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25"/>
  <workbookPr defaultThemeVersion="166925"/>
  <xr:revisionPtr revIDLastSave="78" documentId="8_{2AD67327-D089-476C-94A9-101356964AFA}" xr6:coauthVersionLast="47" xr6:coauthVersionMax="47" xr10:uidLastSave="{CD9C4C08-C3D2-4299-8375-5940989C14CC}"/>
  <bookViews>
    <workbookView xWindow="240" yWindow="105" windowWidth="14805" windowHeight="8010" activeTab="2" xr2:uid="{00000000-000D-0000-FFFF-FFFF00000000}"/>
  </bookViews>
  <sheets>
    <sheet name="PREG. 2" sheetId="2" r:id="rId1"/>
    <sheet name="2023" sheetId="3" r:id="rId2"/>
    <sheet name="2024 " sheetId="5" r:id="rId3"/>
    <sheet name="2025" sheetId="6" r:id="rId4"/>
    <sheet name="2026" sheetId="7" r:id="rId5"/>
  </sheets>
  <externalReferences>
    <externalReference r:id="rId6"/>
  </externalReferences>
  <definedNames>
    <definedName name="_xlnm._FilterDatabase" localSheetId="3" hidden="1">'2025'!$A$1:$AJ$1</definedName>
    <definedName name="_xlnm._FilterDatabase" localSheetId="2" hidden="1">'2024 '!$A$1:$CN$1</definedName>
    <definedName name="_xlnm._FilterDatabase" localSheetId="4" hidden="1">'2026'!$A$1:$BU$1</definedName>
    <definedName name="_xlnm._FilterDatabase" localSheetId="1" hidden="1">'2023'!$A$1:$BC$790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1065" i="5" l="1"/>
  <c r="AB800" i="3"/>
  <c r="X788" i="3"/>
  <c r="X784" i="3"/>
  <c r="X779" i="3"/>
  <c r="X776" i="3"/>
  <c r="X774" i="3"/>
  <c r="X772" i="3"/>
  <c r="X768" i="3"/>
  <c r="X769" i="3"/>
  <c r="X763" i="3"/>
  <c r="X764" i="3"/>
  <c r="X765" i="3"/>
  <c r="X757" i="3"/>
  <c r="X741" i="3"/>
  <c r="X736" i="3"/>
  <c r="X733" i="3"/>
  <c r="X734" i="3"/>
  <c r="X718" i="3"/>
  <c r="X719" i="3"/>
  <c r="X720" i="3"/>
  <c r="X721" i="3"/>
  <c r="X716" i="3"/>
  <c r="X710" i="3"/>
  <c r="X711" i="3"/>
  <c r="X707" i="3"/>
  <c r="X703" i="3"/>
  <c r="X701" i="3"/>
  <c r="X697" i="3"/>
  <c r="X690" i="3"/>
  <c r="X679" i="3"/>
  <c r="X680" i="3"/>
  <c r="X681" i="3"/>
  <c r="X670" i="3"/>
  <c r="X671" i="3"/>
  <c r="X655" i="3"/>
  <c r="X656" i="3"/>
  <c r="X650" i="3"/>
  <c r="X651" i="3"/>
  <c r="X644" i="3"/>
  <c r="X645" i="3"/>
  <c r="X642" i="3"/>
  <c r="X637" i="3"/>
  <c r="X634" i="3"/>
  <c r="X632" i="3"/>
  <c r="X628" i="3"/>
  <c r="X629" i="3"/>
  <c r="X622" i="3"/>
  <c r="X620" i="3"/>
  <c r="X613" i="3"/>
  <c r="X614" i="3"/>
  <c r="X615" i="3"/>
  <c r="X616" i="3"/>
  <c r="X608" i="3"/>
  <c r="X609" i="3"/>
  <c r="X610" i="3"/>
  <c r="X611" i="3"/>
  <c r="X594" i="3"/>
  <c r="X592" i="3"/>
  <c r="X590" i="3"/>
  <c r="X587" i="3"/>
  <c r="X585" i="3"/>
  <c r="X581" i="3"/>
  <c r="X582" i="3"/>
  <c r="X583" i="3"/>
  <c r="X575" i="3"/>
  <c r="X571" i="3"/>
  <c r="X565" i="3"/>
  <c r="X563" i="3"/>
  <c r="X560" i="3"/>
  <c r="X557" i="3"/>
  <c r="X555" i="3"/>
  <c r="X550" i="3"/>
  <c r="X545" i="3"/>
  <c r="X546" i="3"/>
  <c r="X539" i="3"/>
  <c r="X540" i="3"/>
  <c r="X536" i="3"/>
  <c r="X531" i="3"/>
  <c r="X532" i="3"/>
  <c r="X528" i="3"/>
  <c r="X523" i="3"/>
  <c r="X524" i="3"/>
  <c r="X518" i="3"/>
  <c r="X519" i="3"/>
  <c r="X509" i="3"/>
  <c r="X510" i="3"/>
  <c r="X507" i="3"/>
  <c r="X503" i="3"/>
  <c r="X504" i="3"/>
  <c r="X501" i="3"/>
  <c r="X497" i="3"/>
  <c r="X498" i="3"/>
  <c r="X492" i="3"/>
  <c r="X493" i="3"/>
  <c r="X488" i="3"/>
  <c r="X485" i="3"/>
  <c r="X486" i="3"/>
  <c r="X482" i="3"/>
  <c r="X483" i="3"/>
  <c r="X478" i="3"/>
  <c r="X470" i="3"/>
  <c r="X471" i="3"/>
  <c r="X472" i="3"/>
  <c r="X473" i="3"/>
  <c r="X468" i="3"/>
  <c r="X466" i="3"/>
  <c r="X463" i="3"/>
  <c r="X459" i="3"/>
  <c r="X451" i="3"/>
  <c r="X452" i="3"/>
  <c r="X443" i="3"/>
  <c r="X441" i="3"/>
  <c r="X437" i="3"/>
  <c r="X434" i="3"/>
  <c r="X432" i="3"/>
  <c r="X428" i="3"/>
  <c r="X424" i="3"/>
  <c r="X425" i="3"/>
  <c r="X419" i="3"/>
  <c r="X420" i="3"/>
  <c r="X412" i="3"/>
  <c r="X410" i="3"/>
  <c r="X405" i="3"/>
  <c r="X399" i="3"/>
  <c r="X400" i="3"/>
  <c r="X401" i="3"/>
  <c r="X387" i="3"/>
  <c r="X383" i="3"/>
  <c r="X384" i="3"/>
  <c r="X381" i="3"/>
  <c r="X370" i="3"/>
  <c r="X371" i="3"/>
  <c r="X372" i="3"/>
  <c r="X368" i="3"/>
  <c r="X364" i="3"/>
  <c r="X365" i="3"/>
  <c r="X362" i="3"/>
  <c r="X356" i="3"/>
  <c r="X357" i="3"/>
  <c r="X350" i="3"/>
  <c r="X346" i="3"/>
  <c r="X347" i="3"/>
  <c r="X339" i="3"/>
  <c r="X334" i="3"/>
  <c r="X335" i="3"/>
  <c r="X336" i="3"/>
  <c r="X330" i="3"/>
  <c r="X321" i="3"/>
  <c r="X319" i="3"/>
  <c r="X317" i="3"/>
  <c r="X304" i="3"/>
  <c r="X305" i="3"/>
  <c r="X296" i="3"/>
  <c r="X297" i="3"/>
  <c r="X298" i="3"/>
  <c r="X294" i="3"/>
  <c r="X289" i="3"/>
  <c r="X290" i="3"/>
  <c r="X285" i="3"/>
  <c r="X286" i="3"/>
  <c r="X279" i="3"/>
  <c r="X275" i="3"/>
  <c r="X271" i="3"/>
  <c r="X272" i="3"/>
  <c r="X273" i="3"/>
  <c r="X267" i="3"/>
  <c r="X263" i="3"/>
  <c r="X264" i="3"/>
  <c r="X265" i="3"/>
  <c r="X253" i="3"/>
  <c r="X249" i="3"/>
  <c r="X243" i="3"/>
  <c r="X241" i="3"/>
  <c r="X238" i="3"/>
  <c r="X231" i="3"/>
  <c r="X228" i="3"/>
  <c r="X226" i="3"/>
  <c r="X224" i="3"/>
  <c r="X221" i="3"/>
  <c r="X218" i="3"/>
  <c r="X219" i="3"/>
  <c r="X214" i="3"/>
  <c r="X215" i="3"/>
  <c r="X210" i="3"/>
  <c r="X208" i="3"/>
  <c r="X203" i="3"/>
  <c r="X200" i="3"/>
  <c r="X198" i="3"/>
  <c r="X195" i="3"/>
  <c r="X193" i="3"/>
  <c r="X191" i="3"/>
  <c r="X184" i="3"/>
  <c r="X181" i="3"/>
  <c r="X179" i="3"/>
  <c r="X176" i="3"/>
  <c r="X177" i="3"/>
  <c r="X174" i="3"/>
  <c r="X169" i="3"/>
  <c r="X157" i="3"/>
  <c r="X154" i="3"/>
  <c r="X144" i="3"/>
  <c r="X145" i="3"/>
  <c r="X146" i="3"/>
  <c r="X140" i="3"/>
  <c r="X141" i="3"/>
  <c r="X137" i="3"/>
  <c r="X135" i="3"/>
  <c r="X132" i="3"/>
  <c r="X127" i="3"/>
  <c r="X122" i="3"/>
  <c r="X123" i="3"/>
  <c r="X118" i="3"/>
  <c r="X119" i="3"/>
  <c r="X120" i="3"/>
  <c r="X107" i="3"/>
  <c r="X100" i="3"/>
  <c r="X101" i="3"/>
  <c r="X102" i="3"/>
  <c r="X97" i="3"/>
  <c r="X98" i="3"/>
  <c r="X92" i="3"/>
  <c r="X85" i="3"/>
  <c r="X86" i="3"/>
  <c r="X81" i="3"/>
  <c r="X82" i="3"/>
  <c r="X83" i="3"/>
  <c r="X77" i="3"/>
  <c r="X73" i="3"/>
  <c r="X74" i="3"/>
  <c r="X75" i="3"/>
  <c r="X69" i="3"/>
  <c r="X65" i="3"/>
  <c r="X62" i="3"/>
  <c r="X63" i="3"/>
  <c r="X51" i="3"/>
  <c r="X49" i="3"/>
  <c r="X42" i="3"/>
  <c r="X43" i="3"/>
  <c r="X40" i="3"/>
  <c r="X38" i="3"/>
  <c r="X36" i="3"/>
  <c r="X30" i="3"/>
  <c r="X25" i="3"/>
  <c r="X22" i="3"/>
  <c r="X23" i="3"/>
  <c r="X13" i="3"/>
  <c r="X14" i="3"/>
  <c r="X9" i="3"/>
  <c r="X6" i="3"/>
  <c r="O40" i="2"/>
  <c r="O30" i="2"/>
  <c r="C38" i="2"/>
  <c r="D38" i="2"/>
  <c r="E38" i="2"/>
  <c r="F38" i="2"/>
  <c r="G38" i="2"/>
  <c r="H38" i="2"/>
  <c r="I38" i="2"/>
  <c r="J38" i="2"/>
  <c r="K38" i="2"/>
  <c r="L38" i="2"/>
  <c r="M38" i="2"/>
  <c r="N38" i="2"/>
  <c r="O38" i="2"/>
  <c r="B38" i="2"/>
  <c r="O37" i="2"/>
  <c r="C36" i="2"/>
  <c r="D36" i="2"/>
  <c r="E36" i="2"/>
  <c r="F36" i="2"/>
  <c r="G36" i="2"/>
  <c r="H36" i="2"/>
  <c r="I36" i="2"/>
  <c r="J36" i="2"/>
  <c r="K36" i="2"/>
  <c r="L36" i="2"/>
  <c r="M36" i="2"/>
  <c r="N36" i="2"/>
  <c r="O36" i="2"/>
  <c r="B36" i="2"/>
  <c r="O35" i="2"/>
  <c r="O34" i="2"/>
  <c r="C34" i="2"/>
  <c r="D34" i="2"/>
  <c r="E34" i="2"/>
  <c r="F34" i="2"/>
  <c r="G34" i="2"/>
  <c r="H34" i="2"/>
  <c r="I34" i="2"/>
  <c r="J34" i="2"/>
  <c r="K34" i="2"/>
  <c r="L34" i="2"/>
  <c r="M34" i="2"/>
  <c r="B34" i="2"/>
  <c r="O33" i="2"/>
  <c r="C29" i="2"/>
  <c r="D29" i="2"/>
  <c r="E29" i="2"/>
  <c r="F29" i="2"/>
  <c r="G29" i="2"/>
  <c r="H29" i="2"/>
  <c r="I29" i="2"/>
  <c r="J29" i="2"/>
  <c r="K29" i="2"/>
  <c r="L29" i="2"/>
  <c r="M29" i="2"/>
  <c r="O29" i="2"/>
  <c r="B29" i="2"/>
  <c r="O27" i="2"/>
  <c r="C27" i="2"/>
  <c r="D27" i="2"/>
  <c r="E27" i="2"/>
  <c r="F27" i="2"/>
  <c r="G27" i="2"/>
  <c r="H27" i="2"/>
  <c r="I27" i="2"/>
  <c r="J27" i="2"/>
  <c r="K27" i="2"/>
  <c r="L27" i="2"/>
  <c r="M27" i="2"/>
  <c r="B27" i="2"/>
  <c r="O26" i="2"/>
  <c r="E803" i="6"/>
  <c r="C25" i="2"/>
  <c r="D25" i="2"/>
  <c r="E25" i="2"/>
  <c r="F25" i="2"/>
  <c r="G25" i="2"/>
  <c r="H25" i="2"/>
  <c r="I25" i="2"/>
  <c r="J25" i="2"/>
  <c r="K25" i="2"/>
  <c r="L25" i="2"/>
  <c r="M25" i="2"/>
  <c r="O25" i="2"/>
  <c r="B25" i="2"/>
  <c r="O24" i="2"/>
  <c r="F1064" i="5"/>
  <c r="C23" i="2"/>
  <c r="D23" i="2"/>
  <c r="E23" i="2"/>
  <c r="F23" i="2"/>
  <c r="G23" i="2"/>
  <c r="H23" i="2"/>
  <c r="I23" i="2"/>
  <c r="J23" i="2"/>
  <c r="K23" i="2"/>
  <c r="L23" i="2"/>
  <c r="M23" i="2"/>
  <c r="O23" i="2"/>
  <c r="B23" i="2"/>
  <c r="O22" i="2"/>
  <c r="P805" i="3"/>
  <c r="C6" i="2"/>
  <c r="O19" i="2"/>
  <c r="N17" i="2"/>
  <c r="C17" i="2"/>
  <c r="D17" i="2"/>
  <c r="E17" i="2"/>
  <c r="F17" i="2"/>
  <c r="G17" i="2"/>
  <c r="H17" i="2"/>
  <c r="I17" i="2"/>
  <c r="J17" i="2"/>
  <c r="K17" i="2"/>
  <c r="L17" i="2"/>
  <c r="M17" i="2"/>
  <c r="O17" i="2"/>
  <c r="B17" i="2"/>
  <c r="O16" i="2"/>
  <c r="O14" i="2"/>
  <c r="O12" i="2"/>
  <c r="V796" i="6"/>
  <c r="R1058" i="5"/>
  <c r="T800" i="3"/>
  <c r="Y1052" i="5"/>
  <c r="Z792" i="3"/>
  <c r="CN1049" i="5"/>
  <c r="AL23" i="5" a="1"/>
  <c r="AL23" i="5" s="1"/>
  <c r="AK23" i="5"/>
  <c r="Z23" i="5"/>
  <c r="AL100" i="5" a="1"/>
  <c r="AL100" i="5" s="1"/>
  <c r="AK100" i="5"/>
  <c r="Z100" i="5"/>
  <c r="AL953" i="5" a="1"/>
  <c r="AL953" i="5" s="1"/>
  <c r="AK953" i="5"/>
  <c r="Z953" i="5"/>
  <c r="AL768" i="5" a="1"/>
  <c r="AL768" i="5" s="1"/>
  <c r="AK768" i="5"/>
  <c r="Z768" i="5"/>
  <c r="AL918" i="5" a="1"/>
  <c r="AL918" i="5" s="1"/>
  <c r="AK918" i="5"/>
  <c r="Z918" i="5"/>
  <c r="AL705" i="5" a="1"/>
  <c r="AL705" i="5" s="1"/>
  <c r="AK705" i="5"/>
  <c r="Z705" i="5"/>
  <c r="AL220" i="5" a="1"/>
  <c r="AL220" i="5" s="1"/>
  <c r="AK220" i="5"/>
  <c r="Z220" i="5"/>
  <c r="AL361" i="5" a="1"/>
  <c r="AL361" i="5" s="1"/>
  <c r="AK361" i="5"/>
  <c r="Z361" i="5"/>
  <c r="AL620" i="5" a="1"/>
  <c r="AL620" i="5" s="1"/>
  <c r="AK620" i="5"/>
  <c r="Z620" i="5"/>
  <c r="AL79" i="5" a="1"/>
  <c r="AL79" i="5" s="1"/>
  <c r="AK79" i="5"/>
  <c r="Z79" i="5"/>
  <c r="AL550" i="5" a="1"/>
  <c r="AL550" i="5" s="1"/>
  <c r="AK550" i="5"/>
  <c r="Z550" i="5"/>
  <c r="AL314" i="5" a="1"/>
  <c r="AL314" i="5" s="1"/>
  <c r="AK314" i="5"/>
  <c r="Z314" i="5"/>
  <c r="AL722" i="5" a="1"/>
  <c r="AL722" i="5" s="1"/>
  <c r="AK722" i="5"/>
  <c r="Z722" i="5"/>
  <c r="AL907" i="5" a="1"/>
  <c r="AL907" i="5" s="1"/>
  <c r="AK907" i="5"/>
  <c r="Z907" i="5"/>
  <c r="AL762" i="5" a="1"/>
  <c r="AL762" i="5" s="1"/>
  <c r="AK762" i="5"/>
  <c r="Z762" i="5"/>
  <c r="AL696" i="5" a="1"/>
  <c r="AL696" i="5" s="1"/>
  <c r="AK696" i="5"/>
  <c r="Z696" i="5"/>
  <c r="AL86" i="5" a="1"/>
  <c r="AL86" i="5" s="1"/>
  <c r="AK86" i="5"/>
  <c r="Z86" i="5"/>
  <c r="AL284" i="5" a="1"/>
  <c r="AL284" i="5" s="1"/>
  <c r="AK284" i="5"/>
  <c r="Z284" i="5"/>
  <c r="AL312" i="5" a="1"/>
  <c r="AL312" i="5" s="1"/>
  <c r="AK312" i="5"/>
  <c r="Z312" i="5"/>
  <c r="AL147" i="5" a="1"/>
  <c r="AL147" i="5" s="1"/>
  <c r="AK147" i="5"/>
  <c r="Z147" i="5"/>
  <c r="AL627" i="5" a="1"/>
  <c r="AL627" i="5" s="1"/>
  <c r="AK627" i="5"/>
  <c r="Z627" i="5"/>
  <c r="AL776" i="5" a="1"/>
  <c r="AL776" i="5" s="1"/>
  <c r="AK776" i="5"/>
  <c r="Z776" i="5"/>
  <c r="AL419" i="5" a="1"/>
  <c r="AL419" i="5" s="1"/>
  <c r="AK419" i="5"/>
  <c r="Z419" i="5"/>
  <c r="AL724" i="5" a="1"/>
  <c r="AL724" i="5" s="1"/>
  <c r="AK724" i="5"/>
  <c r="Z724" i="5"/>
  <c r="AL652" i="5" a="1"/>
  <c r="AL652" i="5" s="1"/>
  <c r="AK652" i="5"/>
  <c r="Z652" i="5"/>
  <c r="AL432" i="5" a="1"/>
  <c r="AL432" i="5" s="1"/>
  <c r="AK432" i="5"/>
  <c r="Z432" i="5"/>
  <c r="AL535" i="5" a="1"/>
  <c r="AL535" i="5" s="1"/>
  <c r="AK535" i="5"/>
  <c r="AL890" i="5" a="1"/>
  <c r="AL890" i="5" s="1"/>
  <c r="AK890" i="5"/>
  <c r="AL664" i="5" a="1"/>
  <c r="AL664" i="5" s="1"/>
  <c r="AK664" i="5"/>
  <c r="Z664" i="5"/>
  <c r="AL335" i="5" a="1"/>
  <c r="AL335" i="5" s="1"/>
  <c r="AK335" i="5"/>
  <c r="Z335" i="5"/>
  <c r="AL673" i="5" a="1"/>
  <c r="AL673" i="5" s="1"/>
  <c r="AK673" i="5"/>
  <c r="Z673" i="5"/>
  <c r="AL666" i="5" a="1"/>
  <c r="AL666" i="5" s="1"/>
  <c r="AK666" i="5"/>
  <c r="Z666" i="5"/>
  <c r="AL855" i="5" a="1"/>
  <c r="AL855" i="5" s="1"/>
  <c r="AK855" i="5"/>
  <c r="Z855" i="5"/>
  <c r="AL867" i="5" a="1"/>
  <c r="AL867" i="5" s="1"/>
  <c r="AK867" i="5"/>
  <c r="Z867" i="5"/>
  <c r="AL126" i="5" a="1"/>
  <c r="AL126" i="5" s="1"/>
  <c r="AK126" i="5"/>
  <c r="Z126" i="5"/>
  <c r="AL877" i="5" a="1"/>
  <c r="AL877" i="5" s="1"/>
  <c r="AK877" i="5"/>
  <c r="Z877" i="5"/>
  <c r="AL172" i="5" a="1"/>
  <c r="AL172" i="5" s="1"/>
  <c r="AK172" i="5"/>
  <c r="Z172" i="5"/>
  <c r="AL582" i="5" a="1"/>
  <c r="AL582" i="5" s="1"/>
  <c r="AK582" i="5"/>
  <c r="Z582" i="5"/>
  <c r="AL5" i="5" a="1"/>
  <c r="AL5" i="5" s="1"/>
  <c r="AK5" i="5"/>
  <c r="Z5" i="5"/>
  <c r="AL137" i="5" a="1"/>
  <c r="AL137" i="5" s="1"/>
  <c r="AK137" i="5"/>
  <c r="Z137" i="5"/>
  <c r="AL97" i="5" a="1"/>
  <c r="AL97" i="5" s="1"/>
  <c r="AK97" i="5"/>
  <c r="Z97" i="5"/>
  <c r="AL1008" i="5" a="1"/>
  <c r="AL1008" i="5" s="1"/>
  <c r="AK1008" i="5"/>
  <c r="Z1008" i="5"/>
  <c r="AL385" i="5" a="1"/>
  <c r="AL385" i="5" s="1"/>
  <c r="AK385" i="5"/>
  <c r="Z385" i="5"/>
  <c r="AL817" i="5" a="1"/>
  <c r="AL817" i="5" s="1"/>
  <c r="AK817" i="5"/>
  <c r="Z817" i="5"/>
  <c r="AL641" i="5" a="1"/>
  <c r="AL641" i="5" s="1"/>
  <c r="AK641" i="5"/>
  <c r="Z641" i="5"/>
  <c r="AL1006" i="5" a="1"/>
  <c r="AL1006" i="5" s="1"/>
  <c r="AK1006" i="5"/>
  <c r="Z1006" i="5"/>
  <c r="AL142" i="5" a="1"/>
  <c r="AL142" i="5" s="1"/>
  <c r="AK142" i="5"/>
  <c r="Z142" i="5"/>
  <c r="AL341" i="5" a="1"/>
  <c r="AL341" i="5" s="1"/>
  <c r="AK341" i="5"/>
  <c r="AL301" i="5" a="1"/>
  <c r="AL301" i="5" s="1"/>
  <c r="AK301" i="5"/>
  <c r="AL610" i="5" a="1"/>
  <c r="AL610" i="5" s="1"/>
  <c r="AK610" i="5"/>
  <c r="Z610" i="5"/>
  <c r="AL392" i="5" a="1"/>
  <c r="AL392" i="5" s="1"/>
  <c r="AK392" i="5"/>
  <c r="Z392" i="5"/>
  <c r="AL774" i="5" a="1"/>
  <c r="AL774" i="5" s="1"/>
  <c r="AK774" i="5"/>
  <c r="Z774" i="5"/>
  <c r="AL868" i="5" a="1"/>
  <c r="AL868" i="5" s="1"/>
  <c r="AK868" i="5"/>
  <c r="Z868" i="5"/>
  <c r="AL226" i="5" a="1"/>
  <c r="AL226" i="5" s="1"/>
  <c r="AK226" i="5"/>
  <c r="Z226" i="5"/>
  <c r="AL932" i="5" a="1"/>
  <c r="AL932" i="5" s="1"/>
  <c r="AK932" i="5"/>
  <c r="Z932" i="5"/>
  <c r="AL315" i="5" a="1"/>
  <c r="AL315" i="5" s="1"/>
  <c r="AK315" i="5"/>
  <c r="Z315" i="5"/>
  <c r="AL845" i="5" a="1"/>
  <c r="AL845" i="5" s="1"/>
  <c r="AK845" i="5"/>
  <c r="Z845" i="5"/>
  <c r="AL866" i="5" a="1"/>
  <c r="AL866" i="5" s="1"/>
  <c r="AK866" i="5"/>
  <c r="Z866" i="5"/>
  <c r="AL1015" i="5" a="1"/>
  <c r="AL1015" i="5" s="1"/>
  <c r="AK1015" i="5"/>
  <c r="Z1015" i="5"/>
  <c r="AL158" i="5" a="1"/>
  <c r="AL158" i="5" s="1"/>
  <c r="AK158" i="5"/>
  <c r="Z158" i="5"/>
  <c r="AL24" i="5" a="1"/>
  <c r="AL24" i="5" s="1"/>
  <c r="AK24" i="5"/>
  <c r="Z24" i="5"/>
  <c r="AL514" i="5" a="1"/>
  <c r="AL514" i="5" s="1"/>
  <c r="AK514" i="5"/>
  <c r="Z514" i="5"/>
  <c r="AL990" i="5" a="1"/>
  <c r="AL990" i="5" s="1"/>
  <c r="AK990" i="5"/>
  <c r="Z990" i="5"/>
  <c r="AL738" i="5" a="1"/>
  <c r="AL738" i="5" s="1"/>
  <c r="AK738" i="5"/>
  <c r="Z738" i="5"/>
  <c r="AL725" i="5" a="1"/>
  <c r="AL725" i="5" s="1"/>
  <c r="AK725" i="5"/>
  <c r="Z725" i="5"/>
  <c r="AL121" i="5" a="1"/>
  <c r="AL121" i="5" s="1"/>
  <c r="AK121" i="5"/>
  <c r="Z121" i="5"/>
  <c r="AL51" i="5" a="1"/>
  <c r="AL51" i="5" s="1"/>
  <c r="AK51" i="5"/>
  <c r="Z51" i="5"/>
  <c r="AL676" i="5" a="1"/>
  <c r="AL676" i="5" s="1"/>
  <c r="AK676" i="5"/>
  <c r="Z676" i="5"/>
  <c r="AL575" i="5" a="1"/>
  <c r="AL575" i="5" s="1"/>
  <c r="AK575" i="5"/>
  <c r="Z575" i="5"/>
  <c r="AL765" i="5" a="1"/>
  <c r="AL765" i="5" s="1"/>
  <c r="AK765" i="5"/>
  <c r="Z765" i="5"/>
  <c r="AL881" i="5" a="1"/>
  <c r="AL881" i="5" s="1"/>
  <c r="AK881" i="5"/>
  <c r="Z881" i="5"/>
  <c r="AL925" i="5" a="1"/>
  <c r="AL925" i="5" s="1"/>
  <c r="AK925" i="5"/>
  <c r="Z925" i="5"/>
  <c r="AL742" i="5" a="1"/>
  <c r="AL742" i="5" s="1"/>
  <c r="AK742" i="5"/>
  <c r="Z742" i="5"/>
  <c r="AL479" i="5" a="1"/>
  <c r="AL479" i="5" s="1"/>
  <c r="AK479" i="5"/>
  <c r="Z479" i="5"/>
  <c r="AL895" i="5" a="1"/>
  <c r="AL895" i="5" s="1"/>
  <c r="AK895" i="5"/>
  <c r="Z895" i="5"/>
  <c r="AL643" i="5" a="1"/>
  <c r="AL643" i="5" s="1"/>
  <c r="AK643" i="5"/>
  <c r="Z643" i="5"/>
  <c r="AL714" i="5" a="1"/>
  <c r="AL714" i="5" s="1"/>
  <c r="AK714" i="5"/>
  <c r="Z714" i="5"/>
  <c r="AL562" i="5" a="1"/>
  <c r="AL562" i="5" s="1"/>
  <c r="AK562" i="5"/>
  <c r="Z562" i="5"/>
  <c r="AL552" i="5" a="1"/>
  <c r="AL552" i="5" s="1"/>
  <c r="AK552" i="5"/>
  <c r="Z552" i="5"/>
  <c r="AL388" i="5" a="1"/>
  <c r="AL388" i="5" s="1"/>
  <c r="AK388" i="5"/>
  <c r="Z388" i="5"/>
  <c r="AL491" i="5" a="1"/>
  <c r="AL491" i="5" s="1"/>
  <c r="AK491" i="5"/>
  <c r="Z491" i="5"/>
  <c r="AL178" i="5" a="1"/>
  <c r="AL178" i="5" s="1"/>
  <c r="AK178" i="5"/>
  <c r="Z178" i="5"/>
  <c r="AL289" i="5" a="1"/>
  <c r="AL289" i="5" s="1"/>
  <c r="AK289" i="5"/>
  <c r="Z289" i="5"/>
  <c r="AL988" i="5" a="1"/>
  <c r="AL988" i="5" s="1"/>
  <c r="AK988" i="5"/>
  <c r="Z988" i="5"/>
  <c r="AL793" i="5" a="1"/>
  <c r="AL793" i="5" s="1"/>
  <c r="AK793" i="5"/>
  <c r="Z793" i="5"/>
  <c r="AL239" i="5" a="1"/>
  <c r="AL239" i="5" s="1"/>
  <c r="AK239" i="5"/>
  <c r="Z239" i="5"/>
  <c r="AL264" i="5" a="1"/>
  <c r="AL264" i="5" s="1"/>
  <c r="AK264" i="5"/>
  <c r="Z264" i="5"/>
  <c r="AL83" i="5" a="1"/>
  <c r="AL83" i="5" s="1"/>
  <c r="AK83" i="5"/>
  <c r="Z83" i="5"/>
  <c r="AL729" i="5" a="1"/>
  <c r="AL729" i="5" s="1"/>
  <c r="AK729" i="5"/>
  <c r="Z729" i="5"/>
  <c r="AL244" i="5" a="1"/>
  <c r="AL244" i="5" s="1"/>
  <c r="AK244" i="5"/>
  <c r="AL415" i="5" a="1"/>
  <c r="AL415" i="5" s="1"/>
  <c r="AK415" i="5"/>
  <c r="Z415" i="5"/>
  <c r="AL320" i="5" a="1"/>
  <c r="AL320" i="5" s="1"/>
  <c r="AK320" i="5"/>
  <c r="Z320" i="5"/>
  <c r="AL1012" i="5" a="1"/>
  <c r="AL1012" i="5" s="1"/>
  <c r="AK1012" i="5"/>
  <c r="Z1012" i="5"/>
  <c r="AK266" i="5"/>
  <c r="AF266" i="5"/>
  <c r="AL266" i="5" s="1" a="1"/>
  <c r="AL266" i="5" s="1"/>
  <c r="Z266" i="5"/>
  <c r="AK144" i="5"/>
  <c r="AF144" i="5"/>
  <c r="AL144" i="5" s="1" a="1"/>
  <c r="AL144" i="5" s="1"/>
  <c r="Z144" i="5"/>
  <c r="AL964" i="5" a="1"/>
  <c r="AL964" i="5" s="1"/>
  <c r="AK964" i="5"/>
  <c r="Z964" i="5"/>
  <c r="AL1009" i="5" a="1"/>
  <c r="AL1009" i="5" s="1"/>
  <c r="AK1009" i="5"/>
  <c r="Z1009" i="5"/>
  <c r="AL405" i="5" a="1"/>
  <c r="AL405" i="5" s="1"/>
  <c r="AK405" i="5"/>
  <c r="Z405" i="5"/>
  <c r="AL124" i="5" a="1"/>
  <c r="AL124" i="5" s="1"/>
  <c r="AK124" i="5"/>
  <c r="Z124" i="5"/>
  <c r="AL598" i="5" a="1"/>
  <c r="AL598" i="5" s="1"/>
  <c r="AK598" i="5"/>
  <c r="Z598" i="5"/>
  <c r="AL1024" i="5" a="1"/>
  <c r="AL1024" i="5" s="1"/>
  <c r="AK1024" i="5"/>
  <c r="Z1024" i="5"/>
  <c r="AL567" i="5" a="1"/>
  <c r="AL567" i="5" s="1"/>
  <c r="AK567" i="5"/>
  <c r="Z567" i="5"/>
  <c r="AL487" i="5" a="1"/>
  <c r="AL487" i="5" s="1"/>
  <c r="AK487" i="5"/>
  <c r="AL173" i="5" a="1"/>
  <c r="AL173" i="5" s="1"/>
  <c r="AK173" i="5"/>
  <c r="Z173" i="5"/>
  <c r="AL20" i="5" a="1"/>
  <c r="AL20" i="5" s="1"/>
  <c r="AK20" i="5"/>
  <c r="Z20" i="5"/>
  <c r="AL399" i="5" a="1"/>
  <c r="AL399" i="5" s="1"/>
  <c r="AK399" i="5"/>
  <c r="Z399" i="5"/>
  <c r="AL896" i="5" a="1"/>
  <c r="AL896" i="5" s="1"/>
  <c r="AK896" i="5"/>
  <c r="Z896" i="5"/>
  <c r="AL1025" i="5" a="1"/>
  <c r="AL1025" i="5" s="1"/>
  <c r="AK1025" i="5"/>
  <c r="AL1018" i="5" a="1"/>
  <c r="AL1018" i="5" s="1"/>
  <c r="AK1018" i="5"/>
  <c r="AL488" i="5" a="1"/>
  <c r="AL488" i="5" s="1"/>
  <c r="AK488" i="5"/>
  <c r="Z488" i="5"/>
  <c r="AL781" i="5" a="1"/>
  <c r="AL781" i="5" s="1"/>
  <c r="AK781" i="5"/>
  <c r="Z781" i="5"/>
  <c r="AL939" i="5" a="1"/>
  <c r="AL939" i="5" s="1"/>
  <c r="AK939" i="5"/>
  <c r="AL407" i="5" a="1"/>
  <c r="AL407" i="5" s="1"/>
  <c r="AK407" i="5"/>
  <c r="AL318" i="5" a="1"/>
  <c r="AL318" i="5" s="1"/>
  <c r="AK318" i="5"/>
  <c r="AL571" i="5" a="1"/>
  <c r="AL571" i="5" s="1"/>
  <c r="AK571" i="5"/>
  <c r="AL493" i="5" a="1"/>
  <c r="AL493" i="5" s="1"/>
  <c r="AK493" i="5"/>
  <c r="AL326" i="5" a="1"/>
  <c r="AL326" i="5" s="1"/>
  <c r="AK326" i="5"/>
  <c r="AL871" i="5" a="1"/>
  <c r="AL871" i="5" s="1"/>
  <c r="AK871" i="5"/>
  <c r="AL277" i="5" a="1"/>
  <c r="AL277" i="5" s="1"/>
  <c r="AK277" i="5"/>
  <c r="Z277" i="5"/>
  <c r="AL889" i="5" a="1"/>
  <c r="AL889" i="5" s="1"/>
  <c r="AK889" i="5"/>
  <c r="Z889" i="5"/>
  <c r="AL376" i="5" a="1"/>
  <c r="AL376" i="5" s="1"/>
  <c r="AK376" i="5"/>
  <c r="Z376" i="5"/>
  <c r="AL307" i="5" a="1"/>
  <c r="AL307" i="5" s="1"/>
  <c r="AK307" i="5"/>
  <c r="Z307" i="5"/>
  <c r="AL227" i="5" a="1"/>
  <c r="AL227" i="5" s="1"/>
  <c r="AK227" i="5"/>
  <c r="Z227" i="5"/>
  <c r="AL486" i="5" a="1"/>
  <c r="AL486" i="5" s="1"/>
  <c r="AK486" i="5"/>
  <c r="Z486" i="5"/>
  <c r="AL751" i="5" a="1"/>
  <c r="AL751" i="5" s="1"/>
  <c r="AK751" i="5"/>
  <c r="Z751" i="5"/>
  <c r="AL150" i="5" a="1"/>
  <c r="AL150" i="5" s="1"/>
  <c r="AK150" i="5"/>
  <c r="Z150" i="5"/>
  <c r="AL801" i="5" a="1"/>
  <c r="AL801" i="5" s="1"/>
  <c r="AK801" i="5"/>
  <c r="Z801" i="5"/>
  <c r="AL807" i="5" a="1"/>
  <c r="AL807" i="5" s="1"/>
  <c r="AK807" i="5"/>
  <c r="Z807" i="5"/>
  <c r="AK372" i="5"/>
  <c r="AF372" i="5"/>
  <c r="AL372" i="5" s="1" a="1"/>
  <c r="AL372" i="5" s="1"/>
  <c r="Z372" i="5"/>
  <c r="AL993" i="5" a="1"/>
  <c r="AL993" i="5" s="1"/>
  <c r="AK993" i="5"/>
  <c r="Z993" i="5"/>
  <c r="AL660" i="5" a="1"/>
  <c r="AL660" i="5" s="1"/>
  <c r="AK660" i="5"/>
  <c r="Z660" i="5"/>
  <c r="AL81" i="5" a="1"/>
  <c r="AL81" i="5" s="1"/>
  <c r="AK81" i="5"/>
  <c r="Z81" i="5"/>
  <c r="AL102" i="5" a="1"/>
  <c r="AL102" i="5" s="1"/>
  <c r="AK102" i="5"/>
  <c r="Z102" i="5"/>
  <c r="AL971" i="5" a="1"/>
  <c r="AL971" i="5" s="1"/>
  <c r="AK971" i="5"/>
  <c r="Z971" i="5"/>
  <c r="AL443" i="5" a="1"/>
  <c r="AL443" i="5" s="1"/>
  <c r="AK443" i="5"/>
  <c r="Z443" i="5"/>
  <c r="AL903" i="5" a="1"/>
  <c r="AL903" i="5" s="1"/>
  <c r="AK903" i="5"/>
  <c r="Z903" i="5"/>
  <c r="AL426" i="5" a="1"/>
  <c r="AL426" i="5" s="1"/>
  <c r="Z426" i="5"/>
  <c r="AL55" i="5" a="1"/>
  <c r="AL55" i="5" s="1"/>
  <c r="AK55" i="5"/>
  <c r="Z55" i="5"/>
  <c r="AL543" i="5" a="1"/>
  <c r="AL543" i="5" s="1"/>
  <c r="AK543" i="5"/>
  <c r="Z543" i="5"/>
  <c r="AL905" i="5" a="1"/>
  <c r="AL905" i="5" s="1"/>
  <c r="Z905" i="5"/>
  <c r="AL398" i="5" a="1"/>
  <c r="AL398" i="5" s="1"/>
  <c r="AK398" i="5"/>
  <c r="Z398" i="5"/>
  <c r="AL230" i="5" a="1"/>
  <c r="AL230" i="5" s="1"/>
  <c r="AK230" i="5"/>
  <c r="Z230" i="5"/>
  <c r="AL938" i="5" a="1"/>
  <c r="AL938" i="5" s="1"/>
  <c r="AK938" i="5"/>
  <c r="Z938" i="5"/>
  <c r="AL592" i="5" a="1"/>
  <c r="AL592" i="5" s="1"/>
  <c r="AK592" i="5"/>
  <c r="Z592" i="5"/>
  <c r="AL840" i="5" a="1"/>
  <c r="AL840" i="5" s="1"/>
  <c r="AK840" i="5"/>
  <c r="Z840" i="5"/>
  <c r="AL61" i="5" a="1"/>
  <c r="AL61" i="5" s="1"/>
  <c r="AK61" i="5"/>
  <c r="Z61" i="5"/>
  <c r="AL242" i="5" a="1"/>
  <c r="AL242" i="5" s="1"/>
  <c r="AK242" i="5"/>
  <c r="Z242" i="5"/>
  <c r="AL825" i="5" a="1"/>
  <c r="AL825" i="5" s="1"/>
  <c r="AK825" i="5"/>
  <c r="Z825" i="5"/>
  <c r="AL663" i="5" a="1"/>
  <c r="AL663" i="5" s="1"/>
  <c r="AK663" i="5"/>
  <c r="Z663" i="5"/>
  <c r="AL659" i="5" a="1"/>
  <c r="AL659" i="5" s="1"/>
  <c r="AK659" i="5"/>
  <c r="Z659" i="5"/>
  <c r="AL640" i="5" a="1"/>
  <c r="AL640" i="5" s="1"/>
  <c r="AK640" i="5"/>
  <c r="Z640" i="5"/>
  <c r="AK936" i="5"/>
  <c r="AF936" i="5"/>
  <c r="AL936" i="5" s="1" a="1"/>
  <c r="AL936" i="5" s="1"/>
  <c r="Z936" i="5"/>
  <c r="AL967" i="5" a="1"/>
  <c r="AL967" i="5" s="1"/>
  <c r="AK967" i="5"/>
  <c r="Z967" i="5"/>
  <c r="AL606" i="5" a="1"/>
  <c r="AL606" i="5" s="1"/>
  <c r="AK606" i="5"/>
  <c r="Z606" i="5"/>
  <c r="AL496" i="5" a="1"/>
  <c r="AL496" i="5" s="1"/>
  <c r="AK496" i="5"/>
  <c r="Z496" i="5"/>
  <c r="AK217" i="5"/>
  <c r="AF217" i="5"/>
  <c r="AL217" i="5" s="1" a="1"/>
  <c r="AL217" i="5" s="1"/>
  <c r="Z217" i="5"/>
  <c r="AL397" i="5" a="1"/>
  <c r="AL397" i="5" s="1"/>
  <c r="AK397" i="5"/>
  <c r="Z397" i="5"/>
  <c r="AL747" i="5" a="1"/>
  <c r="AL747" i="5" s="1"/>
  <c r="AK747" i="5"/>
  <c r="Z747" i="5"/>
  <c r="AL470" i="5" a="1"/>
  <c r="AL470" i="5" s="1"/>
  <c r="AK470" i="5"/>
  <c r="Z470" i="5"/>
  <c r="AL678" i="5" a="1"/>
  <c r="AL678" i="5" s="1"/>
  <c r="AK678" i="5"/>
  <c r="Z678" i="5"/>
  <c r="AL164" i="5" a="1"/>
  <c r="AL164" i="5" s="1"/>
  <c r="AK164" i="5"/>
  <c r="Z164" i="5"/>
  <c r="AL569" i="5" a="1"/>
  <c r="AL569" i="5" s="1"/>
  <c r="AK569" i="5"/>
  <c r="Z569" i="5"/>
  <c r="AL699" i="5" a="1"/>
  <c r="AL699" i="5" s="1"/>
  <c r="AK699" i="5"/>
  <c r="Z699" i="5"/>
  <c r="AL709" i="5" a="1"/>
  <c r="AL709" i="5" s="1"/>
  <c r="AK709" i="5"/>
  <c r="Z709" i="5"/>
  <c r="AL332" i="5" a="1"/>
  <c r="AL332" i="5" s="1"/>
  <c r="AK332" i="5"/>
  <c r="Z332" i="5"/>
  <c r="AL344" i="5" a="1"/>
  <c r="AL344" i="5" s="1"/>
  <c r="AK344" i="5"/>
  <c r="Z344" i="5"/>
  <c r="AL287" i="5" a="1"/>
  <c r="AL287" i="5" s="1"/>
  <c r="AK287" i="5"/>
  <c r="Z287" i="5"/>
  <c r="AL880" i="5" a="1"/>
  <c r="AL880" i="5" s="1"/>
  <c r="AK880" i="5"/>
  <c r="Z880" i="5"/>
  <c r="AL342" i="5" a="1"/>
  <c r="AL342" i="5" s="1"/>
  <c r="AK342" i="5"/>
  <c r="Z342" i="5"/>
  <c r="AL245" i="5" a="1"/>
  <c r="AL245" i="5" s="1"/>
  <c r="AK245" i="5"/>
  <c r="Z245" i="5"/>
  <c r="AL542" i="5" a="1"/>
  <c r="AL542" i="5" s="1"/>
  <c r="AK542" i="5"/>
  <c r="Z542" i="5"/>
  <c r="AL540" i="5" a="1"/>
  <c r="AL540" i="5" s="1"/>
  <c r="AK540" i="5"/>
  <c r="Z540" i="5"/>
  <c r="AL391" i="5" a="1"/>
  <c r="AL391" i="5" s="1"/>
  <c r="AK391" i="5"/>
  <c r="Z391" i="5"/>
  <c r="AL403" i="5" a="1"/>
  <c r="AL403" i="5" s="1"/>
  <c r="AK403" i="5"/>
  <c r="Z403" i="5"/>
  <c r="AL28" i="5" a="1"/>
  <c r="AL28" i="5" s="1"/>
  <c r="AK28" i="5"/>
  <c r="Z28" i="5"/>
  <c r="AL193" i="5" a="1"/>
  <c r="AL193" i="5" s="1"/>
  <c r="AK193" i="5"/>
  <c r="Z193" i="5"/>
  <c r="AL836" i="5" a="1"/>
  <c r="AL836" i="5" s="1"/>
  <c r="AK836" i="5"/>
  <c r="Z836" i="5"/>
  <c r="AL254" i="5" a="1"/>
  <c r="AL254" i="5" s="1"/>
  <c r="AK254" i="5"/>
  <c r="Z254" i="5"/>
  <c r="AL754" i="5" a="1"/>
  <c r="AL754" i="5" s="1"/>
  <c r="AK754" i="5"/>
  <c r="Z754" i="5"/>
  <c r="AL757" i="5" a="1"/>
  <c r="AL757" i="5" s="1"/>
  <c r="AK757" i="5"/>
  <c r="Z757" i="5"/>
  <c r="AL308" i="5" a="1"/>
  <c r="AL308" i="5" s="1"/>
  <c r="AK308" i="5"/>
  <c r="Z308" i="5"/>
  <c r="AL26" i="5" a="1"/>
  <c r="AL26" i="5" s="1"/>
  <c r="AK26" i="5"/>
  <c r="Z26" i="5"/>
  <c r="AL853" i="5" a="1"/>
  <c r="AL853" i="5" s="1"/>
  <c r="AK853" i="5"/>
  <c r="Z853" i="5"/>
  <c r="AL259" i="5" a="1"/>
  <c r="AL259" i="5" s="1"/>
  <c r="AK259" i="5"/>
  <c r="Z259" i="5"/>
  <c r="AL930" i="5" a="1"/>
  <c r="AL930" i="5" s="1"/>
  <c r="AK930" i="5"/>
  <c r="Z930" i="5"/>
  <c r="AL950" i="5" a="1"/>
  <c r="AL950" i="5" s="1"/>
  <c r="AK950" i="5"/>
  <c r="Z950" i="5"/>
  <c r="AL697" i="5" a="1"/>
  <c r="AL697" i="5" s="1"/>
  <c r="AK697" i="5"/>
  <c r="Z697" i="5"/>
  <c r="AL548" i="5" a="1"/>
  <c r="AL548" i="5" s="1"/>
  <c r="AK548" i="5"/>
  <c r="Z548" i="5"/>
  <c r="AL152" i="5" a="1"/>
  <c r="AL152" i="5" s="1"/>
  <c r="AK152" i="5"/>
  <c r="Z152" i="5"/>
  <c r="AL920" i="5" a="1"/>
  <c r="AL920" i="5" s="1"/>
  <c r="AK920" i="5"/>
  <c r="Z920" i="5"/>
  <c r="AL384" i="5" a="1"/>
  <c r="AL384" i="5" s="1"/>
  <c r="AK384" i="5"/>
  <c r="Z384" i="5"/>
  <c r="AL850" i="5" a="1"/>
  <c r="AL850" i="5" s="1"/>
  <c r="AK850" i="5"/>
  <c r="Z850" i="5"/>
  <c r="AL815" i="5" a="1"/>
  <c r="AL815" i="5" s="1"/>
  <c r="AK815" i="5"/>
  <c r="Z815" i="5"/>
  <c r="AL558" i="5" a="1"/>
  <c r="AL558" i="5" s="1"/>
  <c r="AK558" i="5"/>
  <c r="Z558" i="5"/>
  <c r="AL800" i="5" a="1"/>
  <c r="AL800" i="5" s="1"/>
  <c r="AK800" i="5"/>
  <c r="Z800" i="5"/>
  <c r="AL824" i="5" a="1"/>
  <c r="AL824" i="5" s="1"/>
  <c r="AK824" i="5"/>
  <c r="Z824" i="5"/>
  <c r="AL272" i="5" a="1"/>
  <c r="AL272" i="5" s="1"/>
  <c r="AK272" i="5"/>
  <c r="Z272" i="5"/>
  <c r="AL901" i="5" a="1"/>
  <c r="AL901" i="5" s="1"/>
  <c r="AK901" i="5"/>
  <c r="Z901" i="5"/>
  <c r="AL371" i="5" a="1"/>
  <c r="AL371" i="5" s="1"/>
  <c r="AK371" i="5"/>
  <c r="Z371" i="5"/>
  <c r="AL743" i="5" a="1"/>
  <c r="AL743" i="5" s="1"/>
  <c r="AK743" i="5"/>
  <c r="Z743" i="5"/>
  <c r="AL580" i="5" a="1"/>
  <c r="AL580" i="5" s="1"/>
  <c r="AK580" i="5"/>
  <c r="Z580" i="5"/>
  <c r="AL893" i="5" a="1"/>
  <c r="AL893" i="5" s="1"/>
  <c r="AK893" i="5"/>
  <c r="Z893" i="5"/>
  <c r="AL553" i="5" a="1"/>
  <c r="AL553" i="5" s="1"/>
  <c r="AK553" i="5"/>
  <c r="Z553" i="5"/>
  <c r="AL457" i="5" a="1"/>
  <c r="AL457" i="5" s="1"/>
  <c r="AK457" i="5"/>
  <c r="Z457" i="5"/>
  <c r="AL934" i="5" a="1"/>
  <c r="AL934" i="5" s="1"/>
  <c r="AK934" i="5"/>
  <c r="Z934" i="5"/>
  <c r="AL395" i="5" a="1"/>
  <c r="AL395" i="5" s="1"/>
  <c r="AK395" i="5"/>
  <c r="Z395" i="5"/>
  <c r="AL74" i="5" a="1"/>
  <c r="AL74" i="5" s="1"/>
  <c r="AK74" i="5"/>
  <c r="Z74" i="5"/>
  <c r="AL948" i="5" a="1"/>
  <c r="AL948" i="5" s="1"/>
  <c r="AK948" i="5"/>
  <c r="Z948" i="5"/>
  <c r="AL772" i="5" a="1"/>
  <c r="AL772" i="5" s="1"/>
  <c r="AK772" i="5"/>
  <c r="Z772" i="5"/>
  <c r="AL987" i="5" a="1"/>
  <c r="AL987" i="5" s="1"/>
  <c r="AK987" i="5"/>
  <c r="Z987" i="5"/>
  <c r="AL563" i="5" a="1"/>
  <c r="AL563" i="5" s="1"/>
  <c r="AK563" i="5"/>
  <c r="Z563" i="5"/>
  <c r="AL471" i="5" a="1"/>
  <c r="AL471" i="5" s="1"/>
  <c r="AK471" i="5"/>
  <c r="Z471" i="5"/>
  <c r="AL463" i="5" a="1"/>
  <c r="AL463" i="5" s="1"/>
  <c r="AK463" i="5"/>
  <c r="Z463" i="5"/>
  <c r="AL304" i="5" a="1"/>
  <c r="AL304" i="5" s="1"/>
  <c r="AK304" i="5"/>
  <c r="Z304" i="5"/>
  <c r="AL974" i="5" a="1"/>
  <c r="AL974" i="5" s="1"/>
  <c r="AK974" i="5"/>
  <c r="Z974" i="5"/>
  <c r="AL778" i="5" a="1"/>
  <c r="AL778" i="5" s="1"/>
  <c r="AK778" i="5"/>
  <c r="Z778" i="5"/>
  <c r="AK591" i="5"/>
  <c r="AF591" i="5"/>
  <c r="AL591" i="5" s="1" a="1"/>
  <c r="AL591" i="5" s="1"/>
  <c r="Z591" i="5"/>
  <c r="AL1036" i="5" a="1"/>
  <c r="AL1036" i="5" s="1"/>
  <c r="AK1036" i="5"/>
  <c r="Z1036" i="5"/>
  <c r="AL601" i="5" a="1"/>
  <c r="AL601" i="5" s="1"/>
  <c r="AK601" i="5"/>
  <c r="AL887" i="5" a="1"/>
  <c r="AL887" i="5" s="1"/>
  <c r="AK887" i="5"/>
  <c r="AL15" i="5" a="1"/>
  <c r="AL15" i="5" s="1"/>
  <c r="AK15" i="5"/>
  <c r="Z15" i="5"/>
  <c r="AL206" i="5" a="1"/>
  <c r="AL206" i="5" s="1"/>
  <c r="AK206" i="5"/>
  <c r="Z206" i="5"/>
  <c r="AL882" i="5" a="1"/>
  <c r="AL882" i="5" s="1"/>
  <c r="AK882" i="5"/>
  <c r="Z882" i="5"/>
  <c r="AL645" i="5" a="1"/>
  <c r="AL645" i="5" s="1"/>
  <c r="AK645" i="5"/>
  <c r="Z645" i="5"/>
  <c r="AK532" i="5"/>
  <c r="AF532" i="5"/>
  <c r="AL532" i="5" s="1" a="1"/>
  <c r="AL532" i="5" s="1"/>
  <c r="Z532" i="5"/>
  <c r="AL282" i="5" a="1"/>
  <c r="AL282" i="5" s="1"/>
  <c r="AK282" i="5"/>
  <c r="Z282" i="5"/>
  <c r="AL442" i="5" a="1"/>
  <c r="AL442" i="5" s="1"/>
  <c r="AK442" i="5"/>
  <c r="Z442" i="5"/>
  <c r="AL860" i="5" a="1"/>
  <c r="AL860" i="5" s="1"/>
  <c r="AK860" i="5"/>
  <c r="Z860" i="5"/>
  <c r="AL256" i="5" a="1"/>
  <c r="AL256" i="5" s="1"/>
  <c r="AK256" i="5"/>
  <c r="Z256" i="5"/>
  <c r="AL31" i="5" a="1"/>
  <c r="AL31" i="5" s="1"/>
  <c r="AK31" i="5"/>
  <c r="Z31" i="5"/>
  <c r="AL9" i="5" a="1"/>
  <c r="AL9" i="5" s="1"/>
  <c r="AK9" i="5"/>
  <c r="Z9" i="5"/>
  <c r="AL350" i="5" a="1"/>
  <c r="AL350" i="5" s="1"/>
  <c r="AK350" i="5"/>
  <c r="Z350" i="5"/>
  <c r="AL670" i="5" a="1"/>
  <c r="AL670" i="5" s="1"/>
  <c r="AK670" i="5"/>
  <c r="Z670" i="5"/>
  <c r="AL1000" i="5" a="1"/>
  <c r="AL1000" i="5" s="1"/>
  <c r="AK1000" i="5"/>
  <c r="Z1000" i="5"/>
  <c r="AL734" i="5" a="1"/>
  <c r="AL734" i="5" s="1"/>
  <c r="AK734" i="5"/>
  <c r="Z734" i="5"/>
  <c r="AL529" i="5" a="1"/>
  <c r="AL529" i="5" s="1"/>
  <c r="AK529" i="5"/>
  <c r="Z529" i="5"/>
  <c r="AL736" i="5" a="1"/>
  <c r="AL736" i="5" s="1"/>
  <c r="AK736" i="5"/>
  <c r="Z736" i="5"/>
  <c r="AL62" i="5" a="1"/>
  <c r="AL62" i="5" s="1"/>
  <c r="AK62" i="5"/>
  <c r="Z62" i="5"/>
  <c r="AL937" i="5" a="1"/>
  <c r="AL937" i="5" s="1"/>
  <c r="AK937" i="5"/>
  <c r="Z937" i="5"/>
  <c r="AL401" i="5" a="1"/>
  <c r="AL401" i="5" s="1"/>
  <c r="AK401" i="5"/>
  <c r="Z401" i="5"/>
  <c r="AL141" i="5" a="1"/>
  <c r="AL141" i="5" s="1"/>
  <c r="AK141" i="5"/>
  <c r="Z141" i="5"/>
  <c r="AL838" i="5" a="1"/>
  <c r="AL838" i="5" s="1"/>
  <c r="AK838" i="5"/>
  <c r="Z838" i="5"/>
  <c r="AL421" i="5" a="1"/>
  <c r="AL421" i="5" s="1"/>
  <c r="AK421" i="5"/>
  <c r="Z421" i="5"/>
  <c r="AL448" i="5" a="1"/>
  <c r="AL448" i="5" s="1"/>
  <c r="AK448" i="5"/>
  <c r="Z448" i="5"/>
  <c r="AL614" i="5" a="1"/>
  <c r="AL614" i="5" s="1"/>
  <c r="AK614" i="5"/>
  <c r="Z614" i="5"/>
  <c r="AL300" i="5" a="1"/>
  <c r="AL300" i="5" s="1"/>
  <c r="AK300" i="5"/>
  <c r="Z300" i="5"/>
  <c r="AL560" i="5" a="1"/>
  <c r="AL560" i="5" s="1"/>
  <c r="AK560" i="5"/>
  <c r="Z560" i="5"/>
  <c r="AL368" i="5" a="1"/>
  <c r="AL368" i="5" s="1"/>
  <c r="AK368" i="5"/>
  <c r="Z368" i="5"/>
  <c r="AL962" i="5" a="1"/>
  <c r="AL962" i="5" s="1"/>
  <c r="AK962" i="5"/>
  <c r="Z962" i="5"/>
  <c r="AL526" i="5" a="1"/>
  <c r="AL526" i="5" s="1"/>
  <c r="AK526" i="5"/>
  <c r="Z526" i="5"/>
  <c r="AL849" i="5" a="1"/>
  <c r="AL849" i="5" s="1"/>
  <c r="AK849" i="5"/>
  <c r="Z849" i="5"/>
  <c r="AL321" i="5" a="1"/>
  <c r="AL321" i="5" s="1"/>
  <c r="AK321" i="5"/>
  <c r="Z321" i="5"/>
  <c r="AL151" i="5" a="1"/>
  <c r="AL151" i="5" s="1"/>
  <c r="AK151" i="5"/>
  <c r="Z151" i="5"/>
  <c r="AL269" i="5" a="1"/>
  <c r="AL269" i="5" s="1"/>
  <c r="AK269" i="5"/>
  <c r="Z269" i="5"/>
  <c r="AL169" i="5" a="1"/>
  <c r="AL169" i="5" s="1"/>
  <c r="AK169" i="5"/>
  <c r="Z169" i="5"/>
  <c r="AL513" i="5" a="1"/>
  <c r="AL513" i="5" s="1"/>
  <c r="AK513" i="5"/>
  <c r="Z513" i="5"/>
  <c r="AL423" i="5" a="1"/>
  <c r="AL423" i="5" s="1"/>
  <c r="AK423" i="5"/>
  <c r="Z423" i="5"/>
  <c r="AL132" i="5" a="1"/>
  <c r="AL132" i="5" s="1"/>
  <c r="AK132" i="5"/>
  <c r="Z132" i="5"/>
  <c r="AL975" i="5" a="1"/>
  <c r="AL975" i="5" s="1"/>
  <c r="AK975" i="5"/>
  <c r="AL874" i="5" a="1"/>
  <c r="AL874" i="5" s="1"/>
  <c r="AK874" i="5"/>
  <c r="Z874" i="5"/>
  <c r="AL625" i="5" a="1"/>
  <c r="AL625" i="5" s="1"/>
  <c r="AK625" i="5"/>
  <c r="Z625" i="5"/>
  <c r="AL1048" i="5" a="1"/>
  <c r="AL1048" i="5" s="1"/>
  <c r="AK1048" i="5"/>
  <c r="Z1048" i="5"/>
  <c r="AL375" i="5" a="1"/>
  <c r="AL375" i="5" s="1"/>
  <c r="AK375" i="5"/>
  <c r="Z375" i="5"/>
  <c r="AL128" i="5" a="1"/>
  <c r="AL128" i="5" s="1"/>
  <c r="AK128" i="5"/>
  <c r="Z128" i="5"/>
  <c r="AL796" i="5" a="1"/>
  <c r="AL796" i="5" s="1"/>
  <c r="AK796" i="5"/>
  <c r="Z796" i="5"/>
  <c r="AL349" i="5" a="1"/>
  <c r="AL349" i="5" s="1"/>
  <c r="AK349" i="5"/>
  <c r="Z349" i="5"/>
  <c r="AL234" i="5" a="1"/>
  <c r="AL234" i="5" s="1"/>
  <c r="AK234" i="5"/>
  <c r="Z234" i="5"/>
  <c r="AL822" i="5" a="1"/>
  <c r="AL822" i="5" s="1"/>
  <c r="AK822" i="5"/>
  <c r="Z822" i="5"/>
  <c r="AL171" i="5" a="1"/>
  <c r="AL171" i="5" s="1"/>
  <c r="AK171" i="5"/>
  <c r="Z171" i="5"/>
  <c r="AL99" i="5" a="1"/>
  <c r="AL99" i="5" s="1"/>
  <c r="AK99" i="5"/>
  <c r="Z99" i="5"/>
  <c r="AL417" i="5" a="1"/>
  <c r="AL417" i="5" s="1"/>
  <c r="AK417" i="5"/>
  <c r="Z417" i="5"/>
  <c r="AL1046" i="5" a="1"/>
  <c r="AL1046" i="5" s="1"/>
  <c r="AK1046" i="5"/>
  <c r="Z1046" i="5"/>
  <c r="AL510" i="5" a="1"/>
  <c r="AL510" i="5" s="1"/>
  <c r="AK510" i="5"/>
  <c r="Z510" i="5"/>
  <c r="AL702" i="5" a="1"/>
  <c r="AL702" i="5" s="1"/>
  <c r="AK702" i="5"/>
  <c r="Z702" i="5"/>
  <c r="AL208" i="5" a="1"/>
  <c r="AL208" i="5" s="1"/>
  <c r="AK208" i="5"/>
  <c r="Z208" i="5"/>
  <c r="AL70" i="5" a="1"/>
  <c r="AL70" i="5" s="1"/>
  <c r="AK70" i="5"/>
  <c r="Z70" i="5"/>
  <c r="AL238" i="5" a="1"/>
  <c r="AL238" i="5" s="1"/>
  <c r="AK238" i="5"/>
  <c r="Z238" i="5"/>
  <c r="AL445" i="5" a="1"/>
  <c r="AL445" i="5" s="1"/>
  <c r="AK445" i="5"/>
  <c r="Z445" i="5"/>
  <c r="AL521" i="5" a="1"/>
  <c r="AL521" i="5" s="1"/>
  <c r="AK521" i="5"/>
  <c r="Z521" i="5"/>
  <c r="AK57" i="5"/>
  <c r="AF57" i="5"/>
  <c r="AL57" i="5" s="1" a="1"/>
  <c r="AL57" i="5" s="1"/>
  <c r="Z57" i="5"/>
  <c r="AL363" i="5" a="1"/>
  <c r="AL363" i="5" s="1"/>
  <c r="AK363" i="5"/>
  <c r="Z363" i="5"/>
  <c r="AL286" i="5" a="1"/>
  <c r="AL286" i="5" s="1"/>
  <c r="AK286" i="5"/>
  <c r="Z286" i="5"/>
  <c r="AL501" i="5" a="1"/>
  <c r="AL501" i="5" s="1"/>
  <c r="AK501" i="5"/>
  <c r="Z501" i="5"/>
  <c r="AL995" i="5" a="1"/>
  <c r="AL995" i="5" s="1"/>
  <c r="AK995" i="5"/>
  <c r="AL154" i="5" a="1"/>
  <c r="AL154" i="5" s="1"/>
  <c r="AK154" i="5"/>
  <c r="Z154" i="5"/>
  <c r="AL340" i="5" a="1"/>
  <c r="AL340" i="5" s="1"/>
  <c r="AK340" i="5"/>
  <c r="Z340" i="5"/>
  <c r="AL41" i="5" a="1"/>
  <c r="AL41" i="5" s="1"/>
  <c r="AK41" i="5"/>
  <c r="Z41" i="5"/>
  <c r="AL1044" i="5" a="1"/>
  <c r="AL1044" i="5" s="1"/>
  <c r="AK1044" i="5"/>
  <c r="AL207" i="5" a="1"/>
  <c r="AL207" i="5" s="1"/>
  <c r="AK207" i="5"/>
  <c r="Z207" i="5"/>
  <c r="AL39" i="5" a="1"/>
  <c r="AL39" i="5" s="1"/>
  <c r="AK39" i="5"/>
  <c r="Z39" i="5"/>
  <c r="AL8" i="5" a="1"/>
  <c r="AL8" i="5" s="1"/>
  <c r="AK8" i="5"/>
  <c r="Z8" i="5"/>
  <c r="AL95" i="5" a="1"/>
  <c r="AL95" i="5" s="1"/>
  <c r="AK95" i="5"/>
  <c r="AL127" i="5" a="1"/>
  <c r="AL127" i="5" s="1"/>
  <c r="AK127" i="5"/>
  <c r="Z127" i="5"/>
  <c r="AL222" i="5" a="1"/>
  <c r="AL222" i="5" s="1"/>
  <c r="AK222" i="5"/>
  <c r="Z222" i="5"/>
  <c r="AL766" i="5" a="1"/>
  <c r="AL766" i="5" s="1"/>
  <c r="AK766" i="5"/>
  <c r="Z766" i="5"/>
  <c r="AL1014" i="5" a="1"/>
  <c r="AL1014" i="5" s="1"/>
  <c r="AK1014" i="5"/>
  <c r="Z1014" i="5"/>
  <c r="AL155" i="5" a="1"/>
  <c r="AL155" i="5" s="1"/>
  <c r="AK155" i="5"/>
  <c r="Z155" i="5"/>
  <c r="AL519" i="5" a="1"/>
  <c r="AL519" i="5" s="1"/>
  <c r="AK519" i="5"/>
  <c r="Z519" i="5"/>
  <c r="AL823" i="5" a="1"/>
  <c r="AL823" i="5" s="1"/>
  <c r="AK823" i="5"/>
  <c r="Z823" i="5"/>
  <c r="AL637" i="5" a="1"/>
  <c r="AL637" i="5" s="1"/>
  <c r="AK637" i="5"/>
  <c r="Z637" i="5"/>
  <c r="AX656" i="5"/>
  <c r="AL656" i="5" a="1"/>
  <c r="AL656" i="5" s="1"/>
  <c r="AK656" i="5"/>
  <c r="Z656" i="5"/>
  <c r="AL685" i="5" a="1"/>
  <c r="AL685" i="5" s="1"/>
  <c r="AK685" i="5"/>
  <c r="Z685" i="5"/>
  <c r="AL224" i="5" a="1"/>
  <c r="AL224" i="5" s="1"/>
  <c r="AK224" i="5"/>
  <c r="Z224" i="5"/>
  <c r="AL476" i="5" a="1"/>
  <c r="AL476" i="5" s="1"/>
  <c r="AK476" i="5"/>
  <c r="Z476" i="5"/>
  <c r="AL608" i="5" a="1"/>
  <c r="AL608" i="5" s="1"/>
  <c r="AK608" i="5"/>
  <c r="AL970" i="5" a="1"/>
  <c r="AL970" i="5" s="1"/>
  <c r="AK970" i="5"/>
  <c r="AL330" i="5" a="1"/>
  <c r="AL330" i="5" s="1"/>
  <c r="AK330" i="5"/>
  <c r="AL435" i="5" a="1"/>
  <c r="AL435" i="5" s="1"/>
  <c r="AK435" i="5"/>
  <c r="AL787" i="5" a="1"/>
  <c r="AL787" i="5" s="1"/>
  <c r="AK787" i="5"/>
  <c r="Z787" i="5"/>
  <c r="AL166" i="5" a="1"/>
  <c r="AL166" i="5" s="1"/>
  <c r="AK166" i="5"/>
  <c r="Z166" i="5"/>
  <c r="AL436" i="5" a="1"/>
  <c r="AL436" i="5" s="1"/>
  <c r="AK436" i="5"/>
  <c r="Z436" i="5"/>
  <c r="AL236" i="5" a="1"/>
  <c r="AL236" i="5" s="1"/>
  <c r="AK236" i="5"/>
  <c r="Z236" i="5"/>
  <c r="AL138" i="5" a="1"/>
  <c r="AL138" i="5" s="1"/>
  <c r="AK138" i="5"/>
  <c r="Z138" i="5"/>
  <c r="AL112" i="5" a="1"/>
  <c r="AL112" i="5" s="1"/>
  <c r="AK112" i="5"/>
  <c r="AL72" i="5" a="1"/>
  <c r="AL72" i="5" s="1"/>
  <c r="AK72" i="5"/>
  <c r="Z72" i="5"/>
  <c r="AL851" i="5" a="1"/>
  <c r="AL851" i="5" s="1"/>
  <c r="AK851" i="5"/>
  <c r="Z851" i="5"/>
  <c r="AL64" i="5" a="1"/>
  <c r="AL64" i="5" s="1"/>
  <c r="AK64" i="5"/>
  <c r="AL410" i="5" a="1"/>
  <c r="AL410" i="5" s="1"/>
  <c r="AK410" i="5"/>
  <c r="AX359" i="5"/>
  <c r="AL359" i="5" a="1"/>
  <c r="AL359" i="5" s="1"/>
  <c r="AK359" i="5"/>
  <c r="Z359" i="5"/>
  <c r="AL883" i="5" a="1"/>
  <c r="AL883" i="5" s="1"/>
  <c r="AK883" i="5"/>
  <c r="Z883" i="5"/>
  <c r="AL943" i="5" a="1"/>
  <c r="AL943" i="5" s="1"/>
  <c r="AK943" i="5"/>
  <c r="Z943" i="5"/>
  <c r="AL852" i="5" a="1"/>
  <c r="AL852" i="5" s="1"/>
  <c r="AK852" i="5"/>
  <c r="AX843" i="5"/>
  <c r="AL843" i="5" a="1"/>
  <c r="AL843" i="5" s="1"/>
  <c r="AK843" i="5"/>
  <c r="Z843" i="5"/>
  <c r="AL711" i="5" a="1"/>
  <c r="AL711" i="5" s="1"/>
  <c r="AK711" i="5"/>
  <c r="Z711" i="5"/>
  <c r="AX662" i="5"/>
  <c r="AL662" i="5" a="1"/>
  <c r="AL662" i="5" s="1"/>
  <c r="AK662" i="5"/>
  <c r="Z662" i="5"/>
  <c r="AL681" i="5" a="1"/>
  <c r="AL681" i="5" s="1"/>
  <c r="AG681" i="5"/>
  <c r="AK681" i="5" s="1"/>
  <c r="Z681" i="5"/>
  <c r="AX185" i="5"/>
  <c r="AL185" i="5" a="1"/>
  <c r="AL185" i="5" s="1"/>
  <c r="AK185" i="5"/>
  <c r="AL240" i="5" a="1"/>
  <c r="AL240" i="5" s="1"/>
  <c r="AK240" i="5"/>
  <c r="AL911" i="5" a="1"/>
  <c r="AL911" i="5" s="1"/>
  <c r="AK911" i="5"/>
  <c r="AL741" i="5" a="1"/>
  <c r="AL741" i="5" s="1"/>
  <c r="AK741" i="5"/>
  <c r="AL720" i="5" a="1"/>
  <c r="AL720" i="5" s="1"/>
  <c r="AK720" i="5"/>
  <c r="AL733" i="5" a="1"/>
  <c r="AL733" i="5" s="1"/>
  <c r="AK733" i="5"/>
  <c r="AK13" i="5"/>
  <c r="AF13" i="5"/>
  <c r="AL13" i="5" s="1" a="1"/>
  <c r="AL13" i="5" s="1"/>
  <c r="Z13" i="5"/>
  <c r="AL186" i="5" a="1"/>
  <c r="AL186" i="5" s="1"/>
  <c r="AK186" i="5"/>
  <c r="AL731" i="5" a="1"/>
  <c r="AL731" i="5" s="1"/>
  <c r="AK731" i="5"/>
  <c r="AL346" i="5" a="1"/>
  <c r="AL346" i="5" s="1"/>
  <c r="AK346" i="5"/>
  <c r="AL450" i="5" a="1"/>
  <c r="AL450" i="5" s="1"/>
  <c r="AK450" i="5"/>
  <c r="Z450" i="5"/>
  <c r="AX1027" i="5"/>
  <c r="AL1027" i="5" a="1"/>
  <c r="AL1027" i="5" s="1"/>
  <c r="AG1027" i="5"/>
  <c r="AK1027" i="5" s="1"/>
  <c r="AX505" i="5"/>
  <c r="AL505" i="5" a="1"/>
  <c r="AL505" i="5" s="1"/>
  <c r="AG505" i="5"/>
  <c r="AK505" i="5" s="1"/>
  <c r="AL1021" i="5" a="1"/>
  <c r="AL1021" i="5" s="1"/>
  <c r="AK1021" i="5"/>
  <c r="AL992" i="5" a="1"/>
  <c r="AL992" i="5" s="1"/>
  <c r="AK992" i="5"/>
  <c r="AL588" i="5" a="1"/>
  <c r="AL588" i="5" s="1"/>
  <c r="AG588" i="5"/>
  <c r="AK588" i="5" s="1"/>
  <c r="AL54" i="5" a="1"/>
  <c r="AL54" i="5" s="1"/>
  <c r="AK54" i="5"/>
  <c r="AX54" i="5" s="1"/>
  <c r="AL926" i="5" a="1"/>
  <c r="AL926" i="5" s="1"/>
  <c r="AK926" i="5"/>
  <c r="Z926" i="5"/>
  <c r="AX899" i="5"/>
  <c r="AL899" i="5" a="1"/>
  <c r="AL899" i="5" s="1"/>
  <c r="AK899" i="5"/>
  <c r="AL333" i="5" a="1"/>
  <c r="AL333" i="5" s="1"/>
  <c r="AK333" i="5"/>
  <c r="AX328" i="5"/>
  <c r="AL328" i="5" a="1"/>
  <c r="AL328" i="5" s="1"/>
  <c r="AK328" i="5"/>
  <c r="Z328" i="5"/>
  <c r="AX998" i="5"/>
  <c r="AL998" i="5" a="1"/>
  <c r="AL998" i="5" s="1"/>
  <c r="AK998" i="5"/>
  <c r="AX941" i="5"/>
  <c r="AL941" i="5" a="1"/>
  <c r="AL941" i="5" s="1"/>
  <c r="AK941" i="5"/>
  <c r="AL63" i="5" a="1"/>
  <c r="AL63" i="5" s="1"/>
  <c r="AK63" i="5"/>
  <c r="AL623" i="5" a="1"/>
  <c r="AL623" i="5" s="1"/>
  <c r="AK623" i="5"/>
  <c r="Z623" i="5"/>
  <c r="AL923" i="5" a="1"/>
  <c r="AL923" i="5" s="1"/>
  <c r="AK923" i="5"/>
  <c r="AL231" i="5" a="1"/>
  <c r="AL231" i="5" s="1"/>
  <c r="AK231" i="5"/>
  <c r="AL46" i="5" a="1"/>
  <c r="AL46" i="5" s="1"/>
  <c r="AK46" i="5"/>
  <c r="AL454" i="5" a="1"/>
  <c r="AL454" i="5" s="1"/>
  <c r="AK454" i="5"/>
  <c r="AL484" i="5" a="1"/>
  <c r="AL484" i="5" s="1"/>
  <c r="AK484" i="5"/>
  <c r="AL809" i="5" a="1"/>
  <c r="AL809" i="5" s="1"/>
  <c r="AK809" i="5"/>
  <c r="Z809" i="5"/>
  <c r="AL997" i="5" a="1"/>
  <c r="AL997" i="5" s="1"/>
  <c r="AK997" i="5"/>
  <c r="AX503" i="5"/>
  <c r="AL503" i="5" a="1"/>
  <c r="AL503" i="5" s="1"/>
  <c r="AK503" i="5"/>
  <c r="AL232" i="5" a="1"/>
  <c r="AL232" i="5" s="1"/>
  <c r="AK232" i="5"/>
  <c r="AL494" i="5" a="1"/>
  <c r="AL494" i="5" s="1"/>
  <c r="AK494" i="5"/>
  <c r="AL309" i="5" a="1"/>
  <c r="AL309" i="5" s="1"/>
  <c r="AK309" i="5"/>
  <c r="AL798" i="5" a="1"/>
  <c r="AL798" i="5" s="1"/>
  <c r="AK798" i="5"/>
  <c r="AL502" i="5" a="1"/>
  <c r="AL502" i="5" s="1"/>
  <c r="AK502" i="5"/>
  <c r="AL576" i="5" a="1"/>
  <c r="AL576" i="5" s="1"/>
  <c r="AK576" i="5"/>
  <c r="AL338" i="5" a="1"/>
  <c r="AL338" i="5" s="1"/>
  <c r="AK338" i="5"/>
  <c r="AL165" i="5" a="1"/>
  <c r="AL165" i="5" s="1"/>
  <c r="AK165" i="5"/>
  <c r="Z165" i="5"/>
  <c r="AL120" i="5" a="1"/>
  <c r="AL120" i="5" s="1"/>
  <c r="AK120" i="5"/>
  <c r="Z120" i="5"/>
  <c r="AL1030" i="5" a="1"/>
  <c r="AL1030" i="5" s="1"/>
  <c r="AK1030" i="5"/>
  <c r="AK630" i="5"/>
  <c r="AF630" i="5"/>
  <c r="AL630" i="5" s="1" a="1"/>
  <c r="AL630" i="5" s="1"/>
  <c r="Z630" i="5"/>
  <c r="AL991" i="5" a="1"/>
  <c r="AL991" i="5" s="1"/>
  <c r="AK991" i="5"/>
  <c r="AL704" i="5" a="1"/>
  <c r="AL704" i="5" s="1"/>
  <c r="AK704" i="5"/>
  <c r="AL60" i="5" a="1"/>
  <c r="AL60" i="5" s="1"/>
  <c r="AK60" i="5"/>
  <c r="AL804" i="5" a="1"/>
  <c r="AL804" i="5" s="1"/>
  <c r="AK804" i="5"/>
  <c r="AX187" i="5"/>
  <c r="AL187" i="5" a="1"/>
  <c r="AL187" i="5" s="1"/>
  <c r="AK187" i="5"/>
  <c r="AL832" i="5" a="1"/>
  <c r="AL832" i="5" s="1"/>
  <c r="AK832" i="5"/>
  <c r="AL740" i="5" a="1"/>
  <c r="AL740" i="5" s="1"/>
  <c r="AK740" i="5"/>
  <c r="AL130" i="5" a="1"/>
  <c r="AL130" i="5" s="1"/>
  <c r="AK130" i="5"/>
  <c r="AL481" i="5" a="1"/>
  <c r="AL481" i="5" s="1"/>
  <c r="AK481" i="5"/>
  <c r="AL386" i="5" a="1"/>
  <c r="AL386" i="5" s="1"/>
  <c r="AK386" i="5"/>
  <c r="AL884" i="5" a="1"/>
  <c r="AL884" i="5" s="1"/>
  <c r="AK884" i="5"/>
  <c r="Z884" i="5"/>
  <c r="AL799" i="5" a="1"/>
  <c r="AL799" i="5" s="1"/>
  <c r="AK799" i="5"/>
  <c r="AL857" i="5" a="1"/>
  <c r="AL857" i="5" s="1"/>
  <c r="AK857" i="5"/>
  <c r="AK1042" i="5"/>
  <c r="AF1042" i="5"/>
  <c r="AL1042" i="5" s="1" a="1"/>
  <c r="AL1042" i="5" s="1"/>
  <c r="Z1042" i="5"/>
  <c r="AL958" i="5" a="1"/>
  <c r="AL958" i="5" s="1"/>
  <c r="AK958" i="5"/>
  <c r="AL737" i="5" a="1"/>
  <c r="AL737" i="5" s="1"/>
  <c r="AK737" i="5"/>
  <c r="AL190" i="5" a="1"/>
  <c r="AL190" i="5" s="1"/>
  <c r="AK190" i="5"/>
  <c r="AL412" i="5" a="1"/>
  <c r="AL412" i="5" s="1"/>
  <c r="AK412" i="5"/>
  <c r="AL453" i="5" a="1"/>
  <c r="AL453" i="5" s="1"/>
  <c r="AK453" i="5"/>
  <c r="AL92" i="5" a="1"/>
  <c r="AL92" i="5" s="1"/>
  <c r="AK92" i="5"/>
  <c r="AL727" i="5" a="1"/>
  <c r="AL727" i="5" s="1"/>
  <c r="AK727" i="5"/>
  <c r="AL686" i="5" a="1"/>
  <c r="AL686" i="5" s="1"/>
  <c r="AK686" i="5"/>
  <c r="AL433" i="5" a="1"/>
  <c r="AL433" i="5" s="1"/>
  <c r="AK433" i="5"/>
  <c r="AL105" i="5" a="1"/>
  <c r="AL105" i="5" s="1"/>
  <c r="AK105" i="5"/>
  <c r="AL763" i="5" a="1"/>
  <c r="AL763" i="5" s="1"/>
  <c r="AK763" i="5"/>
  <c r="AX247" i="5"/>
  <c r="AL247" i="5" a="1"/>
  <c r="AL247" i="5" s="1"/>
  <c r="AK247" i="5"/>
  <c r="AL499" i="5" a="1"/>
  <c r="AL499" i="5" s="1"/>
  <c r="AK499" i="5"/>
  <c r="AL393" i="5" a="1"/>
  <c r="AL393" i="5" s="1"/>
  <c r="AK393" i="5"/>
  <c r="AL101" i="5" a="1"/>
  <c r="AL101" i="5" s="1"/>
  <c r="AK101" i="5"/>
  <c r="Z101" i="5"/>
  <c r="AL919" i="5" a="1"/>
  <c r="AL919" i="5" s="1"/>
  <c r="AK919" i="5"/>
  <c r="AL467" i="5" a="1"/>
  <c r="AL467" i="5" s="1"/>
  <c r="AK467" i="5"/>
  <c r="AL1038" i="5" a="1"/>
  <c r="AL1038" i="5" s="1"/>
  <c r="AK1038" i="5"/>
  <c r="AL690" i="5" a="1"/>
  <c r="AL690" i="5" s="1"/>
  <c r="AK690" i="5"/>
  <c r="Z690" i="5"/>
  <c r="AL413" i="5" a="1"/>
  <c r="AL413" i="5" s="1"/>
  <c r="AK413" i="5"/>
  <c r="AL615" i="5" a="1"/>
  <c r="AL615" i="5" s="1"/>
  <c r="AK615" i="5"/>
  <c r="AL473" i="5" a="1"/>
  <c r="AL473" i="5" s="1"/>
  <c r="AK473" i="5"/>
  <c r="AL968" i="5" a="1"/>
  <c r="AL968" i="5" s="1"/>
  <c r="AK968" i="5"/>
  <c r="AL863" i="5" a="1"/>
  <c r="AL863" i="5" s="1"/>
  <c r="AK863" i="5"/>
  <c r="AL586" i="5" a="1"/>
  <c r="AL586" i="5" s="1"/>
  <c r="AK586" i="5"/>
  <c r="AL278" i="5" a="1"/>
  <c r="AL278" i="5" s="1"/>
  <c r="AK278" i="5"/>
  <c r="AL819" i="5" a="1"/>
  <c r="AL819" i="5" s="1"/>
  <c r="AK819" i="5"/>
  <c r="AL803" i="5" a="1"/>
  <c r="AL803" i="5" s="1"/>
  <c r="AK803" i="5"/>
  <c r="AL210" i="5" a="1"/>
  <c r="AL210" i="5" s="1"/>
  <c r="AK210" i="5"/>
  <c r="AL88" i="5" a="1"/>
  <c r="AL88" i="5" s="1"/>
  <c r="AK88" i="5"/>
  <c r="AL1041" i="5" a="1"/>
  <c r="AL1041" i="5" s="1"/>
  <c r="AK1041" i="5"/>
  <c r="AL956" i="5" a="1"/>
  <c r="AL956" i="5" s="1"/>
  <c r="AK956" i="5"/>
  <c r="AL862" i="5" a="1"/>
  <c r="AL862" i="5" s="1"/>
  <c r="AK862" i="5"/>
  <c r="AL489" i="5" a="1"/>
  <c r="AL489" i="5" s="1"/>
  <c r="AK489" i="5"/>
  <c r="AL123" i="5" a="1"/>
  <c r="AL123" i="5" s="1"/>
  <c r="AK123" i="5"/>
  <c r="AL693" i="5" a="1"/>
  <c r="AL693" i="5" s="1"/>
  <c r="AK693" i="5"/>
  <c r="AL67" i="5" a="1"/>
  <c r="AL67" i="5" s="1"/>
  <c r="AK67" i="5"/>
  <c r="AL118" i="5" a="1"/>
  <c r="AL118" i="5" s="1"/>
  <c r="AK118" i="5"/>
  <c r="AL669" i="5" a="1"/>
  <c r="AL669" i="5" s="1"/>
  <c r="AK669" i="5"/>
  <c r="AL596" i="5" a="1"/>
  <c r="AL596" i="5" s="1"/>
  <c r="AK596" i="5"/>
  <c r="AL198" i="5" a="1"/>
  <c r="AL198" i="5" s="1"/>
  <c r="AK198" i="5"/>
  <c r="AL203" i="5" a="1"/>
  <c r="AL203" i="5" s="1"/>
  <c r="AK203" i="5"/>
  <c r="AL828" i="5" a="1"/>
  <c r="AL828" i="5" s="1"/>
  <c r="AK828" i="5"/>
  <c r="AL528" i="5" a="1"/>
  <c r="AL528" i="5" s="1"/>
  <c r="AK528" i="5"/>
  <c r="AL525" i="5" a="1"/>
  <c r="AL525" i="5" s="1"/>
  <c r="AK525" i="5"/>
  <c r="AL749" i="5" a="1"/>
  <c r="AL749" i="5" s="1"/>
  <c r="AK749" i="5"/>
  <c r="AL980" i="5" a="1"/>
  <c r="AL980" i="5" s="1"/>
  <c r="AK980" i="5"/>
  <c r="Z980" i="5"/>
  <c r="AL861" i="5" a="1"/>
  <c r="AL861" i="5" s="1"/>
  <c r="AK861" i="5"/>
  <c r="AL826" i="5" a="1"/>
  <c r="AL826" i="5" s="1"/>
  <c r="AK826" i="5"/>
  <c r="AL556" i="5" a="1"/>
  <c r="AL556" i="5" s="1"/>
  <c r="AK556" i="5"/>
  <c r="AL310" i="5" a="1"/>
  <c r="AL310" i="5" s="1"/>
  <c r="AK310" i="5"/>
  <c r="AL869" i="5" a="1"/>
  <c r="AL869" i="5" s="1"/>
  <c r="AK869" i="5"/>
  <c r="Z869" i="5"/>
  <c r="AL389" i="5" a="1"/>
  <c r="AL389" i="5" s="1"/>
  <c r="AK389" i="5"/>
  <c r="AL1028" i="5" a="1"/>
  <c r="AL1028" i="5" s="1"/>
  <c r="AK1028" i="5"/>
  <c r="AL93" i="5" a="1"/>
  <c r="AL93" i="5" s="1"/>
  <c r="AK93" i="5"/>
  <c r="Z93" i="5"/>
  <c r="AL865" i="5" a="1"/>
  <c r="AL865" i="5" s="1"/>
  <c r="AK865" i="5"/>
  <c r="AL296" i="5" a="1"/>
  <c r="AL296" i="5" s="1"/>
  <c r="AK296" i="5"/>
  <c r="AL108" i="5" a="1"/>
  <c r="AL108" i="5" s="1"/>
  <c r="AK108" i="5"/>
  <c r="AL30" i="5" a="1"/>
  <c r="AL30" i="5" s="1"/>
  <c r="AK30" i="5"/>
  <c r="Z30" i="5"/>
  <c r="AL716" i="5" a="1"/>
  <c r="AL716" i="5" s="1"/>
  <c r="AK716" i="5"/>
  <c r="Z716" i="5"/>
  <c r="AL910" i="5" a="1"/>
  <c r="AL910" i="5" s="1"/>
  <c r="AK910" i="5"/>
  <c r="Z910" i="5"/>
  <c r="AL515" i="5" a="1"/>
  <c r="AL515" i="5" s="1"/>
  <c r="AK515" i="5"/>
  <c r="AL59" i="5" a="1"/>
  <c r="AL59" i="5" s="1"/>
  <c r="AK59" i="5"/>
  <c r="AL770" i="5" a="1"/>
  <c r="AL770" i="5" s="1"/>
  <c r="AK770" i="5"/>
  <c r="AL518" i="5" a="1"/>
  <c r="AL518" i="5" s="1"/>
  <c r="AK518" i="5"/>
  <c r="Z518" i="5"/>
  <c r="AL176" i="5" a="1"/>
  <c r="AL176" i="5" s="1"/>
  <c r="AK176" i="5"/>
  <c r="Z176" i="5"/>
  <c r="AL753" i="5" a="1"/>
  <c r="AL753" i="5" s="1"/>
  <c r="AK753" i="5"/>
  <c r="Z753" i="5"/>
  <c r="AL708" i="5" a="1"/>
  <c r="AL708" i="5" s="1"/>
  <c r="AK708" i="5"/>
  <c r="Z708" i="5"/>
  <c r="AL847" i="5" a="1"/>
  <c r="AL847" i="5" s="1"/>
  <c r="AK847" i="5"/>
  <c r="Z847" i="5"/>
  <c r="AL717" i="5" a="1"/>
  <c r="AL717" i="5" s="1"/>
  <c r="AK717" i="5"/>
  <c r="Z717" i="5"/>
  <c r="AL381" i="5" a="1"/>
  <c r="AL381" i="5" s="1"/>
  <c r="AK381" i="5"/>
  <c r="Z381" i="5"/>
  <c r="AL281" i="5" a="1"/>
  <c r="AL281" i="5" s="1"/>
  <c r="AK281" i="5"/>
  <c r="Z281" i="5"/>
  <c r="AL508" i="5" a="1"/>
  <c r="AL508" i="5" s="1"/>
  <c r="AK508" i="5"/>
  <c r="Z508" i="5"/>
  <c r="AL22" i="5" a="1"/>
  <c r="AL22" i="5" s="1"/>
  <c r="AK22" i="5"/>
  <c r="Z22" i="5"/>
  <c r="AL414" i="5" a="1"/>
  <c r="AL414" i="5" s="1"/>
  <c r="AK414" i="5"/>
  <c r="Z414" i="5"/>
  <c r="AL293" i="5" a="1"/>
  <c r="AL293" i="5" s="1"/>
  <c r="AK293" i="5"/>
  <c r="AL985" i="5" a="1"/>
  <c r="AL985" i="5" s="1"/>
  <c r="AK985" i="5"/>
  <c r="Z985" i="5"/>
  <c r="AL175" i="5" a="1"/>
  <c r="AL175" i="5" s="1"/>
  <c r="AK175" i="5"/>
  <c r="Z175" i="5"/>
  <c r="AL441" i="5" a="1"/>
  <c r="AL441" i="5" s="1"/>
  <c r="AK441" i="5"/>
  <c r="Z441" i="5"/>
  <c r="AL131" i="5" a="1"/>
  <c r="AL131" i="5" s="1"/>
  <c r="AK131" i="5"/>
  <c r="Z131" i="5"/>
  <c r="AL268" i="5" a="1"/>
  <c r="AL268" i="5" s="1"/>
  <c r="AK268" i="5"/>
  <c r="Z268" i="5"/>
  <c r="AL835" i="5" a="1"/>
  <c r="AL835" i="5" s="1"/>
  <c r="AK835" i="5"/>
  <c r="Z835" i="5"/>
  <c r="AL512" i="5" a="1"/>
  <c r="AL512" i="5" s="1"/>
  <c r="AK512" i="5"/>
  <c r="Z512" i="5"/>
  <c r="AL449" i="5" a="1"/>
  <c r="AL449" i="5" s="1"/>
  <c r="AK449" i="5"/>
  <c r="Z449" i="5"/>
  <c r="AL758" i="5" a="1"/>
  <c r="AL758" i="5" s="1"/>
  <c r="AK758" i="5"/>
  <c r="AL767" i="5" a="1"/>
  <c r="AL767" i="5" s="1"/>
  <c r="AK767" i="5"/>
  <c r="Z767" i="5"/>
  <c r="AL986" i="5" a="1"/>
  <c r="AL986" i="5" s="1"/>
  <c r="AK986" i="5"/>
  <c r="Z986" i="5"/>
  <c r="AL573" i="5" a="1"/>
  <c r="AL573" i="5" s="1"/>
  <c r="AK573" i="5"/>
  <c r="Z573" i="5"/>
  <c r="AL1013" i="5" a="1"/>
  <c r="AL1013" i="5" s="1"/>
  <c r="AK1013" i="5"/>
  <c r="Z1013" i="5"/>
  <c r="AL353" i="5" a="1"/>
  <c r="AL353" i="5" s="1"/>
  <c r="AK353" i="5"/>
  <c r="Z353" i="5"/>
  <c r="AL283" i="5" a="1"/>
  <c r="AL283" i="5" s="1"/>
  <c r="AK283" i="5"/>
  <c r="Z283" i="5"/>
  <c r="AL317" i="5" a="1"/>
  <c r="AL317" i="5" s="1"/>
  <c r="AK317" i="5"/>
  <c r="Z317" i="5"/>
  <c r="AL85" i="5" a="1"/>
  <c r="AL85" i="5" s="1"/>
  <c r="AK85" i="5"/>
  <c r="Z85" i="5"/>
  <c r="AL96" i="5" a="1"/>
  <c r="AL96" i="5" s="1"/>
  <c r="AK96" i="5"/>
  <c r="Z96" i="5"/>
  <c r="AL983" i="5" a="1"/>
  <c r="AL983" i="5" s="1"/>
  <c r="AK983" i="5"/>
  <c r="Z983" i="5"/>
  <c r="AL897" i="5" a="1"/>
  <c r="AL897" i="5" s="1"/>
  <c r="AK897" i="5"/>
  <c r="Z897" i="5"/>
  <c r="AL634" i="5" a="1"/>
  <c r="AL634" i="5" s="1"/>
  <c r="AK634" i="5"/>
  <c r="Z634" i="5"/>
  <c r="AL87" i="5" a="1"/>
  <c r="AL87" i="5" s="1"/>
  <c r="AK87" i="5"/>
  <c r="Z87" i="5"/>
  <c r="AL71" i="5" a="1"/>
  <c r="AL71" i="5" s="1"/>
  <c r="AK71" i="5"/>
  <c r="Z71" i="5"/>
  <c r="AL258" i="5" a="1"/>
  <c r="AL258" i="5" s="1"/>
  <c r="AK258" i="5"/>
  <c r="Z258" i="5"/>
  <c r="AL773" i="5" a="1"/>
  <c r="AL773" i="5" s="1"/>
  <c r="AK773" i="5"/>
  <c r="Z773" i="5"/>
  <c r="AL25" i="5" a="1"/>
  <c r="AL25" i="5" s="1"/>
  <c r="AK25" i="5"/>
  <c r="Z25" i="5"/>
  <c r="AL784" i="5" a="1"/>
  <c r="AL784" i="5" s="1"/>
  <c r="AK784" i="5"/>
  <c r="Z784" i="5"/>
  <c r="AL792" i="5" a="1"/>
  <c r="AL792" i="5" s="1"/>
  <c r="AK792" i="5"/>
  <c r="Z792" i="5"/>
  <c r="AL945" i="5" a="1"/>
  <c r="AL945" i="5" s="1"/>
  <c r="AK945" i="5"/>
  <c r="Z945" i="5"/>
  <c r="AL791" i="5" a="1"/>
  <c r="AL791" i="5" s="1"/>
  <c r="AK791" i="5"/>
  <c r="Z791" i="5"/>
  <c r="AL478" i="5" a="1"/>
  <c r="AL478" i="5" s="1"/>
  <c r="AK478" i="5"/>
  <c r="Z478" i="5"/>
  <c r="AL200" i="5" a="1"/>
  <c r="AL200" i="5" s="1"/>
  <c r="AK200" i="5"/>
  <c r="Z200" i="5"/>
  <c r="AL928" i="5" a="1"/>
  <c r="AL928" i="5" s="1"/>
  <c r="AK928" i="5"/>
  <c r="Z928" i="5"/>
  <c r="AL297" i="5" a="1"/>
  <c r="AL297" i="5" s="1"/>
  <c r="AK297" i="5"/>
  <c r="Z297" i="5"/>
  <c r="AL649" i="5" a="1"/>
  <c r="AL649" i="5" s="1"/>
  <c r="AK649" i="5"/>
  <c r="Z649" i="5"/>
  <c r="AL531" i="5" a="1"/>
  <c r="AL531" i="5" s="1"/>
  <c r="AK531" i="5"/>
  <c r="Z531" i="5"/>
  <c r="AL373" i="5" a="1"/>
  <c r="AL373" i="5" s="1"/>
  <c r="AK373" i="5"/>
  <c r="Z373" i="5"/>
  <c r="AL605" i="5" a="1"/>
  <c r="AL605" i="5" s="1"/>
  <c r="AK605" i="5"/>
  <c r="Z605" i="5"/>
  <c r="AL839" i="5" a="1"/>
  <c r="AL839" i="5" s="1"/>
  <c r="AK839" i="5"/>
  <c r="AL267" i="5" a="1"/>
  <c r="AL267" i="5" s="1"/>
  <c r="AK267" i="5"/>
  <c r="Z267" i="5"/>
  <c r="AL379" i="5" a="1"/>
  <c r="AL379" i="5" s="1"/>
  <c r="AK379" i="5"/>
  <c r="Z379" i="5"/>
  <c r="AL886" i="5" a="1"/>
  <c r="AL886" i="5" s="1"/>
  <c r="AK886" i="5"/>
  <c r="Z886" i="5"/>
  <c r="AL537" i="5" a="1"/>
  <c r="AL537" i="5" s="1"/>
  <c r="AK537" i="5"/>
  <c r="Z537" i="5"/>
  <c r="AL1023" i="5" a="1"/>
  <c r="AL1023" i="5" s="1"/>
  <c r="AK1023" i="5"/>
  <c r="AL204" i="5" a="1"/>
  <c r="AL204" i="5" s="1"/>
  <c r="AK204" i="5"/>
  <c r="Z204" i="5"/>
  <c r="AL52" i="5" a="1"/>
  <c r="AL52" i="5" s="1"/>
  <c r="AK52" i="5"/>
  <c r="Z52" i="5"/>
  <c r="AL688" i="5" a="1"/>
  <c r="AL688" i="5" s="1"/>
  <c r="AK688" i="5"/>
  <c r="Z688" i="5"/>
  <c r="AL600" i="5" a="1"/>
  <c r="AL600" i="5" s="1"/>
  <c r="AK600" i="5"/>
  <c r="Z600" i="5"/>
  <c r="AL255" i="5" a="1"/>
  <c r="AL255" i="5" s="1"/>
  <c r="AK255" i="5"/>
  <c r="Z255" i="5"/>
  <c r="AL167" i="5" a="1"/>
  <c r="AL167" i="5" s="1"/>
  <c r="AK167" i="5"/>
  <c r="Z167" i="5"/>
  <c r="AL163" i="5" a="1"/>
  <c r="AL163" i="5" s="1"/>
  <c r="AK163" i="5"/>
  <c r="Z163" i="5"/>
  <c r="AL6" i="5" a="1"/>
  <c r="AL6" i="5" s="1"/>
  <c r="AK6" i="5"/>
  <c r="AL978" i="5" a="1"/>
  <c r="AL978" i="5" s="1"/>
  <c r="AK978" i="5"/>
  <c r="AL122" i="5" a="1"/>
  <c r="AL122" i="5" s="1"/>
  <c r="AK122" i="5"/>
  <c r="Z122" i="5"/>
  <c r="AL912" i="5" a="1"/>
  <c r="AL912" i="5" s="1"/>
  <c r="AK912" i="5"/>
  <c r="Z912" i="5"/>
  <c r="AL1016" i="5" a="1"/>
  <c r="AL1016" i="5" s="1"/>
  <c r="AK1016" i="5"/>
  <c r="Z1016" i="5"/>
  <c r="AL136" i="5" a="1"/>
  <c r="AL136" i="5" s="1"/>
  <c r="AK136" i="5"/>
  <c r="Z136" i="5"/>
  <c r="AL465" i="5" a="1"/>
  <c r="AL465" i="5" s="1"/>
  <c r="AK465" i="5"/>
  <c r="AL216" i="5" a="1"/>
  <c r="AL216" i="5" s="1"/>
  <c r="AK216" i="5"/>
  <c r="Z216" i="5"/>
  <c r="AL739" i="5" a="1"/>
  <c r="AL739" i="5" s="1"/>
  <c r="AK739" i="5"/>
  <c r="Z739" i="5"/>
  <c r="AL522" i="5" a="1"/>
  <c r="AL522" i="5" s="1"/>
  <c r="AK522" i="5"/>
  <c r="Z522" i="5"/>
  <c r="AL604" i="5" a="1"/>
  <c r="AL604" i="5" s="1"/>
  <c r="AK604" i="5"/>
  <c r="Z604" i="5"/>
  <c r="AL276" i="5" a="1"/>
  <c r="AL276" i="5" s="1"/>
  <c r="AK276" i="5"/>
  <c r="Z276" i="5"/>
  <c r="AL707" i="5" a="1"/>
  <c r="AL707" i="5" s="1"/>
  <c r="AK707" i="5"/>
  <c r="AL319" i="5" a="1"/>
  <c r="AL319" i="5" s="1"/>
  <c r="AK319" i="5"/>
  <c r="Z319" i="5"/>
  <c r="AL655" i="5" a="1"/>
  <c r="AL655" i="5" s="1"/>
  <c r="AK655" i="5"/>
  <c r="AL648" i="5" a="1"/>
  <c r="AL648" i="5" s="1"/>
  <c r="Z648" i="5"/>
  <c r="AL367" i="5" a="1"/>
  <c r="AL367" i="5" s="1"/>
  <c r="AK367" i="5"/>
  <c r="Z367" i="5"/>
  <c r="AL658" i="5" a="1"/>
  <c r="AL658" i="5" s="1"/>
  <c r="AK658" i="5"/>
  <c r="Z658" i="5"/>
  <c r="AL671" i="5" a="1"/>
  <c r="AL671" i="5" s="1"/>
  <c r="AK671" i="5"/>
  <c r="Z671" i="5"/>
  <c r="AL116" i="5" a="1"/>
  <c r="AL116" i="5" s="1"/>
  <c r="AK116" i="5"/>
  <c r="Z116" i="5"/>
  <c r="AL84" i="5" a="1"/>
  <c r="AL84" i="5" s="1"/>
  <c r="AK84" i="5"/>
  <c r="AL91" i="5" a="1"/>
  <c r="AL91" i="5" s="1"/>
  <c r="AK91" i="5"/>
  <c r="Z91" i="5"/>
  <c r="AL735" i="5" a="1"/>
  <c r="AL735" i="5" s="1"/>
  <c r="AK735" i="5"/>
  <c r="Z735" i="5"/>
  <c r="AL313" i="5" a="1"/>
  <c r="AL313" i="5" s="1"/>
  <c r="AK313" i="5"/>
  <c r="Z313" i="5"/>
  <c r="AL517" i="5" a="1"/>
  <c r="AL517" i="5" s="1"/>
  <c r="AK517" i="5"/>
  <c r="Z517" i="5"/>
  <c r="AL424" i="5" a="1"/>
  <c r="AL424" i="5" s="1"/>
  <c r="AK424" i="5"/>
  <c r="Z424" i="5"/>
  <c r="AL888" i="5" a="1"/>
  <c r="AL888" i="5" s="1"/>
  <c r="AK888" i="5"/>
  <c r="Z888" i="5"/>
  <c r="AL875" i="5" a="1"/>
  <c r="AL875" i="5" s="1"/>
  <c r="AK875" i="5"/>
  <c r="Z875" i="5"/>
  <c r="AL973" i="5" a="1"/>
  <c r="AL973" i="5" s="1"/>
  <c r="AK973" i="5"/>
  <c r="AA973" i="5"/>
  <c r="AL994" i="5" a="1"/>
  <c r="AL994" i="5" s="1"/>
  <c r="AK994" i="5"/>
  <c r="Z994" i="5"/>
  <c r="AL581" i="5" a="1"/>
  <c r="AL581" i="5" s="1"/>
  <c r="AK581" i="5"/>
  <c r="AA581" i="5"/>
  <c r="AL1004" i="5" a="1"/>
  <c r="AL1004" i="5" s="1"/>
  <c r="AK1004" i="5"/>
  <c r="Z1004" i="5"/>
  <c r="AL387" i="5" a="1"/>
  <c r="AL387" i="5" s="1"/>
  <c r="AK387" i="5"/>
  <c r="Z387" i="5"/>
  <c r="AL483" i="5" a="1"/>
  <c r="AL483" i="5" s="1"/>
  <c r="AK483" i="5"/>
  <c r="Z483" i="5"/>
  <c r="AL712" i="5" a="1"/>
  <c r="AL712" i="5" s="1"/>
  <c r="AK712" i="5"/>
  <c r="Z712" i="5"/>
  <c r="AL228" i="5" a="1"/>
  <c r="AL228" i="5" s="1"/>
  <c r="AK228" i="5"/>
  <c r="Z228" i="5"/>
  <c r="AL854" i="5" a="1"/>
  <c r="AL854" i="5" s="1"/>
  <c r="AK854" i="5"/>
  <c r="AA854" i="5"/>
  <c r="AL492" i="5" a="1"/>
  <c r="AL492" i="5" s="1"/>
  <c r="Z492" i="5"/>
  <c r="AL856" i="5" a="1"/>
  <c r="AL856" i="5" s="1"/>
  <c r="Z856" i="5"/>
  <c r="AL1017" i="5" a="1"/>
  <c r="AL1017" i="5" s="1"/>
  <c r="Z1017" i="5"/>
  <c r="AL833" i="5" a="1"/>
  <c r="AL833" i="5" s="1"/>
  <c r="Z833" i="5"/>
  <c r="AL14" i="5" a="1"/>
  <c r="AL14" i="5" s="1"/>
  <c r="Z14" i="5"/>
  <c r="AL143" i="5" a="1"/>
  <c r="AL143" i="5" s="1"/>
  <c r="Z143" i="5"/>
  <c r="AL32" i="5" a="1"/>
  <c r="AL32" i="5" s="1"/>
  <c r="Z32" i="5"/>
  <c r="AL572" i="5" a="1"/>
  <c r="AL572" i="5" s="1"/>
  <c r="Z572" i="5"/>
  <c r="AL451" i="5" a="1"/>
  <c r="AL451" i="5" s="1"/>
  <c r="Z451" i="5"/>
  <c r="AL374" i="5" a="1"/>
  <c r="AL374" i="5" s="1"/>
  <c r="Z374" i="5"/>
  <c r="AL336" i="5" a="1"/>
  <c r="AL336" i="5" s="1"/>
  <c r="Z336" i="5"/>
  <c r="AL188" i="5" a="1"/>
  <c r="AL188" i="5" s="1"/>
  <c r="Z188" i="5"/>
  <c r="AL280" i="5" a="1"/>
  <c r="AL280" i="5" s="1"/>
  <c r="Z280" i="5"/>
  <c r="AL504" i="5" a="1"/>
  <c r="AL504" i="5" s="1"/>
  <c r="Z504" i="5"/>
  <c r="AL288" i="5" a="1"/>
  <c r="AL288" i="5" s="1"/>
  <c r="Z288" i="5"/>
  <c r="AL644" i="5" a="1"/>
  <c r="AL644" i="5" s="1"/>
  <c r="Z644" i="5"/>
  <c r="AL21" i="5" a="1"/>
  <c r="AL21" i="5" s="1"/>
  <c r="Z21" i="5"/>
  <c r="AL695" i="5" a="1"/>
  <c r="AL695" i="5" s="1"/>
  <c r="Z695" i="5"/>
  <c r="AL805" i="5" a="1"/>
  <c r="AL805" i="5" s="1"/>
  <c r="Z805" i="5"/>
  <c r="AL746" i="5" a="1"/>
  <c r="AL746" i="5" s="1"/>
  <c r="Z746" i="5"/>
  <c r="AL611" i="5" a="1"/>
  <c r="AL611" i="5" s="1"/>
  <c r="Z611" i="5"/>
  <c r="AL241" i="5" a="1"/>
  <c r="AL241" i="5" s="1"/>
  <c r="Z241" i="5"/>
  <c r="AL500" i="5" a="1"/>
  <c r="AL500" i="5" s="1"/>
  <c r="AI500" i="5"/>
  <c r="Z500" i="5"/>
  <c r="AL466" i="5" a="1"/>
  <c r="AL466" i="5" s="1"/>
  <c r="AL325" i="5" a="1"/>
  <c r="AL325" i="5" s="1"/>
  <c r="Z325" i="5"/>
  <c r="AL148" i="5" a="1"/>
  <c r="AL148" i="5" s="1"/>
  <c r="AL299" i="5" a="1"/>
  <c r="AL299" i="5" s="1"/>
  <c r="AL647" i="5" a="1"/>
  <c r="AL647" i="5" s="1"/>
  <c r="Z647" i="5"/>
  <c r="AL246" i="5" a="1"/>
  <c r="AL246" i="5" s="1"/>
  <c r="Z246" i="5"/>
  <c r="AL894" i="5" a="1"/>
  <c r="AL894" i="5" s="1"/>
  <c r="Z894" i="5"/>
  <c r="AL469" i="5" a="1"/>
  <c r="AL469" i="5" s="1"/>
  <c r="Z469" i="5"/>
  <c r="AL859" i="5" a="1"/>
  <c r="AL859" i="5" s="1"/>
  <c r="AL786" i="5" a="1"/>
  <c r="AL786" i="5" s="1"/>
  <c r="AA786" i="5"/>
  <c r="AL34" i="5" a="1"/>
  <c r="AL34" i="5" s="1"/>
  <c r="Z34" i="5"/>
  <c r="AL841" i="5" a="1"/>
  <c r="AL841" i="5" s="1"/>
  <c r="Z841" i="5"/>
  <c r="AL931" i="5" a="1"/>
  <c r="AL931" i="5" s="1"/>
  <c r="Z931" i="5"/>
  <c r="AL44" i="5" a="1"/>
  <c r="AL44" i="5" s="1"/>
  <c r="Z44" i="5"/>
  <c r="AL646" i="5" a="1"/>
  <c r="AL646" i="5" s="1"/>
  <c r="AA646" i="5"/>
  <c r="AL250" i="5" a="1"/>
  <c r="AL250" i="5" s="1"/>
  <c r="AA250" i="5"/>
  <c r="AL285" i="5" a="1"/>
  <c r="AL285" i="5" s="1"/>
  <c r="Z285" i="5"/>
  <c r="AL589" i="5" a="1"/>
  <c r="AL589" i="5" s="1"/>
  <c r="AA589" i="5"/>
  <c r="AL810" i="5" a="1"/>
  <c r="AL810" i="5" s="1"/>
  <c r="Z810" i="5"/>
  <c r="AL58" i="5" a="1"/>
  <c r="AL58" i="5" s="1"/>
  <c r="Z58" i="5"/>
  <c r="AL233" i="5" a="1"/>
  <c r="AL233" i="5" s="1"/>
  <c r="AA233" i="5"/>
  <c r="AL574" i="5" a="1"/>
  <c r="AL574" i="5" s="1"/>
  <c r="Z574" i="5"/>
  <c r="AL140" i="5" a="1"/>
  <c r="AL140" i="5" s="1"/>
  <c r="Z140" i="5"/>
  <c r="AL565" i="5" a="1"/>
  <c r="AL565" i="5" s="1"/>
  <c r="AA565" i="5"/>
  <c r="AL355" i="5" a="1"/>
  <c r="AL355" i="5" s="1"/>
  <c r="AA355" i="5"/>
  <c r="AL43" i="5" a="1"/>
  <c r="AL43" i="5" s="1"/>
  <c r="Z43" i="5"/>
  <c r="AL275" i="5" a="1"/>
  <c r="AL275" i="5" s="1"/>
  <c r="Z275" i="5"/>
  <c r="AL382" i="5" a="1"/>
  <c r="AL382" i="5" s="1"/>
  <c r="Z382" i="5"/>
  <c r="AL547" i="5" a="1"/>
  <c r="AL547" i="5" s="1"/>
  <c r="Z547" i="5"/>
  <c r="AL248" i="5" a="1"/>
  <c r="AL248" i="5" s="1"/>
  <c r="AA248" i="5"/>
  <c r="AL343" i="5" a="1"/>
  <c r="AL343" i="5" s="1"/>
  <c r="Z343" i="5"/>
  <c r="AL170" i="5" a="1"/>
  <c r="AL170" i="5" s="1"/>
  <c r="AA170" i="5"/>
  <c r="AL814" i="5" a="1"/>
  <c r="AL814" i="5" s="1"/>
  <c r="Z814" i="5"/>
  <c r="AL557" i="5" a="1"/>
  <c r="AL557" i="5" s="1"/>
  <c r="AA557" i="5"/>
  <c r="AL960" i="5" a="1"/>
  <c r="AL960" i="5" s="1"/>
  <c r="AA960" i="5"/>
  <c r="AL358" i="5" a="1"/>
  <c r="AL358" i="5" s="1"/>
  <c r="Z358" i="5"/>
  <c r="AL157" i="5" a="1"/>
  <c r="AL157" i="5" s="1"/>
  <c r="Z157" i="5"/>
  <c r="AL935" i="5" a="1"/>
  <c r="AL935" i="5" s="1"/>
  <c r="AA935" i="5"/>
  <c r="AL718" i="5" a="1"/>
  <c r="AL718" i="5" s="1"/>
  <c r="AA718" i="5"/>
  <c r="AL482" i="5" a="1"/>
  <c r="AL482" i="5" s="1"/>
  <c r="AA482" i="5"/>
  <c r="AL756" i="5" a="1"/>
  <c r="AL756" i="5" s="1"/>
  <c r="AA756" i="5"/>
  <c r="AL719" i="5" a="1"/>
  <c r="AL719" i="5" s="1"/>
  <c r="AA719" i="5"/>
  <c r="AL447" i="5" a="1"/>
  <c r="AL447" i="5" s="1"/>
  <c r="AA447" i="5"/>
  <c r="AL642" i="5" a="1"/>
  <c r="AL642" i="5" s="1"/>
  <c r="AA642" i="5"/>
  <c r="AL710" i="5" a="1"/>
  <c r="AL710" i="5" s="1"/>
  <c r="AA710" i="5"/>
  <c r="AL458" i="5" a="1"/>
  <c r="AL458" i="5" s="1"/>
  <c r="Z458" i="5"/>
  <c r="AL844" i="5" a="1"/>
  <c r="AL844" i="5" s="1"/>
  <c r="AA844" i="5"/>
  <c r="AL613" i="5" a="1"/>
  <c r="AL613" i="5" s="1"/>
  <c r="AA613" i="5"/>
  <c r="AL917" i="5" a="1"/>
  <c r="AL917" i="5" s="1"/>
  <c r="AL827" i="5" a="1"/>
  <c r="AL827" i="5" s="1"/>
  <c r="Z827" i="5"/>
  <c r="AL728" i="5" a="1"/>
  <c r="AL728" i="5" s="1"/>
  <c r="Z728" i="5"/>
  <c r="AL906" i="5" a="1"/>
  <c r="AL906" i="5" s="1"/>
  <c r="Z906" i="5"/>
  <c r="AL555" i="5" a="1"/>
  <c r="AL555" i="5" s="1"/>
  <c r="Z555" i="5"/>
  <c r="AL1022" i="5" a="1"/>
  <c r="AL1022" i="5" s="1"/>
  <c r="AL270" i="5" a="1"/>
  <c r="AL270" i="5" s="1"/>
  <c r="AL134" i="5" a="1"/>
  <c r="AL134" i="5" s="1"/>
  <c r="AL183" i="5" a="1"/>
  <c r="AL183" i="5" s="1"/>
  <c r="AL201" i="5" a="1"/>
  <c r="AL201" i="5" s="1"/>
  <c r="AL4" i="5" a="1"/>
  <c r="AL4" i="5" s="1"/>
  <c r="AL761" i="5" a="1"/>
  <c r="AL761" i="5" s="1"/>
  <c r="Z761" i="5"/>
  <c r="AL109" i="5" a="1"/>
  <c r="AL109" i="5" s="1"/>
  <c r="Z109" i="5"/>
  <c r="AL365" i="5" a="1"/>
  <c r="AL365" i="5" s="1"/>
  <c r="Z365" i="5"/>
  <c r="AL485" i="5" a="1"/>
  <c r="AL485" i="5" s="1"/>
  <c r="AL590" i="5" a="1"/>
  <c r="AL590" i="5" s="1"/>
  <c r="AL298" i="5" a="1"/>
  <c r="AL298" i="5" s="1"/>
  <c r="AL179" i="5" a="1"/>
  <c r="AL179" i="5" s="1"/>
  <c r="Z179" i="5"/>
  <c r="AL1045" i="5" a="1"/>
  <c r="AL1045" i="5" s="1"/>
  <c r="AL184" i="5" a="1"/>
  <c r="AL184" i="5" s="1"/>
  <c r="Z184" i="5"/>
  <c r="AL846" i="5" a="1"/>
  <c r="AL846" i="5" s="1"/>
  <c r="Z846" i="5"/>
  <c r="AL110" i="5" a="1"/>
  <c r="AL110" i="5" s="1"/>
  <c r="AL864" i="5" a="1"/>
  <c r="AL864" i="5" s="1"/>
  <c r="AL17" i="5" a="1"/>
  <c r="AL17" i="5" s="1"/>
  <c r="AL999" i="5" a="1"/>
  <c r="AL999" i="5" s="1"/>
  <c r="AL570" i="5" a="1"/>
  <c r="AL570" i="5" s="1"/>
  <c r="Z570" i="5"/>
  <c r="AL633" i="5" a="1"/>
  <c r="AL633" i="5" s="1"/>
  <c r="AL428" i="5" a="1"/>
  <c r="AL428" i="5" s="1"/>
  <c r="AL963" i="5" a="1"/>
  <c r="AL963" i="5" s="1"/>
  <c r="AL94" i="5" a="1"/>
  <c r="AL94" i="5" s="1"/>
  <c r="AL821" i="5" a="1"/>
  <c r="AL821" i="5" s="1"/>
  <c r="Z821" i="5"/>
  <c r="AL1032" i="5" a="1"/>
  <c r="AL1032" i="5" s="1"/>
  <c r="Z1032" i="5"/>
  <c r="AL73" i="5" a="1"/>
  <c r="AL73" i="5" s="1"/>
  <c r="AL404" i="5" a="1"/>
  <c r="AL404" i="5" s="1"/>
  <c r="Z404" i="5"/>
  <c r="AL1001" i="5" a="1"/>
  <c r="AL1001" i="5" s="1"/>
  <c r="Z1001" i="5"/>
  <c r="AL603" i="5" a="1"/>
  <c r="AL603" i="5" s="1"/>
  <c r="AL408" i="5" a="1"/>
  <c r="AL408" i="5" s="1"/>
  <c r="AL56" i="5" a="1"/>
  <c r="AL56" i="5" s="1"/>
  <c r="Z56" i="5"/>
  <c r="AL595" i="5" a="1"/>
  <c r="AL595" i="5" s="1"/>
  <c r="AL564" i="5" a="1"/>
  <c r="AL564" i="5" s="1"/>
  <c r="AI564" i="5"/>
  <c r="AL578" i="5" a="1"/>
  <c r="AL578" i="5" s="1"/>
  <c r="AL354" i="5" a="1"/>
  <c r="AL354" i="5" s="1"/>
  <c r="AL842" i="5" a="1"/>
  <c r="AL842" i="5" s="1"/>
  <c r="AL1035" i="5" a="1"/>
  <c r="AL1035" i="5" s="1"/>
  <c r="AL872" i="5" a="1"/>
  <c r="AL872" i="5" s="1"/>
  <c r="AL546" i="5" a="1"/>
  <c r="AL546" i="5" s="1"/>
  <c r="AL260" i="5" a="1"/>
  <c r="AL260" i="5" s="1"/>
  <c r="AL650" i="5" a="1"/>
  <c r="AL650" i="5" s="1"/>
  <c r="Z650" i="5"/>
  <c r="AL665" i="5" a="1"/>
  <c r="AL665" i="5" s="1"/>
  <c r="AL621" i="5" a="1"/>
  <c r="AL621" i="5" s="1"/>
  <c r="AL523" i="5" a="1"/>
  <c r="AL523" i="5" s="1"/>
  <c r="AL69" i="5" a="1"/>
  <c r="AL69" i="5" s="1"/>
  <c r="AL631" i="5" a="1"/>
  <c r="AL631" i="5" s="1"/>
  <c r="AL624" i="5" a="1"/>
  <c r="AL624" i="5" s="1"/>
  <c r="AL290" i="5" a="1"/>
  <c r="AL290" i="5" s="1"/>
  <c r="AL769" i="5" a="1"/>
  <c r="AL769" i="5" s="1"/>
  <c r="Z769" i="5"/>
  <c r="AL324" i="5" a="1"/>
  <c r="AL324" i="5" s="1"/>
  <c r="AL534" i="5" a="1"/>
  <c r="AL534" i="5" s="1"/>
  <c r="AL579" i="5" a="1"/>
  <c r="AL579" i="5" s="1"/>
  <c r="AL989" i="5" a="1"/>
  <c r="AL989" i="5" s="1"/>
  <c r="AL394" i="5" a="1"/>
  <c r="AL394" i="5" s="1"/>
  <c r="AL933" i="5" a="1"/>
  <c r="AL933" i="5" s="1"/>
  <c r="AL909" i="5" a="1"/>
  <c r="AL909" i="5" s="1"/>
  <c r="AL303" i="5" a="1"/>
  <c r="AL303" i="5" s="1"/>
  <c r="AL549" i="5" a="1"/>
  <c r="AL549" i="5" s="1"/>
  <c r="AL1002" i="5" a="1"/>
  <c r="AL1002" i="5" s="1"/>
  <c r="AL771" i="5" a="1"/>
  <c r="AL771" i="5" s="1"/>
  <c r="AL879" i="5" a="1"/>
  <c r="AL879" i="5" s="1"/>
  <c r="AL783" i="5" a="1"/>
  <c r="AL783" i="5" s="1"/>
  <c r="AL834" i="5" a="1"/>
  <c r="AL834" i="5" s="1"/>
  <c r="AL691" i="5" a="1"/>
  <c r="AL691" i="5" s="1"/>
  <c r="Z691" i="5"/>
  <c r="AL959" i="5" a="1"/>
  <c r="AL959" i="5" s="1"/>
  <c r="AL927" i="5" a="1"/>
  <c r="AL927" i="5" s="1"/>
  <c r="Z927" i="5"/>
  <c r="AL969" i="5" a="1"/>
  <c r="AL969" i="5" s="1"/>
  <c r="AL444" i="5" a="1"/>
  <c r="AL444" i="5" s="1"/>
  <c r="AL306" i="5" a="1"/>
  <c r="AL306" i="5" s="1"/>
  <c r="AL334" i="5" a="1"/>
  <c r="AL334" i="5" s="1"/>
  <c r="AL252" i="5" a="1"/>
  <c r="AL252" i="5" s="1"/>
  <c r="AL474" i="5" a="1"/>
  <c r="AL474" i="5" s="1"/>
  <c r="AL698" i="5" a="1"/>
  <c r="AL698" i="5" s="1"/>
  <c r="AL271" i="5" a="1"/>
  <c r="AL271" i="5" s="1"/>
  <c r="AL675" i="5" a="1"/>
  <c r="AL675" i="5" s="1"/>
  <c r="AL915" i="5" a="1"/>
  <c r="AL915" i="5" s="1"/>
  <c r="AL966" i="5" a="1"/>
  <c r="AL966" i="5" s="1"/>
  <c r="AL347" i="5" a="1"/>
  <c r="AL347" i="5" s="1"/>
  <c r="AL12" i="5" a="1"/>
  <c r="AL12" i="5" s="1"/>
  <c r="AL265" i="5" a="1"/>
  <c r="AL265" i="5" s="1"/>
  <c r="AL982" i="5" a="1"/>
  <c r="AL982" i="5" s="1"/>
  <c r="AL111" i="5" a="1"/>
  <c r="AL111" i="5" s="1"/>
  <c r="AL50" i="5" a="1"/>
  <c r="AL50" i="5" s="1"/>
  <c r="AL924" i="5" a="1"/>
  <c r="AL924" i="5" s="1"/>
  <c r="AL806" i="5" a="1"/>
  <c r="AL806" i="5" s="1"/>
  <c r="AL873" i="5" a="1"/>
  <c r="AL873" i="5" s="1"/>
  <c r="AL629" i="5" a="1"/>
  <c r="AL629" i="5" s="1"/>
  <c r="AL468" i="5" a="1"/>
  <c r="AL468" i="5" s="1"/>
  <c r="AL237" i="5" a="1"/>
  <c r="AL237" i="5" s="1"/>
  <c r="AL816" i="5" a="1"/>
  <c r="AL816" i="5" s="1"/>
  <c r="AL351" i="5" a="1"/>
  <c r="AL351" i="5" s="1"/>
  <c r="Z351" i="5"/>
  <c r="AL636" i="5" a="1"/>
  <c r="AL636" i="5" s="1"/>
  <c r="AL229" i="5" a="1"/>
  <c r="AL229" i="5" s="1"/>
  <c r="AL45" i="5" a="1"/>
  <c r="AL45" i="5" s="1"/>
  <c r="AL533" i="5" a="1"/>
  <c r="AL533" i="5" s="1"/>
  <c r="AL261" i="5" a="1"/>
  <c r="AL261" i="5" s="1"/>
  <c r="AL1007" i="5" a="1"/>
  <c r="AL1007" i="5" s="1"/>
  <c r="AL383" i="5" a="1"/>
  <c r="AL383" i="5" s="1"/>
  <c r="AL196" i="5" a="1"/>
  <c r="AL196" i="5" s="1"/>
  <c r="Z196" i="5"/>
  <c r="AL689" i="5" a="1"/>
  <c r="AL689" i="5" s="1"/>
  <c r="Z689" i="5"/>
  <c r="AL908" i="5" a="1"/>
  <c r="AL908" i="5" s="1"/>
  <c r="Z908" i="5"/>
  <c r="AL425" i="5" a="1"/>
  <c r="AL425" i="5" s="1"/>
  <c r="AL639" i="5" a="1"/>
  <c r="AL639" i="5" s="1"/>
  <c r="AL651" i="5" a="1"/>
  <c r="AL651" i="5" s="1"/>
  <c r="AL723" i="5" a="1"/>
  <c r="AL723" i="5" s="1"/>
  <c r="AL929" i="5" a="1"/>
  <c r="AL929" i="5" s="1"/>
  <c r="AL554" i="5" a="1"/>
  <c r="AL554" i="5" s="1"/>
  <c r="AL378" i="5" a="1"/>
  <c r="AL378" i="5" s="1"/>
  <c r="AL364" i="5" a="1"/>
  <c r="AL364" i="5" s="1"/>
  <c r="AL683" i="5" a="1"/>
  <c r="AL683" i="5" s="1"/>
  <c r="AL162" i="5" a="1"/>
  <c r="AL162" i="5" s="1"/>
  <c r="AL672" i="5" a="1"/>
  <c r="AL672" i="5" s="1"/>
  <c r="Z672" i="5"/>
  <c r="AL632" i="5" a="1"/>
  <c r="AL632" i="5" s="1"/>
  <c r="AL27" i="5" a="1"/>
  <c r="AL27" i="5" s="1"/>
  <c r="AL1034" i="5" a="1"/>
  <c r="AL1034" i="5" s="1"/>
  <c r="Z1034" i="5"/>
  <c r="AL161" i="5" a="1"/>
  <c r="AL161" i="5" s="1"/>
  <c r="AL495" i="5" a="1"/>
  <c r="AL495" i="5" s="1"/>
  <c r="AL721" i="5" a="1"/>
  <c r="AL721" i="5" s="1"/>
  <c r="Z721" i="5"/>
  <c r="AL568" i="5" a="1"/>
  <c r="AL568" i="5" s="1"/>
  <c r="AL263" i="5" a="1"/>
  <c r="AL263" i="5" s="1"/>
  <c r="AL82" i="5" a="1"/>
  <c r="AL82" i="5" s="1"/>
  <c r="AL949" i="5" a="1"/>
  <c r="AL949" i="5" s="1"/>
  <c r="AL213" i="5" a="1"/>
  <c r="AL213" i="5" s="1"/>
  <c r="AL221" i="5" a="1"/>
  <c r="AL221" i="5" s="1"/>
  <c r="AL940" i="5" a="1"/>
  <c r="AL940" i="5" s="1"/>
  <c r="AL797" i="5" a="1"/>
  <c r="AL797" i="5" s="1"/>
  <c r="AL539" i="5" a="1"/>
  <c r="AL539" i="5" s="1"/>
  <c r="AL390" i="5" a="1"/>
  <c r="AL390" i="5" s="1"/>
  <c r="AL273" i="5" a="1"/>
  <c r="AL273" i="5" s="1"/>
  <c r="AL400" i="5" a="1"/>
  <c r="AL400" i="5" s="1"/>
  <c r="AL416" i="5" a="1"/>
  <c r="AL416" i="5" s="1"/>
  <c r="AL98" i="5" a="1"/>
  <c r="AL98" i="5" s="1"/>
  <c r="AL452" i="5" a="1"/>
  <c r="AL452" i="5" s="1"/>
  <c r="AL76" i="5" a="1"/>
  <c r="AL76" i="5" s="1"/>
  <c r="AL561" i="5" a="1"/>
  <c r="AL561" i="5" s="1"/>
  <c r="AL409" i="5" a="1"/>
  <c r="AL409" i="5" s="1"/>
  <c r="AL1043" i="5" a="1"/>
  <c r="AL1043" i="5" s="1"/>
  <c r="AL752" i="5" a="1"/>
  <c r="AL752" i="5" s="1"/>
  <c r="Z752" i="5"/>
  <c r="AL794" i="5" a="1"/>
  <c r="AL794" i="5" s="1"/>
  <c r="AL89" i="5" a="1"/>
  <c r="AL89" i="5" s="1"/>
  <c r="AL1005" i="5" a="1"/>
  <c r="AL1005" i="5" s="1"/>
  <c r="AL780" i="5" a="1"/>
  <c r="AL780" i="5" s="1"/>
  <c r="AL370" i="5" a="1"/>
  <c r="AL370" i="5" s="1"/>
  <c r="AL782" i="5" a="1"/>
  <c r="AL782" i="5" s="1"/>
  <c r="AL396" i="5" a="1"/>
  <c r="AL396" i="5" s="1"/>
  <c r="AL626" i="5" a="1"/>
  <c r="AL626" i="5" s="1"/>
  <c r="AL156" i="5" a="1"/>
  <c r="AL156" i="5" s="1"/>
  <c r="AL348" i="5" a="1"/>
  <c r="AL348" i="5" s="1"/>
  <c r="AL19" i="5" a="1"/>
  <c r="AL19" i="5" s="1"/>
  <c r="AL837" i="5" a="1"/>
  <c r="AL837" i="5" s="1"/>
  <c r="AL732" i="5" a="1"/>
  <c r="AL732" i="5" s="1"/>
  <c r="AL329" i="5" a="1"/>
  <c r="AL329" i="5" s="1"/>
  <c r="AL80" i="5" a="1"/>
  <c r="AL80" i="5" s="1"/>
  <c r="AL808" i="5" a="1"/>
  <c r="AL808" i="5" s="1"/>
  <c r="AL820" i="5" a="1"/>
  <c r="AL820" i="5" s="1"/>
  <c r="AL345" i="5" a="1"/>
  <c r="AL345" i="5" s="1"/>
  <c r="AL713" i="5" a="1"/>
  <c r="AL713" i="5" s="1"/>
  <c r="AL638" i="5" a="1"/>
  <c r="AL638" i="5" s="1"/>
  <c r="AI638" i="5"/>
  <c r="AL192" i="5" a="1"/>
  <c r="AL192" i="5" s="1"/>
  <c r="AL418" i="5" a="1"/>
  <c r="AL418" i="5" s="1"/>
  <c r="AL292" i="5" a="1"/>
  <c r="AL292" i="5" s="1"/>
  <c r="Z292" i="5"/>
  <c r="AL362" i="5" a="1"/>
  <c r="AL362" i="5" s="1"/>
  <c r="AL18" i="5" a="1"/>
  <c r="AL18" i="5" s="1"/>
  <c r="AL679" i="5" a="1"/>
  <c r="AL679" i="5" s="1"/>
  <c r="AL520" i="5" a="1"/>
  <c r="AL520" i="5" s="1"/>
  <c r="AL511" i="5" a="1"/>
  <c r="AL511" i="5" s="1"/>
  <c r="Z511" i="5"/>
  <c r="AL462" i="5" a="1"/>
  <c r="AL462" i="5" s="1"/>
  <c r="AL113" i="5" a="1"/>
  <c r="AL113" i="5" s="1"/>
  <c r="Z113" i="5"/>
  <c r="AL544" i="5" a="1"/>
  <c r="AL544" i="5" s="1"/>
  <c r="AL848" i="5" a="1"/>
  <c r="AL848" i="5" s="1"/>
  <c r="AL253" i="5" a="1"/>
  <c r="AL253" i="5" s="1"/>
  <c r="AL168" i="5" a="1"/>
  <c r="AL168" i="5" s="1"/>
  <c r="AL422" i="5" a="1"/>
  <c r="AL422" i="5" s="1"/>
  <c r="AL559" i="5" a="1"/>
  <c r="AL559" i="5" s="1"/>
  <c r="AL981" i="5" a="1"/>
  <c r="AL981" i="5" s="1"/>
  <c r="AL1047" i="5" a="1"/>
  <c r="AL1047" i="5" s="1"/>
  <c r="AL509" i="5" a="1"/>
  <c r="AL509" i="5" s="1"/>
  <c r="AL597" i="5" a="1"/>
  <c r="AL597" i="5" s="1"/>
  <c r="AL516" i="5" a="1"/>
  <c r="AL516" i="5" s="1"/>
  <c r="AL369" i="5" a="1"/>
  <c r="AL369" i="5" s="1"/>
  <c r="AL215" i="5" a="1"/>
  <c r="AL215" i="5" s="1"/>
  <c r="AL380" i="5" a="1"/>
  <c r="AL380" i="5" s="1"/>
  <c r="AL223" i="5" a="1"/>
  <c r="AL223" i="5" s="1"/>
  <c r="AL191" i="5" a="1"/>
  <c r="AL191" i="5" s="1"/>
  <c r="AL420" i="5" a="1"/>
  <c r="AL420" i="5" s="1"/>
  <c r="AL7" i="5" a="1"/>
  <c r="AL7" i="5" s="1"/>
  <c r="AL811" i="5" a="1"/>
  <c r="AL811" i="5" s="1"/>
  <c r="AL480" i="5" a="1"/>
  <c r="AL480" i="5" s="1"/>
  <c r="AL103" i="5" a="1"/>
  <c r="AL103" i="5" s="1"/>
  <c r="AL219" i="5" a="1"/>
  <c r="AL219" i="5" s="1"/>
  <c r="AL635" i="5" a="1"/>
  <c r="AL635" i="5" s="1"/>
  <c r="AL119" i="5" a="1"/>
  <c r="AL119" i="5" s="1"/>
  <c r="AL779" i="5" a="1"/>
  <c r="AL779" i="5" s="1"/>
  <c r="AL35" i="5" a="1"/>
  <c r="AL35" i="5" s="1"/>
  <c r="AL90" i="5" a="1"/>
  <c r="AL90" i="5" s="1"/>
  <c r="AL1026" i="5" a="1"/>
  <c r="AL1026" i="5" s="1"/>
  <c r="AL904" i="5" a="1"/>
  <c r="AL904" i="5" s="1"/>
  <c r="AL431" i="5" a="1"/>
  <c r="AL431" i="5" s="1"/>
  <c r="AL177" i="5" a="1"/>
  <c r="AL177" i="5" s="1"/>
  <c r="AL617" i="5" a="1"/>
  <c r="AL617" i="5" s="1"/>
  <c r="AL577" i="5" a="1"/>
  <c r="AL577" i="5" s="1"/>
  <c r="AL438" i="5" a="1"/>
  <c r="AL438" i="5" s="1"/>
  <c r="AL456" i="5" a="1"/>
  <c r="AL456" i="5" s="1"/>
  <c r="AL48" i="5" a="1"/>
  <c r="AL48" i="5" s="1"/>
  <c r="Z48" i="5"/>
  <c r="AL914" i="5" a="1"/>
  <c r="AL914" i="5" s="1"/>
  <c r="AL38" i="5" a="1"/>
  <c r="AL38" i="5" s="1"/>
  <c r="AL2" i="5" a="1"/>
  <c r="AL2" i="5" s="1"/>
  <c r="AL677" i="5" a="1"/>
  <c r="AL677" i="5" s="1"/>
  <c r="AL327" i="5" a="1"/>
  <c r="AL327" i="5" s="1"/>
  <c r="AL587" i="5" a="1"/>
  <c r="AL587" i="5" s="1"/>
  <c r="AL661" i="5" a="1"/>
  <c r="AL661" i="5" s="1"/>
  <c r="AL745" i="5" a="1"/>
  <c r="AL745" i="5" s="1"/>
  <c r="AL885" i="5" a="1"/>
  <c r="AL885" i="5" s="1"/>
  <c r="AL402" i="5" a="1"/>
  <c r="AL402" i="5" s="1"/>
  <c r="AL584" i="5" a="1"/>
  <c r="AL584" i="5" s="1"/>
  <c r="AL357" i="5" a="1"/>
  <c r="AL357" i="5" s="1"/>
  <c r="AL235" i="5" a="1"/>
  <c r="AL235" i="5" s="1"/>
  <c r="AL607" i="5" a="1"/>
  <c r="AL607" i="5" s="1"/>
  <c r="AL777" i="5" a="1"/>
  <c r="AL777" i="5" s="1"/>
  <c r="AL160" i="5" a="1"/>
  <c r="AL160" i="5" s="1"/>
  <c r="AL129" i="5" a="1"/>
  <c r="AL129" i="5" s="1"/>
  <c r="AL812" i="5" a="1"/>
  <c r="AL812" i="5" s="1"/>
  <c r="Z812" i="5"/>
  <c r="AL218" i="5" a="1"/>
  <c r="AL218" i="5" s="1"/>
  <c r="Z218" i="5"/>
  <c r="AL680" i="5" a="1"/>
  <c r="AL680" i="5" s="1"/>
  <c r="AL902" i="5" a="1"/>
  <c r="AL902" i="5" s="1"/>
  <c r="AL703" i="5" a="1"/>
  <c r="AL703" i="5" s="1"/>
  <c r="AK538" i="5"/>
  <c r="AF538" i="5"/>
  <c r="AL538" i="5" s="1" a="1"/>
  <c r="AL538" i="5" s="1"/>
  <c r="Z538" i="5"/>
  <c r="AK674" i="5"/>
  <c r="AF674" i="5"/>
  <c r="AL674" i="5" s="1" a="1"/>
  <c r="AL674" i="5" s="1"/>
  <c r="Z674" i="5"/>
  <c r="AL291" i="5" a="1"/>
  <c r="AL291" i="5" s="1"/>
  <c r="AK291" i="5"/>
  <c r="AK715" i="5"/>
  <c r="AF715" i="5"/>
  <c r="AL715" i="5" s="1" a="1"/>
  <c r="AL715" i="5" s="1"/>
  <c r="Z715" i="5"/>
  <c r="AK984" i="5"/>
  <c r="AF984" i="5"/>
  <c r="AL984" i="5" s="1" a="1"/>
  <c r="AL984" i="5" s="1"/>
  <c r="AK942" i="5"/>
  <c r="AF942" i="5"/>
  <c r="AL942" i="5" s="1" a="1"/>
  <c r="AL942" i="5" s="1"/>
  <c r="AK47" i="5"/>
  <c r="AF47" i="5"/>
  <c r="AL47" i="5" s="1" a="1"/>
  <c r="AL47" i="5" s="1"/>
  <c r="Z47" i="5"/>
  <c r="AK195" i="5"/>
  <c r="AF195" i="5"/>
  <c r="AL195" i="5" s="1" a="1"/>
  <c r="AL195" i="5" s="1"/>
  <c r="Z195" i="5"/>
  <c r="AK498" i="5"/>
  <c r="AF498" i="5"/>
  <c r="AL498" i="5" s="1" a="1"/>
  <c r="AL498" i="5" s="1"/>
  <c r="AK922" i="5"/>
  <c r="AF922" i="5"/>
  <c r="AL922" i="5" s="1" a="1"/>
  <c r="AL922" i="5" s="1"/>
  <c r="AK831" i="5"/>
  <c r="AF831" i="5"/>
  <c r="AL831" i="5" s="1" a="1"/>
  <c r="AL831" i="5" s="1"/>
  <c r="AK42" i="5"/>
  <c r="AF42" i="5"/>
  <c r="AL42" i="5" s="1" a="1"/>
  <c r="AL42" i="5" s="1"/>
  <c r="AK979" i="5"/>
  <c r="AF979" i="5"/>
  <c r="AL979" i="5" s="1" a="1"/>
  <c r="AL979" i="5" s="1"/>
  <c r="Z979" i="5"/>
  <c r="AK789" i="5"/>
  <c r="AF789" i="5"/>
  <c r="AL789" i="5" s="1" a="1"/>
  <c r="AL789" i="5" s="1"/>
  <c r="Z789" i="5"/>
  <c r="AK125" i="5"/>
  <c r="AF125" i="5"/>
  <c r="AL125" i="5" s="1" a="1"/>
  <c r="AL125" i="5" s="1"/>
  <c r="Z125" i="5"/>
  <c r="AK947" i="5"/>
  <c r="AF947" i="5"/>
  <c r="AL947" i="5" s="1" a="1"/>
  <c r="AL947" i="5" s="1"/>
  <c r="Z947" i="5"/>
  <c r="AK830" i="5"/>
  <c r="AF830" i="5"/>
  <c r="AL830" i="5" s="1" a="1"/>
  <c r="AL830" i="5" s="1"/>
  <c r="Z830" i="5"/>
  <c r="AK790" i="5"/>
  <c r="AF790" i="5"/>
  <c r="AL790" i="5" s="1" a="1"/>
  <c r="AL790" i="5" s="1"/>
  <c r="Z790" i="5"/>
  <c r="AK785" i="5"/>
  <c r="AF785" i="5"/>
  <c r="AL785" i="5" s="1" a="1"/>
  <c r="AL785" i="5" s="1"/>
  <c r="Z785" i="5"/>
  <c r="AK957" i="5"/>
  <c r="AF957" i="5"/>
  <c r="AL957" i="5" s="1" a="1"/>
  <c r="AL957" i="5" s="1"/>
  <c r="Z957" i="5"/>
  <c r="AK33" i="5"/>
  <c r="AF33" i="5"/>
  <c r="AL33" i="5" s="1" a="1"/>
  <c r="AL33" i="5" s="1"/>
  <c r="Z33" i="5"/>
  <c r="AK497" i="5"/>
  <c r="AF497" i="5"/>
  <c r="AL497" i="5" s="1" a="1"/>
  <c r="AL497" i="5" s="1"/>
  <c r="Z497" i="5"/>
  <c r="AK322" i="5"/>
  <c r="AF322" i="5"/>
  <c r="AL322" i="5" s="1" a="1"/>
  <c r="AL322" i="5" s="1"/>
  <c r="Z322" i="5"/>
  <c r="AK455" i="5"/>
  <c r="AF455" i="5"/>
  <c r="AL455" i="5" s="1" a="1"/>
  <c r="AL455" i="5" s="1"/>
  <c r="Z455" i="5"/>
  <c r="AK115" i="5"/>
  <c r="AF115" i="5"/>
  <c r="AL115" i="5" s="1" a="1"/>
  <c r="AL115" i="5" s="1"/>
  <c r="Z115" i="5"/>
  <c r="AK961" i="5"/>
  <c r="AF961" i="5"/>
  <c r="AL961" i="5" s="1" a="1"/>
  <c r="AL961" i="5" s="1"/>
  <c r="Z961" i="5"/>
  <c r="AF460" i="5"/>
  <c r="AL460" i="5" s="1" a="1"/>
  <c r="AL460" i="5" s="1"/>
  <c r="Z460" i="5"/>
  <c r="AF243" i="5"/>
  <c r="AL243" i="5" s="1" a="1"/>
  <c r="AL243" i="5" s="1"/>
  <c r="Z243" i="5"/>
  <c r="AF274" i="5"/>
  <c r="AL274" i="5" s="1" a="1"/>
  <c r="AL274" i="5" s="1"/>
  <c r="Z274" i="5"/>
  <c r="AK49" i="5"/>
  <c r="AF49" i="5"/>
  <c r="AL49" i="5" s="1" a="1"/>
  <c r="AL49" i="5" s="1"/>
  <c r="Z49" i="5"/>
  <c r="AK1039" i="5"/>
  <c r="AF1039" i="5"/>
  <c r="AL1039" i="5" s="1" a="1"/>
  <c r="AL1039" i="5" s="1"/>
  <c r="Z1039" i="5"/>
  <c r="AK174" i="5"/>
  <c r="AF174" i="5"/>
  <c r="AL174" i="5" s="1" a="1"/>
  <c r="AL174" i="5" s="1"/>
  <c r="Z174" i="5"/>
  <c r="AK813" i="5"/>
  <c r="AF813" i="5"/>
  <c r="AL813" i="5" s="1" a="1"/>
  <c r="AL813" i="5" s="1"/>
  <c r="Z813" i="5"/>
  <c r="AK430" i="5"/>
  <c r="AF430" i="5"/>
  <c r="AL430" i="5" s="1" a="1"/>
  <c r="AL430" i="5" s="1"/>
  <c r="Z430" i="5"/>
  <c r="AK145" i="5"/>
  <c r="AF145" i="5"/>
  <c r="AL145" i="5" s="1" a="1"/>
  <c r="AL145" i="5" s="1"/>
  <c r="Z145" i="5"/>
  <c r="AK913" i="5"/>
  <c r="AF913" i="5"/>
  <c r="AL913" i="5" s="1" a="1"/>
  <c r="AL913" i="5" s="1"/>
  <c r="Z913" i="5"/>
  <c r="AK182" i="5"/>
  <c r="AF182" i="5"/>
  <c r="AL182" i="5" s="1" a="1"/>
  <c r="AL182" i="5" s="1"/>
  <c r="Z182" i="5"/>
  <c r="AK199" i="5"/>
  <c r="AF199" i="5"/>
  <c r="AL199" i="5" s="1" a="1"/>
  <c r="AL199" i="5" s="1"/>
  <c r="Z199" i="5"/>
  <c r="AK530" i="5"/>
  <c r="AF530" i="5"/>
  <c r="AL530" i="5" s="1" a="1"/>
  <c r="AL530" i="5" s="1"/>
  <c r="Z530" i="5"/>
  <c r="AL744" i="5" a="1"/>
  <c r="AL744" i="5" s="1"/>
  <c r="AK744" i="5"/>
  <c r="Z744" i="5"/>
  <c r="AK212" i="5"/>
  <c r="AF212" i="5"/>
  <c r="AL212" i="5" s="1" a="1"/>
  <c r="AL212" i="5" s="1"/>
  <c r="Z212" i="5"/>
  <c r="AK898" i="5"/>
  <c r="AF898" i="5"/>
  <c r="AL898" i="5" s="1" a="1"/>
  <c r="AL898" i="5" s="1"/>
  <c r="Z898" i="5"/>
  <c r="AK377" i="5"/>
  <c r="AF377" i="5"/>
  <c r="AL377" i="5" s="1" a="1"/>
  <c r="AL377" i="5" s="1"/>
  <c r="Z377" i="5"/>
  <c r="AK545" i="5"/>
  <c r="AF545" i="5"/>
  <c r="AL545" i="5" s="1" a="1"/>
  <c r="AL545" i="5" s="1"/>
  <c r="Z545" i="5"/>
  <c r="AK946" i="5"/>
  <c r="AF946" i="5"/>
  <c r="AL946" i="5" s="1" a="1"/>
  <c r="AL946" i="5" s="1"/>
  <c r="Z946" i="5"/>
  <c r="AL302" i="5" a="1"/>
  <c r="AL302" i="5" s="1"/>
  <c r="AK302" i="5"/>
  <c r="Z302" i="5"/>
  <c r="AL730" i="5" a="1"/>
  <c r="AL730" i="5" s="1"/>
  <c r="AK730" i="5"/>
  <c r="Z730" i="5"/>
  <c r="AK706" i="5"/>
  <c r="AF706" i="5"/>
  <c r="AL706" i="5" s="1" a="1"/>
  <c r="AL706" i="5" s="1"/>
  <c r="Z706" i="5"/>
  <c r="AK755" i="5"/>
  <c r="AF755" i="5"/>
  <c r="AL755" i="5" s="1" a="1"/>
  <c r="AL755" i="5" s="1"/>
  <c r="Z755" i="5"/>
  <c r="AL977" i="5" a="1"/>
  <c r="AL977" i="5" s="1"/>
  <c r="AK977" i="5"/>
  <c r="Z977" i="5"/>
  <c r="AL149" i="5" a="1"/>
  <c r="AL149" i="5" s="1"/>
  <c r="AK149" i="5"/>
  <c r="Z149" i="5"/>
  <c r="AL654" i="5" a="1"/>
  <c r="AL654" i="5" s="1"/>
  <c r="AK654" i="5"/>
  <c r="Z654" i="5"/>
  <c r="AL583" i="5" a="1"/>
  <c r="AL583" i="5" s="1"/>
  <c r="AK583" i="5"/>
  <c r="Z583" i="5"/>
  <c r="AL612" i="5" a="1"/>
  <c r="AL612" i="5" s="1"/>
  <c r="AK612" i="5"/>
  <c r="Z612" i="5"/>
  <c r="AL1003" i="5" a="1"/>
  <c r="AL1003" i="5" s="1"/>
  <c r="AK1003" i="5"/>
  <c r="Z1003" i="5"/>
  <c r="AL759" i="5" a="1"/>
  <c r="AL759" i="5" s="1"/>
  <c r="AK759" i="5"/>
  <c r="Z759" i="5"/>
  <c r="AL1029" i="5" a="1"/>
  <c r="AL1029" i="5" s="1"/>
  <c r="AL891" i="5" a="1"/>
  <c r="AL891" i="5" s="1"/>
  <c r="AK891" i="5"/>
  <c r="Z891" i="5"/>
  <c r="AL437" i="5" a="1"/>
  <c r="AL437" i="5" s="1"/>
  <c r="AK437" i="5"/>
  <c r="Z437" i="5"/>
  <c r="BD701" i="5"/>
  <c r="AL701" i="5" a="1"/>
  <c r="AL701" i="5" s="1"/>
  <c r="AK701" i="5"/>
  <c r="Z701" i="5"/>
  <c r="AL682" i="5" a="1"/>
  <c r="AL682" i="5" s="1"/>
  <c r="AK682" i="5"/>
  <c r="Z682" i="5"/>
  <c r="AL944" i="5" a="1"/>
  <c r="AL944" i="5" s="1"/>
  <c r="AK944" i="5"/>
  <c r="Z944" i="5"/>
  <c r="AL68" i="5" a="1"/>
  <c r="AL68" i="5" s="1"/>
  <c r="AK68" i="5"/>
  <c r="Z68" i="5"/>
  <c r="AL628" i="5" a="1"/>
  <c r="AL628" i="5" s="1"/>
  <c r="AK628" i="5"/>
  <c r="Z628" i="5"/>
  <c r="BD616" i="5"/>
  <c r="AL616" i="5" a="1"/>
  <c r="AL616" i="5" s="1"/>
  <c r="AK616" i="5"/>
  <c r="Z616" i="5"/>
  <c r="AL684" i="5" a="1"/>
  <c r="AL684" i="5" s="1"/>
  <c r="AK684" i="5"/>
  <c r="Z684" i="5"/>
  <c r="AL75" i="5" a="1"/>
  <c r="AL75" i="5" s="1"/>
  <c r="AK75" i="5"/>
  <c r="Z75" i="5"/>
  <c r="AL870" i="5" a="1"/>
  <c r="AL870" i="5" s="1"/>
  <c r="AL536" i="5" a="1"/>
  <c r="AL536" i="5" s="1"/>
  <c r="AK536" i="5"/>
  <c r="Z536" i="5"/>
  <c r="AL323" i="5" a="1"/>
  <c r="AL323" i="5" s="1"/>
  <c r="AK323" i="5"/>
  <c r="Z323" i="5"/>
  <c r="AL667" i="5" a="1"/>
  <c r="AL667" i="5" s="1"/>
  <c r="AK667" i="5"/>
  <c r="Z667" i="5"/>
  <c r="AL775" i="5" a="1"/>
  <c r="AL775" i="5" s="1"/>
  <c r="AK775" i="5"/>
  <c r="Z775" i="5"/>
  <c r="BD40" i="5"/>
  <c r="AL40" i="5" a="1"/>
  <c r="AL40" i="5" s="1"/>
  <c r="AK40" i="5"/>
  <c r="Z40" i="5"/>
  <c r="AL657" i="5" a="1"/>
  <c r="AL657" i="5" s="1"/>
  <c r="AK657" i="5"/>
  <c r="Z657" i="5"/>
  <c r="AL406" i="5" a="1"/>
  <c r="AL406" i="5" s="1"/>
  <c r="AK406" i="5"/>
  <c r="Z406" i="5"/>
  <c r="AL279" i="5" a="1"/>
  <c r="AL279" i="5" s="1"/>
  <c r="AK279" i="5"/>
  <c r="Z279" i="5"/>
  <c r="AL294" i="5" a="1"/>
  <c r="AL294" i="5" s="1"/>
  <c r="AK294" i="5"/>
  <c r="Z294" i="5"/>
  <c r="AL477" i="5" a="1"/>
  <c r="AL477" i="5" s="1"/>
  <c r="AK477" i="5"/>
  <c r="Z477" i="5"/>
  <c r="AL29" i="5" a="1"/>
  <c r="AL29" i="5" s="1"/>
  <c r="AL133" i="5" a="1"/>
  <c r="AL133" i="5" s="1"/>
  <c r="AK133" i="5"/>
  <c r="Z133" i="5"/>
  <c r="AL427" i="5" a="1"/>
  <c r="AL427" i="5" s="1"/>
  <c r="AK427" i="5"/>
  <c r="Z427" i="5"/>
  <c r="AL356" i="5" a="1"/>
  <c r="AL356" i="5" s="1"/>
  <c r="AK356" i="5"/>
  <c r="Z356" i="5"/>
  <c r="AK1019" i="5"/>
  <c r="AF1019" i="5"/>
  <c r="AL1019" i="5" s="1" a="1"/>
  <c r="AL1019" i="5" s="1"/>
  <c r="Z1019" i="5"/>
  <c r="AL37" i="5" a="1"/>
  <c r="AL37" i="5" s="1"/>
  <c r="AK37" i="5"/>
  <c r="Z37" i="5"/>
  <c r="AL653" i="5" a="1"/>
  <c r="AL653" i="5" s="1"/>
  <c r="AK653" i="5"/>
  <c r="Z653" i="5"/>
  <c r="AL146" i="5" a="1"/>
  <c r="AL146" i="5" s="1"/>
  <c r="AK146" i="5"/>
  <c r="Z146" i="5"/>
  <c r="AL464" i="5" a="1"/>
  <c r="AL464" i="5" s="1"/>
  <c r="AK464" i="5"/>
  <c r="Z464" i="5"/>
  <c r="AL1033" i="5" a="1"/>
  <c r="AL1033" i="5" s="1"/>
  <c r="AK1033" i="5"/>
  <c r="Z1033" i="5"/>
  <c r="AK53" i="5"/>
  <c r="AF53" i="5"/>
  <c r="AL53" i="5" s="1" a="1"/>
  <c r="AL53" i="5" s="1"/>
  <c r="Z53" i="5"/>
  <c r="AL921" i="5" a="1"/>
  <c r="AL921" i="5" s="1"/>
  <c r="AL461" i="5" a="1"/>
  <c r="AL461" i="5" s="1"/>
  <c r="AK461" i="5"/>
  <c r="Z461" i="5"/>
  <c r="AL1011" i="5" a="1"/>
  <c r="AL1011" i="5" s="1"/>
  <c r="AK1011" i="5"/>
  <c r="Z1011" i="5"/>
  <c r="AL599" i="5" a="1"/>
  <c r="AL599" i="5" s="1"/>
  <c r="AK599" i="5"/>
  <c r="Z599" i="5"/>
  <c r="AL506" i="5" a="1"/>
  <c r="AL506" i="5" s="1"/>
  <c r="AK506" i="5"/>
  <c r="Z506" i="5"/>
  <c r="AK965" i="5"/>
  <c r="AF965" i="5"/>
  <c r="AL965" i="5" s="1" a="1"/>
  <c r="AL965" i="5" s="1"/>
  <c r="Z965" i="5"/>
  <c r="AL593" i="5" a="1"/>
  <c r="AL593" i="5" s="1"/>
  <c r="AK593" i="5"/>
  <c r="Z593" i="5"/>
  <c r="AL316" i="5" a="1"/>
  <c r="AL316" i="5" s="1"/>
  <c r="AK316" i="5"/>
  <c r="Z316" i="5"/>
  <c r="AL619" i="5" a="1"/>
  <c r="AL619" i="5" s="1"/>
  <c r="AK619" i="5"/>
  <c r="Z619" i="5"/>
  <c r="AL954" i="5" a="1"/>
  <c r="AL954" i="5" s="1"/>
  <c r="AK954" i="5"/>
  <c r="Z954" i="5"/>
  <c r="AL687" i="5" a="1"/>
  <c r="AL687" i="5" s="1"/>
  <c r="AK687" i="5"/>
  <c r="Z687" i="5"/>
  <c r="AL459" i="5" a="1"/>
  <c r="AL459" i="5" s="1"/>
  <c r="AK507" i="5"/>
  <c r="AF507" i="5"/>
  <c r="AL507" i="5" s="1" a="1"/>
  <c r="AL507" i="5" s="1"/>
  <c r="Z507" i="5"/>
  <c r="AL3" i="5" a="1"/>
  <c r="AL3" i="5" s="1"/>
  <c r="AK3" i="5"/>
  <c r="Z3" i="5"/>
  <c r="AL305" i="5" a="1"/>
  <c r="AL305" i="5" s="1"/>
  <c r="AK305" i="5"/>
  <c r="Z305" i="5"/>
  <c r="AK602" i="5"/>
  <c r="AF602" i="5"/>
  <c r="AL602" i="5" s="1" a="1"/>
  <c r="AL602" i="5" s="1"/>
  <c r="Z602" i="5"/>
  <c r="AL225" i="5" a="1"/>
  <c r="AL225" i="5" s="1"/>
  <c r="AK225" i="5"/>
  <c r="Z225" i="5"/>
  <c r="AL10" i="5" a="1"/>
  <c r="AL10" i="5" s="1"/>
  <c r="AK10" i="5"/>
  <c r="Z10" i="5"/>
  <c r="AL900" i="5" a="1"/>
  <c r="AL900" i="5" s="1"/>
  <c r="AK900" i="5"/>
  <c r="Z900" i="5"/>
  <c r="AL700" i="5" a="1"/>
  <c r="AL700" i="5" s="1"/>
  <c r="AK700" i="5"/>
  <c r="Z700" i="5"/>
  <c r="AL352" i="5" a="1"/>
  <c r="AL352" i="5" s="1"/>
  <c r="AK352" i="5"/>
  <c r="Z352" i="5"/>
  <c r="AL159" i="5" a="1"/>
  <c r="AL159" i="5" s="1"/>
  <c r="AK159" i="5"/>
  <c r="Z159" i="5"/>
  <c r="AL77" i="5" a="1"/>
  <c r="AL77" i="5" s="1"/>
  <c r="AL788" i="5" a="1"/>
  <c r="AL788" i="5" s="1"/>
  <c r="AK788" i="5"/>
  <c r="Z788" i="5"/>
  <c r="AL249" i="5" a="1"/>
  <c r="AL249" i="5" s="1"/>
  <c r="AK249" i="5"/>
  <c r="Z249" i="5"/>
  <c r="AL339" i="5" a="1"/>
  <c r="AL339" i="5" s="1"/>
  <c r="AK339" i="5"/>
  <c r="Z339" i="5"/>
  <c r="AL439" i="5" a="1"/>
  <c r="AL439" i="5" s="1"/>
  <c r="AK439" i="5"/>
  <c r="Z439" i="5"/>
  <c r="AK262" i="5"/>
  <c r="AF262" i="5"/>
  <c r="AL262" i="5" s="1" a="1"/>
  <c r="AL262" i="5" s="1"/>
  <c r="Z262" i="5"/>
  <c r="AL36" i="5" a="1"/>
  <c r="AL36" i="5" s="1"/>
  <c r="AK36" i="5"/>
  <c r="Z36" i="5"/>
  <c r="AL878" i="5" a="1"/>
  <c r="AL878" i="5" s="1"/>
  <c r="AK878" i="5"/>
  <c r="Z878" i="5"/>
  <c r="AL1031" i="5" a="1"/>
  <c r="AL1031" i="5" s="1"/>
  <c r="AK1031" i="5"/>
  <c r="Z1031" i="5"/>
  <c r="AL1037" i="5" a="1"/>
  <c r="AL1037" i="5" s="1"/>
  <c r="AL181" i="5" a="1"/>
  <c r="AL181" i="5" s="1"/>
  <c r="AK181" i="5"/>
  <c r="Z181" i="5"/>
  <c r="AL16" i="5" a="1"/>
  <c r="AL16" i="5" s="1"/>
  <c r="AK16" i="5"/>
  <c r="Z16" i="5"/>
  <c r="AL104" i="5" a="1"/>
  <c r="AL104" i="5" s="1"/>
  <c r="AL337" i="5" a="1"/>
  <c r="AL337" i="5" s="1"/>
  <c r="AL976" i="5" a="1"/>
  <c r="AL976" i="5" s="1"/>
  <c r="AL760" i="5" a="1"/>
  <c r="AL760" i="5" s="1"/>
  <c r="AL214" i="5" a="1"/>
  <c r="AL214" i="5" s="1"/>
  <c r="AL295" i="5" a="1"/>
  <c r="AL295" i="5" s="1"/>
  <c r="Z295" i="5"/>
  <c r="AL366" i="5" a="1"/>
  <c r="AL366" i="5" s="1"/>
  <c r="AL446" i="5" a="1"/>
  <c r="AL446" i="5" s="1"/>
  <c r="AL750" i="5" a="1"/>
  <c r="AL750" i="5" s="1"/>
  <c r="AL472" i="5" a="1"/>
  <c r="AL472" i="5" s="1"/>
  <c r="AL858" i="5" a="1"/>
  <c r="AL858" i="5" s="1"/>
  <c r="AL257" i="5" a="1"/>
  <c r="AL257" i="5" s="1"/>
  <c r="AL251" i="5" a="1"/>
  <c r="AL251" i="5" s="1"/>
  <c r="AL829" i="5" a="1"/>
  <c r="AL829" i="5" s="1"/>
  <c r="AL551" i="5" a="1"/>
  <c r="AL551" i="5" s="1"/>
  <c r="AL996" i="5" a="1"/>
  <c r="AL996" i="5" s="1"/>
  <c r="AL490" i="5" a="1"/>
  <c r="AL490" i="5" s="1"/>
  <c r="AL107" i="5" a="1"/>
  <c r="AL107" i="5" s="1"/>
  <c r="AL153" i="5" a="1"/>
  <c r="AL153" i="5" s="1"/>
  <c r="AL209" i="5" a="1"/>
  <c r="AL209" i="5" s="1"/>
  <c r="AL360" i="5" a="1"/>
  <c r="AL360" i="5" s="1"/>
  <c r="AL972" i="5" a="1"/>
  <c r="AL972" i="5" s="1"/>
  <c r="AL541" i="5" a="1"/>
  <c r="AL541" i="5" s="1"/>
  <c r="AL1040" i="5" a="1"/>
  <c r="AL1040" i="5" s="1"/>
  <c r="AL65" i="5" a="1"/>
  <c r="AL65" i="5" s="1"/>
  <c r="AL694" i="5" a="1"/>
  <c r="AL694" i="5" s="1"/>
  <c r="Z694" i="5"/>
  <c r="AL78" i="5" a="1"/>
  <c r="AL78" i="5" s="1"/>
  <c r="AL951" i="5" a="1"/>
  <c r="AL951" i="5" s="1"/>
  <c r="AL1020" i="5" a="1"/>
  <c r="AL1020" i="5" s="1"/>
  <c r="AK1020" i="5"/>
  <c r="AK1049" i="5" s="1"/>
  <c r="AK1051" i="5" s="1"/>
  <c r="AL955" i="5" a="1"/>
  <c r="AL955" i="5" s="1"/>
  <c r="AL1010" i="5" a="1"/>
  <c r="AL1010" i="5" s="1"/>
  <c r="AL106" i="5" a="1"/>
  <c r="AL106" i="5" s="1"/>
  <c r="AL135" i="5" a="1"/>
  <c r="AL135" i="5" s="1"/>
  <c r="AL726" i="5" a="1"/>
  <c r="AL726" i="5" s="1"/>
  <c r="AL594" i="5" a="1"/>
  <c r="AL594" i="5" s="1"/>
  <c r="AL180" i="5" a="1"/>
  <c r="AL180" i="5" s="1"/>
  <c r="AL609" i="5" a="1"/>
  <c r="AL609" i="5" s="1"/>
  <c r="Z609" i="5"/>
  <c r="AL566" i="5" a="1"/>
  <c r="AL566" i="5" s="1"/>
  <c r="AL585" i="5" a="1"/>
  <c r="AL585" i="5" s="1"/>
  <c r="AL475" i="5" a="1"/>
  <c r="AL475" i="5" s="1"/>
  <c r="AL434" i="5" a="1"/>
  <c r="AL434" i="5" s="1"/>
  <c r="AL189" i="5" a="1"/>
  <c r="AL189" i="5" s="1"/>
  <c r="AL311" i="5" a="1"/>
  <c r="AL311" i="5" s="1"/>
  <c r="AL331" i="5" a="1"/>
  <c r="AL331" i="5" s="1"/>
  <c r="AL411" i="5" a="1"/>
  <c r="AL411" i="5" s="1"/>
  <c r="AL527" i="5" a="1"/>
  <c r="AL527" i="5" s="1"/>
  <c r="AL440" i="5" a="1"/>
  <c r="AL440" i="5" s="1"/>
  <c r="Z440" i="5"/>
  <c r="AL11" i="5" a="1"/>
  <c r="AL11" i="5" s="1"/>
  <c r="AL205" i="5" a="1"/>
  <c r="AL205" i="5" s="1"/>
  <c r="AL622" i="5" a="1"/>
  <c r="AL622" i="5" s="1"/>
  <c r="AL429" i="5" a="1"/>
  <c r="AL429" i="5" s="1"/>
  <c r="AL117" i="5" a="1"/>
  <c r="AL117" i="5" s="1"/>
  <c r="AL139" i="5" a="1"/>
  <c r="AL139" i="5" s="1"/>
  <c r="AL668" i="5" a="1"/>
  <c r="AL668" i="5" s="1"/>
  <c r="AL952" i="5" a="1"/>
  <c r="AL952" i="5" s="1"/>
  <c r="AL692" i="5" a="1"/>
  <c r="AL692" i="5" s="1"/>
  <c r="AL114" i="5" a="1"/>
  <c r="AL114" i="5" s="1"/>
  <c r="AL66" i="5" a="1"/>
  <c r="AL66" i="5" s="1"/>
  <c r="AL916" i="5" a="1"/>
  <c r="AL916" i="5" s="1"/>
  <c r="AL876" i="5" a="1"/>
  <c r="AL876" i="5" s="1"/>
  <c r="AL795" i="5" a="1"/>
  <c r="AL795" i="5" s="1"/>
  <c r="AL194" i="5" a="1"/>
  <c r="AL194" i="5" s="1"/>
  <c r="AL802" i="5" a="1"/>
  <c r="AL802" i="5" s="1"/>
  <c r="AL892" i="5" a="1"/>
  <c r="AL892" i="5" s="1"/>
  <c r="AL764" i="5" a="1"/>
  <c r="AL764" i="5" s="1"/>
  <c r="AL818" i="5" a="1"/>
  <c r="AL818" i="5" s="1"/>
  <c r="AL618" i="5" a="1"/>
  <c r="AL618" i="5" s="1"/>
  <c r="AL211" i="5" a="1"/>
  <c r="AL211" i="5" s="1"/>
  <c r="AL197" i="5" a="1"/>
  <c r="AL197" i="5" s="1"/>
  <c r="AL524" i="5" a="1"/>
  <c r="AL524" i="5" s="1"/>
  <c r="AL748" i="5" a="1"/>
  <c r="AL748" i="5" s="1"/>
  <c r="AL202" i="5" a="1"/>
  <c r="AL202" i="5" s="1"/>
  <c r="AH661" i="3"/>
  <c r="AM661" i="3" s="1"/>
  <c r="AD661" i="3"/>
  <c r="AH572" i="3"/>
  <c r="AM572" i="3" s="1"/>
  <c r="AH785" i="3"/>
  <c r="AM785" i="3" s="1"/>
  <c r="AH84" i="3"/>
  <c r="AM84" i="3" s="1"/>
  <c r="AD84" i="3"/>
  <c r="AH87" i="3"/>
  <c r="AM87" i="3" s="1"/>
  <c r="AD87" i="3"/>
  <c r="AH211" i="3"/>
  <c r="AM211" i="3" s="1"/>
  <c r="AD211" i="3"/>
  <c r="AH689" i="3"/>
  <c r="AM689" i="3" s="1"/>
  <c r="AD689" i="3"/>
  <c r="AH430" i="3"/>
  <c r="AM430" i="3" s="1"/>
  <c r="AD430" i="3"/>
  <c r="AH445" i="3"/>
  <c r="AM445" i="3" s="1"/>
  <c r="AH201" i="3"/>
  <c r="AM201" i="3" s="1"/>
  <c r="AD201" i="3"/>
  <c r="AH161" i="3"/>
  <c r="AM161" i="3" s="1"/>
  <c r="AD161" i="3"/>
  <c r="AH250" i="3"/>
  <c r="AM250" i="3" s="1"/>
  <c r="AD250" i="3"/>
  <c r="AH426" i="3"/>
  <c r="AM426" i="3" s="1"/>
  <c r="AD426" i="3"/>
  <c r="AH55" i="3"/>
  <c r="AM55" i="3" s="1"/>
  <c r="AD55" i="3"/>
  <c r="AH302" i="3"/>
  <c r="AM302" i="3" s="1"/>
  <c r="AD302" i="3"/>
  <c r="AH376" i="3"/>
  <c r="AM376" i="3" s="1"/>
  <c r="AD376" i="3"/>
  <c r="AH745" i="3"/>
  <c r="AM745" i="3" s="1"/>
  <c r="AH236" i="3"/>
  <c r="AM236" i="3" s="1"/>
  <c r="AD236" i="3"/>
  <c r="AH99" i="3"/>
  <c r="AM99" i="3" s="1"/>
  <c r="AH514" i="3"/>
  <c r="AM514" i="3" s="1"/>
  <c r="AD514" i="3"/>
  <c r="AH512" i="3"/>
  <c r="AM512" i="3" s="1"/>
  <c r="AD512" i="3"/>
  <c r="AH619" i="3"/>
  <c r="AM619" i="3" s="1"/>
  <c r="AD619" i="3"/>
  <c r="AH388" i="3"/>
  <c r="AM388" i="3" s="1"/>
  <c r="AD388" i="3"/>
  <c r="AH406" i="3"/>
  <c r="AM406" i="3" s="1"/>
  <c r="AD406" i="3"/>
  <c r="AH709" i="3"/>
  <c r="AM709" i="3" s="1"/>
  <c r="AD709" i="3"/>
  <c r="AH136" i="3"/>
  <c r="AM136" i="3" s="1"/>
  <c r="AD136" i="3"/>
  <c r="AH301" i="3"/>
  <c r="AM301" i="3" s="1"/>
  <c r="AD301" i="3"/>
  <c r="AH604" i="3"/>
  <c r="AM604" i="3" s="1"/>
  <c r="AD604" i="3"/>
  <c r="AH397" i="3"/>
  <c r="AM397" i="3" s="1"/>
  <c r="AD397" i="3"/>
  <c r="AH311" i="3"/>
  <c r="AM311" i="3" s="1"/>
  <c r="AD311" i="3"/>
  <c r="AH7" i="3"/>
  <c r="AM7" i="3" s="1"/>
  <c r="AD7" i="3"/>
  <c r="AH112" i="3"/>
  <c r="AM112" i="3" s="1"/>
  <c r="AD112" i="3"/>
  <c r="AH216" i="3"/>
  <c r="AM216" i="3" s="1"/>
  <c r="AD216" i="3"/>
  <c r="AH730" i="3"/>
  <c r="AM730" i="3" s="1"/>
  <c r="AD730" i="3"/>
  <c r="AH164" i="3"/>
  <c r="AM164" i="3" s="1"/>
  <c r="AD164" i="3"/>
  <c r="AH276" i="3"/>
  <c r="AM276" i="3" s="1"/>
  <c r="AH677" i="3"/>
  <c r="AM677" i="3" s="1"/>
  <c r="AD677" i="3"/>
  <c r="AH206" i="3"/>
  <c r="AM206" i="3" s="1"/>
  <c r="AD206" i="3"/>
  <c r="AH295" i="3"/>
  <c r="AM295" i="3" s="1"/>
  <c r="AH448" i="3"/>
  <c r="AM448" i="3" s="1"/>
  <c r="AD448" i="3"/>
  <c r="AH505" i="3"/>
  <c r="AM505" i="3" s="1"/>
  <c r="AD505" i="3"/>
  <c r="AH453" i="3"/>
  <c r="AM453" i="3" s="1"/>
  <c r="AD453" i="3"/>
  <c r="AH109" i="3"/>
  <c r="AM109" i="3" s="1"/>
  <c r="AD109" i="3"/>
  <c r="AH541" i="3"/>
  <c r="AM541" i="3" s="1"/>
  <c r="AH520" i="3"/>
  <c r="AM520" i="3" s="1"/>
  <c r="AD520" i="3"/>
  <c r="AH197" i="3"/>
  <c r="AM197" i="3" s="1"/>
  <c r="AD197" i="3"/>
  <c r="AH31" i="3"/>
  <c r="AM31" i="3" s="1"/>
  <c r="AH358" i="3"/>
  <c r="AM358" i="3" s="1"/>
  <c r="AH713" i="3"/>
  <c r="AM713" i="3" s="1"/>
  <c r="AD713" i="3"/>
  <c r="AH306" i="3"/>
  <c r="AM306" i="3" s="1"/>
  <c r="AD306" i="3"/>
  <c r="AH760" i="3"/>
  <c r="AM760" i="3" s="1"/>
  <c r="AD760" i="3"/>
  <c r="AH722" i="3"/>
  <c r="AM722" i="3" s="1"/>
  <c r="AD722" i="3"/>
  <c r="AH333" i="3"/>
  <c r="AM333" i="3" s="1"/>
  <c r="AD333" i="3"/>
  <c r="AH682" i="3"/>
  <c r="AM682" i="3" s="1"/>
  <c r="AD682" i="3"/>
  <c r="AH166" i="3"/>
  <c r="AM166" i="3" s="1"/>
  <c r="AD166" i="3"/>
  <c r="AH751" i="3"/>
  <c r="AM751" i="3" s="1"/>
  <c r="AD751" i="3"/>
  <c r="AH465" i="3"/>
  <c r="AM465" i="3" s="1"/>
  <c r="AH10" i="3"/>
  <c r="AM10" i="3" s="1"/>
  <c r="AD10" i="3"/>
  <c r="AH171" i="3"/>
  <c r="AM171" i="3" s="1"/>
  <c r="AH329" i="3"/>
  <c r="AM329" i="3" s="1"/>
  <c r="AH133" i="3"/>
  <c r="AM133" i="3" s="1"/>
  <c r="AD133" i="3"/>
  <c r="AH489" i="3"/>
  <c r="AM489" i="3" s="1"/>
  <c r="AD489" i="3"/>
  <c r="AH586" i="3"/>
  <c r="AM586" i="3" s="1"/>
  <c r="AD586" i="3"/>
  <c r="AH153" i="3"/>
  <c r="AM153" i="3" s="1"/>
  <c r="AD153" i="3"/>
  <c r="AH738" i="3"/>
  <c r="AM738" i="3" s="1"/>
  <c r="AD738" i="3"/>
  <c r="AH111" i="3"/>
  <c r="AM111" i="3" s="1"/>
  <c r="AD111" i="3"/>
  <c r="AH469" i="3"/>
  <c r="AM469" i="3" s="1"/>
  <c r="AH183" i="3"/>
  <c r="AM183" i="3" s="1"/>
  <c r="AD183" i="3"/>
  <c r="AH767" i="3"/>
  <c r="AM767" i="3" s="1"/>
  <c r="AD767" i="3"/>
  <c r="AH229" i="3"/>
  <c r="AM229" i="3" s="1"/>
  <c r="AH310" i="3"/>
  <c r="AM310" i="3" s="1"/>
  <c r="AD310" i="3"/>
  <c r="AH640" i="3"/>
  <c r="AM640" i="3" s="1"/>
  <c r="AD640" i="3"/>
  <c r="AH724" i="3"/>
  <c r="AM724" i="3" s="1"/>
  <c r="AD724" i="3"/>
  <c r="AH159" i="3"/>
  <c r="AM159" i="3" s="1"/>
  <c r="AD159" i="3"/>
  <c r="AH597" i="3"/>
  <c r="AM597" i="3" s="1"/>
  <c r="AH89" i="3"/>
  <c r="AM89" i="3" s="1"/>
  <c r="AH142" i="3"/>
  <c r="AM142" i="3" s="1"/>
  <c r="AH342" i="3"/>
  <c r="AM342" i="3" s="1"/>
  <c r="AD342" i="3"/>
  <c r="AH636" i="3"/>
  <c r="AM636" i="3" s="1"/>
  <c r="AD636" i="3"/>
  <c r="AH675" i="3"/>
  <c r="AM675" i="3" s="1"/>
  <c r="AD675" i="3"/>
  <c r="AH659" i="3"/>
  <c r="AM659" i="3" s="1"/>
  <c r="AD659" i="3"/>
  <c r="AH378" i="3"/>
  <c r="AM378" i="3" s="1"/>
  <c r="AD378" i="3"/>
  <c r="AH573" i="3"/>
  <c r="AM573" i="3" s="1"/>
  <c r="AD573" i="3"/>
  <c r="AH753" i="3"/>
  <c r="AM753" i="3" s="1"/>
  <c r="AD753" i="3"/>
  <c r="AH669" i="3"/>
  <c r="AM669" i="3" s="1"/>
  <c r="AD669" i="3"/>
  <c r="AH61" i="3"/>
  <c r="AM61" i="3" s="1"/>
  <c r="AD61" i="3"/>
  <c r="AH538" i="3"/>
  <c r="AM538" i="3" s="1"/>
  <c r="AD538" i="3"/>
  <c r="AH322" i="3"/>
  <c r="AM322" i="3" s="1"/>
  <c r="AD322" i="3"/>
  <c r="AH269" i="3"/>
  <c r="AM269" i="3" s="1"/>
  <c r="AH314" i="3"/>
  <c r="AM314" i="3" s="1"/>
  <c r="AD314" i="3"/>
  <c r="AH155" i="3"/>
  <c r="AM155" i="3" s="1"/>
  <c r="AD155" i="3"/>
  <c r="AH457" i="3"/>
  <c r="AM457" i="3" s="1"/>
  <c r="AD457" i="3"/>
  <c r="AH227" i="3"/>
  <c r="AM227" i="3" s="1"/>
  <c r="AD227" i="3"/>
  <c r="AH354" i="3"/>
  <c r="AM354" i="3" s="1"/>
  <c r="AD354" i="3"/>
  <c r="AH284" i="3"/>
  <c r="AM284" i="3" s="1"/>
  <c r="AD284" i="3"/>
  <c r="AH182" i="3"/>
  <c r="AM182" i="3" s="1"/>
  <c r="AD182" i="3"/>
  <c r="AH577" i="3"/>
  <c r="AM577" i="3" s="1"/>
  <c r="AD577" i="3"/>
  <c r="AH749" i="3"/>
  <c r="AM749" i="3" s="1"/>
  <c r="AD749" i="3"/>
  <c r="AH756" i="3"/>
  <c r="AM756" i="3" s="1"/>
  <c r="AD756" i="3"/>
  <c r="AH233" i="3"/>
  <c r="AM233" i="3" s="1"/>
  <c r="AD233" i="3"/>
  <c r="AH68" i="3"/>
  <c r="AM68" i="3" s="1"/>
  <c r="AD68" i="3"/>
  <c r="AH345" i="3"/>
  <c r="AM345" i="3" s="1"/>
  <c r="AD345" i="3"/>
  <c r="AH316" i="3"/>
  <c r="AM316" i="3" s="1"/>
  <c r="AD316" i="3"/>
  <c r="AH58" i="3"/>
  <c r="AM58" i="3" s="1"/>
  <c r="AD58" i="3"/>
  <c r="AH48" i="3"/>
  <c r="AM48" i="3" s="1"/>
  <c r="AD48" i="3"/>
  <c r="AH53" i="3"/>
  <c r="AM53" i="3" s="1"/>
  <c r="AH783" i="3"/>
  <c r="AM783" i="3" s="1"/>
  <c r="AD783" i="3"/>
  <c r="AH739" i="3"/>
  <c r="AM739" i="3" s="1"/>
  <c r="AH533" i="3"/>
  <c r="AM533" i="3" s="1"/>
  <c r="AD533" i="3"/>
  <c r="AH274" i="3"/>
  <c r="AM274" i="3" s="1"/>
  <c r="AD274" i="3"/>
  <c r="AH373" i="3"/>
  <c r="AM373" i="3" s="1"/>
  <c r="AD373" i="3"/>
  <c r="AH175" i="3"/>
  <c r="AM175" i="3" s="1"/>
  <c r="AD175" i="3"/>
  <c r="AH287" i="3"/>
  <c r="AM287" i="3" s="1"/>
  <c r="AD287" i="3"/>
  <c r="AH79" i="3"/>
  <c r="AM79" i="3" s="1"/>
  <c r="AD79" i="3"/>
  <c r="AH369" i="3"/>
  <c r="AM369" i="3" s="1"/>
  <c r="AH780" i="3"/>
  <c r="AM780" i="3" s="1"/>
  <c r="AD780" i="3"/>
  <c r="AH315" i="3"/>
  <c r="AM315" i="3" s="1"/>
  <c r="AD315" i="3"/>
  <c r="AH220" i="3"/>
  <c r="AM220" i="3" s="1"/>
  <c r="AD220" i="3"/>
  <c r="AH777" i="3"/>
  <c r="AM777" i="3" s="1"/>
  <c r="AH580" i="3"/>
  <c r="AM580" i="3" s="1"/>
  <c r="AD580" i="3"/>
  <c r="AH404" i="3"/>
  <c r="AM404" i="3" s="1"/>
  <c r="AD404" i="3"/>
  <c r="AH221" i="3"/>
  <c r="AM221" i="3" s="1"/>
  <c r="AH90" i="3"/>
  <c r="AM90" i="3" s="1"/>
  <c r="AD90" i="3"/>
  <c r="AH686" i="3"/>
  <c r="AM686" i="3" s="1"/>
  <c r="AD686" i="3"/>
  <c r="AH260" i="3"/>
  <c r="AM260" i="3" s="1"/>
  <c r="AD260" i="3"/>
  <c r="AH140" i="3"/>
  <c r="AM140" i="3" s="1"/>
  <c r="AH399" i="3"/>
  <c r="AM399" i="3" s="1"/>
  <c r="AH766" i="3"/>
  <c r="AM766" i="3" s="1"/>
  <c r="AH267" i="3"/>
  <c r="AM267" i="3" s="1"/>
  <c r="AH52" i="3"/>
  <c r="AM52" i="3" s="1"/>
  <c r="AH607" i="3"/>
  <c r="AM607" i="3" s="1"/>
  <c r="AD607" i="3"/>
  <c r="AH56" i="3"/>
  <c r="AM56" i="3" s="1"/>
  <c r="AH42" i="3"/>
  <c r="AM42" i="3" s="1"/>
  <c r="AH782" i="3"/>
  <c r="AM782" i="3" s="1"/>
  <c r="AH173" i="3"/>
  <c r="AM173" i="3" s="1"/>
  <c r="AD173" i="3"/>
  <c r="AH244" i="3"/>
  <c r="AM244" i="3" s="1"/>
  <c r="AD244" i="3"/>
  <c r="AH309" i="3"/>
  <c r="AM309" i="3" s="1"/>
  <c r="AH82" i="3"/>
  <c r="AM82" i="3" s="1"/>
  <c r="AH209" i="3"/>
  <c r="AM209" i="3" s="1"/>
  <c r="AD209" i="3"/>
  <c r="AH624" i="3"/>
  <c r="AM624" i="3" s="1"/>
  <c r="AH632" i="3"/>
  <c r="AM632" i="3" s="1"/>
  <c r="AH326" i="3"/>
  <c r="AM326" i="3" s="1"/>
  <c r="AD326" i="3"/>
  <c r="AH451" i="3"/>
  <c r="AM451" i="3" s="1"/>
  <c r="AH546" i="3"/>
  <c r="AM546" i="3" s="1"/>
  <c r="AH27" i="3"/>
  <c r="AM27" i="3" s="1"/>
  <c r="AD27" i="3"/>
  <c r="AH44" i="3"/>
  <c r="AM44" i="3" s="1"/>
  <c r="AH757" i="3"/>
  <c r="AM757" i="3" s="1"/>
  <c r="AH439" i="3"/>
  <c r="AM439" i="3" s="1"/>
  <c r="AD439" i="3"/>
  <c r="AH606" i="3"/>
  <c r="AM606" i="3" s="1"/>
  <c r="AH672" i="3"/>
  <c r="AM672" i="3" s="1"/>
  <c r="AH108" i="3"/>
  <c r="AM108" i="3" s="1"/>
  <c r="AH611" i="3"/>
  <c r="AM611" i="3" s="1"/>
  <c r="AH446" i="3"/>
  <c r="AM446" i="3" s="1"/>
  <c r="AH776" i="3"/>
  <c r="AM776" i="3" s="1"/>
  <c r="AH481" i="3"/>
  <c r="AM481" i="3" s="1"/>
  <c r="AH650" i="3"/>
  <c r="AM650" i="3" s="1"/>
  <c r="AH443" i="3"/>
  <c r="AM443" i="3" s="1"/>
  <c r="AH96" i="3"/>
  <c r="AM96" i="3" s="1"/>
  <c r="AD96" i="3"/>
  <c r="AH118" i="3"/>
  <c r="AM118" i="3" s="1"/>
  <c r="AH392" i="3"/>
  <c r="AM392" i="3" s="1"/>
  <c r="AD392" i="3"/>
  <c r="AH531" i="3"/>
  <c r="AM531" i="3" s="1"/>
  <c r="AH75" i="3"/>
  <c r="AM75" i="3" s="1"/>
  <c r="AH494" i="3"/>
  <c r="AM494" i="3" s="1"/>
  <c r="AH414" i="3"/>
  <c r="AM414" i="3" s="1"/>
  <c r="AD414" i="3"/>
  <c r="AH696" i="3"/>
  <c r="AM696" i="3" s="1"/>
  <c r="AD696" i="3"/>
  <c r="AH334" i="3"/>
  <c r="AM334" i="3" s="1"/>
  <c r="AH726" i="3"/>
  <c r="AM726" i="3" s="1"/>
  <c r="AH565" i="3"/>
  <c r="AM565" i="3" s="1"/>
  <c r="AH208" i="3"/>
  <c r="AM208" i="3" s="1"/>
  <c r="AH4" i="3"/>
  <c r="AM4" i="3" s="1"/>
  <c r="AH429" i="3"/>
  <c r="AM429" i="3" s="1"/>
  <c r="AH741" i="3"/>
  <c r="AM741" i="3" s="1"/>
  <c r="AH480" i="3"/>
  <c r="AM480" i="3" s="1"/>
  <c r="AH104" i="3"/>
  <c r="AM104" i="3" s="1"/>
  <c r="AD104" i="3"/>
  <c r="AH127" i="3"/>
  <c r="AM127" i="3" s="1"/>
  <c r="AH664" i="3"/>
  <c r="AM664" i="3" s="1"/>
  <c r="AD664" i="3"/>
  <c r="AH526" i="3"/>
  <c r="AM526" i="3" s="1"/>
  <c r="AD526" i="3"/>
  <c r="AH590" i="3"/>
  <c r="AM590" i="3" s="1"/>
  <c r="AH466" i="3"/>
  <c r="AM466" i="3" s="1"/>
  <c r="AH459" i="3"/>
  <c r="AM459" i="3" s="1"/>
  <c r="AH552" i="3"/>
  <c r="AM552" i="3" s="1"/>
  <c r="AH627" i="3"/>
  <c r="AM627" i="3" s="1"/>
  <c r="AH618" i="3"/>
  <c r="AM618" i="3" s="1"/>
  <c r="AH390" i="3"/>
  <c r="AM390" i="3" s="1"/>
  <c r="AD390" i="3"/>
  <c r="AH196" i="3"/>
  <c r="AM196" i="3" s="1"/>
  <c r="AH239" i="3"/>
  <c r="AM239" i="3" s="1"/>
  <c r="AD239" i="3"/>
  <c r="AH609" i="3"/>
  <c r="AM609" i="3" s="1"/>
  <c r="AH288" i="3"/>
  <c r="AM288" i="3" s="1"/>
  <c r="AD288" i="3"/>
  <c r="AH566" i="3"/>
  <c r="AM566" i="3" s="1"/>
  <c r="AH49" i="3"/>
  <c r="AM49" i="3" s="1"/>
  <c r="AH660" i="3"/>
  <c r="AM660" i="3" s="1"/>
  <c r="AD660" i="3"/>
  <c r="AH735" i="3"/>
  <c r="AM735" i="3" s="1"/>
  <c r="AH698" i="3"/>
  <c r="AM698" i="3" s="1"/>
  <c r="AH584" i="3"/>
  <c r="AM584" i="3" s="1"/>
  <c r="AH691" i="3"/>
  <c r="AM691" i="3" s="1"/>
  <c r="AH747" i="3"/>
  <c r="AM747" i="3" s="1"/>
  <c r="AH649" i="3"/>
  <c r="AM649" i="3" s="1"/>
  <c r="AD649" i="3"/>
  <c r="AH716" i="3"/>
  <c r="AM716" i="3" s="1"/>
  <c r="AH470" i="3"/>
  <c r="AM470" i="3" s="1"/>
  <c r="AH102" i="3"/>
  <c r="AM102" i="3" s="1"/>
  <c r="AH33" i="3"/>
  <c r="AM33" i="3" s="1"/>
  <c r="AD33" i="3"/>
  <c r="AH213" i="3"/>
  <c r="AM213" i="3" s="1"/>
  <c r="AD213" i="3"/>
  <c r="AH238" i="3"/>
  <c r="AM238" i="3" s="1"/>
  <c r="AH603" i="3"/>
  <c r="AM603" i="3" s="1"/>
  <c r="AD603" i="3"/>
  <c r="AH396" i="3"/>
  <c r="AM396" i="3" s="1"/>
  <c r="AH413" i="3"/>
  <c r="AM413" i="3" s="1"/>
  <c r="AD413" i="3"/>
  <c r="AH447" i="3"/>
  <c r="AM447" i="3" s="1"/>
  <c r="AH774" i="3"/>
  <c r="AM774" i="3" s="1"/>
  <c r="AH500" i="3"/>
  <c r="AM500" i="3" s="1"/>
  <c r="AH360" i="3"/>
  <c r="AM360" i="3" s="1"/>
  <c r="AD360" i="3"/>
  <c r="AH2" i="3"/>
  <c r="AM2" i="3" s="1"/>
  <c r="AD2" i="3"/>
  <c r="AH605" i="3"/>
  <c r="AM605" i="3" s="1"/>
  <c r="AD605" i="3"/>
  <c r="AH348" i="3"/>
  <c r="AM348" i="3" s="1"/>
  <c r="AD348" i="3"/>
  <c r="AH407" i="3"/>
  <c r="AM407" i="3" s="1"/>
  <c r="AH214" i="3"/>
  <c r="AM214" i="3" s="1"/>
  <c r="AH647" i="3"/>
  <c r="AM647" i="3" s="1"/>
  <c r="AH599" i="3"/>
  <c r="AM599" i="3" s="1"/>
  <c r="AH271" i="3"/>
  <c r="AM271" i="3" s="1"/>
  <c r="AH120" i="3"/>
  <c r="AM120" i="3" s="1"/>
  <c r="AH150" i="3"/>
  <c r="AM150" i="3" s="1"/>
  <c r="AH247" i="3"/>
  <c r="AM247" i="3" s="1"/>
  <c r="AH106" i="3"/>
  <c r="AM106" i="3" s="1"/>
  <c r="AD106" i="3"/>
  <c r="AH202" i="3"/>
  <c r="AM202" i="3" s="1"/>
  <c r="AH325" i="3"/>
  <c r="AM325" i="3" s="1"/>
  <c r="AH299" i="3"/>
  <c r="AM299" i="3" s="1"/>
  <c r="AD299" i="3"/>
  <c r="AH732" i="3"/>
  <c r="AM732" i="3" s="1"/>
  <c r="AH393" i="3"/>
  <c r="AM393" i="3" s="1"/>
  <c r="AD393" i="3"/>
  <c r="AH542" i="3"/>
  <c r="AM542" i="3" s="1"/>
  <c r="AH222" i="3"/>
  <c r="AM222" i="3" s="1"/>
  <c r="AH29" i="3"/>
  <c r="AM29" i="3" s="1"/>
  <c r="AH718" i="3"/>
  <c r="AM718" i="3" s="1"/>
  <c r="AH568" i="3"/>
  <c r="AM568" i="3" s="1"/>
  <c r="AH381" i="3"/>
  <c r="AM381" i="3" s="1"/>
  <c r="AH725" i="3"/>
  <c r="AM725" i="3" s="1"/>
  <c r="AD725" i="3"/>
  <c r="AH763" i="3"/>
  <c r="AM763" i="3" s="1"/>
  <c r="AH200" i="3"/>
  <c r="AM200" i="3" s="1"/>
  <c r="AH705" i="3"/>
  <c r="AM705" i="3" s="1"/>
  <c r="AH755" i="3"/>
  <c r="AM755" i="3" s="1"/>
  <c r="AH436" i="3"/>
  <c r="AM436" i="3" s="1"/>
  <c r="AH418" i="3"/>
  <c r="AM418" i="3" s="1"/>
  <c r="AD418" i="3"/>
  <c r="AH356" i="3"/>
  <c r="AM356" i="3" s="1"/>
  <c r="AH232" i="3"/>
  <c r="AM232" i="3" s="1"/>
  <c r="AH268" i="3"/>
  <c r="AM268" i="3" s="1"/>
  <c r="AH475" i="3"/>
  <c r="AM475" i="3" s="1"/>
  <c r="AH497" i="3"/>
  <c r="AM497" i="3" s="1"/>
  <c r="AH335" i="3"/>
  <c r="AM335" i="3" s="1"/>
  <c r="AH623" i="3"/>
  <c r="AM623" i="3" s="1"/>
  <c r="AH122" i="3"/>
  <c r="AM122" i="3" s="1"/>
  <c r="AH105" i="3"/>
  <c r="AM105" i="3" s="1"/>
  <c r="AD105" i="3"/>
  <c r="AH634" i="3"/>
  <c r="AM634" i="3" s="1"/>
  <c r="AH707" i="3"/>
  <c r="AM707" i="3" s="1"/>
  <c r="AH134" i="3"/>
  <c r="AM134" i="3" s="1"/>
  <c r="AD134" i="3"/>
  <c r="AH778" i="3"/>
  <c r="AM778" i="3" s="1"/>
  <c r="AH45" i="3"/>
  <c r="AM45" i="3" s="1"/>
  <c r="AD45" i="3"/>
  <c r="AH100" i="3"/>
  <c r="AM100" i="3" s="1"/>
  <c r="AH473" i="3"/>
  <c r="AM473" i="3" s="1"/>
  <c r="AH212" i="3"/>
  <c r="AM212" i="3" s="1"/>
  <c r="AD212" i="3"/>
  <c r="AH34" i="3"/>
  <c r="AM34" i="3" s="1"/>
  <c r="AD34" i="3"/>
  <c r="AH400" i="3"/>
  <c r="AM400" i="3" s="1"/>
  <c r="AH693" i="3"/>
  <c r="AM693" i="3" s="1"/>
  <c r="AD693" i="3"/>
  <c r="AH367" i="3"/>
  <c r="AM367" i="3" s="1"/>
  <c r="AD367" i="3"/>
  <c r="AH559" i="3"/>
  <c r="AM559" i="3" s="1"/>
  <c r="AD559" i="3"/>
  <c r="AH781" i="3"/>
  <c r="AM781" i="3" s="1"/>
  <c r="AH657" i="3"/>
  <c r="AM657" i="3" s="1"/>
  <c r="AD657" i="3"/>
  <c r="AH110" i="3"/>
  <c r="AM110" i="3" s="1"/>
  <c r="AH240" i="3"/>
  <c r="AM240" i="3" s="1"/>
  <c r="AD240" i="3"/>
  <c r="AH631" i="3"/>
  <c r="AM631" i="3" s="1"/>
  <c r="AD631" i="3"/>
  <c r="AH387" i="3"/>
  <c r="AM387" i="3" s="1"/>
  <c r="AH575" i="3"/>
  <c r="AM575" i="3" s="1"/>
  <c r="AH207" i="3"/>
  <c r="AM207" i="3" s="1"/>
  <c r="AH662" i="3"/>
  <c r="AM662" i="3" s="1"/>
  <c r="AD662" i="3"/>
  <c r="AH25" i="3"/>
  <c r="AM25" i="3" s="1"/>
  <c r="AH67" i="3"/>
  <c r="AM67" i="3" s="1"/>
  <c r="AH762" i="3"/>
  <c r="AM762" i="3" s="1"/>
  <c r="AD762" i="3"/>
  <c r="AH772" i="3"/>
  <c r="AM772" i="3" s="1"/>
  <c r="AH344" i="3"/>
  <c r="AM344" i="3" s="1"/>
  <c r="AH679" i="3"/>
  <c r="AM679" i="3" s="1"/>
  <c r="AH243" i="3"/>
  <c r="AM243" i="3" s="1"/>
  <c r="AH235" i="3"/>
  <c r="AM235" i="3" s="1"/>
  <c r="AH57" i="3"/>
  <c r="AM57" i="3" s="1"/>
  <c r="AH415" i="3"/>
  <c r="AM415" i="3" s="1"/>
  <c r="AD415" i="3"/>
  <c r="AH639" i="3"/>
  <c r="AM639" i="3" s="1"/>
  <c r="AH189" i="3"/>
  <c r="AM189" i="3" s="1"/>
  <c r="AD189" i="3"/>
  <c r="AH576" i="3"/>
  <c r="AM576" i="3" s="1"/>
  <c r="AH601" i="3"/>
  <c r="AM601" i="3" s="1"/>
  <c r="AD601" i="3"/>
  <c r="AH487" i="3"/>
  <c r="AM487" i="3" s="1"/>
  <c r="AH191" i="3"/>
  <c r="AM191" i="3" s="1"/>
  <c r="AH421" i="3"/>
  <c r="AM421" i="3" s="1"/>
  <c r="AD421" i="3"/>
  <c r="AH462" i="3"/>
  <c r="AM462" i="3" s="1"/>
  <c r="AD462" i="3"/>
  <c r="AH167" i="3"/>
  <c r="AM167" i="3" s="1"/>
  <c r="AH146" i="3"/>
  <c r="AM146" i="3" s="1"/>
  <c r="AH160" i="3"/>
  <c r="AM160" i="3" s="1"/>
  <c r="AH343" i="3"/>
  <c r="AM343" i="3" s="1"/>
  <c r="AD343" i="3"/>
  <c r="AH157" i="3"/>
  <c r="AM157" i="3" s="1"/>
  <c r="AH635" i="3"/>
  <c r="AM635" i="3" s="1"/>
  <c r="AH255" i="3"/>
  <c r="AM255" i="3" s="1"/>
  <c r="AD255" i="3"/>
  <c r="AH422" i="3"/>
  <c r="AM422" i="3" s="1"/>
  <c r="AH482" i="3"/>
  <c r="AM482" i="3" s="1"/>
  <c r="AH555" i="3"/>
  <c r="AM555" i="3" s="1"/>
  <c r="AH530" i="3"/>
  <c r="AM530" i="3" s="1"/>
  <c r="AD530" i="3"/>
  <c r="AH328" i="3"/>
  <c r="AM328" i="3" s="1"/>
  <c r="AH750" i="3"/>
  <c r="AM750" i="3" s="1"/>
  <c r="AH645" i="3"/>
  <c r="AM645" i="3" s="1"/>
  <c r="AH742" i="3"/>
  <c r="AM742" i="3" s="1"/>
  <c r="AH38" i="3"/>
  <c r="AM38" i="3" s="1"/>
  <c r="AH729" i="3"/>
  <c r="AM729" i="3" s="1"/>
  <c r="AH14" i="3"/>
  <c r="AM14" i="3" s="1"/>
  <c r="AH656" i="3"/>
  <c r="AM656" i="3" s="1"/>
  <c r="AH195" i="3"/>
  <c r="AM195" i="3" s="1"/>
  <c r="AH180" i="3"/>
  <c r="AM180" i="3" s="1"/>
  <c r="AD180" i="3"/>
  <c r="AH579" i="3"/>
  <c r="AM579" i="3" s="1"/>
  <c r="AH163" i="3"/>
  <c r="AM163" i="3" s="1"/>
  <c r="AH252" i="3"/>
  <c r="AM252" i="3" s="1"/>
  <c r="AH81" i="3"/>
  <c r="AM81" i="3" s="1"/>
  <c r="AH417" i="3"/>
  <c r="AM417" i="3" s="1"/>
  <c r="AD417" i="3"/>
  <c r="AH290" i="3"/>
  <c r="AM290" i="3" s="1"/>
  <c r="AH259" i="3"/>
  <c r="AM259" i="3" s="1"/>
  <c r="AH557" i="3"/>
  <c r="AM557" i="3" s="1"/>
  <c r="AH688" i="3"/>
  <c r="AM688" i="3" s="1"/>
  <c r="AD688" i="3"/>
  <c r="AH403" i="3"/>
  <c r="AM403" i="3" s="1"/>
  <c r="AD403" i="3"/>
  <c r="AH246" i="3"/>
  <c r="AM246" i="3" s="1"/>
  <c r="AD246" i="3"/>
  <c r="AH513" i="3"/>
  <c r="AM513" i="3" s="1"/>
  <c r="AH674" i="3"/>
  <c r="AM674" i="3" s="1"/>
  <c r="AH139" i="3"/>
  <c r="AM139" i="3" s="1"/>
  <c r="AD139" i="3"/>
  <c r="AH70" i="3"/>
  <c r="AM70" i="3" s="1"/>
  <c r="AD70" i="3"/>
  <c r="AH12" i="3"/>
  <c r="AM12" i="3" s="1"/>
  <c r="AD12" i="3"/>
  <c r="AH507" i="3"/>
  <c r="AM507" i="3" s="1"/>
  <c r="AH398" i="3"/>
  <c r="AM398" i="3" s="1"/>
  <c r="AD398" i="3"/>
  <c r="AH72" i="3"/>
  <c r="AM72" i="3" s="1"/>
  <c r="AH665" i="3"/>
  <c r="AM665" i="3" s="1"/>
  <c r="AD665" i="3"/>
  <c r="AH51" i="3"/>
  <c r="AM51" i="3" s="1"/>
  <c r="AH353" i="3"/>
  <c r="AM353" i="3" s="1"/>
  <c r="AD353" i="3"/>
  <c r="AH249" i="3"/>
  <c r="AM249" i="3" s="1"/>
  <c r="AH132" i="3"/>
  <c r="AM132" i="3" s="1"/>
  <c r="AH528" i="3"/>
  <c r="AM528" i="3" s="1"/>
  <c r="AH616" i="3"/>
  <c r="AM616" i="3" s="1"/>
  <c r="AH771" i="3"/>
  <c r="AM771" i="3" s="1"/>
  <c r="AH629" i="3"/>
  <c r="AM629" i="3" s="1"/>
  <c r="AH652" i="3"/>
  <c r="AM652" i="3" s="1"/>
  <c r="AH24" i="3"/>
  <c r="AM24" i="3" s="1"/>
  <c r="AD24" i="3"/>
  <c r="AH293" i="3"/>
  <c r="AM293" i="3" s="1"/>
  <c r="AH131" i="3"/>
  <c r="AM131" i="3" s="1"/>
  <c r="AD131" i="3"/>
  <c r="AH341" i="3"/>
  <c r="AM341" i="3" s="1"/>
  <c r="AH47" i="3"/>
  <c r="AM47" i="3" s="1"/>
  <c r="AH548" i="3"/>
  <c r="AM548" i="3" s="1"/>
  <c r="AH790" i="3"/>
  <c r="AM790" i="3" s="1"/>
  <c r="AH63" i="3"/>
  <c r="AM63" i="3" s="1"/>
  <c r="AH65" i="3"/>
  <c r="AM65" i="3" s="1"/>
  <c r="AH412" i="3"/>
  <c r="AM412" i="3" s="1"/>
  <c r="AH77" i="3"/>
  <c r="AM77" i="3" s="1"/>
  <c r="AH313" i="3"/>
  <c r="AM313" i="3" s="1"/>
  <c r="AD313" i="3"/>
  <c r="AH22" i="3"/>
  <c r="AM22" i="3" s="1"/>
  <c r="AH432" i="3"/>
  <c r="AM432" i="3" s="1"/>
  <c r="AH450" i="3"/>
  <c r="AM450" i="3" s="1"/>
  <c r="AH338" i="3"/>
  <c r="AM338" i="3" s="1"/>
  <c r="AH36" i="3"/>
  <c r="AM36" i="3" s="1"/>
  <c r="AH434" i="3"/>
  <c r="AM434" i="3" s="1"/>
  <c r="AH116" i="3"/>
  <c r="AM116" i="3" s="1"/>
  <c r="AD116" i="3"/>
  <c r="AH380" i="3"/>
  <c r="AM380" i="3" s="1"/>
  <c r="AD380" i="3"/>
  <c r="AH92" i="3"/>
  <c r="AM92" i="3" s="1"/>
  <c r="AH152" i="3"/>
  <c r="AM152" i="3" s="1"/>
  <c r="AH128" i="3"/>
  <c r="AM128" i="3" s="1"/>
  <c r="AD128" i="3"/>
  <c r="AH484" i="3"/>
  <c r="AM484" i="3" s="1"/>
  <c r="AH456" i="3"/>
  <c r="AM456" i="3" s="1"/>
  <c r="AH107" i="3"/>
  <c r="AM107" i="3" s="1"/>
  <c r="AH224" i="3"/>
  <c r="AM224" i="3" s="1"/>
  <c r="AH218" i="3"/>
  <c r="AM218" i="3" s="1"/>
  <c r="AH700" i="3"/>
  <c r="AM700" i="3" s="1"/>
  <c r="AH759" i="3"/>
  <c r="AM759" i="3" s="1"/>
  <c r="AD759" i="3"/>
  <c r="AH596" i="3"/>
  <c r="AM596" i="3" s="1"/>
  <c r="AH516" i="3"/>
  <c r="AM516" i="3" s="1"/>
  <c r="AH60" i="3"/>
  <c r="AM60" i="3" s="1"/>
  <c r="AH550" i="3"/>
  <c r="AM550" i="3" s="1"/>
  <c r="AH188" i="3"/>
  <c r="AM188" i="3" s="1"/>
  <c r="AD188" i="3"/>
  <c r="AH509" i="3"/>
  <c r="AM509" i="3" s="1"/>
  <c r="AH571" i="3"/>
  <c r="AM571" i="3" s="1"/>
  <c r="AH144" i="3"/>
  <c r="AM144" i="3" s="1"/>
  <c r="AH613" i="3"/>
  <c r="AM613" i="3" s="1"/>
  <c r="AH733" i="3"/>
  <c r="AM733" i="3" s="1"/>
  <c r="AH35" i="3"/>
  <c r="AM35" i="3" s="1"/>
  <c r="AD35" i="3"/>
  <c r="AH736" i="3"/>
  <c r="AM736" i="3" s="1"/>
  <c r="AH16" i="3"/>
  <c r="AM16" i="3" s="1"/>
  <c r="AD16" i="3"/>
  <c r="AH19" i="3"/>
  <c r="AM19" i="3" s="1"/>
  <c r="AD19" i="3"/>
  <c r="AH383" i="3"/>
  <c r="AM383" i="3" s="1"/>
  <c r="AH788" i="3"/>
  <c r="AM788" i="3" s="1"/>
  <c r="AH304" i="3"/>
  <c r="AM304" i="3" s="1"/>
  <c r="AH205" i="3"/>
  <c r="AM205" i="3" s="1"/>
  <c r="AH18" i="3"/>
  <c r="AM18" i="3" s="1"/>
  <c r="AD18" i="3"/>
  <c r="AH478" i="3"/>
  <c r="AM478" i="3" s="1"/>
  <c r="AH114" i="3"/>
  <c r="AM114" i="3" s="1"/>
  <c r="AH642" i="3"/>
  <c r="AM642" i="3" s="1"/>
  <c r="AH8" i="3"/>
  <c r="AM8" i="3" s="1"/>
  <c r="AH464" i="3"/>
  <c r="AM464" i="3" s="1"/>
  <c r="AH536" i="3"/>
  <c r="AM536" i="3" s="1"/>
  <c r="AH263" i="3"/>
  <c r="AM263" i="3" s="1"/>
  <c r="AH88" i="3"/>
  <c r="AM88" i="3" s="1"/>
  <c r="AH666" i="3"/>
  <c r="AM666" i="3" s="1"/>
  <c r="AD666" i="3"/>
  <c r="AH712" i="3"/>
  <c r="AM712" i="3" s="1"/>
  <c r="AH148" i="3"/>
  <c r="AM148" i="3" s="1"/>
  <c r="AH3" i="3"/>
  <c r="AM3" i="3" s="1"/>
  <c r="AH278" i="3"/>
  <c r="AM278" i="3" s="1"/>
  <c r="AD278" i="3"/>
  <c r="AH444" i="3"/>
  <c r="AM444" i="3" s="1"/>
  <c r="AH668" i="3"/>
  <c r="AM668" i="3" s="1"/>
  <c r="AH744" i="3"/>
  <c r="AM744" i="3" s="1"/>
  <c r="AH362" i="3"/>
  <c r="AM362" i="3" s="1"/>
  <c r="AH518" i="3"/>
  <c r="AM518" i="3" s="1"/>
  <c r="AH685" i="3"/>
  <c r="AM685" i="3" s="1"/>
  <c r="AD685" i="3"/>
  <c r="AH589" i="3"/>
  <c r="AM589" i="3" s="1"/>
  <c r="AH375" i="3"/>
  <c r="AM375" i="3" s="1"/>
  <c r="AD375" i="3"/>
  <c r="AH346" i="3"/>
  <c r="AM346" i="3" s="1"/>
  <c r="AH6" i="3"/>
  <c r="AM6" i="3" s="1"/>
  <c r="AH332" i="3"/>
  <c r="AM332" i="3" s="1"/>
  <c r="AH409" i="3"/>
  <c r="AM409" i="3" s="1"/>
  <c r="AD409" i="3"/>
  <c r="AH737" i="3"/>
  <c r="AM737" i="3" s="1"/>
  <c r="AH461" i="3"/>
  <c r="AM461" i="3" s="1"/>
  <c r="AD461" i="3"/>
  <c r="AH115" i="3"/>
  <c r="AM115" i="3" s="1"/>
  <c r="AH137" i="3"/>
  <c r="AM137" i="3" s="1"/>
  <c r="AH169" i="3"/>
  <c r="AM169" i="3" s="1"/>
  <c r="AH364" i="3"/>
  <c r="AM364" i="3" s="1"/>
  <c r="AH564" i="3"/>
  <c r="AM564" i="3" s="1"/>
  <c r="AH291" i="3"/>
  <c r="AM291" i="3" s="1"/>
  <c r="AH374" i="3"/>
  <c r="AM374" i="3" s="1"/>
  <c r="AD374" i="3"/>
  <c r="AH323" i="3"/>
  <c r="AM323" i="3" s="1"/>
  <c r="AH54" i="3"/>
  <c r="AM54" i="3" s="1"/>
  <c r="AH275" i="3"/>
  <c r="AM275" i="3" s="1"/>
  <c r="AH384" i="3"/>
  <c r="AM384" i="3" s="1"/>
  <c r="AH441" i="3"/>
  <c r="AM441" i="3" s="1"/>
  <c r="AH62" i="3"/>
  <c r="AM62" i="3" s="1"/>
  <c r="AH350" i="3"/>
  <c r="AM350" i="3" s="1"/>
  <c r="AH300" i="3"/>
  <c r="AM300" i="3" s="1"/>
  <c r="AD300" i="3"/>
  <c r="AH272" i="3"/>
  <c r="AM272" i="3" s="1"/>
  <c r="AH28" i="3"/>
  <c r="AM28" i="3" s="1"/>
  <c r="AH199" i="3"/>
  <c r="AM199" i="3" s="1"/>
  <c r="AH761" i="3"/>
  <c r="AM761" i="3" s="1"/>
  <c r="AH428" i="3"/>
  <c r="AM428" i="3" s="1"/>
  <c r="AH479" i="3"/>
  <c r="AM479" i="3" s="1"/>
  <c r="AH308" i="3"/>
  <c r="AM308" i="3" s="1"/>
  <c r="AH366" i="3"/>
  <c r="AM366" i="3" s="1"/>
  <c r="AH170" i="3"/>
  <c r="AM170" i="3" s="1"/>
  <c r="AH125" i="3"/>
  <c r="AM125" i="3" s="1"/>
  <c r="AD125" i="3"/>
  <c r="AH324" i="3"/>
  <c r="AM324" i="3" s="1"/>
  <c r="AH119" i="3"/>
  <c r="AM119" i="3" s="1"/>
  <c r="AH330" i="3"/>
  <c r="AM330" i="3" s="1"/>
  <c r="AH610" i="3"/>
  <c r="AM610" i="3" s="1"/>
  <c r="AH438" i="3"/>
  <c r="AM438" i="3" s="1"/>
  <c r="AD438" i="3"/>
  <c r="AH521" i="3"/>
  <c r="AM521" i="3" s="1"/>
  <c r="AH40" i="3"/>
  <c r="AM40" i="3" s="1"/>
  <c r="AH257" i="3"/>
  <c r="AM257" i="3" s="1"/>
  <c r="AH264" i="3"/>
  <c r="AM264" i="3" s="1"/>
  <c r="AH683" i="3"/>
  <c r="AM683" i="3" s="1"/>
  <c r="AD683" i="3"/>
  <c r="AH410" i="3"/>
  <c r="AM410" i="3" s="1"/>
  <c r="AH748" i="3"/>
  <c r="AM748" i="3" s="1"/>
  <c r="AH694" i="3"/>
  <c r="AM694" i="3" s="1"/>
  <c r="AH608" i="3"/>
  <c r="AM608" i="3" s="1"/>
  <c r="AH625" i="3"/>
  <c r="AM625" i="3" s="1"/>
  <c r="AH176" i="3"/>
  <c r="AM176" i="3" s="1"/>
  <c r="AH281" i="3"/>
  <c r="AM281" i="3" s="1"/>
  <c r="AD281" i="3"/>
  <c r="AH562" i="3"/>
  <c r="AM562" i="3" s="1"/>
  <c r="AD562" i="3"/>
  <c r="AH773" i="3"/>
  <c r="AM773" i="3" s="1"/>
  <c r="AH779" i="3"/>
  <c r="AM779" i="3" s="1"/>
  <c r="AH486" i="3"/>
  <c r="AM486" i="3" s="1"/>
  <c r="AH643" i="3"/>
  <c r="AM643" i="3" s="1"/>
  <c r="AH359" i="3"/>
  <c r="AM359" i="3" s="1"/>
  <c r="AH165" i="3"/>
  <c r="AM165" i="3" s="1"/>
  <c r="AH69" i="3"/>
  <c r="AM69" i="3" s="1"/>
  <c r="AH319" i="3"/>
  <c r="AM319" i="3" s="1"/>
  <c r="AH654" i="3"/>
  <c r="AM654" i="3" s="1"/>
  <c r="AH615" i="3"/>
  <c r="AM615" i="3" s="1"/>
  <c r="AH467" i="3"/>
  <c r="AM467" i="3" s="1"/>
  <c r="AH379" i="3"/>
  <c r="AM379" i="3" s="1"/>
  <c r="AH706" i="3"/>
  <c r="AM706" i="3" s="1"/>
  <c r="AH458" i="3"/>
  <c r="AM458" i="3" s="1"/>
  <c r="AH602" i="3"/>
  <c r="AM602" i="3" s="1"/>
  <c r="AH708" i="3"/>
  <c r="AM708" i="3" s="1"/>
  <c r="AH676" i="3"/>
  <c r="AM676" i="3" s="1"/>
  <c r="AH391" i="3"/>
  <c r="AM391" i="3" s="1"/>
  <c r="AH684" i="3"/>
  <c r="AM684" i="3" s="1"/>
  <c r="AH372" i="3"/>
  <c r="AM372" i="3" s="1"/>
  <c r="AH185" i="3"/>
  <c r="AM185" i="3" s="1"/>
  <c r="AH124" i="3"/>
  <c r="AM124" i="3" s="1"/>
  <c r="AH117" i="3"/>
  <c r="AM117" i="3" s="1"/>
  <c r="AD117" i="3"/>
  <c r="AH544" i="3"/>
  <c r="AM544" i="3" s="1"/>
  <c r="AH690" i="3"/>
  <c r="AM690" i="3" s="1"/>
  <c r="AH673" i="3"/>
  <c r="AM673" i="3" s="1"/>
  <c r="AH283" i="3"/>
  <c r="AM283" i="3" s="1"/>
  <c r="AD283" i="3"/>
  <c r="AH583" i="3"/>
  <c r="AM583" i="3" s="1"/>
  <c r="AH103" i="3"/>
  <c r="AM103" i="3" s="1"/>
  <c r="AH765" i="3"/>
  <c r="AM765" i="3" s="1"/>
  <c r="AH408" i="3"/>
  <c r="AM408" i="3" s="1"/>
  <c r="AD408" i="3"/>
  <c r="AH626" i="3"/>
  <c r="AM626" i="3" s="1"/>
  <c r="AH126" i="3"/>
  <c r="AM126" i="3" s="1"/>
  <c r="AH193" i="3"/>
  <c r="AM193" i="3" s="1"/>
  <c r="AH493" i="3"/>
  <c r="AM493" i="3" s="1"/>
  <c r="AH582" i="3"/>
  <c r="AM582" i="3" s="1"/>
  <c r="AH294" i="3"/>
  <c r="AM294" i="3" s="1"/>
  <c r="AH420" i="3"/>
  <c r="AM420" i="3" s="1"/>
  <c r="AH594" i="3"/>
  <c r="AM594" i="3" s="1"/>
  <c r="AH503" i="3"/>
  <c r="AM503" i="3" s="1"/>
  <c r="AH17" i="3"/>
  <c r="AM17" i="3" s="1"/>
  <c r="AH292" i="3"/>
  <c r="AM292" i="3" s="1"/>
  <c r="AH723" i="3"/>
  <c r="AM723" i="3" s="1"/>
  <c r="AH746" i="3"/>
  <c r="AM746" i="3" s="1"/>
  <c r="AD746" i="3"/>
  <c r="AH184" i="3"/>
  <c r="AM184" i="3" s="1"/>
  <c r="AH617" i="3"/>
  <c r="AM617" i="3" s="1"/>
  <c r="AH721" i="3"/>
  <c r="AM721" i="3" s="1"/>
  <c r="AH305" i="3"/>
  <c r="AM305" i="3" s="1"/>
  <c r="AH83" i="3"/>
  <c r="AM83" i="3" s="1"/>
  <c r="AH41" i="3"/>
  <c r="AM41" i="3" s="1"/>
  <c r="AH337" i="3"/>
  <c r="AM337" i="3" s="1"/>
  <c r="AH593" i="3"/>
  <c r="AM593" i="3" s="1"/>
  <c r="AH578" i="3"/>
  <c r="AM578" i="3" s="1"/>
  <c r="AH549" i="3"/>
  <c r="AM549" i="3" s="1"/>
  <c r="AH727" i="3"/>
  <c r="AM727" i="3" s="1"/>
  <c r="AH219" i="3"/>
  <c r="AM219" i="3" s="1"/>
  <c r="AH658" i="3"/>
  <c r="AM658" i="3" s="1"/>
  <c r="AH588" i="3"/>
  <c r="AM588" i="3" s="1"/>
  <c r="AH525" i="3"/>
  <c r="AM525" i="3" s="1"/>
  <c r="AH177" i="3"/>
  <c r="AM177" i="3" s="1"/>
  <c r="AH26" i="3"/>
  <c r="AM26" i="3" s="1"/>
  <c r="AH377" i="3"/>
  <c r="AM377" i="3" s="1"/>
  <c r="AD377" i="3"/>
  <c r="AH231" i="3"/>
  <c r="AM231" i="3" s="1"/>
  <c r="AH13" i="3"/>
  <c r="AM13" i="3" s="1"/>
  <c r="AF485" i="3"/>
  <c r="AH485" i="3" s="1"/>
  <c r="AM485" i="3" s="1"/>
  <c r="AH101" i="3"/>
  <c r="AM101" i="3" s="1"/>
  <c r="AH770" i="3"/>
  <c r="AM770" i="3" s="1"/>
  <c r="AH633" i="3"/>
  <c r="AM633" i="3" s="1"/>
  <c r="AD633" i="3"/>
  <c r="AH20" i="3"/>
  <c r="AM20" i="3" s="1"/>
  <c r="AD20" i="3"/>
  <c r="AH192" i="3"/>
  <c r="AM192" i="3" s="1"/>
  <c r="AD192" i="3"/>
  <c r="AH297" i="3"/>
  <c r="AM297" i="3" s="1"/>
  <c r="AH449" i="3"/>
  <c r="AM449" i="3" s="1"/>
  <c r="AH327" i="3"/>
  <c r="AM327" i="3" s="1"/>
  <c r="AF368" i="3"/>
  <c r="AH368" i="3" s="1"/>
  <c r="AM368" i="3" s="1"/>
  <c r="AH786" i="3"/>
  <c r="AM786" i="3" s="1"/>
  <c r="AH15" i="3"/>
  <c r="AM15" i="3" s="1"/>
  <c r="AH697" i="3"/>
  <c r="AM697" i="3" s="1"/>
  <c r="AH537" i="3"/>
  <c r="AM537" i="3" s="1"/>
  <c r="AH245" i="3"/>
  <c r="AM245" i="3" s="1"/>
  <c r="AH85" i="3"/>
  <c r="AM85" i="3" s="1"/>
  <c r="AH363" i="3"/>
  <c r="AM363" i="3" s="1"/>
  <c r="AH286" i="3"/>
  <c r="AM286" i="3" s="1"/>
  <c r="AH653" i="3"/>
  <c r="AM653" i="3" s="1"/>
  <c r="AD653" i="3"/>
  <c r="AH491" i="3"/>
  <c r="AM491" i="3" s="1"/>
  <c r="AH699" i="3"/>
  <c r="AM699" i="3" s="1"/>
  <c r="AH490" i="3"/>
  <c r="AM490" i="3" s="1"/>
  <c r="AH254" i="3"/>
  <c r="AM254" i="3" s="1"/>
  <c r="AD254" i="3"/>
  <c r="AH499" i="3"/>
  <c r="AM499" i="3" s="1"/>
  <c r="AH401" i="3"/>
  <c r="AM401" i="3" s="1"/>
  <c r="AH710" i="3"/>
  <c r="AM710" i="3" s="1"/>
  <c r="AH347" i="3"/>
  <c r="AM347" i="3" s="1"/>
  <c r="AH519" i="3"/>
  <c r="AM519" i="3" s="1"/>
  <c r="AH9" i="3"/>
  <c r="AM9" i="3" s="1"/>
  <c r="AH784" i="3"/>
  <c r="AM784" i="3" s="1"/>
  <c r="AH86" i="3"/>
  <c r="AM86" i="3" s="1"/>
  <c r="AH251" i="3"/>
  <c r="AM251" i="3" s="1"/>
  <c r="AH123" i="3"/>
  <c r="AM123" i="3" s="1"/>
  <c r="AH764" i="3"/>
  <c r="AM764" i="3" s="1"/>
  <c r="AH217" i="3"/>
  <c r="AM217" i="3" s="1"/>
  <c r="AH758" i="3"/>
  <c r="AM758" i="3" s="1"/>
  <c r="AH11" i="3"/>
  <c r="AM11" i="3" s="1"/>
  <c r="AH585" i="3"/>
  <c r="AM585" i="3" s="1"/>
  <c r="AH620" i="3"/>
  <c r="AM620" i="3" s="1"/>
  <c r="AH553" i="3"/>
  <c r="AM553" i="3" s="1"/>
  <c r="AH262" i="3"/>
  <c r="AM262" i="3" s="1"/>
  <c r="AH256" i="3"/>
  <c r="AM256" i="3" s="1"/>
  <c r="AH424" i="3"/>
  <c r="AM424" i="3" s="1"/>
  <c r="AH539" i="3"/>
  <c r="AM539" i="3" s="1"/>
  <c r="AH731" i="3"/>
  <c r="AM731" i="3" s="1"/>
  <c r="AH543" i="3"/>
  <c r="AM543" i="3" s="1"/>
  <c r="AH210" i="3"/>
  <c r="AM210" i="3" s="1"/>
  <c r="AH395" i="3"/>
  <c r="AM395" i="3" s="1"/>
  <c r="AD395" i="3"/>
  <c r="AH515" i="3"/>
  <c r="AM515" i="3" s="1"/>
  <c r="AH680" i="3"/>
  <c r="AM680" i="3" s="1"/>
  <c r="AH498" i="3"/>
  <c r="AM498" i="3" s="1"/>
  <c r="AH186" i="3"/>
  <c r="AM186" i="3" s="1"/>
  <c r="AD186" i="3"/>
  <c r="AH215" i="3"/>
  <c r="AM215" i="3" s="1"/>
  <c r="AH532" i="3"/>
  <c r="AM532" i="3" s="1"/>
  <c r="AF711" i="3"/>
  <c r="AH711" i="3" s="1"/>
  <c r="AM711" i="3" s="1"/>
  <c r="AH402" i="3"/>
  <c r="AM402" i="3" s="1"/>
  <c r="AF285" i="3"/>
  <c r="AH285" i="3" s="1"/>
  <c r="AM285" i="3" s="1"/>
  <c r="AH703" i="3"/>
  <c r="AM703" i="3" s="1"/>
  <c r="AH695" i="3"/>
  <c r="AM695" i="3" s="1"/>
  <c r="AH734" i="3"/>
  <c r="AM734" i="3" s="1"/>
  <c r="AH715" i="3"/>
  <c r="AM715" i="3" s="1"/>
  <c r="AH768" i="3"/>
  <c r="AM768" i="3" s="1"/>
  <c r="AH591" i="3"/>
  <c r="AM591" i="3" s="1"/>
  <c r="AH273" i="3"/>
  <c r="AM273" i="3" s="1"/>
  <c r="AH129" i="3"/>
  <c r="AM129" i="3" s="1"/>
  <c r="AH504" i="3"/>
  <c r="AM504" i="3" s="1"/>
  <c r="AH149" i="3"/>
  <c r="AM149" i="3" s="1"/>
  <c r="AH151" i="3"/>
  <c r="AM151" i="3" s="1"/>
  <c r="AH775" i="3"/>
  <c r="AM775" i="3" s="1"/>
  <c r="AH671" i="3"/>
  <c r="AM671" i="3" s="1"/>
  <c r="AH728" i="3"/>
  <c r="AM728" i="3" s="1"/>
  <c r="AH720" i="3"/>
  <c r="AM720" i="3" s="1"/>
  <c r="AH37" i="3"/>
  <c r="AM37" i="3" s="1"/>
  <c r="AH277" i="3"/>
  <c r="AM277" i="3" s="1"/>
  <c r="AH66" i="3"/>
  <c r="AM66" i="3" s="1"/>
  <c r="AH289" i="3"/>
  <c r="AM289" i="3" s="1"/>
  <c r="AH130" i="3"/>
  <c r="AM130" i="3" s="1"/>
  <c r="AH535" i="3"/>
  <c r="AM535" i="3" s="1"/>
  <c r="AH511" i="3"/>
  <c r="AM511" i="3" s="1"/>
  <c r="AH226" i="3"/>
  <c r="AM226" i="3" s="1"/>
  <c r="AF501" i="3"/>
  <c r="AH501" i="3" s="1"/>
  <c r="AM501" i="3" s="1"/>
  <c r="AF637" i="3"/>
  <c r="AH637" i="3" s="1"/>
  <c r="AM637" i="3" s="1"/>
  <c r="AH242" i="3"/>
  <c r="AM242" i="3" s="1"/>
  <c r="AH141" i="3"/>
  <c r="AM141" i="3" s="1"/>
  <c r="AH352" i="3"/>
  <c r="AM352" i="3" s="1"/>
  <c r="AD352" i="3"/>
  <c r="AH455" i="3"/>
  <c r="AM455" i="3" s="1"/>
  <c r="AH529" i="3"/>
  <c r="AM529" i="3" s="1"/>
  <c r="AD529" i="3"/>
  <c r="AH321" i="3"/>
  <c r="AM321" i="3" s="1"/>
  <c r="AH97" i="3"/>
  <c r="AM97" i="3" s="1"/>
  <c r="AH73" i="3"/>
  <c r="AM73" i="3" s="1"/>
  <c r="AH156" i="3"/>
  <c r="AM156" i="3" s="1"/>
  <c r="AH752" i="3"/>
  <c r="AM752" i="3" s="1"/>
  <c r="AH405" i="3"/>
  <c r="AM405" i="3" s="1"/>
  <c r="AH595" i="3"/>
  <c r="AM595" i="3" s="1"/>
  <c r="AH50" i="3"/>
  <c r="AM50" i="3" s="1"/>
  <c r="AF336" i="3"/>
  <c r="AH336" i="3" s="1"/>
  <c r="AM336" i="3" s="1"/>
  <c r="AH704" i="3"/>
  <c r="AM704" i="3" s="1"/>
  <c r="AD704" i="3"/>
  <c r="AH435" i="3"/>
  <c r="AM435" i="3" s="1"/>
  <c r="AF253" i="3"/>
  <c r="AH253" i="3" s="1"/>
  <c r="AM253" i="3" s="1"/>
  <c r="AH168" i="3"/>
  <c r="AM168" i="3" s="1"/>
  <c r="AH279" i="3"/>
  <c r="AM279" i="3" s="1"/>
  <c r="AF365" i="3"/>
  <c r="AH365" i="3" s="1"/>
  <c r="AM365" i="3" s="1"/>
  <c r="AH622" i="3"/>
  <c r="AM622" i="3" s="1"/>
  <c r="AF769" i="3"/>
  <c r="AH769" i="3" s="1"/>
  <c r="AM769" i="3" s="1"/>
  <c r="AH524" i="3"/>
  <c r="AM524" i="3" s="1"/>
  <c r="AH371" i="3"/>
  <c r="AM371" i="3" s="1"/>
  <c r="AH265" i="3"/>
  <c r="AM265" i="3" s="1"/>
  <c r="AH194" i="3"/>
  <c r="AM194" i="3" s="1"/>
  <c r="AD194" i="3"/>
  <c r="AH655" i="3"/>
  <c r="AM655" i="3" s="1"/>
  <c r="AH488" i="3"/>
  <c r="AM488" i="3" s="1"/>
  <c r="AH702" i="3"/>
  <c r="AM702" i="3" s="1"/>
  <c r="AH425" i="3"/>
  <c r="AM425" i="3" s="1"/>
  <c r="AH560" i="3"/>
  <c r="AM560" i="3" s="1"/>
  <c r="AH30" i="3"/>
  <c r="AM30" i="3" s="1"/>
  <c r="AH754" i="3"/>
  <c r="AM754" i="3" s="1"/>
  <c r="AD754" i="3"/>
  <c r="AH39" i="3"/>
  <c r="AM39" i="3" s="1"/>
  <c r="AH198" i="3"/>
  <c r="AM198" i="3" s="1"/>
  <c r="AH138" i="3"/>
  <c r="AM138" i="3" s="1"/>
  <c r="AH307" i="3"/>
  <c r="AM307" i="3" s="1"/>
  <c r="AD307" i="3"/>
  <c r="AH357" i="3"/>
  <c r="AM357" i="3" s="1"/>
  <c r="AH351" i="3"/>
  <c r="AM351" i="3" s="1"/>
  <c r="AD351" i="3"/>
  <c r="AH32" i="3"/>
  <c r="AM32" i="3" s="1"/>
  <c r="AH98" i="3"/>
  <c r="AM98" i="3" s="1"/>
  <c r="AH567" i="3"/>
  <c r="AM567" i="3" s="1"/>
  <c r="AH460" i="3"/>
  <c r="AM460" i="3" s="1"/>
  <c r="AH298" i="3"/>
  <c r="AM298" i="3" s="1"/>
  <c r="AH440" i="3"/>
  <c r="AM440" i="3" s="1"/>
  <c r="AH258" i="3"/>
  <c r="AM258" i="3" s="1"/>
  <c r="AH667" i="3"/>
  <c r="AM667" i="3" s="1"/>
  <c r="AD667" i="3"/>
  <c r="AH678" i="3"/>
  <c r="AM678" i="3" s="1"/>
  <c r="AD678" i="3"/>
  <c r="AH740" i="3"/>
  <c r="AM740" i="3" s="1"/>
  <c r="AH621" i="3"/>
  <c r="AM621" i="3" s="1"/>
  <c r="AH628" i="3"/>
  <c r="AM628" i="3" s="1"/>
  <c r="AH646" i="3"/>
  <c r="AM646" i="3" s="1"/>
  <c r="AH545" i="3"/>
  <c r="AM545" i="3" s="1"/>
  <c r="AH433" i="3"/>
  <c r="AM433" i="3" s="1"/>
  <c r="AD433" i="3"/>
  <c r="AF587" i="3"/>
  <c r="AH587" i="3" s="1"/>
  <c r="AM587" i="3" s="1"/>
  <c r="AH93" i="3"/>
  <c r="AM93" i="3" s="1"/>
  <c r="AH670" i="3"/>
  <c r="AM670" i="3" s="1"/>
  <c r="AH483" i="3"/>
  <c r="AM483" i="3" s="1"/>
  <c r="AH385" i="3"/>
  <c r="AM385" i="3" s="1"/>
  <c r="AH454" i="3"/>
  <c r="AM454" i="3" s="1"/>
  <c r="AH361" i="3"/>
  <c r="AM361" i="3" s="1"/>
  <c r="AH517" i="3"/>
  <c r="AM517" i="3" s="1"/>
  <c r="AH59" i="3"/>
  <c r="AM59" i="3" s="1"/>
  <c r="AH411" i="3"/>
  <c r="AM411" i="3" s="1"/>
  <c r="AD411" i="3"/>
  <c r="AH492" i="3"/>
  <c r="AM492" i="3" s="1"/>
  <c r="AH681" i="3"/>
  <c r="AM681" i="3" s="1"/>
  <c r="AH394" i="3"/>
  <c r="AM394" i="3" s="1"/>
  <c r="AD394" i="3"/>
  <c r="AH74" i="3"/>
  <c r="AM74" i="3" s="1"/>
  <c r="AH95" i="3"/>
  <c r="AM95" i="3" s="1"/>
  <c r="AH527" i="3"/>
  <c r="AM527" i="3" s="1"/>
  <c r="AH320" i="3"/>
  <c r="AM320" i="3" s="1"/>
  <c r="AH743" i="3"/>
  <c r="AM743" i="3" s="1"/>
  <c r="AH370" i="3"/>
  <c r="AM370" i="3" s="1"/>
  <c r="AH476" i="3"/>
  <c r="AM476" i="3" s="1"/>
  <c r="AH331" i="3"/>
  <c r="AM331" i="3" s="1"/>
  <c r="AH508" i="3"/>
  <c r="AM508" i="3" s="1"/>
  <c r="AH296" i="3"/>
  <c r="AM296" i="3" s="1"/>
  <c r="AH789" i="3"/>
  <c r="AM789" i="3" s="1"/>
  <c r="AH46" i="3"/>
  <c r="AM46" i="3" s="1"/>
  <c r="AH502" i="3"/>
  <c r="AM502" i="3" s="1"/>
  <c r="AH135" i="3"/>
  <c r="AM135" i="3" s="1"/>
  <c r="AH43" i="3"/>
  <c r="AM43" i="3" s="1"/>
  <c r="AH154" i="3"/>
  <c r="AM154" i="3" s="1"/>
  <c r="AH382" i="3"/>
  <c r="AM382" i="3" s="1"/>
  <c r="AD382" i="3"/>
  <c r="AH663" i="3"/>
  <c r="AM663" i="3" s="1"/>
  <c r="AH223" i="3"/>
  <c r="AM223" i="3" s="1"/>
  <c r="AH94" i="3"/>
  <c r="AM94" i="3" s="1"/>
  <c r="AD94" i="3"/>
  <c r="AH113" i="3"/>
  <c r="AM113" i="3" s="1"/>
  <c r="AH522" i="3"/>
  <c r="AM522" i="3" s="1"/>
  <c r="AD522" i="3"/>
  <c r="AH270" i="3"/>
  <c r="AM270" i="3" s="1"/>
  <c r="AH5" i="3"/>
  <c r="AM5" i="3" s="1"/>
  <c r="AH174" i="3"/>
  <c r="AM174" i="3" s="1"/>
  <c r="AH644" i="3"/>
  <c r="AM644" i="3" s="1"/>
  <c r="AH692" i="3"/>
  <c r="AM692" i="3" s="1"/>
  <c r="AH237" i="3"/>
  <c r="AM237" i="3" s="1"/>
  <c r="AD237" i="3"/>
  <c r="AH472" i="3"/>
  <c r="AM472" i="3" s="1"/>
  <c r="AH558" i="3"/>
  <c r="AM558" i="3" s="1"/>
  <c r="AH339" i="3"/>
  <c r="AM339" i="3" s="1"/>
  <c r="AH145" i="3"/>
  <c r="AM145" i="3" s="1"/>
  <c r="AH416" i="3"/>
  <c r="AM416" i="3" s="1"/>
  <c r="AH203" i="3"/>
  <c r="AM203" i="3" s="1"/>
  <c r="AH431" i="3"/>
  <c r="AM431" i="3" s="1"/>
  <c r="AH349" i="3"/>
  <c r="AM349" i="3" s="1"/>
  <c r="AD349" i="3"/>
  <c r="AH121" i="3"/>
  <c r="AM121" i="3" s="1"/>
  <c r="AH23" i="3"/>
  <c r="AM23" i="3" s="1"/>
  <c r="AH561" i="3"/>
  <c r="AM561" i="3" s="1"/>
  <c r="AD561" i="3"/>
  <c r="AH638" i="3"/>
  <c r="AM638" i="3" s="1"/>
  <c r="AH266" i="3"/>
  <c r="AM266" i="3" s="1"/>
  <c r="AF701" i="3"/>
  <c r="AH701" i="3" s="1"/>
  <c r="AM701" i="3" s="1"/>
  <c r="AH317" i="3"/>
  <c r="AM317" i="3" s="1"/>
  <c r="AH648" i="3"/>
  <c r="AM648" i="3" s="1"/>
  <c r="AH355" i="3"/>
  <c r="AM355" i="3" s="1"/>
  <c r="AH234" i="3"/>
  <c r="AM234" i="3" s="1"/>
  <c r="AH389" i="3"/>
  <c r="AM389" i="3" s="1"/>
  <c r="AD389" i="3"/>
  <c r="AH204" i="3"/>
  <c r="AM204" i="3" s="1"/>
  <c r="AH477" i="3"/>
  <c r="AM477" i="3" s="1"/>
  <c r="AH468" i="3"/>
  <c r="AM468" i="3" s="1"/>
  <c r="AH228" i="3"/>
  <c r="AM228" i="3" s="1"/>
  <c r="AH179" i="3"/>
  <c r="AM179" i="3" s="1"/>
  <c r="AH190" i="3"/>
  <c r="AM190" i="3" s="1"/>
  <c r="AH563" i="3"/>
  <c r="AM563" i="3" s="1"/>
  <c r="AH172" i="3"/>
  <c r="AM172" i="3" s="1"/>
  <c r="AH452" i="3"/>
  <c r="AM452" i="3" s="1"/>
  <c r="AH474" i="3"/>
  <c r="AM474" i="3" s="1"/>
  <c r="AH630" i="3"/>
  <c r="AM630" i="3" s="1"/>
  <c r="AH719" i="3"/>
  <c r="AM719" i="3" s="1"/>
  <c r="AH506" i="3"/>
  <c r="AM506" i="3" s="1"/>
  <c r="AH714" i="3"/>
  <c r="AM714" i="3" s="1"/>
  <c r="AH496" i="3"/>
  <c r="AM496" i="3" s="1"/>
  <c r="AH612" i="3"/>
  <c r="AM612" i="3" s="1"/>
  <c r="AH261" i="3"/>
  <c r="AM261" i="3" s="1"/>
  <c r="AH534" i="3"/>
  <c r="AM534" i="3" s="1"/>
  <c r="AH598" i="3"/>
  <c r="AM598" i="3" s="1"/>
  <c r="AH687" i="3"/>
  <c r="AM687" i="3" s="1"/>
  <c r="AH437" i="3"/>
  <c r="AM437" i="3" s="1"/>
  <c r="AH241" i="3"/>
  <c r="AM241" i="3" s="1"/>
  <c r="AH64" i="3"/>
  <c r="AM64" i="3" s="1"/>
  <c r="AH230" i="3"/>
  <c r="AM230" i="3" s="1"/>
  <c r="AH162" i="3"/>
  <c r="AM162" i="3" s="1"/>
  <c r="AH600" i="3"/>
  <c r="AM600" i="3" s="1"/>
  <c r="AH570" i="3"/>
  <c r="AM570" i="3" s="1"/>
  <c r="AH569" i="3"/>
  <c r="AM569" i="3" s="1"/>
  <c r="AH143" i="3"/>
  <c r="AM143" i="3" s="1"/>
  <c r="AH76" i="3"/>
  <c r="AM76" i="3" s="1"/>
  <c r="AH282" i="3"/>
  <c r="AM282" i="3" s="1"/>
  <c r="AF419" i="3"/>
  <c r="AH419" i="3" s="1"/>
  <c r="AM419" i="3" s="1"/>
  <c r="AH312" i="3"/>
  <c r="AM312" i="3" s="1"/>
  <c r="AH340" i="3"/>
  <c r="AM340" i="3" s="1"/>
  <c r="AH510" i="3"/>
  <c r="AM510" i="3" s="1"/>
  <c r="AH187" i="3"/>
  <c r="AM187" i="3" s="1"/>
  <c r="AH280" i="3"/>
  <c r="AM280" i="3" s="1"/>
  <c r="AH21" i="3"/>
  <c r="AM21" i="3" s="1"/>
  <c r="AH318" i="3"/>
  <c r="AM318" i="3" s="1"/>
  <c r="AH91" i="3"/>
  <c r="AM91" i="3" s="1"/>
  <c r="AH651" i="3"/>
  <c r="AM651" i="3" s="1"/>
  <c r="AH225" i="3"/>
  <c r="AM225" i="3" s="1"/>
  <c r="AD225" i="3"/>
  <c r="AF592" i="3"/>
  <c r="AH592" i="3" s="1"/>
  <c r="AM592" i="3" s="1"/>
  <c r="AH303" i="3"/>
  <c r="AM303" i="3" s="1"/>
  <c r="AH442" i="3"/>
  <c r="AM442" i="3" s="1"/>
  <c r="AD442" i="3"/>
  <c r="AH386" i="3"/>
  <c r="AM386" i="3" s="1"/>
  <c r="AH471" i="3"/>
  <c r="AM471" i="3" s="1"/>
  <c r="AH717" i="3"/>
  <c r="AM717" i="3" s="1"/>
  <c r="AH423" i="3"/>
  <c r="AM423" i="3" s="1"/>
  <c r="AH556" i="3"/>
  <c r="AM556" i="3" s="1"/>
  <c r="AH248" i="3"/>
  <c r="AM248" i="3" s="1"/>
  <c r="AH427" i="3"/>
  <c r="AM427" i="3" s="1"/>
  <c r="AH641" i="3"/>
  <c r="AM641" i="3" s="1"/>
  <c r="AH147" i="3"/>
  <c r="AM147" i="3" s="1"/>
  <c r="AF614" i="3"/>
  <c r="AH614" i="3" s="1"/>
  <c r="AM614" i="3" s="1"/>
  <c r="AH78" i="3"/>
  <c r="AM78" i="3" s="1"/>
  <c r="AH181" i="3"/>
  <c r="AM181" i="3" s="1"/>
  <c r="AH495" i="3"/>
  <c r="AM495" i="3" s="1"/>
  <c r="AH574" i="3"/>
  <c r="AM574" i="3" s="1"/>
  <c r="AH554" i="3"/>
  <c r="AM554" i="3" s="1"/>
  <c r="AH551" i="3"/>
  <c r="AM551" i="3" s="1"/>
  <c r="AH158" i="3"/>
  <c r="AM158" i="3" s="1"/>
  <c r="AH540" i="3"/>
  <c r="AM540" i="3" s="1"/>
  <c r="AH463" i="3"/>
  <c r="AM463" i="3" s="1"/>
  <c r="AH71" i="3"/>
  <c r="AM71" i="3" s="1"/>
  <c r="AH80" i="3"/>
  <c r="AM80" i="3" s="1"/>
  <c r="AH523" i="3"/>
  <c r="AM523" i="3" s="1"/>
  <c r="AH547" i="3"/>
  <c r="AM547" i="3" s="1"/>
  <c r="AH581" i="3"/>
  <c r="AM581" i="3" s="1"/>
  <c r="AH178" i="3"/>
  <c r="AM178" i="3" s="1"/>
  <c r="AD178" i="3"/>
  <c r="AH787" i="3"/>
  <c r="AM787" i="3" s="1"/>
  <c r="B6" i="2"/>
  <c r="C15" i="2" l="1"/>
  <c r="D15" i="2"/>
  <c r="E15" i="2"/>
  <c r="F15" i="2"/>
  <c r="G15" i="2"/>
  <c r="H15" i="2"/>
  <c r="I15" i="2"/>
  <c r="J15" i="2"/>
  <c r="K15" i="2"/>
  <c r="L15" i="2"/>
  <c r="M15" i="2"/>
  <c r="N15" i="2"/>
  <c r="O15" i="2"/>
  <c r="B15" i="2"/>
  <c r="O13" i="2"/>
  <c r="C13" i="2"/>
  <c r="D13" i="2"/>
  <c r="E13" i="2"/>
  <c r="F13" i="2"/>
  <c r="G13" i="2"/>
  <c r="H13" i="2"/>
  <c r="I13" i="2"/>
  <c r="J13" i="2"/>
  <c r="K13" i="2"/>
  <c r="L13" i="2"/>
  <c r="M13" i="2"/>
  <c r="B13" i="2"/>
  <c r="O18" i="2"/>
  <c r="C3" i="2"/>
  <c r="C4" i="2"/>
  <c r="C5" i="2"/>
  <c r="C2" i="2"/>
  <c r="AX120"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Yuri Massiel Cristancho Morales</author>
    <author>tc={A181ED87-FBCC-40FF-BB0E-087CF1ED8877}</author>
    <author>tc={84EB7513-B57A-42DE-A728-2CAE6FFBBF5B}</author>
    <author>tc={DBC965FE-347A-4F98-9392-A454C2553129}</author>
  </authors>
  <commentList>
    <comment ref="AE101" authorId="0" shapeId="0" xr:uid="{83E16FC9-EFB5-4DE4-BBCA-CFF81C768969}">
      <text>
        <r>
          <rPr>
            <sz val="11"/>
            <color theme="1"/>
            <rFont val="Aptos Narrow"/>
            <family val="2"/>
            <scheme val="minor"/>
          </rPr>
          <t xml:space="preserve">Yuri Massiel Cristancho Morales:
17 DIAS DE SUSPESION
</t>
        </r>
      </text>
    </comment>
    <comment ref="AF487" authorId="1" shapeId="0" xr:uid="{A181ED87-FBCC-40FF-BB0E-087CF1ED8877}">
      <text>
        <t>[Threaded comment]
Your version of Excel allows you to read this threaded comment; however, any edits to it will get removed if the file is opened in a newer version of Excel. Learn more: https://go.microsoft.com/fwlink/?linkid=870924
Comment:
    Error en minuta de terminación anticipada, y no se modifico la fecha en secop.</t>
      </text>
    </comment>
    <comment ref="G776" authorId="2" shapeId="0" xr:uid="{84EB7513-B57A-42DE-A728-2CAE6FFBBF5B}">
      <text>
        <t>[Threaded comment]
Your version of Excel allows you to read this threaded comment; however, any edits to it will get removed if the file is opened in a newer version of Excel. Learn more: https://go.microsoft.com/fwlink/?linkid=870924
Comment:
    PERMISO PROTECCION TEMPORAL</t>
      </text>
    </comment>
    <comment ref="F842" authorId="3" shapeId="0" xr:uid="{DBC965FE-347A-4F98-9392-A454C2553129}">
      <text>
        <t>[Threaded comment]
Your version of Excel allows you to read this threaded comment; however, any edits to it will get removed if the file is opened in a newer version of Excel. Learn more: https://go.microsoft.com/fwlink/?linkid=870924
Comment:
    Se realiza actualizacion del nombre segun Escritura Publica 1488 del 15 de julio de 2024</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<sst xmlns="http://schemas.openxmlformats.org/spreadsheetml/2006/main" count="135762" uniqueCount="18001">
  <si>
    <t>VIGENCIA</t>
  </si>
  <si>
    <t>TOTAL OPS</t>
  </si>
  <si>
    <t>PORCENTAJE</t>
  </si>
  <si>
    <t xml:space="preserve">total </t>
  </si>
  <si>
    <t>Prorrogas</t>
  </si>
  <si>
    <t>ENERO</t>
  </si>
  <si>
    <t>FEBRERO</t>
  </si>
  <si>
    <t>MARZO</t>
  </si>
  <si>
    <t>ABRIL</t>
  </si>
  <si>
    <t>MAYO</t>
  </si>
  <si>
    <t>JUNIO</t>
  </si>
  <si>
    <t>JULIO</t>
  </si>
  <si>
    <t>AGOSTO</t>
  </si>
  <si>
    <t>SEPTIEMBRE</t>
  </si>
  <si>
    <t>OCTUBRE</t>
  </si>
  <si>
    <t>NOVIEMBRE</t>
  </si>
  <si>
    <t>DICIEMBRE</t>
  </si>
  <si>
    <t>Contratos Nuevos</t>
  </si>
  <si>
    <t xml:space="preserve">Renovacion </t>
  </si>
  <si>
    <t>ITEM</t>
  </si>
  <si>
    <t>TIPO CONTRATISTA</t>
  </si>
  <si>
    <t>RUBRO PRESUPUESTAL</t>
  </si>
  <si>
    <t>NOMBRE DEL PROYECTO DE INVERSIÓN</t>
  </si>
  <si>
    <t>TIPO DE CONTRATO</t>
  </si>
  <si>
    <t>ABREV TIPO CCTO</t>
  </si>
  <si>
    <t>MODALIDAD DE CONTRATACIÓN</t>
  </si>
  <si>
    <t>OBJETO</t>
  </si>
  <si>
    <t>NUMERO DE CONTRATO</t>
  </si>
  <si>
    <t>PROCESO DE CONTRATACIÓN</t>
  </si>
  <si>
    <t>CONTRATISTA O RAZÓN SOCIAL</t>
  </si>
  <si>
    <t>IDENTIFICACIÓN</t>
  </si>
  <si>
    <t>ABOGADO RESPONSABLE DEL PROCESO</t>
  </si>
  <si>
    <t>FECHA SUSCRIPCIÓN CONTRATO</t>
  </si>
  <si>
    <t>MES SUSCRIPCIÓN CONTRATO</t>
  </si>
  <si>
    <t>PLAZO INICIAL</t>
  </si>
  <si>
    <t xml:space="preserve">FECHA DE INICIO </t>
  </si>
  <si>
    <t xml:space="preserve">FECHA DE TERMINACIÓN </t>
  </si>
  <si>
    <t>FECHA CESIÓN CTO</t>
  </si>
  <si>
    <t>NOMBRE DEL CEDENTE</t>
  </si>
  <si>
    <t>IDENTIFICACIÓN CEDENTE</t>
  </si>
  <si>
    <t>FECHA INICIO DE PRORROGA</t>
  </si>
  <si>
    <t>PRÓRROGA 1</t>
  </si>
  <si>
    <t>No Prorrogas</t>
  </si>
  <si>
    <t>PLAZO FINAL</t>
  </si>
  <si>
    <t>SUSPENSIÓN 1 - FECHA INICIO</t>
  </si>
  <si>
    <t>SUSPENSIÓN 1 - FECHA FINAL</t>
  </si>
  <si>
    <t>FECHA TERMINACIÓN INCL PRORROGA-SUSPENSIÓN</t>
  </si>
  <si>
    <t xml:space="preserve"> VALOR INICIAL DEL CONTRATO </t>
  </si>
  <si>
    <t>ADICIÓN VALOR 1</t>
  </si>
  <si>
    <t>No Adiciones</t>
  </si>
  <si>
    <t xml:space="preserve"> VALOR FINAL DEL CONTRATO  INCL ADICIÓN</t>
  </si>
  <si>
    <t>ESTADO DEL CONTRATO</t>
  </si>
  <si>
    <t>ESTADO ACTUAL EN SECOP</t>
  </si>
  <si>
    <t>PAGOS JUL 2024</t>
  </si>
  <si>
    <t>LIBERACIONES</t>
  </si>
  <si>
    <t>SALDO</t>
  </si>
  <si>
    <t>LIQUIDADO
SI / NO</t>
  </si>
  <si>
    <t>FECHA DEL ULTIMO PAGO</t>
  </si>
  <si>
    <t>FECHA DE LIQUIDACION</t>
  </si>
  <si>
    <t>OBSERVACIONES</t>
  </si>
  <si>
    <t>ENLACE</t>
  </si>
  <si>
    <t>AREA</t>
  </si>
  <si>
    <t>CATEGORIA</t>
  </si>
  <si>
    <t>APOYO A LA SUPERVISIÓN</t>
  </si>
  <si>
    <t>MEMORANDO DESIGNACIÓN</t>
  </si>
  <si>
    <t>N° DE PÓLIZA</t>
  </si>
  <si>
    <t>COMPAÑIA ASEGURADORA</t>
  </si>
  <si>
    <t>FECHA INICIO COBERTURA PÓLIZA</t>
  </si>
  <si>
    <t>FECHA DE TERMINACIÓN COBERTURA PÓLIZA</t>
  </si>
  <si>
    <t>ESTADO</t>
  </si>
  <si>
    <t>CDP</t>
  </si>
  <si>
    <t>FECHA CDP</t>
  </si>
  <si>
    <t>NATURAL</t>
  </si>
  <si>
    <t>OBRAS PARA LA MOVILIDAD EN SAN CRISTÓBAL</t>
  </si>
  <si>
    <t>CONTRATO DE PRESTACIÓN DE SERVICIOS PROFESIONALES Y/O APOYO A LA GESTIÓN</t>
  </si>
  <si>
    <t>CPS</t>
  </si>
  <si>
    <t>CONTRATACION DIRECTA</t>
  </si>
  <si>
    <t>PRESTACIÓN DE SERVICIOS DE APOYO EN LA EJECUCIÓN DE ACTIVIDADES DE OBRA CIVIL, QUE CONLLEVEN AL MEJORAMIENTO Y ADECUACIÓN DEL ESPACIO PÚBLICO Y LA MALLA VIAL DE LA LOCALIDAD DE SAN CRISTÓBAL.</t>
  </si>
  <si>
    <t>FDLSC-CPS-617-2023</t>
  </si>
  <si>
    <t>FDLSC-CD-364-2023</t>
  </si>
  <si>
    <t>ADAN MURCIA HERREÑO</t>
  </si>
  <si>
    <t>FROYLAN SNAIDER SANCHEZ PIZA</t>
  </si>
  <si>
    <t>No aplica</t>
  </si>
  <si>
    <t> </t>
  </si>
  <si>
    <t>Terminado</t>
  </si>
  <si>
    <t>En ejecución</t>
  </si>
  <si>
    <t>NO</t>
  </si>
  <si>
    <t>MEMORANDO LIBERACIONES 20235420018353
OXP</t>
  </si>
  <si>
    <t>https://community.secop.gov.co/Public/Tendering/OpportunityDetail/Index?noticeUID=CO1.NTC.4667155&amp;isFromPublicArea=True&amp;isModal=False</t>
  </si>
  <si>
    <t>INFRAESTRUCTURA</t>
  </si>
  <si>
    <t>JAVIER CASTILLO GUERRERO</t>
  </si>
  <si>
    <t>21-46-101072081</t>
  </si>
  <si>
    <t>SEGUROS DEL ESTADO</t>
  </si>
  <si>
    <t>VIGENTE</t>
  </si>
  <si>
    <t>SAN CRISTÓBAL AL SERVICIO DE LA CIUDADANIA</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</si>
  <si>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</si>
  <si>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FDLSC-CPS-415-2023</t>
  </si>
  <si>
    <t>FDLSC-CD-253-2023</t>
  </si>
  <si>
    <t>ADRIANA FERNANDA ORJUELA WILCHES</t>
  </si>
  <si>
    <t>ESTEFANIA CASALLAS RIAÑO</t>
  </si>
  <si>
    <t>OXP</t>
  </si>
  <si>
    <t>https://community.secop.gov.co/Public/Tendering/OpportunityDetail/Index?noticeUID=CO1.NTC.4553200&amp;isFromPublicArea=True&amp;isModal=False</t>
  </si>
  <si>
    <t>DOTACIONES ESCOLARES</t>
  </si>
  <si>
    <t>EDUCACION</t>
  </si>
  <si>
    <t>LINDA VANESSA ACUÑA RAMÍREZ</t>
  </si>
  <si>
    <t>39-44-101151511</t>
  </si>
  <si>
    <t>VENCIDA</t>
  </si>
  <si>
    <t>SAN CRISTÓBAL SALUDABLE</t>
  </si>
  <si>
    <t>PRESTAR SUS SERVICIOS PROFESIONALES EN EL ÁREA DE GESTIÓN DE DESARROLLO LOCAL PARA LA FORMULACIÓN, EVALUACIÓN, PRESENTACIÓN Y SEGUIMIENTO A PROYECTOS DE INVERSIÓN EN SALUD.</t>
  </si>
  <si>
    <t>FDLSC-CPS-660-2023</t>
  </si>
  <si>
    <t>FDLSC-CD-305-2023</t>
  </si>
  <si>
    <t>ADRIANA SALAZAR CACERES</t>
  </si>
  <si>
    <t>INES GISSELL GUINEA LINARES</t>
  </si>
  <si>
    <t>https://community.secop.gov.co/Public/Tendering/OpportunityDetail/Index?noticeUID=CO1.NTC.4674920&amp;isFromPublicArea=True&amp;isModal=False</t>
  </si>
  <si>
    <t>SALUD</t>
  </si>
  <si>
    <t>ELISA ARACELY VARGAS</t>
  </si>
  <si>
    <t>33-44-101239880</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</si>
  <si>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</si>
  <si>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FDLSC-CPS-103-2023</t>
  </si>
  <si>
    <t>FDLSC-CD-033-2023</t>
  </si>
  <si>
    <t>AHYDA ROCIO QUIROGA PIRAQUIVE</t>
  </si>
  <si>
    <t>JOSE LUIS SUAREZ PARRA</t>
  </si>
  <si>
    <t>Cerrado</t>
  </si>
  <si>
    <t>No Aplica</t>
  </si>
  <si>
    <t>https://community.secop.gov.co/Public/Tendering/OpportunityDetail/Index?noticeUID=CO1.NTC.3882910&amp;isFromPublicArea=True&amp;isModal=true&amp;asPopupView=true</t>
  </si>
  <si>
    <t>SANDRA YINETH FAJARDO USAQUÉN</t>
  </si>
  <si>
    <t xml:space="preserve">14-46-101085590 </t>
  </si>
  <si>
    <t>FDLSC-CPS-402-2023</t>
  </si>
  <si>
    <t xml:space="preserve">FDLSC-CD-245-2023 </t>
  </si>
  <si>
    <t>MANUEL ARTURO RODRIGUEZ VASQUEZ</t>
  </si>
  <si>
    <t>8 MESES Y 29 DÍAS</t>
  </si>
  <si>
    <t>https://community.secop.gov.co/Public/Tendering/OpportunityDetail/Index?noticeUID=CO1.NTC.4525033&amp;isFromPublicArea=True&amp;isModal=False</t>
  </si>
  <si>
    <t>DIEGO CABALLERO ROJAS</t>
  </si>
  <si>
    <t>21-46-101069528</t>
  </si>
  <si>
    <t>PRESTAR SERVICIOS PROFESIONALES PARA EL MANTENIMIENTO DE SISTEMAS ELÉCTRICOS EN LO CONCERNIENTE A LA INSTALACIÓN, MANTENIMIENTO DEL EQUIPO ELÉCTRICO, APARATOS DE ESTACIONES ELÉCTRICAS, TRANSFORMADORES, GENERADORES, REGULADORES DE VOLTAJE Y OTROS EQUIPOS DE DISTRIBUCIÓN Y GENERACIÓN DE ENERGÍA</t>
  </si>
  <si>
    <t>FDLSC-CPS-910-2023</t>
  </si>
  <si>
    <t>FDLSC-CD-481-2023</t>
  </si>
  <si>
    <t>ALBEIRO PAEZ ATEHORTUA</t>
  </si>
  <si>
    <t>JOSE EDWIN MEJIA CASTRO</t>
  </si>
  <si>
    <t>https://community.secop.gov.co/Public/Tendering/OpportunityDetail/Index?noticeUID=CO1.NTC.5356360&amp;isFromPublicArea=True&amp;isModal=False</t>
  </si>
  <si>
    <t xml:space="preserve">ALMACÉN </t>
  </si>
  <si>
    <t>FUNCIONAMIENTO</t>
  </si>
  <si>
    <t>HADBERTH ALEJANDRO QUIROGA PIRAQUIVE- DIEGO CABALLERO ROJAS</t>
  </si>
  <si>
    <t>11-46-101041828</t>
  </si>
  <si>
    <t>PRESTAR SUS SERVICIOS TÉCNICOS DE APOYO A LA GESTIÓN EN LOS TEMAS REFERENTES A PARTICIPACIÓN CIUDADANA Y ORGANIZACIÓN COMUNITARIA, CONTRIBUYENDO AL DESARROLLO Y CUMPLIMIENTO DEL PDL</t>
  </si>
  <si>
    <t>FDLSC-CPS-423-2023</t>
  </si>
  <si>
    <t>FDLSC-CD-258-2023</t>
  </si>
  <si>
    <t>ALEJANDRA SANABRIA CONTRERAS</t>
  </si>
  <si>
    <t>MEMORANDO LIBERACIONES 20235420018343
OXP</t>
  </si>
  <si>
    <t>https://community.secop.gov.co/Public/Tendering/OpportunityDetail/Index?noticeUID=CO1.NTC.4557375&amp;isFromPublicArea=True&amp;isModal=False</t>
  </si>
  <si>
    <t xml:space="preserve">PARTICIPACIÓN </t>
  </si>
  <si>
    <t>TEJIDO SOCIAL</t>
  </si>
  <si>
    <t>LISSETH CATALINA VARGAS MAYORGA</t>
  </si>
  <si>
    <t>21-44-101415845</t>
  </si>
  <si>
    <t>SAN CRISTÓBAL TE CUIDA</t>
  </si>
  <si>
    <t>PRESTAR SUS SERVICIOS PROFESIONALES AL FDLSC PARA APOYAR LA FORMULACIÓN,SEGUIMIENTO Y SUPERVISIÓN DE LOS PROCESOS CONTRACTUALES DERIVADOS DEL PROYECTO DE INVERSIÓN 1811 SAN CRISTÓBAL TE CUIDA, PARA LA ATENCIÓN A POBLACIÓN AFECTADA POR VIOLENCIA INTRAFAMILIAR Y/O SEXUAL EN SITUACIÓN DE VULNERABILIDAD</t>
  </si>
  <si>
    <t>FDLSC-CPS-249-2023</t>
  </si>
  <si>
    <t>FDLSC-CD-098-2023</t>
  </si>
  <si>
    <t>ALEJANDRO MARULANDA QUINCHE</t>
  </si>
  <si>
    <t>MARIA FERNANDA GOMEZ CARDONA</t>
  </si>
  <si>
    <t>17/08/2023 - 04/10/2023</t>
  </si>
  <si>
    <t>TATIANA VANESSA SIERRA ARDILA - KATHERINE JOHANNA ESPITIA HERNANDEZ</t>
  </si>
  <si>
    <t>1032462257 - 1023929671</t>
  </si>
  <si>
    <t>9 MESES Y 1 DÍA</t>
  </si>
  <si>
    <t>Acta de Liberacion Cargada
SIN Liberar
Pendiente Marcar Pagado</t>
  </si>
  <si>
    <t>https://community.secop.gov.co/Public/Tendering/OpportunityDetail/Index?noticeUID=CO1.NTC.3908571&amp;isFromPublicArea=True&amp;isModal=true&amp;asPopupView=true</t>
  </si>
  <si>
    <t>PREVENCIÓN DE VIOLENCIAS</t>
  </si>
  <si>
    <t>DEISY ANGELICA CASTIBLANCO MURCIA</t>
  </si>
  <si>
    <t xml:space="preserve">17-46-101024965 </t>
  </si>
  <si>
    <t>1843</t>
  </si>
  <si>
    <t>PRESTAR SUS SERVICIOS PROFESIONALES EN EL ÁREA DE GESTIÓN DE DESARROLLO LOCAL PARA LA FORMULACIÓN, EVALUACIÓN, PRESENTACIÓN Y SEGUIMIENTO A PROYECTOS DE INVERSIÓN EN SALUD, EN EL MARCO DEL PLAN DE DESARROLLO LOCAL 2021-2024</t>
  </si>
  <si>
    <t>FDLSC-CPS-881-2023</t>
  </si>
  <si>
    <t>FDLSC-CD-463-2023</t>
  </si>
  <si>
    <t>En Ejecucion</t>
  </si>
  <si>
    <t>https://community.secop.gov.co/Public/Tendering/OpportunityDetail/Index?noticeUID=CO1.NTC.5346133&amp;isFromPublicArea=True&amp;isModal=False</t>
  </si>
  <si>
    <t>39-44-101158216</t>
  </si>
  <si>
    <t>SAN CRISTÓBAL CONSTRUYE CONFIANZA Y CONVIVENCIA</t>
  </si>
  <si>
    <t>PRESTAR SUS SERVICIOS ASISTENCIALES PARA APOYAR LA GESTIÓN LOCAL Y TERRITORIAL DE LOS TEMAS DE SEGURIDAD Y CONVIVENCIA CIUDADANA, EN EL MARCO DEL PLAN DE DESARROLLO LOCAL 2021-2024.</t>
  </si>
  <si>
    <t>FDLSC-CPS-241-2023</t>
  </si>
  <si>
    <t>FDLSC-CD-052-2023</t>
  </si>
  <si>
    <t>ALEXANDER ALARCON</t>
  </si>
  <si>
    <t>SI</t>
  </si>
  <si>
    <t>https://community.secop.gov.co/Public/Tendering/OpportunityDetail/Index?noticeUID=CO1.NTC.3884210&amp;isFromPublicArea=True&amp;isModal=true&amp;asPopupView=true</t>
  </si>
  <si>
    <t>SEGURIDAD</t>
  </si>
  <si>
    <t xml:space="preserve">PAULO CESAR CRUZ DELGADILLO </t>
  </si>
  <si>
    <t xml:space="preserve">21-46-101065578 </t>
  </si>
  <si>
    <t>FDLSC-CPS-496-2023</t>
  </si>
  <si>
    <t>Acta cargada en el ultimo pago</t>
  </si>
  <si>
    <t>21-46-101071507</t>
  </si>
  <si>
    <t>FDLSC-CPS-278-2023</t>
  </si>
  <si>
    <t>ALEXANDER ARIZA</t>
  </si>
  <si>
    <t>10 MESES Y 8 DÍAS</t>
  </si>
  <si>
    <t xml:space="preserve">14-46-101091424 </t>
  </si>
  <si>
    <t>APOYAR JURÍDICAMENTE LA EJECUCIÓN DE LAS ACCIONES REQUERIDAS PARA LA DEPURACIÓN DE LAS ACTUACIONES ADMINISTRATIVAS QUE CURSAN EN LA ALCALDÍA LOCAL.</t>
  </si>
  <si>
    <t>FDLSC-CPS-515-2023</t>
  </si>
  <si>
    <t>FDLSC-CD-304-2023</t>
  </si>
  <si>
    <t>ALEXANDER GARZON TRIVIÑO</t>
  </si>
  <si>
    <t>EDNA PATRICIA MARTINEZ MARTINEZ</t>
  </si>
  <si>
    <t>7 MESES</t>
  </si>
  <si>
    <t>https://community.secop.gov.co/Public/Tendering/OpportunityDetail/Index?noticeUID=CO1.NTC.4642366&amp;isFromPublicArea=True&amp;isModal=False</t>
  </si>
  <si>
    <t>IVC</t>
  </si>
  <si>
    <t>17-44-101211167</t>
  </si>
  <si>
    <t>FDLSC-CPS-266-2023</t>
  </si>
  <si>
    <t>FDLSC-CD-152-2023</t>
  </si>
  <si>
    <t>ALEXANDER GOMEZ PENAGOS</t>
  </si>
  <si>
    <t>Terminación anticipada</t>
  </si>
  <si>
    <t>https://community.secop.gov.co/Public/Tendering/OpportunityDetail/Index?noticeUID=CO1.NTC.4135739&amp;isFromPublicArea=True&amp;isModal=False</t>
  </si>
  <si>
    <t>JEISSON ANDREY GONZALEZ FLORIAN</t>
  </si>
  <si>
    <t xml:space="preserve">15-46-101032959 </t>
  </si>
  <si>
    <t>APOYAR JURÍDICAMENTE LA EJECUCIÓN DE LAS ACCIONES REQUERIDAS PARA EL TRÁMITE E IMPULSO PROCESAL DE LAS ACTUACIONES CONTRAVENCIONALES Y/O QUERELLAS QUE CURSEN EN LAS INSPECCIONES DE POLICÍA DE LA LOCALIDAD</t>
  </si>
  <si>
    <t>FDLSC-CPS-433-2023</t>
  </si>
  <si>
    <t>FDLSC-CD-124-2023</t>
  </si>
  <si>
    <t>https://community.secop.gov.co/Public/Tendering/OpportunityDetail/Index?noticeUID=CO1.NTC.3978277&amp;isFromPublicArea=True&amp;isModal=true&amp;asPopupView=true</t>
  </si>
  <si>
    <t>INSPECCIONES</t>
  </si>
  <si>
    <t>JUAN CARLOS GUARIN FERRER</t>
  </si>
  <si>
    <t>21-46-101070155</t>
  </si>
  <si>
    <t>POR UN BUEN USO EN EL ESPACIO PUBLICO EN SAN CRISTÓBAL</t>
  </si>
  <si>
    <t>PRESTAR SUS SERVICIOS PROFESIONALES PARA APOYAR EN LA FORMULACIÓN Y ACOMPAÑAMIENTO DE LOS ACUERDOS QUE PROMUEVAN LA FORMALIDAD, EL ACCESO PARA EL APROVECHAMIENTO DEL ESPACIO PÚBLICO</t>
  </si>
  <si>
    <t>FDLSC-CPS-304-2023</t>
  </si>
  <si>
    <t>FDLSC-CD-180-2023</t>
  </si>
  <si>
    <t>ALEXANDER MOYA GONZALEZ</t>
  </si>
  <si>
    <t>https://community.secop.gov.co/Public/Tendering/OpportunityDetail/Index?noticeUID=CO1.NTC.4226377&amp;isFromPublicArea=True&amp;isModal=true&amp;asPopupView=true</t>
  </si>
  <si>
    <t>ACUERDOS CIUDADANOS</t>
  </si>
  <si>
    <t xml:space="preserve">LISSETH CATALINA VARGAS MAYORGA </t>
  </si>
  <si>
    <t xml:space="preserve">21-46-101067340 </t>
  </si>
  <si>
    <t>PRESTAR SUS SERVICIOS PROFESIONALES PARA APOYAR EN LA FORMULACIÓN Y ACOMPAÑAMIENTO DE LOS ACUERDOS QUE PROMUEVAN LA FORMALIDAD, EL ACCESO PARA EL APROVECHAMIENTO DEL ESPACIO PÚBLICO.</t>
  </si>
  <si>
    <t>FDLSC-CPS-427-2023</t>
  </si>
  <si>
    <t>FDLSC-CD-301-2023</t>
  </si>
  <si>
    <t>Acta de cierre cargada en el ultimo pago</t>
  </si>
  <si>
    <t>https://community.secop.gov.co/Public/Tendering/OpportunityDetail/Index?noticeUID=CO1.NTC.4607110&amp;isFromPublicArea=True&amp;isModal=False</t>
  </si>
  <si>
    <t>ELIANA YURIED BENITO LADINO</t>
  </si>
  <si>
    <t>14-44-101185773</t>
  </si>
  <si>
    <t>FDLSC-CPS-432-2023</t>
  </si>
  <si>
    <t>ALFREDO MORENO CENDALES</t>
  </si>
  <si>
    <t>JORGE ENRIQUE HURTADO CALDERON</t>
  </si>
  <si>
    <t>21-46-101070210</t>
  </si>
  <si>
    <t>SAN CRISTÓBAL PROTEGE TODAS LAS FORMAS DE VIDA</t>
  </si>
  <si>
    <t>EL CONTRATISTA PRESTARÁ SUS SERVICIOS PROFESIONALES PARA EL APOYO A LOS PROCESOS DE PROTECCIÓN Y BIENESTAR ANIMAL DEL FONDO DE DESARROLLO LOCAL DE SAN CRISTÓBAL EN MATERIA ADMINISTRATIVA, ASÍ COMO LABORES DE CAMPO</t>
  </si>
  <si>
    <t>FDLSC-CPS-273-2023</t>
  </si>
  <si>
    <t>FDLSC-CD-167-2023</t>
  </si>
  <si>
    <t>ALIRIO MARIN</t>
  </si>
  <si>
    <t>Acta de cierre cargada en el ultimo pago
Pendiente Marcar Pagado</t>
  </si>
  <si>
    <t>https://community.secop.gov.co/Public/Tendering/OpportunityDetail/Index?noticeUID=CO1.NTC.4182279&amp;isFromPublicArea=True&amp;isModal=true&amp;asPopupView=true%22}</t>
  </si>
  <si>
    <t>BIENESTAR ANIMAL</t>
  </si>
  <si>
    <t>JUAN PABLO OLMOS CASTRO</t>
  </si>
  <si>
    <t>340 47 994000044355</t>
  </si>
  <si>
    <t>ASEGURADORA SOLIDARIA DE COLOMBIA</t>
  </si>
  <si>
    <t>FDLSC-CPS-042-2023</t>
  </si>
  <si>
    <t>FDLSC-CD-037-2023</t>
  </si>
  <si>
    <t>ALVARO ANDRES FONSECA CEPEDA</t>
  </si>
  <si>
    <t>https://community.secop.gov.co/Public/Tendering/OpportunityDetail/Index?noticeUID=CO1.NTC.3875421&amp;isFromPublicArea=True&amp;isModal=true&amp;asPopupView=true</t>
  </si>
  <si>
    <t>PARTICIPACIÓN</t>
  </si>
  <si>
    <t>ANGIE LORENA PARRA GALINDO</t>
  </si>
  <si>
    <t xml:space="preserve">21-46-101059605 </t>
  </si>
  <si>
    <t>FDLSC-CPS-464-2023</t>
  </si>
  <si>
    <t>FDLSC-CD-337-2023</t>
  </si>
  <si>
    <t>7 MESES Y 10 DÍAS</t>
  </si>
  <si>
    <t>https://community.secop.gov.co/Public/Tendering/OpportunityDetail/Index?noticeUID=CO1.NTC.4608797&amp;isFromPublicArea=True&amp;isModal=False</t>
  </si>
  <si>
    <t>21-46-101070734</t>
  </si>
  <si>
    <t>PRESTAR SUS SERVICIOS PROFESIONALES DE APOYO A LA CASA DEL CONSUMIDOR EN LAS ACTUACIONES TÉCNICAS Y ADMINISTRATIVAS EN EL MARCO DEL CONVENIO INTERADMINISTRATIVO 1258 DE 2016</t>
  </si>
  <si>
    <t>FDLSC-CPS-089-2023</t>
  </si>
  <si>
    <t>FDLSC-CD-070-2023</t>
  </si>
  <si>
    <t>ALVARO ENRIQUE TASCON VALENCIA</t>
  </si>
  <si>
    <t>4 MESES Y 17 DÍAS</t>
  </si>
  <si>
    <t>https://community.secop.gov.co/Public/Tendering/OpportunityDetail/Index?noticeUID=CO1.NTC.3937064&amp;isFromPublicArea=True&amp;isModal=true&amp;asPopupView=true</t>
  </si>
  <si>
    <t>CASA DEL CONSUMIDOR</t>
  </si>
  <si>
    <t>MELQUISEDEC BERNAL PEÑA</t>
  </si>
  <si>
    <t xml:space="preserve">39-44-101146687 </t>
  </si>
  <si>
    <t xml:space="preserve">FDLSC-CPS-480-2023 </t>
  </si>
  <si>
    <t>FDLSC-CD-291-2023</t>
  </si>
  <si>
    <t>https://community.secop.gov.co/Public/Tendering/OpportunityDetail/Index?noticeUID=CO1.NTC.4653078&amp;isFromPublicArea=True&amp;isModal=False</t>
  </si>
  <si>
    <t>GLORIA ISABEL CASTILLO GARCIA</t>
  </si>
  <si>
    <t>21-46-101069063</t>
  </si>
  <si>
    <t>PRESTAR SUS SERVICIOS TÉCNICOS EN EL ÁREA GESTIÓN DEL DESARROLLO LOCAL  EN LOS PROYECTOS DE INFRAESTRUCTURA Y OBRAS CIVILES EN MARCO DEL PLAN DE DESARROLLO LOCAL 2021-2024</t>
  </si>
  <si>
    <t>FDLSC-CPS-554-2023</t>
  </si>
  <si>
    <t>FDLSC-CD-361-2023</t>
  </si>
  <si>
    <t>ANA GERALDINE PATIÑO VALBUENA</t>
  </si>
  <si>
    <t>https://community.secop.gov.co/Public/Tendering/OpportunityDetail/Index?noticeUID=CO1.NTC.4660396&amp;isFromPublicArea=True&amp;isModal=False</t>
  </si>
  <si>
    <t xml:space="preserve">11-44-101204273 </t>
  </si>
  <si>
    <t>FDLSC-CPS-281-2023</t>
  </si>
  <si>
    <t>ANA MARIA CAÑON PAEZ</t>
  </si>
  <si>
    <t>JOHANNA CAROLINA DIAZ LANDAZABAL</t>
  </si>
  <si>
    <t>Acta de Liberacion 
SIN Liberar
Pendiente marcar pagado</t>
  </si>
  <si>
    <t xml:space="preserve">CCT-100005047 </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</si>
  <si>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</si>
  <si>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FDLSC-CPS-686-2023</t>
  </si>
  <si>
    <t>FDLSC-CD-403-2023</t>
  </si>
  <si>
    <t>ANA MARIA PEÑARANDA CHAVEZ</t>
  </si>
  <si>
    <t>https://community.secop.gov.co/Public/Tendering/OpportunityDetail/Index?noticeUID=CO1.NTC.4674597&amp;isFromPublicArea=True&amp;isModal=False</t>
  </si>
  <si>
    <t>15-44-101281930</t>
  </si>
  <si>
    <t>INGRESO VITAL PARA SAN CRISTÓBAL</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</si>
  <si>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VEJEZ5 EN EL DISTRITO CAPITAL A CARGO DE LA ALCALDÍA LOCAL.</t>
  </si>
  <si>
    <t>FDLSC-CPS-377-2023</t>
  </si>
  <si>
    <t>FDLSC-CD-224-2023</t>
  </si>
  <si>
    <t>ANDREA CAROLINA OÑATE JALILIE</t>
  </si>
  <si>
    <t>YURI ALEXANDRA TORRES OLAYA</t>
  </si>
  <si>
    <t>https://community.secop.gov.co/Public/Tendering/OpportunityDetail/Index?noticeUID=CO1.NTC.4462566&amp;isFromPublicArea=True&amp;isModal=False</t>
  </si>
  <si>
    <t>SUBSIDIO C</t>
  </si>
  <si>
    <t>ADULTO  MAYOR</t>
  </si>
  <si>
    <t>OSWALDO JAVIER SÁNCHEZ SOLER</t>
  </si>
  <si>
    <t>3644413-3</t>
  </si>
  <si>
    <t>SURAMERICANA DE SEGUROS</t>
  </si>
  <si>
    <t>APOYAR ADMINISTRATIVA Y ASISTENCIALMENTE A LAS INSPECCIONES DE POLICÍA DE LA LOCALIDAD.</t>
  </si>
  <si>
    <t>FDLSC-CPS-597-2023</t>
  </si>
  <si>
    <t>FDLSC-CD-373-2023</t>
  </si>
  <si>
    <t>ANDREA CATHERYNE LADINO GARCIA</t>
  </si>
  <si>
    <t>https://community.secop.gov.co/Public/Tendering/OpportunityDetail/Index?noticeUID=CO1.NTC.4674344&amp;isFromPublicArea=True&amp;isModal=False</t>
  </si>
  <si>
    <t>14-44-101186764</t>
  </si>
  <si>
    <t>MUJERES EMPODERADAS EN SAN CRISTÓBAL</t>
  </si>
  <si>
    <t>PRESTAR SUS SERVICIOS PROFESIONALES PARA APOYAR LOS PROCESOS DE ATENCION EN TEMAS RELACIONADOS A MUJER Y GÉNERO EN LA LOCALIDAD DE SAN CRISTÓBAL</t>
  </si>
  <si>
    <t>FDLSC-CPS-162-2023</t>
  </si>
  <si>
    <t>FDLSC-CD-118-2023</t>
  </si>
  <si>
    <t>ANDREA DEL PILAR ESPINOSA MONTAÑO</t>
  </si>
  <si>
    <t>10 MESES Y 13 DÍAS</t>
  </si>
  <si>
    <t>Acta de Liquidacion Cargada
Acta de Liberacion cargada
SIN Liberar
Pendiente Marcar Pagado</t>
  </si>
  <si>
    <t>https://community.secop.gov.co/Public/Tendering/OpportunityDetail/Index?noticeUID=CO1.NTC.3977147&amp;isFromPublicArea=True&amp;isModal=true&amp;asPopupView=true</t>
  </si>
  <si>
    <t>MUJER Y GÉNERO</t>
  </si>
  <si>
    <t>MUJER Y GENERO</t>
  </si>
  <si>
    <t>MONICA ALEJANDRA BERNAL FORIGUA</t>
  </si>
  <si>
    <t xml:space="preserve">21-46-10-1062379 </t>
  </si>
  <si>
    <t>1870</t>
  </si>
  <si>
    <t>FDLSC-CPS-892-2023</t>
  </si>
  <si>
    <t>FDLSC-CD-471-2023</t>
  </si>
  <si>
    <t>https://community.secop.gov.co/Public/Tendering/OpportunityDetail/Index?noticeUID=CO1.NTC.5348153&amp;isFromPublicArea=True&amp;isModal=False</t>
  </si>
  <si>
    <t>KARINA ROCIRIS LEON RIAÑO</t>
  </si>
  <si>
    <t>21-46-101079489</t>
  </si>
  <si>
    <t>SAN CRISTÓBAL PROMOTORA DEL ARTE, LA CULTURA Y EL PATRIMONIO</t>
  </si>
  <si>
    <t>PRESTAR SUS SERVICIOS TÉCNICOS EN EL ÁREA DE GESTIÓN DEL DESARROLLO LOCAL PARA QUE REALICE LAS ACTIVIDADES RELACIONADAS CON LÓGISTICA, ORGANIZACIÓN Y APOYO EN EVENTOS DE CULTURA DE LA ALCALDÍA LOCAL DE SAN CRISTÓBAL.</t>
  </si>
  <si>
    <t>FDLSC-CPS-154-2023</t>
  </si>
  <si>
    <t>FDLSC-CD-114-2023</t>
  </si>
  <si>
    <t>ANDREI GERARDO ROA SABOYA</t>
  </si>
  <si>
    <t>https://community.secop.gov.co/Public/Tendering/OpportunityDetail/Index?noticeUID=CO1.NTC.3938850&amp;isFromPublicArea=True&amp;isModal=true&amp;asPopupView=true</t>
  </si>
  <si>
    <t>CULTURA</t>
  </si>
  <si>
    <t>FABIAN ANDRES MIRANDA JACINTO</t>
  </si>
  <si>
    <t xml:space="preserve">21-46-101061691 </t>
  </si>
  <si>
    <t>FDLSC-CPS-627-2023</t>
  </si>
  <si>
    <t>LAURA FERNANDA GARCÍA RODRIGUEZ_x000D_</t>
  </si>
  <si>
    <t>14-46-101096556</t>
  </si>
  <si>
    <t>SAN CRISTÓBAL PROTECTORA DE SUS RECURSOS NATURALES</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</si>
  <si>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</si>
  <si>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FDLSC-CPS-568-2023</t>
  </si>
  <si>
    <t>FDLSC-CD-272-2023</t>
  </si>
  <si>
    <t>ANDRES ESTEBAN CELY MUÑOZ</t>
  </si>
  <si>
    <t>MANUEL ALEJANDRO GONZÁLEZ DELVASTO</t>
  </si>
  <si>
    <t>KAREN VALERIA CAGUA CLAVIJO</t>
  </si>
  <si>
    <t>https://community.secop.gov.co/Public/Tendering/OpportunityDetail/Index?noticeUID=CO1.NTC.4591498&amp;isFromPublicArea=True&amp;isModal=False</t>
  </si>
  <si>
    <t>AMBIENTE</t>
  </si>
  <si>
    <t>DARWIN JOHAN CRISTANCHO MICAN</t>
  </si>
  <si>
    <t>14-44-101186768</t>
  </si>
  <si>
    <t>FDLSC-CPS-435-2023</t>
  </si>
  <si>
    <t>ANDRES LEONARDO SOLER CARDENAS</t>
  </si>
  <si>
    <t>PABLO RUIZ DEVIA  - INSPECTOR 4C</t>
  </si>
  <si>
    <t>14-44-101185153</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</si>
  <si>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</si>
  <si>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FDLSC-CPS-460-2023</t>
  </si>
  <si>
    <t>FDLSC-CD-297-2023</t>
  </si>
  <si>
    <t>ANGELA DANIELA CASTRO GUZMÁN</t>
  </si>
  <si>
    <t>ANGELA NATHALIA CABALLERO MICHAEL</t>
  </si>
  <si>
    <t>7 MESES Y 9 DÍAS</t>
  </si>
  <si>
    <t>https://community.secop.gov.co/Public/Tendering/OpportunityDetail/Index?noticeUID=CO1.NTC.4603128&amp;isFromPublicArea=True&amp;isModal=False</t>
  </si>
  <si>
    <t>11-44-101203668</t>
  </si>
  <si>
    <t>PRESTAR SUS SERVICIOS TECNICOS PARA APOYAR LOS TEMAS ADMINISTRATIVOS EN EL MARCO DEL PLAN DE DESARROLLO 2021-2024</t>
  </si>
  <si>
    <t>FDLSC-CPS-205-2023</t>
  </si>
  <si>
    <t>FDLSC-CD-088-2023</t>
  </si>
  <si>
    <t>ANGELA INES MORENO CARDONA</t>
  </si>
  <si>
    <t>https://community.secop.gov.co/Public/Tendering/OpportunityDetail/Index?noticeUID=CO1.NTC.3898660&amp;isFromPublicArea=True&amp;isModal=true&amp;asPopupView=true</t>
  </si>
  <si>
    <t>ADMINISTRATIVA</t>
  </si>
  <si>
    <t>LYNDA BLAIR RAMIREZ ESCAMILLA</t>
  </si>
  <si>
    <t xml:space="preserve">14-46-101089382 </t>
  </si>
  <si>
    <t>FDLSC-CPS-517-2023</t>
  </si>
  <si>
    <t>FDLSC-CD-329-2023</t>
  </si>
  <si>
    <t>https://community.secop.gov.co/Public/Tendering/OpportunityDetail/Index?noticeUID=CO1.NTC.4646732&amp;isFromPublicArea=True&amp;isModal=False</t>
  </si>
  <si>
    <t>21-44-101418188</t>
  </si>
  <si>
    <t>APOYAR EL CUBRIMIENTO DE LAS ACTIVIDADES, CRONOGRAMAS Y AGENDA DE LA ALCALDÍA LOCAL A NIVEL INTERNO Y EXTERNO, ASÍ COMO LA GENERACIÓN DE CONTENIDOS PERIODÍSTICOS</t>
  </si>
  <si>
    <t>FDLSC-CPS-160-2023</t>
  </si>
  <si>
    <t>FDLSC-CD-116-2023</t>
  </si>
  <si>
    <t>ANGELA JOHANNA NIETO RAMOS</t>
  </si>
  <si>
    <t>LAURA ESTEFANIA PINZÓN QUIROGA</t>
  </si>
  <si>
    <t>https://community.secop.gov.co/Public/Tendering/OpportunityDetail/Index?noticeUID=CO1.NTC.3942630&amp;isFromPublicArea=True&amp;isModal=true&amp;asPopupView=true</t>
  </si>
  <si>
    <t>PRENSA</t>
  </si>
  <si>
    <t>LUIS FERNANDO ROSAS MANRIQUE</t>
  </si>
  <si>
    <t xml:space="preserve">62-44-101017301 </t>
  </si>
  <si>
    <t>APOYAR EL CUBRIMIENTO DE LAS ACTIVIDADES, CRONOGRAMAS Y AGENDAS DE LA ALCALDÍA LOCAL A NIVEL INTERNO Y EXTERNO, ASÍ COMO LA GENERACIÓN DE CONTENIDOS PERIODISTICOS.</t>
  </si>
  <si>
    <t>FDLSC-CPS-360-2023</t>
  </si>
  <si>
    <t>FDLSC-CD-214-2023</t>
  </si>
  <si>
    <t>3 MESES Y 6 DÍAS</t>
  </si>
  <si>
    <t>https://community.secop.gov.co/Public/Tendering/OpportunityDetail/Index?noticeUID=CO1.NTC.4434684&amp;isFromPublicArea=True&amp;isModal=False</t>
  </si>
  <si>
    <t>14-46-101094042</t>
  </si>
  <si>
    <t>FDLSC-CPS-292-2023</t>
  </si>
  <si>
    <t>FDLSC-CD-102-2023</t>
  </si>
  <si>
    <t>https://community.secop.gov.co/Public/Tendering/OpportunityDetail/Index?noticeUID=CO1.NTC.3947336&amp;isFromPublicArea=True&amp;isModal=true&amp;asPopupView=true</t>
  </si>
  <si>
    <t xml:space="preserve">1144101199805	</t>
  </si>
  <si>
    <t>REVERDECER A SAN CRISTÓBAL, ADAPTARNOS Y MITIGAR LA CRISIS CLIMÁTICA</t>
  </si>
  <si>
    <t>PRESTAR SUS SERVICIOS TÉCNICOS PARA APOYAR LA EJECUCIÓN, SEGUIMIENTO Y  VERIFICACIÓN DE LAS ACTIVIDADES DE GESTIÓN AMBIENTAL DE CAMPO EN LA LOCALIDAD DE SAN CRISTÓBAL.</t>
  </si>
  <si>
    <t>FDLSC-CPS-699-2023</t>
  </si>
  <si>
    <t>FDLSC-CD-408-2023</t>
  </si>
  <si>
    <t>ANGELA TATIANA ROMERO TORRES</t>
  </si>
  <si>
    <t>https://community.secop.gov.co/Public/Tendering/OpportunityDetail/Index?noticeUID=CO1.NTC.4675195&amp;isFromPublicArea=True&amp;isModal=False</t>
  </si>
  <si>
    <t>DIEGO MAURICIO ROJAS CACHOPE</t>
  </si>
  <si>
    <t>11-44-101204369</t>
  </si>
  <si>
    <t>PRESTAR SUS SERVICIOS PROFESIONALES ESPECIALIZADOS PARA EL FONDO DE DESARROLLO LOCAL DE SAN CRISTOBAL EN LOS TEMAS REFERENTES A SEPARACIÓN EN LA FUENTE, A LA LUZ DEL PLAN DE DESARROLLO 2021-2024 UN NUEVO CONTRATO AMBIENTAL Y SOCIAL PARA SAN CRISTOBAL</t>
  </si>
  <si>
    <t>FDLSC-CPS-112-2023</t>
  </si>
  <si>
    <t>FDLSC-CD-086-2023</t>
  </si>
  <si>
    <t>ANGÉLICA JOHANNA PATARROYO LONDOÑO</t>
  </si>
  <si>
    <t>14 MESES</t>
  </si>
  <si>
    <t>https://community.secop.gov.co/Public/Tendering/OpportunityDetail/Index?noticeUID=CO1.NTC.3894356&amp;isFromPublicArea=True&amp;isModal=true&amp;asPopupView=true</t>
  </si>
  <si>
    <t>SEPARACIÓN EN LA FUENTE-REFERENTE</t>
  </si>
  <si>
    <t>JULIO CESAR BARRERA ROMERO</t>
  </si>
  <si>
    <t xml:space="preserve">18-46-101016637 </t>
  </si>
  <si>
    <t>FDLSC-CPS-685-2023</t>
  </si>
  <si>
    <t>ANGELICA MARIA CASAS ANGEL</t>
  </si>
  <si>
    <t>11-44-101204336</t>
  </si>
  <si>
    <t>PRESTAR SUS SERVICIOS PROFESIONALES PARA APOYAR LA IMPLEMENTACIÓN DEL PROYECTO DE INVERSIÓN VINCULADO AL PROGRAMA JÓVENES A LA U, EN EL MARCO DEL PLAN DE DESARROLLO LOCAL: UN NUEVO CONTRATO SOCIAL Y AMBIENTAL PARA SAN CRISTÓBAL, 2021 -2024.</t>
  </si>
  <si>
    <t>FDLSC-CPS-573-2023</t>
  </si>
  <si>
    <t>FDLSC-CD-380-2023</t>
  </si>
  <si>
    <t>ANGELO FAUSTO HERRERA JARAMILLO</t>
  </si>
  <si>
    <t>https://community.secop.gov.co/Public/Tendering/OpportunityDetail/Index?noticeUID=CO1.NTC.4665483&amp;isFromPublicArea=True&amp;isModal=False</t>
  </si>
  <si>
    <t>EDUCACIÓN SUPERIOR</t>
  </si>
  <si>
    <t>JULIO ALEXANDER RIVERA CACHOPE</t>
  </si>
  <si>
    <t>15-46-101034580</t>
  </si>
  <si>
    <t>PRESTAR SERVICIOS DE APOYO TÉCNICO EN EL DESPACHO DE LA ALCALDIA LOCAL DE SAN CRISTOBAL ACOMPAÑANDO LA AGENDA DEL ALCALDE PARA EL SEGUIMIENTO Y CUMPLIMIENTO DE LOS COMPROMISOS DEL MISMO CON ENTIDADES DEL ORDEN DISTRITAL Y COMUNIDAD DE LA LOCALIDAD.</t>
  </si>
  <si>
    <t>FDLSC-CPS-115-2023</t>
  </si>
  <si>
    <t>FDLSC-CD-092-2023</t>
  </si>
  <si>
    <t>ANGIE LIZETH VINCHIRA FERNANDEZ</t>
  </si>
  <si>
    <t>https://community.secop.gov.co/Public/Tendering/OpportunityDetail/Index?noticeUID=CO1.NTC.3909392&amp;isFromPublicArea=True&amp;isModal=true&amp;asPopupView=true</t>
  </si>
  <si>
    <t>DESPACHO</t>
  </si>
  <si>
    <t>LUZ MYRIAM RIAÑO BARRERA</t>
  </si>
  <si>
    <t xml:space="preserve">25-46-101025510 </t>
  </si>
  <si>
    <t>PRESTAR SERVICIOS PROFESIONALES DE APOYO A LA COMUNICACIÓN CON LOS PROFESIONALES DE LA ENTIDAD, LA COMUNIDAD Y LAS ENTIDADES ENCARGADAS DE LA GESTIÓN EN EL DESPACHO DE LA ALCALDIA LOCAL DE SAN CRISTOBAL</t>
  </si>
  <si>
    <t>FDLSC-CPS-475-2023</t>
  </si>
  <si>
    <t>FDLSC-CD-314-2023</t>
  </si>
  <si>
    <t>Acta liquidacion cargada 
Acta de liberacion cargada 
SIN Liberar</t>
  </si>
  <si>
    <t>https://community.secop.gov.co/Public/Tendering/OpportunityDetail/Index?noticeUID=CO1.NTC.4624416&amp;isFromPublicArea=True&amp;isModal=False</t>
  </si>
  <si>
    <t>ESTEPHANIA VALLENTINA CUAICUAN CHICAIZA</t>
  </si>
  <si>
    <t>25-46-101028586</t>
  </si>
  <si>
    <t>1803</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</si>
  <si>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</si>
  <si>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FDLSC-CPS-831-2023</t>
  </si>
  <si>
    <t>FDLSC-CD-433-2023</t>
  </si>
  <si>
    <t>https://community.secop.gov.co/Public/Tendering/OpportunityDetail/Index?noticeUID=CO1.NTC.5340689&amp;isFromPublicArea=True&amp;isModal=False</t>
  </si>
  <si>
    <t>25-46-101030514</t>
  </si>
  <si>
    <t>PRESTAR SERVICIOS DE APOYO TÉCNICO AL ÁREA DE GESTIÓN DEL DESARROLLO LOCAL EN ACTIVIDADES DE CONTRATACIÓN, PARA FORTALECER LAS ETAPAS PRECONTRACTUALES Y CONTRACTUALES DE ACUERDO CON EL PLAN ANUAL DE ADQUISICIONES DE LA ALCALDÍA LOCAL DE SAN CRISTÓBAL.</t>
  </si>
  <si>
    <t>FDLSC-CPS-638-2023</t>
  </si>
  <si>
    <t>FDLSC-CD-250-2023</t>
  </si>
  <si>
    <t>ANGIE LORAINE ANGARITA PINEDA</t>
  </si>
  <si>
    <t>https://community.secop.gov.co/Public/Tendering/OpportunityDetail/Index?noticeUID=CO1.NTC.4556781&amp;isFromPublicArea=True&amp;isModal=False</t>
  </si>
  <si>
    <t>CONTRATACIÓN</t>
  </si>
  <si>
    <t>LUZ NELLY CARREÑO PEREZ</t>
  </si>
  <si>
    <t>21-44-101417632</t>
  </si>
  <si>
    <t>PRESTAR SUS SERVICIOS TÉCNICOS PARA LA GESTIÓN DEL RIESGO, A LA LUZ DEL PLAN DE DESARROLLO 2021-2024 "UN NUEVO CONTRATO AMBIENTAL Y SOCIAL PARA SAN CRISTÓBAL</t>
  </si>
  <si>
    <t>FDLSC-CPS-182-2023</t>
  </si>
  <si>
    <t>FDLSC-CD-127-2023</t>
  </si>
  <si>
    <t xml:space="preserve">ANGIE PAOLA GUERRERO LIS </t>
  </si>
  <si>
    <t>https://community.secop.gov.co/Public/Tendering/OpportunityDetail/Index?noticeUID=CO1.NTC.4014467&amp;isFromPublicArea=True&amp;isModal=true&amp;asPopupView=true</t>
  </si>
  <si>
    <t>RIESGOS</t>
  </si>
  <si>
    <t>JUAN SEBASTIAN RODRIGUEZ AMARILLO</t>
  </si>
  <si>
    <t>PANAMERICANA DE SEGUROS</t>
  </si>
  <si>
    <t>PRESTAR SUS SERVICIOS TÉCNICOS PARA LA GESTIÓN DEL RIESGO, A LA LUZ DEL PLAN DE DESARROLLO 2021-2024 "UN NUEVO CONTRATO AMBIENTAL Y SOCIAL PARA SAN CRISTÓBAL".</t>
  </si>
  <si>
    <t>FDLSC-CPS-491-2023</t>
  </si>
  <si>
    <t>FDLSC-CD-321-2023</t>
  </si>
  <si>
    <t>https://community.secop.gov.co/Public/Tendering/OpportunityDetail/Index?noticeUID=CO1.NTC.4634326&amp;isFromPublicArea=True&amp;isModal=False</t>
  </si>
  <si>
    <t>JAIR ALEXANDER GUTIERREZ</t>
  </si>
  <si>
    <t>21-46-101072244</t>
  </si>
  <si>
    <t>PRESTAR SU SERVICIOS TÉCNICOS PARA EL APOYO A LOS PROCESOS DE SALUD DEL FONDO DE DESARROLLO LOCAL DE SAN CRISTÓBAL EN MATERIA ADMINISTRATIVA Y APOYOS COMUNICATIVOS QUE SE EQUIERAN PARA LA POBLACIÓN CON DISCAPACIDAD AUDITIVA, ASÍ COMO LABORES DE CAMPO EN LA LOCALIDAD DE SAN CRISTOBAL</t>
  </si>
  <si>
    <t>FDLSC-CPS-702-2023</t>
  </si>
  <si>
    <t>FDLSC-CD-409-2023</t>
  </si>
  <si>
    <t>ANGIE PAOLA SILVA ROJAS</t>
  </si>
  <si>
    <t>https://community.secop.gov.co/Public/Tendering/OpportunityDetail/Index?noticeUID=CO1.NTC.4675434&amp;isFromPublicArea=True&amp;isModal=False</t>
  </si>
  <si>
    <t>WENDY CAROLINA CELY HERNANDEZ</t>
  </si>
  <si>
    <t>21-46-101072936</t>
  </si>
  <si>
    <t>PRESTAR SU SERVICIOS TÉCNICOS PARA EL APOYO A LOS PROCESOS DE SALUD DEL FONDO DE DESARROLLO LOCAL DE SAN CRISTÓBAL EN MATERIA ADMINISTRATIVA Y APOYOS COMUNICATIVOS QUE SE REQUIERAN PARA LA POBLACIÓN CON DISCAPACIDAD AUDITIVA, ASÍ COMO LABORES DE CAMPO EN LA LOCALIDAD DE SAN CRISTÓBAL</t>
  </si>
  <si>
    <t>FDLSC-CPS-830-2023</t>
  </si>
  <si>
    <t>FDLSC-CD-432-2023</t>
  </si>
  <si>
    <t>https://community.secop.gov.co/Public/Tendering/OpportunityDetail/Index?noticeUID=CO1.NTC.5344420&amp;isFromPublicArea=True&amp;isModal=False</t>
  </si>
  <si>
    <t>390 47 994000076234</t>
  </si>
  <si>
    <t>SAN CRISTÓBAL LE APUESTA A LA REACTIVACIÓN ECONÓMICA APOYANDO LO NUESTRO</t>
  </si>
  <si>
    <t xml:space="preserve">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 </t>
  </si>
  <si>
    <t>FDLSC-CPS-385-2023</t>
  </si>
  <si>
    <t>FDLSC-CD-231-2023</t>
  </si>
  <si>
    <t>ANGIE VANESA ECHEVERRY RODRIGUEZ</t>
  </si>
  <si>
    <t>https://community.secop.gov.co/Public/Tendering/OpportunityDetail/Index?noticeUID=CO1.NTC.4479514&amp;isFromPublicArea=True&amp;isModal=False</t>
  </si>
  <si>
    <t xml:space="preserve">REACTIVACIÓN </t>
  </si>
  <si>
    <t>DESARROLLO ECONOMICO</t>
  </si>
  <si>
    <t>JEIMY JULIETH TORRES FORERO</t>
  </si>
  <si>
    <t>21-46-101070262</t>
  </si>
  <si>
    <t>1844</t>
  </si>
  <si>
    <t>SAN CRISTÓBAL CUIDA A SAN CRISTOBAL</t>
  </si>
  <si>
    <t>PRESTAR SUS SERVICIOS ASISTENCIALES PARA APOYAR LA GESTIÓN LOCAL Y TERRITORIAL DE LOS TEMAS DE ESTRATEGIAS PARA EL FORTALECIMIENTO DE LOS MECANISMOS DE JUSTICIA COMUNITARIA, EN EL MARCO DEL PLAN DE DESARROLLO LOCAL 2021-2024.</t>
  </si>
  <si>
    <t>FDLSC-CPS-929-2023</t>
  </si>
  <si>
    <t>FDLSC-CD-493-2022</t>
  </si>
  <si>
    <t>https://community.secop.gov.co/Public/Tendering/OpportunityDetail/Index?noticeUID=CO1.NTC.5357983&amp;isFromPublicArea=True&amp;isModal=False</t>
  </si>
  <si>
    <t>21-46-101079549</t>
  </si>
  <si>
    <t>PRESTAR SUS SERVICIOS DE APOYO ASISTENCIAL PARA LA PROMOCIÓN DE LA SEPARACIÓN EN LA FUENTE Y RECICLAJE, A LA LUZ DEL PLAN DE DESARROLLO 2021-2024 UN NUEVO CONTRATO AMBIENTAL Y SOCIAL PARA SAN CRISTÓBAL</t>
  </si>
  <si>
    <t>FDLSC-CPS-700-2023</t>
  </si>
  <si>
    <t>FDLSC-CD-320-2023</t>
  </si>
  <si>
    <t>ANGIE VANESSA BERMUDEZ GOMEZ</t>
  </si>
  <si>
    <t>https://community.secop.gov.co/Public/Tendering/OpportunityDetail/Index?noticeUID=CO1.NTC.4635682&amp;isFromPublicArea=True&amp;isModal=False</t>
  </si>
  <si>
    <t>SEPARACIÓN EN LA FUENTE</t>
  </si>
  <si>
    <t>21-46-101072422</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</si>
  <si>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t>
  </si>
  <si>
    <t>FDLSC-CPS-546-2023</t>
  </si>
  <si>
    <t>FDLSC-CD-347-2023</t>
  </si>
  <si>
    <t>ANGIE YADIRA URRITIA YEPES</t>
  </si>
  <si>
    <t>https://community.secop.gov.co/Public/Tendering/OpportunityDetail/Index?noticeUID=CO1.NTC.4651069&amp;isFromPublicArea=True&amp;isModal=False</t>
  </si>
  <si>
    <t>62-46-101005972</t>
  </si>
  <si>
    <t>1835</t>
  </si>
  <si>
    <t>FDLSC-CPS-832-2023</t>
  </si>
  <si>
    <t>FDLSC-CD-434-2023</t>
  </si>
  <si>
    <t xml:space="preserve">Terminado </t>
  </si>
  <si>
    <t>https://community.secop.gov.co/Public/Tendering/OpportunityDetail/Index?noticeUID=CO1.NTC.5344771&amp;isFromPublicArea=True&amp;isModal=False</t>
  </si>
  <si>
    <t xml:space="preserve">14-46-101102801 </t>
  </si>
  <si>
    <t>FDLSC-CPS-131-2023</t>
  </si>
  <si>
    <t>ANLLYLY VIANEY VELEZ HERNANDEZ</t>
  </si>
  <si>
    <t xml:space="preserve">14-46-101086095 </t>
  </si>
  <si>
    <t>PRESTAR SUS SERVICIOS PROFESIONALES AL FDLSC PARA APOYAR LA FORMULACIÓN,SEGUIMIENTO Y SUPERVISIÓN DE LOS PROCESOS CONTRACTUALES DERIVADOS DEL PROYECTO DE INVERSIÓN 1811 SAN CRISTÓBAL TE CUIDA, PARA LA ATENCIÓN A  POBLACIÓN AFECTADA POR VIOLENCIA INTRAFAMILIAR Y/O SEXUAL EN SITUACIÓN DE VULNERABILIDAD</t>
  </si>
  <si>
    <t>FDLSC-CPS-443-2023</t>
  </si>
  <si>
    <t>FDLSC-CD-270-2023</t>
  </si>
  <si>
    <t>https://community.secop.gov.co/Public/Tendering/OpportunityDetail/Index?noticeUID=CO1.NTC.4584353&amp;isFromPublicArea=True&amp;isModal=False</t>
  </si>
  <si>
    <t xml:space="preserve">PREVENCIÓN DE VIOLENCIAS </t>
  </si>
  <si>
    <t>14-46-101095705</t>
  </si>
  <si>
    <t>1811</t>
  </si>
  <si>
    <t>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</si>
  <si>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FDLSC-CPS-850-2023</t>
  </si>
  <si>
    <t>FDLSC-CD-442-2023</t>
  </si>
  <si>
    <t>OSCAR ARBEY MARTINEZ RINCÓN</t>
  </si>
  <si>
    <t>https://community.secop.gov.co/Public/Tendering/OpportunityDetail/Index?noticeUID=CO1.NTC.5340664&amp;isFromPublicArea=True&amp;isModal=False</t>
  </si>
  <si>
    <t xml:space="preserve">14-46-101102719 </t>
  </si>
  <si>
    <t>SAN CRISTÓBAL ES DEPORTE</t>
  </si>
  <si>
    <t>PRESTAR SUS SERVICIOS PROFESIONALES EN EL ÁREA DE GESTIÓN DEL DESARROLLO LOCAL PARA QUE APOYE LAS ACTIVIDADES DE PLANEACIÓN EN TEMAS ADMINISTRATIVOS Y EN PROYECTOS DE INVERSIÓN LOCAL COMO LOS DE DEPORTE DE LA ALCALDÍA LOCAL DE SAN CRISTÓBAL.</t>
  </si>
  <si>
    <t>FDLSC-CPS-381-2023</t>
  </si>
  <si>
    <t>FDLSC-CD-227-2023</t>
  </si>
  <si>
    <t>ANNGIE ALEJANDRA SOTO LEON</t>
  </si>
  <si>
    <t>8 MESES</t>
  </si>
  <si>
    <t>https://community.secop.gov.co/Public/Tendering/OpportunityDetail/Index?noticeUID=CO1.NTC.4462277&amp;isFromPublicArea=True&amp;isModal=False</t>
  </si>
  <si>
    <t>DEPORTES</t>
  </si>
  <si>
    <t>FREDDY ALBERTO HERNANDEZ PAEZ</t>
  </si>
  <si>
    <t>39-44-101152160</t>
  </si>
  <si>
    <t>PRESTAR SUS SERVICIOS PROFESIONALES PARA APOYAR LOS PROCESOS DE ATENCION EN TEMAS RELACI ONADOS A MUJER Y GENERO EN LA LOCALIDAD DE SAN CRISTOBAL.</t>
  </si>
  <si>
    <t>FDLSC-CPS-471-2023</t>
  </si>
  <si>
    <t>FDLSC-CD-294-2023</t>
  </si>
  <si>
    <t>ANNI ESTHER ZUÑIGA PEREA</t>
  </si>
  <si>
    <t>https://community.secop.gov.co/Public/Tendering/OpportunityDetail/Index?noticeUID=CO1.NTC.4606097&amp;isFromPublicArea=True&amp;isModal=False</t>
  </si>
  <si>
    <t>PRESTAR SUS SERVICIOS PROFESIONALES PARA APOYAR TECNICAMENTE A LOS RESPONSABLES E INTEGRANTES DE LOS PROCESOS EN LA IMPLEMENTACIÓN DE HERRAMIENTAS DE GESTIÓN, SIGUIENDO LOS LINEAMIENTOS METODOLÓGICOS ESTABLECIDOS POR LA OFICINA ASESORA DE PLANEACIÓN DE LA SECRETARIA DE GOBIERNO</t>
  </si>
  <si>
    <t>FDLSC-CPS-057-2023</t>
  </si>
  <si>
    <t>FDLSC-CD-050-2023</t>
  </si>
  <si>
    <t>ARCADIO SARMIENTO RAMIREZ</t>
  </si>
  <si>
    <t>https://community.secop.gov.co/Public/Tendering/OpportunityDetail/Index?noticeUID=CO1.NTC.3900191&amp;isFromPublicArea=True&amp;isModal=true&amp;asPopupView=true</t>
  </si>
  <si>
    <t>CALIDAD - REFERENTE</t>
  </si>
  <si>
    <t>MELIDA ADYANEC CALDERON AGUIRRE</t>
  </si>
  <si>
    <t xml:space="preserve">11-46-10-1032443 </t>
  </si>
  <si>
    <t>PRESTAR SUS SERVICIOS PROFESIONALES PARA APOYAR TECNICAMENTE A LOS RESPONSABLES E INTEGRANTES DE  LOS PROCESOS EN LA IMPLEMENTACIÓN DE HERRAMIENTAS DE GESTIÓN, SIGUIENDO LOS LINEAMIENTOS METODOLÓGICOS ESTABLECIDOS POR LA OFICINA ASESORA DE PLANEACIÓN  DE LA SECRETARIA DE GOBIERNO.</t>
  </si>
  <si>
    <t>FDLSC-CPS-468-2023</t>
  </si>
  <si>
    <t>FDLSC-CD-306-2023</t>
  </si>
  <si>
    <t>9 MESES</t>
  </si>
  <si>
    <t>https://community.secop.gov.co/Public/Tendering/OpportunityDetail/Index?noticeUID=CO1.NTC.4607074&amp;isFromPublicArea=True&amp;isModal=False</t>
  </si>
  <si>
    <t>CALIDAD</t>
  </si>
  <si>
    <t>21-46-101070704</t>
  </si>
  <si>
    <t>PRESTAR SUS SERVICIOS PROFESIONALES PARA APOYAR LA GESTIÓN LOCAL Y TERRITORIAL DE LOS TEMAS DE SEGURIDAD Y CONVIVENCIA CIUDADANA, EN EL MARCO DE LAS ACCIONES EN TERRITORIO Y EL TRABAJO INTERINSTITUCIONAL QUE DEMANDA EL CUMPLIMIENTO DEL PLAN DE DESARROLLO LOCAL</t>
  </si>
  <si>
    <t>FDLSC-CPS-203-2023</t>
  </si>
  <si>
    <t>FDLSC-CD-139-2023</t>
  </si>
  <si>
    <t>ARIEL AGUSTIN AHUMADA SACRISTAN</t>
  </si>
  <si>
    <t>https://community.secop.gov.co/Public/Tendering/OpportunityDetail/Index?noticeUID=CO1.NTC.4051340&amp;isFromPublicArea=True&amp;isModal=true&amp;asPopupView=true</t>
  </si>
  <si>
    <t xml:space="preserve">21-46-101064102 </t>
  </si>
  <si>
    <t>FDLSC-CPS-553-2023</t>
  </si>
  <si>
    <t>ARIEL AUGUSTO MORA ROJAS</t>
  </si>
  <si>
    <t>JUAN CAMILO MORA CARRANZA</t>
  </si>
  <si>
    <t>14-46-101096502</t>
  </si>
  <si>
    <t>FDLSC-CPS-835-2023</t>
  </si>
  <si>
    <t xml:space="preserve">14-46-101102862 </t>
  </si>
  <si>
    <t>FDLSC-CPS-341-2023</t>
  </si>
  <si>
    <t>ARISTOBULO PATARROYO MONTAÑA</t>
  </si>
  <si>
    <t>8 MESES Y 23 DÍAS</t>
  </si>
  <si>
    <t>Acta de Cierre cargada en el ultimo pago</t>
  </si>
  <si>
    <t>PAULO CESAR CRUZ DELGADILLO</t>
  </si>
  <si>
    <t>18-46-101018493</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</si>
  <si>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</si>
  <si>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FDLSC-CPS-497-2023</t>
  </si>
  <si>
    <t>FDLSC-CD-295-2023</t>
  </si>
  <si>
    <t>ARTURO NEISA FUYA</t>
  </si>
  <si>
    <t>https://community.secop.gov.co/Public/Tendering/OpportunityDetail/Index?noticeUID=CO1.NTC.4599423&amp;isFromPublicArea=True&amp;isModal=False</t>
  </si>
  <si>
    <t>ARCHIVO</t>
  </si>
  <si>
    <t>ELIANA GIZETH TRIANA TORRES</t>
  </si>
  <si>
    <t>21-46-101071500</t>
  </si>
  <si>
    <t>SAN CRISTÓBAL PREPARADA ANTE EMERGENCIAS</t>
  </si>
  <si>
    <t>PRESTAR SUS SERVICIOS DE APOYO ASISTENCIAL PARA LA GESTIÓN DEL RIESGO, EN EL MARCO DE LOS VIGÍAS DEL RIESGO DE LA LOCALIDAD DE SAN CRISTÓBAL, A LA LUZ DEL PLAN DE DESARROLLO 2021-2024.</t>
  </si>
  <si>
    <t>FDLSC-CPS-015-2023</t>
  </si>
  <si>
    <t>FDLSC-CD-015-2023</t>
  </si>
  <si>
    <t>ASLEY YURANY ROBAYO BELTRAN</t>
  </si>
  <si>
    <t xml:space="preserve">BRAYAN STICK BARBOSA CENDALES </t>
  </si>
  <si>
    <t>Cedido</t>
  </si>
  <si>
    <t>Sin Acta de Liberación</t>
  </si>
  <si>
    <t>https://community.secop.gov.co/Public/Tendering/OpportunityDetail/Index?noticeUID=CO1.NTC.3828233&amp;isFromPublicArea=True&amp;isModal=true&amp;asPopupView=true</t>
  </si>
  <si>
    <t>GESTION DEL RIESGO</t>
  </si>
  <si>
    <t>21-46-101065857</t>
  </si>
  <si>
    <t>FDLSC-CPS-493-2023</t>
  </si>
  <si>
    <t>15-44-101281732</t>
  </si>
  <si>
    <t>SAN CRISTÓBAL LE APUESTA A UNA EDUCACIÓN SIN LIMITES</t>
  </si>
  <si>
    <t>FDLSC-CPS-187-2023</t>
  </si>
  <si>
    <t>FDLSC-CD-043-2023</t>
  </si>
  <si>
    <t>AURORA YARA MARTIN</t>
  </si>
  <si>
    <t>ALIDA ANDREA CALDERON OSPINA</t>
  </si>
  <si>
    <t>12 MESES Y 1 DÍA</t>
  </si>
  <si>
    <t>https://community.secop.gov.co/Public/Tendering/OpportunityDetail/Index?noticeUID=CO1.NTC.3945052&amp;isFromPublicArea=True&amp;isModal=true&amp;asPopupView=true</t>
  </si>
  <si>
    <t xml:space="preserve">14-46-101088599 </t>
  </si>
  <si>
    <t>PRESTAR SUS SERVICIOS PARA APOYAR LA CONDUCCIÓN, REALIZAR EL RESPECTIVO MANTENIMIENTO Y CORROBORAR SU FUNCIONAMIENTO A LOS VEHÍCULOS LIVIANOS Y/O MAQUINARIA PESADA QUE SE ENCUENTRAN AL SERVICIO DEL FONDO LOCAL DE SAN CRISTOBAL.</t>
  </si>
  <si>
    <t>FDLSC-CPS-126-2023</t>
  </si>
  <si>
    <t>FDLSC-CD-094-2023</t>
  </si>
  <si>
    <t>BAUDILIO DURAN MENDIVELSO</t>
  </si>
  <si>
    <t>https://community.secop.gov.co/Public/Tendering/OpportunityDetail/Index?noticeUID=CO1.NTC.3909751&amp;isFromPublicArea=True&amp;isModal=true&amp;asPopupView=true</t>
  </si>
  <si>
    <t>ALMACEN-CONDUCTOR</t>
  </si>
  <si>
    <t>EDUARD MAURICIO RINCON ZAPATA</t>
  </si>
  <si>
    <t>CBO-100016567</t>
  </si>
  <si>
    <t>MUNDIAL DE SEGUROS</t>
  </si>
  <si>
    <t>FDLSC-CPS-668-2023</t>
  </si>
  <si>
    <t>FDLSC-CD-302-2023</t>
  </si>
  <si>
    <t>https://community.secop.gov.co/Public/Tendering/OpportunityDetail/Index?noticeUID=CO1.NTC.4673731&amp;isFromPublicArea=True&amp;isModal=False</t>
  </si>
  <si>
    <t>21-46-101072176</t>
  </si>
  <si>
    <t>PRESTAR SUS SERVICIOS PROFESIONALES EN LA GESTIÓN Y ACOMPAÑAMIENTO DE LOS PROCESOS E INSTANCIAS DE PARTICIPACIÓN CIUDADANA DE CONFORMIDAD CON EL MARCO NORMATIVO APLICABLE EN LA MATERIA</t>
  </si>
  <si>
    <t>FDLSC-CPS-050-2023</t>
  </si>
  <si>
    <t>FDLSC-CD-045-2023</t>
  </si>
  <si>
    <t>BEBLIN LORENA BAGUI MINA</t>
  </si>
  <si>
    <t>https://community.secop.gov.co/Public/Tendering/OpportunityDetail/Index?noticeUID=CO1.NTC.3947216&amp;isFromPublicArea=True&amp;isModal=true&amp;asPopupView=true</t>
  </si>
  <si>
    <t xml:space="preserve">NB-100245814 </t>
  </si>
  <si>
    <t>PRESTAR SUS SERVICIOS PROFESIONALES EN LA GESTIÓN Y  ACOMPAÑAMIENTO DE LOS PROCESOS E  INSTANCIAS DE PARTICIPACIÓN CIUDADANA DE CONFORMIDAD CON EL MARCO NORMATIVO APLICABLE EN LA MATERIA.</t>
  </si>
  <si>
    <t>FDLSC-CPS-466-2023</t>
  </si>
  <si>
    <t>FDLSC-CD-338-2023</t>
  </si>
  <si>
    <t>7 MESES Y 8 DÍAS</t>
  </si>
  <si>
    <t>https://community.secop.gov.co/Public/Tendering/OpportunityDetail/Index?noticeUID=CO1.NTC.4609394&amp;isFromPublicArea=True&amp;isModal=False</t>
  </si>
  <si>
    <t>14-46-101095914</t>
  </si>
  <si>
    <t>APOYAR AL ALCALDE LOCAL EN LA FORMULACIÓN, SEGUIMIENTO E IMPLEMENTACION DE LA ESTRATEGIA LOCAL PARA LA TERMINACIÓN JURIDICA O INACTIVACION DE LAS ACTUACIONES ADMINISTRATIVAS QUE CURSAN EN LA ALCALDÍA LOCAL</t>
  </si>
  <si>
    <t>FDLSC-CPS-024-2023</t>
  </si>
  <si>
    <t>FDLSC-CD-023-2023</t>
  </si>
  <si>
    <t>BERNA PAOLA ROJAS ROA</t>
  </si>
  <si>
    <t>https://community.secop.gov.co/Public/Tendering/OpportunityDetail/Index?noticeUID=CO1.NTC.3893993&amp;isFromPublicArea=True&amp;isModal=False</t>
  </si>
  <si>
    <t xml:space="preserve">11-44-101197177 </t>
  </si>
  <si>
    <t>1873</t>
  </si>
  <si>
    <t>PRESTAR LOS SERVICIOS PROFESIONALES, PARA DESARROLLAR EL PROCESO DE MEDICIÓN, VALOR RESIDUAL, MÉTODO DE DEPRECIACIÓN, EN LOS BIENES MUEBLES REGISTRADOS EN LA CUENTA PROPIEDAD PLANTA Y EQUIPO DE LOS ESTADOS FINANCIEROS DE LOS BIENES INMUEBLES DE PROPIEDAD Y/O A CARGO DE LA ALCALDÍA LOCAL DE SAN CRISTÓBAL</t>
  </si>
  <si>
    <t>FDLSC-CPS-822-2023</t>
  </si>
  <si>
    <t>FDLSC-CD-429-2023</t>
  </si>
  <si>
    <t>BERNARDO MORENO ORTIZ</t>
  </si>
  <si>
    <t>JENNY CAROLINA SANCHEZ BARRANTES</t>
  </si>
  <si>
    <t>-</t>
  </si>
  <si>
    <t>https://community.secop.gov.co/Public/Tendering/OpportunityDetail/Index?noticeUID=CO1.NTC.5334867&amp;isFromPublicArea=True&amp;isModal=False</t>
  </si>
  <si>
    <t>ALMACÉN</t>
  </si>
  <si>
    <r>
      <rPr>
        <sz val="9"/>
        <color rgb="FF000000"/>
        <rFont val="Century Gothic"/>
        <family val="2"/>
      </rPr>
      <t xml:space="preserve">EDILSON VARGAS MORENO
</t>
    </r>
    <r>
      <rPr>
        <strike/>
        <sz val="9"/>
        <color rgb="FF000000"/>
        <rFont val="Century Gothic"/>
        <family val="2"/>
      </rPr>
      <t>KAREN VIVIANA AREIZA PEREIRA</t>
    </r>
  </si>
  <si>
    <r>
      <rPr>
        <sz val="9"/>
        <color rgb="FF9C0006"/>
        <rFont val="Century Gothic"/>
        <family val="2"/>
      </rPr>
      <t xml:space="preserve">20245420011163*
</t>
    </r>
    <r>
      <rPr>
        <strike/>
        <sz val="9"/>
        <color rgb="FF9C0006"/>
        <rFont val="Century Gothic"/>
        <family val="2"/>
      </rPr>
      <t xml:space="preserve">20245400000173
</t>
    </r>
  </si>
  <si>
    <t xml:space="preserve">39-44-101158120 </t>
  </si>
  <si>
    <t>PRESTAR SUS SERVICIOS TÉCNICOS PARA LA GESTIÓN DEL RIESGO, A LA LUZ DEL PLAN DE DESARROLLO 2021-2024 "UN NUEVO CONTRATO AMBIENTAL Y SOCIAL PARA SAN CRISTÓBAL"</t>
  </si>
  <si>
    <t>FDLSC-CPS-014-2023</t>
  </si>
  <si>
    <t>FDLSC-CD-014-2023</t>
  </si>
  <si>
    <t>BILSAM LÓPEZ CARDENAS</t>
  </si>
  <si>
    <t>Sin Observaciones</t>
  </si>
  <si>
    <t>https://community.secop.gov.co/Public/Tendering/OpportunityDetail/Index?noticeUID=CO1.NTC.3841756&amp;isFromPublicArea=True&amp;isModal=true&amp;asPopupView=true</t>
  </si>
  <si>
    <t xml:space="preserve">14-46-101084444 </t>
  </si>
  <si>
    <t>FDLSC-CPS-508-2023</t>
  </si>
  <si>
    <t>14-46-101096326</t>
  </si>
  <si>
    <t>PRESTAR LOS SERVICIOS PROFESIONALES PARA APOYAR AL ADMINISTRADOR DE RED EN LO RELACIONADO CON LA PLATAFORMA INFORMÁTICA Y MEDIOS TECNOLÓGICOS DE LA ALCALDÍA LOCAL DE SAN CRISTÓBAL.</t>
  </si>
  <si>
    <t>FDLSC-CPS-693-2023</t>
  </si>
  <si>
    <t>FDLSC-CD-406-2023</t>
  </si>
  <si>
    <t>BRAHAYAN GABRIEL DIAZ MORENO</t>
  </si>
  <si>
    <t>HERNANDO FUERTES NIETO</t>
  </si>
  <si>
    <t>Acta liquidacion cargada
SIN Liberar</t>
  </si>
  <si>
    <t>https://community.secop.gov.co/Public/Tendering/OpportunityDetail/Index?noticeUID=CO1.NTC.4675186&amp;isFromPublicArea=True&amp;isModal=False</t>
  </si>
  <si>
    <t>SISTEMAS</t>
  </si>
  <si>
    <t>JULIETH ANDREA MARTINEZ TOVAR</t>
  </si>
  <si>
    <t>21-46-101072410</t>
  </si>
  <si>
    <t>FDLSC-CPS-294-2023</t>
  </si>
  <si>
    <t>FDLSC-CD-147-2023</t>
  </si>
  <si>
    <t>BRAYAN DAVID GARZON PIRAJAN</t>
  </si>
  <si>
    <t>OMAR ANDRES JIMENEZ TORRES</t>
  </si>
  <si>
    <t>https://community.secop.gov.co/Public/Tendering/OpportunityDetail/Index?noticeUID=CO1.NTC.4091097&amp;isFromPublicArea=True&amp;isModal=False</t>
  </si>
  <si>
    <t>CARLOS ANDRES RINCON SANCHEZ</t>
  </si>
  <si>
    <t xml:space="preserve">39-44-101148777	</t>
  </si>
  <si>
    <t>1872</t>
  </si>
  <si>
    <t>PARTICIPACIÓN CIUDADANA PARA EL DESARROLLO LOCAL</t>
  </si>
  <si>
    <t>PRESTACIÓN DE SERVICIOS DE APOYO EN LA EJECUCIÓN DE ACTIVIDADES DE OBRA CIVIL, QUE CONLLEVEN AL MEJORAMIENTO Y ADECUACIÓN DE LOS ESPACIOS COMUNALES DE LA LOCALIDAD DE SAN CRISTÓBAL</t>
  </si>
  <si>
    <t>FDLSC-CPS-945-2023</t>
  </si>
  <si>
    <t>FDLSC-CD-499-2023</t>
  </si>
  <si>
    <t>https://community.secop.gov.co/Public/Tendering/OpportunityDetail/Index?noticeUID=CO1.NTC.5368089&amp;isFromPublicArea=True&amp;isModal=False</t>
  </si>
  <si>
    <t>14-46-101102996</t>
  </si>
  <si>
    <t>PRESTAR SUS SERVICIOS DE APOYO TÉCNICO PARA LA CONDUCCIÓN, ACOMPAÑANDO LAS ACTIVIDADES ADMINISTRATIVAS Y OPERATIVAS GENERALES DEL DESPACHO, APLICANDO LA NORMATIVIDAD VIGENTE PARA TODOS LOS PROCESOS Y PROCEDIMIENTOS ESTABLECIDOS</t>
  </si>
  <si>
    <t>FDLSC-CPS-262-2023</t>
  </si>
  <si>
    <t>FDLSC-CD-164-2023</t>
  </si>
  <si>
    <t>BRAYAN STICK BARBOSA CENDALES</t>
  </si>
  <si>
    <t>12 MESES Y 10 DÍAS</t>
  </si>
  <si>
    <t>https://community.secop.gov.co/Public/Tendering/OpportunityDetail/Index?noticeUID=CO1.NTC.4171929&amp;isFromPublicArea=True&amp;isModal=False</t>
  </si>
  <si>
    <t>DESPACHO - CONDUCTOR</t>
  </si>
  <si>
    <t xml:space="preserve">21-46-101058361 </t>
  </si>
  <si>
    <t>FDLSC-CPS-247-2023</t>
  </si>
  <si>
    <t>BRIAN HUMBERTO HERRERA PINO</t>
  </si>
  <si>
    <t>9 MESES Y 23 DÍAS</t>
  </si>
  <si>
    <t>Revisar Acta de CIerre</t>
  </si>
  <si>
    <t xml:space="preserve">14-46-101090922 </t>
  </si>
  <si>
    <t>FDLSC-CPS-944-2023</t>
  </si>
  <si>
    <t>14-46-101102991</t>
  </si>
  <si>
    <t>PRESTAR LOS SERVICIOS TÉCNICOS PARA APOYAR GESTIÓN ADMINSITRATIVA DE LOS PROYECTOS DE  ACUERDOS QUE PROMUEVAN LA FORMALIDAD Y EL ACCESO PARA EL APROVECHAMIENTO DEL ESPACIO PÚBLICO.</t>
  </si>
  <si>
    <t>FDLSC-CPS-419-2023</t>
  </si>
  <si>
    <t>FDLSC-CD-256-2023</t>
  </si>
  <si>
    <t>CAMILA ANDREA MENDIETA MONSALVE</t>
  </si>
  <si>
    <t>https://community.secop.gov.co/Public/Tendering/OpportunityDetail/Index?noticeUID=CO1.NTC.4597254&amp;isFromPublicArea=True&amp;isModal=False</t>
  </si>
  <si>
    <t>14-44-101185770</t>
  </si>
  <si>
    <t>FDLSC-CPS-861-2023</t>
  </si>
  <si>
    <t>FDLSC-CD-449-2023</t>
  </si>
  <si>
    <t>CESAR AUGUSTO DIAZ OVIEDO</t>
  </si>
  <si>
    <t>https://community.secop.gov.co/Public/Tendering/OpportunityDetail/Index?noticeUID=CO1.NTC.5342611&amp;isFromPublicArea=True&amp;isModal=False</t>
  </si>
  <si>
    <t xml:space="preserve">14-44-101200820 </t>
  </si>
  <si>
    <t>PRESTAR SUS SERVICIOS TECNICOS PARA APOYAR LA PRESENTACION Y SEGUIMIENTO DE LOS PROYECTOS DE GESTION DEPORTIVA, ACTIVIDAD FISICA Y RECREATIVA Y APOYO EN TODOS LOS PROCESOS DEPORTIVOS DESARROLLADOS EN LA LOCALIDAD EN EL MARCO DEL PLAN DE DESARROLLO 2021-2024</t>
  </si>
  <si>
    <t>FDLSC-CPS-710-2023</t>
  </si>
  <si>
    <t>FDLSC-CD-358-2023</t>
  </si>
  <si>
    <t>CAMILO ANDRES SAAVEDRA GUZMAN</t>
  </si>
  <si>
    <t>https://community.secop.gov.co/Public/Tendering/OpportunityDetail/Index?noticeUID=CO1.NTC.4658323&amp;isFromPublicArea=True&amp;isModal=False</t>
  </si>
  <si>
    <t>PRESTAR SUS SERVICIOS PROFESIONALES EN EL APOYO DE LOS PROCESOS E INSTANCIAS DE PARTICIPACIÓN CIUDADANA DE CONFORMIDAD CON EL MARCO NORMATIVO APLICABLE EN LA MATERIA</t>
  </si>
  <si>
    <t>FDLSC-CPS-040-2023</t>
  </si>
  <si>
    <t>FDLSC-CD-035-2023</t>
  </si>
  <si>
    <t>CARLOS ALBERTO AVENDAÑO ANGEL</t>
  </si>
  <si>
    <t>Cerrado
Acta de liberacion cargada
SIN Liberacion</t>
  </si>
  <si>
    <t>https://community.secop.gov.co/Public/Tendering/OpportunityDetail/Index?noticeUID=CO1.NTC.3982233&amp;isFromPublicArea=True&amp;isModal=true&amp;asPopupView=true</t>
  </si>
  <si>
    <t xml:space="preserve">21-46-101062553 </t>
  </si>
  <si>
    <t>PRESTAR SUS SERVICIOS PROFESIONALES EN EL APOYO DE LOS PROCESOS E INSTANCIAS DE PARTICIPACIÓN CIUDADANA DE CONFORMIDAD CON EL MARCO NORMATIVO APLICABLE EN LA MATERIA.</t>
  </si>
  <si>
    <t>FDLSC-CPS-455-2023</t>
  </si>
  <si>
    <t>FDLSC-CD-262-2023</t>
  </si>
  <si>
    <t xml:space="preserve">NO  </t>
  </si>
  <si>
    <t>https://community.secop.gov.co/Public/Tendering/OpportunityDetail/Index?noticeUID=CO1.NTC.4603514&amp;isFromPublicArea=True&amp;isModal=False</t>
  </si>
  <si>
    <t>JOHANNA ELVIRA PIÑEROS BENAVIDES</t>
  </si>
  <si>
    <t>21-46-101070773</t>
  </si>
  <si>
    <t>FDLSC-CPS-138-2023</t>
  </si>
  <si>
    <t>CARLOS ALBERTO CARREÑO GARCIA</t>
  </si>
  <si>
    <t xml:space="preserve">21-46-101061340 </t>
  </si>
  <si>
    <t>FDLSC-CPS-107-2023</t>
  </si>
  <si>
    <t>FDLSC-CD-042-2023</t>
  </si>
  <si>
    <t>CARLOS ALBERTO RIOS MONROY</t>
  </si>
  <si>
    <t>https://community.secop.gov.co/Public/Tendering/OpportunityDetail/Index?noticeUID=CO1.NTC.3943263&amp;isFromPublicArea=True&amp;isModal=true&amp;asPopupView=true</t>
  </si>
  <si>
    <t xml:space="preserve">17-44-101208578 </t>
  </si>
  <si>
    <t>FDLSC-CPS-125-2023</t>
  </si>
  <si>
    <t>CARLOS HECTOR PINZON BALLESTEROS</t>
  </si>
  <si>
    <t>Cerrado
Acta de Liquidacion cargada
Acta de Liberación cargada
SIN Liberar</t>
  </si>
  <si>
    <t xml:space="preserve">14-46-101086338 </t>
  </si>
  <si>
    <t>FDLSC-CPS-672-2023</t>
  </si>
  <si>
    <t>21-46-101072260</t>
  </si>
  <si>
    <t>FDLSC-CPS-188-2023</t>
  </si>
  <si>
    <t>FDLSC-CD-130-2023</t>
  </si>
  <si>
    <t>CARLOS MARTIN MENDOZA PARADA</t>
  </si>
  <si>
    <t>https://community.secop.gov.co/Public/Tendering/OpportunityDetail/Index?noticeUID=CO1.NTC.4007502&amp;isFromPublicArea=True&amp;isModal=true&amp;asPopupView=true</t>
  </si>
  <si>
    <t xml:space="preserve">14-46-101088467 </t>
  </si>
  <si>
    <t>APOYAR LAS INSPECCIONES DE POLICÍA CON EL INGRESO DE INFORMACIÓN, USO Y APROPIACIÓN DE LOS SISTEMAS DE INFORMACIÓN VIGENTES DISPUESTOS PARA LAS ACTUACIONES DE POLICÍA</t>
  </si>
  <si>
    <t>FDLSC-CPS-153-2023</t>
  </si>
  <si>
    <t>FDLSC-CD-029-2023</t>
  </si>
  <si>
    <t>CARLOS YESID MORENO CALDERON</t>
  </si>
  <si>
    <t>10 MESES Y 10 DÍAS</t>
  </si>
  <si>
    <t>Acta de Liquidacion cargada
Acta de Liberación cargada
SIN Liberar</t>
  </si>
  <si>
    <t>https://community.secop.gov.co/Public/Tendering/OpportunityDetail/Index?noticeUID=CO1.NTC.3851616&amp;isFromPublicArea=True&amp;isModal=true&amp;asPopupView=true</t>
  </si>
  <si>
    <t>CARLOS ALBERTO AGUIRRE PEREZ</t>
  </si>
  <si>
    <t xml:space="preserve">21-46-101063361 </t>
  </si>
  <si>
    <t xml:space="preserve">APOYAR LAS INSPECCIONES DE POLICÍA CON EL INGRESO DE INFORMACIÓN, USO Y APROPIACIÓN DE LOS SISTEMAS DE INFORMACIÓN VIGENTES DISPUESTOS PARA LAS ACTUACIONES DE POLICÍA. </t>
  </si>
  <si>
    <t>FDLSC-CPS-923-2023</t>
  </si>
  <si>
    <t>FDLSC-CD-491-2023</t>
  </si>
  <si>
    <t>https://community.secop.gov.co/Public/Tendering/OpportunityDetail/Index?noticeUID=CO1.NTC.5361467&amp;isFromPublicArea=True&amp;isModal=False</t>
  </si>
  <si>
    <t>21-46-101079548</t>
  </si>
  <si>
    <t>FDLSC-CPS-572-2023</t>
  </si>
  <si>
    <t>CAROL DEMELZA LOZANO MORA</t>
  </si>
  <si>
    <t>CRISTIAN YAMID CARDENAS MANRIQUE</t>
  </si>
  <si>
    <t>Acta liberacion cargada
SIN Liberar</t>
  </si>
  <si>
    <t>21-46-101071912</t>
  </si>
  <si>
    <t>PRESTAR SUS SERVICIOS EN EL ÁREA DE GESTIÓN DE DESARROLLO LOCAL CDI, PARA LA ATENCION, RECEPCION Y TRAMITE DE LOS DOCUMENTOS Y CORRESPONDENCIA EN GENERAL, ATENDIENDO LOS LINEAMIENTOS ESTABLECIDOS POR LA SECRETARIA DISTRITAL DE GOBIERNO</t>
  </si>
  <si>
    <t>FDLSC-CPS-276-2023</t>
  </si>
  <si>
    <t>FDLSC-CD-168-2023</t>
  </si>
  <si>
    <t>CAROL JULIETH BUITRAGO RODRIGUEZ</t>
  </si>
  <si>
    <t>https://community.secop.gov.co/Public/Tendering/OpportunityDetail/Index?noticeUID=CO1.NTC.4183658&amp;isFromPublicArea=True&amp;isModal=False</t>
  </si>
  <si>
    <t>CDI</t>
  </si>
  <si>
    <t xml:space="preserve">21-46-101066118 </t>
  </si>
  <si>
    <t>PRESTAR SUS SERVICIOS PROFESIONALES AL FDLSC PARA REALIZAR LA FORMULACIÓN, PRESENTACIÓN, EVALUACIÓN, SEGUIMIENTO Y APOYAR LA SUPERVISIÓN DE LOS PROCESOS CONTRACTUALES DERIVADOS DE LOS TEMAS DE CULTURA.</t>
  </si>
  <si>
    <t>FDLSC-CPS-628-2023</t>
  </si>
  <si>
    <t>FDLSC-CD-155-2023</t>
  </si>
  <si>
    <t>CAROLINA CALDERON JOYA</t>
  </si>
  <si>
    <t>https://community.secop.gov.co/Public/Tendering/OpportunityDetail/Index?noticeUID=CO1.NTC.4143765&amp;isFromPublicArea=True&amp;isModal=true&amp;asPopupView=true</t>
  </si>
  <si>
    <t>21-46-101072179</t>
  </si>
  <si>
    <t>PRESTAR SUS SERVICIOS PROFESIONALES EN TEMAS DE PRENSA Y COMUNICACIONES DE LA ALCALDÍA LOCAL EN LA CREACIÓN, REALIZACIÓN, PRODUCCIÓN Y EDICIÓN DE FOTOGRAFÍAS Y VIDEOS PARA REDES SOCIALES, CON ÉNFASIS EN LA CONCEPTUALIZACIÓN DE INSUMOS DE COMUNICACIÓN DIGITALES Y AUDIOVISUALES</t>
  </si>
  <si>
    <t>FDLSC-CPS-316-2023</t>
  </si>
  <si>
    <t>FDLSC-CD-191-2023</t>
  </si>
  <si>
    <t>CESAR AUGUSTO DIAZ FLORIAN</t>
  </si>
  <si>
    <t>KARINA LISETH SUAREZ SALCEDO</t>
  </si>
  <si>
    <t>https://community.secop.gov.co/Public/Tendering/OpportunityDetail/Index?noticeUID=CO1.NTC.4295119&amp;isFromPublicArea=True&amp;isModal=true&amp;asPopupView=true</t>
  </si>
  <si>
    <t>14-46-101092539</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</si>
  <si>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</si>
  <si>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FDLSC-CPS-655-2023</t>
  </si>
  <si>
    <t>FDLSC-CD-282-2023</t>
  </si>
  <si>
    <t>https://community.secop.gov.co/Public/Tendering/OpportunityDetail/Index?noticeUID=CO1.NTC.4672462&amp;isFromPublicArea=True&amp;isModal=False</t>
  </si>
  <si>
    <t>MONICA MARCELA GONZALEZ BUITRAGO</t>
  </si>
  <si>
    <t>21-46-101072142</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</si>
  <si>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</si>
  <si>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FDLSC-CPS-578-2023</t>
  </si>
  <si>
    <t>FDLSC-CD-382-2023</t>
  </si>
  <si>
    <t>https://community.secop.gov.co/Public/Tendering/OpportunityDetail/Index?noticeUID=CO1.NTC.4666990&amp;isFromPublicArea=True&amp;isModal=False</t>
  </si>
  <si>
    <t>62-46-101005988</t>
  </si>
  <si>
    <t>PRESTAR SUS SERVICIOS TÉCNICOS PARA ADELANTAR EL PROCESO DE COBROS PERSUASIVOS DE LAS MULTAS IMPUESTAS POR LA ALCALDÍA LOCAL.</t>
  </si>
  <si>
    <t>FDLSC-CPS-605-2023</t>
  </si>
  <si>
    <t>FDLSC-CD-386-2023</t>
  </si>
  <si>
    <t>CESAR MAURICIO AVELLA FONSECA</t>
  </si>
  <si>
    <t>https://community.secop.gov.co/Public/Tendering/OpportunityDetail/Index?noticeUID=CO1.NTC.4668112&amp;isFromPublicArea=True&amp;isModal=False</t>
  </si>
  <si>
    <t>15-46-101034625</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</si>
  <si>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</si>
  <si>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FDLSC-CPS-450-2023</t>
  </si>
  <si>
    <t>FDLSC-CD-274-2023</t>
  </si>
  <si>
    <t>CHRISTIAN HERNAN MUÑOZ MAHECHA</t>
  </si>
  <si>
    <t>https://community.secop.gov.co/Public/Tendering/OpportunityDetail/Index?noticeUID=CO1.NTC.4590517&amp;isFromPublicArea=True&amp;isModal=False</t>
  </si>
  <si>
    <t>FDLSC-CPS-680-2023</t>
  </si>
  <si>
    <t>FDLSC-CD-394-2023</t>
  </si>
  <si>
    <t>CLAUDIA IMELDA GONZALEZ RINCON</t>
  </si>
  <si>
    <t>https://community.secop.gov.co/Public/Tendering/OpportunityDetail/Index?noticeUID=CO1.NTC.4673915&amp;isFromPublicArea=True&amp;isModal=False</t>
  </si>
  <si>
    <t>REACTIVACIÓN</t>
  </si>
  <si>
    <t>21-46-101072221</t>
  </si>
  <si>
    <t>1865</t>
  </si>
  <si>
    <t>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</si>
  <si>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FDLSC-CPS-896-2023</t>
  </si>
  <si>
    <t>FDLSC-CD-431-2023</t>
  </si>
  <si>
    <t>https://community.secop.gov.co/Public/Tendering/OpportunityDetail/Index?noticeUID=CO1.NTC.5344488&amp;isFromPublicArea=True&amp;isModal=False</t>
  </si>
  <si>
    <t xml:space="preserve">14-44-101200940 </t>
  </si>
  <si>
    <t>FDLSC-CPS-561-2023</t>
  </si>
  <si>
    <t>FDLSC-CD-376-2023</t>
  </si>
  <si>
    <t>CLAUDIA LILIANA MONTOYA MAULEDOUX</t>
  </si>
  <si>
    <t>https://community.secop.gov.co/Public/Tendering/OpportunityDetail/Index?noticeUID=CO1.NTC.4664972&amp;isFromPublicArea=True&amp;isModal=False</t>
  </si>
  <si>
    <t>21-46-101071871</t>
  </si>
  <si>
    <t>PRESTAR SUS SERVICIOS TECNICOS EN EL AREA DE GESTION DEL DESARROLLO LOCAL PARA APOYAR EN LAS TAREAS OPERATIVAS DE CARÁCTER ARCHIVÍSTICO DESARROLLADAS EN LA ALCALDÍA PARA GARANTIZAR LA APLICACIÓN CORRECTA DE LOS PROCEDIMIENTOS TÉCNICOS</t>
  </si>
  <si>
    <t>FDLSC-CPS-873-2023</t>
  </si>
  <si>
    <t>FDLSC-CD-457-2023</t>
  </si>
  <si>
    <t>https://community.secop.gov.co/Public/Tendering/OpportunityDetail/Index?noticeUID=CO1.NTC.5344647&amp;isFromPublicArea=True&amp;isModal=False</t>
  </si>
  <si>
    <t xml:space="preserve">14-46-101102776 </t>
  </si>
  <si>
    <t>PRESTAR SUS SERVICIOS PROFESIONALES PARA LA GESTIÓN DEL RIESGO, A LA LUZ DEL PLAN DE DESARROLLO 2021-2024, UN NUEVO CONTRATO AMBIENTAL Y SOCIAL PARA SAN CRISTÓBAL</t>
  </si>
  <si>
    <t>FDLSC-CPS-909-2023</t>
  </si>
  <si>
    <t>FDLSC-CD-480-2023</t>
  </si>
  <si>
    <t>CLAUDIA PATRICIA MOLANO ZAMBRANO</t>
  </si>
  <si>
    <t>2.5</t>
  </si>
  <si>
    <t>MIGUEL ANGEL GARCIA RINCON</t>
  </si>
  <si>
    <t>https://community.secop.gov.co/Public/Tendering/OpportunityDetail/Index?noticeUID=CO1.NTC.5355201&amp;isFromPublicArea=True&amp;isModal=False</t>
  </si>
  <si>
    <t xml:space="preserve">21-46-101079485 </t>
  </si>
  <si>
    <t>PRESTACIÓN DE SERVICIOS DE APOYO A LA GESTIÓN, PARA EL LEVANTAMIENTO DE INFORMACIÓN, ACOMPAÑAMIENTO Y ORIENTACIÓN, DERIVADOS DE LA ATENCIÓN A LA MUJER Y A LA COMUNIDAD EN EL MARCO DEL PROYECTO DE INVERSIÓN Y EL PLAN DE DESARROLLO LOCAL 2021-2024.</t>
  </si>
  <si>
    <t>FDLSC-CPS-106-2023</t>
  </si>
  <si>
    <t>FDLSC-CD-082-2023</t>
  </si>
  <si>
    <t>CLAUDIA PATRICIA OCHOA LÓPEZ</t>
  </si>
  <si>
    <t>NOHEMI OCHOA LOPEZ</t>
  </si>
  <si>
    <t>https://community.secop.gov.co/Public/Tendering/OpportunityDetail/Index?noticeUID=CO1.NTC.3944880&amp;isFromPublicArea=True&amp;isModal=true&amp;asPopupView=true</t>
  </si>
  <si>
    <t>21-46-101067952</t>
  </si>
  <si>
    <t>PRESTACION DE SERVICIOS DE APOYO A LA GESTION, PARA EL LEVANTAMI ENTO DE INFORMACION, ACOMPANAMIENTO Y ORIENTACION, DERIVADOS DE LA ATENCION A LA MUJER Y A LA COMUNIDAD  EN EL MARCO DEL PROYECTO DE INVERSION Y EL PLAN DE DESARROLLO LOCAL 2021-2024.</t>
  </si>
  <si>
    <t>FDLSC-CPS-425-2023</t>
  </si>
  <si>
    <t>FDLSC-CD-260-2023</t>
  </si>
  <si>
    <t>https://community.secop.gov.co/Public/Tendering/OpportunityDetail/Index?noticeUID=CO1.NTC.4564238&amp;isFromPublicArea=True&amp;isModal=False</t>
  </si>
  <si>
    <t>21-46-101070135</t>
  </si>
  <si>
    <t>FDLSC-CPS-395-2023</t>
  </si>
  <si>
    <t>FDLSC-CD-239-2023</t>
  </si>
  <si>
    <t>CLAUDIA YANETH ROMERO BOCANEGRA</t>
  </si>
  <si>
    <t>https://community.secop.gov.co/Public/Tendering/OpportunityDetail/Index?noticeUID=CO1.NTC.4504522&amp;isFromPublicArea=True&amp;isModal=False</t>
  </si>
  <si>
    <t>PRESTAR SUS SERVICIOS PROFESIONALES REALIZANDO ACTIVIDADES ESTADÍSTICAS DE LOS PROYECTOS DE INVERSIÓN, DATOS ABIERTOS, ASÍ COMO DE IDENTIFICACIÓN, ESPACIALIZACIÒN Y ADQUISICIÓN DE INFORMACIÓN PREDIAL PARA LOS DIFERENTES PROYECTOS DE LA ALCALDÍA LOCAL DE SAN CRISTÓBAL</t>
  </si>
  <si>
    <t>FDLSC-CPS-457-2023</t>
  </si>
  <si>
    <t>FDLSC-CD-299-2023</t>
  </si>
  <si>
    <t>CRISTIAN CAMILO ALVARADO PRIETO</t>
  </si>
  <si>
    <t>https://community.secop.gov.co/Public/Tendering/OpportunityDetail/Index?noticeUID=CO1.NTC.4601128&amp;isFromPublicArea=True&amp;isModal=False</t>
  </si>
  <si>
    <t>PLANEACIÓN</t>
  </si>
  <si>
    <t>14-46-101096032</t>
  </si>
  <si>
    <t>PRESTAR SU SERVICIOS TÉCNICOS PARA EL APOYO A LOS PROCESOS DE PROTECCIÓN Y BIENESTAR ANIMAL  DEL FONDO DE DESARROLLO LOCAL DE SAN CRÍSTOBAL EN MATERIA ADMINISTRATIVA, ASÍ COMO LABORES DE CAMPO.</t>
  </si>
  <si>
    <t>FDLSC-CPS-323-2023</t>
  </si>
  <si>
    <t>FDLSC-CD-218-2023</t>
  </si>
  <si>
    <t>CRISTIAN CAMILO MORENO GARRIDO</t>
  </si>
  <si>
    <t xml:space="preserve">YURI ALEXANDRA TORRES OLAYA </t>
  </si>
  <si>
    <t xml:space="preserve">NO </t>
  </si>
  <si>
    <t>https://community.secop.gov.co/Public/Tendering/OpportunityDetail/Index?noticeUID=CO1.NTC.4462332&amp;isFromPublicArea=True&amp;isModal=False</t>
  </si>
  <si>
    <t>25-46-101028283</t>
  </si>
  <si>
    <t>FDLSC-CPS-671-2023</t>
  </si>
  <si>
    <t>CRISTIAN CAMILO RAMIREZ MAHECHA</t>
  </si>
  <si>
    <t>MAURICIO COCUNUBO SERRATO</t>
  </si>
  <si>
    <t>7 MESES Y 27 DÍAS</t>
  </si>
  <si>
    <t>21-46-101072271</t>
  </si>
  <si>
    <t>FDLSC-CPS-365-2023</t>
  </si>
  <si>
    <t>CRISTIAN CAMILO VALBUENA LOZADA</t>
  </si>
  <si>
    <t>JORGE ENRIQUE SANCHEZ CONTRERAS</t>
  </si>
  <si>
    <t>9 MESES Y 29 DÍAS</t>
  </si>
  <si>
    <t>PRESTAR LOS SERVICIO PROFESIONALES A LA ADMINISTRACION LOCAL, PARA APOYAR LA EJECUCION DEL PLAN INSTITUCIONAL DE GESTION AMBIENTAL Y DE SEGURIDAD Y SALUD EN EL TRABAJO (SST) Y TODAS LAS ACTIVIDADES QUE SE DESARROLLEN EN EL MARCO DEL SEGUIMIENTO Y MEJORA CONTINUA DE LAS HERRAMIENTAS QUE CONFORMAN LA GESTION AMBIENTAL Y DE SST INSTITUCIONAL</t>
  </si>
  <si>
    <t>FDLSC-CPS-608-2023</t>
  </si>
  <si>
    <t>FDLSC-CD-368-2023</t>
  </si>
  <si>
    <t>CRISTIAN DAVID ARDILA MONTILLA</t>
  </si>
  <si>
    <t>https://community.secop.gov.co/Public/Tendering/OpportunityDetail/Index?noticeUID=CO1.NTC.4674113&amp;isFromPublicArea=True&amp;isModal=False</t>
  </si>
  <si>
    <t>PIGA</t>
  </si>
  <si>
    <t>GLITZA JOHANNA VEGA</t>
  </si>
  <si>
    <t>21-46-101072045</t>
  </si>
  <si>
    <t>FDLSC-CPS-090-2023</t>
  </si>
  <si>
    <t>CRISTIAN DAVID MORENO GÓMEZ</t>
  </si>
  <si>
    <t xml:space="preserve">21-46-101059676 </t>
  </si>
  <si>
    <t>FDLSC-CPS-579-2023</t>
  </si>
  <si>
    <t xml:space="preserve">21-46-101071912	</t>
  </si>
  <si>
    <t>APOYAR TÉCNICAMENTE LAS DISTINTAS ETAPAS DE LOS PROCESOS DE COMPETENCIA DE LA ALCALDÍA LOCAL PARA LA DEPURACIÓN DE ACTUACIONES</t>
  </si>
  <si>
    <t>FDLSC-CPS-245-2023</t>
  </si>
  <si>
    <t>FDLSC-CD-132-2023</t>
  </si>
  <si>
    <t>CRISTIAN FERNANDO FLOREZ HERRERA</t>
  </si>
  <si>
    <t>GUILLERMO GONZALEZ PARRA</t>
  </si>
  <si>
    <t>9 MESES Y 3 DÍAS</t>
  </si>
  <si>
    <t>https://community.secop.gov.co/Public/Tendering/OpportunityDetail/Index?noticeUID=CO1.NTC.4028335&amp;isFromPublicArea=True&amp;isModal=true&amp;asPopupView=true</t>
  </si>
  <si>
    <t xml:space="preserve">39-44-101148428 </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</si>
  <si>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</si>
  <si>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FDLSC-CPS-324-2023</t>
  </si>
  <si>
    <t>FDLSC-CD-066-2023</t>
  </si>
  <si>
    <t>DAMARIS ADRIANA NEIRA CAMARGO</t>
  </si>
  <si>
    <t>https://community.secop.gov.co/Public/Tendering/OpportunityDetail/Index?noticeUID=CO1.NTC.3902305&amp;isFromPublicArea=True&amp;isModal=true&amp;asPopupView=true</t>
  </si>
  <si>
    <t>21-46-101067589</t>
  </si>
  <si>
    <t>FDLSC-CPS-368-2023</t>
  </si>
  <si>
    <t>DANIEL CAMILO MARTINEZ CORREA</t>
  </si>
  <si>
    <t> 89547994000007678</t>
  </si>
  <si>
    <t>FDLSC-CPS-312-2023</t>
  </si>
  <si>
    <t>FDLSC-CD-188-2023</t>
  </si>
  <si>
    <t>DANIEL RICARDO ALVAREZ RODRIGUEZ</t>
  </si>
  <si>
    <t>https://community.secop.gov.co/Public/Tendering/OpportunityDetail/Index?noticeUID=CO1.NTC.4285913&amp;isFromPublicArea=True&amp;isModal=true&amp;asPopupView=true</t>
  </si>
  <si>
    <t>14-46-101092464</t>
  </si>
  <si>
    <t>FDLSC-CPS-654-2023</t>
  </si>
  <si>
    <t>21-46-101072143</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</si>
  <si>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</si>
  <si>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FDLSC-CPS-453-2023</t>
  </si>
  <si>
    <t>DANIEL STEVEN MONROY CASAS</t>
  </si>
  <si>
    <t>25-46-101028519</t>
  </si>
  <si>
    <t>APOYAR JURÍDICAMENTE LA EJECUCIÓN DE LAS ACCIONES REQUERIDAS PARA LA DEPURACIÓN DE LAS ACTUACIONES ADMINISTRATIVAS QUE CURSAN EN LA ALCALDÍA LOCAL</t>
  </si>
  <si>
    <t>FDLSC-CPS-213-2023</t>
  </si>
  <si>
    <t>FDLSC-CD-021-2023</t>
  </si>
  <si>
    <t>DANIELA YULIZA ANTONIO SIERRA</t>
  </si>
  <si>
    <t>https://community.secop.gov.co/Public/Tendering/OpportunityDetail/Index?noticeUID=CO1.NTC.3834913&amp;isFromPublicArea=True&amp;isModal=true&amp;asPopupView=true</t>
  </si>
  <si>
    <t xml:space="preserve">21-46-101064595 </t>
  </si>
  <si>
    <t>PRESTAR SUS SERVICIOS PROFESIONALES PARA APOYAR LA GESTIÓN LOCAL Y TERRITORIAL DE LOS TEMAS DE SEGURIDAD Y CONVIVENCIA CIUDADANA, EN EL MARCO DE LAS ACCIONES EN TERRITORIO Y EL TRABAJO INTERINSTITUCIONAL QUE DEMANDA EL CUMPLIMIENTO DEL PLAN DE DESARROLLO LOCAL 2021 -2024.</t>
  </si>
  <si>
    <t>FDLSC-CPS-201-2023</t>
  </si>
  <si>
    <t>FDLSC-CD-137-2023</t>
  </si>
  <si>
    <t>DANY ALEXANDER FONSECA SANABRIA</t>
  </si>
  <si>
    <t>WILLIAM FERNANDO HURTADO FERNANDEZ</t>
  </si>
  <si>
    <t>Cerrado
Acta de Liquidación Cargada
Acta de Liberacion Cargada
SIN Liberar</t>
  </si>
  <si>
    <t>https://community.secop.gov.co/Public/Tendering/OpportunityDetail/Index?noticeUID=CO1.NTC.4049678&amp;isFromPublicArea=True&amp;isModal=true&amp;asPopupView=true</t>
  </si>
  <si>
    <t xml:space="preserve">17-44-101208827 </t>
  </si>
  <si>
    <t>FDLSC-CPS-477-2023</t>
  </si>
  <si>
    <t>FDLSC-CD-315-2023</t>
  </si>
  <si>
    <t>https://community.secop.gov.co/Public/Tendering/OpportunityDetail/Index?noticeUID=CO1.NTC.4633068&amp;isFromPublicArea=True&amp;isModal=False</t>
  </si>
  <si>
    <t>21-46-101071433</t>
  </si>
  <si>
    <t>PRESTAR SUS SERVICIOS PROFESIONALES EN LA DEPURACION DE OBLIGACIONES POR PAGAR, TRAMITE DE PAGOS Y LIQUIDACIÓN DE CONTRATOS, DE CONFORMIDAD CON LAS CONDICIONES Y OBLIGACIONES ESTABLECIDAS POR EL FONDO DE DESARROLLO LOCAL</t>
  </si>
  <si>
    <t>FDLSC-CPS-486-2023</t>
  </si>
  <si>
    <t>FDLSC-CD-319-2023</t>
  </si>
  <si>
    <t>7 MESES Y 5 DÍAS</t>
  </si>
  <si>
    <t>https://community.secop.gov.co/Public/Tendering/OpportunityDetail/Index?noticeUID=CO1.NTC.4645473&amp;isFromPublicArea=True&amp;isModal=False</t>
  </si>
  <si>
    <t>LIQUIDACIONES</t>
  </si>
  <si>
    <t>MARTHA ELIZABETH TRIANA LAVERDE</t>
  </si>
  <si>
    <t>33-44-101239711</t>
  </si>
  <si>
    <t>1871</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</si>
  <si>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</si>
  <si>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FDLSC-CPS-878-2023</t>
  </si>
  <si>
    <t>FDLSC-CD-462-2023</t>
  </si>
  <si>
    <t>DAVID ALBERTO PIÑEROS BARRETO</t>
  </si>
  <si>
    <t>https://community.secop.gov.co/Public/Tendering/OpportunityDetail/Index?noticeUID=CO1.NTC.5346249&amp;isFromPublicArea=True&amp;isModal=False</t>
  </si>
  <si>
    <t xml:space="preserve">14-46-101102766 </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</si>
  <si>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</si>
  <si>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FDLSC-CPS-575-2023</t>
  </si>
  <si>
    <t>DAVID ARTURO JAIMES MARTINEZ</t>
  </si>
  <si>
    <t>OMAR ALBEIRO HERNANDEZ ARIZA</t>
  </si>
  <si>
    <t>21-46-101071863</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</si>
  <si>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</si>
  <si>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FDLSC-CPS-113-2023</t>
  </si>
  <si>
    <t>FDLSC-CD-087-2023</t>
  </si>
  <si>
    <t>GLADYS MANRIQUE ESPINDOLA</t>
  </si>
  <si>
    <t>10 MESES Y 11 DÍAS</t>
  </si>
  <si>
    <t>Pendiente Marcar pagado
Acta de Liberacion cargada
Acta de Cierre cargada
SIN liberar</t>
  </si>
  <si>
    <t>https://community.secop.gov.co/Public/Tendering/OpportunityDetail/Index?noticeUID=CO1.NTC.3895236&amp;isFromPublicArea=True&amp;isModal=true&amp;asPopupView=true</t>
  </si>
  <si>
    <t>PREVENCIÓN DE VIOLENCIAS-REFERENTE</t>
  </si>
  <si>
    <t xml:space="preserve">17-44-101208405 </t>
  </si>
  <si>
    <t>PRESTAR SUS SERVICIOS PROFESIONALES ESPECIALIZADOS A LA ALCALDÍA LOCAL DE SAN CRISTÓBAL, PARA LA EJECUCIÓN DE LAS ACTIVIDADES Y PROCESOS ADMINISTRATIVOS Y DE CAMPO RELACIONADOS CON LA ATENCIÓN A LA PREVENCIÓN DE LA VIOLENCIA INTRAFAMILIAR, EN EL MARCO DEL PROYECTO</t>
  </si>
  <si>
    <t>FDLSC-CPS-915-2023</t>
  </si>
  <si>
    <t>FDLSC-CD-483-2023</t>
  </si>
  <si>
    <t>https://community.secop.gov.co/Public/Tendering/OpportunityDetail/Index?noticeUID=CO1.NTC.5354173&amp;isFromPublicArea=True&amp;isModal=False</t>
  </si>
  <si>
    <t>18-46-10102184</t>
  </si>
  <si>
    <t>PRESTAR SUS  SERVICIOS  TÉCNICOS  EN  EL  ÁREA  DE  GESTIÓN  DE  DESARROLLO  LOCAL-PRESUPUESTO  APOYANDO  PROCESOS  DE  SISTEMATIZACIÓN,  CONSOLIDACIÓN  DE INFORMACIÓN, GESTIÓN DOCUMENTAL, DANDO CUMPLIMIENTO A LAS  POLÍTICAS APLICABLES A LA SECRETARIA DE GOBIERNO Y LOS FONDOS DE DESARROLLO LOCAL</t>
  </si>
  <si>
    <t>FDLSC-CPS-393-2023</t>
  </si>
  <si>
    <t>FDLSC-CD-237-2023</t>
  </si>
  <si>
    <t>DEISY VIVIANA PAEZ ORJUELA</t>
  </si>
  <si>
    <t>7 MESES Y 28 DÍAS</t>
  </si>
  <si>
    <t>https://community.secop.gov.co/Public/Tendering/OpportunityDetail/Index?noticeUID=CO1.NTC.4496937&amp;isFromPublicArea=True&amp;isModal=False</t>
  </si>
  <si>
    <t>PRESUPUESTO</t>
  </si>
  <si>
    <t>FERNANDO AUGUSTO APARICIO MORENO</t>
  </si>
  <si>
    <t>21-46-101069221</t>
  </si>
  <si>
    <t>FDLSC-CPS-158-2023</t>
  </si>
  <si>
    <t>DEIVER JIMENEZ ANTURY</t>
  </si>
  <si>
    <t xml:space="preserve">14-46-101086945 </t>
  </si>
  <si>
    <t>FDLSC-CPS-498-2023</t>
  </si>
  <si>
    <t>14-46-101096306</t>
  </si>
  <si>
    <t>FDLSC-CPS-707-2023</t>
  </si>
  <si>
    <t>FDLSC-CD-398-2023</t>
  </si>
  <si>
    <t>DEXCY ERICINDA AYALA BENITEZ</t>
  </si>
  <si>
    <t>6 MESES Y 27 DÍAS</t>
  </si>
  <si>
    <t>https://community.secop.gov.co/Public/Tendering/OpportunityDetail/Index?noticeUID=CO1.NTC.4674410&amp;isFromPublicArea=True&amp;isModal=False</t>
  </si>
  <si>
    <t>13-46101096831</t>
  </si>
  <si>
    <t>FDLSC-CPS-194-2023</t>
  </si>
  <si>
    <t>FDLSC-CD-113-2023</t>
  </si>
  <si>
    <t>DIANA ANGELICA RODRIGUEZ ACOSTA</t>
  </si>
  <si>
    <t>10 MESES Y 9 DÍAS</t>
  </si>
  <si>
    <t>Acta de Liberacion cargada
SIN Liberar
Pendiente Marcar Pagado</t>
  </si>
  <si>
    <t>https://community.secop.gov.co/Public/Tendering/OpportunityDetail/Index?noticeUID=CO1.NTC.3940941&amp;isFromPublicArea=True&amp;isModal=true&amp;asPopupView=true</t>
  </si>
  <si>
    <t xml:space="preserve">21-46-101063960 </t>
  </si>
  <si>
    <t>ALCALDÍA DE SAN CRISTÓBAL PARA APOYAR ADMINISTRATIVA Y ASISTENCIALMENTE A LAS INSPECCIONES DE POLICÍA DE LA LOCALIDAD</t>
  </si>
  <si>
    <t>FDLSC-CPS-860-2023</t>
  </si>
  <si>
    <t>FDLSC-CD-448-2023</t>
  </si>
  <si>
    <t>https://community.secop.gov.co/Public/Tendering/OpportunityDetail/Index?noticeUID=CO1.NTC.5342606&amp;isFromPublicArea=True&amp;isModal=False</t>
  </si>
  <si>
    <t xml:space="preserve">21-46-101079446 </t>
  </si>
  <si>
    <t>PRESTAR SUS SERVICIOS PROFESIONALES PARA APOYAR LOS TEMAS PRESUPUESTALES EN EL MARCO DEL PLAN DE DESARROLLO 2021-2024</t>
  </si>
  <si>
    <t>FDLSC-CPS-051-2023</t>
  </si>
  <si>
    <t>FDLSC-CD-046-2023</t>
  </si>
  <si>
    <t>DIANA AURORA DUARTE SUAREZ</t>
  </si>
  <si>
    <t>LUISA FERNANDA ROJAS CAÑÓN</t>
  </si>
  <si>
    <t>https://community.secop.gov.co/Public/Tendering/OpportunityDetail/Index?noticeUID=CO1.NTC.3882279&amp;isFromPublicArea=True&amp;isModal=true&amp;asPopupView=true</t>
  </si>
  <si>
    <t xml:space="preserve">JUAN CARLOS TRIANA </t>
  </si>
  <si>
    <t xml:space="preserve">15-46-101030839 </t>
  </si>
  <si>
    <t>FDLSC-CPS-438-2023</t>
  </si>
  <si>
    <t>FDLSC-CD-266-2023</t>
  </si>
  <si>
    <t>7 MESES Y 18 DÍAS</t>
  </si>
  <si>
    <t>https://community.secop.gov.co/Public/Tendering/OpportunityDetail/Index?noticeUID=CO1.NTC.4569512&amp;isFromPublicArea=True&amp;isModal=False</t>
  </si>
  <si>
    <t>15-46-101034270</t>
  </si>
  <si>
    <t>FDLSC-CPS-095-2023</t>
  </si>
  <si>
    <t>FDLSC-CD-075-2023</t>
  </si>
  <si>
    <t>DIANA CAROLINA FAJARDO TAPIAS</t>
  </si>
  <si>
    <t>4 MESES Y 16 DÍAS</t>
  </si>
  <si>
    <t>OxP</t>
  </si>
  <si>
    <t>https://community.secop.gov.co/Public/Tendering/OpportunityDetail/Index?noticeUID=CO1.NTC.3886298&amp;isFromPublicArea=True&amp;isModal=true&amp;asPopupView=true</t>
  </si>
  <si>
    <t>FDLSC-CPS-535-2023</t>
  </si>
  <si>
    <t>62-46-101005949</t>
  </si>
  <si>
    <t>SAN CRISTÓBAL TERRITORIO DE PAZ Y RECONCILIACIÓN</t>
  </si>
  <si>
    <t>PRESTAR SUS SERVICIOS TÉCNICOS PARA EL SEGUIMIENTO Y APOYO EN LAS ACTIVIDADES RELACIONADAS CON LA POBLACIÓN VÍCTIMA DE LA LOCALIDAD</t>
  </si>
  <si>
    <t>FDLSC-CPS-026-2023</t>
  </si>
  <si>
    <t>FDLSC-CD-025-2023</t>
  </si>
  <si>
    <t>DIANA CAROLINA FORERO JIMENEZ</t>
  </si>
  <si>
    <t>https://community.secop.gov.co/Public/Tendering/OpportunityDetail/Index?noticeUID=CO1.NTC.3841241&amp;isFromPublicArea=True&amp;isModal=true&amp;asPopupView=true</t>
  </si>
  <si>
    <t>VÍCTIMAS</t>
  </si>
  <si>
    <t>VICTIMAS</t>
  </si>
  <si>
    <t>ZAFIRO CIFUENTES AGAMEZ</t>
  </si>
  <si>
    <t xml:space="preserve">21-44-101404482 </t>
  </si>
  <si>
    <t>FDLSC-CPS-416-2023</t>
  </si>
  <si>
    <t>FDLSC-CD-254-2023</t>
  </si>
  <si>
    <t>https://community.secop.gov.co/Public/Tendering/OpportunityDetail/Index?noticeUID=CO1.NTC.4554331&amp;isFromPublicArea=True&amp;isModal=False</t>
  </si>
  <si>
    <t>DIANA CAROLINA HERNÁNDEZ</t>
  </si>
  <si>
    <t>21-44-101415423</t>
  </si>
  <si>
    <t>PRESTAR SUS SERVICIOS DE APOYO ASISTENCIAL EN LA ADMINISTRACIÓN LOCAL, PARA APOYAR LA EJECUCIÓN DEL PLAN INSTITUCIONAL DE GESTIÓN AMBIENTAL Y TODAS LAS ACTIVIDADES QUE SE DESARROLLEN EN EL MARCO DEL SEGUIMIENTO Y MEJORA CONTINUA DE LAS HERRAMIENTAS QUE CONFORMAN LA GESTION AMBIENTAL INSTITUCIONAL.</t>
  </si>
  <si>
    <t>FDLSC-CPS-211- 2023</t>
  </si>
  <si>
    <t>FDLSC-CD-143-2023</t>
  </si>
  <si>
    <t>DIANA CAROLINA GAONA QUIROGA</t>
  </si>
  <si>
    <t>Acta de Cierre cargada</t>
  </si>
  <si>
    <t>https://community.secop.gov.co/Public/Tendering/OpportunityDetail/Index?noticeUID=CO1.NTC.4074392&amp;isFromPublicArea=True&amp;isModal=False</t>
  </si>
  <si>
    <t>660-47-99000023418</t>
  </si>
  <si>
    <t>PRESTAR LOS SERVICIO DE APOYO TÉCNICO A LA ADMINISTRACION LOCAL, PARA APOYAR LA EJECUCION, SEGUIMIENTO Y MEJORA CONTINUAL DEL PLAN INSTITUCIONAL DE GESTION AMBIENTAL Y DE SEGURIDAD Y SALUD EN EL TRABAJO</t>
  </si>
  <si>
    <t>FDLSC-CPS-607-2023</t>
  </si>
  <si>
    <t>FDLSC-CD-350-2023</t>
  </si>
  <si>
    <t>https://community.secop.gov.co/Public/Tendering/OpportunityDetail/Index?noticeUID=CO1.NTC.4673936&amp;isFromPublicArea=True&amp;isModal=False</t>
  </si>
  <si>
    <t>25-46-101028689</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</si>
  <si>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</si>
  <si>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FDLSC-CPS-210-2023</t>
  </si>
  <si>
    <t>FDLSC-CD-142-2023</t>
  </si>
  <si>
    <t>DIANA CAROLINA HERNANDEZ ARIAS</t>
  </si>
  <si>
    <t>https://community.secop.gov.co/Public/Tendering/OpportunityDetail/Index?noticeUID=CO1.NTC.4074874&amp;isFromPublicArea=True&amp;isModal=False</t>
  </si>
  <si>
    <t xml:space="preserve">11-44-101198756 </t>
  </si>
  <si>
    <t>FDLSC-CPS-454-2023</t>
  </si>
  <si>
    <t>FDLSC-CD-296-2023</t>
  </si>
  <si>
    <t>https://community.secop.gov.co/Public/Tendering/OpportunityDetail/Index?noticeUID=CO1.NTC.4599364&amp;isFromPublicArea=True&amp;isModal=False</t>
  </si>
  <si>
    <t>11-44-101203591</t>
  </si>
  <si>
    <t>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</si>
  <si>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FDLSC-CPS-875-2023</t>
  </si>
  <si>
    <t>FDLSC-CD-459-2023</t>
  </si>
  <si>
    <t>https://community.secop.gov.co/Public/Tendering/OpportunityDetail/Index?noticeUID=CO1.NTC.5352801&amp;isFromPublicArea=True&amp;isModal=False</t>
  </si>
  <si>
    <t>11-44-101215013</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</si>
  <si>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</si>
  <si>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FDLSC-CPS-111-2023</t>
  </si>
  <si>
    <t xml:space="preserve">DIANA CONSTANZA REINA MORENO </t>
  </si>
  <si>
    <t>10 MESES Y 16 DÍAS</t>
  </si>
  <si>
    <t>Pendiente Marcar Pagado
Acta de Cierre cargada en el ultimo pago
Saldo pendiente por girar</t>
  </si>
  <si>
    <t xml:space="preserve">18-44-101086405 </t>
  </si>
  <si>
    <t>1852</t>
  </si>
  <si>
    <t>FDLSC-CPS-845-2023</t>
  </si>
  <si>
    <t>FDLSC-CD-426-2023</t>
  </si>
  <si>
    <t>https://community.secop.gov.co/Public/Tendering/OpportunityDetail/Index?noticeUID=CO1.NTC.5331426&amp;isFromPublicArea=True&amp;isModal=False</t>
  </si>
  <si>
    <t xml:space="preserve">18-44-101094730 </t>
  </si>
  <si>
    <t>PRESTAR SERVICIOS PROFESIONALES COMO APOYO PARA LA REVISIÓN JURÍDICA Y NORMATIVA DE LOS PROCESOS DERIVADOS DE LA GESTIÓN DEL RIESGO, A LA LUZ DEL PLAN DE DESARROLLO 2021-2024 UN NUEVO CONTRATO AMBIENTAL Y SOCIAL PARA SAN CRISTÓBAL</t>
  </si>
  <si>
    <t>FDLSC-CPS-186-2023</t>
  </si>
  <si>
    <t>FDLSC-CD-129-2023</t>
  </si>
  <si>
    <t>DIANA CONSUELO BELTRAN HUERTAS</t>
  </si>
  <si>
    <t>https://community.secop.gov.co/Public/Tendering/OpportunityDetail/Index?noticeUID=CO1.NTC.4009283&amp;isFromPublicArea=True&amp;isModal=true&amp;asPopupView=true</t>
  </si>
  <si>
    <t xml:space="preserve">21-46-101063775 </t>
  </si>
  <si>
    <t>PRESTAR SERVICIOS PROFESIONALES DE APOYO SOCIAL Y ADMINISTRATIVO DERIVADOS DE LA GESTION DEL RIESGO, A LA LUZ DEL PLAN DE DESARROLLO 2021-2024 UN NUEVO CONTRATO AMBIENTAL Y SOCIAL PARA SAN CRISTOBAL.</t>
  </si>
  <si>
    <t>FDLSC-CPS-532-2023</t>
  </si>
  <si>
    <t>FDLSC-CD-346-2023</t>
  </si>
  <si>
    <t>https://community.secop.gov.co/Public/Tendering/OpportunityDetail/Index?noticeUID=CO1.NTC.4651262&amp;isFromPublicArea=True&amp;isModal=False</t>
  </si>
  <si>
    <t>CHU-100002670</t>
  </si>
  <si>
    <t>PRESTAR SERVICIOS DE APOYO TÉCNICO EN EL ÁREA DE GESTIÓN POLICIVA CON LOS DIFERENTES PROCESOS Y ACTUACIONES ADMINISTRATIVAS EXISTENTES, INCLUIDA LA IMPLEMENTACIÓN DE TRAMITES DE VERIFICACIÓN, SOPORTE Y ACOMPAÑAMIENTO.</t>
  </si>
  <si>
    <t>FDLSC-CPS-018-2023</t>
  </si>
  <si>
    <t>FDLSC-CD-017-2023</t>
  </si>
  <si>
    <t>DIANA ISABEL BRAVO CORDOBA</t>
  </si>
  <si>
    <t>Acta de liquidación cargada
Acta de Cierre Cargada
SIN liberacion
Pendiente Marcar Pagado</t>
  </si>
  <si>
    <t>https://community.secop.gov.co/Public/Tendering/OpportunityDetail/Index?noticeUID=CO1.NTC.3833934&amp;isFromPublicArea=True&amp;isModal=true&amp;asPopupView=true</t>
  </si>
  <si>
    <t>11-46-101031747</t>
  </si>
  <si>
    <t>PRESTAR SUS SERVICIOS TÉCNICOS DE APOYO Y ASISTENCIA ADMINISTRATIVA AL ÁREA DE GESTIÓN DEL DESARROLLO LOCAL EN TEMAS DE PLANEACIÓN.</t>
  </si>
  <si>
    <t>FDLSC-CPS-863-2023</t>
  </si>
  <si>
    <t>FDLSC-CD-451-2023.</t>
  </si>
  <si>
    <t>https://community.secop.gov.co/Public/Tendering/OpportunityDetail/Index?noticeUID=CO1.NTC.5348234&amp;isFromPublicArea=True&amp;isModal=False</t>
  </si>
  <si>
    <t xml:space="preserve">21-46-101079431 </t>
  </si>
  <si>
    <t>FDLSC-CPS-534-2023</t>
  </si>
  <si>
    <t>FDLSC-CD-342-2023</t>
  </si>
  <si>
    <t>DIANA JULIETH NIÑO GONZALEZ</t>
  </si>
  <si>
    <t>JUAN PABLO PLAZA LUIS</t>
  </si>
  <si>
    <t>https://community.secop.gov.co/Public/Tendering/OpportunityDetail/Index?noticeUID=CO1.NTC.4650433&amp;isFromPublicArea=True&amp;isModal=False</t>
  </si>
  <si>
    <t>62-46-101005953</t>
  </si>
  <si>
    <t xml:space="preserve">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1835 POR UN BUEN USO DEL ESPACIO PÚBLICO EN SAN CRISTÓBAL </t>
  </si>
  <si>
    <t>FDLSC-CPS-933-2023</t>
  </si>
  <si>
    <t>FDLSC-CD-494-2023</t>
  </si>
  <si>
    <t>https://community.secop.gov.co/Public/Tendering/OpportunityDetail/Index?noticeUID=CO1.NTC.5361738&amp;isFromPublicArea=True&amp;isModal=False</t>
  </si>
  <si>
    <t>14-46-101102915</t>
  </si>
  <si>
    <t>FDLSC-CPS-055-2023</t>
  </si>
  <si>
    <t>DIANA KATERYN RONCANCIO ANGULO</t>
  </si>
  <si>
    <t>Cerrado
SIN Liberacion</t>
  </si>
  <si>
    <t>https://community.secop.gov.co/Public/Tendering/OpportunityDetail/Index?noticeUID=CO1.NTC.3853604&amp;isFromPublicArea=True&amp;isModal=true&amp;asPopupView=true</t>
  </si>
  <si>
    <t xml:space="preserve">21-46-101060128 </t>
  </si>
  <si>
    <t>FDLSC-CPS-510-2023</t>
  </si>
  <si>
    <t>FDLSC-CD-327-2023</t>
  </si>
  <si>
    <t>https://community.secop.gov.co/Public/Tendering/OpportunityDetail/Index?noticeUID=CO1.NTC.4652124&amp;isFromPublicArea=True&amp;isModal=False</t>
  </si>
  <si>
    <t>14-46-101096334</t>
  </si>
  <si>
    <t>PRESTAR SUS SERVICIOS DE APOYOAL FDLSC PARA APOYAR LA FORMULACIÓN, SEGUIMIENTO, Y APOYO EN TEMAS ADMINISTRATIVOS DE LOS PROYECTOS RELACIONADOS CON LA ATENCIÓN A POBLACIÓN AFECTADA POR VIOLENCIA INTRAFAMILIAR Y/O SEXUAL EN SITUACIÓN DE VULNERABILIDAD.</t>
  </si>
  <si>
    <t>FDLSC-CPS-905-2023</t>
  </si>
  <si>
    <t>FDLSC-CD-469-2023</t>
  </si>
  <si>
    <t>https://community.secop.gov.co/Public/Tendering/OpportunityDetail/Index?noticeUID=CO1.NTC.5345112&amp;isFromPublicArea=True&amp;isModal=False</t>
  </si>
  <si>
    <t>21-46-101079457</t>
  </si>
  <si>
    <t>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</si>
  <si>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FDLSC-CPS-342-2023</t>
  </si>
  <si>
    <t>FDLSC-CD-201-2023</t>
  </si>
  <si>
    <t>DIANA MARCELA GONZALEZ GARZON</t>
  </si>
  <si>
    <t>Acta de cierre cargada en la ejecucion
Pendiente Marcar Pagado</t>
  </si>
  <si>
    <t>https://community.secop.gov.co/Public/Tendering/OpportunityDetail/Index?noticeUID=CO1.NTC.4371717&amp;isFromPublicArea=True&amp;isModal=False</t>
  </si>
  <si>
    <t>380-47-994000134785</t>
  </si>
  <si>
    <t xml:space="preserve">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 </t>
  </si>
  <si>
    <t>FDLSC-CPS-884-2023</t>
  </si>
  <si>
    <t>FDLSC-CD-441-2023</t>
  </si>
  <si>
    <t>https://community.secop.gov.co/Public/Tendering/OpportunityDetail/Index?noticeUID=CO1.NTC.5340744&amp;isFromPublicArea=True&amp;isModal=False</t>
  </si>
  <si>
    <t>380 47 994000139565</t>
  </si>
  <si>
    <t>FDLSC-CPS-536-2023</t>
  </si>
  <si>
    <t>DIANA MARCELA LEMUS PRADO</t>
  </si>
  <si>
    <t>62-46-101005952</t>
  </si>
  <si>
    <t>ESPACIOS MAS VERDES EN SAN CRISTÓBAL</t>
  </si>
  <si>
    <t>PRESTAR SUS SERVICIOS PROFESIONALES EN LO CONCERNIENTE A LAS ACTIVIDADES ADMINISTRATIVAS Y DE CAMPO EN LOS PROCESOS DE AGRICULTURA URBANA, ARBORIZACIÓN (PLANTACIÓN Y MANTENIMIENTO), Y MANEJO DE SITUACIONES AMBIENTALES CONFLICTIVAS EN EL ESPACIO PÚBLICO LOCAL.</t>
  </si>
  <si>
    <t>FDLSC-CPS-177-2023</t>
  </si>
  <si>
    <t>FDLSC-CD-123-2023</t>
  </si>
  <si>
    <t>DIANA MARCELA RUBIO BERIGUES</t>
  </si>
  <si>
    <t>https://community.secop.gov.co/Public/Tendering/OpportunityDetail/Index?noticeUID=CO1.NTC.3981701&amp;isFromPublicArea=True&amp;isModal=true&amp;asPopupView=true</t>
  </si>
  <si>
    <t>SEGUROS DE CREDITO Y CUMPLIMIENTO</t>
  </si>
  <si>
    <t>PRESTAR SUS SERVICIOS PROFESIONALES EN LO CONCERNIENTE A LA GESTIÓN ADMINISTRATIVA COMPLEMENTARIA Y TÉCNICA, COMO APOYO A LA GESTIÓN AMBIENTAL EXTERNA DE LA ALCALDÍA LOCAL DE SAN CRISTÓBAL DE LOS PROYECTOS AMBIENTALES DEL PLAN DE DESARROLLO UN NUEVO CONTRATO SOCIAL Y AMBIENTAL PARA SAN CRISTÓBAL</t>
  </si>
  <si>
    <t>FDLSC-CPS-392-2023</t>
  </si>
  <si>
    <t>FDLSC-CD-236-2023</t>
  </si>
  <si>
    <t>8 MESES Y 28 DÍAS</t>
  </si>
  <si>
    <t>https://community.secop.gov.co/Public/Tendering/OpportunityDetail/Index?noticeUID=CO1.NTC.4493269&amp;isFromPublicArea=True&amp;isModal=False</t>
  </si>
  <si>
    <t>21-46-101069204</t>
  </si>
  <si>
    <t>PRESTAR SUS SERVICIOS PROFESIONALES PARA EL APOYO DE LA PRESENTACIÓN Y SEGUIMIENTO DE LOS PROYECTOS DE INFRAESTRUCTURA Y OBRAS CIVILES QUE DESARROLLE LA ENTIDAD, Y EN LOS REQUERIMIENTOS DE INFRAESTRUCTURA CIVIL QUE TENGA LA ALCALDÍA LOCAL DE SAN CRISTÓBAL.</t>
  </si>
  <si>
    <t xml:space="preserve">FDLSC-CPS-369-2023 </t>
  </si>
  <si>
    <t>FDLSC-CD-220-2023</t>
  </si>
  <si>
    <t>DIANA MARCELA VAHOS GIL</t>
  </si>
  <si>
    <t>ANGIE MILENA FLOREZ MARTINEZ</t>
  </si>
  <si>
    <t>Acta de Liquidacion cargada
Acta de cierre cargada en el ultimo pago
SIN Liberar
Pendiente Marcar Pagado</t>
  </si>
  <si>
    <t>https://community.secop.gov.co/Public/Tendering/OpportunityDetail/Index?noticeUID=CO1.NTC.4446321&amp;isFromPublicArea=True&amp;isModal=False</t>
  </si>
  <si>
    <t>15-44-101279882</t>
  </si>
  <si>
    <t>FDLSC-CPS-880-2023</t>
  </si>
  <si>
    <t>14-46-101102809</t>
  </si>
  <si>
    <t>FDLSC-CPS-072-2023</t>
  </si>
  <si>
    <t>FDLSC-CD-057-2023</t>
  </si>
  <si>
    <t>DIANA PILAR GARCIA HUERFANO</t>
  </si>
  <si>
    <t>https://community.secop.gov.co/Public/Tendering/OpportunityDetail/Index?noticeUID=CO1.NTC.3890094&amp;isFromPublicArea=True&amp;isModal=true&amp;asPopupView=true</t>
  </si>
  <si>
    <t xml:space="preserve">18-44-101086319 </t>
  </si>
  <si>
    <t>FDLSC-CPS-697-2023</t>
  </si>
  <si>
    <t>DIEGO ANDRES DIAZ RAMIREZ</t>
  </si>
  <si>
    <t>NICOLE TATIANA PINTO RUBIO</t>
  </si>
  <si>
    <t>21-46-101072241</t>
  </si>
  <si>
    <t>FDLSC-CPS-102-2023</t>
  </si>
  <si>
    <t xml:space="preserve">36-46-101017181 </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</si>
  <si>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</si>
  <si>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FDLSC-CPS-824-2023</t>
  </si>
  <si>
    <t>FDLSC-CD-425-2023</t>
  </si>
  <si>
    <t>https://community.secop.gov.co/Public/Tendering/OpportunityDetail/Index?noticeUID=CO1.NTC.5328974&amp;isFromPublicArea=True&amp;isModal=False</t>
  </si>
  <si>
    <t xml:space="preserve">18-46-101021237 </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</si>
  <si>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</si>
  <si>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FDLSC-CPS-350-2023</t>
  </si>
  <si>
    <t>FDLSC-CD-210-2023</t>
  </si>
  <si>
    <t>DIEGO CAMILO BERNAL FORIGUA</t>
  </si>
  <si>
    <t>https://community.secop.gov.co/Public/Tendering/OpportunityDetail/Index?noticeUID=CO1.NTC.4415279&amp;isFromPublicArea=True&amp;isModal=False</t>
  </si>
  <si>
    <t>21-46-101068457</t>
  </si>
  <si>
    <t>FDLSC-CPS-282-2023</t>
  </si>
  <si>
    <t>DIEGO FELIPE TELLEZ ARIZA</t>
  </si>
  <si>
    <t xml:space="preserve">21-46-101066219 </t>
  </si>
  <si>
    <t>PRESTAR LOS SERVICIOS PROFESIONALES ESPECIALIZADOS AL DESPACHO DEL ALCALDE LOCAL PARA ORIENTAR EN TEMAS DE DERECHO ADMINISTRATIVO Y CONTRACTUAL, EN EL MARCO DE LAS NECESIDADES DEL FONDO DE DESARROLLO LOCAL.</t>
  </si>
  <si>
    <t>FDLSC-CPS-010-2023</t>
  </si>
  <si>
    <t>FDLSC-CD-010-2023</t>
  </si>
  <si>
    <t>DIEGO FERNANDO RODRIGUEZ VASQUEZ</t>
  </si>
  <si>
    <t>ultima cuenta:Enviado por proveedor</t>
  </si>
  <si>
    <t>https://community.secop.gov.co/Public/Tendering/OpportunityDetail/Index?noticeUID=CO1.NTC.3824569&amp;isFromPublicArea=True&amp;isModal=true&amp;asPopupView=true</t>
  </si>
  <si>
    <t>MARISOL MUÑOZ PERALTA</t>
  </si>
  <si>
    <t>660-47-994000023069</t>
  </si>
  <si>
    <t>FDLSC-CPS-075-2023</t>
  </si>
  <si>
    <t>DIEGO FERNEY CHILITO ALVARADO</t>
  </si>
  <si>
    <t xml:space="preserve">11-46-101032447 </t>
  </si>
  <si>
    <t>FDLSC-CPS-512-2023</t>
  </si>
  <si>
    <r>
      <rPr>
        <sz val="9"/>
        <color rgb="FF000000"/>
        <rFont val="Century Gothic"/>
        <family val="2"/>
      </rPr>
      <t xml:space="preserve">MELQUISEDEC BERNAL PEÑA.
</t>
    </r>
    <r>
      <rPr>
        <strike/>
        <sz val="9"/>
        <color rgb="FF000000"/>
        <rFont val="Century Gothic"/>
        <family val="2"/>
      </rPr>
      <t>GLORIA ISABEL CASTILLO GARCIA</t>
    </r>
  </si>
  <si>
    <r>
      <rPr>
        <sz val="9"/>
        <color rgb="FF9C0006"/>
        <rFont val="Century Gothic"/>
        <family val="2"/>
      </rPr>
      <t xml:space="preserve">20245420017953 
</t>
    </r>
    <r>
      <rPr>
        <strike/>
        <sz val="9"/>
        <color rgb="FF9C0006"/>
        <rFont val="Century Gothic"/>
        <family val="2"/>
      </rPr>
      <t>20235400001443</t>
    </r>
  </si>
  <si>
    <t xml:space="preserve">PRESTAR SERVICIOS PROFESIONALES ESPECIALIZADOS PARA LA FORMULACIÓN, EVALUACIÓN Y SEGUIMIENTO DE LOS PROYECTOS DE GESTIÓN AMBIENTAL, EN CUMPLIMIENTO A LAS METAS ESTABLECIDAS EN EL PLAN DE DESARROLLO LOCAL 2021 2024 </t>
  </si>
  <si>
    <t>FDLSC-CPS-023-2023</t>
  </si>
  <si>
    <t>FDLSC-CD-022-2023</t>
  </si>
  <si>
    <t>11 MESES Y 6 DÍAS</t>
  </si>
  <si>
    <t>https://community.secop.gov.co/Public/Tendering/OpportunityDetail/Index?noticeUID=CO1.NTC.3835860&amp;isFromPublicArea=True&amp;isModal=False</t>
  </si>
  <si>
    <t>AMBIENTE-REFERENTE</t>
  </si>
  <si>
    <t>PRESTAR SERVICIOS PROFESIONALES ESPECIALIZADOS PARA LA FORMULACIÓN, EVALUACIÓN Y SEGUIMIENTO DE LOS PROYECTOS DE GESTIÓN AMBIENTAL, EN CUMPLIMIENTO A LAS METAS ESTABLECIDAS EN EL PLAN DE DESARROLLO LOCAL 2021 2024</t>
  </si>
  <si>
    <t>FDLSC-CPS-840-2023</t>
  </si>
  <si>
    <t>FDLSC-CD-435-2023</t>
  </si>
  <si>
    <t>https://community.secop.gov.co/Public/Tendering/OpportunityDetail/Index?noticeUID=CO1.NTC.5344435&amp;isFromPublicArea=True&amp;isModal=False</t>
  </si>
  <si>
    <t>SEGUREXPO SEGUROS  CREDITO Y CUMPLIMIENTO</t>
  </si>
  <si>
    <t>FDLSC-CPS-869-2023</t>
  </si>
  <si>
    <t>FDLSC-CD-456-2023</t>
  </si>
  <si>
    <t xml:space="preserve">DIEGO ROMERO HERRERA </t>
  </si>
  <si>
    <t>https://community.secop.gov.co/Public/Tendering/OpportunityDetail/Index?noticeUID=CO1.NTC.5348354&amp;isFromPublicArea=True&amp;isModal=False</t>
  </si>
  <si>
    <r>
      <rPr>
        <sz val="9"/>
        <color rgb="FF000000"/>
        <rFont val="Century Gothic"/>
        <family val="2"/>
      </rPr>
      <t xml:space="preserve">RICARDO BERMEO PERDOMO
</t>
    </r>
    <r>
      <rPr>
        <strike/>
        <sz val="9"/>
        <color rgb="FF000000"/>
        <rFont val="Century Gothic"/>
        <family val="2"/>
      </rPr>
      <t>EDUARD MAURICIO RINCON ZAPATA</t>
    </r>
  </si>
  <si>
    <r>
      <rPr>
        <sz val="9"/>
        <color rgb="FF000000"/>
        <rFont val="Century Gothic"/>
        <family val="2"/>
      </rPr>
      <t xml:space="preserve">20245420009333*
</t>
    </r>
    <r>
      <rPr>
        <strike/>
        <sz val="9"/>
        <color rgb="FF000000"/>
        <rFont val="Century Gothic"/>
        <family val="2"/>
      </rPr>
      <t>20245400000073</t>
    </r>
  </si>
  <si>
    <t>PRESTAR LOS SERVICIOS TÉCNICOS PARA APOYAR GESTIÓN ADMINSITRATIVA DE LOS PROYECTOS DE ACUERDOS QUE PROMUEVAN LA FORMALIDAD Y EL ACCESO PARA EL PROVECHAMIENTO DEL ESPACIO PÚBLICO</t>
  </si>
  <si>
    <t>FDLSC-CPS-300-2023</t>
  </si>
  <si>
    <t>FDLSC-CD-176-2023</t>
  </si>
  <si>
    <t>DUMAR IVAN GARCIA CHALA</t>
  </si>
  <si>
    <t>13 MESES</t>
  </si>
  <si>
    <t>https://community.secop.gov.co/Public/Tendering/OpportunityDetail/Index?noticeUID=CO1.NTC.4218159&amp;isFromPublicArea=True&amp;isModal=true&amp;asPopupView=true</t>
  </si>
  <si>
    <t xml:space="preserve">21-46-1010633838 </t>
  </si>
  <si>
    <t>SAN CRISTÓBAL FOMENTA LA SEPARACIÓN, TRANSFORMACIÓN Y APROVECHAMIENTO DE SUS RESIDUOS</t>
  </si>
  <si>
    <t>FDLSC-CPS-325-2023</t>
  </si>
  <si>
    <t>FDLSC-CD-095-2023</t>
  </si>
  <si>
    <t>EDGAR ALEJANDRO BARRERA TORRES</t>
  </si>
  <si>
    <t>https://community.secop.gov.co/Public/Tendering/OpportunityDetail/Index?noticeUID=CO1.NTC.3935225&amp;isFromPublicArea=True&amp;isModal=true&amp;asPopupView=true</t>
  </si>
  <si>
    <t>21-46-101067659</t>
  </si>
  <si>
    <t>FDLSC-CPS-226-2023</t>
  </si>
  <si>
    <t>EDGAR JAVIER FERNANDEZ BARRERO</t>
  </si>
  <si>
    <t xml:space="preserve">25-46-101026573 </t>
  </si>
  <si>
    <t>PRESTAR SUS SERVICIOS PROFESIONALES EN TEMAS TÉCNICOS DE SEPARACIÓN EN LA FUENTE, A LA LUZ DEL PLAN DE DESARROLLO 2021-2024 UN NUEVO CONTRATO AMBIENTAL Y SOCIAL PARA SAN CRISTÓBAL.</t>
  </si>
  <si>
    <t>FDLSC-CPS-044-2023</t>
  </si>
  <si>
    <t>FDLSC-CD-039-2023</t>
  </si>
  <si>
    <t>EDGAR RODRIGO DOMINGUEZ AMAZO</t>
  </si>
  <si>
    <t>https://community.secop.gov.co/Public/Tendering/OpportunityDetail/Index?noticeUID=CO1.NTC.3876862&amp;isFromPublicArea=True&amp;isModal=true&amp;asPopupView=true</t>
  </si>
  <si>
    <t>380-47-994000131343</t>
  </si>
  <si>
    <t>FDLSC-CPS-441-2023</t>
  </si>
  <si>
    <t>FDLSC-CD-268-2023</t>
  </si>
  <si>
    <t>https://community.secop.gov.co/Public/Tendering/OpportunityDetail/Index?noticeUID=CO1.NTC.4585366&amp;isFromPublicArea=True&amp;isModal=False</t>
  </si>
  <si>
    <t>380-47-994000136346-0</t>
  </si>
  <si>
    <t>FDLSC-CPS-543-2023</t>
  </si>
  <si>
    <t>EDUARD FABIAN RUCINQUE RODRIGUEZ</t>
  </si>
  <si>
    <t>14-46-101096429</t>
  </si>
  <si>
    <t>PRESTAR LOS SERVICIOS PROFESIONALES PARA APOYAR LA ORGANIZACIÓN Y ACOMPAÑAMIENTO DE LAS ACTIVIDADES Y EVENTOS QUE SE REALICEN DESDE LA ALCALDIA LOCAL DE SAN CRISTOBAL EN EL TERRITORIO LOCAL.</t>
  </si>
  <si>
    <t>FDLSC-CPS-074-2023</t>
  </si>
  <si>
    <t>FDLSC-CD-061-2023</t>
  </si>
  <si>
    <t>https://community.secop.gov.co/Public/Tendering/OpportunityDetail/Index?noticeUID=CO1.NTC.3892374&amp;isFromPublicArea=True&amp;isModal=true&amp;asPopupView=true</t>
  </si>
  <si>
    <t>LINA MARCELA CASADIEGO MERCHAN</t>
  </si>
  <si>
    <t>NV-100083050</t>
  </si>
  <si>
    <t>PRESTAR LOS SERVICIOS PROFESIONALES PARA APOYAR LA ORGANIZACIÓN Y ACOMPAÑAMIENTO DE LAS ACTIVIDADES Y EVENTOS QUE SE REALICEN DESDE LA ALCALDIA LOCAL DE SAN CRISTOBAL EN EL TERRITORIO LOCAL</t>
  </si>
  <si>
    <t>FDLSC-CPS-539-2023</t>
  </si>
  <si>
    <t>FDLSC-CD-277-2023</t>
  </si>
  <si>
    <t>https://community.secop.gov.co/Public/Tendering/OpportunityDetail/Index?noticeUID=CO1.NTC.4653101&amp;isFromPublicArea=True&amp;isModal=False</t>
  </si>
  <si>
    <t>KAREN VIVIANA AREIZA PEREIRA</t>
  </si>
  <si>
    <t>62-46-101005943</t>
  </si>
  <si>
    <t>FDLSC-CPS-272-2023</t>
  </si>
  <si>
    <t>EDUARDO GONZALEZ LAMPREA</t>
  </si>
  <si>
    <t xml:space="preserve">39-44-101148379 </t>
  </si>
  <si>
    <t>PRESTAR SUS SERVICIOS TÉCNICOS EN EL ÁREA DE GESTIÓN DEL DESARROLLO LOCAL PARA TEMAS LOGISITICOS, CON EL FIN DE APOYAR EN LA GESTIÓN Y EJECUCIÓN DE LOS PROCESOS, AYUDAR EN LAS OPERACIONES DE COMPRAS Y ABASTECIMIENTOS DE INVENTARIOS, ALMACENAMIENTO, DISTRIBUCIÓN Y TRANSPORTES.</t>
  </si>
  <si>
    <t>FDLSC-CPS-311-2023</t>
  </si>
  <si>
    <t>FDLSC-CD-187-2023</t>
  </si>
  <si>
    <t>EDWARD ALEXANDER FERNANDEZ MEJIA</t>
  </si>
  <si>
    <t>7 MESES Y 15 DÍAS</t>
  </si>
  <si>
    <t>https://community.secop.gov.co/Public/Tendering/OpportunityDetail/Index?noticeUID=CO1.NTC.4285209&amp;isFromPublicArea=True&amp;isModal=False</t>
  </si>
  <si>
    <t>FDLSC-CPS-168-2023</t>
  </si>
  <si>
    <t>EDWARD LEONARDO GUEVARA GOMEZ</t>
  </si>
  <si>
    <t>310-47-994000007630</t>
  </si>
  <si>
    <t>FDLSC-CPS-513-2023</t>
  </si>
  <si>
    <t>21-46-101071869</t>
  </si>
  <si>
    <t>FDLSC-CPS-643-2023</t>
  </si>
  <si>
    <t>EDWIN CAMILO ARIAS SANCHEZ</t>
  </si>
  <si>
    <t>JOHN ENCISO ARIAS</t>
  </si>
  <si>
    <t>14-44-101187059</t>
  </si>
  <si>
    <t>PRESTAR SUS SERVICIOS ASISTENCIALES PARA APOYAR LA GESTIÓN LOCAL Y TERRITORIAL DE LOS TEMAS  SEGURIDAD Y ESTRATEGIAS PARA EL FORTALECIMIENTO DE LOS MECANISMOS DE JUSTICIA COMUNITARIA, EN EL MARCO DEL PLAN DE DESARROLLO LOCAL 2021-2024.</t>
  </si>
  <si>
    <t>FDLSC-CPS-893-2023</t>
  </si>
  <si>
    <t>FDLSC-CD-472-2023</t>
  </si>
  <si>
    <t>https://community.secop.gov.co/Public/Tendering/OpportunityDetail/Index?noticeUID=CO1.NTC.5353417&amp;isFromPublicArea=True&amp;isModal=False</t>
  </si>
  <si>
    <t>11-44-10125011</t>
  </si>
  <si>
    <t>PRESTAR LOS SERVICIOS DE MENSAJERÍA EN MOTO CON EL FIN DE APOYAR LAS LABORES DE ENTREGA Y RECIBO DE LAS COMUNICACIONES EMITIDAS O RECIBIDAS POR LA ALCALDÍA LOCAL DE SAN CRISTÓBAL</t>
  </si>
  <si>
    <t>FDLSC-CPS-159-2023</t>
  </si>
  <si>
    <t>FDLSC-CD-160-2023</t>
  </si>
  <si>
    <t>EDWIN FARLEY GUERRERO VARGAS</t>
  </si>
  <si>
    <t>12 MESES Y 3 DÍAS</t>
  </si>
  <si>
    <t>https://community.secop.gov.co/Public/Tendering/OpportunityDetail/Index?noticeUID=CO1.NTC.4159232&amp;isFromPublicArea=True&amp;isModal=False</t>
  </si>
  <si>
    <r>
      <rPr>
        <sz val="9"/>
        <color rgb="FF000000"/>
        <rFont val="Century Gothic"/>
        <family val="2"/>
      </rPr>
      <t xml:space="preserve">MONICA ALEXANDRA GOMEZ SARMIENTO
</t>
    </r>
    <r>
      <rPr>
        <strike/>
        <sz val="9"/>
        <color rgb="FF000000"/>
        <rFont val="Century Gothic"/>
        <family val="2"/>
      </rPr>
      <t>IVETTE JIMENA SOLANO ACOSTA</t>
    </r>
  </si>
  <si>
    <r>
      <rPr>
        <sz val="9"/>
        <color rgb="FF9C0006"/>
        <rFont val="Century Gothic"/>
        <family val="2"/>
      </rPr>
      <t xml:space="preserve">20245420005353
</t>
    </r>
    <r>
      <rPr>
        <strike/>
        <sz val="9"/>
        <color rgb="FF9C0006"/>
        <rFont val="Century Gothic"/>
        <family val="2"/>
      </rPr>
      <t>20245400000403</t>
    </r>
  </si>
  <si>
    <t xml:space="preserve">21-46-101065731 </t>
  </si>
  <si>
    <t>FDLSC-CPS-376-2023</t>
  </si>
  <si>
    <t>EDWIN LEGUIZAMON OSPINO</t>
  </si>
  <si>
    <t xml:space="preserve">21-46-101068811	</t>
  </si>
  <si>
    <t>FDLSC-CPS-591-2023</t>
  </si>
  <si>
    <t>FDLSC-CD-362-2023</t>
  </si>
  <si>
    <t>6 MESES Y 29 DÍAS</t>
  </si>
  <si>
    <t>https://community.secop.gov.co/Public/Tendering/OpportunityDetail/Index?noticeUID=CO1.NTC.4658371&amp;isFromPublicArea=True&amp;isModal=False</t>
  </si>
  <si>
    <t>3675377-9</t>
  </si>
  <si>
    <t>FDLSC-CPS-934-2023</t>
  </si>
  <si>
    <t xml:space="preserve">EFREDY RUIZ RIVAS </t>
  </si>
  <si>
    <t>NB-100301863</t>
  </si>
  <si>
    <t>APOYAR ADMINISTRATIVA Y ASISTENCIALMENTE EL AREA DE GESTION POLICIVA DE LA ALCALDIA LOCAL.</t>
  </si>
  <si>
    <t>FDLSC-CPS-604-2023</t>
  </si>
  <si>
    <t>FDLSC-CD-370-2023</t>
  </si>
  <si>
    <t>ELCY AUDOR BECERRA</t>
  </si>
  <si>
    <t>https://community.secop.gov.co/Public/Tendering/OpportunityDetail/Index?noticeUID=CO1.NTC.4665960&amp;isFromPublicArea=True&amp;isModal=False</t>
  </si>
  <si>
    <t>14-46-101096495</t>
  </si>
  <si>
    <t>PRESTAR SUS SERVICIOS PROFESIONALES PARA LA IMPLEMENTACIÓN DE LAS ACCIONES Y LINEAMIENTOS TÉCNICOS SURTIDOS DEL PROGRAMA DE GESTIÓN DOCUMENTAL Y DEMÁS INSTRUMENTOS TÉCNICOS ARCHIVÍSTICOS</t>
  </si>
  <si>
    <t>FDLSC-CPS-093-2023</t>
  </si>
  <si>
    <t>FDLSC-CD-073-2023</t>
  </si>
  <si>
    <t>https://community.secop.gov.co/Public/Tendering/OpportunityDetail/Index?noticeUID=CO1.NTC.3892088&amp;isFromPublicArea=True&amp;isModal=true&amp;asPopupView=true</t>
  </si>
  <si>
    <t>ARCHIVO-REFERENTE</t>
  </si>
  <si>
    <t xml:space="preserve">18-46-101016610 </t>
  </si>
  <si>
    <t>FDLSC-CPS-079-2023</t>
  </si>
  <si>
    <t>FDLSC-CD-063-2023</t>
  </si>
  <si>
    <t>Acta de Liberación cargada
SIN Liberar</t>
  </si>
  <si>
    <t>https://community.secop.gov.co/Public/Tendering/OpportunityDetail/Index?noticeUID=CO1.NTC.3925638&amp;isFromPublicArea=True&amp;isModal=true&amp;asPopupView=true</t>
  </si>
  <si>
    <t xml:space="preserve">18-46-101016756 </t>
  </si>
  <si>
    <t>FDLSC-CPS-428-2023</t>
  </si>
  <si>
    <t>JUAN CARLOS MORENO</t>
  </si>
  <si>
    <t>14-44-101185772</t>
  </si>
  <si>
    <t>PRESTAR SUS SERVICIOS PROFESIONALES PARA EL SEGUIMIENTO TÉCNICO Y OPERATIVO DE LOS ACUERDOS CIUDADANOS, ASÍ CÓMO LA FORMULACIÓN, PRESENTACIÓN EVALUACIÓN Y SEGUIMIENTO DE LOS MISMOS, EN EL MARCO DE LAS NECESIDADES DE LA ALCALDÍA LOCAL DE SAN CRISTÓBAL</t>
  </si>
  <si>
    <t>FDLSC-CPS-901-2023</t>
  </si>
  <si>
    <t>FDLSC-CD-477-2023</t>
  </si>
  <si>
    <t>https://community.secop.gov.co/Public/Tendering/OpportunityDetail/Index?noticeUID=CO1.NTC.5348163&amp;isFromPublicArea=True&amp;isModal=False</t>
  </si>
  <si>
    <t xml:space="preserve">21-46-101079472 </t>
  </si>
  <si>
    <t>FDLSC-CPS-556-2023</t>
  </si>
  <si>
    <t>ELIANYS BAZA BENAVIDES</t>
  </si>
  <si>
    <t xml:space="preserve">17-44-101211191	</t>
  </si>
  <si>
    <t>PRESTAR SUS SERVICIOS PROFESIONALES PARA LA EVALUACIÓN, PRESENTACIÓN Y SEGUIMIENTO A LOS PROYECTOS DE INVERSIÓN RELACIONADOS CON TEMAS DE SALUD, EN EL MARCO DE LAS NECESIDADES DE LA ALCALDÍA LOCAL DE SAN CRISTÓBAL</t>
  </si>
  <si>
    <t>FDLSC-CPS-661-2023</t>
  </si>
  <si>
    <t>FDLSC-CD-287-2023</t>
  </si>
  <si>
    <t>https://community.secop.gov.co/Public/Tendering/OpportunityDetail/Index?noticeUID=CO1.NTC.4671269&amp;isFromPublicArea=True&amp;isModal=False</t>
  </si>
  <si>
    <t>21-46-101072253</t>
  </si>
  <si>
    <t>FDLSC-CPS-692-2023</t>
  </si>
  <si>
    <t>ELKIN DARIO SANCHEZ BARAJAS</t>
  </si>
  <si>
    <t>FABIO DARIO ROJAS MORENO</t>
  </si>
  <si>
    <t>17-46-101027902</t>
  </si>
  <si>
    <t>PRESTAR SUS SERVICIOS PROFESIONALES PARA EL APOYO DE LA PRESENTACIÓN Y SEGUIMIENTO DE LOS PROYECTOS DE INFRAESTRUCTURA Y OBRAS CIVILES QUE DESARROLLE LA ENTIDAD, Y EN LOS REQUERIMIENTOS DE INFRAESTRUCTURA CIVIL QUE TENGA LA ALCALDÍA LOCAL DE SAN CRISTÓBAL</t>
  </si>
  <si>
    <t>FDLSC-CPS-231-2023</t>
  </si>
  <si>
    <t>FDLSC-CD-150-2023</t>
  </si>
  <si>
    <t>ELKIN JAVIER ROJAS RUIZ</t>
  </si>
  <si>
    <t>Acta de Liberacion Cargada
SIN Liberar</t>
  </si>
  <si>
    <t>https://community.secop.gov.co/Public/Tendering/OpportunityDetail/Index?noticeUID=CO1.NTC.4132486&amp;isFromPublicArea=True&amp;isModal=False</t>
  </si>
  <si>
    <t xml:space="preserve">17-46-101024911 </t>
  </si>
  <si>
    <t>FDLSC-CPS-942-2023</t>
  </si>
  <si>
    <t>FDLSC-CD-497-2023</t>
  </si>
  <si>
    <t>2.76</t>
  </si>
  <si>
    <t>https://community.secop.gov.co/Public/Tendering/OpportunityDetail/Index?noticeUID=CO1.NTC.5365332&amp;isFromPublicArea=True&amp;isModal=False</t>
  </si>
  <si>
    <t>14-46-101102924</t>
  </si>
  <si>
    <t>FDLSC-CPS-569-2023</t>
  </si>
  <si>
    <t>ELMER PINO PÉREZ</t>
  </si>
  <si>
    <t>14-14-101186770</t>
  </si>
  <si>
    <t>PRESTAR SUS SERVICIOS DE APOYO ASISTENCIAL PARA APOYAR LA GESTIÓN DEPORTIVA Y EN GENERAL, TODOS LOS PROCESOS DEPORTIVOS DESARROLLADOS EN LA LOCALIDAD Y AQUELLOS QUE SEAN DE COMPETENCIA DEL FONDO, EN EL CUMPLIMIENTO DEL PLAN DE DESARROLLO 2021-2024.</t>
  </si>
  <si>
    <t>FDLSC-CPS-626-2023</t>
  </si>
  <si>
    <t>FDLSC-CD-278-2023</t>
  </si>
  <si>
    <t>EMERSON RIVERA CORTES</t>
  </si>
  <si>
    <t>https://community.secop.gov.co/Public/Tendering/OpportunityDetail/Index?noticeUID=CO1.NTC.4671481&amp;isFromPublicArea=True&amp;isModal=False</t>
  </si>
  <si>
    <t>21-46-101072057</t>
  </si>
  <si>
    <t>FDLSC-CPS-613-2023</t>
  </si>
  <si>
    <t>FDLSC-CD-390-2023</t>
  </si>
  <si>
    <t>EMILY ANDREA ROBAYO PEREZ</t>
  </si>
  <si>
    <t>https://community.secop.gov.co/Public/Tendering/OpportunityDetail/Index?noticeUID=CO1.NTC.4665567&amp;isFromPublicArea=True&amp;isModal=False</t>
  </si>
  <si>
    <t>FDLSC-CPS-225-2023</t>
  </si>
  <si>
    <t>EMILY VANESSA ORJUELA MARTINEZ</t>
  </si>
  <si>
    <t xml:space="preserve">14-46-101090125 </t>
  </si>
  <si>
    <t>FDLSC-CPS-908-2023</t>
  </si>
  <si>
    <t xml:space="preserve">14-46-101102802 </t>
  </si>
  <si>
    <t>FDLSC-CPS-243-2023</t>
  </si>
  <si>
    <t>FDLSC-CD-158-2023</t>
  </si>
  <si>
    <t>ENDER ERNESTO BECERRA ROJANO</t>
  </si>
  <si>
    <t>https://community.secop.gov.co/Public/Tendering/OpportunityDetail/Index?noticeUID=CO1.NTC.4143011&amp;isFromPublicArea=True&amp;isModal=False</t>
  </si>
  <si>
    <t xml:space="preserve">15-44-10-1277107 </t>
  </si>
  <si>
    <t>FDLSC-CPS-448-2023</t>
  </si>
  <si>
    <t>7 MESES Y 7 DÍAS</t>
  </si>
  <si>
    <t>FDLSC-CPS-286-2023</t>
  </si>
  <si>
    <t>ENID DEL SOCORRO SANTOS ROBLES</t>
  </si>
  <si>
    <t>PRESTAR SUS SERVICIOS DE APOYO TÉCNICO AL FDLSC PARA APOYAR LA FORMULACIÓN, SEGUIMIENTO, Y APOYO EN TEMAS ADMINISTRATIVOS DE LOS PROYECTOS RELACIONADOS CON LA ATENCIÓN A POBLACIÓN AFECTADA POR VIOLENCIA INTRAFAMILIAR Y/O SEXUAL EN SITUACIÓN DE VULNERABILIDAD</t>
  </si>
  <si>
    <t>FDLSC-CPS-715-2023</t>
  </si>
  <si>
    <t>FDLSC-CD-413-2023</t>
  </si>
  <si>
    <t xml:space="preserve">ERIK DARWIN MADRIGAL CELIS </t>
  </si>
  <si>
    <t>ELISA STHER REGILLO LOPEZ</t>
  </si>
  <si>
    <t>https://community.secop.gov.co/Public/Tendering/OpportunityDetail/Index?noticeUID=CO1.NTC.4691695&amp;isFromPublicArea=True&amp;isModal=False</t>
  </si>
  <si>
    <t xml:space="preserve">15-46-101034911 </t>
  </si>
  <si>
    <t>FDLSC-CPS-711-2023</t>
  </si>
  <si>
    <t>ERIKA PAOLA ACOSTA GUTIERREZ</t>
  </si>
  <si>
    <t xml:space="preserve">21-44-101417720 </t>
  </si>
  <si>
    <t>FDLSC-CPS-598-2023</t>
  </si>
  <si>
    <t>FDLSC-CD-375-2023</t>
  </si>
  <si>
    <t>ERIKA TATIANA AVENDAÑO RONDON</t>
  </si>
  <si>
    <t>https://community.secop.gov.co/Public/Tendering/OpportunityDetail/Index?noticeUID=CO1.NTC.4662438&amp;isFromPublicArea=True&amp;isModal=False</t>
  </si>
  <si>
    <t>14-44-101186826</t>
  </si>
  <si>
    <t>APOYAR AL AL ALCADE LOCAL EN EL FORTALECIMIENTO E INCLUSIÓN DE LAS COMUNIDADES NEGRAS, AFROCOLOMBIANAS Y PALENQUERAS EN EL MARCO DE LA POLITICA PÚBLICA DISTRITAL AFRODESCENDIENTE Y LOS ESPACIOS DE PARTICIPACIÓN</t>
  </si>
  <si>
    <t>FDLSC-CPS-108-2023</t>
  </si>
  <si>
    <t>FDLSC-CD-083-2023</t>
  </si>
  <si>
    <t>ERWIN CASTILLO TENORIO</t>
  </si>
  <si>
    <t>https://community.secop.gov.co/Public/Tendering/OpportunityDetail/Index?noticeUID=CO1.NTC.3892849&amp;isFromPublicArea=True&amp;isModal=true&amp;asPopupView=true</t>
  </si>
  <si>
    <t>INDIGENAS Y AFROS-REFERENTE</t>
  </si>
  <si>
    <t xml:space="preserve">21-46-101059959 </t>
  </si>
  <si>
    <t xml:space="preserve">APOYAR AL AL ALCADE LOCAL EN EL FORTALECIMIENTO E INCLUSIÓN DE LAS  COMUNIDADES NEGRAS,  AFROCOLOMBIANAS Y PALENQUERAS EN EL MARCO DE LA POLITICA PÚBLICA DISTRITAL AFRODESCENDIENTE Y LOS ESPACIOS DE PARTICIPACIÓN </t>
  </si>
  <si>
    <t>FDLSC-CPS-449-2023</t>
  </si>
  <si>
    <t>FDLSC-CD-273-2023</t>
  </si>
  <si>
    <t>https://community.secop.gov.co/Public/Tendering/OpportunityDetail/Index?noticeUID=CO1.NTC.4602875&amp;isFromPublicArea=True&amp;isModal=False</t>
  </si>
  <si>
    <t>14-44-101185738</t>
  </si>
  <si>
    <t>FDLSC-CPS-038-2023</t>
  </si>
  <si>
    <t xml:space="preserve">ERWIN JOHAN TORRES CARRION </t>
  </si>
  <si>
    <t xml:space="preserve">39-44-101146373 </t>
  </si>
  <si>
    <t>PRESTAR SERVICIOS PROFESIONALES PARATRAMITAR  LAS  ETAPAS  PRECONTRACTUALES  Y  CONTRACTUALES,  ASI  COMO  EN  LAPROYECCIÓN  DE  LOS  DIFERENTES  DOCUMENTOS  QUE  SE  REQUIERAN  EN  LAS  CITADASETAPAS, DE ACUERDO CON EL PLAN ANUAL DE ADQUISICIONES Y EL PLAN DE CONTRATACIÓNQUE ADELANTE EL FONDO DE DESARROLLO LOCAL DE SAN CRISTÓBAL</t>
  </si>
  <si>
    <t>FDLSC-CPS-198-2023</t>
  </si>
  <si>
    <t>FDLSC-CD-020-2023</t>
  </si>
  <si>
    <t>https://community.secop.gov.co/Public/Tendering/OpportunityDetail/Index?noticeUID=CO1.NTC.3844931&amp;isFromPublicArea=True&amp;isModal=False</t>
  </si>
  <si>
    <t xml:space="preserve">21-46-101059632 </t>
  </si>
  <si>
    <t>FDLSC-CPS-843-2023</t>
  </si>
  <si>
    <t>FDLSC-CD-437-2023</t>
  </si>
  <si>
    <t>https://community.secop.gov.co/Public/Tendering/OpportunityDetail/Index?noticeUID=CO1.NTC.5338690&amp;isFromPublicArea=True&amp;isModal=False</t>
  </si>
  <si>
    <t xml:space="preserve">39-44-101158158 </t>
  </si>
  <si>
    <t>PRESTAR SERVICIOS PROFESIONALES EN EL ÁREA DE GESTIÓN DE DESARROLLO LOCAL PARA LA FORMULACIÓN, EVALUACIÓN, PRESENTACIÓN Y SEGUIMIENTO A PROYECTOS DE INVERSIÓN LOCAL, ASI CÓMO EL APOYO PARA EL REGISTRO DE LOS MISMOS EN LOS DIFERENTES SISTEMAS DE INFORMACIÓN.</t>
  </si>
  <si>
    <t>FDLSC-CPS-076-2023</t>
  </si>
  <si>
    <t>FDLSC-CD-062-2023</t>
  </si>
  <si>
    <t>ESTEFANIA MARTINEZ MELO</t>
  </si>
  <si>
    <t>10 MESES Y 29 DÍAS</t>
  </si>
  <si>
    <t>Acta de Liberación cargada
SIN Liberar
Pendiente Marcar Pagado</t>
  </si>
  <si>
    <t>https://community.secop.gov.co/Public/Tendering/OpportunityDetail/Index?noticeUID=CO1.NTC.3898678&amp;isFromPublicArea=True&amp;isModal=true&amp;asPopupView=true</t>
  </si>
  <si>
    <t xml:space="preserve">18-44-101086360 </t>
  </si>
  <si>
    <t>PRESTAR  SERVICIOS PROFESIONALES EN EL ÁREA DE GESTIÓN DE DESARROLLO LOCAL PARA LA FORMULACIÓN, EVALUACIÓN, PRESENTACIÓN Y SEGUIMIENTO A PROYECTOS DE INVERSIÓN LOCAL, ASI CÓMO EL APOYO PARA EL REGISTRO DE LOS MISMOS EN LOS DIFERENTES SISTEMAS DE INFORMACIÓN.</t>
  </si>
  <si>
    <t>FDLSC-CPS-867-2023</t>
  </si>
  <si>
    <t>FDLSC-CD-455-2023_1</t>
  </si>
  <si>
    <t>https://community.secop.gov.co/Public/Tendering/OpportunityDetail/Index?noticeUID=CO1.NTC.5347644&amp;isFromPublicArea=True&amp;isModal=False</t>
  </si>
  <si>
    <t xml:space="preserve">21-46-101079445 </t>
  </si>
  <si>
    <t>PRESTAR SUS SERVICIOS PROFESIONALES AL FONDO DE DESARROLLO LOCAL DE SAN CRISTOBAL EN EL MARCO DEL PLAN DE DESARROLLO 2021- 2024 APOYANDO LA GESTIÓN ADMINISTRATIVA TENDIENTE A INCREMENTAR LAS HABILIDADES DEL PERSONAL, EL BIENESTAR INSTITUCIONAL, FORMULACION Y SEGUIMIENTO DE TEMAS DE FUNCIONAMIENTO Y LAS DEMAS ACTIVIDADES QUE SE GENEREN</t>
  </si>
  <si>
    <t>FDLSC-CPS-056-2023</t>
  </si>
  <si>
    <t>FDLSC-CD-049-2023</t>
  </si>
  <si>
    <t>Aata de Liquidacion cargada
Acta de Liberacion Cargada
Acta de Cierre Cargada
Listo para Cierre</t>
  </si>
  <si>
    <t>https://community.secop.gov.co/Public/Tendering/OpportunityDetail/Index?noticeUID=CO1.NTC.3881276&amp;isFromPublicArea=True&amp;isModal=true&amp;asPopupView=true</t>
  </si>
  <si>
    <t>14-46-10108575</t>
  </si>
  <si>
    <t>PRESTAR SUS SERVICIOS PROFESIONALES EN EL DESPACHO DEL ALCALDE LOCAL, ACOMPAÑANDO LAS ACTIVIDADES ADMINISTRATIVAS Y OPERATIVAS GENERALES DEL DESPACHO, APLICANDO LA NORMATIVIDAD VIGENTE PARA TODOS LOS PROCESOS Y PROCEDIMIENTOS ESTABLECIDOS.</t>
  </si>
  <si>
    <t>FDLSC-CPS-279-2023</t>
  </si>
  <si>
    <t>FDLSC-CD-206-2023</t>
  </si>
  <si>
    <t>11 MESES</t>
  </si>
  <si>
    <t>https://community.secop.gov.co/Public/Tendering/OpportunityDetail/Index?noticeUID=CO1.NTC.4405521&amp;isFromPublicArea=True&amp;isModal=False</t>
  </si>
  <si>
    <t>14-46-101093660</t>
  </si>
  <si>
    <t>FDLSC-CPS-585-2023</t>
  </si>
  <si>
    <t>ESTIBEN FABIAN MORENO MORENO</t>
  </si>
  <si>
    <t>KEVIN DANIEL PULIDO ROMERO</t>
  </si>
  <si>
    <t>895-47-994000007765</t>
  </si>
  <si>
    <t>FDLSC-CPS-836-2023</t>
  </si>
  <si>
    <t xml:space="preserve">14-46-101102808 </t>
  </si>
  <si>
    <t>PRESTAR SUS SERVICIOS PROFESIONALES EN EL FDLSC PARA REALIZAR LA FORMULACIÓN, SEGUIMIENTO Y APOYO A LA SUPERVISIÓN DE LOS PROCESOS CONTRACTUALES DERIVADOS DE LOS PROYECTOS DE CULTURA QUE LE SEAN ASIGNADOS EN EL MARCO DEL PLAN DE DESARROLLO LOCAL 2021-2024.</t>
  </si>
  <si>
    <t>FDLSC-CPS-081-2023</t>
  </si>
  <si>
    <t>FDLSC-CD-064-2023</t>
  </si>
  <si>
    <t>https://community.secop.gov.co/Public/Tendering/OpportunityDetail/Index?noticeUID=CO1.NTC.3890749&amp;isFromPublicArea=True&amp;isModal=true&amp;asPopupView=true</t>
  </si>
  <si>
    <t>CULTURA-REFERENTE</t>
  </si>
  <si>
    <t xml:space="preserve">15-44-101274631 </t>
  </si>
  <si>
    <t>FDLSC-CPS-547-2023</t>
  </si>
  <si>
    <t>FDLSC-CD-292-2023</t>
  </si>
  <si>
    <t>https://community.secop.gov.co/Public/Tendering/OpportunityDetail/Index?noticeUID=CO1.NTC.4597136&amp;isFromPublicArea=True&amp;isModal=False</t>
  </si>
  <si>
    <t>14-46-101096436</t>
  </si>
  <si>
    <t>San Cristóbal promotora del arte, la cultura y el patrimonio</t>
  </si>
  <si>
    <t>PRESTAR SUS SERVICIOS PROFESIONALES EN EL FDLSC PARA REALIZAR LA FORMULACIÓN, SEGUIMIENTO Y APOYO A LA SUPERVISIÓN DE LOS PROCESOS CONTRACTUALES DERIVADOS DE LOS PROYECTOS DE CULTURA QUE LE SEAN ASIGNADOS EN EL MARCO DEL PLAN DE DESARROLLO LOCAL 2021-2024</t>
  </si>
  <si>
    <t>FDLSC-CPS-924-2023</t>
  </si>
  <si>
    <t>FDLSC-CD-490-2023</t>
  </si>
  <si>
    <t>https://community.secop.gov.co/Public/Tendering/OpportunityDetail/Index?noticeUID=CO1.NTC.5359031&amp;isFromPublicArea=True&amp;isModal=False</t>
  </si>
  <si>
    <t>11-44-101215251</t>
  </si>
  <si>
    <t>PRESTAR SUS SERVICIOS PROFESIONALES COMO LÍDER DE PRENSA Y COMUNICACIONES ORIENTANDO TODOS LOS PLANES Y ESTRATEGIAS DE COMUNICACIÓN INTERNA Y EXTERNA PARA LA DIVULGACIÓN DE LOS PROGRAMAS, PROYECTOS Y ACTIVIDADES DE LA ALCALDÍA LOCAL</t>
  </si>
  <si>
    <t>FDLSC-CPS-099-2023</t>
  </si>
  <si>
    <t>FDLSC-CD-078-2023</t>
  </si>
  <si>
    <t>FABIAN LEONARDO YAÑEZ RAMOS</t>
  </si>
  <si>
    <t>https://community.secop.gov.co/Public/Tendering/OpportunityDetail/Index?noticeUID=CO1.NTC.3888204&amp;isFromPublicArea=True&amp;isModal=true&amp;asPopupView=true</t>
  </si>
  <si>
    <t xml:space="preserve">PRENSA </t>
  </si>
  <si>
    <t>NUBIA YULIETH SALAZAR PARDO</t>
  </si>
  <si>
    <t xml:space="preserve">14-46-101085301 </t>
  </si>
  <si>
    <t xml:space="preserve">PRESTAR SUS SERVICIOS TECNICOS EN EL DESPACHO DEL ALCALDE LOCAL, ACOMPAÑANDO LAS ACTIVIDADES ADMINISTRATIVAS Y LOGÌSTICAS GENERALES DEL DESPACHO. </t>
  </si>
  <si>
    <t>FDLSC-CPS-625-2023</t>
  </si>
  <si>
    <t>FDLSC-CD-396-2023</t>
  </si>
  <si>
    <t>FABIO OMAR BULLA SALAMANCA</t>
  </si>
  <si>
    <t>https://community.secop.gov.co/Public/Tendering/OpportunityDetail/Index?noticeUID=CO1.NTC.4671511&amp;isFromPublicArea=True&amp;isModal=False</t>
  </si>
  <si>
    <r>
      <rPr>
        <sz val="9"/>
        <color rgb="FF000000"/>
        <rFont val="Century Gothic"/>
        <family val="2"/>
      </rPr>
      <t xml:space="preserve">JENNY PAOLA MARTINEZ CELY
</t>
    </r>
    <r>
      <rPr>
        <strike/>
        <sz val="9"/>
        <color rgb="FF000000"/>
        <rFont val="Century Gothic"/>
        <family val="2"/>
      </rPr>
      <t>ESTEPHANIA VALLENTINA CUAICUAN CHICAIZA</t>
    </r>
  </si>
  <si>
    <r>
      <rPr>
        <sz val="9"/>
        <color rgb="FF9C0006"/>
        <rFont val="Century Gothic"/>
        <family val="2"/>
      </rPr>
      <t xml:space="preserve">20245420005303
</t>
    </r>
    <r>
      <rPr>
        <strike/>
        <sz val="9"/>
        <color rgb="FF9C0006"/>
        <rFont val="Century Gothic"/>
        <family val="2"/>
      </rPr>
      <t>20235400002023</t>
    </r>
  </si>
  <si>
    <t>14-46-101096754</t>
  </si>
  <si>
    <t>FDLSC-CPS-642-2023</t>
  </si>
  <si>
    <t>FAVIAN ESNEYDER DELGADO QUIROGA</t>
  </si>
  <si>
    <t>21-46-101072250</t>
  </si>
  <si>
    <t>PRESTAR SERVICIOS PROFESIONALES COMO APOYO PARA LA IDENTIFICACIÓN, REVISIÓN CATASTRAL Y DE NORMATIVA URBANÍSTICA, EN EL MARCO DE LA GESTIÓN DEL RIESGO CON ÉNFASIS COMUNITARIA Y TERRITORIAL, A LA LUZ DEL PLAN DE DESARROLLO LOCAL DE SAN CRISTÓBAL.</t>
  </si>
  <si>
    <t>FDLSC-CPS-560-2023</t>
  </si>
  <si>
    <t>FDLSC-CD-378-2023</t>
  </si>
  <si>
    <t>FELIX IGNACIO MENESES ARIAS</t>
  </si>
  <si>
    <t>https://community.secop.gov.co/Public/Tendering/OpportunityDetail/Index?noticeUID=CO1.NTC.4659621&amp;isFromPublicArea=True&amp;isModal=False</t>
  </si>
  <si>
    <t>21-46-101071887</t>
  </si>
  <si>
    <t>PRESTAR SUS SERVICIOS PROFESIONALES EN LA DEPURACION DE OBLIGACIONES POR PAGAR, TRAMITE DE PAGOS Y LIQUIDACIÓN DE CONTRATOS, DE CONFORMIDAD CON LAS CONDICIONES Y OBLIGACIONES ESTABLECIDAS POR EL FONDO DE DESARROLLO LOCAL.</t>
  </si>
  <si>
    <t>FDLSC-CPS-058-2023</t>
  </si>
  <si>
    <t>FDLSC-CD-051-2023</t>
  </si>
  <si>
    <t>FERNANDO SOTELO AVILA</t>
  </si>
  <si>
    <t>ESTEFANIA CASALLAS</t>
  </si>
  <si>
    <t>10 MESES Y 15 DÍAS</t>
  </si>
  <si>
    <t>Acta de Liquidacion Cargada
Acta de Liberacion Cargada
Pendiente Marcar Pagado</t>
  </si>
  <si>
    <t>https://community.secop.gov.co/Public/Tendering/OpportunityDetail/Index?noticeUID=CO1.NTC.3881436&amp;isFromPublicArea=True&amp;isModal=true&amp;asPopupView=true</t>
  </si>
  <si>
    <t>39-44-101147439</t>
  </si>
  <si>
    <t>PRESTAR SUS SERVICIOS PROFESIONALES AL FDLSC PARA REALIZAR LA FORMULACIÓN, PRESENTACIÓN, EVALUACIÓN, SEGUIMIENTO Y APOYO A LA SUPERVISIÓN DE LOS PROCESOS CONTRACTUALES EN TEMAS DE RECREACIÓN Y DEPORTE Y LOS DEMÁS QUE LE SEAN ASIGNADOS POR PLANEACIÓN</t>
  </si>
  <si>
    <t>FDLSC-CPS-195-2023</t>
  </si>
  <si>
    <t>FDLSC-CD-133-2023</t>
  </si>
  <si>
    <t>https://community.secop.gov.co/Public/Tendering/OpportunityDetail/Index?noticeUID=CO1.NTC.4041331&amp;isFromPublicArea=True&amp;isModal=true&amp;asPopupView=true</t>
  </si>
  <si>
    <t>DEPORTES -REFERENTE</t>
  </si>
  <si>
    <t xml:space="preserve">63-44-101013612 </t>
  </si>
  <si>
    <t>PRESTAR SUS SERVICIOS PROFESIONALES ESPECIALIZADOS AL FDLSC PARA REALIZAR LA FORMULACIÓN, PRESENTACIÓN, EVALUACIÓN, SEGUIMIENTO Y  APOYO A LA SUPERVISIÓN DE LOS PROCESOS CONTRACTUALES EN TEMAS DE RECREACIÓN Y DEPORTE Y LOS DEMÁS QUE LE SEAN ASIGNADOS POR PLANEACIÓN</t>
  </si>
  <si>
    <t>FDLSC-CPS-548-2023</t>
  </si>
  <si>
    <t>FDLSC-CD-307-2023</t>
  </si>
  <si>
    <t>https://community.secop.gov.co/Public/Tendering/OpportunityDetail/Index?noticeUID=CO1.NTC.4653340&amp;isFromPublicArea=True&amp;isModal=False</t>
  </si>
  <si>
    <t>62-46-101005976</t>
  </si>
  <si>
    <t>APOYAR TÉCNICAMENTE LAS DISTINTAS ETAPAS DE LOS PROCESOS DE COMPETENCIA DE LAS INSPECCIONES DE POLICÍA DE LA LOCALIDAD, SEGÚN REPARTO.</t>
  </si>
  <si>
    <t>FDLSC-CPS-695-2023</t>
  </si>
  <si>
    <t>FDLSC-CD-407-2023</t>
  </si>
  <si>
    <t>FREDDY JEISSON MATEUS ARANGO</t>
  </si>
  <si>
    <t>JULIO HERNAN PEÑA CASTAÑEDA</t>
  </si>
  <si>
    <t>https://community.secop.gov.co/Public/Tendering/OpportunityDetail/Index?noticeUID=CO1.NTC.4675185&amp;isFromPublicArea=True&amp;isModal=False</t>
  </si>
  <si>
    <t>21-46-101072268</t>
  </si>
  <si>
    <t>FDLSC-CPS-263-2023</t>
  </si>
  <si>
    <t>FREDDY LEONARDO VEGA BASTO</t>
  </si>
  <si>
    <t xml:space="preserve">39-44-101148321 </t>
  </si>
  <si>
    <t>FDLSC-CPS-501-2023</t>
  </si>
  <si>
    <t>14-46-101096478</t>
  </si>
  <si>
    <t>FDLSC-CPS-606-2023</t>
  </si>
  <si>
    <t>FDLSC-CD-387-2023</t>
  </si>
  <si>
    <t>FREDY ARLEY MATEUS TORRES</t>
  </si>
  <si>
    <t>https://community.secop.gov.co/Public/Tendering/OpportunityDetail/Index?noticeUID=CO1.NTC.4675059&amp;isFromPublicArea=True&amp;isModal=False</t>
  </si>
  <si>
    <t>14-46-101096742</t>
  </si>
  <si>
    <t>FDLSC-CPS-029-2023</t>
  </si>
  <si>
    <t xml:space="preserve">21-46-101058836 </t>
  </si>
  <si>
    <t>FDLSC-CPS-489-2023</t>
  </si>
  <si>
    <t>FDLSC-CD-353-2023</t>
  </si>
  <si>
    <t>8 MESES Y 4 DÍAS</t>
  </si>
  <si>
    <t>https://community.secop.gov.co/Public/Tendering/OpportunityDetail/Index?noticeUID=CO1.NTC.4652336&amp;isFromPublicArea=True&amp;isModal=False</t>
  </si>
  <si>
    <t>21-46-101071645</t>
  </si>
  <si>
    <t>FDLSC-CPS-931-2023</t>
  </si>
  <si>
    <t>GEOVANNY ARVEY RUIZ ROMERO</t>
  </si>
  <si>
    <t>21-46-101079517</t>
  </si>
  <si>
    <t>FDLSC-CPS-246-2023</t>
  </si>
  <si>
    <t>FDLSC-CD-151-2023</t>
  </si>
  <si>
    <t>GERALDINE ALEJANDRA SOTELO GIRON</t>
  </si>
  <si>
    <t>https://community.secop.gov.co/Public/Tendering/OpportunityDetail/Index?noticeUID=CO1.NTC.4137735&amp;isFromPublicArea=True&amp;isModal=False</t>
  </si>
  <si>
    <t xml:space="preserve">14-44-101177330 </t>
  </si>
  <si>
    <t>FDLSC-CPS-509-2023</t>
  </si>
  <si>
    <t>15-46-101034634</t>
  </si>
  <si>
    <t>FDLSC-CPS-178-2023</t>
  </si>
  <si>
    <t>GERALDINE MENDEZ MESA</t>
  </si>
  <si>
    <t>11 MESES Y 19 DÍAS</t>
  </si>
  <si>
    <t xml:space="preserve">21-46-101062847 </t>
  </si>
  <si>
    <t>FDLSC-CPS-255-2023</t>
  </si>
  <si>
    <t xml:space="preserve">GERBEY GARCIA AVILA </t>
  </si>
  <si>
    <t xml:space="preserve">21-46-101065768 </t>
  </si>
  <si>
    <t>FDLSC-CPS-529-2023</t>
  </si>
  <si>
    <t>GESSY MUSTAPHA RODRIGUEZ</t>
  </si>
  <si>
    <t>18-46-101019369</t>
  </si>
  <si>
    <t>FDLSC-CPS-236-2023</t>
  </si>
  <si>
    <t>GINA CAROLAY CORREALES JIMENEZ</t>
  </si>
  <si>
    <t>DIANA MARCELA LEMUS</t>
  </si>
  <si>
    <t xml:space="preserve">39-44-101147972 </t>
  </si>
  <si>
    <t>PRESTAR SUS SERVICIOS TÉCNICOS DE APOYO Y ASISTENCIA ADMINISTRATIVA AL ÁREA DE GESTIÓN DEL DESARROLLO LOCAL EN TEMAS DE PLANEACIÓN</t>
  </si>
  <si>
    <t>FDLSC-CPS-359-2023</t>
  </si>
  <si>
    <t>FDLSC-CD-213-2023</t>
  </si>
  <si>
    <t>GINA MIREYA TORRES BARON</t>
  </si>
  <si>
    <t>https://community.secop.gov.co/Public/Tendering/OpportunityDetail/Index?noticeUID=CO1.NTC.4424321&amp;isFromPublicArea=True&amp;isModal=False</t>
  </si>
  <si>
    <t xml:space="preserve">PLANEACIÓN </t>
  </si>
  <si>
    <t>39-44-101150221</t>
  </si>
  <si>
    <t>PRESTAR SUS SERVICIOS PROFESIONALES PARA LA GESTIÓN TÉCNICA Y DE REFERENCIACIÓN DEL RIESGO, A LA LUZ DEL PLAN DE DESARROLLO 2021 - 2024</t>
  </si>
  <si>
    <t>FDLSC-CPS-148-2023</t>
  </si>
  <si>
    <t>FDLSC-CD-125-2023</t>
  </si>
  <si>
    <t>GINNA MILENA CEPEDA VELASCO</t>
  </si>
  <si>
    <t>https://community.secop.gov.co/Public/Tendering/OpportunityDetail/Index?noticeUID=CO1.NTC.3998989&amp;isFromPublicArea=True&amp;isModal=true&amp;asPopupView=true</t>
  </si>
  <si>
    <t xml:space="preserve">14-46-101088423 </t>
  </si>
  <si>
    <t>PRESTAR SUS SERVICIOS PROFESIONALES PARA LA GESTIÓN TÉCNICA Y DE REFERENCIACIÓN DEL RIESGO, A LA LUZ DEL PLAN DE DESARROLLO 2021 - 2024: UN NUEVO CONTRATO AMBIENTAL Y SOCIAL PARA SAN CRISTÓBAL</t>
  </si>
  <si>
    <t>FDLSC-CPS-505-2023</t>
  </si>
  <si>
    <t>FDLSC-CD-325-2023</t>
  </si>
  <si>
    <t>https://community.secop.gov.co/Public/Tendering/OpportunityDetail/Index?noticeUID=CO1.NTC.4651991&amp;isFromPublicArea=True&amp;isModal=False</t>
  </si>
  <si>
    <t>14-46-101096316</t>
  </si>
  <si>
    <t>PRESTACIÓN DE SERVICIOS DE APOYO EN LA EJECUCIÓN DE ACTIVIDADES COMO RASTRILLERO DE OBRA CIVIL, QUE CONLLEVEN AL MEJORAMIENTO Y ADECUACIÓN DEL ESPACIO PÚBLICO Y MALLA VIAL DE LA LOCALIDAD DE SAN CRISTOBAL</t>
  </si>
  <si>
    <t>FDLSC-CPS-708-2023</t>
  </si>
  <si>
    <t>FDLSC-CD-310-2023</t>
  </si>
  <si>
    <t>GIOHANNI FREDDY BORDA SOTO</t>
  </si>
  <si>
    <t>https://community.secop.gov.co/Public/Tendering/OpportunityDetail/Index?noticeUID=CO1.NTC.4663711&amp;isFromPublicArea=True&amp;isModal=False</t>
  </si>
  <si>
    <t>11-44-101204550</t>
  </si>
  <si>
    <t>FDLSC-CPS-063-2023</t>
  </si>
  <si>
    <t>GIOVANNI CANCINO CONTENTO</t>
  </si>
  <si>
    <t xml:space="preserve">14-46-101085199 </t>
  </si>
  <si>
    <t>FDLSC-CPS-237-2023</t>
  </si>
  <si>
    <t xml:space="preserve">Acta de Liquidacion cargada
Acta de Liberacion </t>
  </si>
  <si>
    <t>14-46-101093546</t>
  </si>
  <si>
    <t>APOYAR LAS INSPECCIONES DE POLICÍA CON EL INGRESO DE INFORMACIÓN, USO Y APROPIACIÓN DE LOS SISTEMAS DE INFORMACIÓN VIGENTES DISPUESTOS PARA LAS ACTUACIONES DE POLICÍA.</t>
  </si>
  <si>
    <t>FDLSC-CPS-420-2023</t>
  </si>
  <si>
    <t>FDLSC-CD-257-2023</t>
  </si>
  <si>
    <t>https://community.secop.gov.co/Public/Tendering/OpportunityDetail/Index?noticeUID=CO1.NTC.4556034&amp;isFromPublicArea=True&amp;isModal=False</t>
  </si>
  <si>
    <t xml:space="preserve"> APOYAR TÉCNICAMENTE LAS DISTINTAS ETAPAS DE LOS PROCESOS DE COMPETENCIA DE LA ALCALDÍA LOCAL PARA LA DEPURACIÓN DE ACTUACIONES ADMINISTRATIVAS.</t>
  </si>
  <si>
    <t>FDLSC-CPS-357-2023</t>
  </si>
  <si>
    <t>GIOVANNI TORRES NEIRA</t>
  </si>
  <si>
    <t>39-44-101150149</t>
  </si>
  <si>
    <t>FDLSC-CPS-169-2023</t>
  </si>
  <si>
    <t>GIOVANNY ALBERTO ALFONSO MARIN</t>
  </si>
  <si>
    <t xml:space="preserve">21-46-101065535 </t>
  </si>
  <si>
    <t>FDLSC-CPS-086-2023</t>
  </si>
  <si>
    <t>FDLSC-CD-068-2023</t>
  </si>
  <si>
    <t>GISEL ANDREA QUINCHANEGUA URQUIJO</t>
  </si>
  <si>
    <t>https://community.secop.gov.co/Public/Tendering/OpportunityDetail/Index?noticeUID=CO1.NTC.3945223&amp;isFromPublicArea=True&amp;isModal=true&amp;asPopupView=true</t>
  </si>
  <si>
    <t xml:space="preserve">14-46-101086879 </t>
  </si>
  <si>
    <t>FDLSC-CPS-703-2023</t>
  </si>
  <si>
    <t>GISSELL TATIANA BARBOSA BEJARANO</t>
  </si>
  <si>
    <t>DERLY LORENA BARBOSA CENDALES</t>
  </si>
  <si>
    <t>21-44-101417720</t>
  </si>
  <si>
    <t>PRESTAR SUS SERVICIOS PROFESIONALES PARA APOYAR LOS PROCESOS DE ATENCION EN TEMAS RELACIONADOS A MUJER Y GÉNERO EN LA LOCALIDAD DE SAN CRISTÓBAL.</t>
  </si>
  <si>
    <t>FDLSC-CPS-584-2023</t>
  </si>
  <si>
    <t>21-46-101072059</t>
  </si>
  <si>
    <t>FDLSC-CPS-847-2023</t>
  </si>
  <si>
    <t xml:space="preserve">18-46-101021269 </t>
  </si>
  <si>
    <t>APOYAR LA FORMULACION, EJECUCION, SEGUIMIENTO Y MEJORA CONTINUA DE LAS HERRAMIENTAS QUE CONFORMAN LA GESTION AMBIENTAL INSTITUCIONAL Y SEGUIMIENTO DE PLANES, PROGRAMAS Y PROYECTOS RELACIONADOS CON EL COMPONENTE DE SEGURIDAD Y SALUD EN EL TRABAJO QUE SEAN ORIENTADOS POR LA DIRECCIÓN DE GESTIÓN DE TALENTO HUMANO Y QUE SE ENCUENTRAN A CARGO DEL ÁREA DE GESTIÓN DE DESARROLLO LOCAL DE LA ALCALDÍA LOCAL</t>
  </si>
  <si>
    <t>FDLSC-CPS-104-2023</t>
  </si>
  <si>
    <t>FDLSC-CD-080-2023</t>
  </si>
  <si>
    <t xml:space="preserve">GLITZA JOHANNA VEGA </t>
  </si>
  <si>
    <t>Acta de Liquidacion cargada
Acta de Liberacion Cargada
Acta de Cierre cargada</t>
  </si>
  <si>
    <t>https://community.secop.gov.co/Public/Tendering/OpportunityDetail/Index?noticeUID=CO1.NTC.3888336&amp;isFromPublicArea=True&amp;isModal=true&amp;asPopupView=true</t>
  </si>
  <si>
    <t>PRESTAR LOS SERVICIOS PROFESONALES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GESTIÓN DE DESARROLLO LOCAL DE LA ALCALDÍA LOCAL</t>
  </si>
  <si>
    <t>FDLSC-CPS-609-2023</t>
  </si>
  <si>
    <t>FDLSC-CD-367-2023</t>
  </si>
  <si>
    <t>https://community.secop.gov.co/Public/Tendering/OpportunityDetail/Index?noticeUID=CO1.NTC.4668826&amp;isFromPublicArea=True&amp;isModal=False</t>
  </si>
  <si>
    <t>SEGUROS MUNDIAL</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</si>
  <si>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</si>
  <si>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FDLSC-CPS-378-2023</t>
  </si>
  <si>
    <t>FDLSC-CD-225-2023</t>
  </si>
  <si>
    <t>9 MESES Y 2 DÍAS</t>
  </si>
  <si>
    <t>https://community.secop.gov.co/Public/Tendering/OpportunityDetail/Index?noticeUID=CO1.NTC.4461112&amp;isFromPublicArea=True&amp;isModal=False</t>
  </si>
  <si>
    <t>IVC-REFERENTE</t>
  </si>
  <si>
    <t>21-46-101072243</t>
  </si>
  <si>
    <t>FDLSC-CPS-214-2023</t>
  </si>
  <si>
    <t>FDLSC-CD-065-2023</t>
  </si>
  <si>
    <t>GONZALO CRUZ RUEDA</t>
  </si>
  <si>
    <t>Acta de Cierre cargada
Pendiente Marcar Pagado</t>
  </si>
  <si>
    <t>https://community.secop.gov.co/Public/Tendering/OpportunityDetail/Index?noticeUID=CO1.NTC.3959908&amp;isFromPublicArea=True&amp;isModal=true&amp;asPopupView=true</t>
  </si>
  <si>
    <t xml:space="preserve">14-14-101176494 </t>
  </si>
  <si>
    <t>FDLSC-CPS-826-2023</t>
  </si>
  <si>
    <t>FDLSC-CD-427-2023</t>
  </si>
  <si>
    <t>https://community.secop.gov.co/Public/Tendering/OpportunityDetail/Index?noticeUID=CO1.NTC.5331390&amp;isFromPublicArea=True&amp;isModal=False</t>
  </si>
  <si>
    <t xml:space="preserve">14-46-101102656 </t>
  </si>
  <si>
    <t>PRESTAR SUS SERVICIOS PROFESIONALES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</si>
  <si>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FDLSC-CPS-384-2023</t>
  </si>
  <si>
    <t>FDLSC-CD-410-2023</t>
  </si>
  <si>
    <t>HADBERTH ALEJANDRO QUIROGA PIRAQUIVE</t>
  </si>
  <si>
    <t>MIGUEL ANDRES BEJARANO ALFONSO</t>
  </si>
  <si>
    <t xml:space="preserve">7 MESES Y 12 DÍAS </t>
  </si>
  <si>
    <t>https://community.secop.gov.co/Public/Tendering/OpportunityDetail/Index?noticeUID=CO1.NTC.4675445&amp;isFromPublicArea=True&amp;isModal=False</t>
  </si>
  <si>
    <t>380-47-994000136401</t>
  </si>
  <si>
    <t>PRESTACIÓN DE SERVICIOS DE APOYO LOGÍSTICO EN LA EJECUCIÓN DE ACTIVIDADES DE OBRA CIVIL QUE CONLLEVEN AL MEJORAMIENTO Y ADECUACIÓN DEL ESPACIO PÚBLICO Y LA MALLA VIAL DE LA LOCALIDAD DE SAN CRISTÓBAL</t>
  </si>
  <si>
    <t>FDLSC-CPS-904-2023</t>
  </si>
  <si>
    <t>FDLSC-CD-478-2023</t>
  </si>
  <si>
    <t>NATALY JULIETH MANRIQUE SANCHEZ</t>
  </si>
  <si>
    <t>https://community.secop.gov.co/Public/Tendering/OpportunityDetail/Index?noticeUID=CO1.NTC.5347199&amp;isFromPublicArea=True&amp;isModal=False</t>
  </si>
  <si>
    <t xml:space="preserve">14-46-101102789 </t>
  </si>
  <si>
    <t>PRESTAR SERVICIOS ASISTENCIALES EN EL ÁREA DE GESTIÓN DEL DESARROLLO LOCAL,PARA TEMAS DE PLANEACIÓN PROYECTOS CULTURALES, PARA LOGRAR EL CUMPLIMIENTO DE LAS METAS DEL PLAN DE DESARROLLO LOCAL 2021 - 2024.</t>
  </si>
  <si>
    <t>FDLSC-CPS-204-2023</t>
  </si>
  <si>
    <t>FDLSC-CD-140-2023</t>
  </si>
  <si>
    <t>HAMID MARTINEZ RODRIGUEZ</t>
  </si>
  <si>
    <t>https://community.secop.gov.co/Public/Tendering/OpportunityDetail/Index?noticeUID=CO1.NTC.4065724&amp;isFromPublicArea=True&amp;isModal=true&amp;asPopupView=true</t>
  </si>
  <si>
    <t>380 47 994000133045</t>
  </si>
  <si>
    <t>PRESTAR SERVICIOS DE APOYO A LA GESTIÓN PARA EL SEGUIMIENTO DEL CUMPLIMIENTO DE LOS PROCEDIMIENTOS ADMINISTRATIVOS, OPERATIVOS Y TÉCNICOS DEL PROYECTO -RETO LOCAL- Y LOS ASOCIADOS A LA INCLUSIÓN SOCIAL Y SEGURIDAD ECONÓMICA EN LA LOCALIDAD DE SAN CRISTÓBAL.</t>
  </si>
  <si>
    <t>FDLSC-CPS-414-2023</t>
  </si>
  <si>
    <t>FDLSC-CD-252-2023</t>
  </si>
  <si>
    <t>ROSA MARIA RODRIGUEZ TORRES</t>
  </si>
  <si>
    <t>https://community.secop.gov.co/Public/Tendering/OpportunityDetail/Index?noticeUID=CO1.NTC.4549661&amp;isFromPublicArea=True&amp;isModal=False</t>
  </si>
  <si>
    <t>PARCEROS</t>
  </si>
  <si>
    <t>ROSA ANGELICA ROBAYO AYALA</t>
  </si>
  <si>
    <t>380-47-994000138251-0</t>
  </si>
  <si>
    <t>FDLSC-CPS-176-2023</t>
  </si>
  <si>
    <t>HAROLD STIVEN GARZON CARDENAS</t>
  </si>
  <si>
    <t>JUAN PABLO CARDONA OLAYA</t>
  </si>
  <si>
    <t>10 MESES Y 17 DÍAS</t>
  </si>
  <si>
    <t>Diferencias en los pagos vs Acta de liberacion</t>
  </si>
  <si>
    <t>NB-100255551</t>
  </si>
  <si>
    <t>PRESTAR SUS SERVICIOS TÉCNICOS PARA APOYAR LA PRESENTACIÓN Y SEGUIMIENTO DE LOS PROYECTOS DE GESTIÓN DEPORTIVA, ACTIVIDAD FÍSICA Y RECREATIVA Y APOYO EN TODOS LOS PROCESOS DEPORTIVOS DESARROLLADOS EN LA LOCALIDAD EN EL MARCO DEL PLAN DE DESARROLLO 2021-2024</t>
  </si>
  <si>
    <t>FDLSC-CPS-043-2023</t>
  </si>
  <si>
    <t>FDLSC-CD-038-2023</t>
  </si>
  <si>
    <t>HARRISON SEBASTIAN POVEDA PATIÑO</t>
  </si>
  <si>
    <t>https://community.secop.gov.co/Public/Tendering/OpportunityDetail/Index?noticeUID=CO1.NTC.3875440&amp;isFromPublicArea=True&amp;isModal=true&amp;asPopupView=true</t>
  </si>
  <si>
    <t xml:space="preserve">14-46-101086646 </t>
  </si>
  <si>
    <t xml:space="preserve">PRESTAR SUS SERVICIOS DE APOYO ASISTENCIAL AL FONDO DE DESARROLLO LOCAL DE SAN CRISTOBAL EN EL MARCO DEL PLAN DE DESARROLLO 2021- 2024 APOYANDO LA GESTIÓN ADMINISTRATIVA, LOGISTICA Y  DEMÁS ACTIVIDADES QUE LE SEAN ASIGNADAS AL SERVICIO DEL FONDO </t>
  </si>
  <si>
    <t>FDLSC-CPS-349-2023</t>
  </si>
  <si>
    <t>FDLSC-CD-202-2023</t>
  </si>
  <si>
    <t>HECTOR JULIO CLAVIJO RIOS</t>
  </si>
  <si>
    <t>https://community.secop.gov.co/Public/Tendering/OpportunityDetail/Index?noticeUID=CO1.NTC.4392304&amp;isFromPublicArea=True&amp;isModal=False</t>
  </si>
  <si>
    <t>380-47-994000135135</t>
  </si>
  <si>
    <t>PRESTAR LOS SERVICIOS TÉCNICOS PARA APOYAR AL ADMINISTRADOR DE RED EN LO RELACIONADO CON LA PLATAFORMA INFORMÁTICA Y MEDIOS TECNOLÓGICOS DE LA ALCALDÍA LOCAL DE SAN CRISTÓBAL.</t>
  </si>
  <si>
    <t>FDLSC-CPS-049-2023</t>
  </si>
  <si>
    <t>FDLSC-CD-044-2023</t>
  </si>
  <si>
    <t>HECTOR YESID CAMARGO CASALLAS</t>
  </si>
  <si>
    <t>https://community.secop.gov.co/Public/Tendering/OpportunityDetail/Index?noticeUID=CO1.NTC.3876725&amp;isFromPublicArea=True&amp;isModal=true&amp;asPopupView=true</t>
  </si>
  <si>
    <t xml:space="preserve">14-44-101173207 </t>
  </si>
  <si>
    <t>PRESTAR LOS SERVICIOS TÉCNICOS PARA APOYAR AL ADMINISTRADOR DE RED EN LO RELACIONADO CON LA PLATAFORMA INFORMÁTICA Y MEDIOS TECNOLÓGICOS DE LA ALCALDÍA LOCAL DE SAN CRISTÓBAL</t>
  </si>
  <si>
    <t>FDLSC-CPS-318-2023</t>
  </si>
  <si>
    <t>FDLSC-CD-193-2023</t>
  </si>
  <si>
    <t>https://community.secop.gov.co/Public/Tendering/OpportunityDetail/Index?noticeUID=CO1.NTC.4297703&amp;isFromPublicArea=True&amp;isModal=False</t>
  </si>
  <si>
    <t xml:space="preserve">SISTEMAS </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</si>
  <si>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</si>
  <si>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FDLSC-CPS-841-2023</t>
  </si>
  <si>
    <t>FDLSC-CD-436-2023</t>
  </si>
  <si>
    <t>https://community.secop.gov.co/Public/Tendering/OpportunityDetail/Index?noticeUID=CO1.NTC.5336867&amp;isFromPublicArea=True&amp;isModal=False</t>
  </si>
  <si>
    <t xml:space="preserve">14-44-101200859 </t>
  </si>
  <si>
    <t>FDLSC-CPS-221-2023</t>
  </si>
  <si>
    <t>HERNANDO APARICIO SALAZAR</t>
  </si>
  <si>
    <t>895-47-994000007497</t>
  </si>
  <si>
    <t>FDLSC-CPS-260-2023</t>
  </si>
  <si>
    <t>FDLSC-CD-162-2023</t>
  </si>
  <si>
    <t>HUGO ERNESTO QUIROGA BOHORQUEZ</t>
  </si>
  <si>
    <t>JOHN JAIRO TACHA ESCOBAR</t>
  </si>
  <si>
    <t>https://community.secop.gov.co/Public/Tendering/OpportunityDetail/Index?noticeUID=CO1.NTC.4164495&amp;isFromPublicArea=True&amp;isModal=False</t>
  </si>
  <si>
    <t xml:space="preserve">21-46 -101065769 </t>
  </si>
  <si>
    <t>FDLSC-CPS-823-2023</t>
  </si>
  <si>
    <t>FDLSC-CD-430-2023</t>
  </si>
  <si>
    <t>https://community.secop.gov.co/Public/Tendering/OpportunityDetail/Index?noticeUID=CO1.NTC.5336015&amp;isFromPublicArea=True&amp;isModal=False</t>
  </si>
  <si>
    <t xml:space="preserve">CULTURA </t>
  </si>
  <si>
    <t xml:space="preserve">14-46-101102690 </t>
  </si>
  <si>
    <t>FDLSC-CPS-640-2023</t>
  </si>
  <si>
    <t>IMAR VALDERRAMA PÉREZ</t>
  </si>
  <si>
    <t>11-44-101204435</t>
  </si>
  <si>
    <t>FDLSC-CPS-202-2023</t>
  </si>
  <si>
    <t>FDLSC-CD-138-2023</t>
  </si>
  <si>
    <t>13 MESES Y 9 DÍAS</t>
  </si>
  <si>
    <t>https://community.secop.gov.co/Public/Tendering/OpportunityDetail/Index?noticeUID=CO1.NTC.4049682&amp;isFromPublicArea=True&amp;isModal=true&amp;asPopupView=true</t>
  </si>
  <si>
    <t xml:space="preserve">15-44-101276272 </t>
  </si>
  <si>
    <t>FDLSC-CPS-506-2023</t>
  </si>
  <si>
    <t>FDLSC-CD-324-2023</t>
  </si>
  <si>
    <t>ZOILA MARGARITA PAYARES MUÑOZ</t>
  </si>
  <si>
    <t>https://community.secop.gov.co/Public/Tendering/OpportunityDetail/Index?noticeUID=CO1.NTC.4645604&amp;isFromPublicArea=True&amp;isModal=False</t>
  </si>
  <si>
    <t>21-46-101071661</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</si>
  <si>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</si>
  <si>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FDLSC-CPS-388-2023</t>
  </si>
  <si>
    <t>FDLSC-CD-233-2023</t>
  </si>
  <si>
    <t>INGRI TATIANA SANTA YONDAPIZ</t>
  </si>
  <si>
    <t>https://community.secop.gov.co/Public/Tendering/OpportunityDetail/Index?noticeUID=CO1.NTC.4550414&amp;isFromPublicArea=True&amp;isModal=False</t>
  </si>
  <si>
    <t>PRESTAR LOS SERVICIOS ASISTENCIALES PARA APOYAR LA JUNTA ADMINISTRADORA LOCAL DE SAN CRISTOBAL EN TAREAS ASISTENCIALES Y DE TRANSCRIPCION DE ACTAS DE SESIONES ORDINARIAS, EXTRAORDINARIAS Y DE COMISIONES PERMANENTES, DE ACUERDO A LA NECESIDAD DE LA CORPORACION</t>
  </si>
  <si>
    <t>FDLSC-CPS-303-2023</t>
  </si>
  <si>
    <t>FDLSC-CD-179-2023</t>
  </si>
  <si>
    <t>INGRID TATIANA LOZANO REY</t>
  </si>
  <si>
    <t>https://community.secop.gov.co/Public/Tendering/OpportunityDetail/Index?noticeUID=CO1.NTC.4224403&amp;isFromPublicArea=True&amp;isModal=true&amp;asPopupView=true</t>
  </si>
  <si>
    <t>JAL</t>
  </si>
  <si>
    <t xml:space="preserve">21-46-101066693 </t>
  </si>
  <si>
    <t>PRESTAR LOS SERVICIOS ASISTENCIALES PARA APOYAR LA JUNTA ADMINISTRADORA LOCAL DE SAN CRISTOBAL EN TAREAS ASISTENCIALES Y DE TRANSCRIPCION DE ACTAS DE SESIONES ORDINARIAS, EXTRAORDINARIAS Y DE COMISIONES PERMANENTES, DE ACUERDO A LA NECESIDAD DE LA CORPORACION.</t>
  </si>
  <si>
    <t xml:space="preserve">FDLSC-CPS-479-2023 </t>
  </si>
  <si>
    <t>FDLSC-CD-293-2023</t>
  </si>
  <si>
    <t>https://community.secop.gov.co/Public/Tendering/OpportunityDetail/Index?noticeUID=CO1.NTC.4653403&amp;isFromPublicArea=True&amp;isModal=False</t>
  </si>
  <si>
    <t>MARIA ALEJANDRA ZULUAGA ABRIL</t>
  </si>
  <si>
    <t>18-44-101090316</t>
  </si>
  <si>
    <t>FDLSC-CPS-308-2023</t>
  </si>
  <si>
    <t>FDLSC-CD-184-2023</t>
  </si>
  <si>
    <t>INGRIS YULIETH VEGAS HERNANDEZ</t>
  </si>
  <si>
    <t>8 MESES Y 8 DÍAS</t>
  </si>
  <si>
    <t>Acta de cierre cargada en el ultimo pago
SIN Liberar
Pendiente Marcar Pagado</t>
  </si>
  <si>
    <t>https://community.secop.gov.co/Public/Tendering/OpportunityDetail/Index?noticeUID=CO1.NTC.4251658&amp;isFromPublicArea=True&amp;isModal=False</t>
  </si>
  <si>
    <t>IVETTE JIMENA SOLANO ACOSTA</t>
  </si>
  <si>
    <t>17-44-101209623</t>
  </si>
  <si>
    <t>FDLSC-CPS-900-2023</t>
  </si>
  <si>
    <t>FDLSC-CD-476-2023</t>
  </si>
  <si>
    <t>https://community.secop.gov.co/Public/Tendering/OpportunityDetail/Index?noticeUID=CO1.NTC.5347747&amp;isFromPublicArea=True&amp;isModal=False</t>
  </si>
  <si>
    <r>
      <rPr>
        <sz val="9"/>
        <color rgb="FF9C0006"/>
        <rFont val="Century Gothic"/>
        <family val="2"/>
      </rPr>
      <t xml:space="preserve">20245420004583
</t>
    </r>
    <r>
      <rPr>
        <strike/>
        <sz val="9"/>
        <color rgb="FF9C0006"/>
        <rFont val="Century Gothic"/>
        <family val="2"/>
      </rPr>
      <t>20245400000403</t>
    </r>
  </si>
  <si>
    <t xml:space="preserve">17-44-101212941 </t>
  </si>
  <si>
    <t>FDLSC-CPS-117-2023</t>
  </si>
  <si>
    <t>ISMAEL ALBERTO RENGIFO PELAEZ</t>
  </si>
  <si>
    <t>10 MESES Y 19 DÍAS</t>
  </si>
  <si>
    <t xml:space="preserve">14-44-101173367 </t>
  </si>
  <si>
    <t>FDLSC-CPS-271-2023</t>
  </si>
  <si>
    <t>IVAN DARIO GONZALEZ CUELLAR</t>
  </si>
  <si>
    <t>9 MESES Y 10 DÍAS</t>
  </si>
  <si>
    <t xml:space="preserve">21-46-101066043 </t>
  </si>
  <si>
    <t>APOYAR ADMINISTRATIVA Y ASISTENCIALMENTE EL AREA DE GESTION POLICIVA DE LA ALCALDIA LOCAL</t>
  </si>
  <si>
    <t>FDLSC-CPS-150-2023</t>
  </si>
  <si>
    <t>FDLSC-CD-112-2023</t>
  </si>
  <si>
    <t>IVAN FELIPE ALVARADO HERNANDEZ</t>
  </si>
  <si>
    <t>https://community.secop.gov.co/Public/Tendering/OpportunityDetail/Index?noticeUID=CO1.NTC.3936117&amp;isFromPublicArea=True&amp;isModal=true&amp;asPopupView=true</t>
  </si>
  <si>
    <t xml:space="preserve">21-46-101061424 </t>
  </si>
  <si>
    <t>FDLSC-CPS-602-2023</t>
  </si>
  <si>
    <t>CHU-100002721-0</t>
  </si>
  <si>
    <t>PRESTAR SUS SERVICIOS TECNICOS PARA APOYAR LA CONDUCCIÓN, REALIZAR EL RESPECTIVO MANTENIMIENTO Y CORROBORAR SU FUNCIONAMIENTO A LOS VEHÍCULOS LIVIANOS Y/O MAQUINARIA PESADA QUE SE ENCUENTRAN AL SERVICIO DEL FONDO LOCAL DE SAN CRISTOBAL.</t>
  </si>
  <si>
    <t>FDLSC-CPS-379-2023</t>
  </si>
  <si>
    <t>FDLSC-CD-226-2023</t>
  </si>
  <si>
    <t>IVAN IGNACIO BRICEÑO VARGAS</t>
  </si>
  <si>
    <t>https://community.secop.gov.co/Public/Tendering/OpportunityDetail/Index?noticeUID=CO1.NTC.4462830&amp;isFromPublicArea=True&amp;isModal=False</t>
  </si>
  <si>
    <t>INFRAESTRUCTURA - CONDUCTOR</t>
  </si>
  <si>
    <t>21-46-101068878</t>
  </si>
  <si>
    <t>PRESTAR SUS SERVICIOS TECNICOS PARA APOYAR LA CONDUCCIÓN, REALIZAR EL RESPECTIVO MANTENIMIENTO Y CORROBORAR SU FUNCIONAMIENTO A LOS VEHÍCULOS LIVIANOS Y/O MAQUINARIA PESADA QUE SE ENCUENTRAN AL SERVICIO DEL FONDO LOCAL DE SAN CRISTOBAL</t>
  </si>
  <si>
    <t>FDLSC-CPS-914-2023</t>
  </si>
  <si>
    <t>FDLSC-CD-482-2023</t>
  </si>
  <si>
    <t>https://community.secop.gov.co/Public/Tendering/OpportunityDetail/Index?noticeUID=CO1.NTC.5353171&amp;isFromPublicArea=True&amp;isModal=False</t>
  </si>
  <si>
    <t>14-46-101102810</t>
  </si>
  <si>
    <t>PRESTAR SUS SERVICIOS PROFESIONALES EN MATERIA DE GESTIÓN DOCUMENTAL ATENDIENDO LAS ACCIONES, LINEAMIENTOS E INSTRUMENTOS TÉCNICOS  ARCHIVÍSTICOS EN EL FONDO DE DESARROLLO LOCAL DE SAN CRISTÓBAL</t>
  </si>
  <si>
    <t>FDLSC-CPS-927-2023</t>
  </si>
  <si>
    <t>FDLSC-CD-492-2023</t>
  </si>
  <si>
    <t>https://community.secop.gov.co/Public/Tendering/OpportunityDetail/Index?noticeUID=CO1.NTC.5361554&amp;isFromPublicArea=True&amp;isModal=False</t>
  </si>
  <si>
    <t>21-46-101079554</t>
  </si>
  <si>
    <t>PRESTAR SUS SERVICIOS PROFESIONALES EN EL AREA DE DESARROLLO LOCAL, GESTIONANDO LOS PROCESOS CONTABLES Y FINANCIEROS, ASÍ COMO EN LOS PROCESOS DE ANALISIS, REVISIÓN Y CAUSACIÓN CONTABLE DEL PAGO DE LOS CONTRATOS DEL FONDO DE DESARROLLO LOCAL, APLICANDO LA NORMATIVIDAD VIGENTE</t>
  </si>
  <si>
    <t>FDLSC-CPS-036-2023</t>
  </si>
  <si>
    <t>FDLSC-CD-031-2023</t>
  </si>
  <si>
    <t>JACQUELINE MORA MARTINEZ</t>
  </si>
  <si>
    <t>https://community.secop.gov.co/Public/Tendering/OpportunityDetail/Index?noticeUID=CO1.NTC.3856387&amp;isFromPublicArea=True&amp;isModal=true&amp;asPopupView=true</t>
  </si>
  <si>
    <t>CONTABILIDAD</t>
  </si>
  <si>
    <t>GERSON SAMUEL DIAZ</t>
  </si>
  <si>
    <t xml:space="preserve">15-44-101274305 </t>
  </si>
  <si>
    <t>PRESTAR SUS SERVICIOS PROFESIONALES EN EL AREA DE DESARROLLO LOCAL, GESTIONANDO LOS PROCESOS CONTABLES Y FINANCIEROS, ASI COMO EN LOS PROCESOS DE ANALISIS, REVISION Y CAUSACION CONTABLE DEL PAGO DE LOS CONTRATOS DEL FONDO DE DESARROLLO LOCAL, APLICANDO LA NORMATIVIDAD VIGENTE</t>
  </si>
  <si>
    <t>FDLSC-CPS-429-2023</t>
  </si>
  <si>
    <t>FDLSC-CD-263-2023</t>
  </si>
  <si>
    <t>7 MESES Y 16 DÍAS</t>
  </si>
  <si>
    <t>https://community.secop.gov.co/Public/Tendering/OpportunityDetail/Index?noticeUID=CO1.NTC.4575389&amp;isFromPublicArea=True&amp;isModal=False</t>
  </si>
  <si>
    <t>14-46-101095574</t>
  </si>
  <si>
    <t>FDLSC-CPS-296-2023</t>
  </si>
  <si>
    <t>JAHIR ANDRES MORENO VIATELLA</t>
  </si>
  <si>
    <t xml:space="preserve">21-46-101066265 </t>
  </si>
  <si>
    <t>1819</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</si>
  <si>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</si>
  <si>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FDLSC-CPS-889-2023</t>
  </si>
  <si>
    <t>FDLSC-CD-468-2023</t>
  </si>
  <si>
    <t>https://community.secop.gov.co/Public/Tendering/OpportunityDetail/Index?noticeUID=CO1.NTC.5345383&amp;isFromPublicArea=True&amp;isModal=False</t>
  </si>
  <si>
    <t>37-44-101042164</t>
  </si>
  <si>
    <t>FDLSC-CPS-157-2023</t>
  </si>
  <si>
    <t xml:space="preserve">JAIME JIMENEZ ROJAS </t>
  </si>
  <si>
    <t xml:space="preserve">25-46-101025712 </t>
  </si>
  <si>
    <t>FDLSC-CPS-371-2023</t>
  </si>
  <si>
    <t>LC</t>
  </si>
  <si>
    <t>14-46-101094248</t>
  </si>
  <si>
    <t>FDLSC-CPS-694-2023</t>
  </si>
  <si>
    <t>21-46-101072414</t>
  </si>
  <si>
    <t>PRESTAR SUS SERVICIOS PROFESIONALES PARA ATENDER TODO LO RELACIONADO AL MANEJO DE EMERGENCIAS Y REDUCCIÓN DEL RIESGO, A LA LUZ DEL PLAN DE DESARROLLO LOCAL 'UN NUEVO CONTRATO AMBIENTAL Y SOCIAL PARA SAN CRISTÓBAL 2021-2024'</t>
  </si>
  <si>
    <t>FDLSC-CPS-866-2023</t>
  </si>
  <si>
    <t>FDLSC-CD-454-2023</t>
  </si>
  <si>
    <t>https://community.secop.gov.co/Public/Tendering/OpportunityDetail/Index?noticeUID=CO1.NTC.5343479&amp;isFromPublicArea=True&amp;isModal=False</t>
  </si>
  <si>
    <t>RIESGOS - REFERENTE</t>
  </si>
  <si>
    <t>PRESTAR SERVICIOS PROFESIONALES PARA EL MANTENIMIENTO DE SISTEMAS ELÉCTRICOS EN LO CONCERNIENTE A LA INSTALACIÓN, MANTENIMIENTO DEL EQUIPO ELÉCTRICO, APARATOS DE ESTACIONES ELÉCTRICAS, TRANSFORMADORES, GENERADORES,REGULADORES DE VOLTAJE Y OTROS EQUIPOS DE DISTRIBUCIÓN Y GENERACIÓN DE ENERGÍA</t>
  </si>
  <si>
    <t>FDLSC-CPS-911-2023</t>
  </si>
  <si>
    <t>JAIRO ALBERTO VALENCIA POLANCO</t>
  </si>
  <si>
    <t>11-46-101041831</t>
  </si>
  <si>
    <t>FDLSC-CPS-047-2023</t>
  </si>
  <si>
    <t>JAIRO HUMBERTO GALVIS MALAVER</t>
  </si>
  <si>
    <t>380 47 994000131890</t>
  </si>
  <si>
    <t>FDLSC-CPS-465-2023</t>
  </si>
  <si>
    <t>380 47 994000136439</t>
  </si>
  <si>
    <t>PRESTAR LOS SERVICIOS TÉCNICOS PARA APOYAR GESTIÓN ADMINISTRATIVA DE LOS PROYECTOS DE ACUERDOS QUE PROMUEVAN LA FORMALIDAD Y EL ACCESO PARA EL APROVECHAMIENTO DEL ESPACIO PÚBLICO.</t>
  </si>
  <si>
    <t>FDLSC-CPS-846-2023</t>
  </si>
  <si>
    <t>FDLSC-CD-440-2023</t>
  </si>
  <si>
    <t>https://community.secop.gov.co/Public/Tendering/OpportunityDetail/Index?noticeUID=CO1.NTC.5344649&amp;isFromPublicArea=True&amp;isModal=False</t>
  </si>
  <si>
    <t>380 47 994000139561</t>
  </si>
  <si>
    <t>FDLSC-CPS-716-2023</t>
  </si>
  <si>
    <t>JAIRO VARGAS</t>
  </si>
  <si>
    <t>FDLSC-CPS-833-2023</t>
  </si>
  <si>
    <t>FDLSC-CPS-084-2023</t>
  </si>
  <si>
    <t>JAIRO YECID VILLALBA AREVALO</t>
  </si>
  <si>
    <t>13 MESES Y 15 DÍAS</t>
  </si>
  <si>
    <t>PRESTAR SUS SERVICIOS DE APOYOTÉCNICO PARA LA GESTIÓN DE SEGUIMIENTO Y REPORTES RELACIONADOS CON ELSISTEMA INTEGRADO DE GESTIÓN DE CALIDAD (SIG), ORIENTADO AL DESARROLLO EFICIENTEDE PROCESOS Y PROCEDIMIENTOS EN CUMPLIMIENTO A LAS METAS ESTABLECIDAS EN EL'PLAN DE DESARROLLO LOCAL 2021-2024</t>
  </si>
  <si>
    <t>FDLSC-CPS-041-2023</t>
  </si>
  <si>
    <t>FDLSC-CD-036-2023</t>
  </si>
  <si>
    <t>JAROL FELIPE ARIAS MUÑOZ</t>
  </si>
  <si>
    <t>https://community.secop.gov.co/Public/Tendering/OpportunityDetail/Index?noticeUID=CO1.NTC.3932725&amp;isFromPublicArea=True&amp;isModal=true&amp;asPopupView=true</t>
  </si>
  <si>
    <t xml:space="preserve">21-46-101061233 </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</si>
  <si>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2021-2024</t>
  </si>
  <si>
    <t>FDLSC-CPS-340-2023</t>
  </si>
  <si>
    <t>FDLSC-CD-204-2023</t>
  </si>
  <si>
    <t>https://community.secop.gov.co/Public/Tendering/OpportunityDetail/Index?noticeUID=CO1.NTC.4376471&amp;isFromPublicArea=True&amp;isModal=False</t>
  </si>
  <si>
    <t>21-41-101068066</t>
  </si>
  <si>
    <t>FDLSC-CPS-123-2023</t>
  </si>
  <si>
    <t xml:space="preserve">18-44-101086358 </t>
  </si>
  <si>
    <t>FDLSC-CPS-189-2023</t>
  </si>
  <si>
    <t>RUBEN DAVID ESPINAL PARRA</t>
  </si>
  <si>
    <t>FDLSC-CPS-848-2023</t>
  </si>
  <si>
    <t>FDLSC-CD-439-2023</t>
  </si>
  <si>
    <t>https://community.secop.gov.co/Public/Tendering/OpportunityDetail/Index?noticeUID=CO1.NTC.5343551&amp;isFromPublicArea=True&amp;isModal=False</t>
  </si>
  <si>
    <t xml:space="preserve">11-46-101041722 </t>
  </si>
  <si>
    <t>FDLSC-CPS-386-2023</t>
  </si>
  <si>
    <t>FDLSC-CD-232-2023</t>
  </si>
  <si>
    <t>JEANNETE PATRICIA HERRERA HERRERA</t>
  </si>
  <si>
    <t>https://community.secop.gov.co/Public/Tendering/OpportunityDetail/Index?noticeUID=CO1.NTC.4491414&amp;isFromPublicArea=True&amp;isModal=False</t>
  </si>
  <si>
    <t>21-46-101069218</t>
  </si>
  <si>
    <t>FDLSC-CPS-366-2023</t>
  </si>
  <si>
    <t>JEFERSON MANUEL CASTIBLANCO RODRIGUEZ</t>
  </si>
  <si>
    <t>FDLSC-CPS-603-2023</t>
  </si>
  <si>
    <t>JEFERSON STEVEN UINTACO SIERRA</t>
  </si>
  <si>
    <t>RONALD ORLANDO RUBIO RODRIGUEZ</t>
  </si>
  <si>
    <t>FDLSC-CPS-689-2023</t>
  </si>
  <si>
    <t>FDLSC-CD-405-2023</t>
  </si>
  <si>
    <t>JEFERSSON GONZALO GOMEZ CASTIBLANCO</t>
  </si>
  <si>
    <t>https://community.secop.gov.co/Public/Tendering/OpportunityDetail/Index?noticeUID=CO1.NTC.4675202&amp;isFromPublicArea=True&amp;isModal=False</t>
  </si>
  <si>
    <t>21-44-101417668</t>
  </si>
  <si>
    <t xml:space="preserve">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 </t>
  </si>
  <si>
    <t>FDLSC-CPS-269-2023</t>
  </si>
  <si>
    <t>FDLSC-CD-166-2023</t>
  </si>
  <si>
    <t>JEFFERSON ARLES AYALA BOHORQUEZ</t>
  </si>
  <si>
    <t>Acta de Liquidacion cargada en el ultimo pago</t>
  </si>
  <si>
    <t>https://community.secop.gov.co/Public/Tendering/OpportunityDetail/Index?noticeUID=CO1.NTC.4177670&amp;isFromPublicArea=True&amp;isModal=False</t>
  </si>
  <si>
    <t xml:space="preserve">18-46-101017963 </t>
  </si>
  <si>
    <t>FDLSC-CPS-522-2023</t>
  </si>
  <si>
    <t>FDLSC-CD-245-2023</t>
  </si>
  <si>
    <t>14-46-101096351</t>
  </si>
  <si>
    <t>FDLSC-CPS-879-2023</t>
  </si>
  <si>
    <t xml:space="preserve">14-46-101102761 </t>
  </si>
  <si>
    <t>FDLSC-CPS-364-2023</t>
  </si>
  <si>
    <t>JEFFERSON POSADA CRUZ</t>
  </si>
  <si>
    <t>9 MESES Y 19 DÍAS</t>
  </si>
  <si>
    <t>14-46-101085590</t>
  </si>
  <si>
    <t>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</si>
  <si>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FDLSC-CPS-119-2023</t>
  </si>
  <si>
    <t>FDLSC-CD-090-2023</t>
  </si>
  <si>
    <t>https://community.secop.gov.co/Public/Tendering/OpportunityDetail/Index?noticeUID=CO1.NTC.3904479&amp;isFromPublicArea=True&amp;isModal=true&amp;asPopupView=true</t>
  </si>
  <si>
    <t xml:space="preserve">21-46-10-1060493 </t>
  </si>
  <si>
    <t>PRESTAR SUS SERVICIOS PROFESIONALES ESPECIALIZADOS PARA EL SEGUIMIENTO TÉCNICO Y  OPERATIVO EN LA FORMULACIÓN Y  SEGUIMIENTO DE LOS PROYECTOS DE INVERSIÓN RELACIONADOS CON TEMAS DE REACTIVACIÓN ECONÓMICA, EN EL MARCO DE LAS NECESIDADES Y CUMPLIMIENTO DEL PLAN DE DESARROLLO LOCAL DE SAN CRISTÓBAL</t>
  </si>
  <si>
    <t>FDLSC-CPS-401-2023</t>
  </si>
  <si>
    <t>FDLSC-CD-244-2023</t>
  </si>
  <si>
    <t>https://community.secop.gov.co/Public/Tendering/OpportunityDetail/Index?noticeUID=CO1.NTC.4524220&amp;isFromPublicArea=True&amp;isModal=False</t>
  </si>
  <si>
    <t>21-46-101069526</t>
  </si>
  <si>
    <t>FDLSC-CPS-886-2023</t>
  </si>
  <si>
    <t>FDLSC-CD-467-2023</t>
  </si>
  <si>
    <t>https://community.secop.gov.co/Public/Tendering/OpportunityDetail/Index?noticeUID=CO1.NTC.5344734&amp;isFromPublicArea=True&amp;isModal=False</t>
  </si>
  <si>
    <t>63-44-101015043</t>
  </si>
  <si>
    <t>FDLSC-CPS-664-2023</t>
  </si>
  <si>
    <t>JEIMY STEFANY ROZO GOMEZ</t>
  </si>
  <si>
    <t>21-46-101072201</t>
  </si>
  <si>
    <t xml:space="preserve">PRESTAR SUS SERVICIOS TECNICOS EN LA DEPURACION DE OBLIGACIONES POR PAGAR, TRAMITE DE PAGOS Y LIQUIDACIÓN DE CONTRATOS, DE CONFORMIDAD CON LAS CONDICIONES Y OBLIGACIONES ESTABLECIDAS EN LOS ESTUDIOS PREVIOS, DOCUMENTO QUE HACE PARTE INTEGRAL DEL PRESENTE CONTRATO.  </t>
  </si>
  <si>
    <t>FDLSC-CPS-581-2023</t>
  </si>
  <si>
    <t>FDLSC-CD-384-2023</t>
  </si>
  <si>
    <t>https://community.secop.gov.co/Public/Tendering/OpportunityDetail/Index?noticeUID=CO1.NTC.4664596&amp;isFromPublicArea=True&amp;isModal=False</t>
  </si>
  <si>
    <t>62-46-101005971</t>
  </si>
  <si>
    <t>FDLSC-CPS-181-2023</t>
  </si>
  <si>
    <t>FDLSC-CD-126-2023</t>
  </si>
  <si>
    <t>JENNIFER YULIANA RODRIGUEZ PEREZ</t>
  </si>
  <si>
    <t>11 MESES Y 3 DÍAS</t>
  </si>
  <si>
    <t>https://community.secop.gov.co/Public/Tendering/OpportunityDetail/Index?noticeUID=CO1.NTC.4065669&amp;isFromPublicArea=True&amp;isModal=true&amp;asPopupView=true</t>
  </si>
  <si>
    <t xml:space="preserve">14-46-101089817 </t>
  </si>
  <si>
    <t>FDLSC-CPS-291-2023</t>
  </si>
  <si>
    <t>JENNY ANDREA FRANCO GALLEGO</t>
  </si>
  <si>
    <t>21-44-101408608</t>
  </si>
  <si>
    <t>FDLSC-CPS-461-2023</t>
  </si>
  <si>
    <t>FDLSC-CPS-096-2023</t>
  </si>
  <si>
    <t>FDLSC-CD-076-2023</t>
  </si>
  <si>
    <t>12 MESES Y 2 DÍAS</t>
  </si>
  <si>
    <t>No coincide el saldo final con el valor en obligaciones por pagar</t>
  </si>
  <si>
    <t>https://community.secop.gov.co/Public/Tendering/OpportunityDetail/Index?noticeUID=CO1.NTC.3892141&amp;isFromPublicArea=True&amp;isModal=true&amp;asPopupView=true</t>
  </si>
  <si>
    <t xml:space="preserve">21-46-101060118 </t>
  </si>
  <si>
    <t>PRESTAR SUS SERVICIOS TECNICOS EN EL DESPACHO DEL ALCALDE LOCAL PARA APOYAR EN LOS DISTINTOS PROCESOS A CARGO INCLUYENDO EL TRÁMITE ADMINISTRATIVO, OPERATIVO Y LA REALIZACIÓN DE LOS DESPACHOS COMISORIOS</t>
  </si>
  <si>
    <t>FDLSC-CPS-046-2023</t>
  </si>
  <si>
    <t>FDLSC-CD-041-2023</t>
  </si>
  <si>
    <t>JENNY PAOLA MARTINEZ CELY</t>
  </si>
  <si>
    <t>https://community.secop.gov.co/Public/Tendering/OpportunityDetail/Index?noticeUID=CO1.NTC.3882906&amp;isFromPublicArea=True&amp;isModal=true&amp;asPopupView=true</t>
  </si>
  <si>
    <t xml:space="preserve">21-46-101059965 </t>
  </si>
  <si>
    <t>PRESTAR SUS SERVICIOS TECNICOS EN EL DESPACHO DEL ALCALDE LOCAL PARA APOYAR EN LOS DISTINTOS PROCESOS A CARGO INCLUYENDO EL TRÁMITE ADMINISTRATIVO,  OPERATIVO  Y  LA  REALIZACIÓN  DE  LOS DESPACHOS  COMISORIOS</t>
  </si>
  <si>
    <t>FDLSC-CPS-476-2023</t>
  </si>
  <si>
    <t>FDLSC-CD-308-2023</t>
  </si>
  <si>
    <t>https://community.secop.gov.co/Public/Tendering/OpportunityDetail/Index?noticeUID=CO1.NTC.4624753&amp;isFromPublicArea=True&amp;isModal=False</t>
  </si>
  <si>
    <t>25-46-101028597</t>
  </si>
  <si>
    <t>PRESTAR SUS SERVICIOS PROFESIONALES EN EL DESPACHO PARA APOYAR AL ALCALDE LOCAL EN LA REVISION, SEGUIMIENTO Y CONTROL DE TODOS LOS PROCESOS ADMINISTRATIVOS RELACIONADOS CON LA GESTION INSTITUCIONAL</t>
  </si>
  <si>
    <t>FDLSC-CPS-859-2023</t>
  </si>
  <si>
    <t>FDLSC-CD-446-2023</t>
  </si>
  <si>
    <t>https://community.secop.gov.co/Public/Tendering/OpportunityDetail/Index?noticeUID=CO1.NTC.5341786&amp;isFromPublicArea=True&amp;isModal=False</t>
  </si>
  <si>
    <t xml:space="preserve">25-46-101030518 </t>
  </si>
  <si>
    <t>FDLSC-CPS-533-2023</t>
  </si>
  <si>
    <t>JESHUA EMANUEL ANGARITA MARMOLEJO</t>
  </si>
  <si>
    <t>62-46-101005969</t>
  </si>
  <si>
    <t>FDLSC-CPS-550-2023</t>
  </si>
  <si>
    <t>JESSICA PAOLA RAMIREZ</t>
  </si>
  <si>
    <t>14-46-101096421</t>
  </si>
  <si>
    <t>FDLSC-CPS-834-2023</t>
  </si>
  <si>
    <t xml:space="preserve">14-46-101102767 </t>
  </si>
  <si>
    <t xml:space="preserve"> PRESTAR SUS SERVICIOS TÉCNICOS EN EL ÁREA DE GESTIÓN DEL DESARROLLO LOCAL PARA QUE REALICE LAS ACTIVIDADES RELACIONADAS CON LÓGISTICA, ORGANIZACIÓN Y APOYO EN EVENTOS DE CULTURA DE LA ALCALDÍA LOCAL DE SAN CRISTÓBAL. </t>
  </si>
  <si>
    <t>FDLSC-CPS-403-2023</t>
  </si>
  <si>
    <t xml:space="preserve">FDLSC-CD-246-2023 </t>
  </si>
  <si>
    <t>JESUS DAVID BOLIVAR DAZA</t>
  </si>
  <si>
    <t>https://community.secop.gov.co/Public/Tendering/OpportunityDetail/Index?noticeUID=CO1.NTC.4538941&amp;isFromPublicArea=True&amp;isModal=False</t>
  </si>
  <si>
    <t>15-44-101280869</t>
  </si>
  <si>
    <t>FDLSC-CPS-251-2023</t>
  </si>
  <si>
    <t>JESUS DAVID LEON GALINDO</t>
  </si>
  <si>
    <t xml:space="preserve">14-46-101090990 </t>
  </si>
  <si>
    <t>FDLSC-CPS-615-2023</t>
  </si>
  <si>
    <t>JESUS GUALTEROS BRICEÑO</t>
  </si>
  <si>
    <t>15-46-101034575</t>
  </si>
  <si>
    <t>PRESTAR SUS SERVICIOS PROFESIONALES EN EL ÁREA DE GESTIÓN DEL DESARROLLOLOCAL PARA QUE APOYE LAS ACTIVIDADES DE PLANEACIÓN EN TEMAS ADMINISTRATIVOS Y EN PROYECTOS DE INVERSIÓN LOCAL COMO LOS DE DEPORTE DE LA ALCALDÍA LOCAL DE SAN CRISTÓBAL</t>
  </si>
  <si>
    <t>FDLSC-CPS-091-2023</t>
  </si>
  <si>
    <t>FDLSC-CD-071-2023</t>
  </si>
  <si>
    <t>JHOAN SEBASTIAN SOLER ORTIZ</t>
  </si>
  <si>
    <t>https://community.secop.gov.co/Public/Tendering/OpportunityDetail/Index?noticeUID=CO1.NTC.3884211&amp;isFromPublicArea=True&amp;isModal=true&amp;asPopupView=true</t>
  </si>
  <si>
    <t xml:space="preserve">63-46-101003903 </t>
  </si>
  <si>
    <t>FDLSC-CPS-380-2023</t>
  </si>
  <si>
    <t>8 MESES Y 6 DÍAS</t>
  </si>
  <si>
    <t xml:space="preserve">	63-44-101014063</t>
  </si>
  <si>
    <t>FDLSC-CPS-155-2023</t>
  </si>
  <si>
    <t>FDLSC-CD-115-2023</t>
  </si>
  <si>
    <t>JHON ALEXANDER MARTINEZ BARRAGAN</t>
  </si>
  <si>
    <t>Acta de Liquidacion cargada
Acta de Liberación cargada
SIN Liberar
Pendiente Marcar Pagado</t>
  </si>
  <si>
    <t>https://community.secop.gov.co/Public/Tendering/OpportunityDetail/Index?noticeUID=CO1.NTC.3939720&amp;isFromPublicArea=True&amp;isModal=true&amp;asPopupView=true</t>
  </si>
  <si>
    <t xml:space="preserve">21-46-101061743 </t>
  </si>
  <si>
    <t>FDLSC-CPS-193-2023</t>
  </si>
  <si>
    <t>JHON ESTEBAN DIAZ COLORADO</t>
  </si>
  <si>
    <t xml:space="preserve">14-46-101088888 </t>
  </si>
  <si>
    <t>FDLSC-CPS-490-2023</t>
  </si>
  <si>
    <t>21-46-101071362</t>
  </si>
  <si>
    <t>FDLSC-CPS-842-2023</t>
  </si>
  <si>
    <t>JHON FERNANDO BARRANTES</t>
  </si>
  <si>
    <t>LAURA ESTEFANIA  PINZÓN QUIROGA</t>
  </si>
  <si>
    <t>JEISSON ANDREY GONZALEZ FLORIAN - JOSE MAURICIO BARRAGAN MORENO</t>
  </si>
  <si>
    <r>
      <rPr>
        <b/>
        <sz val="9"/>
        <color rgb="FF000000"/>
        <rFont val="Century Gothic"/>
        <family val="2"/>
      </rPr>
      <t xml:space="preserve">20255420007583 </t>
    </r>
    <r>
      <rPr>
        <sz val="9"/>
        <color rgb="FF000000"/>
        <rFont val="Century Gothic"/>
        <family val="2"/>
      </rPr>
      <t>-20245420025223</t>
    </r>
  </si>
  <si>
    <t xml:space="preserve">18-46-101021266 </t>
  </si>
  <si>
    <t>FDLSC-CPS-082-2023</t>
  </si>
  <si>
    <t>JHON JAIRO SOLANO HUERTAS</t>
  </si>
  <si>
    <t xml:space="preserve">14-46-10-1087373 </t>
  </si>
  <si>
    <t>FDLSC-CPS-586-2023</t>
  </si>
  <si>
    <t>340-47-994000046388</t>
  </si>
  <si>
    <t>FDLSC-CPS-156-2023</t>
  </si>
  <si>
    <t>JHONATAN ORLANDO NUÑEZ FERRO</t>
  </si>
  <si>
    <t xml:space="preserve">14-44-101174373 </t>
  </si>
  <si>
    <t>FDLSC-CPS-891-2023</t>
  </si>
  <si>
    <t>FDLSC-CD-470-2023</t>
  </si>
  <si>
    <t>https://community.secop.gov.co/Public/Tendering/OpportunityDetail/Index?noticeUID=CO1.NTC.5345031&amp;isFromPublicArea=True&amp;isModal=False</t>
  </si>
  <si>
    <t>14-44-101200868</t>
  </si>
  <si>
    <t>FDLSC-CPS-343-2023</t>
  </si>
  <si>
    <t>JHONNY FABIAN ESPINOSA RODRIGUEZ</t>
  </si>
  <si>
    <t>21-46-101068853</t>
  </si>
  <si>
    <t>PRESTACIÓN DE SERVICIOS DE APOYO EN LA EJECUCIÓN DE ACTIVIDADES DE OBRA CIVIL , QUE CONLLEVEN AL MEJORAMIENTO Y ADECUACIÓN DEL ESPACIO PÚBLICO Y LA MALLA VIAL, ASÍ COMO ACTIVIDADES DE TIPO ADMINISTRATIVO QUE SE REQUIERA EN TEMAS DE INFRAESTRUCTURA  DE LA LOCALIDAD DE SAN CRISTÓBAL.</t>
  </si>
  <si>
    <t>FDLSC-CPS-618-2023</t>
  </si>
  <si>
    <t>FDLSC-CD-363-2023</t>
  </si>
  <si>
    <t>https://community.secop.gov.co/Public/Tendering/OpportunityDetail/Index?noticeUID=CO1.NTC.4668098&amp;isFromPublicArea=True&amp;isModal=False</t>
  </si>
  <si>
    <t>25-46-101028733</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</si>
  <si>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</si>
  <si>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FDLSC-CPS-133-2023</t>
  </si>
  <si>
    <t>FDLSC-CD-100-2023</t>
  </si>
  <si>
    <t>JOHANA ELVIRA PIÑEROS BENAVIDES</t>
  </si>
  <si>
    <t>https://community.secop.gov.co/Public/Tendering/OpportunityDetail/Index?noticeUID=CO1.NTC.3916796&amp;isFromPublicArea=True&amp;isModal=true&amp;asPopupView=true</t>
  </si>
  <si>
    <t xml:space="preserve">15-44-101275155 </t>
  </si>
  <si>
    <t>PRESTAR SUS SERVICIOS PROFESIONALES PARA APOYAR EL AREA DE DESARROLLO  LOCAL EN LOS PROCESOS CONTABLES Y FINANCIEROS, ASI COMO LOS PROCESOS DE  ANALISIS, REVISIÓN Y CAUSACIÓN CONTABLE DEL PAGO DE LOS CONTRATOS DEL FONDO DE DESARROLLO LOCAL, APLICANDO LA NORMATIVIDAD VIGENTE</t>
  </si>
  <si>
    <t xml:space="preserve">FDLSC-CPS-409-2023 </t>
  </si>
  <si>
    <t>FDLSC-CD-249-2023</t>
  </si>
  <si>
    <t>8 MESES Y 1 DÍA</t>
  </si>
  <si>
    <t>https://community.secop.gov.co/Public/Tendering/OpportunityDetail/Index?noticeUID=CO1.NTC.4543879&amp;isFromPublicArea=True&amp;isModal=False</t>
  </si>
  <si>
    <t>PRESTAR SUS SERVICIOS TÉCNICOS EN EL DESPACHO DEL ALCALDE LOCAL, APOYANDO LAS ACTIVIDADES ADMINISTRATIVAS Y DE CORRESPONDENCIA GENERAL DEL DESPACHO, APLICANDO LA NORMATIVIDAD VIGENTE, LOS PROCESOS Y PROCEDIMIENTOS ESTABLECIDOS</t>
  </si>
  <si>
    <t>FDLSC-CPS-261-2023</t>
  </si>
  <si>
    <t>FDLSC-CD-163-2023</t>
  </si>
  <si>
    <t>JOHANA VITELBINA BERMUDEZ CARDENAS</t>
  </si>
  <si>
    <t>https://community.secop.gov.co/Public/Tendering/OpportunityDetail/Index?noticeUID=CO1.NTC.4181565&amp;isFromPublicArea=True&amp;isModal=False</t>
  </si>
  <si>
    <t xml:space="preserve">14-44-101178176 </t>
  </si>
  <si>
    <t>FDLSC-CPS-391-2023</t>
  </si>
  <si>
    <t>FDLSC-CD-235-2023</t>
  </si>
  <si>
    <t>10 MESES</t>
  </si>
  <si>
    <t>https://community.secop.gov.co/Public/Tendering/OpportunityDetail/Index?noticeUID=CO1.NTC.4493270&amp;isFromPublicArea=True&amp;isModal=False</t>
  </si>
  <si>
    <t>33-40-101075023</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</si>
  <si>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</si>
  <si>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FDLSC-CPS-175-2023</t>
  </si>
  <si>
    <t>FDLSC-CD-122-2023</t>
  </si>
  <si>
    <t>JOHN ALEXANDER VANEGAS LIEVANO</t>
  </si>
  <si>
    <t>SANDRA ARACELY CASALLAS TORRES</t>
  </si>
  <si>
    <t>12 MESES</t>
  </si>
  <si>
    <t>https://community.secop.gov.co/Public/Tendering/OpportunityDetail/Index?noticeUID=CO1.NTC.3978822&amp;isFromPublicArea=True&amp;isModal=true&amp;asPopupView=true</t>
  </si>
  <si>
    <t>11-44-101200989</t>
  </si>
  <si>
    <t>FDLSC-CPS-370-2023</t>
  </si>
  <si>
    <t>FDLSC-CD-221-2023</t>
  </si>
  <si>
    <t>JOHN EDUARDO ARIAS CASTILLO</t>
  </si>
  <si>
    <t>https://community.secop.gov.co/Public/Tendering/OpportunityDetail/Index?noticeUID=CO1.NTC.4446166&amp;isFromPublicArea=True&amp;isModal=False</t>
  </si>
  <si>
    <t>46-101068724</t>
  </si>
  <si>
    <t xml:space="preserve">PRESTAR SUS SERVICIOS PROFESIONALES EN EL APOYO DE LOS PROYECTOS E INSTANCIAS DE PARTICIPACIÓN CIUDADANA Y LA ESTRATEGIA DE PRESUPUESTOS PARTICIPATIVOS, DE CONFORMIDAD CON EL MARCO NORMATIVO APLICABLE EN LA MATERIA. </t>
  </si>
  <si>
    <t>FDLSC-CPS-565-2023</t>
  </si>
  <si>
    <t>FDLSC-CD-354-2023</t>
  </si>
  <si>
    <t>https://community.secop.gov.co/Public/Tendering/OpportunityDetail/Index?noticeUID=CO1.NTC.4652579&amp;isFromPublicArea=True&amp;isModal=False</t>
  </si>
  <si>
    <t>14-46-101096529</t>
  </si>
  <si>
    <t>FDLSC-CPS-268-2023</t>
  </si>
  <si>
    <t>JOHN JAIRO DAZA REINOSO</t>
  </si>
  <si>
    <t xml:space="preserve">14-46-101091621 </t>
  </si>
  <si>
    <t>PRESTAR LOS SERVICIOS PROFESIONALES ESPECIALIZADOS AL DESPACHO DEL ALCALDE PARA ORIENTAR EN TEMAS DE PRENSA Y COMUNICACIONES EN RELACIÓN DE TODOS LOS PLANES Y ESTRATEGIAS DE COMUNICACIÓN INTERNA Y EXTERNA PARA LA DIVULGACIÓN DE LOS PROGRAMAS, PROYECTOS Y ACTIVIDADES DEL FONDO DE DESARROLLO LOCAL DE SAN CRISTÓBAL</t>
  </si>
  <si>
    <t>FDLSC-CPS-741-2023</t>
  </si>
  <si>
    <t>FDLSC-CD-423-2023</t>
  </si>
  <si>
    <t>JOHN JAIRO POSSE CARRERO</t>
  </si>
  <si>
    <t>https://community.secop.gov.co/Public/Tendering/OpportunityDetail/Index?noticeUID=CO1.NTC.5038184&amp;isFromPublicArea=True&amp;isModal=False</t>
  </si>
  <si>
    <t xml:space="preserve">14-46-101100559 </t>
  </si>
  <si>
    <t>PRESTAR SUS SERVICIOS DE APOYO TÉCNICO PARA APOYAR AL EQUIPO DE PRENSA Y COMUNICACIONES DE LA ALCALDÍA LOCAL EN LA ELABORACIÓN DE PIEZAS GRÁFICAS DIGITALES PARA DIFUNDIRLAS POR LOS DIFERENTES MEDIOS DE LA ENTIDAD</t>
  </si>
  <si>
    <t>FDLSC-CPS-121-2023</t>
  </si>
  <si>
    <t>FDLSC-CD-084-2023</t>
  </si>
  <si>
    <t>JOHN JAIRO RUIZ GUEVARA</t>
  </si>
  <si>
    <t>https://community.secop.gov.co/Public/Tendering/OpportunityDetail/Index?noticeUID=CO1.NTC.3893879&amp;isFromPublicArea=True&amp;isModal=true&amp;asPopupView=true</t>
  </si>
  <si>
    <t xml:space="preserve">14-46-101086236 </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</si>
  <si>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t>
  </si>
  <si>
    <t>FDLSC-CPS-170-2023</t>
  </si>
  <si>
    <t>FDLSC-CD-119-2023</t>
  </si>
  <si>
    <t>JOHN JAIRO RUIZ MARTINEZ</t>
  </si>
  <si>
    <t>https://community.secop.gov.co/Public/Tendering/OpportunityDetail/Index?noticeUID=CO1.NTC.3998645&amp;isFromPublicArea=True&amp;isModal=true&amp;asPopupView=true</t>
  </si>
  <si>
    <t xml:space="preserve">21-46-101063005 </t>
  </si>
  <si>
    <t>FDLSC-CPS-326-2023</t>
  </si>
  <si>
    <t>FDLSC-CD-156-2023</t>
  </si>
  <si>
    <t>JORGE ALBERTO BAZURTO SEGRERA</t>
  </si>
  <si>
    <t>6 MESES Y 1 DÍA</t>
  </si>
  <si>
    <t>https://community.secop.gov.co/Public/Tendering/OpportunityDetail/Index?noticeUID=CO1.NTC.4144060&amp;isFromPublicArea=True&amp;isModal=False</t>
  </si>
  <si>
    <t>15-46-101033461</t>
  </si>
  <si>
    <t>FDLSC-CPS-825-2023</t>
  </si>
  <si>
    <t xml:space="preserve">11-46-101041651 </t>
  </si>
  <si>
    <t>FDLSC-CPS-387-2023</t>
  </si>
  <si>
    <t>JORGE DANIEL MUÑOZ CASALLAS</t>
  </si>
  <si>
    <t>JACOBO REYES ZAPATA</t>
  </si>
  <si>
    <t>FDLSC-CPS-404-2023</t>
  </si>
  <si>
    <t>JORGE ELIECER PEREIRA PEREIRA</t>
  </si>
  <si>
    <t>21-46-101070080</t>
  </si>
  <si>
    <t>PRESTAR SERVICIOS DE APOYO TÉCNICO PARA APOYAR EN LA EJECUCIÓN DE LA ESTRATEGIA TERRITORIAL CON LOS PROYECTOS LOCALES EN MATERIA DE SEGURIDAD, CONVIVENCIA Y MOVILIZACIONES SOCIALES, DE ACUERDO A LO REQUERIDO</t>
  </si>
  <si>
    <t>FDLSC-CPS-926-2023</t>
  </si>
  <si>
    <t>FDLSC-CD-479-2023</t>
  </si>
  <si>
    <t>JORGE MARIO DIAZ OCAMPO</t>
  </si>
  <si>
    <t>https://community.secop.gov.co/Public/Tendering/OpportunityDetail/Index?noticeUID=CO1.NTC.5358843&amp;isFromPublicArea=True&amp;isModal=False</t>
  </si>
  <si>
    <t>21-46-101079522</t>
  </si>
  <si>
    <t>FDLSC-CPS-280-2023</t>
  </si>
  <si>
    <t xml:space="preserve">JOSE ALBERTO CARVAJAL LIZARAZO </t>
  </si>
  <si>
    <t>Acta de Liquidacion cargada
Acta de Liberacion 
SIN Liberar</t>
  </si>
  <si>
    <t xml:space="preserve">	21-46-101069527</t>
  </si>
  <si>
    <t>FDLSC-CPS-855-2023</t>
  </si>
  <si>
    <t>JOSE ERNESTO LEGUIZAMON ALFARO</t>
  </si>
  <si>
    <t xml:space="preserve">14-46-101102720 </t>
  </si>
  <si>
    <t>FDLSC-CPS-336-2023</t>
  </si>
  <si>
    <t>FDLSC-CD-199-2023</t>
  </si>
  <si>
    <t>JOSE FERNANDO ZAMUDIO LOPEZ</t>
  </si>
  <si>
    <t xml:space="preserve">https://community.secop.gov.co/Public/Tendering/OpportunityDetail/Index?noticeUID=CO1.NTC.4365525&amp;isFromPublicArea=True&amp;isModal=False
</t>
  </si>
  <si>
    <t>18-46-101018465</t>
  </si>
  <si>
    <t>FDLSC-CPS-456-2023</t>
  </si>
  <si>
    <t>FDLSC-CD-298-2023</t>
  </si>
  <si>
    <t>https://community.secop.gov.co/Public/Tendering/OpportunityDetail/Index?noticeUID=CO1.NTC.4600956&amp;isFromPublicArea=True&amp;isModal=False</t>
  </si>
  <si>
    <t>FDLSC-CPS-594-2023</t>
  </si>
  <si>
    <t>FDLSC-CD-313-2023</t>
  </si>
  <si>
    <t>JOSE GIOVANNI VARON CAMELO</t>
  </si>
  <si>
    <t>https://community.secop.gov.co/Public/Tendering/OpportunityDetail/Index?noticeUID=CO1.NTC.4663187&amp;isFromPublicArea=True&amp;isModal=False</t>
  </si>
  <si>
    <t>11-46-101038006</t>
  </si>
  <si>
    <t>PRESTAR SUS SERVICIOS TÉCNICOS PARA APOYAR LA EJECUCIÓN, SEGUIMIENTO Y VERIFICACIÓN DE LAS ACTIVIDADES DE GESTIÓN AMBIENTAL DE CAMPO EN LA LOCALIDAD DE SAN CRISTÓBAL.</t>
  </si>
  <si>
    <t>FDLSC-CPS-110-2023</t>
  </si>
  <si>
    <t>FDLSC-CD-085-2023</t>
  </si>
  <si>
    <t>JOSE HUMBERTO VARGAS BONILLA</t>
  </si>
  <si>
    <t>https://community.secop.gov.co/Public/Tendering/OpportunityDetail/Index?noticeUID=CO1.NTC.3894475&amp;isFromPublicArea=True&amp;isModal=true&amp;asPopupView=true</t>
  </si>
  <si>
    <t xml:space="preserve">14-44-101173716 </t>
  </si>
  <si>
    <t>FDLSC-CPS-431-2023</t>
  </si>
  <si>
    <t>FDLSC-CD-264-2023</t>
  </si>
  <si>
    <t>https://community.secop.gov.co/Public/Tendering/OpportunityDetail/Index?noticeUID=CO1.NTC.4565440&amp;isFromPublicArea=True&amp;isModal=False</t>
  </si>
  <si>
    <t>14-46101095778</t>
  </si>
  <si>
    <t>PRESTAR SUS SERVICIOS PROFESIONALES PARA APOYAR LOS TEMAS PRESUPUESTALES EN EL MARCO DEL PLAN DE DESARROLLO 2021-2024.</t>
  </si>
  <si>
    <t>FDLSC-CPS-383-2023</t>
  </si>
  <si>
    <t>FDLSC-CD-229-2023</t>
  </si>
  <si>
    <t>JOSE JAVIER RUIZ CALDERON</t>
  </si>
  <si>
    <t>8 MESES Y 3 DÍAS</t>
  </si>
  <si>
    <t>https://community.secop.gov.co/Public/Tendering/OpportunityDetail/Index?noticeUID=CO1.NTC.4471683&amp;isFromPublicArea=True&amp;isModal=False</t>
  </si>
  <si>
    <t>21-46-101069003</t>
  </si>
  <si>
    <t>FDLSC-CPS-135-2023</t>
  </si>
  <si>
    <t>FDLSC-CD-101-2023</t>
  </si>
  <si>
    <t>JOSE LUIS GARZON RAMIREZ</t>
  </si>
  <si>
    <t>Termino Anticipadamente
Sin Liquidar</t>
  </si>
  <si>
    <t>https://community.secop.gov.co/Public/Tendering/OpportunityDetail/Index?noticeUID=CO1.NTC.3936969&amp;isFromPublicArea=True&amp;isModal=true&amp;asPopupView=true</t>
  </si>
  <si>
    <t xml:space="preserve">14-46-101086753 </t>
  </si>
  <si>
    <t>FDLSC-CPS-034-2023</t>
  </si>
  <si>
    <t xml:space="preserve">14-46-101084625 </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</si>
  <si>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</si>
  <si>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FDLSC-CPS-558-2023</t>
  </si>
  <si>
    <t>FDLSC-CD-371-2023</t>
  </si>
  <si>
    <t>7 MESES Y 3 DÍAS</t>
  </si>
  <si>
    <t>https://community.secop.gov.co/Public/Tendering/OpportunityDetail/Index?noticeUID=CO1.NTC.4658803&amp;isFromPublicArea=True&amp;isModal=False</t>
  </si>
  <si>
    <t>21-46-101071531</t>
  </si>
  <si>
    <t>PRESTAR SUS SERVICIOS PROFESIONALES PARA APOYAR LA GESTIÓN LOCAL Y TERRITORIAL DE LOS TEMAS DE ESTRATEGIAS PARA EL FORTALECIMIENTO DE LOS MECANISMOS DE JUSTICIA COMUNITARIA QUE DEMANDA EL CUMPLIMIENTO DEL PLAN DE DESARROLLO LOCAL 2021 -2024.</t>
  </si>
  <si>
    <t>FDLSC-CPS-918-2023</t>
  </si>
  <si>
    <t>FDLSC-CD-486-2023</t>
  </si>
  <si>
    <t>JOSE MARTIN CASTAÑEDA RODRIGUEZ_x000D_</t>
  </si>
  <si>
    <t>https://community.secop.gov.co/Public/Tendering/OpportunityDetail/Index?noticeUID=CO1.NTC.5359218&amp;isFromPublicArea=True&amp;isModal=False</t>
  </si>
  <si>
    <t>21-46-101079531</t>
  </si>
  <si>
    <t>FDLSC-CPS-080-2023</t>
  </si>
  <si>
    <t>JOSE MARTIN MORALES TORRES</t>
  </si>
  <si>
    <t xml:space="preserve">11-46-101026613 </t>
  </si>
  <si>
    <t>FDLSC-CPS-644-2023</t>
  </si>
  <si>
    <t>JOSE VICENTE BRICEÑO BENAVIDES</t>
  </si>
  <si>
    <t>14-46-101096660</t>
  </si>
  <si>
    <t>FDLSC-CPS-328-2023</t>
  </si>
  <si>
    <t>JOSE WILSON PINZON BERMÚDEZ</t>
  </si>
  <si>
    <t xml:space="preserve">340 47 994000044831	</t>
  </si>
  <si>
    <t>FDLSC-CPS-670-2023</t>
  </si>
  <si>
    <t>https://community.secop.gov.co/Public/Tendering/ContractNoticePhases/View?PPI=CO1.PPI.25690541&amp;isFromPublicArea=True&amp;isModal=False</t>
  </si>
  <si>
    <t>14-46-101096635</t>
  </si>
  <si>
    <t xml:space="preserve">FDLSC-CPS-600-2023 </t>
  </si>
  <si>
    <t>JUAN CAMILO HERRERA FRANCO</t>
  </si>
  <si>
    <t>62-46-101005974</t>
  </si>
  <si>
    <t>FDLSC-CPS-127-2023</t>
  </si>
  <si>
    <t>JUAN CAMILO VARGAS PINZÓN</t>
  </si>
  <si>
    <t xml:space="preserve">21-46-101060508 </t>
  </si>
  <si>
    <t>FDLSC-CPS-230-2023</t>
  </si>
  <si>
    <t>FDLSC-CD-149-2023</t>
  </si>
  <si>
    <t>JUAN CARLOS HIGUERA TRIANA</t>
  </si>
  <si>
    <t>https://community.secop.gov.co/Public/Tendering/OpportunityDetail/Index?noticeUID=CO1.NTC.4144066&amp;isFromPublicArea=True&amp;isModal=False</t>
  </si>
  <si>
    <t xml:space="preserve">21-46 101065702 </t>
  </si>
  <si>
    <t>FDLSC-CPS-623-2023</t>
  </si>
  <si>
    <t>FDLSC-CD-360-2023</t>
  </si>
  <si>
    <t>JUAN CARLOS MARTINEZ GONZALEZ</t>
  </si>
  <si>
    <t>NELSON AURELIO RUIZ MARIN</t>
  </si>
  <si>
    <t>https://community.secop.gov.co/Public/Tendering/OpportunityDetail/Index?noticeUID=CO1.NTC.4671047&amp;isFromPublicArea=True&amp;isModal=False</t>
  </si>
  <si>
    <t>21-46-101071938</t>
  </si>
  <si>
    <t>FDLSC-CPS-912-2023</t>
  </si>
  <si>
    <t>14-46-101102861</t>
  </si>
  <si>
    <t>FDLSC-CPS-494-2023</t>
  </si>
  <si>
    <t>FDLSC-CD-300-2023</t>
  </si>
  <si>
    <t>https://community.secop.gov.co/Public/Tendering/OpportunityDetail/Index?noticeUID=CO1.NTC.4635296&amp;isFromPublicArea=True&amp;isModal=False</t>
  </si>
  <si>
    <t>21-46-101071612</t>
  </si>
  <si>
    <t>FDLSC-CPS-706-2023</t>
  </si>
  <si>
    <t>JUAN DANILO NIETO ESPINOSA</t>
  </si>
  <si>
    <t>OTTO FREDDY ROSSERO ESCOBAR</t>
  </si>
  <si>
    <t>25-46-101028826</t>
  </si>
  <si>
    <t>FDLSC-CPS-567-2023</t>
  </si>
  <si>
    <t>JUAN DAVID DE AVILA FAJARDO</t>
  </si>
  <si>
    <t>NB-100267926</t>
  </si>
  <si>
    <t>FDLSC-CPS-253-2023</t>
  </si>
  <si>
    <t>JUAN DAVID GAVIRIA ZAMBRANO</t>
  </si>
  <si>
    <t>IOSIF DAVID ORTIZ RODRÍGUEZ</t>
  </si>
  <si>
    <t>9 MESES Y 11 DÍAS</t>
  </si>
  <si>
    <t xml:space="preserve">21-46-101065738 </t>
  </si>
  <si>
    <t>FDLSC-CPS-222-2023</t>
  </si>
  <si>
    <t>JUAN DAVID LADINO ALFONSO</t>
  </si>
  <si>
    <t xml:space="preserve">25-46-101026368 </t>
  </si>
  <si>
    <t>FDLSC-CPS-502-2023</t>
  </si>
  <si>
    <t>FDLSC-CPS-712-2023</t>
  </si>
  <si>
    <t>JUAN DAVID PEREA FLOREZ</t>
  </si>
  <si>
    <t>39-44-101152333</t>
  </si>
  <si>
    <t>FDLSC-CPS-184-2023</t>
  </si>
  <si>
    <t>FDLSC-CD-030-2023</t>
  </si>
  <si>
    <t>JUAN JERONIMO RAMIREZ BAUTISTA</t>
  </si>
  <si>
    <t>https://community.secop.gov.co/Public/Tendering/OpportunityDetail/Index?noticeUID=CO1.NTC.3857647&amp;isFromPublicArea=True&amp;isModal=true&amp;asPopupView=true</t>
  </si>
  <si>
    <t xml:space="preserve">14-46-101088801 </t>
  </si>
  <si>
    <t>APOYAR TÉCNICAMENTE LAS DISTINTAS ETAPAS DE LOS PROCESOS DE COMPETENCIA DE LAS INSPECCIONES DE POLICÍA DE LA LOCALIDAD, SEGÚN REPARTO</t>
  </si>
  <si>
    <t>FDLSC-CPS-917-2023</t>
  </si>
  <si>
    <t>FDLSC-CD-485-2023</t>
  </si>
  <si>
    <t>https://community.secop.gov.co/Public/Tendering/OpportunityDetail/Index?noticeUID=CO1.NTC.5363681&amp;isFromPublicArea=True&amp;isModal=False</t>
  </si>
  <si>
    <t>21-46-101079592</t>
  </si>
  <si>
    <t>FDLSC-CPS-614-2023</t>
  </si>
  <si>
    <t>JUAN PABLO ACOSTA ARCE</t>
  </si>
  <si>
    <t>El valor girado no corresponde al valor que dice el libro de RPS MISMO CASO JULIETH MARTINEZ</t>
  </si>
  <si>
    <t>21-46-101072023</t>
  </si>
  <si>
    <t>PRESTAR SUS SERVICIOS PROFESIONALES DE CONTROL DE ACTIVIDADES DE CAMPO EN EL CENTRO DE RESTAURACIÓN AMBIENTAL CERESA, PARA EL DEBIDO CUMPLIMIENTO DEL PROTOCOLO DEL PROCESAMIENTO DE LOS RESIDUOS VEGETALES DEL RETAMO, ASÍ COMO EL CONTROL DE LA MAQUINARIA INSTITUCIONAL Y DE SUS INSUMOS REQUERIDOS EN CAMPO</t>
  </si>
  <si>
    <t>FDLSC-CPS-314-2023</t>
  </si>
  <si>
    <t>FDLSC-CD-190-2023</t>
  </si>
  <si>
    <t>https://community.secop.gov.co/Public/Tendering/OpportunityDetail/Index?noticeUID=CO1.NTC.4290930&amp;isFromPublicArea=True&amp;isModal=true&amp;asPopupView=true</t>
  </si>
  <si>
    <t xml:space="preserve">21-46-101062532 </t>
  </si>
  <si>
    <t>FDLSC-CPS-400-2023</t>
  </si>
  <si>
    <t>JUAN PABLO CEPEDA DUARTE</t>
  </si>
  <si>
    <t>21-46-101069547</t>
  </si>
  <si>
    <t>FDLSC-CPS-355-2023</t>
  </si>
  <si>
    <t>JUAN PABLO CRUZ CRUZ</t>
  </si>
  <si>
    <t>9 MESES Y 24 DÍAS</t>
  </si>
  <si>
    <t>3642337-2</t>
  </si>
  <si>
    <t>APOYAR AL ALCALDE LOCAL EN LA PROMOCIÓN, ARTICULACIÓN, ACOMPAÑAMIENTO Y SEGUIMIENTO PARA LA ATENCIÓN Y PROTECCIÓN DE LOS ANIMALES DOMÉSTICOS Y SILVESTRES DE LA LOCALIDAD.</t>
  </si>
  <si>
    <t>FDLSC-CPS-130-2023</t>
  </si>
  <si>
    <t>FDLSC-CD-097-2023</t>
  </si>
  <si>
    <t>https://community.secop.gov.co/Public/Tendering/OpportunityDetail/Index?noticeUID=CO1.NTC.3922354&amp;isFromPublicArea=True&amp;isModal=true&amp;asPopupView=true</t>
  </si>
  <si>
    <t xml:space="preserve">15-44-101275164 </t>
  </si>
  <si>
    <t>PRESTAR SUS SERVICIOS PROFESIONALES PARA APOYAR AL ALCALDE LOCAL EN LA PROMOCIÓN, ARTICULACIÓN, ACOMPAÑAMIENTO Y SEGUIMIENTO PARA LA ATENCIÓN Y PROTECCIÓN DE LOS ANIMALES DOMÉSTICOS Y SILVESTRES DE LA LOCALIDAD</t>
  </si>
  <si>
    <t>FDLSC-CPS-467-2023</t>
  </si>
  <si>
    <t>FDLSC-CD-339-2023</t>
  </si>
  <si>
    <t>https://community.secop.gov.co/Public/Tendering/OpportunityDetail/Index?noticeUID=CO1.NTC.4608386&amp;isFromPublicArea=True&amp;isModal=False</t>
  </si>
  <si>
    <t>ESTEFANIA MARTINEZ MELO_x000D_</t>
  </si>
  <si>
    <t>FDLSC-CPS-622-2023</t>
  </si>
  <si>
    <t>FDLSC-CD-352-2023</t>
  </si>
  <si>
    <t>JUAN SEBASTIAN AVENDAÑO LEON</t>
  </si>
  <si>
    <t>https://community.secop.gov.co/Public/Tendering/OpportunityDetail/Index?noticeUID=CO1.NTC.4668322&amp;isFromPublicArea=True&amp;isModal=False</t>
  </si>
  <si>
    <t>FDLSC-CPS-666-2023</t>
  </si>
  <si>
    <t>JUAN SEBASTIAN HERRERA HERNANDEZ</t>
  </si>
  <si>
    <t>14-46-101096740</t>
  </si>
  <si>
    <t>FDLSC-CPS-545-2023</t>
  </si>
  <si>
    <t>JUAN SEBASTIAN MARIN CAMARGO</t>
  </si>
  <si>
    <t>21-46-101072047</t>
  </si>
  <si>
    <t>PRESTAR SUS SERVICIOS PROFESIONALES PARA ATENDER TODO LO RELACIONADO AL MANEJO DE EMERGENCIAS Y REDUCCIÓN DEL RIESGO, A LA LUZ DEL PLAN DE DESARROLLO LOCAL "UN NUEVO CONTRATO AMBIENTAL Y SOCIAL PARA SAN CRISTÓBAL 2021-2024</t>
  </si>
  <si>
    <t>FDLSC-CPS-094-2023</t>
  </si>
  <si>
    <t>FDLSC-CD-074-2023</t>
  </si>
  <si>
    <t>Cerrado
Acta de Liberación cargada
SIN Liberar</t>
  </si>
  <si>
    <t>https://community.secop.gov.co/Public/Tendering/OpportunityDetail/Index?noticeUID=CO1.NTC.3885120&amp;isFromPublicArea=True&amp;isModal=true&amp;asPopupView=true</t>
  </si>
  <si>
    <t xml:space="preserve">21-46-101059969 </t>
  </si>
  <si>
    <t>PRESTAR SUS SERVICIOS PROFESIONALES PARA ATENDER TODO LO RELACIONADO AL MANEJO DE EMERGENCIAS Y REDUCCIÓN DEL RIESGO, A LA LUZ DEL PLAN DE DESARROLLO LOCAL "UN NUEVO CONTRATO AMBIENTAL Y SOCIAL PARA SAN CRISTÓBAL 2021-2024"</t>
  </si>
  <si>
    <t>FDLSC-CPS-507-2023</t>
  </si>
  <si>
    <t>FDLSC-CD-326-2023</t>
  </si>
  <si>
    <t>https://community.secop.gov.co/Public/Tendering/OpportunityDetail/Index?noticeUID=CO1.NTC.4647116&amp;isFromPublicArea=True&amp;isModal=False</t>
  </si>
  <si>
    <t>310 47 994000009149</t>
  </si>
  <si>
    <t>FDLSC-CPS-587-2023</t>
  </si>
  <si>
    <t>JULIAN ANDRES HERNANDEZ CARRANZA</t>
  </si>
  <si>
    <t>21-46-101071909</t>
  </si>
  <si>
    <t>FDLSC-CPS-048-2023</t>
  </si>
  <si>
    <t>JULIAN DARIO GONZALEZ PARDO</t>
  </si>
  <si>
    <t>11 MESES Y 22 DÍAS</t>
  </si>
  <si>
    <t xml:space="preserve">NB-100245692 </t>
  </si>
  <si>
    <t xml:space="preserve"> PRESTAR SUS SERVICIOS DE APOYO TECNICO AL ALCALDE LOCAL EN TEMAS DE PRENSA Y CULTURA EN LA CREACION, REALIZACION, PRODUCCION Y EDICION DE VIDEOS Y CONTENIDOS DIGITALES; AST COMO EL REGISTRO, EDICION Y PRESENTACION DE LOS  ACONTECIMIENTOS, HECHOS Y EVENTOSINTERNOS Y EXTERNOS DE LA ALCALDIA LOCAL, PARA SER UTILIZADOS COMO INSUMOS DE  COMUNICACION EN LOS MEDIOS ESPECIALMENTE ESCRITOS, DIGITALES Y AUDIOVISUALES</t>
  </si>
  <si>
    <t>FDLSC-CPS-307-2023</t>
  </si>
  <si>
    <t>FDLSC-CD-183-2023</t>
  </si>
  <si>
    <t>JULIAN DAVID FAJARDO CAVIEDES</t>
  </si>
  <si>
    <t>EDUARDO SANTAMARIA ALVARADO</t>
  </si>
  <si>
    <t>10 MESES Y 3 DÍAS</t>
  </si>
  <si>
    <t>https://community.secop.gov.co/Public/Tendering/OpportunityDetail/Index?noticeUID=CO1.NTC.4247999&amp;isFromPublicArea=True&amp;isModal=true&amp;asPopupView=true</t>
  </si>
  <si>
    <t>15-44-101278053</t>
  </si>
  <si>
    <t>FDLSC-CPS-538-2023</t>
  </si>
  <si>
    <t>JULIAN HERNANDEZ MOJICA</t>
  </si>
  <si>
    <t>11-44-101204163</t>
  </si>
  <si>
    <t>EL CONTRATISTA PRESTARÁ SUS SERVICIOS PROFESIONALES PARA EL APOYO A LOS PROCESOS DE PROTECCIÓN Y BIENESTAR ANIMAL DEL FONDO DE DESARROLLO LOCAL DE SAN CRISTOBAL EN MATERIA ADMINISTRATIVA, ASI COMO LABORES DE CAMPO.</t>
  </si>
  <si>
    <t>FDLSC-CPS-528-2023</t>
  </si>
  <si>
    <t>FDLSC-CD-343-2023</t>
  </si>
  <si>
    <t>JULIE ANDREA AYALA MONTERO</t>
  </si>
  <si>
    <t>https://community.secop.gov.co/Public/Tendering/OpportunityDetail/Index?noticeUID=CO1.NTC.4651621&amp;isFromPublicArea=True&amp;isModal=False</t>
  </si>
  <si>
    <t>62-46-101005939</t>
  </si>
  <si>
    <t>PRESTAR LOS SERVICIOS COMO ADMINISTRADOR DE RED EN LO RELACIONADO CON LA PLATAFORMA INFORMATICA Y MEDIOS TECNOLOGICOS DE LA ALCALDIA LOCAL DE SAN CRISTOBAL Y SER EL ENLACE CON LA SECRETARIA DISTRITAL DE GOBIERNO</t>
  </si>
  <si>
    <t>FDLSC-CPS-031-2023</t>
  </si>
  <si>
    <t>FDLSC-CD-028-2023</t>
  </si>
  <si>
    <t>Acta de liquidación cargada
Acta de Cierre Cargada
Pendiente SALDO, no coincide lo liberado con lo que dice acta de liquidación</t>
  </si>
  <si>
    <t>https://community.secop.gov.co/Public/Tendering/OpportunityDetail/Index?noticeUID=CO1.NTC.3876576&amp;isFromPublicArea=True&amp;isModal=true&amp;asPopupView=true</t>
  </si>
  <si>
    <t xml:space="preserve">15-46-101032766 </t>
  </si>
  <si>
    <t>FDLSC-CPS-235-2023</t>
  </si>
  <si>
    <t>FDLSC-CD-153-2023</t>
  </si>
  <si>
    <t>https://community.secop.gov.co/Public/Tendering/OpportunityDetail/Index?noticeUID=CO1.NTC.4141910&amp;isFromPublicArea=True&amp;isModal=False</t>
  </si>
  <si>
    <t>SISTEMAS-REFERENTE</t>
  </si>
  <si>
    <t>FDLSC-CPS-164-2023</t>
  </si>
  <si>
    <t>JULIETH CATHERIN ULLOA</t>
  </si>
  <si>
    <t>9 MESES Y 12 DÍAS</t>
  </si>
  <si>
    <t xml:space="preserve">21-46-101062682 </t>
  </si>
  <si>
    <t>FDLSC-CPS-930-2023</t>
  </si>
  <si>
    <t>21-44-101433501</t>
  </si>
  <si>
    <t>FDLSC-CPS-028-2023</t>
  </si>
  <si>
    <t>FDLSC-CD-027-2023</t>
  </si>
  <si>
    <t>JULIETH NATALIA TORRES CAPERA</t>
  </si>
  <si>
    <t>https://community.secop.gov.co/Public/Tendering/OpportunityDetail/Index?noticeUID=CO1.NTC.3848225&amp;isFromPublicArea=True&amp;isModal=true&amp;asPopupView=true</t>
  </si>
  <si>
    <t xml:space="preserve">21-46-101058851 </t>
  </si>
  <si>
    <t>PRESTAR SUS SERVICIOS TÉCNICOS PARA REALIZAR EL ACOMPAÑAMIENTO ADMINISTRATIVO Y COMUNITARIO DE LAS JUNTAS DE ACCIÓN COMUNAL, INSTANCIAS DE PARTICIPACION, SECTORES POBLACIONALES Y SU INTERLOCUCIÓN CON LA JUNTA ADMINISTRADORA LOCAL DE SAN CRISTÓBAL</t>
  </si>
  <si>
    <t>FDLSC-CPS-373-2023</t>
  </si>
  <si>
    <t>FDLSC-CD-223-2023</t>
  </si>
  <si>
    <t>9 MESES Y 7 DÍAS</t>
  </si>
  <si>
    <t>https://community.secop.gov.co/Public/Tendering/OpportunityDetail/Index?noticeUID=CO1.NTC.4446217&amp;isFromPublicArea=True&amp;isModal=False</t>
  </si>
  <si>
    <t>21-46-101068726</t>
  </si>
  <si>
    <t>FDLSC-CPS-658-2023</t>
  </si>
  <si>
    <t>FDLSC-CD-286-2023</t>
  </si>
  <si>
    <t>JULIETH PAOLA BUITRAGO MEDINA</t>
  </si>
  <si>
    <t>https://community.secop.gov.co/Public/Tendering/OpportunityDetail/Index?noticeUID=CO1.NTC.4671650&amp;isFromPublicArea=True&amp;isModal=False</t>
  </si>
  <si>
    <t>14-44-101187009</t>
  </si>
  <si>
    <t>FDLSC-CPS-937-2023</t>
  </si>
  <si>
    <t>JULIO ALEXANDER HENAO ESCUDERO</t>
  </si>
  <si>
    <t>14-46-101102908</t>
  </si>
  <si>
    <t>PRESTAR SUS SERVICIOS PROFESIONALES PARA APOYAR Y ORIENTAR LA IMPLEMENTACIÓN DEL PROYECTO DE INVERSIÓN VINCULADO AL PROGRAMA JÓVENES A LA U, EN EL MARCO DEL PLAN DE DESARROLLO LOCAL UN NUEVO CONTRATO SOCIAL Y AMBIENTAL PARA SAN CRISTÓBAL, 2021- 2024</t>
  </si>
  <si>
    <t>FDLSC-CPS-092-2023</t>
  </si>
  <si>
    <t>FDLSC-CD-072-2023</t>
  </si>
  <si>
    <t>https://community.secop.gov.co/Public/Tendering/OpportunityDetail/Index?noticeUID=CO1.NTC.3887779&amp;isFromPublicArea=True&amp;isModal=true&amp;asPopupView=true</t>
  </si>
  <si>
    <t xml:space="preserve">NB-100244666 </t>
  </si>
  <si>
    <t>FDLSC-CPS-463-2023</t>
  </si>
  <si>
    <t>FDLSC-CD-336-2023</t>
  </si>
  <si>
    <t>https://community.secop.gov.co/Public/Tendering/OpportunityDetail/Index?noticeUID=CO1.NTC.4608947&amp;isFromPublicArea=True&amp;isModal=False</t>
  </si>
  <si>
    <t>FDLSC-CPS-140-2023</t>
  </si>
  <si>
    <t xml:space="preserve">JULIO CESAR PULIDO NIETO </t>
  </si>
  <si>
    <t xml:space="preserve">25-44-101177220 </t>
  </si>
  <si>
    <t>FDLSC-CPS-458-2023</t>
  </si>
  <si>
    <t>7 MESES Y 11 DÍAS</t>
  </si>
  <si>
    <t>FDLSC-CPS-179-2023</t>
  </si>
  <si>
    <t>JULY ANDREA LESMES PALACIOS</t>
  </si>
  <si>
    <t xml:space="preserve">21-46-101062527 </t>
  </si>
  <si>
    <t>FDLSC-CPS-588-2023</t>
  </si>
  <si>
    <t>JULY ANDREA RUBIO OSORIO</t>
  </si>
  <si>
    <t>21-46-101072152</t>
  </si>
  <si>
    <t>FDLSC-CPS-059-2023</t>
  </si>
  <si>
    <t>JUNIOR GIOVANNY CASTELBLANCO BEJARANO</t>
  </si>
  <si>
    <t xml:space="preserve">33-46-101047600 </t>
  </si>
  <si>
    <t xml:space="preserve">PRESTAR LOS SERVICIOS DE APOYO A LA GESTIÓN DE LA ALCALDÍA LOCAL DE SAN CRISTÓBAL EN EL DESARROLLO DE ACTIVIDADES DE ACCIÓN COMUNAL, ACOMPAÑAMIENTO EN CAMPO E INTERVENCIÓN EN LOS PROCESOS NECESARIOS PARA LA CORRECTA EJECUCIÓN DE LOS EVENTOS RELACIONADOS CON LA PARTICIPACIÓN CIUDADANA. </t>
  </si>
  <si>
    <t xml:space="preserve">FDLSC-CPS-362-2023 </t>
  </si>
  <si>
    <t>FDLSC-CD-216-2023</t>
  </si>
  <si>
    <t>JUNIOR HUMBERTO CLAVIJO GUERRERO</t>
  </si>
  <si>
    <t>https://community.secop.gov.co/Public/Tendering/OpportunityDetail/Index?noticeUID=CO1.NTC.4446200&amp;isFromPublicArea=True&amp;isModal=False</t>
  </si>
  <si>
    <t>21-46-101068934</t>
  </si>
  <si>
    <t xml:space="preserve">PRESTAR LOS SERVICIOS DE APOYO A LA GESTIÓN DE LA ALCALDÍA LOCAL DE SAN CRISTÓBAL EN EL DESARROLLO DE ACTIVIDADES DE ACCIÓN COMUNAL, ACOMPAÑAMIENTO EN CAMPO E INTERVENCIÓN EN LOS PROCESOS NECESARIOS PARA LA CORRECTA EJECUCIÓN DE LOS EVENTOS RELACIONADOS CON LA PARTICIPACIÓN CIUDADANA.  </t>
  </si>
  <si>
    <t>FDLSC-CPS-683-2023</t>
  </si>
  <si>
    <t>FDLSC-CD-401-2023</t>
  </si>
  <si>
    <t>https://community.secop.gov.co/Public/Tendering/OpportunityDetail/Index?noticeUID=CO1.NTC.4674731&amp;isFromPublicArea=True&amp;isModal=False</t>
  </si>
  <si>
    <t>15-44-101281906</t>
  </si>
  <si>
    <t>PRESTAR SUS SERVICIOS PROFESIONALES PARA LA GESTIÓN DEL RIESGO, A LA LUZ DEL PLAN DE DESARROLLO 2021-2024, UN NUEVO CONTRATO AMBIENTAL Y SOCIAL PARA SAN CRISTÓBAL.</t>
  </si>
  <si>
    <t>FDLSC-CPS-149-2023</t>
  </si>
  <si>
    <t>FDLSC-CD-111-2023</t>
  </si>
  <si>
    <t>JUSTINE MICHELL PEÑA RODRIGUEZ</t>
  </si>
  <si>
    <t>https://community.secop.gov.co/Public/Tendering/OpportunityDetail/Index?noticeUID=CO1.NTC.3941189&amp;isFromPublicArea=True&amp;isModal=true&amp;asPopupView=true</t>
  </si>
  <si>
    <t>NB-100245654</t>
  </si>
  <si>
    <t>FDLSC-CPS-382-2023</t>
  </si>
  <si>
    <t>FDLSC-CD-228-2023</t>
  </si>
  <si>
    <t>https://community.secop.gov.co/Public/Tendering/OpportunityDetail/Index?noticeUID=CO1.NTC.4472016&amp;isFromPublicArea=True&amp;isModal=False</t>
  </si>
  <si>
    <t>3645672-9</t>
  </si>
  <si>
    <t>FDLSC-CPS-035-2023</t>
  </si>
  <si>
    <t>JUSTO MAURICIO CEPEDA ARENAS</t>
  </si>
  <si>
    <t xml:space="preserve">17-46-101023839 </t>
  </si>
  <si>
    <t>FDLSC-CPS-673-2023</t>
  </si>
  <si>
    <t>FDLSC-CD-359-2023</t>
  </si>
  <si>
    <t>KAIRA JINETH CANGA RENTERIA</t>
  </si>
  <si>
    <t>https://community.secop.gov.co/Public/Tendering/OpportunityDetail/Index?noticeUID=CO1.NTC.4673476&amp;isFromPublicArea=True&amp;isModal=False</t>
  </si>
  <si>
    <t>FDLSC-CPS-412-2023</t>
  </si>
  <si>
    <t>KAREN DAYANA MORA DUARTE</t>
  </si>
  <si>
    <t>JOSE OSWALDO ACEVEDO GONZÁLEZ</t>
  </si>
  <si>
    <t>21-46-101070023</t>
  </si>
  <si>
    <t>FDLSC-CPS-936-2023</t>
  </si>
  <si>
    <t xml:space="preserve">39-46-101010129 </t>
  </si>
  <si>
    <t>FDLSC-CPS-678-2023</t>
  </si>
  <si>
    <t>KAREN GERALDINE CARRERO RAMIREZ</t>
  </si>
  <si>
    <t>3676851-3</t>
  </si>
  <si>
    <t>PRESTAR SUS SERVICIOS TÉCNICOS EN EL ÁREA DE GESTIÓN DEL DESARROLLO LOCAL PARA QUE REALICE LAS ACTIVIDADES RELACIONADAS CON LOS PROYECTOS DE CULTURA DE LA ALCALDÍA LOCAL DE SAN CRISTÓBAL.</t>
  </si>
  <si>
    <t>FDLSC-CPS-621-2023</t>
  </si>
  <si>
    <t>FDLSC-CD-351-2023</t>
  </si>
  <si>
    <t>KAREN LIZETH MORENO MARTINEZ</t>
  </si>
  <si>
    <t>https://community.secop.gov.co/Public/Tendering/OpportunityDetail/Index?noticeUID=CO1.NTC.4667890&amp;isFromPublicArea=True&amp;isModal=False</t>
  </si>
  <si>
    <t>21-44-101417540</t>
  </si>
  <si>
    <t>FDLSC-CPS-899-2023</t>
  </si>
  <si>
    <t>sEGUREXPO SEGUROS  CREDITO Y CUMPLIMIENTO</t>
  </si>
  <si>
    <t>PRESTAR SU SERVICIOS ASISTENCIALES PARA EL APOYO A LOS PROCESO DE PROTECCIÓN Y BIENESTAR ANIMAL DEL FONDO DE DESARROLLO LOCAL DE SAN CRÍSTOBAL EN MATERIA ADMINISTRATIVA, ASÍ COMO LABORES DE CAMPO.</t>
  </si>
  <si>
    <t>FDLSC-CPS-270-2023</t>
  </si>
  <si>
    <t>FDLSC-CD-103-2023</t>
  </si>
  <si>
    <t>KAREN MICHEL MAHECHA ESPINOSA</t>
  </si>
  <si>
    <t>https://community.secop.gov.co/Public/Tendering/OpportunityDetail/Index?noticeUID=CO1.NTC.3942233&amp;isFromPublicArea=True&amp;isModal=true&amp;asPopupView=true</t>
  </si>
  <si>
    <t xml:space="preserve">21-46-101067118 </t>
  </si>
  <si>
    <t>FDLSC-CPS-462-2023</t>
  </si>
  <si>
    <t>FDLSC-CD-335-2023</t>
  </si>
  <si>
    <t>https://community.secop.gov.co/Public/Tendering/OpportunityDetail/Index?noticeUID=CO1.NTC.4604710&amp;isFromPublicArea=True&amp;isModal=False</t>
  </si>
  <si>
    <t>21-46-101070766</t>
  </si>
  <si>
    <t>FDLSC-CPS-688-2023</t>
  </si>
  <si>
    <t>KAREN TATIANA BARBOSA CENDALES</t>
  </si>
  <si>
    <t>21-46-101072182</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</si>
  <si>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</si>
  <si>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FDLSC-CPS-071-2023</t>
  </si>
  <si>
    <t>FDLSC-CD-056-2023</t>
  </si>
  <si>
    <t xml:space="preserve">KAREN YUFFENI QUINTERO MAHECHA </t>
  </si>
  <si>
    <t>https://community.secop.gov.co/Public/Tendering/OpportunityDetail/Index?noticeUID=CO1.NTC.3882100&amp;isFromPublicArea=True&amp;isModal=true&amp;asPopupView=true</t>
  </si>
  <si>
    <t>380- 47-994000131676</t>
  </si>
  <si>
    <t>PRESTAR SU SERVICIOS TÉCNICOS PARA EL APOYO A LOS PROCESOS DE SALUD DEL FONDO DE DESARROLLO LOCAL DE SAN CRISTÓBAL EN MATERIA ADMINISTRATIVA, ASÍ COMO LABORES DE CAMPO.</t>
  </si>
  <si>
    <t>FDLSC-CPS-897-2023</t>
  </si>
  <si>
    <t>FDLSC-CD-474-2023.</t>
  </si>
  <si>
    <t>https://community.secop.gov.co/Public/Tendering/OpportunityDetail/Index?noticeUID=CO1.NTC.5345399&amp;isFromPublicArea=True&amp;isModal=False</t>
  </si>
  <si>
    <t>18-44-101094771</t>
  </si>
  <si>
    <t>FDLSC-CPS-134-2023</t>
  </si>
  <si>
    <t>SANDRA PATRICIA NOREÑA GARCIA</t>
  </si>
  <si>
    <t>21-46-101066068</t>
  </si>
  <si>
    <t>FDLSC-CPS-192-2023</t>
  </si>
  <si>
    <t xml:space="preserve">14-46-101088837 </t>
  </si>
  <si>
    <t>FDLSC-CPS-451-2023</t>
  </si>
  <si>
    <t>14-46-101095896</t>
  </si>
  <si>
    <t>PRESTAR SUS SERVICIOS PROFESIONALES PARA APOYAR LA PROMOCIÓN DE LA PARTICIPACIÓN DE LAS MUJERES Y DE LA EQUIDAD DE  GÉNERO, PARA MATERIALIZAR EN LA LOCALIDAD LAS ESTRATEGIAS DE TERRITORIALIZACIÓN Y TRANSVERSALIZACIÓN DE LA POLÍTICA  PUBLICA DE MUJERES Y EQUIDAD DE GÉNERO, PPMYEG</t>
  </si>
  <si>
    <t>FDLSC-CPS-844-2023</t>
  </si>
  <si>
    <t>FDLSC-CD-438-2023</t>
  </si>
  <si>
    <t>https://community.secop.gov.co/Public/Tendering/OpportunityDetail/Index?noticeUID=CO1.NTC.5343596&amp;isFromPublicArea=True&amp;isModal=False</t>
  </si>
  <si>
    <t xml:space="preserve">14-46-101102787 </t>
  </si>
  <si>
    <t xml:space="preserve">PRESTAR SUS SERVICIOS PROFESIONALES PARA APOYAR LOS TEMAS RELACIONADOS AL  SISTEMA INTEGRADO DE GESTIÓN DE CALIDAD (SIG) DE ACUERDO A LAS SOLCITUDES DE LA ADMINISTRACIÓN LOCAL </t>
  </si>
  <si>
    <t>FDLSC-CPS-332-2023</t>
  </si>
  <si>
    <t>FDLSC-CD-197-2023</t>
  </si>
  <si>
    <t>KAROL ANDREA GONZALEZ CHAVARRO</t>
  </si>
  <si>
    <t>https://community.secop.gov.co/Public/Tendering/OpportunityDetail/Index?noticeUID=CO1.NTC.4327191&amp;isFromPublicArea=True&amp;isModal=False</t>
  </si>
  <si>
    <t>FDLSC-CPS-648-2023</t>
  </si>
  <si>
    <t>FDLSC-CD-372-2023</t>
  </si>
  <si>
    <t>KAROL ANDREA GONZALEZ MARIN</t>
  </si>
  <si>
    <t>https://community.secop.gov.co/Public/Tendering/OpportunityDetail/Index?noticeUID=CO1.NTC.4674420&amp;isFromPublicArea=True&amp;isModal=False</t>
  </si>
  <si>
    <t>21-46-101072495</t>
  </si>
  <si>
    <t>PRESTAR SUS SERVICIOS PROFESIONALES EN EL ÁREA DE GESTIÓN DE DESARROLLO LOCAL PARA LA FORMULACIÓN EVALUACIÓN PRESENTACIÓN Y SEGUIMIENTO A PROYECTOS DE INVERSIÓN EN SALUD</t>
  </si>
  <si>
    <t>FDLSC-CPS-151-2023</t>
  </si>
  <si>
    <t>FDLSC-CD-107-2023</t>
  </si>
  <si>
    <t>KATHERINE JOHANNA ESPITIA HERNANDEZ</t>
  </si>
  <si>
    <t>https://community.secop.gov.co/Public/Tendering/OpportunityDetail/Index?noticeUID=CO1.NTC.3934629&amp;isFromPublicArea=True&amp;isModal=true&amp;asPopupView=true</t>
  </si>
  <si>
    <t>SANDRA MILENA RODRIGUEZ AMARILLO</t>
  </si>
  <si>
    <t xml:space="preserve">21-46-101061864 </t>
  </si>
  <si>
    <t>PRESTAR SUS SERVICIOS PROFESIONALES PARA APOYAR LA ADMINISTRACION DE LOS ACTIVOS FIJOS QUE SE ENCUENTRAN AL SERVICIO DEL FONDO LOCAL DE SAN CRISTOBAL</t>
  </si>
  <si>
    <t>FDLSC-CPS-396-2023</t>
  </si>
  <si>
    <t>FDLSC-CD-240-2023</t>
  </si>
  <si>
    <t>KERLEY MAURICIO ESPINOSA RODRIGUEZ</t>
  </si>
  <si>
    <t>https://community.secop.gov.co/Public/Tendering/OpportunityDetail/Index?noticeUID=CO1.NTC.4504636&amp;isFromPublicArea=True&amp;isModal=False</t>
  </si>
  <si>
    <t>21-46-101069297</t>
  </si>
  <si>
    <t>FDLSC-CPS-537-2023</t>
  </si>
  <si>
    <t>FDLSC-CD-275-2023</t>
  </si>
  <si>
    <t>https://community.secop.gov.co/Public/Tendering/OpportunityDetail/Index?noticeUID=CO1.NTC.4652368&amp;isFromPublicArea=True&amp;isModal=False</t>
  </si>
  <si>
    <t>62-46-101005948</t>
  </si>
  <si>
    <t>FDLSC-CPS-016-2023</t>
  </si>
  <si>
    <t>KEVIN HERNAN BUITRAGO TORRES</t>
  </si>
  <si>
    <t>27/07/2023 - 24/08/2023</t>
  </si>
  <si>
    <t>FABIO OMAR BULLA SALAMANCA - JOHN ALBERTO RODRÍGUEZ CASTRILLÓN</t>
  </si>
  <si>
    <t>79128655
1013581512</t>
  </si>
  <si>
    <t xml:space="preserve">21-46-101058870 </t>
  </si>
  <si>
    <t>FDLSC-CPS-422-2023</t>
  </si>
  <si>
    <t>LADY JOHANNA FAJARDO USAQUEN</t>
  </si>
  <si>
    <t>PRESTAR SUS SERVICIOS PROFESIONALES PARA EL APOYO DE LA PRESENTA#CIÓN Y SEGUIMIENTO DE LOS PROYECTOS DE INFRAESTRUCTURA Y OBRAS CIVILES QUE DESARROLLE LA ENTIDAD, Y EN LOS REQUERIMIENTOS DE INFRAESTRUCTURA CIVIL QUE TENGA LA ALCALDÍA LOCAL DE SAN CRISTOBAL.</t>
  </si>
  <si>
    <t>FDLSC-CPS-882-2023</t>
  </si>
  <si>
    <t>FDLSC-CD-464-2023</t>
  </si>
  <si>
    <t>https://community.secop.gov.co/Public/Tendering/OpportunityDetail/Index?noticeUID=CO1.NTC.5345794&amp;isFromPublicArea=True&amp;isModal=False</t>
  </si>
  <si>
    <t>14-46-101102769</t>
  </si>
  <si>
    <t>FDLSC-CPS-649-2023</t>
  </si>
  <si>
    <t>LAURA ALEJANDRA GUARNIZO CASCAVITA</t>
  </si>
  <si>
    <t>DIANA CAROLINA CASTAÑEDA ARCHILA</t>
  </si>
  <si>
    <t>3678624-7</t>
  </si>
  <si>
    <t>FDLSC-CPS-337-2023</t>
  </si>
  <si>
    <t>LAURA ALEJANDRA VANEGAS HERNANDEZ</t>
  </si>
  <si>
    <t>21-46-101068047</t>
  </si>
  <si>
    <t>FDLSC-CPS-077-2023</t>
  </si>
  <si>
    <t>LAURA ANDREA CUESTA VILLATE</t>
  </si>
  <si>
    <t xml:space="preserve">14-46-101069225 </t>
  </si>
  <si>
    <t>FDLSC-CPS-870-2023</t>
  </si>
  <si>
    <t xml:space="preserve">21-46-101079456 </t>
  </si>
  <si>
    <t>FDLSC-CPS-629-2023</t>
  </si>
  <si>
    <t>LAURA DILSA VELANDIA MONTES</t>
  </si>
  <si>
    <t>18-46-101019399</t>
  </si>
  <si>
    <t>FDLSC-CPS-033-2023</t>
  </si>
  <si>
    <t>Sin Acta de Liberación
Acta de Liberación
SIN Liberación
Pendiente Marcar pagado</t>
  </si>
  <si>
    <t>660-47-994000023097</t>
  </si>
  <si>
    <t xml:space="preserve">PRESTAR SUS SERVICIOS PROFESIONALES ALFDLSC PARA REALIZAR LA PRESENTACIÓN, EVALUACIÓN, SEGUIMIENTO Y APOYAR LA SUPERVISIÓN DE LOSPROCESOS CONTRACTUALES DERIVADOS DE TEMAS DE RECREACIÓN Y CULTURA, Y LOS DEMÁS QUE LESEAN ASIGNADOS PARA LA PLANEACIÓN. </t>
  </si>
  <si>
    <t>FDLSC-CPS-098-2023</t>
  </si>
  <si>
    <t>FDLSC-CD-077-2023</t>
  </si>
  <si>
    <t>LAURA FERNANDA GARCÍA RODRIGUEZ</t>
  </si>
  <si>
    <t>https://community.secop.gov.co/Public/Tendering/OpportunityDetail/Index?noticeUID=CO1.NTC.3892854&amp;isFromPublicArea=True&amp;isModal=true&amp;asPopupView=true</t>
  </si>
  <si>
    <t xml:space="preserve">14-46-101085383 </t>
  </si>
  <si>
    <t>FDLSC-CPS-570-2023</t>
  </si>
  <si>
    <t>FDLSC-CD-355-2023</t>
  </si>
  <si>
    <t>LAURA ISABEL ACOSTA PARRA</t>
  </si>
  <si>
    <t>05/10/2023 - 16/11/2023</t>
  </si>
  <si>
    <t>MARIA VALENTINA APONTE ROJAS - KATHERINE JOHANNA ESPITIA HERNANDEZ</t>
  </si>
  <si>
    <t>1015457126 - 1023929671</t>
  </si>
  <si>
    <t>https://community.secop.gov.co/Public/Tendering/OpportunityDetail/Index?noticeUID=CO1.NTC.4668710&amp;isFromPublicArea=True&amp;isModal=False</t>
  </si>
  <si>
    <t>660-47-994000024685</t>
  </si>
  <si>
    <t>PRESTAR SUS SERVICIOS TÉCNICOS EN EL ÁREA GESTIÓN DEL DESARROLLO LOCAL EN LOS PROYECTOS DE INFRAESTRUCTURA Y OBRAS CIVILES EN MARCO DEL PLAN DE DESARROLLO LOCAL 2021-2024</t>
  </si>
  <si>
    <t>FDLSC-CPS-070-2023</t>
  </si>
  <si>
    <t>FDLSC-CD-059-2023</t>
  </si>
  <si>
    <t>LAURA LILIANA MUÑOZ PEDRAZA</t>
  </si>
  <si>
    <t>https://community.secop.gov.co/Public/Tendering/OpportunityDetail/Index?noticeUID=CO1.NTC.3891314&amp;isFromPublicArea=True&amp;isModal=true&amp;asPopupView=true</t>
  </si>
  <si>
    <t xml:space="preserve">39-44101146469 </t>
  </si>
  <si>
    <t>PRESTAR SUS SERVICIOS PROFESIONALES PARA REALIZAR EL SEGUIMIENTO DE LOS PROCESOS DE ACOMPAÑAMIENTO DE LAS INSPECCIONES DE POLICÍA DE LA LOCALIDAD Y RESPUESTAS A LAS SOLICITUDES</t>
  </si>
  <si>
    <t>FDLSC-CPS-583-2023</t>
  </si>
  <si>
    <t>FDLSC-CD-349-2023</t>
  </si>
  <si>
    <t>https://community.secop.gov.co/Public/Tendering/OpportunityDetail/Index?noticeUID=CO1.NTC.4665219&amp;isFromPublicArea=True&amp;isModal=False</t>
  </si>
  <si>
    <t>62-46-101005992</t>
  </si>
  <si>
    <t>PRESTAR SUS SERVICIOS ASISTENCIALES EN EL DESPACHO DEL ALCALDE LOCAL, APOYANDO LAS ACTIVIDADES ADMINISTRATIVAS Y DE CORRESPONDENCIA GENERAL DEL DESPACHO, APLICANDO LA NORMATIVIDAD VIGENTE, LOS PROCESOS Y PROCEDIMIENTOS ESTABLECIDOS.</t>
  </si>
  <si>
    <t>FDLSC-CPS-120-2023</t>
  </si>
  <si>
    <t>FDLSC-CD-091-2023</t>
  </si>
  <si>
    <t>LAURA MILENA RONCANCIO ANGULO</t>
  </si>
  <si>
    <t>https://community.secop.gov.co/Public/Tendering/OpportunityDetail/Index?noticeUID=CO1.NTC.3894500&amp;isFromPublicArea=True&amp;isModal=true&amp;asPopupView=true</t>
  </si>
  <si>
    <t xml:space="preserve">21-46-101059915 </t>
  </si>
  <si>
    <t>FDLSC-CPS-078-2023</t>
  </si>
  <si>
    <t>LAURA PATRICIA LOPEZ QUIÑONES</t>
  </si>
  <si>
    <t xml:space="preserve">21-46-101060503 </t>
  </si>
  <si>
    <t>PRESTAR SERVICIOS PROFESIONALES EN EL AREA DE GESTION DE DESARROLLO LOCAL PARA LA FORMULACION, EVALUACION, PRESENTACION Y SEGUIMIENTO A PROYECTOS DE INVERSION LOCAL, ASI COMO EL APOYO PARA EL REGISTRO DE LOS MISMOS EN LOS DIFERENTES SISTEMAS DE INFORMACION.</t>
  </si>
  <si>
    <t>FDLSC-CPS-426-2023</t>
  </si>
  <si>
    <t>FDLSC-CD-261-2023</t>
  </si>
  <si>
    <t>8 MESES Y 14 DÍAS</t>
  </si>
  <si>
    <t>https://community.secop.gov.co/Public/Tendering/OpportunityDetail/Index?noticeUID=CO1.NTC.4580477&amp;isFromPublicArea=True&amp;isModal=False</t>
  </si>
  <si>
    <t>14-46-101095778</t>
  </si>
  <si>
    <t>PRESTAR SUS SERVICIOS TECNICOS PARA  APOYAR LOS TEMAS DE PRENSA Y COMUNICACIONES DE LA ALCALDÍA LOCAL EN LA ELABORACIÓN DE PIEZAS GRÁFICAS DIGITALES PARA DIFUNDIRLAS POR LOS DIFERENTES MEDIOS  DE LA ENTIDAD.</t>
  </si>
  <si>
    <t>FDLSC-CPS-372-2023</t>
  </si>
  <si>
    <t>FDLSC-CD-222-2023</t>
  </si>
  <si>
    <t>LAURA VALENTINA PEREIRA DIAZ</t>
  </si>
  <si>
    <t>https://community.secop.gov.co/Public/Tendering/OpportunityDetail/Index?noticeUID=CO1.NTC.4446326&amp;isFromPublicArea=True&amp;isModal=False</t>
  </si>
  <si>
    <t>14-46-101094190</t>
  </si>
  <si>
    <t>FDLSC-CPS-656-2023</t>
  </si>
  <si>
    <t>FDLSC-CD-348-2023</t>
  </si>
  <si>
    <t>Revisar el cierre</t>
  </si>
  <si>
    <t>https://community.secop.gov.co/Public/Tendering/OpportunityDetail/Index?noticeUID=CO1.NTC.4675149&amp;isFromPublicArea=True&amp;isModal=False</t>
  </si>
  <si>
    <t>N/A</t>
  </si>
  <si>
    <t>PENDIENTE</t>
  </si>
  <si>
    <t>PRESTAR SUS SERVICIOS TECNICOS  PARA  APOYAR LOS TEMAS DE PRENSA Y COMUNICACIONES DE LA ALCALDÍA LOCAL EN LA ELABORACIÓN DE PIEZAS GRÁFICAS DIGITALES PARA DIFUNDIRLAS POR LOS DIFERENTES MEDIOS  DE LA ENTIDAD</t>
  </si>
  <si>
    <t>FDLSC-CPS-676-2023</t>
  </si>
  <si>
    <t>FDLSC-CD-284-2023</t>
  </si>
  <si>
    <t>https://community.secop.gov.co/Public/Tendering/OpportunityDetail/Index?noticeUID=CO1.NTC.4675277&amp;isFromPublicArea=True&amp;isModal=False</t>
  </si>
  <si>
    <t>21-46-101072206</t>
  </si>
  <si>
    <t>FDLSC-CPS-527-2023</t>
  </si>
  <si>
    <t>FDLSC-CD-303-2023</t>
  </si>
  <si>
    <t>LAURA VANESA PEÑA AVILA</t>
  </si>
  <si>
    <t>https://community.secop.gov.co/Public/Tendering/OpportunityDetail/Index?noticeUID=CO1.NTC.4649303&amp;isFromPublicArea=True&amp;isModal=False</t>
  </si>
  <si>
    <t>36762585 d</t>
  </si>
  <si>
    <t>FDLSC-CPS-136-2023</t>
  </si>
  <si>
    <t>LAURA VANESSA VASQUEZ MUÑOZ</t>
  </si>
  <si>
    <t>NB-100245290</t>
  </si>
  <si>
    <t>FDLSC-CPS-452-2023</t>
  </si>
  <si>
    <t xml:space="preserve">21-46-101070952	</t>
  </si>
  <si>
    <t>FDLSC-CPS-277-2023</t>
  </si>
  <si>
    <t>LAURA XIMENA CASTELLANOS VELASQUEZ</t>
  </si>
  <si>
    <t xml:space="preserve">14-46-101091466 </t>
  </si>
  <si>
    <t>PRESTAR SUS SERVICIOS PROFESIONALES PARA APOYAR LOS TEMAS RELACIONADOS AL SISTEMA INTEGRADO DE GESTIÓN DE CALIDAD (SIG) DE ACUERDO CON LAS SOLCITUDES DE LA ADMINISTRACIÓN LOCAL.</t>
  </si>
  <si>
    <t>FDLSC-CPS-345-2023</t>
  </si>
  <si>
    <t>FDLSC-CD-207-2023</t>
  </si>
  <si>
    <t>LEIDY DAYANA SALAZAR PARDO</t>
  </si>
  <si>
    <t>https://community.secop.gov.co/Public/Tendering/OpportunityDetail/Index?noticeUID=CO1.NTC.4452932&amp;isFromPublicArea=True&amp;isModal=False</t>
  </si>
  <si>
    <t>11-44-101202070</t>
  </si>
  <si>
    <t>FDLSC-CPS-540-2023</t>
  </si>
  <si>
    <t>LEIDY JACQUELINE DUARTE MORA</t>
  </si>
  <si>
    <t>15-44-101281695</t>
  </si>
  <si>
    <t>FDLSC-CPS-166-2023</t>
  </si>
  <si>
    <t>LEIDY LILIANA GRIMALDOS CARRILLO</t>
  </si>
  <si>
    <t>hu</t>
  </si>
  <si>
    <t xml:space="preserve">21-46-101062377  </t>
  </si>
  <si>
    <t>1868</t>
  </si>
  <si>
    <t>FDLSC-CPS-877-2023</t>
  </si>
  <si>
    <t>FDLSC-CD-461-2023</t>
  </si>
  <si>
    <t>https://community.secop.gov.co/Public/Tendering/OpportunityDetail/Index?noticeUID=CO1.NTC.5353193&amp;isFromPublicArea=True&amp;isModal=False</t>
  </si>
  <si>
    <t xml:space="preserve">21-46-101079488 </t>
  </si>
  <si>
    <t>FDLSC-CPS-256-2023</t>
  </si>
  <si>
    <t>LEIDY MARITZA GONZÁLEZ ARREDONDO</t>
  </si>
  <si>
    <t>MEMORANDO LIBERACIONES 20235420018353</t>
  </si>
  <si>
    <t xml:space="preserve">14-44-101177657 </t>
  </si>
  <si>
    <t>FDLSC-CPS-258-2023</t>
  </si>
  <si>
    <t>LEIDY PAOLA AGUDELO ALDANA</t>
  </si>
  <si>
    <t xml:space="preserve">14-46-101091048 </t>
  </si>
  <si>
    <t>PRESTAR SUS SERVICIOS ASISTENCIALES PARA EL FONDO DE DESARROLLO LOCAL EN EL PUNTO DE INFORMACION, ATENDIENDO LOS LINEAMIENTOS DE LA SECRETARIA DISTRITAL DE GOBIERNO</t>
  </si>
  <si>
    <t>FDLSC-CPS-129-2023</t>
  </si>
  <si>
    <t>FDLSC-CD-096-2023</t>
  </si>
  <si>
    <t>LEONARDO GARZON</t>
  </si>
  <si>
    <t>https://community.secop.gov.co/Public/Tendering/OpportunityDetail/Index?noticeUID=CO1.NTC.3977936&amp;isFromPublicArea=True&amp;isModal=true&amp;asPopupView=true</t>
  </si>
  <si>
    <t>ATENCIÓN AL CIUDADANO</t>
  </si>
  <si>
    <t>MONICA ALEXANDRA GOMEZ SARMIENTO</t>
  </si>
  <si>
    <t xml:space="preserve">21-46-101062641 </t>
  </si>
  <si>
    <t>FDLSC-CPS-310-2023</t>
  </si>
  <si>
    <t>LESLY DAYANA MORENO ROJAS</t>
  </si>
  <si>
    <t>PVB-100001513</t>
  </si>
  <si>
    <t>FDLSC-CPS-667-2023</t>
  </si>
  <si>
    <t>FDLSC-CD-280-2023</t>
  </si>
  <si>
    <t>LEYDI ALEJANDRA NARVAEZ BASTIDAS</t>
  </si>
  <si>
    <t>https://community.secop.gov.co/Public/Tendering/OpportunityDetail/Index?noticeUID=CO1.NTC.4673514&amp;isFromPublicArea=True&amp;isModal=False</t>
  </si>
  <si>
    <t>14-44-101187109</t>
  </si>
  <si>
    <t>FDLSC-CPS-022-2023</t>
  </si>
  <si>
    <t xml:space="preserve">LIGIA MARGARITA DE JESUS MOGOLLON BEHAINE </t>
  </si>
  <si>
    <t xml:space="preserve">33-44-101234813 </t>
  </si>
  <si>
    <t>FDLSC-CPS-065-2023</t>
  </si>
  <si>
    <t>FDLSC-CD-054-2023</t>
  </si>
  <si>
    <t>LILIA YOBANA ESPINAL ESPINAL</t>
  </si>
  <si>
    <t>https://community.secop.gov.co/Public/Tendering/OpportunityDetail/Index?noticeUID=CO1.NTC.3882541&amp;isFromPublicArea=True&amp;isModal=true&amp;asPopupView=true</t>
  </si>
  <si>
    <t xml:space="preserve">11-46-101032165 </t>
  </si>
  <si>
    <t>FDLSC-CPS-582-2023</t>
  </si>
  <si>
    <t>FDLSC-CD-385-2023</t>
  </si>
  <si>
    <t>https://community.secop.gov.co/Public/Tendering/OpportunityDetail/Index?noticeUID=CO1.NTC.4664720&amp;isFromPublicArea=True&amp;isModal=False</t>
  </si>
  <si>
    <t>62-46-101005941</t>
  </si>
  <si>
    <t>FDLSC-CPS-227-2023</t>
  </si>
  <si>
    <t xml:space="preserve">LILIANA CORONADO MORENO </t>
  </si>
  <si>
    <t>9 MESES Y 16 DÍAS</t>
  </si>
  <si>
    <t xml:space="preserve">39-44-101147691 </t>
  </si>
  <si>
    <t>PRESTAR SUS SERVICIOS DE APOYO ASISTENCIAL EN LA GESTIÓN DEPORTIVA Y EN GENERAL, TODOS LOS PROCESOS DEPORTIVOS DESARROLLADOS EN LA LOCALIDAD Y AQUELLOS QUE SEAN DE COMPETENCIA DEL FONDO, EN EL CUMPLIMIENTO DEL PLAN DE DESARROLLO 2021-2024</t>
  </si>
  <si>
    <t>FDLSC-CPS-254-2023</t>
  </si>
  <si>
    <t>FDLSC-CD-161-2023</t>
  </si>
  <si>
    <t>LILIANA ESPITIA VIVEROS</t>
  </si>
  <si>
    <t>https://community.secop.gov.co/Public/Tendering/OpportunityDetail/Index?noticeUID=CO1.NTC.4166473&amp;isFromPublicArea=True&amp;isModal=False</t>
  </si>
  <si>
    <t xml:space="preserve">14-46-101091254 </t>
  </si>
  <si>
    <t>PRESTAR SUS SERVICIOS PROFESIONALES EN EL ÁREA DE GESTIÓN DEL DESARROLLOLOCAL PARA QUE APOYE LAS ACTIVIDADES DE PLANEACIÓN EN TEMAS ADMINISTRATIVOS Y EN PROYECTOS DE INVERSIÓN LOCAL COMO LOS DE DEPORTE DE LA ALCALDÍA LOCAL DE SAN CRISTÓBAL.</t>
  </si>
  <si>
    <t>FDLSC-CPS-619-2023</t>
  </si>
  <si>
    <t>FDLSC-CD-365-2023</t>
  </si>
  <si>
    <t>https://community.secop.gov.co/Public/Tendering/OpportunityDetail/Index?noticeUID=CO1.NTC.4668022&amp;isFromPublicArea=True&amp;isModal=False</t>
  </si>
  <si>
    <t>21-46-101072214</t>
  </si>
  <si>
    <t>FDLSC-CPS-197-2023</t>
  </si>
  <si>
    <t>FDLSC-CD-134-2023</t>
  </si>
  <si>
    <t>LILIANA FLOR YAMILE LAMPREA ZONA</t>
  </si>
  <si>
    <t>11 MESES Y 8 DÍAS</t>
  </si>
  <si>
    <t>https://community.secop.gov.co/Public/Tendering/OpportunityDetail/Index?noticeUID=CO1.NTC.4045350&amp;isFromPublicArea=True&amp;isModal=true&amp;asPopupView=true</t>
  </si>
  <si>
    <t xml:space="preserve">21-46-101064144 </t>
  </si>
  <si>
    <t>FDLSC-CPS-114-2023</t>
  </si>
  <si>
    <t>LILIANA PAOLA PEREA CRISTANCHO</t>
  </si>
  <si>
    <t>Cerrado
Acta de Liquidacion cargada en el ultimo pago
Acta de Liberación cargada
SIN Liberar</t>
  </si>
  <si>
    <t xml:space="preserve">21-46-101060137 </t>
  </si>
  <si>
    <t>PRESTAR LOS SERVICIOS TÉCNICOS EN EL ÁREA DE GESTIÓN DE DESARROLLO LOCAL, EN LA EJECUCIÓN DE LAS ACTIVIDADES OPERATIVAS Y ADMINISTRATIVAS RELACIONADAS CON EL TRAMITE PERTINENTE A LAS COMUNICACIONES INTERNAS Y EXTERNAS CON EL FIN DE CONTROLAR DE FORMA ÁGIL Y OPORTUNA LOS DOCUMENTOS ENVIADOS Y RECIBIDOS POR LAS DEPENDENCIAS, DE ACUERDO A LOS APLICATIVOS EN GENERAL Y LO ESTABLECIDO POR LA SECRETARIA DISTRITAL DE GOBIERNO</t>
  </si>
  <si>
    <t>FDLSC-CPS-305-2023</t>
  </si>
  <si>
    <t>FDLSC-CD-181-2023</t>
  </si>
  <si>
    <t>9 MESES Y 17 DÍAS</t>
  </si>
  <si>
    <t>https://community.secop.gov.co/Public/Tendering/OpportunityDetail/Index?noticeUID=CO1.NTC.4232341&amp;isFromPublicArea=True&amp;isModal=true&amp;asPopupView=true</t>
  </si>
  <si>
    <t>PRESTAR SUS SERVICIOS PROFESIONALES PARA APOYAR LA ADMINISTRACION DE LOS ACTIVOS FIJOS QUE SE ENCUENTRAN AL SERVICIO DEL FONDO LOCAL DE SAN CRISTOBAL.</t>
  </si>
  <si>
    <t>FDLSC-CPS-212-2023</t>
  </si>
  <si>
    <t>FDLSC-CD-144-2023</t>
  </si>
  <si>
    <t>10 MESES Y 5 DÍAS</t>
  </si>
  <si>
    <t>https://community.secop.gov.co/Public/Tendering/OpportunityDetail/Index?noticeUID=CO1.NTC.4064886&amp;isFromPublicArea=True&amp;isModal=true&amp;asPopupView=true</t>
  </si>
  <si>
    <t xml:space="preserve">14-46-101089623 </t>
  </si>
  <si>
    <t>FDLSC-CPS-898-2023</t>
  </si>
  <si>
    <t>FDLSC-CD-475-2023</t>
  </si>
  <si>
    <t>https://community.secop.gov.co/Public/Tendering/OpportunityDetail/Index?noticeUID=CO1.NTC.5347319&amp;isFromPublicArea=True&amp;isModal=False</t>
  </si>
  <si>
    <t xml:space="preserve">14-46-101102763 </t>
  </si>
  <si>
    <t>FDLSC-CPS-067-2023</t>
  </si>
  <si>
    <t>LINA MARIA SALOM CHACON</t>
  </si>
  <si>
    <t xml:space="preserve">21-46-10-1059879 </t>
  </si>
  <si>
    <t>FDLSC-CPS-495-2023</t>
  </si>
  <si>
    <t>FDLSC-CD-322-2023</t>
  </si>
  <si>
    <t>6 MESES Y 19 DÍAS</t>
  </si>
  <si>
    <t>https://community.secop.gov.co/Public/Tendering/OpportunityDetail/Index?noticeUID=CO1.NTC.4642839&amp;isFromPublicArea=True&amp;isModal=False</t>
  </si>
  <si>
    <t>PRESTAR SERVICIOS PROFESIONALES ESPECIALIZADOS PARA APOYAR TECNICAMENTE LA FORMULACIÓN, EVALUACIÓN, PRESENTACIÓN Y SEGUIMIENTO DE LOS PROYECTOS DE INVERSIÓN, EN TEMAS DE DOTACIONES ESCOLARES, EN CUMPLIMIENTO DEL PLAN DE DESARROLLO LOCAL 2021 -2024.</t>
  </si>
  <si>
    <t>FDLSC-CPS-118-2023</t>
  </si>
  <si>
    <t>FDLSC-CD-089-2023</t>
  </si>
  <si>
    <t>LINDA VANESSA ACUÑA RAMIREZ</t>
  </si>
  <si>
    <t>https://community.secop.gov.co/Public/Tendering/OpportunityDetail/Index?noticeUID=CO1.NTC.3900781&amp;isFromPublicArea=True&amp;isModal=true&amp;asPopupView=true</t>
  </si>
  <si>
    <t xml:space="preserve">21-46-10-1060379 </t>
  </si>
  <si>
    <t>PRESTAR SERVICIOS PROFESIONALES ESPECIALIZADOS PARA APOYAR TECNICAMENTE LA FORMULACIÓN, EVALUACIÓN, PRESENTACIÓN Y SEGUIMIENTO DE LOS PROYECTOS DE INVERSIÓN, EN TEMAS DE DOTACIONES ESCOLARES,  EN CUMPLIMIENTO DEL PLAN DE DESARROLLO LOCAL  2021 -2024.</t>
  </si>
  <si>
    <t>FDLSC-CPS-440-2023</t>
  </si>
  <si>
    <t>FDLSC-CD-267-2023</t>
  </si>
  <si>
    <t>8 MESES Y 15 DÍAS</t>
  </si>
  <si>
    <t>https://community.secop.gov.co/Public/Tendering/OpportunityDetail/Index?noticeUID=CO1.NTC.4577318&amp;isFromPublicArea=True&amp;isModal=False</t>
  </si>
  <si>
    <t>25-46-101028512</t>
  </si>
  <si>
    <t>PRESTAR SUS SERVICIOS PROFESIONALES ESPECIALIZADOS PARA APOYAR AL ALCALDE LOCAL EN LA PROMOCIÓN, ACOMPAÑAMIENTO Y ATENCIÓN DE LAS INSTANCIAS DE COORDINACIÓN INTERINSTITUCIONALES Y LAS INSTANCIAS DE PARTICIPACIÓN LOCALES, ASÍ COMO LOS PROCESOS COMUNITARIOS EN LA LOCALIDAD</t>
  </si>
  <si>
    <t>FDLSC-CPS-045-2023</t>
  </si>
  <si>
    <t>FDLSC-CD-040-2023</t>
  </si>
  <si>
    <t>Sin Acta de Liquidación
Sin Acta de Liberacion de Saldos
SIN Liberar</t>
  </si>
  <si>
    <t>https://community.secop.gov.co/Public/Tendering/OpportunityDetail/Index?noticeUID=CO1.NTC.3884250&amp;isFromPublicArea=True&amp;isModal=true&amp;asPopupView=true</t>
  </si>
  <si>
    <t>PARTICIPACION-REFERENTE</t>
  </si>
  <si>
    <t xml:space="preserve">21-46-101059634 </t>
  </si>
  <si>
    <t>FDLSC-CPS-199-2023</t>
  </si>
  <si>
    <t>FDLSC-CD-135-2023</t>
  </si>
  <si>
    <t>https://community.secop.gov.co/Public/Tendering/OpportunityDetail/Index?noticeUID=CO1.NTC.4045449&amp;isFromPublicArea=True&amp;isModal=true&amp;asPopupView=true</t>
  </si>
  <si>
    <t xml:space="preserve">62-46-101005032 </t>
  </si>
  <si>
    <t xml:space="preserve">PRESTAR SUS SERVICIOS PROFESIONALES ESPECIALIZADOS PARA APOYAR AL ALCALDE LOCAL EN LA PROMOCIÓN, ACOMPAÑAMIENTO Y ATENCIÓN DE LAS INSTANCIAS DE COORDINACIÓN INTERINSTITUCIONALES Y LAS INSTANCIAS DE PARTICIPACIÓN LOCALES, ASÍ COMO LOS PROCESOS COMUNITARIOS EN LA LOCALIDAD. </t>
  </si>
  <si>
    <t>FDLSC-CPS-921-2023</t>
  </si>
  <si>
    <t>FDLSC-CD-488-2023</t>
  </si>
  <si>
    <t>https://community.secop.gov.co/Public/Tendering/OpportunityDetail/Index?noticeUID=CO1.NTC.5358750&amp;isFromPublicArea=True&amp;isModal=False</t>
  </si>
  <si>
    <t>62-46-101007073</t>
  </si>
  <si>
    <t>FDLSC-CPS-500-2023</t>
  </si>
  <si>
    <t>FDLSC-CD-323-2023</t>
  </si>
  <si>
    <t>LIZETH DAYANA MONCADA JULIO DI RUGGIERO</t>
  </si>
  <si>
    <t>https://community.secop.gov.co/Public/Tendering/OpportunityDetail/Index?noticeUID=CO1.NTC.4650108&amp;isFromPublicArea=True&amp;isModal=False</t>
  </si>
  <si>
    <t>BCH- 100028075</t>
  </si>
  <si>
    <t xml:space="preserve">PRESTAR SERVICIOS DE APOYO TÉCNICO EN EL ÁREA DE GESTIÓN POLICIVA CON LOS DIFERENTES PROCESOS Y ACTUACIONES ADMINISTRATIVAS EXISTENTES, INCLUIDA LA IMPLEMENTACIÓN DE TRAMITES DE VERIFICACIÓN, SOPORTE Y ACOMPAÑAMIENTO. </t>
  </si>
  <si>
    <t>FDLSC-CPS-922-2023</t>
  </si>
  <si>
    <t>FDLSC-CD-489-2023</t>
  </si>
  <si>
    <t>https://community.secop.gov.co/Public/Tendering/OpportunityDetail/Index?noticeUID=CO1.NTC.5359220&amp;isFromPublicArea=True&amp;isModal=False</t>
  </si>
  <si>
    <t>21-46-101079527</t>
  </si>
  <si>
    <t>FDLSC-CPS-229-2023</t>
  </si>
  <si>
    <t>LIZETH MARGARITA ESTUPIÑAN CARMONA</t>
  </si>
  <si>
    <t xml:space="preserve">21-46-101065267 </t>
  </si>
  <si>
    <t>FDLSC-CPS-444-2023</t>
  </si>
  <si>
    <t>21-46-101070402</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</si>
  <si>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</si>
  <si>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FDLSC-CPS-132-2023</t>
  </si>
  <si>
    <t>FDLSC-CD-099-2023</t>
  </si>
  <si>
    <t>LIZETH PAOLA GAMBA CASALLAS</t>
  </si>
  <si>
    <t>https://community.secop.gov.co/Public/Tendering/OpportunityDetail/Index?noticeUID=CO1.NTC.3916969&amp;isFromPublicArea=True&amp;isModal=true&amp;asPopupView=true</t>
  </si>
  <si>
    <t xml:space="preserve">21-46-101061055 </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</si>
  <si>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</si>
  <si>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 xml:space="preserve">FDLSC-CPS-408-2023 </t>
  </si>
  <si>
    <t>FDLSC-CD-248-2023</t>
  </si>
  <si>
    <t>https://community.secop.gov.co/Public/Tendering/OpportunityDetail/Index?noticeUID=CO1.NTC.4543660&amp;isFromPublicArea=True&amp;isModal=False</t>
  </si>
  <si>
    <t>FDLSC-CPS-250-2023</t>
  </si>
  <si>
    <t>LORENA CHIA DUARTE</t>
  </si>
  <si>
    <t xml:space="preserve">21-44-101407890 </t>
  </si>
  <si>
    <t>FDLSC-CPS-894-2023</t>
  </si>
  <si>
    <t>FDLSC-CD-473-2023</t>
  </si>
  <si>
    <t>https://community.secop.gov.co/Public/Tendering/OpportunityDetail/Index?noticeUID=CO1.NTC.5345114&amp;isFromPublicArea=True&amp;isModal=False</t>
  </si>
  <si>
    <t>11-46-101041741</t>
  </si>
  <si>
    <t>FDLSC-CPS-361-2023</t>
  </si>
  <si>
    <t>FDLSC-CD-215-2023</t>
  </si>
  <si>
    <t>LUCY LEONILA SEPULVEDA ARAUJO</t>
  </si>
  <si>
    <t>https://community.secop.gov.co/Public/Tendering/OpportunityDetail/Index?noticeUID=CO1.NTC.4431719&amp;isFromPublicArea=True&amp;isModal=False</t>
  </si>
  <si>
    <t>14-44-101183191</t>
  </si>
  <si>
    <t>PRESTAR SUS SERVICIOS TÉCNICOS COMO APOYO AL DESPACHO PARA LA GESTIÓN DE LOS ASUNTOS RELACIONADOS CON EL FORTALECIMIENTO A LOS PROCESOS CIUDADANOS GESTIÓN DE HABITAT EN LA LOCALIDAD DE SAN CRISTÓBAL, DE CONFORMIDAD CON EL MARCO NORMATIVO APLICABLE EN LA MATERIA</t>
  </si>
  <si>
    <t>FDLSC-CPS-105-2023</t>
  </si>
  <si>
    <t>FDLSC-CD-081-2023</t>
  </si>
  <si>
    <t>LUIS ALBERTO VARGAS BALLÉN</t>
  </si>
  <si>
    <t>MEMORANDO LIBERACIONES 20235420018343
Saldo OXP</t>
  </si>
  <si>
    <t>https://community.secop.gov.co/Public/Tendering/OpportunityDetail/Index?noticeUID=CO1.NTC.3894515&amp;isFromPublicArea=True&amp;isModal=true&amp;asPopupView=true</t>
  </si>
  <si>
    <t xml:space="preserve">21-46-101059900 </t>
  </si>
  <si>
    <t>PRESTAR LOS SERVICIOS DE APOYO TÉCNICO A LA GESTIÓN DE LA ALCALDÍA LOCAL DE SAN CRISTÓBAL EN EL DESARROLLO DE ACTIVIDADES DE REACTIVACIÓN ECONÓMICA, ACOMPAÑAMIENTO EN CAMPO Y PARTICIPACIÓN EN LOS PROCESOS NECESARIOS PARA LA CORRECTA EJECUCIÓN DE LOS EVENTOS RELACIONADOS Y DE LAS NECESIDADES DE LA ALCALDÍA LOCAL.</t>
  </si>
  <si>
    <t>FDLSC-CPS-013-2023</t>
  </si>
  <si>
    <t>FDLSC-CD-013-2023</t>
  </si>
  <si>
    <t xml:space="preserve">LUIS ALFONSO MIRANDA RODRIGUEZ	</t>
  </si>
  <si>
    <t>WILLIAM ALEXANDER SUAREZ HURTADO</t>
  </si>
  <si>
    <t>14 MESES Y 1 DÍA</t>
  </si>
  <si>
    <t>https://community.secop.gov.co/Public/Tendering/OpportunityDetail/Index?noticeUID=CO1.NTC.3828481&amp;isFromPublicArea=True&amp;isModal=true&amp;asPopupView=true</t>
  </si>
  <si>
    <t xml:space="preserve">17-44-101208057 </t>
  </si>
  <si>
    <t>PRESTAR SERVICIOS DE APOYO PARA EL MANTENIMIENTO LOCATIVO,DE JARDINERIA , FONTANERIA, PLOMERIA , ELECTRICO PARA LA ALCALDIA LOCAL DE SAN CRISTOBAL Y LAS SEDES QUE SE ENCUENTRAN A SU CARGO</t>
  </si>
  <si>
    <t>FDLSC-CPS-171-2023</t>
  </si>
  <si>
    <t>FDLSC-CD-120-2023</t>
  </si>
  <si>
    <t>LUIS ALFONSO PEREZ PARRA</t>
  </si>
  <si>
    <t>11 MESES Y 18 DÍAS</t>
  </si>
  <si>
    <t>https://community.secop.gov.co/Public/Tendering/OpportunityDetail/Index?noticeUID=CO1.NTC.3969755&amp;isFromPublicArea=True&amp;isModal=true&amp;asPopupView=true</t>
  </si>
  <si>
    <t xml:space="preserve">14-46-101088102 </t>
  </si>
  <si>
    <t>FDLSC-CPS-283-2023</t>
  </si>
  <si>
    <t>PRENSA - REFERENTE</t>
  </si>
  <si>
    <t xml:space="preserve">14-46-101091505 </t>
  </si>
  <si>
    <t>FDLSC-CPS-652-2023</t>
  </si>
  <si>
    <t>FDLSC-CD-283-2023</t>
  </si>
  <si>
    <t>https://community.secop.gov.co/Public/Tendering/OpportunityDetail/Index?noticeUID=CO1.NTC.4674525&amp;isFromPublicArea=True&amp;isModal=False</t>
  </si>
  <si>
    <t>21-46-101072270</t>
  </si>
  <si>
    <t>FDLSC-CPS-124-2023</t>
  </si>
  <si>
    <t>LUIS JAVIER GOUZY AMORTEGUI</t>
  </si>
  <si>
    <t xml:space="preserve">18-44-101086461 </t>
  </si>
  <si>
    <t>FDLSC-CPS-485-2023</t>
  </si>
  <si>
    <t>7 MESES Y 4 DÍAS</t>
  </si>
  <si>
    <t>39-44-101151885</t>
  </si>
  <si>
    <t>FDLSC-CPS-191-2023</t>
  </si>
  <si>
    <t>LUIS MARIA PARADA FONSECA</t>
  </si>
  <si>
    <t xml:space="preserve">21-44-10-1406226 </t>
  </si>
  <si>
    <t>FDLSC-CPS-523-2023</t>
  </si>
  <si>
    <t>14-46-101096322</t>
  </si>
  <si>
    <t>FDLSC-CPS-669-2023</t>
  </si>
  <si>
    <t>LUIS ROBERTO FORIGUA BELTRAN</t>
  </si>
  <si>
    <t>7 MESES Y 29 DÍAS</t>
  </si>
  <si>
    <t>21-46-101072140</t>
  </si>
  <si>
    <t>FDLSC-CPS-224-2023</t>
  </si>
  <si>
    <t>LUISA FERNANDA ROBLES CHABUR</t>
  </si>
  <si>
    <t xml:space="preserve">14-46-101090152 </t>
  </si>
  <si>
    <t>FDLSC-CPS-827-2023</t>
  </si>
  <si>
    <t xml:space="preserve">21-46-101079310 </t>
  </si>
  <si>
    <t>FDLSC-CPS-062-2023</t>
  </si>
  <si>
    <t>LUISA FERNANDA RUSSI RAMOS</t>
  </si>
  <si>
    <t xml:space="preserve">14-46-101085179 </t>
  </si>
  <si>
    <t>FDLSC-CPS-200-2023</t>
  </si>
  <si>
    <t>Acta de Liberacion cargada
SIN Liberar</t>
  </si>
  <si>
    <t>MARITZA ROMERO PINEDA</t>
  </si>
  <si>
    <t>14-46-101093544</t>
  </si>
  <si>
    <t>FDLSC-CPS-421-2023</t>
  </si>
  <si>
    <t>21-46-101069946</t>
  </si>
  <si>
    <t>FDLSC-CPS-264-2023</t>
  </si>
  <si>
    <t>LUZ ADRIANA PEÑA MORENO</t>
  </si>
  <si>
    <t>Acta de cierre cargada en el ultimo pago
Pendiente Marcar pagado</t>
  </si>
  <si>
    <t>380 47 994000134763</t>
  </si>
  <si>
    <t>FDLSC-CPS-849-2023</t>
  </si>
  <si>
    <t>FDLSC-CPS-234-2023</t>
  </si>
  <si>
    <t>LUZ ANGELICA MELANIE BAENA PUENTES</t>
  </si>
  <si>
    <t>6 MESES Y 10 DÍAS</t>
  </si>
  <si>
    <t xml:space="preserve">11-46-101034505 </t>
  </si>
  <si>
    <t>PRESTAR SU SERVICIOS TÉCNICOS PARA EL APOYO A LOS PROCESOS DE SALUD DEL FONDO DE DESARROLLO LOCAL DE SAN CRISTÓBAL EN MATERIA ADMINISTRATIVA, ASÍ COMO LABORES DE CAMPO</t>
  </si>
  <si>
    <t>FDLSC-CPS-017-2023</t>
  </si>
  <si>
    <t>FDLSC-CD-016-2023</t>
  </si>
  <si>
    <t>LUZ DARY HERRERA HERRERA</t>
  </si>
  <si>
    <t xml:space="preserve"> JULIETH PAOLA BUITRAGO MEDINA</t>
  </si>
  <si>
    <t>11 MESES Y 2 DÍAS</t>
  </si>
  <si>
    <t xml:space="preserve">14-46-101084665 </t>
  </si>
  <si>
    <t>FDLSC-CPS-895-2023</t>
  </si>
  <si>
    <t>310 47 994000010525</t>
  </si>
  <si>
    <t>FDLSC-CPS-599-2023</t>
  </si>
  <si>
    <t>LUZ DARY SANCHEZ SUESCUN</t>
  </si>
  <si>
    <t>14-44-101187039</t>
  </si>
  <si>
    <t>FDLSC-CPS-232-2023</t>
  </si>
  <si>
    <t>LUZ FRANCY FANDIÑO SOSA</t>
  </si>
  <si>
    <t>Acta de Liquidacion cargada
Acta de Liberacion 
SIN Liberar
Pendiente marcar pagado</t>
  </si>
  <si>
    <t xml:space="preserve">18-44-101087511 </t>
  </si>
  <si>
    <t>FDLSC-CPS-322-2023</t>
  </si>
  <si>
    <t>LUZ MARINA SEPULVEDA SEPULVEDA</t>
  </si>
  <si>
    <t>01/08/2023 - 22/12/2023</t>
  </si>
  <si>
    <t>15/08/2023 -17/01/2024</t>
  </si>
  <si>
    <t>FDLSC-CPS-141-2023</t>
  </si>
  <si>
    <t>LUZ MERY ANGEL HERNANDEZ</t>
  </si>
  <si>
    <t xml:space="preserve">21-46-101061719 </t>
  </si>
  <si>
    <t>FDLSC-CPS-687-2023</t>
  </si>
  <si>
    <t>FDLSC-CD-404-2023</t>
  </si>
  <si>
    <t>LUZ MIRYAM BERNAL MARTINEZ</t>
  </si>
  <si>
    <t>https://community.secop.gov.co/Public/Tendering/OpportunityDetail/Index?noticeUID=CO1.NTC.4674817&amp;isFromPublicArea=True&amp;isModal=False</t>
  </si>
  <si>
    <t>21-46-101072150</t>
  </si>
  <si>
    <t>PRESTAR SUS SERVICIOS PROFESIONALES ESPECIALIZADOS PARA APOYAR AL DESPACHO DEL ALCALDE LOCAL EN EL FORTALECIMIENTO DE CAPACIDADES INSTITUCIONALES Y SECTORIALES EN ARTICULACIÓN CON LOS EQUIPOS DE LA ALCALDIA LOCAL DE SAN CRISTÓBAL ENCARGADOS DE LA GESTIÓN.</t>
  </si>
  <si>
    <t>FDLSC-CPS-012-2023</t>
  </si>
  <si>
    <t>FDLSC-CD-012-2023</t>
  </si>
  <si>
    <t>https://community.secop.gov.co/Public/Tendering/OpportunityDetail/Index?noticeUID=CO1.NTC.3836104&amp;isFromPublicArea=True&amp;isModal=true&amp;asPopupView=true</t>
  </si>
  <si>
    <t xml:space="preserve">25-46-101025040 </t>
  </si>
  <si>
    <t>FDLSC-CPS-474-2023</t>
  </si>
  <si>
    <t>FDLSC-CD-288-2023</t>
  </si>
  <si>
    <t>https://community.secop.gov.co/Public/Tendering/OpportunityDetail/Index?noticeUID=CO1.NTC.4625435&amp;isFromPublicArea=True&amp;isModal=False</t>
  </si>
  <si>
    <t>39-44-101152029</t>
  </si>
  <si>
    <t>PRESTAR SERVICIOS PROFESIONALES ESPECIALIZADOS PARA ORIENTAR EL TRÁMITE DE LAS ETAPAS PRECONTRACTUALES Y CONTRACTUALES DE ACUERDO CON EL PLAN ANUAL DE ADQUISICIONES Y EL PLAN DE CONTRATACIÓN QUE ADELANTE EL FONDO DE DESARROLLO LOCAL DE SAN CRISTÓBAL EN EL MARCO DEL PLAN DE DESARROLLO 2021-2024</t>
  </si>
  <si>
    <t>FDLSC-CPS-288-2023</t>
  </si>
  <si>
    <t>FDLSC-CD-171-2023</t>
  </si>
  <si>
    <t>https://community.secop.gov.co/Public/Tendering/OpportunityDetail/Index?noticeUID=CO1.NTC.4197105&amp;isFromPublicArea=True&amp;isModal=true&amp;asPopupView=true</t>
  </si>
  <si>
    <t>CONTRATACIÓN -REFERENTE</t>
  </si>
  <si>
    <t xml:space="preserve">21-44-101408431 </t>
  </si>
  <si>
    <t>FDLSC-CPS-442-2023</t>
  </si>
  <si>
    <t>FDLSC-CD-269-2023</t>
  </si>
  <si>
    <t>https://community.secop.gov.co/Public/Tendering/OpportunityDetail/Index?noticeUID=CO1.NTC.4580678&amp;isFromPublicArea=True&amp;isModal=False</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</si>
  <si>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</si>
  <si>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FDLSC-CPS-019-2023</t>
  </si>
  <si>
    <t>FDLSC-CD-018-2023</t>
  </si>
  <si>
    <t>MABEL LORENA MONTERO BARBOSA</t>
  </si>
  <si>
    <t>Pendiente Acta de Cierre</t>
  </si>
  <si>
    <t>https://community.secop.gov.co/Public/Tendering/OpportunityDetail/Index?noticeUID=CO1.NTC.3836422&amp;isFromPublicArea=True&amp;isModal=False</t>
  </si>
  <si>
    <t xml:space="preserve">33-44-101234972 </t>
  </si>
  <si>
    <t>FDLSC-CPS-647-2023</t>
  </si>
  <si>
    <t>MAGDA BARRAGAN RAMIREZ</t>
  </si>
  <si>
    <t>14-46-101096634</t>
  </si>
  <si>
    <t>FDLSC-CPS-238-2023</t>
  </si>
  <si>
    <t>MAGDALENA SUAREZ TAUTIVA</t>
  </si>
  <si>
    <t xml:space="preserve">21-46-101065580 </t>
  </si>
  <si>
    <t>PRESTAR SUS SERVICIOS TÉCNICOS DE APOYO Y ASISTENCIA ADMINISTRATIVA AL ÁREA DE GESTIÓN DEL DESARROLLO LOCAL PARA TEMAS Y TRÁMITES DE DESPACHO, ACOMPAÑANDO EL DESARROLLO DE LOS PROCESOS REQUERIDOS PARA EL CUMPLIMIENTO DE LOS PROYECTOS DE INVERSIÓN.</t>
  </si>
  <si>
    <t>FDLSC-CPS-020-2023</t>
  </si>
  <si>
    <t>FDLSC-CD-019-2023</t>
  </si>
  <si>
    <t>MAIRA VALENTINA RODRIGUEZ BUCHELLY</t>
  </si>
  <si>
    <t>https://community.secop.gov.co/Public/Tendering/OpportunityDetail/Index?noticeUID=CO1.NTC.3838762&amp;isFromPublicArea=True&amp;isModal=true&amp;asPopupView=true</t>
  </si>
  <si>
    <t xml:space="preserve">17-44-101208078 </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</si>
  <si>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</si>
  <si>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FDLSC-CPS-525-2023</t>
  </si>
  <si>
    <t>FDLSC-CD-388-2023</t>
  </si>
  <si>
    <t>https://community.secop.gov.co/Public/Tendering/OpportunityDetail/Index?noticeUID=CO1.NTC.4662976&amp;isFromPublicArea=True&amp;isModal=False</t>
  </si>
  <si>
    <t>21-46-101071621</t>
  </si>
  <si>
    <t>FDLSC-CPS-030-2023</t>
  </si>
  <si>
    <t>MANUEL ALEJANDRO GONZALEZ DELVASTO</t>
  </si>
  <si>
    <t>21-46-101066119</t>
  </si>
  <si>
    <t>FDLSC-CPS-504-2023</t>
  </si>
  <si>
    <t>21-46-101071641</t>
  </si>
  <si>
    <t>FDLSC-CPS-097-2023</t>
  </si>
  <si>
    <t>660-47-994000023150</t>
  </si>
  <si>
    <t>FDLSC-CPS-564-2023</t>
  </si>
  <si>
    <t>21-46-101072126</t>
  </si>
  <si>
    <t>FDLSC-CPS-163-2023</t>
  </si>
  <si>
    <t>MANUEL DARIO RODRIGUEZ CASTRO</t>
  </si>
  <si>
    <t xml:space="preserve">21-46-101062043 </t>
  </si>
  <si>
    <t>FDLSC-CPS-088-2023</t>
  </si>
  <si>
    <t>FDLSC-CD-009-2023</t>
  </si>
  <si>
    <t xml:space="preserve">MANUEL SALVADOR GALLEGO POLO </t>
  </si>
  <si>
    <t>https://community.secop.gov.co/Public/Tendering/OpportunityDetail/Index?noticeUID=CO1.NTC.3825896&amp;isFromPublicArea=True&amp;isModal=true&amp;asPopupView=true</t>
  </si>
  <si>
    <t>11-46101032221</t>
  </si>
  <si>
    <t>PRESTAR LOS SERVICIOS PROFESIONALES EN EL ÁREA DE GESTIÓN DEL DESARROLLO LOCAL PARA FORTALECER Y GESTIONAR LOS PROCESOS Y HERRAMIENTAS DE INNOVACIÓN Y GESTIÓN PÚBLICA LOCAL, ASÍ COMO VERIFICACIÓN DE LOS EXPEDIENTES CONTRACTUALES, DE ACUERDO A LOS PLANES Y PROGRAMAS DE LA ALCALDÍA LOCAL DE SAN CRISTÓBAL.</t>
  </si>
  <si>
    <t>FDLSC-CPS-348-2023</t>
  </si>
  <si>
    <t>FDLSC-CD-209-2023</t>
  </si>
  <si>
    <t>https://community.secop.gov.co/Public/Tendering/OpportunityDetail/Index?noticeUID=CO1.NTC.4528959&amp;isFromPublicArea=True&amp;isModal=False</t>
  </si>
  <si>
    <t>11-46-101036951</t>
  </si>
  <si>
    <t>FDLSC-CPS-073-2023</t>
  </si>
  <si>
    <t>MARCO ANTONIO GOMEZ CARO</t>
  </si>
  <si>
    <t>SILVIA MAYERLLY JAIMES VACA</t>
  </si>
  <si>
    <t>Acta de Cierre Cargada</t>
  </si>
  <si>
    <t>17-44-101209233</t>
  </si>
  <si>
    <t>FDLSC-CPS-389-2023</t>
  </si>
  <si>
    <t>FDLSC-CD-234-2023</t>
  </si>
  <si>
    <t>MARIA ALEJANDRA HERNANDEZ NIÑO</t>
  </si>
  <si>
    <t>https://community.secop.gov.co/Public/Tendering/OpportunityDetail/Index?noticeUID=CO1.NTC.4493078&amp;isFromPublicArea=True&amp;isModal=False</t>
  </si>
  <si>
    <t>62-46-101005652</t>
  </si>
  <si>
    <t xml:space="preserve">APOYAR JURÍDICAMENTE A LA JUNTA ADMINISTRADORA LOCAL CON EL FIN DE CONTRIBUIR AL ADECUADO CUMPLIMIENTO DE LAS ATRIBUCIONES A SU CARGO. </t>
  </si>
  <si>
    <t>FDLSC-CPS-662-2023</t>
  </si>
  <si>
    <t>FDLSC-CD-399-2023</t>
  </si>
  <si>
    <t>CARLOS GUILLERMO GUARNIZO MARTINEZ</t>
  </si>
  <si>
    <t>https://community.secop.gov.co/Public/Tendering/OpportunityDetail/Index?noticeUID=CO1.NTC.4673490&amp;isFromPublicArea=True&amp;isModal=False</t>
  </si>
  <si>
    <t>21-46-101072190</t>
  </si>
  <si>
    <t>FDLSC-CPS-639-2023</t>
  </si>
  <si>
    <t>MARIA ANGELICA GONZALEZ MERCHAN</t>
  </si>
  <si>
    <t>14-46-101096633</t>
  </si>
  <si>
    <t>FDLSC-CPS-152-2023</t>
  </si>
  <si>
    <t>MARIA ASTRID GONZALEZ PARRA</t>
  </si>
  <si>
    <t xml:space="preserve">15-46-101031522 </t>
  </si>
  <si>
    <t>FDLSC-CPS-595-2023</t>
  </si>
  <si>
    <t>21-46-101072014</t>
  </si>
  <si>
    <t>FDLSC-CPS-052-2023</t>
  </si>
  <si>
    <t>MARIA CAMILA MONJE RAMIREZ</t>
  </si>
  <si>
    <t>JOSE JAVIER RUIZ</t>
  </si>
  <si>
    <t>NB-100244591</t>
  </si>
  <si>
    <t>FDLSC-CPS-053-2023</t>
  </si>
  <si>
    <t>FDLSC-CD-047-2023</t>
  </si>
  <si>
    <t>https://community.secop.gov.co/Public/Tendering/OpportunityDetail/Index?noticeUID=CO1.NTC.3882096&amp;isFromPublicArea=True&amp;isModal=true&amp;asPopupView=true</t>
  </si>
  <si>
    <t>FDLSC-CPS-439-2023</t>
  </si>
  <si>
    <t>NB-100265263</t>
  </si>
  <si>
    <t>FDLSC-CPS-947-2023</t>
  </si>
  <si>
    <t>FDLSC-CD-450-2023</t>
  </si>
  <si>
    <t>MARIA DEL PILAR CHIQUITO TORRES</t>
  </si>
  <si>
    <t>https://community.secop.gov.co/Public/Tendering/OpportunityDetail/Index?noticeUID=CO1.NTC.5342370&amp;isFromPublicArea=True&amp;isModal=False</t>
  </si>
  <si>
    <t> 11-46-101041898</t>
  </si>
  <si>
    <t>PRESTAR SUS SERVICIOS PROFESIONALES EN EL ÁREA DE GESTIÓN DE DESARROLLO LOCAL PARA LA FORMULACIÓN, EVALUACIÓN, PRESENTACIÓN Y SEGUIMIENTO A PROYECTOS DE INVERSIÓN EN SALUD</t>
  </si>
  <si>
    <t>FDLSC-CPS-854-2023</t>
  </si>
  <si>
    <t>FDLSC-CD-445-2023</t>
  </si>
  <si>
    <t>MARIA EUGENIA BONILLA FORERO</t>
  </si>
  <si>
    <t>https://community.secop.gov.co/Public/Tendering/OpportunityDetail/Index?noticeUID=CO1.NTC.5340802&amp;isFromPublicArea=True&amp;isModal=False</t>
  </si>
  <si>
    <t xml:space="preserve">63-47-101002019 </t>
  </si>
  <si>
    <t>FDLSC-CPS-021-2023</t>
  </si>
  <si>
    <t xml:space="preserve">MARIA FERNANDA GOMEZ CARDONA </t>
  </si>
  <si>
    <t xml:space="preserve">15-44-101274281 </t>
  </si>
  <si>
    <t>FDLSC-CPS-557-2023</t>
  </si>
  <si>
    <t>21-46-101071566</t>
  </si>
  <si>
    <t>FDLSC-CPS-542-2023</t>
  </si>
  <si>
    <t>MARIA ISABEL MATAMOROS GONZALEZ</t>
  </si>
  <si>
    <t>14-46-101096434</t>
  </si>
  <si>
    <t>FDLSC-CPS-839-2023</t>
  </si>
  <si>
    <t>MARIA MAGDALENA TOVAR BAHAMON</t>
  </si>
  <si>
    <t xml:space="preserve">14-44-101200929 </t>
  </si>
  <si>
    <t>PRESTACIÓN DE SERVICIOS PROFESIONALES PARA EL ACOMPAÑAMIENTO EN LA FORMULACIÓN Y SEGUIMIENTO DE INSTRUMENTOS DE PLANIFICACIÓN INTERNA, FORTALECIMIENTO INSTITUCIONAL Y LA REVISIÓN DE LOS PRODUCTOS DERIVADOS DE LA GESTIÓN DEL FONDO DE DESARROLLO LOCAL DE SAN CRISTÓBAL</t>
  </si>
  <si>
    <t>FDLSC-CPS-289-2023</t>
  </si>
  <si>
    <t>FDLSC-CD-172-2023</t>
  </si>
  <si>
    <t>MARIAM ALEJANDRA ALARCON CANTOR</t>
  </si>
  <si>
    <t>https://community.secop.gov.co/Public/Tendering/OpportunityDetail/Index?noticeUID=CO1.NTC.4199423&amp;isFromPublicArea=True&amp;isModal=true&amp;asPopupView=true</t>
  </si>
  <si>
    <t xml:space="preserve">33-44-101222949 </t>
  </si>
  <si>
    <t>FDLSC-CPS-511-2023</t>
  </si>
  <si>
    <t>MARIAM DAYANA SARMIENTO PULIDO</t>
  </si>
  <si>
    <t>14-46-101096491</t>
  </si>
  <si>
    <t>FDLSC-CPS-713-2023</t>
  </si>
  <si>
    <t>MARIO WILSON RODRIGUEZ HERNANDEZ</t>
  </si>
  <si>
    <t xml:space="preserve">25-46-101028826 </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</si>
  <si>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</si>
  <si>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FDLSC-CPS-011-2023</t>
  </si>
  <si>
    <t>FDLSC-CD-011-2023</t>
  </si>
  <si>
    <t>14 MESES Y 5 DÍAS</t>
  </si>
  <si>
    <t>https://community.secop.gov.co/Public/Tendering/OpportunityDetail/Index?noticeUID=CO1.NTC.3827181&amp;isFromPublicArea=True&amp;isModal=true&amp;asPopupView=true</t>
  </si>
  <si>
    <t>DESPACHO - REFERENTE</t>
  </si>
  <si>
    <t>660 47 994000023072</t>
  </si>
  <si>
    <t>PRESTAR SUS SERVICIOS PROFESIONALES PARA APOYAR LOS TEMAS RELACIONADOS AL SISTEMA INTEGRADO DE GESTIÓN DE CALIDAD (SIG) DE ACUERDO A LAS SOLCITUDES DE LA ADMINISTRACIÓN LOCAL.</t>
  </si>
  <si>
    <t>FDLSC-CPS-309-2023</t>
  </si>
  <si>
    <t>FDLSC-CD-185-2023</t>
  </si>
  <si>
    <t>MARLLY TATIANA CHAPARRO ARIAS</t>
  </si>
  <si>
    <t>https://community.secop.gov.co/Public/Tendering/OpportunityDetail/Index?noticeUID=CO1.NTC.4283333&amp;isFromPublicArea=True&amp;isModal=true&amp;asPopupView=true</t>
  </si>
  <si>
    <t>21-46-101067426</t>
  </si>
  <si>
    <t>PRESTAR SUS SERVICIOS PROFESIONALES ESPECIALIZADOS EN EL AREA DE DESARROLLO LOCAL, GESTIONANDO LA DEPURACIÓN DE LAS OBLIGACIONES POR PAGAR Y LOS PROCESOS DE GESTIÓN DE PAGOS E INSTRUCCIONES PARA LIQUIDACIÓN DE CONTRATO O LIBERACIONES DE SALDOS, QUE PERMITAN LA CORRECTA LIQUIDACIÓN DE CONTRATOS Y CONVENIOS SUSCRITOS POR EL FDLSC</t>
  </si>
  <si>
    <t>FDLSC-CPS-317-2023</t>
  </si>
  <si>
    <t>FDLSC-CD-192-2023</t>
  </si>
  <si>
    <t>https://community.secop.gov.co/Public/Tendering/OpportunityDetail/Index?noticeUID=CO1.NTC.4295511&amp;isFromPublicArea=True&amp;isModal=False</t>
  </si>
  <si>
    <t>LIQUIDACIONES - REFERENTE</t>
  </si>
  <si>
    <t>21-46-101067452</t>
  </si>
  <si>
    <t>FDLSC-CPS-634-2023</t>
  </si>
  <si>
    <t>MARTHA ESPERANZA ROMERO NIÑO</t>
  </si>
  <si>
    <t>21-46-101072164</t>
  </si>
  <si>
    <t>FDLSC-CPS-240-2023</t>
  </si>
  <si>
    <t>FDLSC-CD-157-2023</t>
  </si>
  <si>
    <t>MARTHA INES TRIANA VIGOYA</t>
  </si>
  <si>
    <t>https://community.secop.gov.co/Public/Tendering/OpportunityDetail/Index?noticeUID=CO1.NTC.4148844&amp;isFromPublicArea=True&amp;isModal=False</t>
  </si>
  <si>
    <t xml:space="preserve">39-44-101147988 </t>
  </si>
  <si>
    <t>FDLSC-CPS-876-2023</t>
  </si>
  <si>
    <t>FDLSC-CD-460-2023</t>
  </si>
  <si>
    <t>https://community.secop.gov.co/Public/Tendering/OpportunityDetail/Index?noticeUID=CO1.NTC.5347054&amp;isFromPublicArea=True&amp;isModal=False</t>
  </si>
  <si>
    <t xml:space="preserve">21-46-101079461 </t>
  </si>
  <si>
    <t>FDLSC-CPS-139-2023</t>
  </si>
  <si>
    <t>MARTHA ISABEL MORA BERMUDEZ</t>
  </si>
  <si>
    <t xml:space="preserve">14-44-101174142 </t>
  </si>
  <si>
    <t>FDLSC-CPS-284-2023</t>
  </si>
  <si>
    <t>FDLSC-CD-105-2023</t>
  </si>
  <si>
    <t>MARTHA JEANETH CASTRO MENDOZA</t>
  </si>
  <si>
    <t>https://community.secop.gov.co/Public/Tendering/OpportunityDetail/Index?noticeUID=CO1.NTC.3940407&amp;isFromPublicArea=True&amp;isModal=true&amp;asPopupView=true</t>
  </si>
  <si>
    <t xml:space="preserve">21-46-101066207 </t>
  </si>
  <si>
    <t xml:space="preserve">PRESTAR SUS SERVICIOS TÉCNICOS EN EL ÁREA DE GESTIÓN DEL DESARROLLO LOCAL PARA QUE REALICE LAS ACTIVIDADES RELACIONADAS CON LÓGISTICA, ORGANIZACIÓN Y APOYO EN EVENTOS DE CULTURA DE LA ALCALDÍA LOCAL DE SAN CRISTÓBAL. </t>
  </si>
  <si>
    <t>FDLSC-CPS-405-2023</t>
  </si>
  <si>
    <t>MARTHA LILIANA LOPEZ ROCHA</t>
  </si>
  <si>
    <t>33-44-101239145</t>
  </si>
  <si>
    <t>FDLSC-CPS-650-2023</t>
  </si>
  <si>
    <t>MARTHA NUBIA USAQUEN RODRIGUEZ</t>
  </si>
  <si>
    <t>11/09/2023 - 15/11/2023</t>
  </si>
  <si>
    <t>ANGELA MARIA VAL STRANHLEN - LAURA ISABEL ACOSTA PARRA</t>
  </si>
  <si>
    <t>1020720869 - 1013650314</t>
  </si>
  <si>
    <t>21-46-101072419</t>
  </si>
  <si>
    <t>FDLSC-CPS-215-2023</t>
  </si>
  <si>
    <t>MARTHA PATRICIA ORTEGA OROZCO</t>
  </si>
  <si>
    <t xml:space="preserve">11-46-101034280 </t>
  </si>
  <si>
    <t>PRESTAR SUS SERVICIOS PROFESIONALES PARA APOYAR EN LA PRODUCCIÓN, MONTAJE Y REALIZACIÓN DE EVENTOS DE LA ALCALDÍA LOCAL PARA LA DIFUSIÓN DE CONTENIDOS Y ACTIVIDADES DE LA ENTIDAD</t>
  </si>
  <si>
    <t>FDLSC-CPS-037-2023</t>
  </si>
  <si>
    <t>FDLSC-CD-032-2023</t>
  </si>
  <si>
    <t xml:space="preserve">MATEO ALEXANDER REINA SUÁREZ </t>
  </si>
  <si>
    <t>https://community.secop.gov.co/Public/Tendering/OpportunityDetail/Index?noticeUID=CO1.NTC.3863821&amp;isFromPublicArea=True&amp;isModal=true&amp;asPopupView=true</t>
  </si>
  <si>
    <t xml:space="preserve">14-46-101084939 </t>
  </si>
  <si>
    <t>FDLSC-CPS-290-2023</t>
  </si>
  <si>
    <t xml:space="preserve">21-46-101066211 </t>
  </si>
  <si>
    <t xml:space="preserve">PRESTAR SUS SERVICIOS PROFESIONALES PARA APOYAR LA IMPLEMENTACIÓN DEL PROYECTO DE INVERSIÓN VINCULADO AL PROGRAMA JÓVENES A LA U, EN EL MARCO DEL PLAN DE DESARROLLO LOCAL: UN NUEVO CONTRATO SOCIAL Y AMBIENTAL PARA SAN CRISTÓBAL, </t>
  </si>
  <si>
    <t>FDLSC-CPS-306-2023</t>
  </si>
  <si>
    <t>FDLSC-CD-182-2023</t>
  </si>
  <si>
    <t>MAVIR VIVIANA SANCHEZ LEON</t>
  </si>
  <si>
    <t>29/06/2023 -01/08/2023 - 11/09/2023</t>
  </si>
  <si>
    <t>SIMON ALEXANDER CORDOBA PINTO  - LUIS FELIPE HAMON DIAZ - JOSE JAVIER RUIZ CALDERON</t>
  </si>
  <si>
    <t>1033698712 - 19481706 - 79607845</t>
  </si>
  <si>
    <t>Acta de Liquidacion cargada
Acta de Liberacion cargada
SIN Liberar
Pendiente Marcar Pagado</t>
  </si>
  <si>
    <t>https://community.secop.gov.co/Public/Tendering/OpportunityDetail/Index?noticeUID=CO1.NTC.4250444&amp;isFromPublicArea=True&amp;isModal=true&amp;asPopupView=true</t>
  </si>
  <si>
    <t xml:space="preserve">14-46-101092419 </t>
  </si>
  <si>
    <t>PRESTAR SUS SERVICIOS TÉCNICOS PARA EL SEGUIMIENTO Y APOYO EN LAS ACTIVIDADES RELACIONADAS CON SEPARACIÓN EN LA FUENTE, RECICLAJE Y MITIGACIÓN A LOS PUNTOS CRÍTICOS Y DE ACUMULACIÓN DE BASURA, A LA LUZ DEL PLAN DE DESARROLLO LOCAL DE SAN CRISTOBAL 2021-2024</t>
  </si>
  <si>
    <t>FDLSC-CPS-183-2023</t>
  </si>
  <si>
    <t>FDLSC-CD-159-2023A</t>
  </si>
  <si>
    <t>MAYERLI JOHANNA SALAZAR PERILLA</t>
  </si>
  <si>
    <t>https://community.secop.gov.co/Public/Tendering/OpportunityDetail/Index?noticeUID=CO1.NTC.4148999&amp;isFromPublicArea=True&amp;isModal=true&amp;asPopupView=true</t>
  </si>
  <si>
    <t xml:space="preserve">21-46-101065642 </t>
  </si>
  <si>
    <t>PRESTAR SUS SERVICIOS PROFESIONALES EN TEMAS TECNICOS DE SEPARACION EN LA FUENTE, A LA LUZ DEL PLAN DE DESARROLLO 2021-2024 UN NUEVO CONTRATO AMBIENTAL Y SOCIAL PARA SAN CRISTOBAL</t>
  </si>
  <si>
    <t>FDLSC-CPS-445-2023</t>
  </si>
  <si>
    <t>FDLSC-CD-271-2023</t>
  </si>
  <si>
    <t>https://community.secop.gov.co/Public/Tendering/OpportunityDetail/Index?noticeUID=CO1.NTC.4585491&amp;isFromPublicArea=True&amp;isModal=False</t>
  </si>
  <si>
    <t>21-46-101070382</t>
  </si>
  <si>
    <t>FDLSC-CPS-862-2023</t>
  </si>
  <si>
    <t>21-46-101079412</t>
  </si>
  <si>
    <t>FDLSC-CPS-061-2023</t>
  </si>
  <si>
    <t>MEIDY CRISTINA BECERRA VARGAS</t>
  </si>
  <si>
    <t>DIANA ASTRID CHAMORRO RIVEROS</t>
  </si>
  <si>
    <t>36-46-101017151</t>
  </si>
  <si>
    <t>FDLSC-CPS-611-2023</t>
  </si>
  <si>
    <t>21-46-101071856</t>
  </si>
  <si>
    <t>PRESTAR SUS SERVICIOS PROFESIONALES ESPECIALIZADOS PARA APOYAR AL ALCALDE LOCAL, EN LA REVISIÓN DE LOS PRODUCTOS DERIVADOS DE LA GESTIÓN Y EN LA IMPLEMENTACIÓN DE LA INICIATIVA INOVADORA "MONITOREO INTEGRAL GESTIÓN LOCAL" EN EL MARCO DEL LABORATORIO DE INNOVACIÓN DE LA SDG</t>
  </si>
  <si>
    <t>FDLSC-CPS-054-2023</t>
  </si>
  <si>
    <t>FDLSC-CD-048-2023</t>
  </si>
  <si>
    <t>https://community.secop.gov.co/Public/Tendering/OpportunityDetail/Index?noticeUID=CO1.NTC.3884461&amp;isFromPublicArea=True&amp;isModal=true&amp;asPopupView=true</t>
  </si>
  <si>
    <t xml:space="preserve">21-46-101059781 </t>
  </si>
  <si>
    <t>FDLSC-CPS-541-2023</t>
  </si>
  <si>
    <t>MICHAEL STEVEN RODRIGUEZ CASTRILLON</t>
  </si>
  <si>
    <t>63-44-101014230</t>
  </si>
  <si>
    <t>FDLSC-CPS-331-2023</t>
  </si>
  <si>
    <t>FDLSC-CD-196-2023</t>
  </si>
  <si>
    <t>MIGUEL ANGEL BARRETO GUTIERREZ</t>
  </si>
  <si>
    <t>https://community.secop.gov.co/Public/Tendering/OpportunityDetail/Index?noticeUID=CO1.NTC.4326708&amp;isFromPublicArea=True&amp;isModal=False</t>
  </si>
  <si>
    <t xml:space="preserve">14-46-101093040	</t>
  </si>
  <si>
    <t>FDLSC-CPS-624-2023</t>
  </si>
  <si>
    <t>NB-100268220</t>
  </si>
  <si>
    <t>FDLSC-CPS-913-2023</t>
  </si>
  <si>
    <t>FDLSC-CPS-616-2023</t>
  </si>
  <si>
    <t>MIGUEL ANGEL CIFUENTES CERON</t>
  </si>
  <si>
    <t>21-46-101072082</t>
  </si>
  <si>
    <t>FDLSC-CPS-682-2023</t>
  </si>
  <si>
    <t>21-46-101072149</t>
  </si>
  <si>
    <t>FDLSC-CPS-701-2023</t>
  </si>
  <si>
    <t>MIGUEL ANGEL OSORIO QUIROGA</t>
  </si>
  <si>
    <t>PRESTACIÓN DE SERVICIOS DE APOYO LOGÍSTICO EN LA EJECUCIÓN DE ACTIVIDADES DE OBRA CIVIL QUE CONLLEVEN AL MEJORAMIENTO Y ADECUACIÓN DEL ESPACIO PÚBLICO Y LA MALLA VIAL DE LA LOCALIDAD DE SAN CRISTÓBAL.</t>
  </si>
  <si>
    <t>FDLSC-CPS-352-2023</t>
  </si>
  <si>
    <t>FDLSC-CD-211-2023</t>
  </si>
  <si>
    <t>MIGUEL DAVID ZULETA GOYENECHE</t>
  </si>
  <si>
    <t xml:space="preserve">8 MESES Y 12 DÍAS </t>
  </si>
  <si>
    <t>https://community.secop.gov.co/Public/Tendering/OpportunityDetail/Index?noticeUID=CO1.NTC.4432171&amp;isFromPublicArea=True&amp;isModal=False</t>
  </si>
  <si>
    <t>21-46-101068559</t>
  </si>
  <si>
    <t>FDLSC-CPS-641-2023</t>
  </si>
  <si>
    <t>MILTON DELGADO DAZA</t>
  </si>
  <si>
    <t>CSC-100033994</t>
  </si>
  <si>
    <t>PRESTAR LOS SERVICIOS TÉCNICOS PARA APOYAR GESTIÓN ADMINISTRATIVA DE LOS PROYECTOS DE  ACUERDOS QUE PROMUEVAN LA FORMALIDAD Y EL ACCESO PARA EL APROVECHAMIENTO DEL ESPACIO PÚBLICO.</t>
  </si>
  <si>
    <t>FDLSC-CPS-363-2023</t>
  </si>
  <si>
    <t>FDLSC-CD-217-2023</t>
  </si>
  <si>
    <t>MIRIAM MERCEDES CUBILLOS</t>
  </si>
  <si>
    <t>https://community.secop.gov.co/Public/Tendering/OpportunityDetail/Index?noticeUID=CO1.NTC.4432287&amp;isFromPublicArea=True&amp;isModal=False</t>
  </si>
  <si>
    <t>14-46-101093985</t>
  </si>
  <si>
    <t>FDLSC-CPS-679-2023</t>
  </si>
  <si>
    <t>MIRYAM MERCEDES HERNANDEZ VARGAS</t>
  </si>
  <si>
    <t>14-46-101096626</t>
  </si>
  <si>
    <t>PRESTAR SUS SERVICIOS PROFESIONALES PARA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</si>
  <si>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FDLSC-CPS-064-2023</t>
  </si>
  <si>
    <t>FDLSC-CD-053-2023</t>
  </si>
  <si>
    <t>https://community.secop.gov.co/Public/Tendering/OpportunityDetail/Index?noticeUID=CO1.NTC.3882834&amp;isFromPublicArea=True&amp;isModal=true&amp;asPopupView=true</t>
  </si>
  <si>
    <t xml:space="preserve">21-46-101059748 </t>
  </si>
  <si>
    <t>PRESTAR SUS SERVICIOS PROFESIONALES PARA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</si>
  <si>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FDLSC-CPS-437-2023</t>
  </si>
  <si>
    <t>FDLSC-CD-265-2023</t>
  </si>
  <si>
    <t>6 MESES Y 15 DÍAS</t>
  </si>
  <si>
    <t>https://community.secop.gov.co/Public/Tendering/OpportunityDetail/Index?noticeUID=CO1.NTC.4567738&amp;isFromPublicArea=True&amp;isModal=False</t>
  </si>
  <si>
    <t>21-46-101070194</t>
  </si>
  <si>
    <t>EL CONTRATISTA PRESTARA SUS SERVICIOS PROFESIONALES AL FONDO DE DESARROLLO LOCAL DE SAN CRISTOBAL EN EL MARCO DEL PLAN DE DESARROLLO 2021- 2024, REALIZANDO LA FORMULACION DE LOS PROYECTOS DE FUNCIONAMIENTO Y SEGUIMIENTO A LOS MISMOS Y LAS DEMAS ACTIVIDADES QUE SE GENEREN.”</t>
  </si>
  <si>
    <t>FDLSC-CPS-025-2023</t>
  </si>
  <si>
    <t>FDLSC-CD-024-2023</t>
  </si>
  <si>
    <t>Validar ultimo pago</t>
  </si>
  <si>
    <t>https://community.secop.gov.co/Public/Tendering/OpportunityDetail/Index?noticeUID=CO1.NTC.3846173&amp;isFromPublicArea=True&amp;isModal=true&amp;asPopupView=true</t>
  </si>
  <si>
    <t>ADMINISTRATIVA-REFERENTE</t>
  </si>
  <si>
    <t xml:space="preserve">14-46-101084539 </t>
  </si>
  <si>
    <t>FDLSC-CPS-338-2023</t>
  </si>
  <si>
    <t>FDLSC-CD-200-2023</t>
  </si>
  <si>
    <t>MONICA CRUZ CASTILLO</t>
  </si>
  <si>
    <t>Terminación Anticipada</t>
  </si>
  <si>
    <t>https://community.secop.gov.co/Public/Tendering/OpportunityDetail/Index?noticeUID=CO1.NTC.4369516&amp;isFromPublicArea=True&amp;isModal=False</t>
  </si>
  <si>
    <t>BCH-100026923</t>
  </si>
  <si>
    <t>PRESTAR SUS SERVICIOS TÉCNICOS EN EL ÁREA GESTIÓN DEL DESARROLLO LOCAL EDUCACIÓN SUPERIOR EN MARCO DEL PLAN DE DESARROLLO LOCAL 2021-2024</t>
  </si>
  <si>
    <t>FDLSC-CPS-484-2023</t>
  </si>
  <si>
    <t>FDLSC-CD-318-2023</t>
  </si>
  <si>
    <t>MONICA JULIANA CUESTA VILLATE</t>
  </si>
  <si>
    <t>7 MESES Y 6 DÍAS</t>
  </si>
  <si>
    <t>https://community.secop.gov.co/Public/Tendering/OpportunityDetail/Index?noticeUID=CO1.NTC.4632900&amp;isFromPublicArea=True&amp;isModal=False</t>
  </si>
  <si>
    <t>21-46-101071289</t>
  </si>
  <si>
    <t>PRESTAR SUS SERVICIOS TÉCNICOS PARA APOYAR AL ALCALDE LOCAL EN TEMAS DE PRENSA Y COMUNICACIONES EN LA REALIZACIÓN Y PUBLICACIÓN DE CONTENIDOS DE REDES SOCIALES Y CANALES DE DIVULGACIÓN DIGITAL (SITIO WEB) DE LA ALCALDÍA LOCAL</t>
  </si>
  <si>
    <t>FDLSC-CPS-299-2023</t>
  </si>
  <si>
    <t>FDLSC-CD-175-2023</t>
  </si>
  <si>
    <t>https://community.secop.gov.co/Public/Tendering/OpportunityDetail/Index?noticeUID=CO1.NTC.4214847&amp;isFromPublicArea=True&amp;isModal=true&amp;asPopupView=true</t>
  </si>
  <si>
    <t>600-47-994000068235</t>
  </si>
  <si>
    <t>APOYAR AL EQUIPO DE PRENSA Y COMUNICACIONES DE LA ALCALDÍA LOCAL EN LA REALIZACIÓN DE PRODUCTOS Y PIEZAS DIGITALES, IMPRESAS Y PUBLICITARIAS DE GRAN FORMATO Y DE ANIMACIÓN GRÁFICA, ASÍ COMO APOYAR LA PRODUCCIÓN Y MONTAJE DE EVENTOS</t>
  </si>
  <si>
    <t>FDLSC-CPS-645-2023</t>
  </si>
  <si>
    <t>FDLSC-CD-395-2023</t>
  </si>
  <si>
    <t>https://community.secop.gov.co/Public/Tendering/OpportunityDetail/Index?noticeUID=CO1.NTC.4675161&amp;isFromPublicArea=True&amp;isModal=False</t>
  </si>
  <si>
    <t>14-46-101096644</t>
  </si>
  <si>
    <t>PRESTAR SUS SERVICIOS PROFESIONALES EN TEMAS DE PRENSA Y COMUNICACIONES DE LA ALCALDÍA LOCAL EN LA REALIZACIÓN Y PUBLICACIÓN DE CONTENIDOS DE REDES SOCIALES Y CANALES DE DIVULGACIÓN DIGITAL (SITIO WEB) DE LA ALCALDÍA LOCAL.</t>
  </si>
  <si>
    <t>FDLSC-CPS-920-2023</t>
  </si>
  <si>
    <t>FDLSC-CD-487-2023</t>
  </si>
  <si>
    <t>https://community.secop.gov.co/Public/Tendering/OpportunityDetail/Index?noticeUID=CO1.NTC.5355494&amp;isFromPublicArea=True&amp;isModal=False</t>
  </si>
  <si>
    <t>14-44-101201007</t>
  </si>
  <si>
    <t>FDLSC-CPS-239-2023</t>
  </si>
  <si>
    <t>MONICA PATRICIA GUARNIZO DIAZ</t>
  </si>
  <si>
    <t>63-46-101-004270</t>
  </si>
  <si>
    <t>PRESTAR SUS SERVICIOS PROFESIONALES ESPECIALIZADOS EN EL ÁREA DE GESTIÓN PARA EL DESARROLLO LOCAL PARA EL FORTALECIMIENTO DE LA FUNCIÓN ADMINISTRATIVA Y DESARROLLO INSTITUCIONAL DEL COMPONENTE SOCIAL EN CUMPLIMIENTO A LAS METAS ESTABLECIDAS EN EL PLAN DE DESARROLLO LOCAL 2021-2024</t>
  </si>
  <si>
    <t>FDLSC-CPS-144-2023</t>
  </si>
  <si>
    <t>FDLSC-CD-106-2023</t>
  </si>
  <si>
    <t xml:space="preserve">NANCY GABRIELA VARGAS PAJOY </t>
  </si>
  <si>
    <t>https://community.secop.gov.co/Public/Tendering/OpportunityDetail/Index?noticeUID=CO1.NTC.3944655&amp;isFromPublicArea=True&amp;isModal=true&amp;asPopupView=true</t>
  </si>
  <si>
    <t xml:space="preserve">21-46-101061711 </t>
  </si>
  <si>
    <t>FDLSC-CPS-174-2023</t>
  </si>
  <si>
    <t>NANCY MILENA LÒPEZ MOJICA</t>
  </si>
  <si>
    <t>10 MESES Y 18 DÍAS</t>
  </si>
  <si>
    <t xml:space="preserve">39-44-101146945 </t>
  </si>
  <si>
    <t>FDLSC-CPS-580-2023</t>
  </si>
  <si>
    <t>FDLSC-CD-383-2023</t>
  </si>
  <si>
    <t>NATALIA NAVARRETE JIMENEZ</t>
  </si>
  <si>
    <t>https://community.secop.gov.co/Public/Tendering/OpportunityDetail/Index?noticeUID=CO1.NTC.4666443&amp;isFromPublicArea=True&amp;isModal=False</t>
  </si>
  <si>
    <t>62-46-101005980</t>
  </si>
  <si>
    <t>FDLSC-CPS-691-2023</t>
  </si>
  <si>
    <t xml:space="preserve">NATALLY YULLIETH MORA BENAVIDES </t>
  </si>
  <si>
    <t>21-46-101072272</t>
  </si>
  <si>
    <t>FDLSC-CPS-351-2023</t>
  </si>
  <si>
    <t>ANDRES JULIAN MARTINEZ SANCHEZ</t>
  </si>
  <si>
    <t>18-46-101018667</t>
  </si>
  <si>
    <t>APOYAR AL EQUIPO DE PRENSA Y COMUNICACIONES DE LA ALCALDÍA LOCAL EN LA REALIZACIÓN Y PUBLICACIÓN DE CONTENIDOS DE REDES SOCIALES Y CANALES DE DIVULGACIÓN DIGITAL (SITIO WEB) DE LA ALCALDÍA LOCAL.</t>
  </si>
  <si>
    <t>FDLSC-CPS-313-2023</t>
  </si>
  <si>
    <t>FDLSC-CD-189-2023</t>
  </si>
  <si>
    <t>NATHALIA LORENA RODRIGUEZ BENAVIDES</t>
  </si>
  <si>
    <t>https://community.secop.gov.co/Public/Tendering/OpportunityDetail/Index?noticeUID=CO1.NTC.4288611&amp;isFromPublicArea=True&amp;isModal=true&amp;asPopupView=true</t>
  </si>
  <si>
    <t>14-46-101092472</t>
  </si>
  <si>
    <t>APOYAR AL EQUIPO DE PRENSA Y  COMUNICACIONES DE LA ALCALDÍA LOCAL EN LA REALIZACIÓN Y  PUBLICACIÓN DE CONTENIDOS DE REDES SOCIALES Y  CANALES DE DIVULGACIÓN DIGITAL (SITIO WEB) DE LA ALCALDÍA LOCAL.</t>
  </si>
  <si>
    <t>FDLSC-CPS-646-2023</t>
  </si>
  <si>
    <t>FDLSC-CD-281-2023</t>
  </si>
  <si>
    <t>https://community.secop.gov.co/Public/Tendering/OpportunityDetail/Index?noticeUID=CO1.NTC.4674736&amp;isFromPublicArea=True&amp;isModal=False</t>
  </si>
  <si>
    <t>14-46-101096630</t>
  </si>
  <si>
    <t>FDLSC-CPS-143-2023</t>
  </si>
  <si>
    <t xml:space="preserve">NELLY QUIJANO QUIJANO </t>
  </si>
  <si>
    <t xml:space="preserve">21-46-101061901 </t>
  </si>
  <si>
    <t>FDLSC-CPS-482-2023</t>
  </si>
  <si>
    <t>FDLSC-CPS-069-2023</t>
  </si>
  <si>
    <t>FDLSC-CD-058-2023</t>
  </si>
  <si>
    <t>No coincide valor de anulacion con saldo de obligaciones por pagar y acta de liberación</t>
  </si>
  <si>
    <t>https://community.secop.gov.co/Public/Tendering/OpportunityDetail/Index?noticeUID=CO1.NTC.3884654&amp;isFromPublicArea=True&amp;isModal=true&amp;asPopupView=true</t>
  </si>
  <si>
    <t>14-46-101093217</t>
  </si>
  <si>
    <t>FDLSC-CPS-559-2023</t>
  </si>
  <si>
    <t>NELSON ENRIQUE ALVARADO CANTOR</t>
  </si>
  <si>
    <t>14-46-101096828</t>
  </si>
  <si>
    <t>FDLSC-CPS-690-2023</t>
  </si>
  <si>
    <t>NELSON GUILLERMO PALOMO JIMENEZ</t>
  </si>
  <si>
    <t>CARLOS ALBERTO CARREÑO GARCÍA</t>
  </si>
  <si>
    <t>21-46-101072219</t>
  </si>
  <si>
    <t>FDLSC-CPS-274-2023</t>
  </si>
  <si>
    <t>NESTOR RAUL NIETO ESPINOSA</t>
  </si>
  <si>
    <t xml:space="preserve">14-46-101091315 </t>
  </si>
  <si>
    <t>FDLSC-CPS-577-2023</t>
  </si>
  <si>
    <t>NHOLEES ENEREIDA TOLEDO BALAGUERA</t>
  </si>
  <si>
    <t>MIGUEL ANDRES LOPEZ LOPEZ</t>
  </si>
  <si>
    <t>21-46-101071945</t>
  </si>
  <si>
    <t>FDLSC-CPS-531-2023</t>
  </si>
  <si>
    <t>FDLSC-CD-345-2023</t>
  </si>
  <si>
    <t>NICOL VANNESA GONZALEZ VARGAS</t>
  </si>
  <si>
    <t>https://community.secop.gov.co/Public/Tendering/OpportunityDetail/Index?noticeUID=CO1.NTC.4650692&amp;isFromPublicArea=True&amp;isModal=False</t>
  </si>
  <si>
    <t>62-46-101005970</t>
  </si>
  <si>
    <t>PRESTAR LOS SERVICIOS PROFESIONALES A LA ALCALDÍA LOCAL DE SAN CRISTOBAL, PARA LA EJECUCIÓN DE LAS ACTIVIDADES Y ROCESOS ADMINISTRATIVOS Y DE CAMPO RELACIONADOS CON LA REACTIVACIÓN ECONÓMICA EN EL MARCO DE LAS NECESIDADES DEL FONDO DE DESARROLLO LOCAL Y DINAMIZACIÓN PARA LA EJECUCIÓN DE LOS PROYECTOS QUE HACEN PARTE DEL PLAN DE DESARROLLO.</t>
  </si>
  <si>
    <t>FDLSC-CPS-858-2023</t>
  </si>
  <si>
    <t>FDLSC-CD-447-2023</t>
  </si>
  <si>
    <t>https://community.secop.gov.co/Public/Tendering/OpportunityDetail/Index?noticeUID=CO1.NTC.5340589&amp;isFromPublicArea=True&amp;isModal=False</t>
  </si>
  <si>
    <t xml:space="preserve">21-46-101079418 </t>
  </si>
  <si>
    <t>FDLSC-CPS-196-2023</t>
  </si>
  <si>
    <t>NICOLAS CUEVAS RAMIREZ</t>
  </si>
  <si>
    <t xml:space="preserve">14-46-101089384 </t>
  </si>
  <si>
    <t>PRESTAR SUS SERVICIOS TÉCNICOS DE APOYO PARA REVISAR, DIGITAR Y PROCESAR LA INFORMACION SOLICITADA POR EL ALMACENISTA OPORTUNAMENTE SIGUIENDO LOS PROCESOS ESTABLECIDOS PARA TEMAS DE ALMACEN EN LA ALCALDÍA LOCAL DE SAN CRISTÓBAL.</t>
  </si>
  <si>
    <t>FDLSC-CPS-087-2023</t>
  </si>
  <si>
    <t>FDLSC-CD-069-2023</t>
  </si>
  <si>
    <t>NICOLAS STEVENS PEÑA GUEVARA</t>
  </si>
  <si>
    <t xml:space="preserve"> DUMAR IVAN GARCIA CHALA</t>
  </si>
  <si>
    <t>https://community.secop.gov.co/Public/Tendering/OpportunityDetail/Index?noticeUID=CO1.NTC.4028991&amp;isFromPublicArea=True&amp;isModal=true&amp;asPopupView=true</t>
  </si>
  <si>
    <t>14-46-101091739</t>
  </si>
  <si>
    <t>FDLSC-CPS-544-2023</t>
  </si>
  <si>
    <t>ORLANDO MERCHAN ACERO</t>
  </si>
  <si>
    <t>62-46-101005977</t>
  </si>
  <si>
    <t>FDLSC-CPS-865-2023</t>
  </si>
  <si>
    <t>FDLSC-CD-453-2023</t>
  </si>
  <si>
    <t>https://community.secop.gov.co/Public/Tendering/OpportunityDetail/Index?noticeUID=CO1.NTC.5347788&amp;isFromPublicArea=True&amp;isModal=False</t>
  </si>
  <si>
    <t xml:space="preserve">14-46-101102792 </t>
  </si>
  <si>
    <t>PRESTACIÓN DE SERVICIOS TECNICOS, PARA EL LEVANTAMIENTO DE INFORMACIÓN, TRAMITES ADMINISTRATIVOS, ACOMPAÑAMIENTO Y ORIENTACIÓN, DERIVADOS DE LA ATENCIÓN A LA MUJER Y A LA COMUNIDAD, EN EL MARCO DEL PROYECTO DE INVERSION Y EL PLAN DE DESARROLLO LOCAL 2021-2024</t>
  </si>
  <si>
    <t>FDLSC-CPS-027-2023</t>
  </si>
  <si>
    <t>FDLSC-CD-026-2023</t>
  </si>
  <si>
    <t>NIKO STHEVE ANDRADE JIMENEZ</t>
  </si>
  <si>
    <t>https://community.secop.gov.co/Public/Tendering/OpportunityDetail/Index?noticeUID=CO1.NTC.3850817&amp;isFromPublicArea=True&amp;isModal=False</t>
  </si>
  <si>
    <t xml:space="preserve">21-46-101059772 </t>
  </si>
  <si>
    <t>PRESTACION DE SERVICIOS TECNICOS, PARA EL LEVANTAMIENTO DE INFORMACION, TRAMITES ADMINISTRATIVOS,  ACOMPANAMIENTO Y ORIENTACION, DERIVADOS DE LA ATENCION A LA MUJER Y A LA COMUNI DAD, EN EL MARCO DEL PROYECTO DE INVERSION Y EL PLAN DE DESARROLLO LOCAL 2021-2024.</t>
  </si>
  <si>
    <t>FDLSC-CPS-424-2023</t>
  </si>
  <si>
    <t>FDLSC-CD-259-2023</t>
  </si>
  <si>
    <t>https://community.secop.gov.co/Public/Tendering/OpportunityDetail/Index?noticeUID=CO1.NTC.4564236&amp;isFromPublicArea=True&amp;isModal=False</t>
  </si>
  <si>
    <t>21-46-101070137</t>
  </si>
  <si>
    <t>PRESTACIÓN DE SERVICIOS DE APOYO EN LA RECOLECCIÓN DE INFORMACIÓN DE CAMPO - DIAGNÓSTICOS Y DEMÁS ACTIVIDADES DE OBRA CIVIL, QUE CONLLEVEN AL MEJORAMIENTO Y ADECUACIÓN DEL ESPACIO PÚBLICO Y LA MALLA VIAL DE LA LOCALIDAD DE SAN CRISTÓBAL.</t>
  </si>
  <si>
    <t>FDLSC-CPS-344-2023</t>
  </si>
  <si>
    <t>FDLSC-CD-205-2023</t>
  </si>
  <si>
    <t>NILWER ANDRES AGUILAR PINEDA</t>
  </si>
  <si>
    <t>https://community.secop.gov.co/Public/Tendering/OpportunityDetail/Index?noticeUID=CO1.NTC.4380417&amp;isFromPublicArea=True&amp;isModal=False</t>
  </si>
  <si>
    <t>895 47 994000007636</t>
  </si>
  <si>
    <t>FDLSC-CPS-101-2023</t>
  </si>
  <si>
    <t>NUBIA ALCIRA SACRISTAN PIÑEROS</t>
  </si>
  <si>
    <t xml:space="preserve">21-46-101059859 </t>
  </si>
  <si>
    <t>PRESTAR SUS SERVICIOS PROFESIONALES ESPECIALIZADOS APOYANDO AL ALCALDE LOCAL EN LA REVISIÓN JURÍDICA DE LOS PRODUCTOS DERIVADOS DE LA GESTIÓN DE LAS DIFERENTES DEPENDENCIAS DE LA ALCALDÍA LOCAL DE SAN CRISTÓBAL.</t>
  </si>
  <si>
    <t>FDLSC-CPS-519-2023</t>
  </si>
  <si>
    <t>FDLSC-CD-330-2023</t>
  </si>
  <si>
    <t>https://community.secop.gov.co/Public/Tendering/OpportunityDetail/Index?noticeUID=CO1.NTC.4646096&amp;isFromPublicArea=True&amp;isModal=False</t>
  </si>
  <si>
    <t>17-44-101211201</t>
  </si>
  <si>
    <t>FDLSC-CPS-142-2023</t>
  </si>
  <si>
    <t>FDLSC-CD-104-2023</t>
  </si>
  <si>
    <t>NURY DOLORES DEVIA CRIOLLO</t>
  </si>
  <si>
    <t>https://community.secop.gov.co/Public/Tendering/OpportunityDetail/Index?noticeUID=CO1.NTC.3947093&amp;isFromPublicArea=True&amp;isModal=true&amp;asPopupView=true</t>
  </si>
  <si>
    <t xml:space="preserve">14-46-101086914 </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</si>
  <si>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</si>
  <si>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FDLSC-CPS-612-2023</t>
  </si>
  <si>
    <t>FDLSC-CD-379-2023</t>
  </si>
  <si>
    <t>https://community.secop.gov.co/Public/Tendering/OpportunityDetail/Index?noticeUID=CO1.NTC.4665105&amp;isFromPublicArea=True&amp;isModal=False</t>
  </si>
  <si>
    <t>14-46-101096498</t>
  </si>
  <si>
    <t>FDLSC-CPS-083-2023</t>
  </si>
  <si>
    <t>NYDIA EDITH GUTIERREZ GARZON</t>
  </si>
  <si>
    <t xml:space="preserve">11-46-101032590 </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</si>
  <si>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</si>
  <si>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FDLSC-CPS-631-2023</t>
  </si>
  <si>
    <t>FDLSC-CD-392-2023</t>
  </si>
  <si>
    <t>OCTAVIO ALFREDO SERRANO NAVARRO</t>
  </si>
  <si>
    <t>https://community.secop.gov.co/Public/Tendering/OpportunityDetail/Index?noticeUID=CO1.NTC.4668408&amp;isFromPublicArea=True&amp;isModal=False</t>
  </si>
  <si>
    <t>FDLSC-CPS-675-2023</t>
  </si>
  <si>
    <t xml:space="preserve">OLGA LUCIA BERNAL SALAZAR </t>
  </si>
  <si>
    <t>MARIA JOHANA LOPEZ ULCUE</t>
  </si>
  <si>
    <t>15-46-101034631</t>
  </si>
  <si>
    <t>PRESTAR SUS SERVICIOS TECNICOS EN EL AREA DE GESTION DEL DESARROLLO LOCAL PARA APOYAR EN LAS TAREAS OPERATIVAS DE CARÁCTER ARCHIVÍSTICO DESARROLLADAS EN LA ALCALDÍA PARA GARANTIZAR LA APLICACIÓN CORRECTA DE LOS PROCEDIMIENTOS TÉCNICOS.</t>
  </si>
  <si>
    <t>FDLSC-CPS-039-2023</t>
  </si>
  <si>
    <t>FDLSC-CD-034-2023</t>
  </si>
  <si>
    <t>OLGA LUCIA HERNANDEZ MELO</t>
  </si>
  <si>
    <t>Elaborar Acta de Cierre</t>
  </si>
  <si>
    <t>https://community.secop.gov.co/Public/Tendering/OpportunityDetail/Index?noticeUID=CO1.NTC.3932928&amp;isFromPublicArea=True&amp;isModal=true&amp;asPopupView=true</t>
  </si>
  <si>
    <t xml:space="preserve">18-46-101016768 </t>
  </si>
  <si>
    <t>FDLSC-CPS-481-2023</t>
  </si>
  <si>
    <t>FDLSC-CD-317-2023</t>
  </si>
  <si>
    <t>https://community.secop.gov.co/Public/Tendering/OpportunityDetail/Index?noticeUID=CO1.NTC.4632598&amp;isFromPublicArea=True&amp;isModal=False</t>
  </si>
  <si>
    <t>M-100203450</t>
  </si>
  <si>
    <t>FDLSC-CPS-259-2023</t>
  </si>
  <si>
    <t>FDLSC-CD-148-2023</t>
  </si>
  <si>
    <t>OLGHER ALBERTO VILLACRES PUENTES</t>
  </si>
  <si>
    <t xml:space="preserve">En ejecución </t>
  </si>
  <si>
    <t>https://community.secop.gov.co/Public/Tendering/OpportunityDetail/Index?noticeUID=CO1.NTC.4163984&amp;isFromPublicArea=True&amp;isModal=False</t>
  </si>
  <si>
    <t xml:space="preserve">5-44-101277178 </t>
  </si>
  <si>
    <t>PRESTAR LOS SERVICIOS TÉCNICOS EN EL ÁREA DE GESTIÓN DEL DESARROLLO LOCAL PARA LA GESTIÓN ADMINISTRATIVA EN LAS ETAPAS DE FORMULACIÓN, EJECUCIÓN Y TRÁMITE DE PAGOS; ASÍ COMO FORTALECER Y GESTIONAR LOS PROCESOS Y HERRAMIENTAS DE GESTIÓN PÚBLICA LOCAL DE ACUERDO A LOS PLANES Y PROGRAMAS DE LA ALCALDÍA LOCAL DE SAN CRISTÓBAL.</t>
  </si>
  <si>
    <t>FDLSC-CPS-339-2023</t>
  </si>
  <si>
    <t>FDLSC-CD-203-2023</t>
  </si>
  <si>
    <t>OMAIRA ZAMORA CARO</t>
  </si>
  <si>
    <t>https://community.secop.gov.co/Public/Tendering/OpportunityDetail/Index?noticeUID=CO1.NTC.4371984&amp;isFromPublicArea=True&amp;isModal=False</t>
  </si>
  <si>
    <t>33-46-101050655</t>
  </si>
  <si>
    <t>FDLSC-CPS-167-2023</t>
  </si>
  <si>
    <t>OMAR ALBERTO IBAÑEZ JIMENEZ</t>
  </si>
  <si>
    <t>4 MESES Y 15 DÍAS</t>
  </si>
  <si>
    <t>Acta de Cierre pendiente firma alcalde</t>
  </si>
  <si>
    <t xml:space="preserve">11-46-101032957 </t>
  </si>
  <si>
    <t>FDLSC-CPS-514-2023</t>
  </si>
  <si>
    <t>21-46-101071448</t>
  </si>
  <si>
    <t>FDLSC-CPS-562-2023</t>
  </si>
  <si>
    <t>OMAR LEONARDO ABRIL RINCON</t>
  </si>
  <si>
    <t>895 47 994000007759</t>
  </si>
  <si>
    <t>FDLSC-CPS-285-2023</t>
  </si>
  <si>
    <t>ORIANA MILENA HERNANDEZ VILLEGAS</t>
  </si>
  <si>
    <t xml:space="preserve">21-46-101067122 </t>
  </si>
  <si>
    <t>FDLSC-CPS-856-2023</t>
  </si>
  <si>
    <t xml:space="preserve">21-46-101079427 </t>
  </si>
  <si>
    <t>FDLSC-CPS-637-2023</t>
  </si>
  <si>
    <t>15-46-101008827</t>
  </si>
  <si>
    <t>PRESTAR SUS SERVICIOS PROFESIONALES PARA APOYAR LA GESTIÓN LOCAL Y TERRITORIAL DE LOS TEMAS DE SEGURIDAD Y ESTRATEGIAS PARA EL FORTALECIMIENTO DE LOS MECANISMOS DE JUSTICIA COMUNITARIA QUE DEMANDA EL CUMPLIMIENTO DEL PLAN DE DESARROLLO LOCAL 2021 -2024</t>
  </si>
  <si>
    <t>FDLSC-CPS-950-2023</t>
  </si>
  <si>
    <t>FDLSC-CD-501-2023</t>
  </si>
  <si>
    <t>https://community.secop.gov.co/Public/Tendering/OpportunityDetail/Index?noticeUID=CO1.NTC.5368478&amp;isFromPublicArea=True&amp;isModal=False</t>
  </si>
  <si>
    <t>21-44-101433578</t>
  </si>
  <si>
    <t>FDLSC-CPS-555-2023</t>
  </si>
  <si>
    <t>OSCAR DAVID DIAZ CASAS</t>
  </si>
  <si>
    <t>14-44-101186862</t>
  </si>
  <si>
    <t>FDLSC-CPS-109-2023</t>
  </si>
  <si>
    <t>OSCAR FELIPE GOMEZ GALINDO</t>
  </si>
  <si>
    <t>DANIEL FRANCISCO SANCHEZ VARGAS</t>
  </si>
  <si>
    <t xml:space="preserve">14-46-101091844	</t>
  </si>
  <si>
    <t>FDLSC-CPS-653-2023</t>
  </si>
  <si>
    <t>310-47-994000009223</t>
  </si>
  <si>
    <t>FDLSC-CPS-492-2023</t>
  </si>
  <si>
    <t>OSCAR JAVIER FAJARDO RODRIGUEZ</t>
  </si>
  <si>
    <t>FDLSC-CPS-418-2023</t>
  </si>
  <si>
    <t>OSCAR URIEL MATAMOROS GONZALEZ</t>
  </si>
  <si>
    <t>PRESTAR SERVICIOS PROFESIONALES PARA LIDERAR Y GARANTIZAR LA IMPLEMENTACIÓN Y SEGUIMIENTO DE LOS PROCESOS Y PROCEDIMIENTOS DEL SERVICIO SOCIAL</t>
  </si>
  <si>
    <t>FDLSC-CPS-147-2023</t>
  </si>
  <si>
    <t>FDLSC-CD-109-2023</t>
  </si>
  <si>
    <t>https://community.secop.gov.co/Public/Tendering/OpportunityDetail/Index?noticeUID=CO1.NTC.3936379&amp;isFromPublicArea=True&amp;isModal=true&amp;asPopupView=true</t>
  </si>
  <si>
    <t xml:space="preserve">63-44-101013527 </t>
  </si>
  <si>
    <t>FDLSC-CPS-411-2023</t>
  </si>
  <si>
    <t>FDLSC-CD-251-2023</t>
  </si>
  <si>
    <t>https://community.secop.gov.co/Public/Tendering/OpportunityDetail/Index?noticeUID=CO1.NTC.4546652&amp;isFromPublicArea=True&amp;isModal=False</t>
  </si>
  <si>
    <t xml:space="preserve">SUBSIDIO C </t>
  </si>
  <si>
    <t>63-44-101014132</t>
  </si>
  <si>
    <t>FDLSC-CPS-851-2023</t>
  </si>
  <si>
    <t>FDLSC-CD-443-2023</t>
  </si>
  <si>
    <t>https://community.secop.gov.co/Public/Tendering/OpportunityDetail/Index?noticeUID=CO1.NTC.5341998&amp;isFromPublicArea=True&amp;isModal=False</t>
  </si>
  <si>
    <t xml:space="preserve">63-44-101015033 </t>
  </si>
  <si>
    <t>FDLSC-CPS-137-2023</t>
  </si>
  <si>
    <t>PABLO LEONARDO RICO RODRIGUEZ</t>
  </si>
  <si>
    <t>12 MESES Y 21 DÍAS</t>
  </si>
  <si>
    <t xml:space="preserve">21-46-101061670 </t>
  </si>
  <si>
    <t>FDLSC-CPS-208-2023</t>
  </si>
  <si>
    <t>PAOLA ANDREA ARGUELLO RODRIGUEZ</t>
  </si>
  <si>
    <t xml:space="preserve">14-46-101089659 </t>
  </si>
  <si>
    <t>FDLSC-CPS-681-2023</t>
  </si>
  <si>
    <t>PAOLA ANDREA MOYA RODRIGUEZ</t>
  </si>
  <si>
    <t>21-46-101072188</t>
  </si>
  <si>
    <t>FDLSC-CPS-320-2023</t>
  </si>
  <si>
    <t>PAOLA ANDREA PORTILLA NARVAEZ</t>
  </si>
  <si>
    <t>15-44-101278553</t>
  </si>
  <si>
    <t>FDLSC-CPS-499-2023</t>
  </si>
  <si>
    <t>Acta de Liquidacion cargada
SIN Liberar</t>
  </si>
  <si>
    <t>21-46-101071686</t>
  </si>
  <si>
    <t>FDLSC-CPS-857-2023</t>
  </si>
  <si>
    <t xml:space="preserve">11-46-101041729 </t>
  </si>
  <si>
    <t>FDLSC-CPS-329-2023</t>
  </si>
  <si>
    <t>PAULA VALENTINA CHALA HERNANDEZ</t>
  </si>
  <si>
    <t>15-44-101278567</t>
  </si>
  <si>
    <t>FDLSC-CPS-903-2023</t>
  </si>
  <si>
    <t xml:space="preserve">18-46-101021281 </t>
  </si>
  <si>
    <t xml:space="preserve">PRESTAR SUS SERVICIOS PROFESIONALES PARA APOYAR A EL ALCALDE LOCAL  EN LA GESTIÓN DE LOS ASUNTOS RELACIONADOS CON SEGURIDAD CIUDADANA,  CONVIVENCIA, PREVENCIÓN DE CONFLICTIVIDADES, VIOLENCIAS Y DELITOS EN LA LOCALIDAD, DE CONFORMIDAD CON EL MARCO NORMATIVO APLICABLE EN LA MATERIA. </t>
  </si>
  <si>
    <t>FDLSC-CPS-146-2023</t>
  </si>
  <si>
    <t>FDLSC-CD-108-2023</t>
  </si>
  <si>
    <t>PAULO CÉSAR CRUZ DELGADILLO</t>
  </si>
  <si>
    <t>https://community.secop.gov.co/Public/Tendering/OpportunityDetail/Index?noticeUID=CO1.NTC.3936565&amp;isFromPublicArea=True&amp;isModal=true&amp;asPopupView=true</t>
  </si>
  <si>
    <t xml:space="preserve">14-46-101089418 </t>
  </si>
  <si>
    <t>PRESTAR SUS SERVICIOS ESPECIALIZADOS PARA APOYAR A EL ALCALDE LOCAL EN LA GESTIÓN DE LOS ASUNTOS RELACIONADOS CON SEGURIDAD CIUDADANA, CONVIVENCIA, PREVENCIÓN DE CONFLICTIVIDADES, VIOLENCIAS Y DELITOS EN LA LOCALIDAD, DE CONFORMIDAD CON EL MARCO NORMATIVO APLICABLE EN LA MATERIA</t>
  </si>
  <si>
    <t>FDLSC-CPS-549-2023</t>
  </si>
  <si>
    <t>FDLSC-CD-357-2023</t>
  </si>
  <si>
    <t>https://community.secop.gov.co/Public/Tendering/OpportunityDetail/Index?noticeUID=CO1.NTC.4657107&amp;isFromPublicArea=True&amp;isModal=False</t>
  </si>
  <si>
    <t>15-44-101281741</t>
  </si>
  <si>
    <t>FDLSC-CPS-228-2023</t>
  </si>
  <si>
    <t>PEDRO MIGUEL RODRIGUEZ BARBOSA</t>
  </si>
  <si>
    <t xml:space="preserve">21-46-101064976 </t>
  </si>
  <si>
    <t>FDLSC-CPS-128-2023</t>
  </si>
  <si>
    <t>FDLSC-CD-128-2023</t>
  </si>
  <si>
    <t>RAFAEL ANTONIO PERDOMO MORENO</t>
  </si>
  <si>
    <t>https://community.secop.gov.co/Public/Tendering/OpportunityDetail/Index?noticeUID=CO1.NTC.3995910&amp;isFromPublicArea=True&amp;isModal=true&amp;asPopupView=true</t>
  </si>
  <si>
    <t xml:space="preserve">21-46-101062805 </t>
  </si>
  <si>
    <t>FDLSC-CPS-885-2023</t>
  </si>
  <si>
    <t>FDLSC-CD-466-2023</t>
  </si>
  <si>
    <t>https://community.secop.gov.co/Public/Tendering/OpportunityDetail/Index?noticeUID=CO1.NTC.5348521&amp;isFromPublicArea=True&amp;isModal=False</t>
  </si>
  <si>
    <t>11-46-101071788</t>
  </si>
  <si>
    <t>FDLSC-CPS-356-2023</t>
  </si>
  <si>
    <t>RAFAEL PALMA MORENO</t>
  </si>
  <si>
    <t>FDLSC-CPS-327-2023</t>
  </si>
  <si>
    <t>REYNEL BERMUDEZ ROLDAN</t>
  </si>
  <si>
    <t>21-46-101067588</t>
  </si>
  <si>
    <t>FDLSC-CPS-406-2023</t>
  </si>
  <si>
    <t xml:space="preserve">FDLSC-CD-247-2023 </t>
  </si>
  <si>
    <t>RICARDO BERMEO PERDOMO</t>
  </si>
  <si>
    <t>https://community.secop.gov.co/Public/Tendering/OpportunityDetail/Index?noticeUID=CO1.NTC.4538093&amp;isFromPublicArea=True&amp;isModal=False</t>
  </si>
  <si>
    <t>33-44-101239129</t>
  </si>
  <si>
    <t>FDLSC-CPS-709-2023</t>
  </si>
  <si>
    <t>RICARDO MURCIA RODRIGUEZ</t>
  </si>
  <si>
    <t>15-44-101281905</t>
  </si>
  <si>
    <t>FDLSC-CPS-060-2023</t>
  </si>
  <si>
    <t>RICARDO SORA PARRA</t>
  </si>
  <si>
    <t xml:space="preserve">21-46-101060045 </t>
  </si>
  <si>
    <t>FDLSC-CPS-503-2023</t>
  </si>
  <si>
    <t>21-46-101072151</t>
  </si>
  <si>
    <t>FDLSC-CPS-938-2023</t>
  </si>
  <si>
    <t>FDLSC-CD-496-2023</t>
  </si>
  <si>
    <t>ROBERTO GARCIA RUBIO</t>
  </si>
  <si>
    <t>https://community.secop.gov.co/Public/Tendering/OpportunityDetail/Index?noticeUID=CO1.NTC.5362999&amp;isFromPublicArea=True&amp;isModal=False</t>
  </si>
  <si>
    <t>14-46-101102904</t>
  </si>
  <si>
    <t>FDLSC-CPS-321-2023</t>
  </si>
  <si>
    <t>ROBINSON RUBIANO BARRIOS</t>
  </si>
  <si>
    <t>8 MESES Y 5 DÍAS</t>
  </si>
  <si>
    <t>21-46-101067606</t>
  </si>
  <si>
    <t>FDLSC-CPS-633-2023</t>
  </si>
  <si>
    <t>ROCIO SALGADO ESPARZA</t>
  </si>
  <si>
    <t>21-46-101072131</t>
  </si>
  <si>
    <t>PRESTAR SUS SERVICIOS PROFESIONALES PARA REALIZAR EL ACOMPAÑAMIENTO OPERATIVO Y COMUNITARIO DE LAS JUNTAS DE ACCIÓN COMUNAL, INSTANCIAS DE PARTICIPACION, SECTORES POBLACIONALES Y SU INTERLOCUCIÓN CON LA JUNTA ADMINISTRADORA LOCAL DE SAN CRISTÓBAL</t>
  </si>
  <si>
    <t>FDLSC-CPS-100-2023</t>
  </si>
  <si>
    <t>FDLSC-CD-079-2023</t>
  </si>
  <si>
    <t>RODNY FABIAN ORTIZ CHAMORRO</t>
  </si>
  <si>
    <t>Acta de Liquidacion cargada en el ultimo pago
Acta de Liberación cargada
SIN Liberar
Pendiente Marcar pagado</t>
  </si>
  <si>
    <t>https://community.secop.gov.co/Public/Tendering/OpportunityDetail/Index?noticeUID=CO1.NTC.3887855&amp;isFromPublicArea=True&amp;isModal=true&amp;asPopupView=true</t>
  </si>
  <si>
    <t xml:space="preserve">21-46-101059851 </t>
  </si>
  <si>
    <t>FDLSC-CPS-566-2023</t>
  </si>
  <si>
    <t>ROGER RAUL VELASCO SEGURA</t>
  </si>
  <si>
    <t>21-46-101071810</t>
  </si>
  <si>
    <t>FDLSC-CPS-353-2023</t>
  </si>
  <si>
    <t>ROGER STEVEN MOSQUERA ORJUELA</t>
  </si>
  <si>
    <t>63-44-101014085</t>
  </si>
  <si>
    <t>FDLSC-CPS-219-2023</t>
  </si>
  <si>
    <t>ROIBER LUIS BARRIOS GALARCIO</t>
  </si>
  <si>
    <t xml:space="preserve">33-44-101236500 </t>
  </si>
  <si>
    <t>FDLSC-CPS-665-2023</t>
  </si>
  <si>
    <t>895 47 994000007769</t>
  </si>
  <si>
    <t>PRESTAR LOS SERVICIOS PROFESIONALES PARA LA OPERACIÓN, SEGUIMIENTO Y CUMPLIMIENTO DE LOS PROCEDIMIENTOS ADMINISTRATIVOS, OPERATIVOS Y TÉCNICOS DEL PROYECTO -RETO LOCAL- Y LOS ASOCIADOS A LA INCLUSIÓN SOCIAL Y SEGURIDAD ECONÓMICA EN LA LOCALIDAD DE SAN CRISTÓBAL</t>
  </si>
  <si>
    <t>FDLSC-CPS-265-2023</t>
  </si>
  <si>
    <t>FDLSC-CD-165-2023</t>
  </si>
  <si>
    <t>10 MESES Y 7 DÍAS</t>
  </si>
  <si>
    <t>https://community.secop.gov.co/Public/Tendering/OpportunityDetail/Index?noticeUID=CO1.NTC.4175724&amp;isFromPublicArea=True&amp;isModal=true&amp;asPopupView=true</t>
  </si>
  <si>
    <t>JOVENES RETRO PARCEROS -REFERENTES</t>
  </si>
  <si>
    <t>JOVENES</t>
  </si>
  <si>
    <t xml:space="preserve">21-46-101065982 </t>
  </si>
  <si>
    <t>FDLSC-CPS-635-2023</t>
  </si>
  <si>
    <t>ROSA IRENE OSORIO BOTERO</t>
  </si>
  <si>
    <t>21-46101072147</t>
  </si>
  <si>
    <t>FDLSC-CPS-257-2023</t>
  </si>
  <si>
    <t>ROVIN SARIATH VILLANUEVA</t>
  </si>
  <si>
    <t xml:space="preserve">11-46-101034675 </t>
  </si>
  <si>
    <t>FDLSC-CPS-447-2023</t>
  </si>
  <si>
    <t>21-46-101070594</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</si>
  <si>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</si>
  <si>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FDLSC-CPS-085-2023</t>
  </si>
  <si>
    <t>FDLSC-CD-067-2023</t>
  </si>
  <si>
    <t>RUBEN  HERNANDEZ MOLINA</t>
  </si>
  <si>
    <t>11 MESES Y 21 DÍAS</t>
  </si>
  <si>
    <t>https://community.secop.gov.co/Public/Tendering/OpportunityDetail/Index?noticeUID=CO1.NTC.3937483&amp;isFromPublicArea=True&amp;isModal=true&amp;asPopupView=true</t>
  </si>
  <si>
    <t xml:space="preserve">21-46-101061706 </t>
  </si>
  <si>
    <t>FDLSC-CPS-165-2023</t>
  </si>
  <si>
    <t>RUTH TERESA MEDINA ALBARRACIN</t>
  </si>
  <si>
    <t xml:space="preserve">14-46-101087252 </t>
  </si>
  <si>
    <t>FDLSC-CPS-220-2023</t>
  </si>
  <si>
    <t>FDLSC-CD-146-2023</t>
  </si>
  <si>
    <t>SABRINA ALEXANDRA PÁEZ POSE</t>
  </si>
  <si>
    <t>https://community.secop.gov.co/Public/Tendering/OpportunityDetail/Index?noticeUID=CO1.NTC.4091602&amp;isFromPublicArea=True&amp;isModal=False</t>
  </si>
  <si>
    <t>BCH-100025633</t>
  </si>
  <si>
    <t>FDLSC-CPS-180-2023</t>
  </si>
  <si>
    <t>SAINT CORDOBA ORDOÑEZ</t>
  </si>
  <si>
    <t>OSCAR MAURICIO HERNANDEZ BELTRAN</t>
  </si>
  <si>
    <t>400-47-994000092031</t>
  </si>
  <si>
    <t>FDLSC-CPS-590-2023</t>
  </si>
  <si>
    <t>SALMA CAMILA VARGAS ROJAS</t>
  </si>
  <si>
    <t>14-46-101096762</t>
  </si>
  <si>
    <t>PRESTAR SUS SERVICIOS PROFESIONALES EN LO CONCERNIENTE A LA VERIFICACIÓN EN CAMPO DE LAS ACTIVIDADES DE CONTROL DE ESPECIES INVASORAS, Y A LAS ACTIVIDADES DE CAMPO DE RESTAURACIÓN Y MANTENIMIENTO, ASI COMO ELAPOYO AL PROCESO DE ESTANDARIZACIÓN DEL TRATAMIENTO Y MANEJO DE LAS ESPECIES DE RETAMO LISO Y ESPINOSO ESTABLECIDAS EN EL PROTOCOLO DEL JARDIN BOTÁNICO DE BOGOTÁ, SECRETARIA DISTRITAL DE AMBIENTE Y LA ALSC, EN EL CENTRO DE RESTAURACIÓN</t>
  </si>
  <si>
    <t>FDLSC-CPS-334-2023</t>
  </si>
  <si>
    <t>FDLSC-CD-198-2023</t>
  </si>
  <si>
    <t>SANDRA ARACELY  CASALLAS TORRES</t>
  </si>
  <si>
    <t>https://community.secop.gov.co/Public/Tendering/OpportunityDetail/Index?noticeUID=CO1.NTC.4344171&amp;isFromPublicArea=True&amp;isModal=False</t>
  </si>
  <si>
    <t xml:space="preserve">21-46-101062556 </t>
  </si>
  <si>
    <t>FDLSC-CPS-576-2023</t>
  </si>
  <si>
    <t>SANDRA HELENA GUTIERREZ MURCIA</t>
  </si>
  <si>
    <t>18/10/2023 - 09/11/2023</t>
  </si>
  <si>
    <t>LEIDY ANDREA VALENCIA LOPEZ - GINA ALEJANDRA ALBORNOZ GARZON</t>
  </si>
  <si>
    <t>1032426030 - 52958264</t>
  </si>
  <si>
    <t>21-46-101072067</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</si>
  <si>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</si>
  <si>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FDLSC-CPS-330-2023</t>
  </si>
  <si>
    <t>FDLSC-CD-195-2023</t>
  </si>
  <si>
    <t>SANDRA JANNETH MORENO CRISTANCHO</t>
  </si>
  <si>
    <t>https://community.secop.gov.co/Public/Tendering/OpportunityDetail/Index?noticeUID=CO1.NTC.4326463&amp;isFromPublicArea=True&amp;isModal=False</t>
  </si>
  <si>
    <t>18-46-101018365</t>
  </si>
  <si>
    <t>FDLSC-CPS-916-2023</t>
  </si>
  <si>
    <t>FDLSC-CD-484-2023</t>
  </si>
  <si>
    <t>https://community.secop.gov.co/Public/Tendering/OpportunityDetail/Index?noticeUID=CO1.NTC.5359212&amp;isFromPublicArea=True&amp;isModal=False</t>
  </si>
  <si>
    <t>21-46-101079573</t>
  </si>
  <si>
    <t>FDLSC-CPS-252-2023</t>
  </si>
  <si>
    <t>SANDRA JIMENA GUTIERREZ</t>
  </si>
  <si>
    <t xml:space="preserve">21-46-101065848 </t>
  </si>
  <si>
    <t>FDLSC-CPS-223-2023</t>
  </si>
  <si>
    <t>SANDRA MILENA BARRERA ESTEPA</t>
  </si>
  <si>
    <t xml:space="preserve">21-44-101407214 </t>
  </si>
  <si>
    <t>PRESTAR SUS SERVICIOS DE APOYO TÉCNICO AL FDLSC EN TEMAS ADMINISTRATIVOS DE LOS PROYECTOS RELACIONADOS CON LA ATENCIÓN A POBLACIÓN AFECTADA POR VIOLENCIA INTRAFAMILIAR Y/O SEXUAL EN SITUACIÓN DE VULNERABILIDAD</t>
  </si>
  <si>
    <t>FDLSC-CPS-417-2023</t>
  </si>
  <si>
    <t>FDLSC-CD-255-2023</t>
  </si>
  <si>
    <t>SANDRA MILENA GUZMAN ROMERO</t>
  </si>
  <si>
    <t>https://community.secop.gov.co/Public/Tendering/OpportunityDetail/Index?noticeUID=CO1.NTC.4554658&amp;isFromPublicArea=True&amp;isModal=False</t>
  </si>
  <si>
    <t>21-46-101069943</t>
  </si>
  <si>
    <t>FDLSC-CPS-890-2023</t>
  </si>
  <si>
    <t>21-46-101079455</t>
  </si>
  <si>
    <t>FDLSC-CPS-066-2023</t>
  </si>
  <si>
    <t>FDLSC-CD-055-2023</t>
  </si>
  <si>
    <t>https://community.secop.gov.co/Public/Tendering/OpportunityDetail/Index?noticeUID=CO1.NTC.3882098&amp;isFromPublicArea=True&amp;isModal=true&amp;asPopupView=true</t>
  </si>
  <si>
    <t>SALUD-REFERENTE</t>
  </si>
  <si>
    <t>310-47-994000007378</t>
  </si>
  <si>
    <t>PRESTAR SUS SERVICIOS TÉCNICOS PARA REALIZAR EL ACOMPAÑAMIENTO OPERATIVO Y COMUNITARIO DE LAS JUNTAS DE ACCIÓN COMUNAL, INSTANCIAS DE PARTICIPACION, SECTORES POBLACIONALES  Y SU INTERLOCUCIÓN CON LA JUNTA ADMINISTRADORA LOCAL DE SAN CRISTÓBAL</t>
  </si>
  <si>
    <t>FDLSC-CPS-217-2023</t>
  </si>
  <si>
    <t>FDLSC-CD-145-2023</t>
  </si>
  <si>
    <t>SANDRA MILENA TAMARA GARCIA</t>
  </si>
  <si>
    <t>https://community.secop.gov.co/Public/Tendering/OpportunityDetail/Index?noticeUID=CO1.NTC.4094297&amp;isFromPublicArea=True&amp;isModal=False</t>
  </si>
  <si>
    <t xml:space="preserve">21-46-101065749 </t>
  </si>
  <si>
    <t>FDLSC-CPS-630-2023</t>
  </si>
  <si>
    <t>FDLSC-CD-391-2023</t>
  </si>
  <si>
    <t>SANDRA MIREYA AGUDELO AGUDELO</t>
  </si>
  <si>
    <t>https://community.secop.gov.co/Public/Tendering/OpportunityDetail/Index?noticeUID=CO1.NTC.4667963&amp;isFromPublicArea=True&amp;isModal=False</t>
  </si>
  <si>
    <t>21-46-101072199</t>
  </si>
  <si>
    <t>FDLSC-CPS-032-2023</t>
  </si>
  <si>
    <t>SANDRA PATRICIA MORALES ARIAS</t>
  </si>
  <si>
    <t xml:space="preserve">14-46-101084526 </t>
  </si>
  <si>
    <t>FDLSC-CPS-596-2023</t>
  </si>
  <si>
    <t>FDLSC-CD-374-2023</t>
  </si>
  <si>
    <t>https://community.secop.gov.co/Public/Tendering/OpportunityDetail/Index?noticeUID=CO1.NTC.4674197&amp;isFromPublicArea=True&amp;isModal=False</t>
  </si>
  <si>
    <t>17-46-101027886</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</si>
  <si>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</si>
  <si>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FDLSC-CPS-068-2023</t>
  </si>
  <si>
    <t>FDLSC-CD-060-2023</t>
  </si>
  <si>
    <t>Acta de Cierre Cargada
Pendiente Marcar Pagado</t>
  </si>
  <si>
    <t>https://community.secop.gov.co/Public/Tendering/OpportunityDetail/Index?noticeUID=CO1.NTC.3882046&amp;isFromPublicArea=True&amp;isModal=true&amp;asPopupView=true</t>
  </si>
  <si>
    <t xml:space="preserve">14-46-10-1085667 </t>
  </si>
  <si>
    <t>FDLSC-CPS-206-2023</t>
  </si>
  <si>
    <t>SANDRO RIAÑO BARRERA</t>
  </si>
  <si>
    <t xml:space="preserve">25-46-101026228 </t>
  </si>
  <si>
    <t>FDLSC-CPS-298-2023</t>
  </si>
  <si>
    <t>SEBASTIAN CAMILO PEREZ ORJUELA</t>
  </si>
  <si>
    <t xml:space="preserve">21-46-101066434 </t>
  </si>
  <si>
    <t>FDLSC-CPS-887-2023</t>
  </si>
  <si>
    <t>37-44-101042163</t>
  </si>
  <si>
    <t xml:space="preserve">PRESTAR SUS SERVICIOS PROFESIONALES EN LO CONCERNIENTE A LAS ACTIVIDADES DE CONTROL AMBIENTAL DEL TERRITORIO LOCAL EN LO QUE RESPECTA A LA VERIFICACIÓN DE LA LEGALIDAD, GENERACIÓN DE IMPACTOS AMBIENTALES Y MANEJO DE SITUACIONES AMBIENTALES CONFLICTIVAS RESULTADAS DEL DESARROLLO DE ACTIVIDADES ANTRÓPICAS EN EL ESPACIO PÚBLICO LOCAL </t>
  </si>
  <si>
    <t>FDLSC-CPS-302-2023</t>
  </si>
  <si>
    <t>FDLSC-CD-178-2023</t>
  </si>
  <si>
    <t>SERGIO ENRIQUE DIAZ GONZALEZ</t>
  </si>
  <si>
    <t>https://community.secop.gov.co/Public/Tendering/OpportunityDetail/Index?noticeUID=CO1.NTC.4227910&amp;isFromPublicArea=True&amp;isModal=true&amp;asPopupView=true</t>
  </si>
  <si>
    <t xml:space="preserve">21-46-101066615 </t>
  </si>
  <si>
    <t>FDLSC-CPS-864-2023</t>
  </si>
  <si>
    <t>FDLSC-CD-452-2023</t>
  </si>
  <si>
    <t>https://community.secop.gov.co/Public/Tendering/OpportunityDetail/Index?noticeUID=CO1.NTC.5345305&amp;isFromPublicArea=True&amp;isModal=False</t>
  </si>
  <si>
    <t>FDLSC-CPS-593-2023</t>
  </si>
  <si>
    <t>SERGIO PINZON GARCIA</t>
  </si>
  <si>
    <t>380 - 47 - 994000136799</t>
  </si>
  <si>
    <t xml:space="preserve">PRESTAR SUS SERVICIOS TÉCNICOS DE APOYO PARA REVISAR, DIGITAR Y PROCESAR LA INFORMACION SOLICITADA POR EL ALMACENISTA OPORTUNAMENTE SIGUIENDO LOS PROCESOS ESTABLECIDOS PARA TEMAS DE ALMACEN EN LA ALCALDÍA LOCAL DE SAN CRISTÓBAL. </t>
  </si>
  <si>
    <t>FDLSC-CPS-663-2023</t>
  </si>
  <si>
    <t>FDLSC-CD-276-2023</t>
  </si>
  <si>
    <t>SHIRLEY LORENA BEDOYA ROMERO</t>
  </si>
  <si>
    <t xml:space="preserve">ESTEFANIA CASALLAS RIAÑO </t>
  </si>
  <si>
    <t>https://community.secop.gov.co/Public/Tendering/OpportunityDetail/Index?noticeUID=CO1.NTC.4672380&amp;isFromPublicArea=True&amp;isModal=False</t>
  </si>
  <si>
    <t>340 - 47 - 994000046419</t>
  </si>
  <si>
    <t>FDLSC-CPS-287-2023</t>
  </si>
  <si>
    <t>FDLSC-CD-170-2023</t>
  </si>
  <si>
    <t>https://community.secop.gov.co/Public/Tendering/OpportunityDetail/Index?noticeUID=CO1.NTC.4196156&amp;isFromPublicArea=True&amp;isModal=true&amp;asPopupView=true</t>
  </si>
  <si>
    <t xml:space="preserve">14-46-101085912 </t>
  </si>
  <si>
    <t>FDLSC-CPS-207-2023</t>
  </si>
  <si>
    <t>FDLSC-CD-141-2023</t>
  </si>
  <si>
    <t>SNEIDER ANDRES ALZATE CAMACHO</t>
  </si>
  <si>
    <t>https://community.secop.gov.co/Public/Tendering/OpportunityDetail/Index?noticeUID=CO1.NTC.4059929&amp;isFromPublicArea=True&amp;isModal=true&amp;asPopupView=true</t>
  </si>
  <si>
    <t xml:space="preserve">14-46-101089509 </t>
  </si>
  <si>
    <t>FDLSC-CPS-516-2023</t>
  </si>
  <si>
    <t>FDLSC-CD-328-2023</t>
  </si>
  <si>
    <t>https://community.secop.gov.co/Public/Tendering/OpportunityDetail/Index?noticeUID=CO1.NTC.4650843&amp;isFromPublicArea=True&amp;isModal=False</t>
  </si>
  <si>
    <t>310-47-994000009151</t>
  </si>
  <si>
    <t>FDLSC-CPS-907-2023</t>
  </si>
  <si>
    <t xml:space="preserve">11-46-101041783 </t>
  </si>
  <si>
    <t>FDLSC-CPS-233-2023</t>
  </si>
  <si>
    <t>SORANYI LORENA ROBAYO SALCEDO</t>
  </si>
  <si>
    <t xml:space="preserve">11-46-101034532 </t>
  </si>
  <si>
    <t>APOYAR JURÍDICAMENTE LA EJECUCIÓN DE LAS ACCIONES  REQUERIDAS PARA LA DEPURACIÓN DE LAS ACTUACIONES ADMINISTRATIVAS QUE CURSAN EN LA ALCALDÍA LOCAL.</t>
  </si>
  <si>
    <t>FDLSC-CPS-601-2023</t>
  </si>
  <si>
    <t>FDLSC-CD-369-2023</t>
  </si>
  <si>
    <t>https://community.secop.gov.co/Public/Tendering/OpportunityDetail/Index?noticeUID=CO1.NTC.4674170&amp;isFromPublicArea=True&amp;isModal=False</t>
  </si>
  <si>
    <t>CHU-100002733</t>
  </si>
  <si>
    <t>FDLSC-CPS-436-2023</t>
  </si>
  <si>
    <t>STEFANIA GONZALEZ SALAMANCA</t>
  </si>
  <si>
    <t>21-46-101070259</t>
  </si>
  <si>
    <t>FDLSC-CPS-218-2023</t>
  </si>
  <si>
    <t>STEFFANY ESCOBAR FRANCO</t>
  </si>
  <si>
    <t xml:space="preserve">21-46-10-1065788 </t>
  </si>
  <si>
    <t>FDLSC-CPS-636-2023</t>
  </si>
  <si>
    <t>TANIA CONSTANZA TRUJILLO ORTEGA</t>
  </si>
  <si>
    <t>15-44-101281885</t>
  </si>
  <si>
    <t>FDLSC-CPS-434-2023</t>
  </si>
  <si>
    <t>TULIO ALFONSO BEJARANO FLORIAN</t>
  </si>
  <si>
    <t>FDLSC-CPS-399-2023</t>
  </si>
  <si>
    <t>FDLSC-CD-243-2023</t>
  </si>
  <si>
    <t>VANESSA ALEJANDRA HERNANDEZ COLLAZOS</t>
  </si>
  <si>
    <t>https://community.secop.gov.co/Public/Tendering/OpportunityDetail/Index?noticeUID=CO1.NTC.4527865&amp;isFromPublicArea=True&amp;isModal=False</t>
  </si>
  <si>
    <t>21-46-101069565</t>
  </si>
  <si>
    <t>FDLSC-CPS-874-2023</t>
  </si>
  <si>
    <t>FDLSC-CD-458-2023</t>
  </si>
  <si>
    <t>https://community.secop.gov.co/Public/Tendering/OpportunityDetail/Index?noticeUID=CO1.NTC.5347342&amp;isFromPublicArea=True&amp;isModal=False</t>
  </si>
  <si>
    <t xml:space="preserve">21-46-101079475 </t>
  </si>
  <si>
    <t xml:space="preserve">PRESTAR SUS SERVICIOS PROFESIONALES PARA EL APOYO DE LA PRESENTACIÓN Y SEGUIMIENTO DE LOS PROYECTOS DE INFRAESTRUCTURA Y OBRAS CIVILES QUE DESARROLLE LA ENTIDAD, Y EN LOS REQUERIMIENTOS DE INFRAESTRUCTURA CIVIL QUE TENGA LA ALCALDÍA LOCAL DE SAN CRISTOBAL </t>
  </si>
  <si>
    <t>FDLSC-CPS-828-2023</t>
  </si>
  <si>
    <t>FDLSC-CD-428-2023</t>
  </si>
  <si>
    <t>VICTOR ALFONSO LOPEZ DIAZ</t>
  </si>
  <si>
    <t>https://community.secop.gov.co/Public/Tendering/OpportunityDetail/Index?noticeUID=CO1.NTC.5330998&amp;isFromPublicArea=True&amp;isModal=False</t>
  </si>
  <si>
    <t xml:space="preserve">21-46-101079308 </t>
  </si>
  <si>
    <t>FDLSC-CPS-145-2023</t>
  </si>
  <si>
    <t>VICTOR JOVANI MORENO YEPES</t>
  </si>
  <si>
    <t xml:space="preserve">21-46-101061271 </t>
  </si>
  <si>
    <t>FDLSC-CPS-657-2023</t>
  </si>
  <si>
    <t>33-44-101239893</t>
  </si>
  <si>
    <t>FDLSC-CPS-518-2023</t>
  </si>
  <si>
    <t>VIKY LAGOS</t>
  </si>
  <si>
    <t>FDLSC-CPS-122-2023</t>
  </si>
  <si>
    <t>VIVIANA ANDREA HUERTAS ROMERO</t>
  </si>
  <si>
    <t xml:space="preserve">17-44-101208273 </t>
  </si>
  <si>
    <t>FDLSC-CPS-410-2023</t>
  </si>
  <si>
    <t>6 MESES</t>
  </si>
  <si>
    <t>39-44-101151356</t>
  </si>
  <si>
    <t>FDLSC-CPS-925-2023</t>
  </si>
  <si>
    <t>FDLSC-CD-495-2023</t>
  </si>
  <si>
    <t>https://community.secop.gov.co/Public/Tendering/OpportunityDetail/Index?noticeUID=CO1.NTC.5361275&amp;isFromPublicArea=True&amp;isModal=False</t>
  </si>
  <si>
    <t>980-47-994000026875</t>
  </si>
  <si>
    <t>PRESTAR LOS SERVICIOS PROFESIONALES DE TEMAS DE MECÁNICA AUTOMOTRIZ PARA REALIZAR EL MANTENIMIENTO PREVENTIVO Y CORRECTIVO DEL PARQUE AUTOMOTOR DE LA ALCALDÍA LOCAL DE SAN CRISTÓBAL</t>
  </si>
  <si>
    <t>FDLSC-CPS-301-2023</t>
  </si>
  <si>
    <t>FDLSC-CD-177-2023</t>
  </si>
  <si>
    <t xml:space="preserve">WALTER YESID RIVERA TAPIERO </t>
  </si>
  <si>
    <t>https://community.secop.gov.co/Public/Tendering/OpportunityDetail/Index?noticeUID=CO1.NTC.4225518&amp;isFromPublicArea=True&amp;isModal=true&amp;asPopupView=true</t>
  </si>
  <si>
    <t xml:space="preserve">15-46-101033135 </t>
  </si>
  <si>
    <t>FDLSC-CPS-632-2023</t>
  </si>
  <si>
    <t>FDLSC-CD-393-2023</t>
  </si>
  <si>
    <t xml:space="preserve">WENDY JULIETH ROMERO PARADA </t>
  </si>
  <si>
    <t>https://community.secop.gov.co/Public/Tendering/OpportunityDetail/Index?noticeUID=CO1.NTC.4668504&amp;isFromPublicArea=True&amp;isModal=False</t>
  </si>
  <si>
    <t>14-46-101096688</t>
  </si>
  <si>
    <t>FDLSC-CPS-354-2023</t>
  </si>
  <si>
    <t>WIDER FERNEY RUIZ ROMERO</t>
  </si>
  <si>
    <t>21-46-101068704</t>
  </si>
  <si>
    <t>FDLSC-CPS-838-2023</t>
  </si>
  <si>
    <t xml:space="preserve">17-44-101212961 </t>
  </si>
  <si>
    <t>PRESTAR SUS SERVICIOS PROFESIONALES EN EL DESPACHO DEL ALCALDE LOCAL, ACOMPAÑANDO LAS ACTIVIDADES ADMINISTRATIVAS Y LOGÌSTICAS GENERALES DEL DESPACHO, APLICANDO LA NORMATIVIDAD VIGENTE PARA TODOS LOS PROCESOS Y PROCEDIMIENTOS ESTABLECIDOS.</t>
  </si>
  <si>
    <t>FDLSC-CPS-520-2023</t>
  </si>
  <si>
    <t>FDLSC-CD-332-2023</t>
  </si>
  <si>
    <t>https://community.secop.gov.co/Public/Tendering/OpportunityDetail/Index?noticeUID=CO1.NTC.4651955&amp;isFromPublicArea=True&amp;isModal=False</t>
  </si>
  <si>
    <t xml:space="preserve">17-44-101211167 </t>
  </si>
  <si>
    <t>PRESTAR SUS SERVICIOS PROFESIONALES AL FDLSC PARA REALIZAR EL SEGUIMIENTO DE LOS PROCESOS CONTRACTUALES DERIVADOS DE TEMAS DE RECREACIÓN, CULTURA Y DEPORTE, Y LOS DEMÁS QUE LE SEAN ASIGNADOS PARA LA PLANEACIÓN.</t>
  </si>
  <si>
    <t>FDLSC-CPS-883-2023</t>
  </si>
  <si>
    <t>FDLSC-CD-465-2023</t>
  </si>
  <si>
    <t>https://community.secop.gov.co/Public/Tendering/OpportunityDetail/Index?noticeUID=CO1.NTC.5344739&amp;isFromPublicArea=True&amp;isModal=False</t>
  </si>
  <si>
    <t>21-46-101079423</t>
  </si>
  <si>
    <t>PRESTAR SUS SERVICIOS DE APOYO ASISTENCIAL AL FONDO DE DESARROLLO LOCAL DE SAN CRISTOBAL EN EL MARCO DEL PLAN DE DESARROLLO 2021- 2024 APOYANDO LA GESTIÓN ADMINISTRATIVA, LOGISTICA Y  DEMÁS ACTIVIDADES QUE LE SEAN ASIGNADAS AL SERVICIO DEL FONDO</t>
  </si>
  <si>
    <t>FDLSC-CPS-185-2023</t>
  </si>
  <si>
    <t>WILLIAM ANTONIO BETANCOURT ORTEGON</t>
  </si>
  <si>
    <t>DIANA CAROLINA FORERO</t>
  </si>
  <si>
    <t>14-46-101088599</t>
  </si>
  <si>
    <t>PRESTAR SUS SERVICIOS TÉCNICOS DE APOYO PARA REVISAR, DIGITAR Y PROCESAR LA INFORMACION SOLICITADA POR EL ALMACENISTA OPORTUNAMENTE SIGUIENDO LOS PROCESOS ESTABLECIDOS PARA TEMAS DE ALMACEN EN LA ALCALDÍA LOCAL DE SAN CRISTÓBAL”</t>
  </si>
  <si>
    <t>FDLSC-CPS-853-2023</t>
  </si>
  <si>
    <t>FDLSC-CD-444-2023</t>
  </si>
  <si>
    <t>https://community.secop.gov.co/Public/Tendering/OpportunityDetail/Index?noticeUID=CO1.NTC.5341318&amp;isFromPublicArea=True&amp;isModal=False</t>
  </si>
  <si>
    <t xml:space="preserve">11-46-101041745 </t>
  </si>
  <si>
    <t>PRESTAR SUS SERVICIOS DE APOYO PARA REALIZAR LA CONDUCCIÓN DE LOS VEHÍCULOS LIVIANOS, PESADOS Y/O MAQUINARIA PESADA QUE SE ENCUENTRE AL SERVICIO DE LAS ACTIVIDADES DESARROLLADAS EN EL FDL</t>
  </si>
  <si>
    <t>FDLSC-CPS-161-2023</t>
  </si>
  <si>
    <t>FDLSC-CD-117-2023</t>
  </si>
  <si>
    <t>WILLIAM ARMANDO RUIZ MUÑOZ</t>
  </si>
  <si>
    <t>https://community.secop.gov.co/Public/Tendering/OpportunityDetail/Index?noticeUID=CO1.NTC.3947550&amp;isFromPublicArea=True&amp;isModal=true&amp;asPopupView=true</t>
  </si>
  <si>
    <t xml:space="preserve">14-46-101087028 </t>
  </si>
  <si>
    <t>FDLSC-CPS-589-2023</t>
  </si>
  <si>
    <t>WILLIAM WILCHES GOMEZ</t>
  </si>
  <si>
    <t>21-46-101072180</t>
  </si>
  <si>
    <t>FDLSC-CPS-837-2023</t>
  </si>
  <si>
    <t xml:space="preserve">62-46-101007055 </t>
  </si>
  <si>
    <t xml:space="preserve">PRESTAR SUS SERVICIOS DE APOYO A LA GESTIÓN EN LOS TEMAS REFERENTES A PARTICIPACIÓN CIUDADANA Y ORGANIZACIÓN COMUNITARIA, CONTRIBUYENDO AL DESARROLLO Y CUMPLIMIENTO DEL PDL. </t>
  </si>
  <si>
    <t>FDLSC-CPS-684-2023</t>
  </si>
  <si>
    <t>FDLSC-CD-402-2023</t>
  </si>
  <si>
    <t xml:space="preserve">WILMER STEVEN CARRION GARZON </t>
  </si>
  <si>
    <t>27/10/2023 - 04/12/2023</t>
  </si>
  <si>
    <t>IVAN ANDRADE PERDOMO -JULIO CESAR ROMERO GOMEZ</t>
  </si>
  <si>
    <t>12136422 - 79557159</t>
  </si>
  <si>
    <t>https://community.secop.gov.co/Public/Tendering/OpportunityDetail/Index?noticeUID=CO1.NTC.4674636&amp;isFromPublicArea=True&amp;isModal=False</t>
  </si>
  <si>
    <t>11-46-101038071</t>
  </si>
  <si>
    <t>FDLSC-CPS-242-2023</t>
  </si>
  <si>
    <t>WILSON DAVID FEIJOO GARCÍA</t>
  </si>
  <si>
    <t xml:space="preserve">21-46-101065576 </t>
  </si>
  <si>
    <t>FDLSC-CPS-446-2023</t>
  </si>
  <si>
    <t>FDLSC-CPS-888-2023</t>
  </si>
  <si>
    <t>25-46-101030546</t>
  </si>
  <si>
    <t xml:space="preserve">FDLSC-CPS-375-2023 </t>
  </si>
  <si>
    <t>WILSON JAVIER BARRETO BALCARCEL</t>
  </si>
  <si>
    <t>NB-100261482</t>
  </si>
  <si>
    <t>FDLSC-CPS-552-2023</t>
  </si>
  <si>
    <t>18-44-101090413</t>
  </si>
  <si>
    <t>FDLSC-CPS-592-2023</t>
  </si>
  <si>
    <t>14-46-101096806</t>
  </si>
  <si>
    <t>FDLSC-CPS-244-2023</t>
  </si>
  <si>
    <t>WILSON PINTO BARON</t>
  </si>
  <si>
    <t>11 MESES Y 1 DÍA</t>
  </si>
  <si>
    <t xml:space="preserve">21-46-101065735 </t>
  </si>
  <si>
    <t>FDLSC-CPS-315-2023</t>
  </si>
  <si>
    <t>YADY ANDREA BAREÑO RUIZ</t>
  </si>
  <si>
    <t>9 MESES Y 14 DÍAS</t>
  </si>
  <si>
    <t>21-46-101067374</t>
  </si>
  <si>
    <t>PRESTAR SUS SERVICIOS TECNICOS PARA EL SEGUIMIENTO Y APOYO EN LAS ACTIVIDADES RELACIONADAS CON SEPARACION EN LA FUENTE,RECICLAJE Y MITIGACION A LOS PUNTOS CRITICOS Y DE ACUMULACION DE BASURA, A LA LUZ DEL PLAN DE DESARROLLO LOCAL DE SAN CRISTOBAL 2021-2024</t>
  </si>
  <si>
    <t>FDLSC-CPS-705-2023</t>
  </si>
  <si>
    <t>FDLSC-CD-411-2023</t>
  </si>
  <si>
    <t>YEIMMY JOHANNA VARGAS</t>
  </si>
  <si>
    <t>https://community.secop.gov.co/Public/Tendering/OpportunityDetail/Index?noticeUID=CO1.NTC.4675708&amp;isFromPublicArea=True&amp;isModal=False</t>
  </si>
  <si>
    <t>FDLSC-CPS-868-2023</t>
  </si>
  <si>
    <t xml:space="preserve">11-46-101041743 </t>
  </si>
  <si>
    <t>FDLSC-CPS-216-2023</t>
  </si>
  <si>
    <t>YEIMY XIOMARA NIÑO GONZALEZ</t>
  </si>
  <si>
    <t>380-47-994000133197</t>
  </si>
  <si>
    <t>FDLSC-CPS-173-2023</t>
  </si>
  <si>
    <t>YENIFER ALEJANDRA NIÑO VARGAS</t>
  </si>
  <si>
    <t>11 MESES Y 16 DÍAS</t>
  </si>
  <si>
    <t xml:space="preserve">21-46-101062206 </t>
  </si>
  <si>
    <t>FDLSC-CPS-275-2023</t>
  </si>
  <si>
    <t>YENIFER YULIETH BLANCO OVIEDO</t>
  </si>
  <si>
    <t>LEIDY PAOLA PERALTA AVILA</t>
  </si>
  <si>
    <t xml:space="preserve">11-44-101199542 </t>
  </si>
  <si>
    <t>FDLSC-CPS-483-2023</t>
  </si>
  <si>
    <t>FDLSC-CPS-551-2023</t>
  </si>
  <si>
    <t>YENNY PAOLA UBATE LOPEZ</t>
  </si>
  <si>
    <t>21-46-101071858</t>
  </si>
  <si>
    <t>FDLSC-CPS-347-2023</t>
  </si>
  <si>
    <t>YERLY PAOLA RIVERA MATEUS</t>
  </si>
  <si>
    <t>FDLSC-CPS-620-2023</t>
  </si>
  <si>
    <t>YERSON ANDREI FONSECA CORTES</t>
  </si>
  <si>
    <t>7 MESES Y 1 DÍA</t>
  </si>
  <si>
    <t>21-46-101072184</t>
  </si>
  <si>
    <t>FDLSC-CPS-209-2023</t>
  </si>
  <si>
    <t>YESSICA MILENA GARZON ORTEGA</t>
  </si>
  <si>
    <t xml:space="preserve">21-46-101064437 </t>
  </si>
  <si>
    <t>FDLSC-CPS-677-2023</t>
  </si>
  <si>
    <t>ESPACIO PUBLICO</t>
  </si>
  <si>
    <t>14-46-101096672</t>
  </si>
  <si>
    <t>FDLSC-CPS-714-2023</t>
  </si>
  <si>
    <t>YILIAN JASBLEYDI MORA RODRIGUEZ</t>
  </si>
  <si>
    <t>FDLSC-CPS-574-2023</t>
  </si>
  <si>
    <t>FDLSC-CD-381-2023</t>
  </si>
  <si>
    <t>YINA PAOLA MONTEALEGRE ROJAS</t>
  </si>
  <si>
    <t>https://community.secop.gov.co/Public/Tendering/OpportunityDetail/Index?noticeUID=CO1.NTC.4666406&amp;isFromPublicArea=True&amp;isModal=False</t>
  </si>
  <si>
    <t>17-44-101211214</t>
  </si>
  <si>
    <t xml:space="preserve">PRESTAR LOS SERVICIOS TÉCNICOS PARA APOYAR AL ADMINISTRADOR DE RED EN LO RELACIONADO CON LA PLATAFORMA INFORMÁTICA Y MEDIOS TECNOLÓGICOS DE LA ALCALDÍA LOCAL DE SAN CRISTÓBAL.
</t>
  </si>
  <si>
    <t>FDLSC-CPS-346-2023</t>
  </si>
  <si>
    <t>FDLSC-CD-208-2023</t>
  </si>
  <si>
    <t>YOAN DAVID BENAVIDES RAMIREZ</t>
  </si>
  <si>
    <t>https://community.secop.gov.co/Public/Tendering/OpportunityDetail/Index?noticeUID=CO1.NTC.4400972&amp;isFromPublicArea=True&amp;isModal=False</t>
  </si>
  <si>
    <t>14-44-101182012</t>
  </si>
  <si>
    <t>PRESTAR SUS SERVICIOS DE APOYO TÉCNICO PARA APOYAR EN TEMAS DE PRENSA Y COMUNICACIONES DE LA ALCALDÍA LOCAL EN LA ELABORACIÓN DE PIEZAS GRÁFICAS DIGITALES PARA DIFUNDIRLAS POR LOS DIFERENTES MEDIOS DE LA ENTIDAD.</t>
  </si>
  <si>
    <t>FDLSC-CPS-717-2023</t>
  </si>
  <si>
    <t>FDLSC-CD-414-2023</t>
  </si>
  <si>
    <t xml:space="preserve">YOHAN EDISON COFLES PULIDO </t>
  </si>
  <si>
    <t>ANTONIO JOSE RODRIGUEZ TORRES</t>
  </si>
  <si>
    <t>https://community.secop.gov.co/Public/Tendering/OpportunityDetail/Index?noticeUID=CO1.NTC.4692606&amp;isFromPublicArea=True&amp;isModal=False</t>
  </si>
  <si>
    <t>21-46-101074062</t>
  </si>
  <si>
    <t>FDLSC-CPS-563-2023</t>
  </si>
  <si>
    <t>FDLSC-CD-377-2023</t>
  </si>
  <si>
    <t>YOLIMA ALEXANDRA TORRES APONTE</t>
  </si>
  <si>
    <t>https://community.secop.gov.co/Public/Tendering/OpportunityDetail/Index?noticeUID=CO1.NTC.4665805&amp;isFromPublicArea=True&amp;isModal=False</t>
  </si>
  <si>
    <t>14-46-10109767</t>
  </si>
  <si>
    <t>FDLSC-CPS-698-2023</t>
  </si>
  <si>
    <t>YUDY LIZETH SIERRA ALDANA</t>
  </si>
  <si>
    <t>21-46-101072195</t>
  </si>
  <si>
    <t>FDLSC-CPS-829-2023</t>
  </si>
  <si>
    <t xml:space="preserve">21-46-101079474 </t>
  </si>
  <si>
    <t>FDLSC-CPS-248-2023</t>
  </si>
  <si>
    <t>YULIANNY NATHZUMY HERNANDEZ GOMEZ</t>
  </si>
  <si>
    <t xml:space="preserve">15-46-101032783 </t>
  </si>
  <si>
    <t>FDLSC-CPS-946-2023</t>
  </si>
  <si>
    <t>YULY ANDREA FARFAN RUGE</t>
  </si>
  <si>
    <t> 21-46-101079601</t>
  </si>
  <si>
    <t>FDLSC-CPS-267-2023</t>
  </si>
  <si>
    <t xml:space="preserve">21-44-101408763 </t>
  </si>
  <si>
    <t>FDLSC-CPS-009-2023</t>
  </si>
  <si>
    <t>YURI MASSIEL CRISTANCHO MORALES</t>
  </si>
  <si>
    <t xml:space="preserve">39-44-101146191 </t>
  </si>
  <si>
    <t>FDLSC-CPS-430-2023</t>
  </si>
  <si>
    <t>7 MESES Y 17 DÍAS</t>
  </si>
  <si>
    <t>PRESTAR LOS SERVICIOS PROFESIONALES ESPECIALIZADOS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</si>
  <si>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FDLSC-CPS-116-2023</t>
  </si>
  <si>
    <t>FDLSC-CD-093-2023</t>
  </si>
  <si>
    <t>https://community.secop.gov.co/Public/Tendering/OpportunityDetail/Index?noticeUID=CO1.NTC.3925376&amp;isFromPublicArea=True&amp;isModal=true&amp;asPopupView=true</t>
  </si>
  <si>
    <t xml:space="preserve">36-46-101017213 </t>
  </si>
  <si>
    <t>FDLSC-CPS-472-2023</t>
  </si>
  <si>
    <t>FDLSC-CD-312-2023</t>
  </si>
  <si>
    <t>https://community.secop.gov.co/Public/Tendering/OpportunityDetail/Index?noticeUID=CO1.NTC.4618433&amp;isFromPublicArea=True&amp;isModal=False</t>
  </si>
  <si>
    <t>21-46-101071618</t>
  </si>
  <si>
    <t>PRORROGAS</t>
  </si>
  <si>
    <t>mayo</t>
  </si>
  <si>
    <t>Julio</t>
  </si>
  <si>
    <t>RENOVACION</t>
  </si>
  <si>
    <t>julio</t>
  </si>
  <si>
    <t>Agosto</t>
  </si>
  <si>
    <t>agosto</t>
  </si>
  <si>
    <t>Septiembre</t>
  </si>
  <si>
    <t>septiembre</t>
  </si>
  <si>
    <t>Octubre</t>
  </si>
  <si>
    <t xml:space="preserve">MARZO </t>
  </si>
  <si>
    <t>octubre</t>
  </si>
  <si>
    <t>Noviembre</t>
  </si>
  <si>
    <t>noviembre</t>
  </si>
  <si>
    <t>Diciembre</t>
  </si>
  <si>
    <t>diciembre</t>
  </si>
  <si>
    <t>Mayo</t>
  </si>
  <si>
    <t>IDENTIFICACION</t>
  </si>
  <si>
    <t>DIGITO VERIFICACION</t>
  </si>
  <si>
    <t>PLAZO INICIAL MESES</t>
  </si>
  <si>
    <t>FECHA DE INICIO</t>
  </si>
  <si>
    <t>PRÓRROGA 1 (MESES)</t>
  </si>
  <si>
    <t>PLAZO TOTAL(MESES)</t>
  </si>
  <si>
    <t>FECHA MODIFICACIÓN PRORROGA</t>
  </si>
  <si>
    <t>TIPO DE MODIFICACION</t>
  </si>
  <si>
    <t>FECHA DE APROBACION MODIFICACION</t>
  </si>
  <si>
    <t>FECHA ADICIÓN</t>
  </si>
  <si>
    <t xml:space="preserve">ADICIÓN 1 VALOR </t>
  </si>
  <si>
    <t>DIAS PARA VENCER</t>
  </si>
  <si>
    <t>ESTADO ACTUAL EN SECOP - PERO ESTA TERMINADO</t>
  </si>
  <si>
    <t>LINK SHAREPOINT</t>
  </si>
  <si>
    <t>PLATAFORMA</t>
  </si>
  <si>
    <t>SIPSE</t>
  </si>
  <si>
    <t>CUPOS SIPSE POR PROCESO</t>
  </si>
  <si>
    <t>VALOR MENSUAL SIPSE 2023</t>
  </si>
  <si>
    <t>ID CO.NTR.ATO EN SECO.P</t>
  </si>
  <si>
    <t>PLAZO TOTAL EN DIAS</t>
  </si>
  <si>
    <t>CARGUE ACTA DE INICIO EN SECOP</t>
  </si>
  <si>
    <t>VALOR CDP</t>
  </si>
  <si>
    <t>CRP</t>
  </si>
  <si>
    <t>VALOR CRP</t>
  </si>
  <si>
    <t>FECHA  EXPEDICIÓN DEL CRP</t>
  </si>
  <si>
    <t>CARGUE RP SECOP</t>
  </si>
  <si>
    <t>FECHA COBERTURA ARL</t>
  </si>
  <si>
    <t>RIESGO ARL</t>
  </si>
  <si>
    <t>SECTOR LGBTIQ</t>
  </si>
  <si>
    <t>SEXO</t>
  </si>
  <si>
    <t>GENERO</t>
  </si>
  <si>
    <t>SECTOR NARP</t>
  </si>
  <si>
    <t>POBLACION VULNERABLE</t>
  </si>
  <si>
    <t>DISCAPACIDAD</t>
  </si>
  <si>
    <t>TIPO DE DISCAPACIDAD</t>
  </si>
  <si>
    <t>¿Toma algún tipo de medicamento de forma regular?</t>
  </si>
  <si>
    <t>¿Es madre lactante?</t>
  </si>
  <si>
    <t>¿Tiene hijos menores de 6 meses?</t>
  </si>
  <si>
    <t>¿Tiene hijos mayores de 6 meses y menores de 2 años?</t>
  </si>
  <si>
    <t>Nombre del contacto de emergencia</t>
  </si>
  <si>
    <t>Parentesco con el contacto de emergencia</t>
  </si>
  <si>
    <t>Número de teléfono del contacto de emergencia</t>
  </si>
  <si>
    <t>Estado civil</t>
  </si>
  <si>
    <t xml:space="preserve">Nivel de escolaridad
</t>
  </si>
  <si>
    <t xml:space="preserve">Disponibilidad de movilidad
</t>
  </si>
  <si>
    <t>CONTACTO</t>
  </si>
  <si>
    <t>DIRECCIÓN</t>
  </si>
  <si>
    <t>FECHA DE NACIMIENTO</t>
  </si>
  <si>
    <t>NIVEL DE ESTUDIO
Perfil Contrato</t>
  </si>
  <si>
    <t>TIPOLOGIA ESPECIFICA</t>
  </si>
  <si>
    <t>CONTINUIDAD</t>
  </si>
  <si>
    <t>PROFESIÓN</t>
  </si>
  <si>
    <t>experiencia profesional acreditada</t>
  </si>
  <si>
    <t>INSCRIPCIÓN A TALENTO NO PALANCA</t>
  </si>
  <si>
    <t>EDAD</t>
  </si>
  <si>
    <t>CORREO ELECTRONICO</t>
  </si>
  <si>
    <t>MES DE REPORTE SIVICOF</t>
  </si>
  <si>
    <t>CONTAR</t>
  </si>
  <si>
    <t>FDLSC-CPS-139-2024</t>
  </si>
  <si>
    <t>FDLSC-CD-063-2024</t>
  </si>
  <si>
    <t xml:space="preserve"> LILIANA FLOR YAMILE LAMPREA ZONA</t>
  </si>
  <si>
    <t>SAN CRISTÓBAL AL SERVICIO DE LA CIUDADANÍA</t>
  </si>
  <si>
    <t>CONTRATACIÓN DIRECTA</t>
  </si>
  <si>
    <t>4 MESES</t>
  </si>
  <si>
    <t>2 MESES</t>
  </si>
  <si>
    <t>Sin Cargue en Sharepoint</t>
  </si>
  <si>
    <t>https://community.secop.gov.co/Public/Tendering/OpportunityDetail/Index?noticeUID=CO1.NTC.5767407&amp;isFromPublicArea=True&amp;isModal=False</t>
  </si>
  <si>
    <t>SECOP II</t>
  </si>
  <si>
    <t>ISOLIER ANDRES EGUIS BENITEZ</t>
  </si>
  <si>
    <t xml:space="preserve">CO1.PCCNTR.6037135	</t>
  </si>
  <si>
    <t>05/03/2024 - 01/07/2024</t>
  </si>
  <si>
    <t>No Registra</t>
  </si>
  <si>
    <t>MASCULINO</t>
  </si>
  <si>
    <t>CARRERA 36A NO 15A - 34</t>
  </si>
  <si>
    <t>PROFESIONAL</t>
  </si>
  <si>
    <t xml:space="preserve">31 31-Servicios Profesionales </t>
  </si>
  <si>
    <t>No</t>
  </si>
  <si>
    <t>ADMINISTRADOS Y DIRECTOR DE EMPRESAS</t>
  </si>
  <si>
    <t>11 MESES Y 7 DÍAS</t>
  </si>
  <si>
    <t>lilifyamlam@gmail.com</t>
  </si>
  <si>
    <t>GISSELE</t>
  </si>
  <si>
    <t>FDLSC-CPS-1020-2024</t>
  </si>
  <si>
    <t>FDLSC-CD-504-2024</t>
  </si>
  <si>
    <t>ADRIANA CAMILA RUIZ MATEUS</t>
  </si>
  <si>
    <t>PRESTAR SERVICIOS ASISTENCIALES EN EL ÁREA DE GESTIÓN DEL DESARROLLO LOCAL,PARA TEMAS DE PLANEACIÓN PROYECTOS CULTURALES, PARA LOGRAR EL CUMPLIMIENTO DE LAS METAS DEL PLAN DE DESARROLLO LOCAL 2021 - 2024</t>
  </si>
  <si>
    <t>3 Meses 25 dias</t>
  </si>
  <si>
    <t>Levantamiento Clausula Ok</t>
  </si>
  <si>
    <t>En Ejecución</t>
  </si>
  <si>
    <t>https://community.secop.gov.co/Public/Tendering/OpportunityDetail/Index?noticeUID=CO1.NTC.6950255&amp;isFromPublicArea=True&amp;isModal=False</t>
  </si>
  <si>
    <r>
      <rPr>
        <strike/>
        <sz val="9"/>
        <color rgb="FF000000"/>
        <rFont val="Century Gothic"/>
        <family val="2"/>
      </rPr>
      <t xml:space="preserve">FABIAN ANDRES MIRANDA JACINTO </t>
    </r>
    <r>
      <rPr>
        <sz val="9"/>
        <color rgb="FF000000"/>
        <rFont val="Century Gothic"/>
        <family val="2"/>
      </rPr>
      <t>- SILKA PATRICIA BARROS RIVADENEIRA</t>
    </r>
  </si>
  <si>
    <r>
      <rPr>
        <strike/>
        <sz val="9"/>
        <color rgb="FF000000"/>
        <rFont val="Century Gothic"/>
        <family val="2"/>
      </rPr>
      <t>20245420021563</t>
    </r>
    <r>
      <rPr>
        <sz val="9"/>
        <color rgb="FF000000"/>
        <rFont val="Century Gothic"/>
        <family val="2"/>
      </rPr>
      <t xml:space="preserve"> - 20255420003823</t>
    </r>
  </si>
  <si>
    <t>CO1.PCCNTR.6967110</t>
  </si>
  <si>
    <t>01/11/2024-27/12/2024</t>
  </si>
  <si>
    <t>Mujer</t>
  </si>
  <si>
    <t>calle 70 D # 107 a 74</t>
  </si>
  <si>
    <t>BACHILLER</t>
  </si>
  <si>
    <t xml:space="preserve">33 33-Servicios Apoyo a la Gestion de la Entidad (servicios administrativos) </t>
  </si>
  <si>
    <t>8 AÑOS, 11 MESES Y 27 DÍAS</t>
  </si>
  <si>
    <t>FDLSC-CPS-342-2024</t>
  </si>
  <si>
    <t>FDLSC-CD-097-2024</t>
  </si>
  <si>
    <t>ADRIANA MARIA ROJAS RODRIGUEZ</t>
  </si>
  <si>
    <t>https://community.secop.gov.co/Public/Tendering/OpportunityDetail/Index?noticeUID=CO1.NTC.5790894&amp;isFromPublicArea=True&amp;isModal=False</t>
  </si>
  <si>
    <t>INSPECCION 4C</t>
  </si>
  <si>
    <r>
      <rPr>
        <sz val="9"/>
        <color rgb="FF000000"/>
        <rFont val="Century Gothic"/>
        <family val="2"/>
      </rPr>
      <t xml:space="preserve">JHON EDISON PEREIRA ROMERO - </t>
    </r>
    <r>
      <rPr>
        <strike/>
        <sz val="9"/>
        <color rgb="FF000000"/>
        <rFont val="Century Gothic"/>
        <family val="2"/>
      </rPr>
      <t>MARITZA ROMERO PINEDA</t>
    </r>
  </si>
  <si>
    <r>
      <rPr>
        <sz val="9"/>
        <color rgb="FF000000"/>
        <rFont val="Century Gothic"/>
        <family val="2"/>
      </rPr>
      <t xml:space="preserve">20255420009003 </t>
    </r>
    <r>
      <rPr>
        <strike/>
        <sz val="9"/>
        <color rgb="FF000000"/>
        <rFont val="Century Gothic"/>
        <family val="2"/>
      </rPr>
      <t>20245420019463</t>
    </r>
  </si>
  <si>
    <t>CO1.PCCNTR.6121567</t>
  </si>
  <si>
    <t>06/05/2024-02/08/2024</t>
  </si>
  <si>
    <t>Femenino</t>
  </si>
  <si>
    <t>Ninguna</t>
  </si>
  <si>
    <t>Nohora Rojas</t>
  </si>
  <si>
    <t>Madre</t>
  </si>
  <si>
    <t>Soltero(a)</t>
  </si>
  <si>
    <t>Tecnólogo</t>
  </si>
  <si>
    <t>Transporte público</t>
  </si>
  <si>
    <t>CRA 71A # 5A-31</t>
  </si>
  <si>
    <t>TÉCNICO</t>
  </si>
  <si>
    <t>TECNÓLOGO EN GESTIÓN ADMINISTRATIVA</t>
  </si>
  <si>
    <t>3 AÑOS, 10 MESES, 29 DIAS</t>
  </si>
  <si>
    <t>amrojas451@gmail.com</t>
  </si>
  <si>
    <t>MOD AGOSTO</t>
  </si>
  <si>
    <t>FDLSC-CPS-960-2024</t>
  </si>
  <si>
    <t>FDLSC-CD-525-2024</t>
  </si>
  <si>
    <t>OSCAR JAVIER OVALLE RIVERA</t>
  </si>
  <si>
    <t xml:space="preserve">4 Meses </t>
  </si>
  <si>
    <t>https://community.secop.gov.co/Public/Tendering/OpportunityDetail/Index?noticeUID=CO1.NTC.6970081&amp;isFromPublicArea=True&amp;isModal=False</t>
  </si>
  <si>
    <t>MONICA ISABEL SANTANA MEDINA</t>
  </si>
  <si>
    <t>20245420024783</t>
  </si>
  <si>
    <t>CO1.PCCNTR.6966550</t>
  </si>
  <si>
    <t>06/11/2024-28/12/2024</t>
  </si>
  <si>
    <t>FDLSC-CPS-464-2024</t>
  </si>
  <si>
    <t>FDLSC-CD-231-2024</t>
  </si>
  <si>
    <t>ADRIANA PATRICIA CRUZ PINTO</t>
  </si>
  <si>
    <t>PRESTAR SUS  SERVICIOS  DE  APOYO ASISTENCIAL  PARA  APOYAR  LA  GESTIÓN  DOCUMENTAL  DE  LA  ALCALDÍA  LOCAL  EN  LA IMPLEMENTACIÓN  DE  LOS  PROCESOS  DE  CLASIFICACIÓN,  ORDENACIÓN,  SELECCIÓN NATURAL, FOLIACIÓN, IDENTIFICACIÓN, LEVANTAMIENTO DE INVENTARIOS, ALMACENAMIENTOY APLICACIÓN DE PROTOCOLOS DE ELIMINACIÓN Y TRANSFERENCIAS DOCUMENTALES</t>
  </si>
  <si>
    <t>https://community.secop.gov.co/Public/Tendering/OpportunityDetail/Index?noticeUID=CO1.NTC.5970179&amp;isFromPublicArea=True&amp;isModal=False</t>
  </si>
  <si>
    <t>MIGUEL ALEJANDRO ORTIZ HUERTAS</t>
  </si>
  <si>
    <t>CO1.PCCNTR.6235138</t>
  </si>
  <si>
    <t>22/04/2024-20/08/2024</t>
  </si>
  <si>
    <t>Si</t>
  </si>
  <si>
    <t>Carmen Pinto</t>
  </si>
  <si>
    <t xml:space="preserve">Hija </t>
  </si>
  <si>
    <t>Técnico</t>
  </si>
  <si>
    <t>Otra</t>
  </si>
  <si>
    <t>Carrera 1 este # 26 -18 Sur int 11</t>
  </si>
  <si>
    <t>4 AÑOS 11 MESES 23 DIAS</t>
  </si>
  <si>
    <t>cpadriana-11@hotmail.com</t>
  </si>
  <si>
    <t>FDLSC-CPS-160-2024</t>
  </si>
  <si>
    <t>FDLSC-CD-079-2024</t>
  </si>
  <si>
    <t>https://community.secop.gov.co/Public/Tendering/OpportunityDetail/Index?noticeUID=CO1.NTC.5784298&amp;isFromPublicArea=True&amp;isModal=False</t>
  </si>
  <si>
    <t>CO1.PCCNTR.6052208</t>
  </si>
  <si>
    <t>06/03/2024 - 01/07/2024</t>
  </si>
  <si>
    <t xml:space="preserve">Alejandro Quiroga </t>
  </si>
  <si>
    <t>Hermano</t>
  </si>
  <si>
    <t>314 2239935</t>
  </si>
  <si>
    <t>Postgrado</t>
  </si>
  <si>
    <t>Las dos anteriores</t>
  </si>
  <si>
    <t xml:space="preserve">Calle 132 No132 A 15 </t>
  </si>
  <si>
    <t>INGENIERO CIVIL</t>
  </si>
  <si>
    <t>3 AÑOS, 4 MESES, Y 1 DÍA</t>
  </si>
  <si>
    <t>rocio.1@hotmail.com</t>
  </si>
  <si>
    <t>FDLSC-CPS-702-2024</t>
  </si>
  <si>
    <t>FDLSC-CD-395-2024</t>
  </si>
  <si>
    <t>https://community.secop.gov.co/Public/Tendering/OpportunityDetail/Index?noticeUID=CO1.NTC.6777322&amp;isFromPublicArea=True&amp;isModal=False</t>
  </si>
  <si>
    <r>
      <rPr>
        <sz val="9"/>
        <color rgb="FF000000"/>
        <rFont val="Century Gothic"/>
        <family val="2"/>
      </rPr>
      <t xml:space="preserve">20255420001463
</t>
    </r>
    <r>
      <rPr>
        <strike/>
        <sz val="9"/>
        <color rgb="FF000000"/>
        <rFont val="Century Gothic"/>
        <family val="2"/>
      </rPr>
      <t>20245420017683</t>
    </r>
  </si>
  <si>
    <t>CO1.PCCNTR.6814150</t>
  </si>
  <si>
    <t>27/09/2024-26/12/224</t>
  </si>
  <si>
    <t xml:space="preserve">Calle 25 Sur No 2-50 </t>
  </si>
  <si>
    <t>FDLSC-CPS-764-2024</t>
  </si>
  <si>
    <t>FDLSC-CD-432-2024</t>
  </si>
  <si>
    <t>ALBA MILENA ROJAS ÁVILA</t>
  </si>
  <si>
    <t>ZENAIDA ANDREA BADILLO BUENDIA</t>
  </si>
  <si>
    <t>PRESTAR SUS SERVICIOS PROFESIONALES PARA APOYAR LA IMPLEMENTACIÓN Y EL SEGUIMIENTO A LOS PLANES Y PROGRAMAS RELACIONADOS CON LA GESTIÓN EN SEGURIDAD Y SALUD EN EL TRABAJO DE LA ALCALDÍA LOCAL, CONFORME CON LOS LINEAMIENTOS DEFINIDOS DESDE EL NIVEL CENTRAL DE LA SDG Y LA NORMATIVA VIGENTE.</t>
  </si>
  <si>
    <t>3 Meses 20 dias</t>
  </si>
  <si>
    <t>Levantamiento clausula Ok</t>
  </si>
  <si>
    <t xml:space="preserve">https://community.secop.gov.co/Public/Tendering/OpportunityDetail/Index?noticeUID=CO1.NTC.6841761&amp;isFromPublicArea=True&amp;isModal=False
</t>
  </si>
  <si>
    <t>SST</t>
  </si>
  <si>
    <t>20245420021623</t>
  </si>
  <si>
    <t>CO1.PCCNTR.6863245</t>
  </si>
  <si>
    <t>10/10/2024-27/12/2024</t>
  </si>
  <si>
    <t>Calle 1 sur # 53a 27</t>
  </si>
  <si>
    <t>ADMINISTRACIÓN DE EMPRESAS</t>
  </si>
  <si>
    <t>13 AÑOS, 10 DIAS</t>
  </si>
  <si>
    <t>FDLSC-CPS-1016-2024</t>
  </si>
  <si>
    <t>FDLSC-CD-547-2024</t>
  </si>
  <si>
    <t>ALBA TATIANA TORRES SALAZAR</t>
  </si>
  <si>
    <t>3 Meses 25 Dias</t>
  </si>
  <si>
    <t>https://community.secop.gov.co/Public/Tendering/OpportunityDetail/Index?noticeUID=CO1.NTC.6973581</t>
  </si>
  <si>
    <t>YUDY LESNAIDA UMBARILA OLIVARES</t>
  </si>
  <si>
    <t>20245420023353</t>
  </si>
  <si>
    <t>CO1.PCCNTR.6971757</t>
  </si>
  <si>
    <t>31/10/2024-27/12/2024</t>
  </si>
  <si>
    <t>DIAGONAL 33A SUR # 7A-68 ESTE </t>
  </si>
  <si>
    <t>LINCENCIADA EN PSICOLOGIA Y PEDAGOGIA</t>
  </si>
  <si>
    <t>5 AÑOS 1 MESES Y 14 DIAS</t>
  </si>
  <si>
    <t>FDLSC-CPS-052-2024</t>
  </si>
  <si>
    <t>FDLSC-CD-015-2024</t>
  </si>
  <si>
    <t>ALEJANDRA LIZETH OCHOA CUY</t>
  </si>
  <si>
    <t>https://community.secop.gov.co/Public/Tendering/OpportunityDetail/Index?noticeUID=CO1.NTC.5649253&amp;isFromPublicArea=True&amp;isModal=False</t>
  </si>
  <si>
    <t>LIOPNI ESPERANZA MORENO CARDONA</t>
  </si>
  <si>
    <t>CO1.PCCNTR.5939217</t>
  </si>
  <si>
    <t>13/02/2024 - 10/06/2024</t>
  </si>
  <si>
    <t>6019365750- 3163717648</t>
  </si>
  <si>
    <t>Cra 13 Este No 36G 70 Sur T 7 Ap 102 Bosque de los Alpes Etapa 2</t>
  </si>
  <si>
    <t>CONTADOR PÚBLICO</t>
  </si>
  <si>
    <t>2 AÑOS, 11 MESES Y 17 DÍAS</t>
  </si>
  <si>
    <t>alejandra.cuy@cun.edu.co</t>
  </si>
  <si>
    <t>FDLSC-CPS-267-2024</t>
  </si>
  <si>
    <t>FDLSC-CD-144-2024</t>
  </si>
  <si>
    <t>https://community.secop.gov.co/Public/Tendering/ContractNoticePhases/View?PPI=CO1PPI30585537&amp;isFromPublicArea=True&amp;isModal=False</t>
  </si>
  <si>
    <t>EVELYN FAINORY GONZALEZ FONSECA</t>
  </si>
  <si>
    <t>CO1.PCCNTR.6105480</t>
  </si>
  <si>
    <t>Hombre</t>
  </si>
  <si>
    <t>Masculino</t>
  </si>
  <si>
    <t>Alberto Marulanda Noreña</t>
  </si>
  <si>
    <t>Papá</t>
  </si>
  <si>
    <t>Transporte propio</t>
  </si>
  <si>
    <t>Cll 46 sur No. 3g-20 este apto 302 bloque 31</t>
  </si>
  <si>
    <t>PSICOLOGO</t>
  </si>
  <si>
    <t xml:space="preserve">PSICOLOGO </t>
  </si>
  <si>
    <t>AMARULANDAQ@UNAL.EDU.CO</t>
  </si>
  <si>
    <t>FDLSC-CPS-657-2024</t>
  </si>
  <si>
    <t>FDLSC-CD-361-2024</t>
  </si>
  <si>
    <t>ALENDA JOHANNA RUEDA GONZÁLEZ</t>
  </si>
  <si>
    <t>PRESTAR SUS SERVICIOS PROFESIONALES EN EL DESPACHO DEL ALCALDE LOCAL PARA APOYAR EN LOS DISTINTOS PROCESOS A CARGO INCLUYENDO EL TRÁMITE ADMINISTRATIVO, OPERATIVO Y LA REALIZACIÓN DE LOS DESPACHOS COMISORIOS.</t>
  </si>
  <si>
    <t>https://community.secop.gov.co/Public/Tendering/OpportunityDetail/Index?noticeUID=CO1.NTC.6689161&amp;isFromPublicArea=True&amp;isModal=False</t>
  </si>
  <si>
    <t>FERNANDO ANDRES CARVAJAL MOLINA</t>
  </si>
  <si>
    <t>CO1.PCCNTR.6746363</t>
  </si>
  <si>
    <t>alenda rueda</t>
  </si>
  <si>
    <t>madre</t>
  </si>
  <si>
    <t>Divorciado(a)</t>
  </si>
  <si>
    <t>calle 137</t>
  </si>
  <si>
    <t xml:space="preserve"> PROFESIONAL</t>
  </si>
  <si>
    <t>ABOGADA</t>
  </si>
  <si>
    <t>2 años 11 meses y 29 dias</t>
  </si>
  <si>
    <t>alendarueda@gmail.com</t>
  </si>
  <si>
    <t>FDLSC-CPS-421-2024</t>
  </si>
  <si>
    <t>FDLSC-CD-207-2024</t>
  </si>
  <si>
    <t>https://community.secop.gov.co/Public/Tendering/OpportunityDetail/Index?noticeUID=CO1.NTC.5922713&amp;isFromPublicArea=True&amp;isModal=False</t>
  </si>
  <si>
    <t>CO1.PCCNTR.6183981</t>
  </si>
  <si>
    <t>FEMENINO</t>
  </si>
  <si>
    <t>CALLE 30B SUR N 0-64 este</t>
  </si>
  <si>
    <t>5 AÑOS Y 10 MESES</t>
  </si>
  <si>
    <t xml:space="preserve">alexalarcon-zoe@hotmail.com </t>
  </si>
  <si>
    <t>FDLSC-CPS-774-2024</t>
  </si>
  <si>
    <t>FDLSC-CD-420-2024</t>
  </si>
  <si>
    <t>JONATHAN CRISTIAN ZARATE</t>
  </si>
  <si>
    <t>https://community.secop.gov.co/Public/Tendering/OpportunityDetail/Index?noticeUID=CO1.NTC.6839492&amp;isFromPublicArea=True&amp;isModal=False</t>
  </si>
  <si>
    <t>CO1.PCCNTR.6867855</t>
  </si>
  <si>
    <t>09/10/2024 - 19/12/2024</t>
  </si>
  <si>
    <t>VALIDAR</t>
  </si>
  <si>
    <t>FDLSC-CPS-1000-2024</t>
  </si>
  <si>
    <t>FDLSC-CD-538-2024</t>
  </si>
  <si>
    <t>ALEXANDER BARRETO CALDERON</t>
  </si>
  <si>
    <t>SAN CRISTOBAL ES DEPORTE</t>
  </si>
  <si>
    <t>https://community.secop.gov.co/Public/Tendering/OpportunityDetail/Index?noticeUID=CO1.NTC.6975792</t>
  </si>
  <si>
    <t>DEPORTE</t>
  </si>
  <si>
    <t>LUIS ALBERTO SALGADO CARVAJAL</t>
  </si>
  <si>
    <t>20245420023323</t>
  </si>
  <si>
    <t>CO1.PCCNTR.6971098</t>
  </si>
  <si>
    <t>31/10/2024-23/12/2024</t>
  </si>
  <si>
    <t>LIZ DIAZ GOMEZ</t>
  </si>
  <si>
    <t>ESPOSA</t>
  </si>
  <si>
    <t>Casado(a)</t>
  </si>
  <si>
    <t>Universitario</t>
  </si>
  <si>
    <t>CARRERA 1 D ESTE NUMERO 46 B 52 SUR</t>
  </si>
  <si>
    <t>6 AÑOS, 3 MESES Y 26 DIAS</t>
  </si>
  <si>
    <t>FDLSC-CPS-329-2024</t>
  </si>
  <si>
    <t>FDLSC-CD-176-2024</t>
  </si>
  <si>
    <t>POR UN BUEN USO EN EL ESPACIO PÚBLICO EN SAN CRISTÓBAL</t>
  </si>
  <si>
    <t>PRESTAR LOS SERVICIOS TÉCNICOS PARA APOYAR GESTIÓN ADMINSITRATIVA DE LOS PROYECTOS DE  ACUERDOS QUE PROMUEVAN LA FORMALIDAD Y EL ACCESO PARA EL APROVECHAMIENTO DEL ESPACIO PÚBLICO</t>
  </si>
  <si>
    <t>https://community.secop.gov.co/Public/Tendering/OpportunityDetail/Index?noticeUID=CO1.NTC.5855593&amp;isFromPublicArea=True&amp;isModal=False</t>
  </si>
  <si>
    <t>DIANA MARIA RODRIGUEZ MARTINEZ</t>
  </si>
  <si>
    <t>20245420020033</t>
  </si>
  <si>
    <t>CO1.PCCNTR.6118024</t>
  </si>
  <si>
    <t>20/03/2024-11/07/2024</t>
  </si>
  <si>
    <t>barretoalex42@gmail.com  </t>
  </si>
  <si>
    <t>FDLSC-CPS-183-2024</t>
  </si>
  <si>
    <t>FDLSC-CD-093-2024</t>
  </si>
  <si>
    <t>ALEXANDER ENRIQUE PATARROYO SAMUDIO</t>
  </si>
  <si>
    <t>https://community.secop.gov.co/Public/Tendering/OpportunityDetail/Index?noticeUID=CO1.NTC.5664273&amp;isFromPublicArea=True&amp;isModal=False</t>
  </si>
  <si>
    <t>INSPECCION 4A</t>
  </si>
  <si>
    <r>
      <rPr>
        <sz val="9"/>
        <color rgb="FF000000"/>
        <rFont val="Century Gothic"/>
        <family val="2"/>
      </rPr>
      <t xml:space="preserve">JHON EDISON PEREIRA ROMERO -  </t>
    </r>
    <r>
      <rPr>
        <strike/>
        <sz val="9"/>
        <color rgb="FF000000"/>
        <rFont val="Century Gothic"/>
        <family val="2"/>
      </rPr>
      <t>MARITZA ROMERO PINEDA</t>
    </r>
  </si>
  <si>
    <t>CO1.PCCNTR.6055600</t>
  </si>
  <si>
    <t>07/03/2024 - 01/07/2024</t>
  </si>
  <si>
    <t xml:space="preserve">Calle 147 # 7 F 27 apto 101 </t>
  </si>
  <si>
    <t>ABOGADO</t>
  </si>
  <si>
    <t>2 AÑOS Y 8 MESES</t>
  </si>
  <si>
    <t xml:space="preserve"> alexpatarroyo@gmail.com</t>
  </si>
  <si>
    <t>FDLSC-CPS-197-2024</t>
  </si>
  <si>
    <t>FDLSC-CD-069-2024</t>
  </si>
  <si>
    <t>https://community.secop.gov.co/Public/Tendering/OpportunityDetail/Index?noticeUID=CO1.NTC.5778492&amp;isFromPublicArea=True&amp;isModal=False</t>
  </si>
  <si>
    <t xml:space="preserve">CO1.PCCNTR.6073094	</t>
  </si>
  <si>
    <t xml:space="preserve">MERCEDESTRIVIÑO ROBAYO </t>
  </si>
  <si>
    <t xml:space="preserve">MAMÁ </t>
  </si>
  <si>
    <t xml:space="preserve">Carrera 5 este #51D-40 sur </t>
  </si>
  <si>
    <t>3 AÑOS, 3 MESES Y 2 DÍAS</t>
  </si>
  <si>
    <t>algar.t@hotmail.com</t>
  </si>
  <si>
    <t>FDLSC-CPS-893-2024</t>
  </si>
  <si>
    <t>FDLSC-CD-491-2024</t>
  </si>
  <si>
    <t>BRIAM BRITO POLO</t>
  </si>
  <si>
    <t>https://community.secop.gov.co/Public/Tendering/OpportunityDetail/Index?noticeUID=CO1.NTC.6933982&amp;isFromPublicArea=True&amp;isModal=False</t>
  </si>
  <si>
    <t>CINDY STEFANY HEREDIA LEGUIZAMÓN</t>
  </si>
  <si>
    <t>CO1.PCCNTR.6941917</t>
  </si>
  <si>
    <t>FDLSC-CPS-407-2024</t>
  </si>
  <si>
    <t>FDLSC-CD-213-2024</t>
  </si>
  <si>
    <t>ALEXANDER LAGUNA REYES</t>
  </si>
  <si>
    <t>https://community.secop.gov.co/Public/Tendering/OpportunityDetail/Index?noticeUID=CO1.NTC.5925147&amp;isFromPublicArea=True&amp;isModal=False</t>
  </si>
  <si>
    <t>CO1.PCCNTR.6168922</t>
  </si>
  <si>
    <t>CL 39 SUR 3 D 05 ESTE</t>
  </si>
  <si>
    <t>18 AÑOS, 6 MESES Y 1 DÍA.</t>
  </si>
  <si>
    <t>ascmeccol20@gmail.com</t>
  </si>
  <si>
    <t>FDLSC-CPS-529-2024</t>
  </si>
  <si>
    <t>FDLSC-CD-271-2024</t>
  </si>
  <si>
    <t>ALEXANDER RAMIREZ GRANADOS</t>
  </si>
  <si>
    <t>https://community.secop.gov.co/Public/Tendering/OpportunityDetail/Index?noticeUID=CO1.NTC.6270164&amp;isFromPublicArea=True&amp;isModal=False</t>
  </si>
  <si>
    <t>LEONARDO FABIO PINTO MEDINA</t>
  </si>
  <si>
    <t>CO1.PCCNTR.6434814</t>
  </si>
  <si>
    <t>Esposa</t>
  </si>
  <si>
    <t>Calle 74a sur 80k-04</t>
  </si>
  <si>
    <t>INGENIERO MECÁNICO</t>
  </si>
  <si>
    <t>2 AÑOS, 11 MESES y 26 DIAS</t>
  </si>
  <si>
    <t>aramirezg420@gmail.com</t>
  </si>
  <si>
    <t>FDLSC-CPS-999-2024</t>
  </si>
  <si>
    <t>FDLSC-CD-506-2024</t>
  </si>
  <si>
    <t>ANDRES LEONARDO GODOY PINZON</t>
  </si>
  <si>
    <t>1866</t>
  </si>
  <si>
    <t>https://community.secop.gov.co/Public/Tendering/OpportunityDetail/Index?noticeUID=CO1.NTC.6953774&amp;isFromPublicArea=True&amp;isModal=False</t>
  </si>
  <si>
    <t>RAUL ERNESTO TORRES OSMA</t>
  </si>
  <si>
    <t>CO1.PCCNTR.6964055</t>
  </si>
  <si>
    <t>FDLSC-CPS-938-2024</t>
  </si>
  <si>
    <t>FDLSC-CD-480-2024</t>
  </si>
  <si>
    <t>ALEXANDRA BUSTOS TRUJILLO</t>
  </si>
  <si>
    <t>ANGELICA FORERO FLORIAN</t>
  </si>
  <si>
    <t>ASTRID TATIANA PEÑUELA DIAZ</t>
  </si>
  <si>
    <t>https://community.secop.gov.co/Public/Tendering/OpportunityDetail/Index?noticeUID=CO1.NTC.6914125&amp;isFromPublicArea=True&amp;isModal=False</t>
  </si>
  <si>
    <r>
      <rPr>
        <strike/>
        <sz val="9"/>
        <color rgb="FF000000"/>
        <rFont val="Century Gothic"/>
        <family val="2"/>
      </rPr>
      <t>INGRITH YURIET VALBUENA CAINA</t>
    </r>
    <r>
      <rPr>
        <sz val="9"/>
        <color rgb="FF000000"/>
        <rFont val="Century Gothic"/>
        <family val="2"/>
      </rPr>
      <t xml:space="preserve"> -YARI ZAHEYDI SANCHEZ BELTRAN</t>
    </r>
  </si>
  <si>
    <r>
      <rPr>
        <strike/>
        <sz val="9"/>
        <color rgb="FF000000"/>
        <rFont val="Century Gothic"/>
        <family val="2"/>
      </rPr>
      <t>20245420024323</t>
    </r>
    <r>
      <rPr>
        <sz val="9"/>
        <color rgb="FF000000"/>
        <rFont val="Century Gothic"/>
        <family val="2"/>
      </rPr>
      <t xml:space="preserve"> - 20255420003963</t>
    </r>
  </si>
  <si>
    <t>CO1.PCCNTR.6947298</t>
  </si>
  <si>
    <t>MARIBEL DUEÑAS</t>
  </si>
  <si>
    <t>MADRE</t>
  </si>
  <si>
    <t>Unión Libre</t>
  </si>
  <si>
    <t xml:space="preserve">Calle 46 c sur # 16 c 45 este int 1 </t>
  </si>
  <si>
    <t>6 años 2 meses 23 días</t>
  </si>
  <si>
    <t>jeimmy1608@gmail.com</t>
  </si>
  <si>
    <t>FDLSC-CPS-495-2024</t>
  </si>
  <si>
    <t>FDLSC-CD-254-2024</t>
  </si>
  <si>
    <t>ALFONSO VARGAS ROMERO</t>
  </si>
  <si>
    <t>1869</t>
  </si>
  <si>
    <t xml:space="preserve">PRESTAR SUS SERVICIOS DE APOYO EN LAS ACTIVIDADES RELACIONADAS CON LA POBLACIÓN VÍCTIMA DE LA LOCALIDAD </t>
  </si>
  <si>
    <t>https://community.secop.gov.co/Public/Tendering/OpportunityDetail/Index?noticeUID=CO1.NTC.6105319&amp;isFromPublicArea=True&amp;isModal=False</t>
  </si>
  <si>
    <r>
      <rPr>
        <sz val="9"/>
        <color rgb="FF000000"/>
        <rFont val="Century Gothic"/>
        <family val="2"/>
      </rPr>
      <t xml:space="preserve">JEISSON ANDREY GONZALEZ FLORIAN - </t>
    </r>
    <r>
      <rPr>
        <strike/>
        <sz val="9"/>
        <color rgb="FF000000"/>
        <rFont val="Century Gothic"/>
        <family val="2"/>
      </rPr>
      <t>JUNIOR EDUARDO RIVAS MORENO</t>
    </r>
  </si>
  <si>
    <r>
      <rPr>
        <sz val="9"/>
        <color rgb="FF9C0006"/>
        <rFont val="Century Gothic"/>
        <family val="2"/>
      </rPr>
      <t xml:space="preserve">20255420008993 </t>
    </r>
    <r>
      <rPr>
        <strike/>
        <sz val="9"/>
        <color rgb="FF9C0006"/>
        <rFont val="Century Gothic"/>
        <family val="2"/>
      </rPr>
      <t>20245420020123</t>
    </r>
  </si>
  <si>
    <t>CO1.PCCNTR.6314614</t>
  </si>
  <si>
    <t>Víctima del conflicto armado</t>
  </si>
  <si>
    <t xml:space="preserve">MARIA YOLANDA URREGO </t>
  </si>
  <si>
    <t>601 3652783</t>
  </si>
  <si>
    <t>Secundaria</t>
  </si>
  <si>
    <t xml:space="preserve">K10A este  #62-  83  sur </t>
  </si>
  <si>
    <t>4 AÑOS 1 MES</t>
  </si>
  <si>
    <t>alfonsovargasromero407@gmail.com</t>
  </si>
  <si>
    <t>FDLSC-CPS-813-2024</t>
  </si>
  <si>
    <t>FDLSC-CD-457-2024</t>
  </si>
  <si>
    <t>PRESTAR SUS SERVICIOS DE APOYO EN LAS ACTIVIDADES RELACIONADAS CON LA POBLACIÓN VÍCTIMA DE LA LOCALIDAD</t>
  </si>
  <si>
    <t>https://community.secop.gov.co/Public/Tendering/OpportunityDetail/Index?noticeUID=CO1.NTC.6876574&amp;isFromPublicArea=True&amp;isModal=False</t>
  </si>
  <si>
    <t>CO1.PCCNTR.6890530</t>
  </si>
  <si>
    <t>11/10/2024-23/12/225</t>
  </si>
  <si>
    <t>FDLSC-CPS-232-2024</t>
  </si>
  <si>
    <t>FDLSC-CD-112-2024</t>
  </si>
  <si>
    <t>PRESTAR SUS SERVICIOS PROFESIONALES EN TEMAS TÉCNICOS DE SEPARACIÓN EN LA FUENTE, A LA LUZ DEL PLAN DE DESARROLLO 2021-2024 UN NUEVO CONTRATO AMBIENTAL Y SOCIAL PARA SAN CRISTÓBAL</t>
  </si>
  <si>
    <t>https://community.secop.gov.co/Public/Tendering/OpportunityDetail/Index?noticeUID=CO1.NTC.5812500&amp;isFromPublicArea=True&amp;isModal=False</t>
  </si>
  <si>
    <t>CO1.PCCNTR.6120070</t>
  </si>
  <si>
    <t>21/03/2024 - 03/07/2024</t>
  </si>
  <si>
    <t xml:space="preserve">Jennifer Guzmán </t>
  </si>
  <si>
    <t xml:space="preserve">Esposa </t>
  </si>
  <si>
    <t>Calle 2 No.93 D 30 Torre 12 Apto 102</t>
  </si>
  <si>
    <t>ADMINISTRADOR AMBIENTAL</t>
  </si>
  <si>
    <t>6 meses, y 7 días</t>
  </si>
  <si>
    <t>aliriomarin01@gmail.com</t>
  </si>
  <si>
    <t>FDLSC-CPS-820-2024</t>
  </si>
  <si>
    <t>FDLSC-CD-459-2024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</si>
  <si>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</si>
  <si>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 xml:space="preserve">https://community.secop.gov.co/Public/Tendering/OpportunityDetail/Index?noticeUID=CO1.NTC.6876267&amp;isFromPublicArea=True&amp;isModal=False
</t>
  </si>
  <si>
    <r>
      <rPr>
        <sz val="9"/>
        <color rgb="FF000000"/>
        <rFont val="Century Gothic"/>
        <family val="2"/>
      </rPr>
      <t xml:space="preserve">DIEGO MAURICIO ROJAS CACHOPE  </t>
    </r>
    <r>
      <rPr>
        <strike/>
        <sz val="9"/>
        <color rgb="FF000000"/>
        <rFont val="Century Gothic"/>
        <family val="2"/>
      </rPr>
      <t>JUAN PABLO GOMEZ JARAMILLO</t>
    </r>
  </si>
  <si>
    <r>
      <rPr>
        <sz val="9"/>
        <color rgb="FF000000"/>
        <rFont val="Century Gothic"/>
        <family val="2"/>
      </rPr>
      <t xml:space="preserve">20255420009963 </t>
    </r>
    <r>
      <rPr>
        <strike/>
        <sz val="9"/>
        <color rgb="FF000000"/>
        <rFont val="Century Gothic"/>
        <family val="2"/>
      </rPr>
      <t>20245420023393</t>
    </r>
  </si>
  <si>
    <t>CO1.PCCNTR.6889734</t>
  </si>
  <si>
    <t>11/10/2024-29/12/2024</t>
  </si>
  <si>
    <t>FDLSC-CPS-104-2024</t>
  </si>
  <si>
    <t>FDLSC-CD-010-2024</t>
  </si>
  <si>
    <t>https://community.secop.gov.co/Public/Tendering/OpportunityDetail/Index?noticeUID=CO1.NTC.5631112&amp;isFromPublicArea=True&amp;isModal=False</t>
  </si>
  <si>
    <t xml:space="preserve">CO1.PCCNTR.6004691	</t>
  </si>
  <si>
    <t xml:space="preserve">CARRERA 54 # 4B 12
</t>
  </si>
  <si>
    <t>TECNICO PROFESIONAL EN INGENIERIA DE SISTEMAS</t>
  </si>
  <si>
    <t>3 AÑOS, 3 MESES, Y 9 DÍAS</t>
  </si>
  <si>
    <t>andresfonsecacol@gmail.com</t>
  </si>
  <si>
    <t>FDLSC-CPS-545-2024</t>
  </si>
  <si>
    <t>FDLSC-CD-286-2024</t>
  </si>
  <si>
    <t>AMANDA JOHANA VACA RUIZ</t>
  </si>
  <si>
    <t>3 MESES</t>
  </si>
  <si>
    <t>https://community.secop.gov.co/Public/Tendering/OpportunityDetail/Index?noticeUID=CO1.NTC.6380470&amp;isFromPublicArea=True&amp;isModal=False</t>
  </si>
  <si>
    <t xml:space="preserve">DANIELA ALFONSO GUERRERO </t>
  </si>
  <si>
    <t>CO1.PCCNTR.6516826</t>
  </si>
  <si>
    <t>Yolanda ruiz</t>
  </si>
  <si>
    <t>Calle 147c#99-80</t>
  </si>
  <si>
    <t>PSICÓLOGA</t>
  </si>
  <si>
    <t>4 AÑOS, 10 MESES Y 13 DÍAS</t>
  </si>
  <si>
    <t>johanavacaruiz@gmail.com</t>
  </si>
  <si>
    <t>FDLSC-CPS-765-2024</t>
  </si>
  <si>
    <t>FDLSC-CD-433-2024</t>
  </si>
  <si>
    <t>PRESTAR SUS SERVICIOS PROFESIONALES PARA APOYAR LOS PROCESOS DE ATENCION EN TEMAS RELACIONADOS A MUJER Y GÉNERO
EN LA LOCALIDAD DE SAN CRISTÓBAL</t>
  </si>
  <si>
    <t>https://community.secop.gov.co/Public/Tendering/OpportunityDetail/Index?noticeUID=CO1.NTC.6871330&amp;isFromPublicArea=True&amp;isModal=False</t>
  </si>
  <si>
    <t>20245420021613</t>
  </si>
  <si>
    <t>CO1.PCCNTR.6889933</t>
  </si>
  <si>
    <t>10/11/2024-28/12/2024</t>
  </si>
  <si>
    <t>FDLSC-CPS-417-2024</t>
  </si>
  <si>
    <t>FDLSC-CD-218-2024</t>
  </si>
  <si>
    <t>ANA CAROLINA LOPEZ GALVAN</t>
  </si>
  <si>
    <t>1813</t>
  </si>
  <si>
    <t>ESPACIOS MÁS VERDES EN SAN CRISTÓBAL</t>
  </si>
  <si>
    <t>https://community.secop.gov.co/Public/Tendering/OpportunityDetail/Index?noticeUID=CO1.NTC.5937570&amp;isFromPublicArea=True&amp;isModal=False</t>
  </si>
  <si>
    <r>
      <rPr>
        <sz val="9"/>
        <color rgb="FF000000"/>
        <rFont val="Century Gothic"/>
        <family val="2"/>
      </rPr>
      <t xml:space="preserve">JAVIER CASTILLO GUERRERO - </t>
    </r>
    <r>
      <rPr>
        <strike/>
        <sz val="9"/>
        <color rgb="FF000000"/>
        <rFont val="Century Gothic"/>
        <family val="2"/>
      </rPr>
      <t>DIEGO MAURICIO ROJAS CACHOPE</t>
    </r>
  </si>
  <si>
    <r>
      <rPr>
        <sz val="9"/>
        <color rgb="FF9C0006"/>
        <rFont val="Century Gothic"/>
        <family val="2"/>
      </rPr>
      <t xml:space="preserve">20255420008983 </t>
    </r>
    <r>
      <rPr>
        <strike/>
        <sz val="9"/>
        <color rgb="FF9C0006"/>
        <rFont val="Century Gothic"/>
        <family val="2"/>
      </rPr>
      <t>20245420019483</t>
    </r>
  </si>
  <si>
    <t>CO1.PCCNTR.6184761</t>
  </si>
  <si>
    <t>carrera 79 a n°16f-08</t>
  </si>
  <si>
    <t>ECOLOGA</t>
  </si>
  <si>
    <t>2 AÑOS, 7 MESES Y 5 DÍAS</t>
  </si>
  <si>
    <t>anacaloga@gmail.com</t>
  </si>
  <si>
    <t>FDLSC-CPS-1097-2024</t>
  </si>
  <si>
    <t>FDLSC-CD-586-2024</t>
  </si>
  <si>
    <t>ANA EDITH RICARDO DOMINGUEZ</t>
  </si>
  <si>
    <t>DANIELA ALEJANDRA HERNANDEZ LADINO</t>
  </si>
  <si>
    <t>PRESTAR SUS SERVICIOS TÉCNICOS PARA LA GESTIÓN DEL RIESGO, A LA LUZ DEL PLAN DE DESARROLLO 2021-2024 'UN NUEVO CONTRATO AMBIENTAL Y SOCIAL PARA SAN CRISTÓBAL</t>
  </si>
  <si>
    <t>3 Meses</t>
  </si>
  <si>
    <t>https://community.secop.gov.co/Public/Tendering/OpportunityDetail/Index?noticeUID=CO1.NTC.7159741&amp;isFromPublicArea=True&amp;isModal=False</t>
  </si>
  <si>
    <t>20245420026013</t>
  </si>
  <si>
    <t>CO1.PCCNTR.7109963</t>
  </si>
  <si>
    <t>Calle 55 sur No. 95B – 67</t>
  </si>
  <si>
    <t>3 AÑOS, 10 MESES</t>
  </si>
  <si>
    <t>edithricardo2503@gmail.com</t>
  </si>
  <si>
    <t>FDLSC-CPS-390-2024</t>
  </si>
  <si>
    <t>FDLSC-CD-104-2024</t>
  </si>
  <si>
    <t>https://community.secop.gov.co/Public/Tendering/OpportunityDetail/Index?noticeUID=CO1.NTC.5849474&amp;isFromPublicArea=True&amp;isModal=False</t>
  </si>
  <si>
    <r>
      <rPr>
        <sz val="9"/>
        <color rgb="FF000000"/>
        <rFont val="Century Gothic"/>
        <family val="2"/>
      </rPr>
      <t xml:space="preserve">JOHN FREDY AGUIRRE CORREA
</t>
    </r>
    <r>
      <rPr>
        <strike/>
        <sz val="9"/>
        <color rgb="FF000000"/>
        <rFont val="Century Gothic"/>
        <family val="2"/>
      </rPr>
      <t>JAIR ALEXANDER GUTIERREZ</t>
    </r>
  </si>
  <si>
    <r>
      <rPr>
        <sz val="9"/>
        <color rgb="FF9C0006"/>
        <rFont val="Century Gothic"/>
        <family val="2"/>
      </rPr>
      <t xml:space="preserve">20245420017153
</t>
    </r>
    <r>
      <rPr>
        <strike/>
        <sz val="9"/>
        <color rgb="FF9C0006"/>
        <rFont val="Century Gothic"/>
        <family val="2"/>
      </rPr>
      <t>20245420001853</t>
    </r>
  </si>
  <si>
    <t>CO1.PCCNTR.6158896</t>
  </si>
  <si>
    <t>Calle 55 Sur# 95B - 67</t>
  </si>
  <si>
    <t>Elianabenito2189@gmail.com</t>
  </si>
  <si>
    <t>FDLSC-CPS-152-2024</t>
  </si>
  <si>
    <t>FDLSC-CD-072-2024</t>
  </si>
  <si>
    <t>ANA ELSA LOZANO DELGADO</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</si>
  <si>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</si>
  <si>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https://community.secop.gov.co/Public/Tendering/OpportunityDetail/Index?noticeUID=CO1.NTC.5778334&amp;isFromPublicArea=True&amp;isModal=False</t>
  </si>
  <si>
    <t>JUAN JAVIER ROMERO PAEZ</t>
  </si>
  <si>
    <t xml:space="preserve">CO1.PCCNTR.6053025	</t>
  </si>
  <si>
    <t xml:space="preserve">CARRERA 98 # 55a - 24 sur </t>
  </si>
  <si>
    <t>LICENCIADA EN PREESCOLAR</t>
  </si>
  <si>
    <t>2 AÑOS, 8 MES, Y 9 DÍAS</t>
  </si>
  <si>
    <t>anaelssa@gmail.com</t>
  </si>
  <si>
    <t>FDLSC-CPS-1004-2024</t>
  </si>
  <si>
    <t>FDLSC-CD-495-2024</t>
  </si>
  <si>
    <t>ANA ELVIA GARCIA HERRERA</t>
  </si>
  <si>
    <t>JOHAN CAMILO SUPELANO CRUZ</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</si>
  <si>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</si>
  <si>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https://community.secop.gov.co/Public/Tendering/OpportunityDetail/Index?noticeUID=CO1.NTC.6940362&amp;isFromPublicArea=True&amp;isModal=False</t>
  </si>
  <si>
    <t>ESTRATEGIA DE PARQUES</t>
  </si>
  <si>
    <t>20245420023343</t>
  </si>
  <si>
    <t>CO1.PCCNTR.6975187</t>
  </si>
  <si>
    <t>05/11/2024-26/12/2024</t>
  </si>
  <si>
    <t>CARRERA 6 E #6-21 SUR</t>
  </si>
  <si>
    <t>10 AÑOS 8 MESES Y 19 DIAS</t>
  </si>
  <si>
    <t>FDLSC-CPS-1037-2024</t>
  </si>
  <si>
    <t>FDLSC-CD-555-2024</t>
  </si>
  <si>
    <t>ANA ESTHER MUÑOZ ARIAS</t>
  </si>
  <si>
    <t>PRESTAR SUS SERVICIOS PROFESIONALES ESPECIALIZADOS AL FDLSC PARA REALIZAR LA FORMULACIÓN, PRESENTACIÓN, EVALUACIÓN, SEGUIMIENTO Y APOYO A LA SUPERVISIÓN DE LOS PROCESOS CONTRACTUALES EN TEMAS DE RECREACIÓN Y DEPORTE Y LOS DEMÁS QUE LE SEAN ASIGNADOS POR PLANEACIÓN</t>
  </si>
  <si>
    <t>El contrato es por 3 meses y 25 días (115 días en total), el documento modificatorio demuestra inicio y finalización del contrato 5 Nov.2024 a 1 Marzo 2025, se realiza el conteo de los 115 días corridos y el contrato terminaría el 27 de Febrero 2025, entonces: 1ro. Para hacer entrega del informe no concuerda con las fechas establecidas en el contrato. 2do. Para presentar ante el Secop II el informe NO deja colocar los valores que interpretaría hasta la fecha del 1ro. Marzo 2025. </t>
  </si>
  <si>
    <t>https://community.secop.gov.co/Public/Tendering/OpportunityDetail/Index?noticeUID=CO1.NTC.6984428&amp;isFromPublicArea=True&amp;isModal=False</t>
  </si>
  <si>
    <t>CO1.PCCNTR.6978234</t>
  </si>
  <si>
    <t>01/11/2024-23/12/2024</t>
  </si>
  <si>
    <t>Cra 6 este Nº 42 sur 15</t>
  </si>
  <si>
    <t>LICENCIADA EN EDUCACIÓN BASICA CON ENFASIS EN EDUCACION FISICA RECREACION Y DEPORTES</t>
  </si>
  <si>
    <t>9 AÑOS, 0 MESES Y 17 DÍAS</t>
  </si>
  <si>
    <t>FDLSC-CPS-140-2024</t>
  </si>
  <si>
    <t>FDLSC-CD-064-2024</t>
  </si>
  <si>
    <t>ANA GERALDIN PATIÑO VALBUENA</t>
  </si>
  <si>
    <t>https://community.secop.gov.co/Public/Tendering/OpportunityDetail/Index?noticeUID=CO1.NTC.5769030&amp;isFromPublicArea=True&amp;isModal=False</t>
  </si>
  <si>
    <t>CO1.PCCNTR.6042411</t>
  </si>
  <si>
    <t xml:space="preserve">CALLE 25 SUR NO 6-50 BARRIO 20 DE JULIO </t>
  </si>
  <si>
    <t>TÉCNICO EN OPERACIÓN DE MAQUINARIA PESADAPARA EXCAVACIÓN</t>
  </si>
  <si>
    <t>6 AÑOS, 4 MESES Y 2 DÍAS</t>
  </si>
  <si>
    <t>geraldinevalbuena.14@gmail.com</t>
  </si>
  <si>
    <t>FDLSC-CPS-703-2024</t>
  </si>
  <si>
    <t>FDLSC-CD-416-2024</t>
  </si>
  <si>
    <t>PRESTAR SUS SERVICIOS TÉCNICOS EN EL ÁREA GESTIÓN DEL DESARROLLO LOCAL EN LOS PROYECTOS DE INFRAESTRUCTURA Y OBRAS CIVILES EN MARCO DEL PLAN DE DESARROLLO LOCAL 2021-2024.</t>
  </si>
  <si>
    <t>https://community.secop.gov.co/Public/Tendering/OpportunityDetail/Index?noticeUID=CO1.NTC.6820243&amp;isFromPublicArea=True&amp;isModal=False</t>
  </si>
  <si>
    <t>CO1.PCCNTR.6847572</t>
  </si>
  <si>
    <t>02/10/2024-26/12/2024</t>
  </si>
  <si>
    <t xml:space="preserve">José Luis Garzón </t>
  </si>
  <si>
    <t xml:space="preserve">Esposo </t>
  </si>
  <si>
    <t>Carrera 7#6-07sur</t>
  </si>
  <si>
    <t>FDLSC-CPS-1047-2024</t>
  </si>
  <si>
    <t>FDLSC-CD-551-2024</t>
  </si>
  <si>
    <t>ANA MARIA CALDERON PALACIOS</t>
  </si>
  <si>
    <t>PRESTAR SERVICIOS TÉCNICOS Y OPERATIVOS PARA EL SEGUIMIENTO, LA CREACIÓN DE ALIANZAS Y LA PROMOCIÓN CONTINUA DE ACTIVIDADES DE APROPIACIÓN, CON EL OBJETIVO DE BENEFICIAR A LA COMUNIDAD A TRAVÉS DE UNA OFERTA PERMANENTE EN LOS ESPACIOS PÚBLICOS, EN EL MARCO DE LA ESTRATEGIA INTEGRAL DE PARQUES DE LA LOCALIDAD DE SAN CRISTÓBAL</t>
  </si>
  <si>
    <t>https://community.secop.gov.co/Public/Tendering/OpportunityDetail/Index?noticeUID=CO1.NTC.6991519&amp;isFromPublicArea=True&amp;isModal=False</t>
  </si>
  <si>
    <t>CO1.PCCNTR.6983890</t>
  </si>
  <si>
    <t>05/11/2024-26/12/224</t>
  </si>
  <si>
    <t>cll22 sur #5 - 70</t>
  </si>
  <si>
    <t>TECNOLOGO EN GESTIÓN CULTUTAL Y ARTISTICA</t>
  </si>
  <si>
    <t>4 AÑOS, 5 MESES Y 15 DÍAS</t>
  </si>
  <si>
    <t>FDLSC-CPS-706-2024</t>
  </si>
  <si>
    <t>FDLSC-CD-398-2024</t>
  </si>
  <si>
    <t>ANA MARIA PEÑA DUARTE</t>
  </si>
  <si>
    <t>PRESTAR SERVICIOS PARA APOYAR ADMINISTRATIVA Y ASISTENCIALMENTE EL AREA DE GESTION POLICIVA DE LA ALCALDIA</t>
  </si>
  <si>
    <t>WILSON CALLEJAS GUTIERREZ</t>
  </si>
  <si>
    <t>https://community.secop.gov.co/Public/Tendering/OpportunityDetail/Index?noticeUID=CO1.NTC.6770715&amp;isFromPublicArea=True&amp;isModal=False</t>
  </si>
  <si>
    <t>CO1.PCCNTR.6809369</t>
  </si>
  <si>
    <t>Calle 42f sur # 72k-32</t>
  </si>
  <si>
    <t>1 AÑO 11 MESES 3 DIAS</t>
  </si>
  <si>
    <t>FDLSC-CPS-1124-2024</t>
  </si>
  <si>
    <t>FDLSC-CD-608-2024</t>
  </si>
  <si>
    <t>PRESTAR LOS SERVICIOS PROFESIONALES A LA ALCALDÍA LOCAL DE SAN CRISTÓBAL, PARA EL DESARROLLO DEL PROYECTO DE FORTALECI MIENTO DEL PATRIMONIO Y APROPIACIÓN DE LA CULTURA PATRIMONIAL EN LA LOCALIDAD QUE SE ENMARQUEN EN EL ARTICULO 21 DEL PLAN DE DESARROLLO LOCAL: PROGRAMA CREA CIÓN Y VIDA COTIDIANA: APROPIACIÓN CIUDA DANA DEL ARTE, LA CULTURA Y EL PATRIMONIO, PARA LA DEMOCRACIA CULTURAL</t>
  </si>
  <si>
    <t>1 Meses</t>
  </si>
  <si>
    <t>1 MES</t>
  </si>
  <si>
    <t>https://community.secop.gov.co/Public/Tendering/OpportunityDetail/Index?noticeUID=CO1.NTC.7193250&amp;isFromPublicArea=True&amp;isModal=False</t>
  </si>
  <si>
    <t>SILKA PATRICIA BARROS RIVADENEIRA</t>
  </si>
  <si>
    <t>20255420002083</t>
  </si>
  <si>
    <t>CO1.PCCNTR.7133620</t>
  </si>
  <si>
    <t>carrera 70 a 3 a 11</t>
  </si>
  <si>
    <t>Derecho y Ciencias Políticas_x000D_</t>
  </si>
  <si>
    <t>10 AÑOS</t>
  </si>
  <si>
    <t>FDLSC-CPS-375-2024</t>
  </si>
  <si>
    <t>FDLSC-CD-194-2024</t>
  </si>
  <si>
    <t xml:space="preserve">ANA MARIA VALLEJO JIMENEZ </t>
  </si>
  <si>
    <t>https://community.secop.gov.co/Public/Tendering/OpportunityDetail/Index?noticeUID=CO1.NTC.5900591&amp;isFromPublicArea=True&amp;isModal=False</t>
  </si>
  <si>
    <r>
      <rPr>
        <sz val="9"/>
        <color rgb="FF000000"/>
        <rFont val="Century Gothic"/>
        <family val="2"/>
      </rPr>
      <t xml:space="preserve">JAVIER CASTILLO GUERRERO - </t>
    </r>
    <r>
      <rPr>
        <strike/>
        <sz val="9"/>
        <color rgb="FF000000"/>
        <rFont val="Century Gothic"/>
        <family val="2"/>
      </rPr>
      <t>ANGÉLICA JOHANNA PATARROYO LONDOÑO</t>
    </r>
  </si>
  <si>
    <r>
      <rPr>
        <sz val="9"/>
        <color rgb="FF000000"/>
        <rFont val="Century Gothic"/>
        <family val="2"/>
      </rPr>
      <t xml:space="preserve">20255420008983 </t>
    </r>
    <r>
      <rPr>
        <strike/>
        <sz val="9"/>
        <color rgb="FF000000"/>
        <rFont val="Century Gothic"/>
        <family val="2"/>
      </rPr>
      <t>20245420006573</t>
    </r>
  </si>
  <si>
    <t>CO1.PCCNTR.6162796</t>
  </si>
  <si>
    <t>calle 164#62-82</t>
  </si>
  <si>
    <t>INGENIERO AMBIENTAL</t>
  </si>
  <si>
    <t>2 AÑOS, 4 MESES, 11 DIAS</t>
  </si>
  <si>
    <t>anavallejo737@gmail.com</t>
  </si>
  <si>
    <t>FDLSC-CPS-387-2024</t>
  </si>
  <si>
    <t>FDLSC-CD-201-2024</t>
  </si>
  <si>
    <t>ANA MARIA ZAMUDIO GARZON</t>
  </si>
  <si>
    <t>PRESTAR SUS SERVICIOS PROFESIONALES PARA APOYAR LOS TEMAS RELACIONADOS AL SISTEMA INTEGRADO DE GESTIÓN DE CALIDAD (SIG) DE ACUERDO A LAS SOLCITUDES DE LA ADMINISTRACIÓN LOCAL</t>
  </si>
  <si>
    <t>https://community.secop.gov.co/Public/Tendering/OpportunityDetail/Index?noticeUID=CO1.NTC.5922030&amp;isFromPublicArea=True&amp;isModal=False</t>
  </si>
  <si>
    <t>CO1.PCCNTR.6166446</t>
  </si>
  <si>
    <t>Calle 54 c sur #77h - 50</t>
  </si>
  <si>
    <t>NO APLICA</t>
  </si>
  <si>
    <t>anamazamudiog@gmail.com</t>
  </si>
  <si>
    <t>FDLSC-CPS-252-2024</t>
  </si>
  <si>
    <t>FDLSC-CD-132-2024</t>
  </si>
  <si>
    <t>ANA MILENA CRUZ BELTRAN</t>
  </si>
  <si>
    <t>https://community.secop.gov.co/Public/Tendering/OpportunityDetail/Index?noticeUID=CO1.NTC.5833307&amp;isFromPublicArea=True&amp;isModal=False</t>
  </si>
  <si>
    <r>
      <rPr>
        <sz val="9"/>
        <color rgb="FF000000"/>
        <rFont val="Century Gothic"/>
        <family val="2"/>
      </rPr>
      <t xml:space="preserve">FERNANDO SOTELO AVILA - </t>
    </r>
    <r>
      <rPr>
        <strike/>
        <sz val="9"/>
        <color rgb="FF000000"/>
        <rFont val="Century Gothic"/>
        <family val="2"/>
      </rPr>
      <t>JOSE MAURICIO BARRAGAN MORENO</t>
    </r>
  </si>
  <si>
    <r>
      <rPr>
        <sz val="9"/>
        <color rgb="FF000000"/>
        <rFont val="Century Gothic"/>
        <family val="2"/>
      </rPr>
      <t xml:space="preserve">20255420008973 </t>
    </r>
    <r>
      <rPr>
        <strike/>
        <sz val="9"/>
        <color rgb="FF000000"/>
        <rFont val="Century Gothic"/>
        <family val="2"/>
      </rPr>
      <t>20245420015983</t>
    </r>
  </si>
  <si>
    <t>CO1.PCCNTR.6092259</t>
  </si>
  <si>
    <t xml:space="preserve">SI </t>
  </si>
  <si>
    <t>CALLE 56 No. 67-16</t>
  </si>
  <si>
    <t>ABOGADA - ESPECIALIZACIÓN EN GESTIÓN PÚBLICA</t>
  </si>
  <si>
    <t>7 AÑOS, 3 MESES Y 7 DÍAS</t>
  </si>
  <si>
    <t>amilenacruzb@hotmail.com</t>
  </si>
  <si>
    <t>FDLSC-CPS-635-2024</t>
  </si>
  <si>
    <t>FDLSC-CD-337-2024</t>
  </si>
  <si>
    <t>ANA ROSA VIVAS HERNANDEZ</t>
  </si>
  <si>
    <t>ADICIÓN 1 MES + LEV CLAUSULA</t>
  </si>
  <si>
    <t>5 MESES</t>
  </si>
  <si>
    <t>https://community.secop.gov.co/Public/Tendering/OpportunityDetail/Index?noticeUID=CO1.NTC.6634905&amp;isFromPublicArea=True&amp;isModal=False</t>
  </si>
  <si>
    <t>CO1.PCCNTR.6709645</t>
  </si>
  <si>
    <t>04/09/2024-29/12/2024</t>
  </si>
  <si>
    <t xml:space="preserve">Ruben Poveda </t>
  </si>
  <si>
    <t xml:space="preserve">Carrera 15 este 45 b 54 sur </t>
  </si>
  <si>
    <t>12 AÑOS</t>
  </si>
  <si>
    <t>FDLSC-CPS-1129-2024</t>
  </si>
  <si>
    <t>FDLSC-CD-612-2024</t>
  </si>
  <si>
    <t>ANA YESMITH APONTE HERNANDEZ</t>
  </si>
  <si>
    <t>PRESTAR SUS SERVICIOS DE APOYO LÓGISTICO, ASISTENCIAL Y DE SEGUIMIENTO PARA VERIFICAR EL CUMPLIMIENTO DE LA ESTRATEGIA TERRITORIAL CONSTRUYENDO TERRITORIO, LA GESTIÓN DE CONFLICTIVIDADES Y RESOLUCIÓN DE CONFLICTOS QUE SE PRESENTEN EN EL TERRITORIO. ASÍ COMO LA ARTICULACIÓN INTERINSTITUCIONAL PARA LA ATENCIÓN DE NECESIDADES DE LA COMUNIDAD</t>
  </si>
  <si>
    <t>4 Meses</t>
  </si>
  <si>
    <t>https://community.secop.gov.co/Public/Tendering/OpportunityDetail/Index?noticeUID=CO1.NTC.7201443&amp;isFromPublicArea=True&amp;isModal=False</t>
  </si>
  <si>
    <r>
      <rPr>
        <sz val="9"/>
        <color rgb="FF000000"/>
        <rFont val="Century Gothic"/>
        <family val="2"/>
      </rPr>
      <t xml:space="preserve">CANDIDO ARNUVIO LINARES GOMEZ
</t>
    </r>
    <r>
      <rPr>
        <strike/>
        <sz val="9"/>
        <color rgb="FF000000"/>
        <rFont val="Century Gothic"/>
        <family val="2"/>
      </rPr>
      <t>DIANA MARIA RODRIGUEZ MARTINEZ</t>
    </r>
    <r>
      <rPr>
        <sz val="9"/>
        <color rgb="FF000000"/>
        <rFont val="Century Gothic"/>
        <family val="2"/>
      </rPr>
      <t xml:space="preserve">                                  </t>
    </r>
    <r>
      <rPr>
        <strike/>
        <sz val="9"/>
        <color rgb="FF000000"/>
        <rFont val="Century Gothic"/>
        <family val="2"/>
      </rPr>
      <t xml:space="preserve">  </t>
    </r>
    <r>
      <rPr>
        <sz val="9"/>
        <color rgb="FF000000"/>
        <rFont val="Century Gothic"/>
        <family val="2"/>
      </rPr>
      <t xml:space="preserve"> JHON JAIRO ACUÑA PEREZ</t>
    </r>
  </si>
  <si>
    <r>
      <rPr>
        <sz val="9"/>
        <color rgb="FF000000"/>
        <rFont val="Century Gothic"/>
        <family val="2"/>
      </rPr>
      <t xml:space="preserve">20255420000763
</t>
    </r>
    <r>
      <rPr>
        <strike/>
        <sz val="9"/>
        <color rgb="FF000000"/>
        <rFont val="Century Gothic"/>
        <family val="2"/>
      </rPr>
      <t xml:space="preserve">20255420000023 </t>
    </r>
    <r>
      <rPr>
        <sz val="9"/>
        <color rgb="FF000000"/>
        <rFont val="Century Gothic"/>
        <family val="2"/>
      </rPr>
      <t>20255420002093</t>
    </r>
  </si>
  <si>
    <t>CO1.PCCNTR.7142936</t>
  </si>
  <si>
    <t>16/12/204</t>
  </si>
  <si>
    <t>TV 10 ESTE 9 A 28 SUR</t>
  </si>
  <si>
    <t>FDLSC-CPS-142-2024</t>
  </si>
  <si>
    <t>FDLSC-CD-066-2024</t>
  </si>
  <si>
    <t>ANDERSON STICK BARRERA TOVAR</t>
  </si>
  <si>
    <t>PRESTAR SUS SERVICIOS DE APOYO TÉCNICO PARA LA GESTIÓN DE CONOCIMIENTO, MEDIANTE LA IMPLEMENTACIÓN DE ACCIONES E INSTRUMENTOS ORIENTADOS A FACILITAR PROCESOS DE INNOVACIÓN Y PRESERVACIÓN DEL CONOCIMIENTO, EN EL MARCO DEL MEJORAMIENTO CONTINUO, LA EVALUACIÓN INSTITUCIONAL, LA GESTIÓN ESTADÍSTICA, LA ANALÍTICA INSTITUCIONAL, LA CULTURA DE COMPARTIR Y DIFUNDIR, LAS HERRAMIENTAS DE USO Y APROPIACIÓN, Y LA GENERACIÓN Y/O PRODUCCIÓN DE CONOCIMIENTO, CON EL FIN DE MEJORAR LA PRESTACIÓN DE BIENES Y SERVICIOS EN CUMPLIMIENTO A LAS METAS ESTABLECIDAS EN EL PLAN DE DESARROLLO LOCAL 2021-2024</t>
  </si>
  <si>
    <t>https://community.secop.gov.co/Public/Tendering/OpportunityDetail/Index?noticeUID=CO1.NTC.5821073&amp;isFromPublicArea=True&amp;isModal=False</t>
  </si>
  <si>
    <t>CO1.PCCNTR.6097215</t>
  </si>
  <si>
    <t>CL 36 B SUR 3 A 68</t>
  </si>
  <si>
    <t>INGENIERIA DE SISTEMAS Y COMPUTACIÓN</t>
  </si>
  <si>
    <t>1 años, 0 meses, y 21 días</t>
  </si>
  <si>
    <t>andersonbar10@gmail.com</t>
  </si>
  <si>
    <t>FDLSC-CPS-1088-2024</t>
  </si>
  <si>
    <t>FDLSC-CD-580-2024</t>
  </si>
  <si>
    <t>ANDREA BETANCOURT DELGADO</t>
  </si>
  <si>
    <t>2 Meses 10 dias</t>
  </si>
  <si>
    <t>https://community.secop.gov.co/Public/Tendering/OpportunityDetail/Index?noticeUID=CO1.NTC.7129110&amp;isFromPublicArea=True&amp;isModal=False</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</si>
  <si>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</si>
  <si>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r>
      <rPr>
        <sz val="9"/>
        <color rgb="FF000000"/>
        <rFont val="Century Gothic"/>
        <family val="2"/>
      </rPr>
      <t xml:space="preserve">20255420000763
</t>
    </r>
    <r>
      <rPr>
        <strike/>
        <sz val="9"/>
        <color rgb="FF000000"/>
        <rFont val="Century Gothic"/>
        <family val="2"/>
      </rPr>
      <t xml:space="preserve">20245420025253 </t>
    </r>
    <r>
      <rPr>
        <sz val="9"/>
        <color rgb="FF000000"/>
        <rFont val="Century Gothic"/>
        <family val="2"/>
      </rPr>
      <t>20255420002093</t>
    </r>
  </si>
  <si>
    <t>CO1.PCCNTR.7088531</t>
  </si>
  <si>
    <t>CARRERA 6 No. 22 A40 SUR</t>
  </si>
  <si>
    <t>FDLSC-CPS-263-2024</t>
  </si>
  <si>
    <t>FDLSC-CD-141-2024</t>
  </si>
  <si>
    <t>PRESTAR LOS SERVICIOS PROFESIONALES A LA ALCALDÍA LOCAL DE SAN CRISTÓBALPARA LA FORMULACIÓN, EVALUACIÓN, APOYO A LA SUPERVISIÓN Y EJECUCIÓN DE LAS ACTIVIDADES Y PROCESOS ADMINISTRATIVOS Y DE CAMPO RELACIONADOS CON LA ATENCIÓN A VÍCTIMAS EN EL MARCO DE LAS NECESIDADES DEL FONDO DE DESARROLLO LOCAL Y DINAMIZACIÓN PARA LA EJECUCION DE LOS PROYECTOS QUE HACEN PARTE DEL PLAN DE DESARROLLO</t>
  </si>
  <si>
    <t>https://community.secop.gov.co/Public/Tendering/OpportunityDetail/Index?noticeUID=CO1.NTC.5840916&amp;isFromPublicArea=True&amp;isModal=False</t>
  </si>
  <si>
    <t>JUNIOR EDUARDO RIVAS MORENO</t>
  </si>
  <si>
    <t>CO1.PCCNTR.6106550</t>
  </si>
  <si>
    <t xml:space="preserve">Claudia Alexandra Espinosa Montaño </t>
  </si>
  <si>
    <t>Hermana</t>
  </si>
  <si>
    <t>Carrera 83 #81-23</t>
  </si>
  <si>
    <t>LICENCIADO EN PSICOLOGIA Y PEDAGOGIA</t>
  </si>
  <si>
    <t>2 AÑOS, 1 MESES Y 20 DÍAS</t>
  </si>
  <si>
    <t> andespisa09@gmail.com</t>
  </si>
  <si>
    <t>FDLSC-CPS-932-2024</t>
  </si>
  <si>
    <t>FDLSC-CD-508-2024</t>
  </si>
  <si>
    <t>PRESTAR SUS SERVICIOS DE APOYO LÓGISTICO, ASISTENCIAL Y DE PRESTAR SERVICIOS PROFESIONALES COMOPSICOSOCIAL AL FDLSC PARA LA PREVENCIÓN Y ATENCIÓN DE LOS ACTORES INSTITUCIONALES Y
COMUNITARIOS, CON EL OBJETIVO DE ARMONIZAR LAS ACCIONES TERRITORIALES Y ADMINISTRATIVAS EN EL MARCO DE LA ESTRATEGIA INTEGRAL DE PARQUES</t>
  </si>
  <si>
    <t>https://community.secop.gov.co/Public/Tendering/OpportunityDetail/Index?noticeUID=CO1.NTC.6947933&amp;isFromPublicArea=True&amp;isModal=False</t>
  </si>
  <si>
    <t>CO1.PCCNTR.6949713</t>
  </si>
  <si>
    <t>29/10/2024-26/12/2024</t>
  </si>
  <si>
    <t>FDLSC-CPS-470-2024</t>
  </si>
  <si>
    <t>FDLSC-CD-232-2024</t>
  </si>
  <si>
    <t>SAN CRISTOBAL PROTECTORA DE SUS RECURSOS NATURALES</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</si>
  <si>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</si>
  <si>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https://community.secop.gov.co/Public/Tendering/OpportunityDetail/Index?noticeUID=CO1.NTC.5966312&amp;isFromPublicArea=True&amp;isModal=False</t>
  </si>
  <si>
    <r>
      <rPr>
        <sz val="9"/>
        <color rgb="FF000000"/>
        <rFont val="Century Gothic"/>
        <family val="2"/>
      </rPr>
      <t xml:space="preserve">JEISSON ANDREY GONZALEZ FLORIAN - </t>
    </r>
    <r>
      <rPr>
        <strike/>
        <sz val="9"/>
        <color rgb="FF000000"/>
        <rFont val="Century Gothic"/>
        <family val="2"/>
      </rPr>
      <t>DIANA MARCELA RUBIO BERIGUES</t>
    </r>
  </si>
  <si>
    <r>
      <rPr>
        <sz val="9"/>
        <color rgb="FF000000"/>
        <rFont val="Century Gothic"/>
        <family val="2"/>
      </rPr>
      <t xml:space="preserve">20255420008993 </t>
    </r>
    <r>
      <rPr>
        <strike/>
        <sz val="9"/>
        <color rgb="FF000000"/>
        <rFont val="Century Gothic"/>
        <family val="2"/>
      </rPr>
      <t>20245420016923</t>
    </r>
  </si>
  <si>
    <t>CO1.PCCNTR.6233025</t>
  </si>
  <si>
    <t>CRA 9 ESTE NO. 27 - 14 SUR</t>
  </si>
  <si>
    <t>4 AÑOS 1 MES 18 DIAS</t>
  </si>
  <si>
    <t>ANDREIROA@GMAIL.COM</t>
  </si>
  <si>
    <t>FDLSC-CPS-1032-2024</t>
  </si>
  <si>
    <t>ANDRES CAMILO RODRIGUEZ ROJAS</t>
  </si>
  <si>
    <t>20245420023363</t>
  </si>
  <si>
    <t>CO1.PCCNTR.6979286</t>
  </si>
  <si>
    <t>Carrera 12bis #34C - 17 sur T13</t>
  </si>
  <si>
    <t>3 AÑOS, 2 MESES Y 16 DÍAS</t>
  </si>
  <si>
    <t>FDLSC-CPS-647-2024</t>
  </si>
  <si>
    <t>FDLSC-CD-356-2024</t>
  </si>
  <si>
    <t>ANDRÉS DAVID MANCERA ROJAS</t>
  </si>
  <si>
    <t>PRESTAR SERVICIOS DE APOYO TÉCNICO PARA APOYAR EN LA EJECUCIÓN DE LA ESTRATEGIA TERRITORIAL CON LOS PROYECTOS LOCALES EN MATERIA DE SEGURIDAD, CONVIVENCIA Y MOVILIZACIONES SOCIALES, DE ACUERDO A LO REQUERIDO.</t>
  </si>
  <si>
    <t>https://community.secop.gov.co/Public/Tendering/OpportunityDetail/Index?noticeUID=CO1.NTC.6667793&amp;isFromPublicArea=True&amp;isModal=False</t>
  </si>
  <si>
    <t>CARLOS ALBERTO MELENDEZ CAICEDO</t>
  </si>
  <si>
    <r>
      <rPr>
        <sz val="9"/>
        <color rgb="FF000000"/>
        <rFont val="Century Gothic"/>
        <family val="2"/>
      </rPr>
      <t xml:space="preserve">20255420010013 </t>
    </r>
    <r>
      <rPr>
        <strike/>
        <sz val="9"/>
        <color rgb="FF000000"/>
        <rFont val="Century Gothic"/>
        <family val="2"/>
      </rPr>
      <t>20245420025883</t>
    </r>
  </si>
  <si>
    <t>CO1.PCCNTR.6733305</t>
  </si>
  <si>
    <t>09/09/2024-29/12/2024</t>
  </si>
  <si>
    <t>Juan Carlos Mancera Rojas</t>
  </si>
  <si>
    <t>Padre</t>
  </si>
  <si>
    <t>Cr. 87 #17-59</t>
  </si>
  <si>
    <t>BACHILLER ACADEMICO - ACREDITA 8 SEMENTRES DE DIEZ DE LA CARRERA INGENIERIA MECATRONICA EN LA UNIVERSIDAD MILITAR NUEVA GRANADA</t>
  </si>
  <si>
    <t>5 años y 4 meses</t>
  </si>
  <si>
    <t>andrewman025@gmail.com</t>
  </si>
  <si>
    <t>FDLSC-CPS-858-2024</t>
  </si>
  <si>
    <t>FDLSC-CD-479-2024</t>
  </si>
  <si>
    <t>ANDRES FABIAN GRANADOS JIMENEZ</t>
  </si>
  <si>
    <t>PRESTAR SUS SERVICIOS PROFESIONALES ESPECIALIZADOS PARA LA EVALUACIÓN, PRESENTACIÓN Y SEGUIMIENTO A LOS PROYECTOS DE INVERSIÓN RELACIONADOS CON TEMAS DE SALUD, EN EL MARCO DE LAS NECESIDADES DE LA ALCALDÍA LOCAL DE SAN CRISTÓBAL</t>
  </si>
  <si>
    <t>ANA ELENA SARMIENTO GUACANEME</t>
  </si>
  <si>
    <t>https://community.secop.gov.co/Public/Tendering/OpportunityDetail/Index?noticeUID=CO1.NTC.6911738&amp;isFromPublicArea=True&amp;isModal=False</t>
  </si>
  <si>
    <r>
      <rPr>
        <sz val="9"/>
        <color rgb="FF000000"/>
        <rFont val="Century Gothic"/>
        <family val="2"/>
      </rPr>
      <t xml:space="preserve">YENNY ALEXANDRA HERNANDEZ MORALES
</t>
    </r>
    <r>
      <rPr>
        <strike/>
        <sz val="9"/>
        <color rgb="FF000000"/>
        <rFont val="Century Gothic"/>
        <family val="2"/>
      </rPr>
      <t>ANDRES FABIAN GRANADOS JIMENEZ
EVELYN FAINORY GONZALEZ FONSECA</t>
    </r>
  </si>
  <si>
    <r>
      <rPr>
        <sz val="9"/>
        <color rgb="FF000000"/>
        <rFont val="Century Gothic"/>
        <family val="2"/>
      </rPr>
      <t xml:space="preserve">20255420000993
</t>
    </r>
    <r>
      <rPr>
        <strike/>
        <sz val="9"/>
        <color rgb="FF000000"/>
        <rFont val="Century Gothic"/>
        <family val="2"/>
      </rPr>
      <t>20255420000563
20245420024603</t>
    </r>
  </si>
  <si>
    <t>CO1.PCCNTR.6917990</t>
  </si>
  <si>
    <t>kra 1a N° 6c sur 73 BQ 5 apt 301</t>
  </si>
  <si>
    <t>FDLSC-CPS-315-2024</t>
  </si>
  <si>
    <t>FDLSC-CD-091-2024</t>
  </si>
  <si>
    <t>ANDRES FELIPE OSPINA ROMERO</t>
  </si>
  <si>
    <t>https://community.secop.gov.co/Public/Tendering/OpportunityDetail/Index?noticeUID=CO1.NTC.5789661&amp;isFromPublicArea=True&amp;isModal=False</t>
  </si>
  <si>
    <r>
      <rPr>
        <sz val="9"/>
        <color rgb="FF000000"/>
        <rFont val="Century Gothic"/>
        <family val="2"/>
      </rPr>
      <t xml:space="preserve">JAVIER CASTILLO GUERRERO - </t>
    </r>
    <r>
      <rPr>
        <strike/>
        <sz val="9"/>
        <color rgb="FF000000"/>
        <rFont val="Century Gothic"/>
        <family val="2"/>
      </rPr>
      <t>YUDY LESNAIDA UMBARILA OLIVARES</t>
    </r>
  </si>
  <si>
    <r>
      <rPr>
        <sz val="9"/>
        <color rgb="FF000000"/>
        <rFont val="Century Gothic"/>
        <family val="2"/>
      </rPr>
      <t xml:space="preserve">20255420008983 </t>
    </r>
    <r>
      <rPr>
        <strike/>
        <sz val="9"/>
        <color rgb="FF000000"/>
        <rFont val="Century Gothic"/>
        <family val="2"/>
      </rPr>
      <t>20245420015073</t>
    </r>
  </si>
  <si>
    <t>CO1.PCCNTR.6161853</t>
  </si>
  <si>
    <t>3102240587  </t>
  </si>
  <si>
    <t>Cra 72 A No 6 - 37</t>
  </si>
  <si>
    <t>DERECHO</t>
  </si>
  <si>
    <t>2 AÑOS, 4 MESES</t>
  </si>
  <si>
    <t>andresfelipeospinaromero1@gmail.com.  </t>
  </si>
  <si>
    <t>FDLSC-CPS-714-2024</t>
  </si>
  <si>
    <t>FDLSC-CD-403-2024</t>
  </si>
  <si>
    <t>ANDRES FELIPE SUAREZ SANCHEZ</t>
  </si>
  <si>
    <t>1824</t>
  </si>
  <si>
    <t>PRESTAR SUS SERVICIOS ASISTENCIALES PARA APOYAR LA GESTIÓN LOCAL Y TERRITORIAL DE LOS TEMAS DE SEGURIDAD Y CONVIVENCIA CIUDADANA, EN EL MARCO DEL PLAN DE DESARROLLO LOCAL 2021-2024</t>
  </si>
  <si>
    <t>https://community.secop.gov.co/Public/Tendering/OpportunityDetail/Index?noticeUID=CO1.NTC.6784082&amp;isFromPublicArea=True&amp;isModal=False</t>
  </si>
  <si>
    <t>CO1.PCCNTR.6845050</t>
  </si>
  <si>
    <t>CALLE 52 G # 31 - 24 SUR</t>
  </si>
  <si>
    <t>3 AÑOS 8 MESES 6 DIAS</t>
  </si>
  <si>
    <t>FDLSC-CPS-381-2024</t>
  </si>
  <si>
    <t>FDLSC-CD-098-2024</t>
  </si>
  <si>
    <t>ANDRES FELIPE TORRES OLARTE</t>
  </si>
  <si>
    <t>https://community.secop.gov.co/Public/Tendering/OpportunityDetail/Index?noticeUID=CO1.NTC.5797027&amp;isFromPublicArea=True&amp;isModal=False</t>
  </si>
  <si>
    <r>
      <rPr>
        <sz val="9"/>
        <color rgb="FF000000"/>
        <rFont val="Century Gothic"/>
        <family val="2"/>
      </rPr>
      <t xml:space="preserve">JHON EDISON PEREIRA ROMERO - </t>
    </r>
    <r>
      <rPr>
        <strike/>
        <sz val="9"/>
        <color rgb="FF000000"/>
        <rFont val="Century Gothic"/>
        <family val="2"/>
      </rPr>
      <t>DIEGO CABALLERO ROJAS</t>
    </r>
  </si>
  <si>
    <r>
      <rPr>
        <sz val="9"/>
        <color rgb="FF000000"/>
        <rFont val="Century Gothic"/>
        <family val="2"/>
      </rPr>
      <t xml:space="preserve">20255420009003 </t>
    </r>
    <r>
      <rPr>
        <strike/>
        <sz val="9"/>
        <color rgb="FF000000"/>
        <rFont val="Century Gothic"/>
        <family val="2"/>
      </rPr>
      <t>20245420005773</t>
    </r>
  </si>
  <si>
    <t>CO1.PCCNTR.6151685</t>
  </si>
  <si>
    <t>Calle 25B No 72-80</t>
  </si>
  <si>
    <t>TECNOLOGO EN OBRAS CIVILES</t>
  </si>
  <si>
    <t>6 AÑOS, 12 DIAS</t>
  </si>
  <si>
    <t>andrescarto96@gmail.com</t>
  </si>
  <si>
    <t>FDLSC-CPS-540-2024</t>
  </si>
  <si>
    <t>FDLSC-CD-282-2024</t>
  </si>
  <si>
    <t>https://community.secop.gov.co/Public/Tendering/OpportunityDetail/Index?noticeUID=CO1.NTC.6314547&amp;isFromPublicArea=True&amp;isModal=False</t>
  </si>
  <si>
    <t>CO1.PCCNTR.6468010</t>
  </si>
  <si>
    <t>26/06/2024 - 05/11/2024</t>
  </si>
  <si>
    <t xml:space="preserve">Juan Camilo torres </t>
  </si>
  <si>
    <t xml:space="preserve">Hermano </t>
  </si>
  <si>
    <t>Calle 25b #72-80</t>
  </si>
  <si>
    <t>FDLSC-CPS-616-2024</t>
  </si>
  <si>
    <t>FDLSC-CD-342-2024</t>
  </si>
  <si>
    <t>ANDRES LEONARDO GODOY PINZÓN</t>
  </si>
  <si>
    <t>https://community.secop.gov.co/Public/Tendering/OpportunityDetail/Index?noticeUID=CO1.NTC.6614542&amp;isFromPublicArea=True&amp;isModal=False</t>
  </si>
  <si>
    <r>
      <rPr>
        <sz val="9"/>
        <color rgb="FF000000"/>
        <rFont val="Century Gothic"/>
        <family val="2"/>
      </rPr>
      <t xml:space="preserve"> ISOLIER ANDRES EGUIS BENITEZ
</t>
    </r>
    <r>
      <rPr>
        <strike/>
        <sz val="9"/>
        <color rgb="FF000000"/>
        <rFont val="Century Gothic"/>
        <family val="2"/>
      </rPr>
      <t>JOSE MAURICIO BARRAGAN MORENO</t>
    </r>
  </si>
  <si>
    <r>
      <rPr>
        <sz val="9"/>
        <color rgb="FF9C0006"/>
        <rFont val="Century Gothic"/>
        <family val="2"/>
      </rPr>
      <t xml:space="preserve">20245420017893
</t>
    </r>
    <r>
      <rPr>
        <strike/>
        <sz val="9"/>
        <color rgb="FF9C0006"/>
        <rFont val="Century Gothic"/>
        <family val="2"/>
      </rPr>
      <t>20245420017703</t>
    </r>
  </si>
  <si>
    <t>CO1.PCCNTR.6691535</t>
  </si>
  <si>
    <t>28/08/2024 - 19/12/2024</t>
  </si>
  <si>
    <t>Visual</t>
  </si>
  <si>
    <t>LILIANA CAROLINA MANCIPE GONZALEZ</t>
  </si>
  <si>
    <t>CONYUGE</t>
  </si>
  <si>
    <t>carrera 72Bos 24D-50 bloque 2 apto 105</t>
  </si>
  <si>
    <t>4 años, 3 meses y 29 días</t>
  </si>
  <si>
    <t>FDLSC-CPS-850-2024</t>
  </si>
  <si>
    <t>FDLSC-CD-473-2024</t>
  </si>
  <si>
    <t>ANDRES SEDANO ZULUAGA</t>
  </si>
  <si>
    <t>EN EL SECOP- FECHA DE INCIO 28/10/2024-20/02/2025- VALOR: 26.066.666, 115 DIAS DE CONTRATO</t>
  </si>
  <si>
    <t>https://community.secop.gov.co/Public/Tendering/OpportunityDetail/Index?noticeUID=CO1.NTC.6939511&amp;isFromPublicArea=True&amp;isModal=False</t>
  </si>
  <si>
    <t>20245420021973</t>
  </si>
  <si>
    <t>CO1.PCCNTR.6942059</t>
  </si>
  <si>
    <t>26/10/2024-27/12/2024</t>
  </si>
  <si>
    <t>Calle 24a # 59-59  Apto 702 bloque 5</t>
  </si>
  <si>
    <t xml:space="preserve">CULTURA FISICA CUTURA Y RECREACION </t>
  </si>
  <si>
    <t xml:space="preserve">2 AÑOS, 6 MESES, 12 DIAS </t>
  </si>
  <si>
    <t>FDLSC-CPS-757-2024</t>
  </si>
  <si>
    <t>FDLSC-CD-426-2024</t>
  </si>
  <si>
    <t>ANDY ALBERTO HERNANDEZ SUAREZ</t>
  </si>
  <si>
    <t>https://community.secop.gov.co/Public/Tendering/OpportunityDetail/Index?noticeUID=CO1.NTC.6832832&amp;isFromPublicArea=True&amp;isModal=False</t>
  </si>
  <si>
    <t>ANNI ESTHER ZUÑIGA PEREA -JOHANNA MARCELA RIAÑO DAZA</t>
  </si>
  <si>
    <r>
      <rPr>
        <sz val="9"/>
        <color rgb="FF000000"/>
        <rFont val="Century Gothic"/>
        <family val="2"/>
      </rPr>
      <t>20255420004653-</t>
    </r>
    <r>
      <rPr>
        <strike/>
        <sz val="9"/>
        <color rgb="FF000000"/>
        <rFont val="Century Gothic"/>
        <family val="2"/>
      </rPr>
      <t>20245420024313</t>
    </r>
  </si>
  <si>
    <t>CO1.PCCNTR.6857220</t>
  </si>
  <si>
    <t>07/10/2024-29/12/2024</t>
  </si>
  <si>
    <t>3104348628 </t>
  </si>
  <si>
    <t>Tv 85 No 52 C 19 Apto 319</t>
  </si>
  <si>
    <t>INGENIERO DE SISTEMAS</t>
  </si>
  <si>
    <t>3 AÑOS, 6 MESES</t>
  </si>
  <si>
    <t>FDLSC-CPS-639-2024</t>
  </si>
  <si>
    <t>FDLSC-CD-347-2024</t>
  </si>
  <si>
    <t>ANGEL LUIS PATIÑO ZAWADZKY</t>
  </si>
  <si>
    <t>PRESTAR LOS SERVICIOS DE MENSAJERÍA EN MOTO CON EL FIN DE APOYAR LAS LABORES DE ENTREGA Y RECIBO DE LAS COMUNICACIONES EMITIDAS O RECIBIDAS POR LA ALCALDÍA LOCAL DE SAN CRISTÓBAL.</t>
  </si>
  <si>
    <t>https://community.secop.gov.co/Public/Tendering/OpportunityDetail/Index?noticeUID=CO1.NTC.6629675&amp;isFromPublicArea=True&amp;isModal=False</t>
  </si>
  <si>
    <t>RAFAEL ANTONIO MURILLO GOMEZ</t>
  </si>
  <si>
    <t>CO1.PCCNTR.6708989</t>
  </si>
  <si>
    <t>02/09/2024-24/12/2024</t>
  </si>
  <si>
    <t xml:space="preserve">Gladys Zawadzky </t>
  </si>
  <si>
    <t>Carrera 6 este #36h-58</t>
  </si>
  <si>
    <t>3 AÑOS 1 MES 15 DÍAS</t>
  </si>
  <si>
    <t>angelzawadzky@gmail.com</t>
  </si>
  <si>
    <t>FDLSC-CPS-673-2024</t>
  </si>
  <si>
    <t>FDLSC-CD-374-2024</t>
  </si>
  <si>
    <t>ANGELA ANDREA AGUIRRE RUEDA</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</si>
  <si>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</si>
  <si>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3 meses 20 dias</t>
  </si>
  <si>
    <t>KENNY BIVIANA ROJAS AMUD</t>
  </si>
  <si>
    <t>4 MESES  Y 20 DIAS</t>
  </si>
  <si>
    <t>https://community.secop.gov.co/Public/Tendering/OpportunityDetail/Index?noticeUID=CO1.NTC.6731014&amp;isFromPublicArea=True&amp;isModal=False</t>
  </si>
  <si>
    <t>JOSE MAURICIO BARRAGAN MORENO</t>
  </si>
  <si>
    <t>CO1.PCCNTR.6777499</t>
  </si>
  <si>
    <t xml:space="preserve">Afrocolombiana </t>
  </si>
  <si>
    <t>Katerine Rojas</t>
  </si>
  <si>
    <t>Carrera 90 Bis # 73 A-20 Casa 25</t>
  </si>
  <si>
    <t>6 AÑOS Y UN MES</t>
  </si>
  <si>
    <t>FDLSC-CPS-075-2024</t>
  </si>
  <si>
    <t>FDLSC-CD-023-2024</t>
  </si>
  <si>
    <t>ANGELA DANIELA CASTRO GUZMAN</t>
  </si>
  <si>
    <t>1826</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</si>
  <si>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</si>
  <si>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https://community.secop.gov.co/Public/Tendering/OpportunityDetail/Index?noticeUID=CO1.NTC.5662358&amp;isFromPublicArea=True&amp;isModal=False</t>
  </si>
  <si>
    <t>WILFREDY BONILLA LAGOS</t>
  </si>
  <si>
    <r>
      <rPr>
        <sz val="9"/>
        <color rgb="FF000000"/>
        <rFont val="Century Gothic"/>
        <family val="2"/>
      </rPr>
      <t xml:space="preserve">20245420017803
</t>
    </r>
    <r>
      <rPr>
        <strike/>
        <sz val="9"/>
        <color rgb="FF000000"/>
        <rFont val="Century Gothic"/>
        <family val="2"/>
      </rPr>
      <t>20245420002233</t>
    </r>
  </si>
  <si>
    <t>CO1.PCCNTR.5969673</t>
  </si>
  <si>
    <t>Tv 22a #5-19</t>
  </si>
  <si>
    <t>MEDICA VETERINARIA</t>
  </si>
  <si>
    <t xml:space="preserve">2 AÑOS, 2 MESES Y 28 DIAS </t>
  </si>
  <si>
    <t xml:space="preserve">andacasguzvet@outlook.com </t>
  </si>
  <si>
    <t>FDLSC-CPS-042-2024</t>
  </si>
  <si>
    <t>FDLSC-CD-007-2024</t>
  </si>
  <si>
    <t>https://community.secop.gov.co/Public/Tendering/OpportunityDetail/Index?noticeUID=CO1.NTC.5632027&amp;isFromPublicArea=True&amp;isModal=False</t>
  </si>
  <si>
    <t xml:space="preserve">CO1.PCCNTR.5925072	</t>
  </si>
  <si>
    <t>TV 96B 20A 40 AP 223 BL8</t>
  </si>
  <si>
    <t>TÉCNICO EN DOCUMENTACIÓN Y REGISTRO DE OPERACIONES CONTABLES</t>
  </si>
  <si>
    <t>3 AÑOS, 9 MESES Y 6 DÍAS</t>
  </si>
  <si>
    <t>gedore28@gmail.com</t>
  </si>
  <si>
    <t>FDLSC-CPS-568-2024</t>
  </si>
  <si>
    <t>FDLSC-CD-306-2024</t>
  </si>
  <si>
    <t>https://community.secop.gov.co/Public/Tendering/OpportunityDetail/Index?noticeUID=CO1.NTC.6542828&amp;isFromPublicArea=True&amp;isModal=False</t>
  </si>
  <si>
    <t>CO1.PCCNTR.6637082</t>
  </si>
  <si>
    <t>13/08/2024 - 11/12/2024-26/12/2024</t>
  </si>
  <si>
    <t xml:space="preserve">Liopni Moreno </t>
  </si>
  <si>
    <t xml:space="preserve">Hermana </t>
  </si>
  <si>
    <t>Calle 48Q Sur #5-08</t>
  </si>
  <si>
    <t>GEDORE28@GMAIL.COM</t>
  </si>
  <si>
    <t>FDLSC-CPS-1056-2024</t>
  </si>
  <si>
    <t>ANGELA MARIA BELTRAN TORRES</t>
  </si>
  <si>
    <t>20245420025863</t>
  </si>
  <si>
    <t>CO1.PCCNTR.6985221</t>
  </si>
  <si>
    <t>cll 70a sur N 88c 20</t>
  </si>
  <si>
    <t>3 AÑOS, 11 MESES Y 12 DÍAS</t>
  </si>
  <si>
    <t>FDLSC-CPS-301-2024</t>
  </si>
  <si>
    <t>FDLSC-CD-162-2024</t>
  </si>
  <si>
    <t>1867</t>
  </si>
  <si>
    <t>REVERDECER A SAN CRISTÓBAL, ADAPTARNOS Y MITIGAR LA CRISIS CLIMATICA</t>
  </si>
  <si>
    <t>PRESTAR SUS SERVICIOS TÉCNICOS PARA APOYAR LA EJECUCIÓN, SEGUIMIENTO Y  VERIFICACIÓN DE LAS ACTIVIDADES DE GESTIÓN AMBIENTAL DE CAMPO EN LA LOCALIDAD DE SAN CRISTÓBAL</t>
  </si>
  <si>
    <t>https://community.secop.gov.co/Public/Tendering/OpportunityDetail/Index?noticeUID=CO1.NTC.5851138&amp;isFromPublicArea=True&amp;isModal=False</t>
  </si>
  <si>
    <t>CO1.PCCNTR.6106529</t>
  </si>
  <si>
    <t>17/03/2024-05/07/2024</t>
  </si>
  <si>
    <t>Gladys torres</t>
  </si>
  <si>
    <t xml:space="preserve">Calle 41 a sur #14 a 72 este </t>
  </si>
  <si>
    <t xml:space="preserve">INGENIERA AMBIENTAL </t>
  </si>
  <si>
    <t>antaroto95@gmail.com</t>
  </si>
  <si>
    <t>FDLSC-CPS-718-2024</t>
  </si>
  <si>
    <t>FDLSC-CD-406-2024</t>
  </si>
  <si>
    <t>ANGELA XIMENA CONTO MUÑOZ</t>
  </si>
  <si>
    <t>PRESTAR SUS SERVICIOS PROFESIONALES ESPECIALIZADOS PARA APOYAR AL ALCALDE LOCAL EN LA PROMOCIÓN, ARTICULACIÓN, ACOMPAÑAMIENTO Y SEGUIMIENTO PARA LA ATENCIÓN Y PROTECCIÓN DE LOS ANIMALES DOMÉSTICOS Y SILVESTRES DE LA LOCALIDAD</t>
  </si>
  <si>
    <t>https://community.secop.gov.co/Public/Tendering/OpportunityDetail/Index?noticeUID=CO1.NTC.6800089&amp;isFromPublicArea=True&amp;isModal=False</t>
  </si>
  <si>
    <t>ESTHEFANY CHAVERRA MOSQUERA</t>
  </si>
  <si>
    <t>CO1.PCCNTR.6831614</t>
  </si>
  <si>
    <t>27/09/2024-24/12/2024</t>
  </si>
  <si>
    <t>Física</t>
  </si>
  <si>
    <t xml:space="preserve">John Jairo Bedoya Patiño </t>
  </si>
  <si>
    <t>Cr2m #37-16sur</t>
  </si>
  <si>
    <t>MÉDICO VETERINARIO ZOOTECNISTA</t>
  </si>
  <si>
    <t>11 AÑOS 1 DIA</t>
  </si>
  <si>
    <t>FDLSC-CPS-498-2024</t>
  </si>
  <si>
    <t>FDLSC-CD-256-2024</t>
  </si>
  <si>
    <t>https://community.secop.gov.co/Public/Tendering/OpportunityDetail/Index?noticeUID=CO1.NTC.6127151&amp;isFromPublicArea=True&amp;isModal=False</t>
  </si>
  <si>
    <t>CO1.PCCNTR.6329273</t>
  </si>
  <si>
    <t xml:space="preserve">Libia forero </t>
  </si>
  <si>
    <t>Calle 145 #46-80</t>
  </si>
  <si>
    <t>3 AÑOS 7 MESES 2 DIAS</t>
  </si>
  <si>
    <t xml:space="preserve">maff-2707@hotmail.com </t>
  </si>
  <si>
    <t>FDLSC-CPS-675-2024</t>
  </si>
  <si>
    <t>FDLSC-CD-376-2024</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</si>
  <si>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</si>
  <si>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https://community.secop.gov.co/Public/Tendering/OpportunityDetail/Index?noticeUID=CO1.NTC.6731146&amp;isFromPublicArea=True&amp;isModal=False</t>
  </si>
  <si>
    <t>CO1.PCCNTR.6778425</t>
  </si>
  <si>
    <t>17/09/2024-24/12/2024</t>
  </si>
  <si>
    <t xml:space="preserve">Orlando torres ardilla </t>
  </si>
  <si>
    <t>FDLSC-CPS-320-2024</t>
  </si>
  <si>
    <t>FDLSC-CD-172-2024</t>
  </si>
  <si>
    <t>ANGELICA JOHANNA PATARROYO LONDOÑO</t>
  </si>
  <si>
    <t>https://community.secop.gov.co/Public/Tendering/OpportunityDetail/Index?noticeUID=CO1.NTC.5852805&amp;isFromPublicArea=True&amp;isModal=False</t>
  </si>
  <si>
    <r>
      <rPr>
        <sz val="9"/>
        <color rgb="FF000000"/>
        <rFont val="Century Gothic"/>
        <family val="2"/>
      </rPr>
      <t xml:space="preserve">WILFREDY BONILLA LAGOS
</t>
    </r>
    <r>
      <rPr>
        <strike/>
        <sz val="9"/>
        <color rgb="FF000000"/>
        <rFont val="Century Gothic"/>
        <family val="2"/>
      </rPr>
      <t>LAURA PATRICIA LOPEZ QUIÑONES</t>
    </r>
  </si>
  <si>
    <t>CO1.PCCNTR.6146350</t>
  </si>
  <si>
    <t>31/03/2024-02/07/2024</t>
  </si>
  <si>
    <t xml:space="preserve">sandra londoño </t>
  </si>
  <si>
    <t>318 7942717</t>
  </si>
  <si>
    <t>Calle 22a sur # 1-92</t>
  </si>
  <si>
    <t>2 AÑOS, 3 MESES y 29 DIAS</t>
  </si>
  <si>
    <t>angelica25656@gmail.com</t>
  </si>
  <si>
    <t>FDLSC-CPS-788-2024</t>
  </si>
  <si>
    <t>FDLSC-CD-448-2024</t>
  </si>
  <si>
    <t>https://community.secop.gov.co/Public/Tendering/OpportunityDetail/Index?noticeUID=CO1.NTC.6879787&amp;isFromPublicArea=True&amp;isModal=False</t>
  </si>
  <si>
    <t>JUAN PABLO GOMEZ JARAMILLO</t>
  </si>
  <si>
    <t>20245420023393</t>
  </si>
  <si>
    <t>CO1.PCCNTR.6892919</t>
  </si>
  <si>
    <t>15/10/2024-29/12/2024</t>
  </si>
  <si>
    <t>FDLSC-CPS-1052-2024</t>
  </si>
  <si>
    <t>FDLSC-CD-560-2024</t>
  </si>
  <si>
    <t>ANGIE LIZETH CORTES PEÑA</t>
  </si>
  <si>
    <t>PRESTAR SERVICIOS PROFESIONALES DE APOYO SOCIAL Y ADMINISTRATIVO DERIVADOS DE LA GESTION DEL RIESGO, A LA LUZ DEL PLAN DE DESARROLLO 2021-2024 UN NUEVO CONTRATO AMBIENTAL Y SOCIAL PARA SAN CRISTOBAL</t>
  </si>
  <si>
    <t>https://community.secop.gov.co/Public/Tendering/OpportunityDetail/Index?noticeUID=CO1.NTC.6992365&amp;isFromPublicArea=True&amp;isModal=False</t>
  </si>
  <si>
    <t>CO1.PCCNTR.6985102</t>
  </si>
  <si>
    <t>05/11/2024-23/12/2024</t>
  </si>
  <si>
    <t>Cr 7C # 65-51 sur</t>
  </si>
  <si>
    <t>FDLSC-CPS-212-2024</t>
  </si>
  <si>
    <t>FDLSC-CD-074-2024</t>
  </si>
  <si>
    <t>https://community.secop.gov.co/Public/Tendering/OpportunityDetail/Index?noticeUID=CO1.NTC.5778553&amp;isFromPublicArea=True&amp;isModal=False</t>
  </si>
  <si>
    <t xml:space="preserve">CO1.PCCNTR.6073353	</t>
  </si>
  <si>
    <t>Cristian Ortiz</t>
  </si>
  <si>
    <t>Esposo</t>
  </si>
  <si>
    <t>Carrera 3 F este #47-43 Sur</t>
  </si>
  <si>
    <t>COMUNICACIÓN SOCIAL</t>
  </si>
  <si>
    <t>2 AÑOS, 11 MESES Y 2 DÍAS</t>
  </si>
  <si>
    <t>lizeth-fernandez@hotmail.com</t>
  </si>
  <si>
    <t>FDLSC-CPS-101-2024</t>
  </si>
  <si>
    <t>FDLSC-CD-032-2024</t>
  </si>
  <si>
    <t>PRESTAR SERVICIOS DE APOYO TÉCNICO AL ÁREA DE GESTIÓN DEL DESARROLLO LOCAL EN ACTIVIDADES DE CONTRATACIÓN, PARA FORTALECER LAS ETAPAS PRECONTRACTUALES Y CONTRACTUALES DE ACUERDO CON EL PLAN ANUAL DE ADQUISICIONES DE LA ALCALDÍA LOCAL DE SAN CRISTÓBAL</t>
  </si>
  <si>
    <t>https://community.secop.gov.co/Public/Tendering/OpportunityDetail/Index?noticeUID=CO1.NTC.5724570&amp;isFromPublicArea=True&amp;isModal=False</t>
  </si>
  <si>
    <t>CO1.PCCNTR.6000893</t>
  </si>
  <si>
    <t>CRA 79 No 10 D-95 INT 24 APTO 101</t>
  </si>
  <si>
    <t>EQUIVALENCIA DECRETO LEY 785 DE 2005</t>
  </si>
  <si>
    <t>7 AÑOS, 0 MESES Y 8 DIAS</t>
  </si>
  <si>
    <t>angaritaangie42@gmail.com</t>
  </si>
  <si>
    <t>FDLSC-CPS-073-2024</t>
  </si>
  <si>
    <t>FDLSC-CD-009-2024</t>
  </si>
  <si>
    <t>ANGIE LORENA GONZALEZ ZAPATA</t>
  </si>
  <si>
    <t>https://community.secop.gov.co/Public/Tendering/OpportunityDetail/Index?noticeUID=CO1.NTC.5646448&amp;isFromPublicArea=True&amp;isModal=False</t>
  </si>
  <si>
    <r>
      <rPr>
        <sz val="9"/>
        <color rgb="FF000000"/>
        <rFont val="Century Gothic"/>
        <family val="2"/>
      </rPr>
      <t xml:space="preserve">JHON EDISON PEREIRA ROMERO - </t>
    </r>
    <r>
      <rPr>
        <strike/>
        <sz val="9"/>
        <color rgb="FF000000"/>
        <rFont val="Century Gothic"/>
        <family val="2"/>
      </rPr>
      <t>DIANA MARIA RODRIGUEZ MARTINEZ</t>
    </r>
  </si>
  <si>
    <r>
      <rPr>
        <sz val="9"/>
        <color rgb="FF000000"/>
        <rFont val="Century Gothic"/>
        <family val="2"/>
      </rPr>
      <t xml:space="preserve">20255420009003 </t>
    </r>
    <r>
      <rPr>
        <strike/>
        <sz val="9"/>
        <color rgb="FF000000"/>
        <rFont val="Century Gothic"/>
        <family val="2"/>
      </rPr>
      <t>20245420020033</t>
    </r>
  </si>
  <si>
    <t xml:space="preserve">CO1.PCCNTR.5976417	</t>
  </si>
  <si>
    <t>Carrera19BisNo33-10Sur</t>
  </si>
  <si>
    <t xml:space="preserve">4 AÑOS Y 3 DIAS </t>
  </si>
  <si>
    <t>csocioculturalparadigma@gmail.com</t>
  </si>
  <si>
    <t>FDLSC-CPS-990-2024</t>
  </si>
  <si>
    <t>FDLSC-CD-535-2024</t>
  </si>
  <si>
    <t>PRESTAR SUS SERVICIOS DE APOYO ASISTENCIAL PARA LA GESTIÓN DEL RIESGO, EN EL MARCO DE LOS VIGÍAS DEL RIESGO DE LA LOCALIDAD DE SAN CRISTÓBAL, A LA LUZ DEL PLAN DE DESARROLLO 2021-2024</t>
  </si>
  <si>
    <t>https://community.secop.gov.co/Public/Tendering/OpportunityDetail/Index?noticeUID=CO1.NTC.6964704&amp;isFromPublicArea=True&amp;isModal=False</t>
  </si>
  <si>
    <t>CO1.PCCNTR.6962511</t>
  </si>
  <si>
    <t>FDLSC-CPS-193-2024</t>
  </si>
  <si>
    <t>ANGIE PAOLA GUERRERO LIS</t>
  </si>
  <si>
    <t>CO1.PCCNTR.6104989</t>
  </si>
  <si>
    <t>18/03/2024 - 11/07/2024</t>
  </si>
  <si>
    <t>Fredy Guerrero</t>
  </si>
  <si>
    <t xml:space="preserve">Papá - hija </t>
  </si>
  <si>
    <t xml:space="preserve">Calle 53 d sur # 5 C 04 este </t>
  </si>
  <si>
    <t>TECNICO EN SEGURIDAD  OCUPACIONAL</t>
  </si>
  <si>
    <t>3 años, 1 meses, y 14 días</t>
  </si>
  <si>
    <t xml:space="preserve">angiepaolaguerrerolis@gmail.com </t>
  </si>
  <si>
    <t>FDLSC-CPS-864-2024</t>
  </si>
  <si>
    <t>FDLSC-CD-482-2024</t>
  </si>
  <si>
    <t>PARTICIPACIÓN CIUDADANA PARA EL  DESARROLLO LOCAL</t>
  </si>
  <si>
    <t>https://community.secop.gov.co/Public/Tendering/OpportunityDetail/Index?noticeUID=CO1.NTC.6932007&amp;isFromPublicArea=True&amp;isModal=False</t>
  </si>
  <si>
    <t>20245420022233</t>
  </si>
  <si>
    <t>CO1.PCCNTR.6935674</t>
  </si>
  <si>
    <t>23/10/2024-27/12/2024</t>
  </si>
  <si>
    <t>FDLSC-CPS-225-2024</t>
  </si>
  <si>
    <t>FDLSC-CD-118-2024</t>
  </si>
  <si>
    <t>https://community.secop.gov.co/Public/Tendering/OpportunityDetail/Index?noticeUID=CO1.NTC.5821120&amp;isFromPublicArea=True&amp;isModal=False</t>
  </si>
  <si>
    <t>CO1.PCCNTR.6091507</t>
  </si>
  <si>
    <t>13/03/2024 - 11/07/2024</t>
  </si>
  <si>
    <t xml:space="preserve">Michael Calderón </t>
  </si>
  <si>
    <t>Pareja</t>
  </si>
  <si>
    <t>Cll 48 a sur #15-21 este</t>
  </si>
  <si>
    <t xml:space="preserve">ASISTENCIA ADMINISTRATIVA </t>
  </si>
  <si>
    <t xml:space="preserve">2 AÑOS Y 1 MES </t>
  </si>
  <si>
    <t>angiezilva@gmail.com</t>
  </si>
  <si>
    <t>FDLSC-CPS-911-2024</t>
  </si>
  <si>
    <t>FDLSC-CD-494-2024</t>
  </si>
  <si>
    <t>https://community.secop.gov.co/Public/Tendering/OpportunityDetail/Index?noticeUID=CO1.NTC.6940152&amp;isFromPublicArea=True&amp;isModal=False</t>
  </si>
  <si>
    <r>
      <rPr>
        <sz val="9"/>
        <color rgb="FF000000"/>
        <rFont val="Century Gothic"/>
        <family val="2"/>
      </rPr>
      <t xml:space="preserve">ANDRES FABIAN GRANADOS JIMENEZ                        </t>
    </r>
    <r>
      <rPr>
        <strike/>
        <sz val="9"/>
        <color rgb="FF000000"/>
        <rFont val="Century Gothic"/>
        <family val="2"/>
      </rPr>
      <t>YENNY ALEXANDRA HERNANDEZ MORALES
EVELYN FAINORY GONZALEZ FONSECA</t>
    </r>
  </si>
  <si>
    <r>
      <rPr>
        <sz val="9"/>
        <color rgb="FF000000"/>
        <rFont val="Century Gothic"/>
        <family val="2"/>
      </rPr>
      <t xml:space="preserve"> 20255420003303 </t>
    </r>
    <r>
      <rPr>
        <strike/>
        <sz val="9"/>
        <color rgb="FF000000"/>
        <rFont val="Century Gothic"/>
        <family val="2"/>
      </rPr>
      <t>20255420000993
20245420025563</t>
    </r>
  </si>
  <si>
    <t>CO1.PCCNTR.6944191</t>
  </si>
  <si>
    <t>28/10/2024-24/12/2024</t>
  </si>
  <si>
    <t>FDLSC-CPS-444-2024</t>
  </si>
  <si>
    <t>FDLSC-CD-209-2024</t>
  </si>
  <si>
    <t>https://community.secop.gov.co/Public/Tendering/OpportunityDetail/Index?noticeUID=CO1.NTC.5936676&amp;isFromPublicArea=True&amp;isModal=False</t>
  </si>
  <si>
    <t>JORGE MARIO DÌAZ OCAMPO</t>
  </si>
  <si>
    <t>CO1.PCCNTR.6209149</t>
  </si>
  <si>
    <t>15/04/2024-16/08/2024</t>
  </si>
  <si>
    <t xml:space="preserve">Juan Pablo Echeverry </t>
  </si>
  <si>
    <t xml:space="preserve"> 323 2476375</t>
  </si>
  <si>
    <t>Av calle 6 # 31-39</t>
  </si>
  <si>
    <t>3 años, 2 meses y 6 días.</t>
  </si>
  <si>
    <t>echeverryvanessa12@gmail.com</t>
  </si>
  <si>
    <t>FDLSC-CPS-504-2024</t>
  </si>
  <si>
    <t>FDLSC-CD-258-2024</t>
  </si>
  <si>
    <t>ANGIE YADIRA URRUTIA YEPES</t>
  </si>
  <si>
    <t>HECTOR JUNIOR MURILLO MOSQUERA</t>
  </si>
  <si>
    <t>https://community.secop.gov.co/Public/Tendering/OpportunityDetail/Index?noticeUID=CO1.NTC.6139121&amp;isFromPublicArea=True&amp;isModal=False</t>
  </si>
  <si>
    <t>CO1.PCCNTR.6340112</t>
  </si>
  <si>
    <t xml:space="preserve">MARIA YANETH YEPES </t>
  </si>
  <si>
    <t xml:space="preserve">MADRE </t>
  </si>
  <si>
    <t xml:space="preserve">CALLE 26 SUR # 1A -63 ESTE </t>
  </si>
  <si>
    <t>3 AÑOS, 3 MESES Y 17 DÍAS.</t>
  </si>
  <si>
    <t>angieurrutia2305@gmail.com</t>
  </si>
  <si>
    <t>FDLSC-CPS-983-2024</t>
  </si>
  <si>
    <t>CO1.PCCNTR.6959477</t>
  </si>
  <si>
    <t>FDLSC-CPS-499-2024</t>
  </si>
  <si>
    <t>FDLSC-CD-257-2024</t>
  </si>
  <si>
    <t>ANLLY CAMILA CASALLAS RIAÑO</t>
  </si>
  <si>
    <t>PRESTAR SUS SERVICIOS ASISTENCIALES  EN EL DESPACHO DEL ALCALDE LOCAL PARA APOYAR EN LOS DISTINTOS PROCESOS A CARGO INCLUYENDO EL TRÁMITE ADMINISTRATIVO,  OPERATIVO  Y  LA  REALIZACIÓN  DE  LOS DESPACHOS  COMISORIOS</t>
  </si>
  <si>
    <t>https://community.secop.gov.co/Public/Tendering/OpportunityDetail/Index?noticeUID=CO1.NTC.6124292&amp;isFromPublicArea=True&amp;isModal=False</t>
  </si>
  <si>
    <t>CO1.PCCNTR.6326697</t>
  </si>
  <si>
    <t>HERMANA</t>
  </si>
  <si>
    <t>CARRERA 4 A ESTE Nº 24 - 30 SUR</t>
  </si>
  <si>
    <t>5 AÑOS 4 MESES 26 DIAS</t>
  </si>
  <si>
    <t>casallascamila505@gmail.com</t>
  </si>
  <si>
    <t>FDLSC-CPS-575-2024</t>
  </si>
  <si>
    <t>FDLSC-CD-312-2024</t>
  </si>
  <si>
    <t>MARINA DE JESUS MARTINEZ VALENCIA</t>
  </si>
  <si>
    <t>https://community.secop.gov.co/Public/Tendering/OpportunityDetail/Index?noticeUID=CO1.NTC.6564054&amp;isFromPublicArea=True&amp;isModal=False</t>
  </si>
  <si>
    <t>DESPACHOS COMISORIOS</t>
  </si>
  <si>
    <t>CO1.PCCNTR.6652567</t>
  </si>
  <si>
    <t xml:space="preserve">fanny riaño </t>
  </si>
  <si>
    <t>mama</t>
  </si>
  <si>
    <t xml:space="preserve">carrera 4a este # 24-30 sur </t>
  </si>
  <si>
    <t>FDLSC-CPS-206-2024</t>
  </si>
  <si>
    <t>FDLSC-CD-109-2024</t>
  </si>
  <si>
    <t>https://community.secop.gov.co/Public/Tendering/OpportunityDetail/Index?noticeUID=CO1.NTC.5805197&amp;isFromPublicArea=True&amp;isModal=False</t>
  </si>
  <si>
    <r>
      <rPr>
        <sz val="9"/>
        <color rgb="FF000000"/>
        <rFont val="Century Gothic"/>
        <family val="2"/>
      </rPr>
      <t xml:space="preserve">JACKELINE ROMERO ROMERO
</t>
    </r>
    <r>
      <rPr>
        <strike/>
        <sz val="9"/>
        <color rgb="FF000000"/>
        <rFont val="Century Gothic"/>
        <family val="2"/>
      </rPr>
      <t>DEISY ANGELICA CASTIBLANCO MURCIA</t>
    </r>
  </si>
  <si>
    <r>
      <rPr>
        <sz val="9"/>
        <color rgb="FF9C0006"/>
        <rFont val="Century Gothic"/>
        <family val="2"/>
      </rPr>
      <t xml:space="preserve">20245420017963
</t>
    </r>
    <r>
      <rPr>
        <strike/>
        <sz val="9"/>
        <color rgb="FF9C0006"/>
        <rFont val="Century Gothic"/>
        <family val="2"/>
      </rPr>
      <t>20245420011803</t>
    </r>
  </si>
  <si>
    <t>CO1.PCCNTR.6073264</t>
  </si>
  <si>
    <t xml:space="preserve">Maria Ruby Hernández </t>
  </si>
  <si>
    <t xml:space="preserve">Mamá </t>
  </si>
  <si>
    <t>Carrera 51 # 0-33</t>
  </si>
  <si>
    <t>SIN EXPERIENCIA PROFESIONAL</t>
  </si>
  <si>
    <t xml:space="preserve">angievelez355@gmail.com </t>
  </si>
  <si>
    <t>FDLSC-CPS-151-2024</t>
  </si>
  <si>
    <t>FDLSC-CD-071-2024</t>
  </si>
  <si>
    <t>1801</t>
  </si>
  <si>
    <t>https://community.secop.gov.co/Public/Tendering/OpportunityDetail/Index?noticeUID=CO1.NTC.5785285&amp;isFromPublicArea=True&amp;isModal=False</t>
  </si>
  <si>
    <t xml:space="preserve">CO1.PCCNTR.6053057	</t>
  </si>
  <si>
    <t xml:space="preserve">Yolanda León </t>
  </si>
  <si>
    <t xml:space="preserve">Madre </t>
  </si>
  <si>
    <t xml:space="preserve">KR 13 A ESTE # 71 B 65 SUR </t>
  </si>
  <si>
    <t>PROFESIONAL EN CIENCIAS DEL DEPORTE Y LA EDUCACIÓN FÍSICA</t>
  </si>
  <si>
    <t>2 AÑOS Y 18 DÍAS</t>
  </si>
  <si>
    <t>angiesotoleon@gmail.com</t>
  </si>
  <si>
    <t>FDLSC-CPS-443-2024</t>
  </si>
  <si>
    <t>FDLSC-CD-226-2024</t>
  </si>
  <si>
    <t>MUJERES EMPODERADAS EN SAN CRISTOBAL</t>
  </si>
  <si>
    <t>https://community.secop.gov.co/Public/Tendering/ContractNoticePhases/View?PPI=CO1PPI31022809&amp;isFromPublicArea=True&amp;isModal=False</t>
  </si>
  <si>
    <t>20245420017433
20245420007233</t>
  </si>
  <si>
    <t>CO1.PCCNTR.6205988</t>
  </si>
  <si>
    <t>AFROCOLOMBIANO</t>
  </si>
  <si>
    <t>CARRERA 3 # 1B-56</t>
  </si>
  <si>
    <t>INGENIERA INDUSTRIAL</t>
  </si>
  <si>
    <t>2 AÑOS, 6 MESES Y 10 DÍAS.</t>
  </si>
  <si>
    <t>ANNEY505@hotmail.com</t>
  </si>
  <si>
    <t>FDLSC-CPS-599-2024</t>
  </si>
  <si>
    <t>FDLSC-CD-328-2024</t>
  </si>
  <si>
    <t>PRESTAR SUS SERVICIOS PROFESIONALES PARA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</si>
  <si>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https://community.secop.gov.co/Public/Tendering/OpportunityDetail/Index?noticeUID=CO1.NTC.6614810&amp;isFromPublicArea=True&amp;isModal=False</t>
  </si>
  <si>
    <t>CO1.PCCNTR.6688027</t>
  </si>
  <si>
    <t>26/08/2024-28/12/20024</t>
  </si>
  <si>
    <t>RAFAEL RIVEROS</t>
  </si>
  <si>
    <t>ESPOSO</t>
  </si>
  <si>
    <t>CARRERA 3 1B-56</t>
  </si>
  <si>
    <t>FDLSC-CPS-549-2024</t>
  </si>
  <si>
    <t>FDLSC-CD-290-2024</t>
  </si>
  <si>
    <t>ANYELA PAOLA VERA ROJAS</t>
  </si>
  <si>
    <t>PRESTAR SUS SERVICIOS PROFESIONALES AL FDLSC PARA REALIZAR LA FORMULACIÓN, PRESENTACIÓN, EVALUACIÓN, SEGUIMIENTO Y APOYAR LA SUPERVISIÓN DE LOS PROCESOS CONTRACTUALES DERIVADOS DE TEMAS DE RECREACIÓN, CULTURA Y DEPORTE, Y LOS DEMÁS QUE LE SEAN ASIGNADOS PARA LA PLANEACIÓN. de acuerdo con lo contemplado en el(los) proyecto(s) 1803 --- SAN CRISTÓBAL PROMOTORA DEL ARTE, LA CULTURA Y EL PATRIMONIO</t>
  </si>
  <si>
    <t>JUAN SEBASTIAN PARRA BLANDON</t>
  </si>
  <si>
    <t>https://community.secop.gov.co/Public/Tendering/OpportunityDetail/Index?noticeUID=CO1.NTC.6397439&amp;isFromPublicArea=True&amp;isModal=False</t>
  </si>
  <si>
    <r>
      <rPr>
        <sz val="9"/>
        <color rgb="FF000000"/>
        <rFont val="Century Gothic"/>
        <family val="2"/>
      </rPr>
      <t xml:space="preserve">SAINZ ADOLFO VELASQUEZ JIMENEZ - </t>
    </r>
    <r>
      <rPr>
        <strike/>
        <sz val="9"/>
        <color rgb="FF000000"/>
        <rFont val="Century Gothic"/>
        <family val="2"/>
      </rPr>
      <t>FABIAN ANDRES MIRANDA JACINTO</t>
    </r>
  </si>
  <si>
    <r>
      <rPr>
        <sz val="9"/>
        <color rgb="FF000000"/>
        <rFont val="Century Gothic"/>
        <family val="2"/>
      </rPr>
      <t xml:space="preserve">20255420008963 </t>
    </r>
    <r>
      <rPr>
        <strike/>
        <sz val="9"/>
        <color rgb="FF000000"/>
        <rFont val="Century Gothic"/>
        <family val="2"/>
      </rPr>
      <t>20245420021563</t>
    </r>
  </si>
  <si>
    <t>CO1.PCCNTR.6527850</t>
  </si>
  <si>
    <t>KR 34 #0 43</t>
  </si>
  <si>
    <t>POLITOLOGA</t>
  </si>
  <si>
    <t>2 AÑOS 8 MESES Y 11 DIAS</t>
  </si>
  <si>
    <t>juanparrab2012@gmail.com</t>
  </si>
  <si>
    <t>FDLSC-CPS-323-2024</t>
  </si>
  <si>
    <t>FDLSC-CD-173-2024</t>
  </si>
  <si>
    <t>PRESTAR SUS SERVICIOS PROFESIONALES ESPECIALIZDOS PARA APOYAR TECNICAMENTE A LOS RESPONSABLES E INTEGRANTES DE  LOS PROCESOS EN LA IMPLEMENTACIÓN DE HERRAMIENTAS DE GESTIÓN, SIGUIENDO LOS LINEAMIENTOS METODOLÓGICOS ESTABLECIDOS POR LA OFICINA ASESORA DE PLANEACIÓN  DE LA SECRETARIA DE GOBIERNO</t>
  </si>
  <si>
    <t>https://community.secop.gov.co/Public/Tendering/OpportunityDetail/Index?noticeUID=CO1.NTC.5852803&amp;isFromPublicArea=True&amp;isModal=False</t>
  </si>
  <si>
    <t>CO1.PCCNTR.6131428</t>
  </si>
  <si>
    <t>MARLEN MURIILLO GAMBOA</t>
  </si>
  <si>
    <t xml:space="preserve">CALLE 9 A SUR N 1A-24 ESTE </t>
  </si>
  <si>
    <t>5 AÑOS, 4 MESES, 13 DIAS</t>
  </si>
  <si>
    <t>arcadiosarmiento1975@gmail.com</t>
  </si>
  <si>
    <t>FDLSC-CPS-701-2024</t>
  </si>
  <si>
    <t>FDLSC-CD-394-2024</t>
  </si>
  <si>
    <t>PRESTAR SUS SERVICIOS PROFESIONALES ESPECIALIZADOS PARA APOYAR TECNICAMENTE A LOS RESPONSABLES E INTEGRANTES DE LOS PROCESOS EN LA IMPLEMENTACIÓN DE HERRAMIENTAS DE GESTIÓN, SIGUIENDO LOS LINEAMIENTOS METODOLÓGICOS ESTABLECIDOS POR LA OFICINA ASESORA DE PLANEACIÓN DE LA SECRETARIA DE GOBIERNO.</t>
  </si>
  <si>
    <t>4 Meses 25 dias</t>
  </si>
  <si>
    <t>https://community.secop.gov.co/Public/Tendering/OpportunityDetail/Index?noticeUID=CO1.NTC.6775889&amp;isFromPublicArea=True&amp;isModal=False</t>
  </si>
  <si>
    <r>
      <rPr>
        <sz val="9"/>
        <color rgb="FF000000"/>
        <rFont val="Century Gothic"/>
        <family val="2"/>
      </rPr>
      <t xml:space="preserve">JUNIOR EDUARDO RIVAS MORENO
</t>
    </r>
    <r>
      <rPr>
        <strike/>
        <sz val="9"/>
        <color rgb="FF000000"/>
        <rFont val="Century Gothic"/>
        <family val="2"/>
      </rPr>
      <t>FERNANDO ANDRES CARVAJAL MOLINA</t>
    </r>
  </si>
  <si>
    <r>
      <rPr>
        <sz val="9"/>
        <color rgb="FF000000"/>
        <rFont val="Century Gothic"/>
        <family val="2"/>
      </rPr>
      <t xml:space="preserve">20255420001343
</t>
    </r>
    <r>
      <rPr>
        <strike/>
        <sz val="9"/>
        <color rgb="FF000000"/>
        <rFont val="Century Gothic"/>
        <family val="2"/>
      </rPr>
      <t>20245420020143</t>
    </r>
  </si>
  <si>
    <t>CO1.PCCNTR.6813481</t>
  </si>
  <si>
    <t>26/09/2024-26/12/2024</t>
  </si>
  <si>
    <t>Marlen murillo</t>
  </si>
  <si>
    <t>311558691#</t>
  </si>
  <si>
    <t>CALLE 9 a sur N1A- 24 este</t>
  </si>
  <si>
    <t>FDLSC-CPS-503-2024</t>
  </si>
  <si>
    <r>
      <rPr>
        <sz val="9"/>
        <color rgb="FF000000"/>
        <rFont val="Century Gothic"/>
        <family val="2"/>
      </rPr>
      <t xml:space="preserve">JEISSON ANDREY GONZALEZ FLORIAN - </t>
    </r>
    <r>
      <rPr>
        <strike/>
        <sz val="9"/>
        <color rgb="FF000000"/>
        <rFont val="Century Gothic"/>
        <family val="2"/>
      </rPr>
      <t>ROSA ANGELICA ROBAYO AYALA</t>
    </r>
  </si>
  <si>
    <r>
      <rPr>
        <sz val="9"/>
        <color rgb="FF000000"/>
        <rFont val="Century Gothic"/>
        <family val="2"/>
      </rPr>
      <t xml:space="preserve">20255420008993 </t>
    </r>
    <r>
      <rPr>
        <strike/>
        <sz val="9"/>
        <color rgb="FF000000"/>
        <rFont val="Century Gothic"/>
        <family val="2"/>
      </rPr>
      <t>20245420009383</t>
    </r>
  </si>
  <si>
    <t>CO1.PCCNTR.6341030</t>
  </si>
  <si>
    <t>AUGUSTO PASTOR MORA</t>
  </si>
  <si>
    <t>PADRE</t>
  </si>
  <si>
    <t>319 3493167</t>
  </si>
  <si>
    <t>calle 49 sur # 4-56 este</t>
  </si>
  <si>
    <t>4 AÑOS, 6 MESES Y 29 DÍAS.</t>
  </si>
  <si>
    <t>augusmora0@gmail.com</t>
  </si>
  <si>
    <t>FDLSC-CPS-958-2024</t>
  </si>
  <si>
    <t>CO1.PCCNTR.6958718</t>
  </si>
  <si>
    <t>FDLSC-CPS-214-2024</t>
  </si>
  <si>
    <t>FDLSC-CD-111-2024</t>
  </si>
  <si>
    <t>https://community.secop.gov.co/Public/Tendering/OpportunityDetail/Index?noticeUID=CO1.NTC.5812791&amp;isFromPublicArea=True&amp;isModal=False</t>
  </si>
  <si>
    <t>CO1.PCCNTR.6106923</t>
  </si>
  <si>
    <t>26/03/2024-01/07/2027</t>
  </si>
  <si>
    <t xml:space="preserve">Sandra Londoño </t>
  </si>
  <si>
    <t xml:space="preserve">Calle 22 A sur # 1-92 </t>
  </si>
  <si>
    <t>20 AÑOS, 3 MESES Y 17 DÍAS</t>
  </si>
  <si>
    <t>artistopatarroyo20@gmail.com</t>
  </si>
  <si>
    <t>FDLSC-CPS-724-2024</t>
  </si>
  <si>
    <t>CO1.PCCNTR.6835179</t>
  </si>
  <si>
    <t>02/10/2024-29/12/2024</t>
  </si>
  <si>
    <t>CALLE 22 SUR # 1 - 92</t>
  </si>
  <si>
    <t>FDLSC-CPS-998-2024</t>
  </si>
  <si>
    <t>FDLSC-CD-537-2024</t>
  </si>
  <si>
    <t>ARLEY FORERO CARDENAS</t>
  </si>
  <si>
    <t>https://community.secop.gov.co/Public/Tendering/OpportunityDetail/Index?noticeUID=CO1.NTC.6967343&amp;isFromPublicArea=True&amp;isModal=False</t>
  </si>
  <si>
    <t>WILSON MAURICIO YANGUMA LOZANO</t>
  </si>
  <si>
    <t>20245420023333</t>
  </si>
  <si>
    <t>CO1.PCCNTR.6964914</t>
  </si>
  <si>
    <t>30/10/2024-27/12/2024</t>
  </si>
  <si>
    <t>Indígena</t>
  </si>
  <si>
    <t>Karina Andrea Forero</t>
  </si>
  <si>
    <t>Hija</t>
  </si>
  <si>
    <t>Calle 50a #86a-63</t>
  </si>
  <si>
    <t>0AÑOS 0 MESES Y 0 DIAS</t>
  </si>
  <si>
    <t>FDLSC-CPS-590-2024</t>
  </si>
  <si>
    <t>FDLSC-CD-322-2024</t>
  </si>
  <si>
    <t>ARMANDO ALEXANDER MIER MONTERO</t>
  </si>
  <si>
    <t>ANDREA LORENA REAL RAMIREZ</t>
  </si>
  <si>
    <t>https://community.secop.gov.co/Public/Tendering/OpportunityDetail/Index?noticeUID=CO1.NTC.6597324&amp;isFromPublicArea=True&amp;isModal=False</t>
  </si>
  <si>
    <t>CO1.PCCNTR.6677455</t>
  </si>
  <si>
    <t>304 4199068</t>
  </si>
  <si>
    <t>CL 9A SUR 34 21</t>
  </si>
  <si>
    <t>INGENIERO AERONÁUTICO - MASTER UNIVERSITARIO EN SISTEMAS INTEGRADOS DE GESTION DE LA PREVENCION DE RIESGOS LABORALES, LA CALIDAD, EL
MEDIO AMBIENTE Y LA RESPONSABILIDAD SOCIAL CORPORATIVA.</t>
  </si>
  <si>
    <t>4 AÑOS, 5 MESES Y 14 DÍAS</t>
  </si>
  <si>
    <t>anlorealr@gmail.com</t>
  </si>
  <si>
    <t>FDLSC-CPS-863-2024</t>
  </si>
  <si>
    <t>FDLSC-CD-427-2024</t>
  </si>
  <si>
    <t>MARIO DANILO BASTIDAS CIFUENTES</t>
  </si>
  <si>
    <t>https://community.secop.gov.co/Public/Tendering/OpportunityDetail/Index?noticeUID=CO1.NTC.6833333&amp;isFromPublicArea=True&amp;isModal=False</t>
  </si>
  <si>
    <t>CO1.PCCNTR.6916015</t>
  </si>
  <si>
    <t>Prefiero no responder</t>
  </si>
  <si>
    <t xml:space="preserve">Fernanda </t>
  </si>
  <si>
    <t xml:space="preserve">Pareja </t>
  </si>
  <si>
    <t>Cl 10 89 85 to 18 ap451</t>
  </si>
  <si>
    <t xml:space="preserve">13 AÑOS, 1 MESES, 3 DIAS  </t>
  </si>
  <si>
    <t>FDLSC-CPS-157-2024</t>
  </si>
  <si>
    <t>FDLSC- CD- 067-2024</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</si>
  <si>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</si>
  <si>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https://community.secop.gov.co/Public/Tendering/OpportunityDetail/Index?noticeUID=CO1.NTC.5776746&amp;isFromPublicArea=True&amp;isModal=False</t>
  </si>
  <si>
    <r>
      <rPr>
        <sz val="9"/>
        <color rgb="FF000000"/>
        <rFont val="Century Gothic"/>
        <family val="2"/>
      </rPr>
      <t xml:space="preserve">JUAN JAVIER ROMERO PAEZ
</t>
    </r>
    <r>
      <rPr>
        <strike/>
        <sz val="9"/>
        <color rgb="FF000000"/>
        <rFont val="Century Gothic"/>
        <family val="2"/>
      </rPr>
      <t>JULIO ALEXANDER RIVERA CACHOPE</t>
    </r>
  </si>
  <si>
    <r>
      <rPr>
        <sz val="9"/>
        <color rgb="FF9C0006"/>
        <rFont val="Century Gothic"/>
        <family val="2"/>
      </rPr>
      <t xml:space="preserve">20245420019203
</t>
    </r>
    <r>
      <rPr>
        <strike/>
        <sz val="9"/>
        <color rgb="FF9C0006"/>
        <rFont val="Century Gothic"/>
        <family val="2"/>
      </rPr>
      <t>20245420004093</t>
    </r>
  </si>
  <si>
    <t xml:space="preserve">CO1.PCCNTR.6048725	</t>
  </si>
  <si>
    <t>06/03/2024-01/07/2024</t>
  </si>
  <si>
    <t>DORY TORRES YARA</t>
  </si>
  <si>
    <t>HIJA</t>
  </si>
  <si>
    <t>Viudo(a)</t>
  </si>
  <si>
    <t>CALLE 22 SUR # 8 A 35 APTO 109</t>
  </si>
  <si>
    <t>PSICOLOGÍA Y PEDAGOGÍA</t>
  </si>
  <si>
    <t>11 AÑOS Y 10 MESES</t>
  </si>
  <si>
    <t>auroray64@gmail.com</t>
  </si>
  <si>
    <t>FDLSC-CPS-099-2024</t>
  </si>
  <si>
    <t>FDLSC-CD-031-2024</t>
  </si>
  <si>
    <t>PRESTAR SUS SERVICIOS PARA APOYAR LA CONDUCCIÓN, REALIZAR EL RESPECTIVO MANTENIMIENTO Y CORROBORAR SU FUNCIONAMIENTO A LOS VEHÍCULOS LIVIANOS Y/O MAQUINARIA PESADA QUE SE ENCUENTRAN AL SERVICIO DEL FONDO LOCAL DE SAN CRISTOBAL</t>
  </si>
  <si>
    <t>https://community.secop.gov.co/Public/Tendering/OpportunityDetail/Index?noticeUID=CO1.NTC.5724483&amp;isFromPublicArea=True&amp;isModal=False</t>
  </si>
  <si>
    <t>ALMACÉN - CONDUCTOR</t>
  </si>
  <si>
    <r>
      <rPr>
        <sz val="9"/>
        <color rgb="FF000000"/>
        <rFont val="Century Gothic"/>
        <family val="2"/>
      </rPr>
      <t xml:space="preserve">LEONARDO FABIO PINTO MEDINA
</t>
    </r>
    <r>
      <rPr>
        <strike/>
        <sz val="9"/>
        <color rgb="FF000000"/>
        <rFont val="Century Gothic"/>
        <family val="2"/>
      </rPr>
      <t>RICARDO BERMEO PERDOMO</t>
    </r>
  </si>
  <si>
    <r>
      <rPr>
        <sz val="9"/>
        <color rgb="FF9C0006"/>
        <rFont val="Century Gothic"/>
        <family val="2"/>
      </rPr>
      <t xml:space="preserve">20245420017623
</t>
    </r>
    <r>
      <rPr>
        <strike/>
        <sz val="9"/>
        <color rgb="FF9C0006"/>
        <rFont val="Century Gothic"/>
        <family val="2"/>
      </rPr>
      <t>20245420004713</t>
    </r>
  </si>
  <si>
    <t xml:space="preserve">CO1.PCCNTR.6001117	</t>
  </si>
  <si>
    <t>26/02/2024 - 15/06/2024</t>
  </si>
  <si>
    <t>Angela patricia quevedo</t>
  </si>
  <si>
    <t>Calle 33 # 1-54 este sur</t>
  </si>
  <si>
    <t xml:space="preserve">19 AÑOS, 11 MESES Y 17 DIAS </t>
  </si>
  <si>
    <t>baudilioduran63@gmail.com</t>
  </si>
  <si>
    <t>FDLSC-CPS-595-2024</t>
  </si>
  <si>
    <t>FDLSC-CD-308-2024</t>
  </si>
  <si>
    <t>https://community.secop.gov.co/Public/Tendering/OpportunityDetail/Index?noticeUID=CO1.NTC.6558837&amp;isFromPublicArea=True&amp;isModal=False</t>
  </si>
  <si>
    <r>
      <rPr>
        <sz val="9"/>
        <color rgb="FF000000"/>
        <rFont val="Century Gothic"/>
        <family val="2"/>
      </rPr>
      <t xml:space="preserve">RICARDO ALEJANDRO ALVARADO ORTÍZ
</t>
    </r>
    <r>
      <rPr>
        <strike/>
        <sz val="9"/>
        <color rgb="FF000000"/>
        <rFont val="Century Gothic"/>
        <family val="2"/>
      </rPr>
      <t>LEONARDO FABIO PINTO MEDINA</t>
    </r>
  </si>
  <si>
    <r>
      <rPr>
        <sz val="9"/>
        <color rgb="FF9C0006"/>
        <rFont val="Century Gothic"/>
        <family val="2"/>
      </rPr>
      <t xml:space="preserve">20245420018763
</t>
    </r>
    <r>
      <rPr>
        <strike/>
        <sz val="9"/>
        <color rgb="FF9C0006"/>
        <rFont val="Century Gothic"/>
        <family val="2"/>
      </rPr>
      <t>20245420017623</t>
    </r>
  </si>
  <si>
    <t>CO1.PCCNTR.6678627</t>
  </si>
  <si>
    <t>28/08/2024-26/12/2024</t>
  </si>
  <si>
    <t>FDLSC-CPS-068-2024</t>
  </si>
  <si>
    <t>FDLSC-CD-024-2024</t>
  </si>
  <si>
    <t>PRESTAR SUS SERVICIOS PROFESIONALES EN LA GESTIÓN Y  ACOMPAÑAMIENTO DE LOS PROCESOS E  INSTANCIAS DE PARTICIPACIÓN CIUDADANA DE CONFORMIDAD CON EL MARCO NORMATIVO APLICABLE EN LA MATERIA</t>
  </si>
  <si>
    <t>https://community.secop.gov.co/Public/Tendering/OpportunityDetail/Index?noticeUID=CO1.NTC.5656161&amp;isFromPublicArea=True&amp;isModal=False</t>
  </si>
  <si>
    <t xml:space="preserve">CO1.PCCNTR.5944392	</t>
  </si>
  <si>
    <t>CRA 6 NO 6 C-58</t>
  </si>
  <si>
    <t>PROFESIONAL EN MARKETING Y LOGÍSTICA</t>
  </si>
  <si>
    <t>3 AÑOS, 3 MESES Y 20 DÍAS</t>
  </si>
  <si>
    <t>lorena1399@hotmail.com</t>
  </si>
  <si>
    <t>FDLSC-CPS-082-2024</t>
  </si>
  <si>
    <t>FDLSC-CD-016-2024</t>
  </si>
  <si>
    <t>BEITXY YAMILE MANTILLA DIAZ</t>
  </si>
  <si>
    <t>https://community.secop.gov.co/Public/Tendering/OpportunityDetail/Index?noticeUID=CO1.NTC.5650548&amp;isFromPublicArea=True&amp;isModal=False</t>
  </si>
  <si>
    <t>CO1.PCCNTR.5978212</t>
  </si>
  <si>
    <t>DIAGONAL 89B No. 118-45 int. 6 apto 302</t>
  </si>
  <si>
    <t xml:space="preserve">ABOGADA </t>
  </si>
  <si>
    <t xml:space="preserve">2 AÑOS, 6 MESES Y 6 DIAS </t>
  </si>
  <si>
    <t>BEITXYMANTILLA641@GMAIL.COM</t>
  </si>
  <si>
    <t>FDLSC-CPS-546-2024</t>
  </si>
  <si>
    <t>FDLSC-CD-287-2024</t>
  </si>
  <si>
    <t>BILSAM LOPEZ CARDENAS</t>
  </si>
  <si>
    <t>PRESTAR SUS SERVICIOS TÉCNICOS EN EL DESPACHO DEL ALCALDE LOCAL, APOYANDO LAS ACTIVIDADES ADMINISTRATIVAS Y DE CORRESPONDENCIA GENERAL DEL DESPACHO, APLICANDO LA NORMATIVIDAD VIGENTE, LOS PROCESOS Y PROCEDIMIENTOS ESTABLECIDOS.</t>
  </si>
  <si>
    <t>https://community.secop.gov.co/Public/Tendering/OpportunityDetail/Index?noticeUID=CO1.NTC.6388721&amp;isFromPublicArea=True&amp;isModal=False</t>
  </si>
  <si>
    <t>CO1.PCCNTR.6521184</t>
  </si>
  <si>
    <t xml:space="preserve">Gerardo Hernández Ramirez </t>
  </si>
  <si>
    <t xml:space="preserve">Carrera 8 #13-34 Sur </t>
  </si>
  <si>
    <t>TÉCNICO LABORAL EN ASISTENCIA ADMINISTRATIVA</t>
  </si>
  <si>
    <t>17 AÑOS, 3 MESES Y 24 DIAS</t>
  </si>
  <si>
    <t xml:space="preserve">lopez.bilsam@gmail.com </t>
  </si>
  <si>
    <t>FDLSC-CPS-340-2024</t>
  </si>
  <si>
    <t>FDLSC-CD-068-2024</t>
  </si>
  <si>
    <t>BRAYAN LEONARDO MONTENEGRO VELANDIA</t>
  </si>
  <si>
    <t>PRESTAR SERVICIOS ASISTENCIALES EN EL ÁREA DE GESTIÓN DEL DESARROLLO LOCAL PARA TEMAS DE PLANEACIÓN PROYECTOS CULTURALES, PARA LOGRAR EL CUMPLIMIENTO DE LAS METAS DEL PLAN DE DESARROLLO LOCAL 2021 - 2024</t>
  </si>
  <si>
    <t>https://community.secop.gov.co/Public/Tendering/OpportunityDetail/Index?noticeUID=CO1.NTC.5779036&amp;isFromPublicArea=True&amp;isModal=False</t>
  </si>
  <si>
    <r>
      <rPr>
        <sz val="9"/>
        <color rgb="FF000000"/>
        <rFont val="Century Gothic"/>
        <family val="2"/>
      </rPr>
      <t xml:space="preserve">JHON EDISON PEREIRA ROMERO - </t>
    </r>
    <r>
      <rPr>
        <strike/>
        <sz val="9"/>
        <color rgb="FF000000"/>
        <rFont val="Century Gothic"/>
        <family val="2"/>
      </rPr>
      <t>FABIAN ANDRES MIRANDA JACINTO</t>
    </r>
  </si>
  <si>
    <r>
      <rPr>
        <sz val="9"/>
        <color rgb="FF000000"/>
        <rFont val="Century Gothic"/>
        <family val="2"/>
      </rPr>
      <t xml:space="preserve">20255420009003 </t>
    </r>
    <r>
      <rPr>
        <strike/>
        <sz val="9"/>
        <color rgb="FF000000"/>
        <rFont val="Century Gothic"/>
        <family val="2"/>
      </rPr>
      <t>20245420005823</t>
    </r>
  </si>
  <si>
    <t>CO1.PCCNTR.6161768</t>
  </si>
  <si>
    <t>3105730432-3138122729</t>
  </si>
  <si>
    <t xml:space="preserve">Carrera 11 #43b-66 sur </t>
  </si>
  <si>
    <t>3 AÑOS Y 18 DÍAS.</t>
  </si>
  <si>
    <t>LeonardoMontenegro214@gmail.com</t>
  </si>
  <si>
    <t>FDLSC-CPS-331-2024</t>
  </si>
  <si>
    <t>FDLSC-CD-178-2024</t>
  </si>
  <si>
    <t>PRESTAR SUS SERVICIOS TÉCNICOS PARA APOYAR AL ALCALDE LOCAL EN TEMAS DE PRENSA Y COMUNICACIONES EN LA REALIZACIÓN Y PUBLICACIÓN DE CONTENIDOS DE REDES SOCIALES Y  CANALES DE DIVULGACIÓN DIGITAL (SITIO WEB) DE LA ALCALDÍA LOCAL</t>
  </si>
  <si>
    <t>https://community.secop.gov.co/Public/Tendering/OpportunityDetail/Index?noticeUID=CO1.NTC.5858707&amp;isFromPublicArea=True&amp;isModal=False</t>
  </si>
  <si>
    <r>
      <rPr>
        <sz val="9"/>
        <color rgb="FF000000"/>
        <rFont val="Century Gothic"/>
        <family val="2"/>
      </rPr>
      <t xml:space="preserve">JHEISSON ALBEIRO CAMPOS TIQUE
</t>
    </r>
    <r>
      <rPr>
        <strike/>
        <sz val="9"/>
        <color rgb="FF000000"/>
        <rFont val="Century Gothic"/>
        <family val="2"/>
      </rPr>
      <t>YURANY LEANDRA MOSQUERA MEDINA</t>
    </r>
  </si>
  <si>
    <r>
      <rPr>
        <sz val="9"/>
        <color rgb="FF9C0006"/>
        <rFont val="Century Gothic"/>
        <family val="2"/>
      </rPr>
      <t xml:space="preserve">20245420018013
</t>
    </r>
    <r>
      <rPr>
        <strike/>
        <sz val="9"/>
        <color rgb="FF9C0006"/>
        <rFont val="Century Gothic"/>
        <family val="2"/>
      </rPr>
      <t>20245420012183</t>
    </r>
  </si>
  <si>
    <t>CO1.PCCNTR.6113218</t>
  </si>
  <si>
    <t xml:space="preserve">Lorena Barbosa </t>
  </si>
  <si>
    <t xml:space="preserve">Carrera 1 bis 44-24 sur </t>
  </si>
  <si>
    <t>TECNÓLOGO EN GESTIÓN EMPRESARIAL</t>
  </si>
  <si>
    <t>6 AÑOS, 5 MESES, Y 20 DIAS</t>
  </si>
  <si>
    <t>brayanstickbc@hotmail.com</t>
  </si>
  <si>
    <t>FDLSC-CPS-264-2024</t>
  </si>
  <si>
    <t>FDLSC-CD-137-2024</t>
  </si>
  <si>
    <t>CRISTHIAN JULIAN SUAREZ PARRA</t>
  </si>
  <si>
    <t>https://community.secop.gov.co/Public/Tendering/OpportunityDetail/Index?noticeUID=CO1.NTC.5833408&amp;isFromPublicArea=True&amp;isModal=False</t>
  </si>
  <si>
    <t xml:space="preserve">CO1.PCCNTR.6096676	</t>
  </si>
  <si>
    <t>14/03/2024-01/07/2024</t>
  </si>
  <si>
    <t>Karem brito polo</t>
  </si>
  <si>
    <t>+57 350 6661561</t>
  </si>
  <si>
    <t>120 #71a 08</t>
  </si>
  <si>
    <t>3 AÑOS , 7 MESES Y 28 DIAS</t>
  </si>
  <si>
    <t>briambritopolo@hotmail.com</t>
  </si>
  <si>
    <t>FDLSC-CPS-676-2024</t>
  </si>
  <si>
    <t>4 meses 20 dias</t>
  </si>
  <si>
    <t>CO1.PCCNTR.6778297</t>
  </si>
  <si>
    <t>CARRERA 53 C # 131 A - 69</t>
  </si>
  <si>
    <t>FDLSC-CPS-178-2024</t>
  </si>
  <si>
    <t>FDLSC-CD-088-2024</t>
  </si>
  <si>
    <t>PRESTACIÓN DE SERVICIOS DE APOYO EN LA EJECUCIÓN DE ACTIVIDADES DE OBRA CIVIL, QUE CONLLEVEN AL MEJORAMIENTO Y ADECUACIÓN DEL ESPACIO PÚBLICO Y LA MALLA VIAL DE LA LOCALIDAD DE SAN CRISTÓBAL</t>
  </si>
  <si>
    <t>https://community.secop.gov.co/Public/Tendering/OpportunityDetail/Index?noticeUID=CO1.NTC.5786628&amp;isFromPublicArea=True&amp;isModal=False</t>
  </si>
  <si>
    <r>
      <rPr>
        <sz val="9"/>
        <color rgb="FF000000"/>
        <rFont val="Century Gothic"/>
        <family val="2"/>
      </rPr>
      <t>JHON EDISON PEREIRA ROMERO - I</t>
    </r>
    <r>
      <rPr>
        <strike/>
        <sz val="9"/>
        <color rgb="FF000000"/>
        <rFont val="Century Gothic"/>
        <family val="2"/>
      </rPr>
      <t>SOLIER ANDRES EGUIS BENITEZ</t>
    </r>
  </si>
  <si>
    <r>
      <rPr>
        <sz val="9"/>
        <color rgb="FF000000"/>
        <rFont val="Century Gothic"/>
        <family val="2"/>
      </rPr>
      <t xml:space="preserve">20255420009003 </t>
    </r>
    <r>
      <rPr>
        <strike/>
        <sz val="9"/>
        <color rgb="FF000000"/>
        <rFont val="Century Gothic"/>
        <family val="2"/>
      </rPr>
      <t>20245420015133</t>
    </r>
  </si>
  <si>
    <t>CO1.PCCNTR.6099136</t>
  </si>
  <si>
    <t>302 7195197  </t>
  </si>
  <si>
    <t>Calle 37 a # 3-71 sur</t>
  </si>
  <si>
    <t>3 AÑOS Y 3 DÍAS.</t>
  </si>
  <si>
    <t>herrrerapinob446@gmail.com</t>
  </si>
  <si>
    <t>FDLSC-CPS-043-2024</t>
  </si>
  <si>
    <t>CO1.PCCNTR.5929337</t>
  </si>
  <si>
    <t>Calle 48 Y # 5B - 31 Sur</t>
  </si>
  <si>
    <t>TÉCNICO LABORAL POR COMPETENCIA EN AUXILIAR ADMINISTRATIVO</t>
  </si>
  <si>
    <t>3 AÑOS, 2 MESES Y 3 DÍAS</t>
  </si>
  <si>
    <t>camila9726@hotmail.com</t>
  </si>
  <si>
    <t>FDLSC-CPS-1093-2024</t>
  </si>
  <si>
    <t>FDLSC-CD-575-2024</t>
  </si>
  <si>
    <t>CAMILA ANDREA RODRIGUEZ PARRA</t>
  </si>
  <si>
    <t>PRESTAR SUS SERVICIOS TÉCNICOS DE APOYO A LA GESTIÓN EN LOS TEMAS REFERENTES A PARTICIPACIÓN CIUDADANA, ORGANIZACIÓN COMUNITARIA Y JUNTAS DE ACCIÓN COMUNAL, CONTRIBUYENDO AL DESARROLLO Y CUMPLIMIENTO DEL PDL</t>
  </si>
  <si>
    <t>https://community.secop.gov.co/Public/Tendering/OpportunityDetail/Index?noticeUID=CO1.NTC.7085301&amp;isFromPublicArea=True&amp;isModal=False</t>
  </si>
  <si>
    <t>20245420026003</t>
  </si>
  <si>
    <t>CO1.PCCNTR.7088126</t>
  </si>
  <si>
    <t>Transversal 73 # 11b-33 sur</t>
  </si>
  <si>
    <t>ADMINISTRADORA EN SALUD OCUPACIONAL</t>
  </si>
  <si>
    <t>2 años, 8 meses y 1 día.</t>
  </si>
  <si>
    <t>andrea13parra@hotmail.com</t>
  </si>
  <si>
    <t>FDLSC-CPS-445-2024</t>
  </si>
  <si>
    <t>FDLSC-CD-212-2024</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</si>
  <si>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</si>
  <si>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https://community.secop.gov.co/Public/Tendering/OpportunityDetail/Index?noticeUID=CO1.NTC.5924880&amp;isFromPublicArea=True&amp;isModal=False</t>
  </si>
  <si>
    <t>CO1.PCCNTR.6179033</t>
  </si>
  <si>
    <t xml:space="preserve">TV 73 11 B 33 SUR ED 17 </t>
  </si>
  <si>
    <t>FDLSC-CPS-048-2024</t>
  </si>
  <si>
    <t>FDLSC-CD-013-2024</t>
  </si>
  <si>
    <t>CAMILA DANIELA VARGAS MATEUS</t>
  </si>
  <si>
    <t>https://community.secop.gov.co/Public/Tendering/OpportunityDetail/Index?noticeUID=CO1.NTC.5651939&amp;isFromPublicArea=True&amp;isModal=False</t>
  </si>
  <si>
    <t>EDILSON VARGAS MORENO</t>
  </si>
  <si>
    <t>CO1.PCCNTR.5940860</t>
  </si>
  <si>
    <t>Carrera 100ª #136-13</t>
  </si>
  <si>
    <t>CONTADORA PÚBLICA</t>
  </si>
  <si>
    <t>camila.vargas107@gmail.com</t>
  </si>
  <si>
    <t>FDLSC-CPS-567-2024</t>
  </si>
  <si>
    <t>FDLSC-CD-305-2024</t>
  </si>
  <si>
    <t>https://community.secop.gov.co/Public/Tendering/OpportunityDetail/Index?noticeUID=CO1.NTC.6545345&amp;isFromPublicArea=True&amp;isModal=False</t>
  </si>
  <si>
    <t>CO1.PCCNTR.6639085</t>
  </si>
  <si>
    <t>20/08/2024-23/12/2024</t>
  </si>
  <si>
    <t>EDELMIRA MATEUS QUIROGA</t>
  </si>
  <si>
    <t>CARRERA 100A # 136-13</t>
  </si>
  <si>
    <t>FDLSC-CPS-154-2024</t>
  </si>
  <si>
    <r>
      <rPr>
        <sz val="9"/>
        <color rgb="FF000000"/>
        <rFont val="Century Gothic"/>
        <family val="2"/>
      </rPr>
      <t xml:space="preserve">SAINZ ADOLFO VELASQUEZ JIMENEZ - </t>
    </r>
    <r>
      <rPr>
        <strike/>
        <sz val="9"/>
        <color rgb="FF000000"/>
        <rFont val="Century Gothic"/>
        <family val="2"/>
      </rPr>
      <t>FREDDY ALBERTO HERNANDEZ PAEZ</t>
    </r>
  </si>
  <si>
    <r>
      <rPr>
        <sz val="9"/>
        <color rgb="FF000000"/>
        <rFont val="Century Gothic"/>
        <family val="2"/>
      </rPr>
      <t xml:space="preserve">20255420008963 </t>
    </r>
    <r>
      <rPr>
        <strike/>
        <sz val="9"/>
        <color rgb="FF000000"/>
        <rFont val="Century Gothic"/>
        <family val="2"/>
      </rPr>
      <t>20245420004023</t>
    </r>
  </si>
  <si>
    <t>CO1.PCCNTR.6053604</t>
  </si>
  <si>
    <t>Calle 27 C Sur No 8 – 23 Este</t>
  </si>
  <si>
    <t>PROFESIONAL EN CULTURA FÍSICA Y DEPORTE</t>
  </si>
  <si>
    <t>2 AÑOS, 0 MESES, Y 0 DÍAS</t>
  </si>
  <si>
    <t>kmilocisf@gmail.com</t>
  </si>
  <si>
    <t>FDLSC-CPS-621-2024</t>
  </si>
  <si>
    <t>FDLSC-CD-345-2024</t>
  </si>
  <si>
    <t>CAMILO ENRIQUE RUBIO MARIN</t>
  </si>
  <si>
    <t>https://community.secop.gov.co/Public/Tendering/OpportunityDetail/Index?noticeUID=CO1.NTC.6626862&amp;isFromPublicArea=True&amp;isModal=False</t>
  </si>
  <si>
    <t>CO1.PCCNTR.6700709</t>
  </si>
  <si>
    <t>Diego Orlando Rubío Marin</t>
  </si>
  <si>
    <t>316 0677772</t>
  </si>
  <si>
    <t>Transversal 13 c este #48- 21 sur</t>
  </si>
  <si>
    <t>3 AÑOS, 2 MESES Y 22 DIAS</t>
  </si>
  <si>
    <t>FDLSC-CPS-933-2024</t>
  </si>
  <si>
    <t>FDLSC-CD-509-2024</t>
  </si>
  <si>
    <t>CANDIDO ARNUVIO LINARES GOMEZ</t>
  </si>
  <si>
    <t>3 Meses 7 dias</t>
  </si>
  <si>
    <t>https://community.secop.gov.co/Public/Tendering/ContractNoticePhases/View?PPI=CO1.PPI.35216679&amp;isFromPublicArea=True&amp;isModal=False</t>
  </si>
  <si>
    <t>DIANA MARIA RODRIGUEZ MARTINEZ - JHON JAIRO ACUÑA PEREZ_x000D_</t>
  </si>
  <si>
    <t>20245420021893 - 20255420002093</t>
  </si>
  <si>
    <t>CO1.PCCNTR.6949460</t>
  </si>
  <si>
    <t>28/10/2024 - 20/12/2024</t>
  </si>
  <si>
    <t>Cra 4 este  # 11 -16 sur</t>
  </si>
  <si>
    <t>6 años 10 meses 8 días</t>
  </si>
  <si>
    <t>FDLSC-CPS-462-2024</t>
  </si>
  <si>
    <t>FDLSC-CD-189-2024-</t>
  </si>
  <si>
    <t>https://community.secop.gov.co/Public/Tendering/OpportunityDetail/Index?noticeUID=CO1.NTC.5887997&amp;isFromPublicArea=True&amp;isModal=False</t>
  </si>
  <si>
    <r>
      <rPr>
        <sz val="9"/>
        <color rgb="FF000000"/>
        <rFont val="Century Gothic"/>
        <family val="2"/>
      </rPr>
      <t xml:space="preserve">JEISSON ANDREY GONZALEZ FLORIAN - </t>
    </r>
    <r>
      <rPr>
        <strike/>
        <sz val="9"/>
        <color rgb="FF000000"/>
        <rFont val="Century Gothic"/>
        <family val="2"/>
      </rPr>
      <t>JUAN JAVIER ROMERO PAEZ
JULIO ALEXANDER RIVERA CACHOPE</t>
    </r>
  </si>
  <si>
    <r>
      <rPr>
        <sz val="9"/>
        <color rgb="FF000000"/>
        <rFont val="Century Gothic"/>
        <family val="2"/>
      </rPr>
      <t xml:space="preserve">20255420008993 </t>
    </r>
    <r>
      <rPr>
        <strike/>
        <sz val="9"/>
        <color rgb="FF000000"/>
        <rFont val="Century Gothic"/>
        <family val="2"/>
      </rPr>
      <t>20245420019203
20245420007953</t>
    </r>
  </si>
  <si>
    <t>CO1.PCCNTR.6231866</t>
  </si>
  <si>
    <t>DG 77B # 123A - 43 CASA 161</t>
  </si>
  <si>
    <t xml:space="preserve">LICENCIADO EN CIENCIAS SOCIALES </t>
  </si>
  <si>
    <t>3 AÑOS, 1 MES Y 26 DÍAS</t>
  </si>
  <si>
    <t>cabetoangel@gmail.com</t>
  </si>
  <si>
    <t>FDLSC-CPS-570-2024</t>
  </si>
  <si>
    <t>CARLOS ALBERTO BECERRA UBAQUE</t>
  </si>
  <si>
    <t>Levantamiento Clausula 1 MES ADICION</t>
  </si>
  <si>
    <r>
      <rPr>
        <sz val="9"/>
        <color rgb="FF9C0006"/>
        <rFont val="Century Gothic"/>
        <family val="2"/>
      </rPr>
      <t xml:space="preserve">20245420018763- 20255420002353
</t>
    </r>
    <r>
      <rPr>
        <strike/>
        <sz val="9"/>
        <color rgb="FF9C0006"/>
        <rFont val="Century Gothic"/>
        <family val="2"/>
      </rPr>
      <t>20245420017623</t>
    </r>
  </si>
  <si>
    <t>CO1.PCCNTR.6648665</t>
  </si>
  <si>
    <t>20/08/2024 - 19/12/2024</t>
  </si>
  <si>
    <t xml:space="preserve">Clara Sugey Rodríguez Sánchez </t>
  </si>
  <si>
    <t>Calle 13 sur # 14-61 este</t>
  </si>
  <si>
    <t xml:space="preserve">8 AÑOS, 4 MESES Y 6 DIAS </t>
  </si>
  <si>
    <t xml:space="preserve">Charlysnap@hotmail.com  </t>
  </si>
  <si>
    <t>FDLSC-CPS-899-2024</t>
  </si>
  <si>
    <t>FDLSC-CD-492-2024</t>
  </si>
  <si>
    <t>CARLOS ALBERTO CASTAÑEDA GONZALEZ</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</si>
  <si>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CRISTOBAL</t>
  </si>
  <si>
    <t>https://community.secop.gov.co/Public/Tendering/OpportunityDetail/Index?noticeUID=CO1.NTC.6944715&amp;isFromPublicArea=True&amp;isModal=False</t>
  </si>
  <si>
    <t>CO1.PCCNTR.6946282</t>
  </si>
  <si>
    <t>26/10/2024-26/12/2024</t>
  </si>
  <si>
    <t>CLL 23b # 113-31 un 1 AP 402</t>
  </si>
  <si>
    <t>ARQUITECTO</t>
  </si>
  <si>
    <t>4 años, 1 mes, 14 días</t>
  </si>
  <si>
    <t>FDLSC-CPS-1121-2024</t>
  </si>
  <si>
    <t>FDLSC-CD-606-2024</t>
  </si>
  <si>
    <t>CARLOS ALBERTO CORDOBA CAMARGO</t>
  </si>
  <si>
    <t>PRESTAR SUS SERVICIOS PROFESIONALES PARA APOYAR LA IMPLEMENTACIÓN DEL PROYECTO DE INVERSIÓN VINCULADO AL PROGRAMA JÓVENES A LA U, EN EL MARCO DEL PLAN DE DESARROLLO LOCAL: UN NUEVO CONTRATO SOCIAL Y AMBIENTAL PARA SAN CRISTÓBAL, 2021 -2024</t>
  </si>
  <si>
    <t>https://community.secop.gov.co/Public/Tendering/OpportunityDetail/Index?noticeUID=CO1.NTC.7187718&amp;isFromPublicArea=True&amp;isModal=False</t>
  </si>
  <si>
    <t>20255420000053</t>
  </si>
  <si>
    <t>CO1.PCCNTR.7129543</t>
  </si>
  <si>
    <t>Carrera 1 A # 12 D 32 Apto 102</t>
  </si>
  <si>
    <t>ADMINISTRADOR DE EMPRESAS</t>
  </si>
  <si>
    <t>FDLSC-CPS-964-2024</t>
  </si>
  <si>
    <t>FDLSC-CD-517-2024</t>
  </si>
  <si>
    <t>PRESTAR SUS SERVICIOS PROFESIONALES PARA APOYAR LA GESTIÓN LOCAL Y TERRITORIAL DE LOS TEMAS DE SEGURIDAD Y CONVIVENCIA CIUDADANA, EN EL MARCO DE LAS ACCIONES EN TERRITORIO Y EL TRABAJO INTERINSTITUCIONAL QUE DEMANDA EL CUMPLIMIENTO DEL PLAN DE DESARROLLO LOCAL 2021 -2024</t>
  </si>
  <si>
    <t>3 Meses 12 Dias</t>
  </si>
  <si>
    <t>https://community.secop.gov.co/Public/Tendering/OpportunityDetail/Index?noticeUID=CO1.NTC.6952929&amp;isFromPublicArea=True&amp;isModal=False</t>
  </si>
  <si>
    <t>CO1.PCCNTR.6966342</t>
  </si>
  <si>
    <t>31/10/2024-29/12/2024</t>
  </si>
  <si>
    <t>Kilómetro 1.5 variante Cota-Chía</t>
  </si>
  <si>
    <t>3 años 4 meses  8 dias</t>
  </si>
  <si>
    <t>FDLSC-CPS-700-2024</t>
  </si>
  <si>
    <t>FDLSC-CD-330-2024</t>
  </si>
  <si>
    <t>PRESTAR SUS SERVICIOS PROFESIONALES EN EL AREA DE DESARROLLO LOCAL, GESTIONANDO LOS PROCESOS FINANCIEROS DE ANALISIS, REVISIÓN Y CAUSACIÓN CONTABLE DEL PAGO DE LOS CONTRATOS DEL FONDO DE DESARROLLO LOCAL, APLICANDO LA NORMATIVIDAD VIGENTE</t>
  </si>
  <si>
    <t>https://community.secop.gov.co/Public/Tendering/OpportunityDetail/Index?noticeUID=CO1.NTC.6613491&amp;isFromPublicArea=True&amp;isModal=False</t>
  </si>
  <si>
    <t>FINANCIERA</t>
  </si>
  <si>
    <t>JEISSON ANDRES ORTIZ HERNANDEZ</t>
  </si>
  <si>
    <r>
      <rPr>
        <sz val="9"/>
        <color rgb="FF000000"/>
        <rFont val="Century Gothic"/>
        <family val="2"/>
      </rPr>
      <t xml:space="preserve">20255420003663 </t>
    </r>
    <r>
      <rPr>
        <strike/>
        <sz val="9"/>
        <color rgb="FF000000"/>
        <rFont val="Century Gothic"/>
        <family val="2"/>
      </rPr>
      <t>20245420019303</t>
    </r>
  </si>
  <si>
    <t>CO1.PCCNTR.6802644</t>
  </si>
  <si>
    <t>23/09/2024-28/12/2024</t>
  </si>
  <si>
    <t>Martha Lucia González Muñoz</t>
  </si>
  <si>
    <t xml:space="preserve">Calle 11sur # 12-79 Este </t>
  </si>
  <si>
    <t>4 AÑOS 21 MESE 5 DIAS</t>
  </si>
  <si>
    <t>FDLSC-CPS-730-2024</t>
  </si>
  <si>
    <t>FDLSC-CD-413-2024</t>
  </si>
  <si>
    <t>CARLOS ANDRES ZUÑIGA SINISTERRA</t>
  </si>
  <si>
    <t>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t>
  </si>
  <si>
    <t>https://community.secop.gov.co/Public/Tendering/OpportunityDetail/Index?noticeUID=CO1.NTC.6817284&amp;isFromPublicArea=True&amp;isModal=False</t>
  </si>
  <si>
    <t>YORX NICOLAS FEDERICO GORDILLO LEON</t>
  </si>
  <si>
    <t>20245420020273</t>
  </si>
  <si>
    <t>CO1.PCCNTR.6845180</t>
  </si>
  <si>
    <t>03/10/2024-24/12/224</t>
  </si>
  <si>
    <t xml:space="preserve">YULY PATRICIA BALANTA SALAZAR </t>
  </si>
  <si>
    <t>Diagonal 45A # 13M-34</t>
  </si>
  <si>
    <t>3 AÑOS 3 MESE 8 DIAS</t>
  </si>
  <si>
    <t>FDLSC-CPS-124-2024</t>
  </si>
  <si>
    <t>FDLSC-CD-014-2024</t>
  </si>
  <si>
    <t>CARLOS DANIEL TORO CLAVIJO</t>
  </si>
  <si>
    <t>https://community.secop.gov.co/Public/Tendering/OpportunityDetail/Index?noticeUID=CO1.NTC.5647578&amp;isFromPublicArea=True&amp;isModal=False</t>
  </si>
  <si>
    <r>
      <rPr>
        <sz val="9"/>
        <color rgb="FF000000"/>
        <rFont val="Century Gothic"/>
        <family val="2"/>
      </rPr>
      <t xml:space="preserve">FERNANDO SOTELO AVILA - </t>
    </r>
    <r>
      <rPr>
        <strike/>
        <sz val="9"/>
        <color rgb="FF000000"/>
        <rFont val="Century Gothic"/>
        <family val="2"/>
      </rPr>
      <t>MELQUISEDEC BERNAL PEÑA</t>
    </r>
  </si>
  <si>
    <r>
      <rPr>
        <sz val="9"/>
        <color rgb="FF000000"/>
        <rFont val="Century Gothic"/>
        <family val="2"/>
      </rPr>
      <t xml:space="preserve">20255420008973 </t>
    </r>
    <r>
      <rPr>
        <strike/>
        <sz val="9"/>
        <color rgb="FF000000"/>
        <rFont val="Century Gothic"/>
        <family val="2"/>
      </rPr>
      <t>20245420015643</t>
    </r>
  </si>
  <si>
    <t>CO1.PCCNTR.6011915</t>
  </si>
  <si>
    <t>27/02/2024 - 12/06/2024</t>
  </si>
  <si>
    <t>Calle 25f #37-27</t>
  </si>
  <si>
    <t>ABOGADO U</t>
  </si>
  <si>
    <t>3 AÑOS, 6 MESES Y 26 DIAS</t>
  </si>
  <si>
    <t>carlosdtc.cdtc@gmail.com</t>
  </si>
  <si>
    <t>FDLSC-CPS-611-2024</t>
  </si>
  <si>
    <t>FDLSC-CD-338-2024</t>
  </si>
  <si>
    <t>CARLOS EDUARDO PEDREROS GARCIA</t>
  </si>
  <si>
    <t>INGRESO VITAL PARA SAN CRISTOBAL</t>
  </si>
  <si>
    <t>PRESTAR LOS SERVICIOS PROFESIONALES PARA LA OPERACIÓN, SEGUIMIENTO Y CUMPLIMIENTO DE LOS PROCESOS Y PROCEDIMIENTOS DEL SERVICIO APOYO ECONÓMICO TIPO C, REQUERIDOS PARA EL OPORTUNO Y ADECUADO REGISTRO, CRUCE Y REPORTE DE LOS DATOS EN EL SISTEMA MISIONAL – SIRBE, QUE CONTRIBUYAN A LA GARANTÍA DE LOS DERECHOS DE LA POBLACIÓN MAYOR EN EL MARCO DE LA POLÍTICA PÚBLICA SOCIAL PARA EL ENVEJECIMIENTO Y LA VEJEZ5 EN EL DISTRITO CAPITAL A CARGO DE LA ALCALDÍA LOCAL</t>
  </si>
  <si>
    <t>https://community.secop.gov.co/Public/Tendering/OpportunityDetail/Index?noticeUID=CO1.NTC.6613924&amp;isFromPublicArea=True&amp;isModal=False</t>
  </si>
  <si>
    <t>ADULTO MAYOR</t>
  </si>
  <si>
    <r>
      <rPr>
        <strike/>
        <sz val="9"/>
        <color rgb="FF000000"/>
        <rFont val="Century Gothic"/>
        <family val="2"/>
      </rPr>
      <t>VIVIANA CAROLINA CANTOR AVILA</t>
    </r>
    <r>
      <rPr>
        <sz val="9"/>
        <color rgb="FF000000"/>
        <rFont val="Century Gothic"/>
        <family val="2"/>
      </rPr>
      <t xml:space="preserve"> - YUDY LESNAIDA UMBARILA OLIVARES</t>
    </r>
  </si>
  <si>
    <r>
      <rPr>
        <strike/>
        <sz val="9"/>
        <color rgb="FF000000"/>
        <rFont val="Century Gothic"/>
        <family val="2"/>
      </rPr>
      <t>20245420023213</t>
    </r>
    <r>
      <rPr>
        <sz val="9"/>
        <color rgb="FF000000"/>
        <rFont val="Century Gothic"/>
        <family val="2"/>
      </rPr>
      <t xml:space="preserve"> - 20255420003553</t>
    </r>
  </si>
  <si>
    <t>CO1.PCCNTR.6690564</t>
  </si>
  <si>
    <t>28/09/2024-27/01/2024</t>
  </si>
  <si>
    <t>Gloria Garcia</t>
  </si>
  <si>
    <t>Calle 32 13 83</t>
  </si>
  <si>
    <t>ECONOMISTA</t>
  </si>
  <si>
    <t>3 AÑOS</t>
  </si>
  <si>
    <t>FDLSC-CPS-522-2024</t>
  </si>
  <si>
    <t>FDLSC-CD-266-2024</t>
  </si>
  <si>
    <t>CARLOS ENRIQUE ANZOLA SOGAMOSO</t>
  </si>
  <si>
    <t>https://community.secop.gov.co/Public/Tendering/OpportunityDetail/Index?noticeUID=CO1.NTC.6257177&amp;isFromPublicArea=True&amp;isModal=False</t>
  </si>
  <si>
    <t>CO1.PCCNTR.6426729</t>
  </si>
  <si>
    <t>Angie Natalia tamayo</t>
  </si>
  <si>
    <t>Calle 9c sur #08-18 este</t>
  </si>
  <si>
    <t>3 AÑOS Y 9 MESES 3 DIAS</t>
  </si>
  <si>
    <t>gloria.sogamoso24@gmail.com</t>
  </si>
  <si>
    <t>FDLSC-CPS-736-2024</t>
  </si>
  <si>
    <t>CO1.PCCNTR.6863260</t>
  </si>
  <si>
    <t>15/10/2024-26/12/2024</t>
  </si>
  <si>
    <t>Calle 9c sur #8-18 Este</t>
  </si>
  <si>
    <t>FDLSC-CPS-1041-2024</t>
  </si>
  <si>
    <t>FDLSC-CD-549-2024</t>
  </si>
  <si>
    <t>CARLOS HERNANDO SUAREZ MARTINEZ</t>
  </si>
  <si>
    <t>https://community.secop.gov.co/Public/Tendering/OpportunityDetail/Index?noticeUID=CO1.NTC.6973640</t>
  </si>
  <si>
    <t>20245420023303</t>
  </si>
  <si>
    <t>CO1.PCCNTR.6978620</t>
  </si>
  <si>
    <t>07/11/2024 - 20/12/2024</t>
  </si>
  <si>
    <t xml:space="preserve">  CL 6   35   41 AP 104</t>
  </si>
  <si>
    <t>3 AÑOS, 7 MESES Y 8 DÍAS</t>
  </si>
  <si>
    <t>FDLSC-CPS-345-2024</t>
  </si>
  <si>
    <t>FDLSC-CD-185-2024</t>
  </si>
  <si>
    <t>https://community.secop.gov.co/Public/Tendering/OpportunityDetail/Index?noticeUID=CO1.NTC.5871397&amp;isFromPublicArea=True&amp;isModal=False</t>
  </si>
  <si>
    <t>20245420020393</t>
  </si>
  <si>
    <t>CO1.PCCNTR.6125052</t>
  </si>
  <si>
    <t>Carrera 21 No. 63A-21</t>
  </si>
  <si>
    <t>9 MESES, 11 DIAS</t>
  </si>
  <si>
    <t>carlosm1165@hotmail.com</t>
  </si>
  <si>
    <t>FDLSC-CPS-067-2024</t>
  </si>
  <si>
    <t>CARLOS MAURICIO MURILLO GIRALDO</t>
  </si>
  <si>
    <t>TERMINACION ANTICIPADA</t>
  </si>
  <si>
    <r>
      <rPr>
        <sz val="9"/>
        <color rgb="FF000000"/>
        <rFont val="Century Gothic"/>
        <family val="2"/>
      </rPr>
      <t xml:space="preserve">JHON EDISON PEREIRA ROMERO - </t>
    </r>
    <r>
      <rPr>
        <strike/>
        <sz val="9"/>
        <color rgb="FF000000"/>
        <rFont val="Century Gothic"/>
        <family val="2"/>
      </rPr>
      <t>YUDY LESNAIDA UMBARILA OLIVARE</t>
    </r>
    <r>
      <rPr>
        <sz val="9"/>
        <color rgb="FF000000"/>
        <rFont val="Century Gothic"/>
        <family val="2"/>
      </rPr>
      <t>S</t>
    </r>
  </si>
  <si>
    <r>
      <rPr>
        <sz val="9"/>
        <color rgb="FF000000"/>
        <rFont val="Century Gothic"/>
        <family val="2"/>
      </rPr>
      <t xml:space="preserve">20255420009003 </t>
    </r>
    <r>
      <rPr>
        <strike/>
        <sz val="9"/>
        <color rgb="FF000000"/>
        <rFont val="Century Gothic"/>
        <family val="2"/>
      </rPr>
      <t>20245420015073</t>
    </r>
  </si>
  <si>
    <t>CO1.PCCNTR.5944608</t>
  </si>
  <si>
    <t xml:space="preserve"> Calle 51 D SUR 5 B - 69 ESTE</t>
  </si>
  <si>
    <t>LICENCIADO EN TECNOLOGÍA E INFORMÁTICA</t>
  </si>
  <si>
    <t>9 AÑOS, 5 MESES Y 6 DÍAS</t>
  </si>
  <si>
    <t>muri0630@gmail.com</t>
  </si>
  <si>
    <t>FDLSC-CPS-459-2024</t>
  </si>
  <si>
    <t>FDLSC-CD-243-2024</t>
  </si>
  <si>
    <t>https://community.secop.gov.co/Public/Tendering/OpportunityDetail/Index?noticeUID=CO1.NTC.6005108&amp;isFromPublicArea=True&amp;isModal=False</t>
  </si>
  <si>
    <t>CO1.PCCNTR.6232318</t>
  </si>
  <si>
    <t>calle 47 sur n 6 11 este</t>
  </si>
  <si>
    <t xml:space="preserve">ABOGADO </t>
  </si>
  <si>
    <t>9 AÑOS 1 MES 29 DIAS</t>
  </si>
  <si>
    <t>carlosyesidmorenocalderon@gmail.com</t>
  </si>
  <si>
    <t>FDLSC-CPS-959-2024</t>
  </si>
  <si>
    <t>20245420024803</t>
  </si>
  <si>
    <t>CO1.PCCNTR.6966282</t>
  </si>
  <si>
    <t>FDLSC-CPS-678-2024</t>
  </si>
  <si>
    <t>CARMEN YANNETH FAGUA CRUZ</t>
  </si>
  <si>
    <t xml:space="preserve">06/11/2024/20/11/2024 </t>
  </si>
  <si>
    <t>RAQUEL JOHANNA RAMIREZ BASTIDAS/MAGDA JOHANA CORDOBA CUARAN</t>
  </si>
  <si>
    <t>36304688/34316932</t>
  </si>
  <si>
    <t>CO1.PCCNTR.6778714</t>
  </si>
  <si>
    <t xml:space="preserve">Raquel Bastidas </t>
  </si>
  <si>
    <t xml:space="preserve">madre </t>
  </si>
  <si>
    <t xml:space="preserve">calle 25 # 68 A- 70 </t>
  </si>
  <si>
    <t>ABOGADA - ESPECIALISTA CONTRATACIÓN ESTATAL</t>
  </si>
  <si>
    <t>FDLSC-CPS-047-2024</t>
  </si>
  <si>
    <t>FDLSC-CD-012-2024</t>
  </si>
  <si>
    <t>https://community.secop.gov.co/Public/Tendering/OpportunityDetail/Index?noticeUID=CO1.NTC.5640324&amp;isFromPublicArea=True&amp;isModal=False</t>
  </si>
  <si>
    <r>
      <rPr>
        <sz val="9"/>
        <color rgb="FF9C0006"/>
        <rFont val="Century Gothic"/>
        <family val="2"/>
      </rPr>
      <t xml:space="preserve">20245420019203
</t>
    </r>
    <r>
      <rPr>
        <strike/>
        <sz val="9"/>
        <color rgb="FF9C0006"/>
        <rFont val="Century Gothic"/>
        <family val="2"/>
      </rPr>
      <t>20245420001813</t>
    </r>
  </si>
  <si>
    <t>CO1.PCCNTR.5933667</t>
  </si>
  <si>
    <t>CALLE 15 SUR # 10 - 68</t>
  </si>
  <si>
    <t>LICENCIADA EN PEDAGOGÍA INFANTIL</t>
  </si>
  <si>
    <t>3 AÑOS Y 3 DÍAS</t>
  </si>
  <si>
    <t>carolozano1707@gmail.com</t>
  </si>
  <si>
    <t>FDLSC-CPS-378-2024</t>
  </si>
  <si>
    <t>FDLSC-CD-197-2024</t>
  </si>
  <si>
    <t>CAROLINA MENDOZA GUTIERREZ</t>
  </si>
  <si>
    <t>https://community.secop.gov.co/Public/Tendering/OpportunityDetail/Index?noticeUID=CO1.NTC.5903510&amp;isFromPublicArea=True&amp;isModal=False</t>
  </si>
  <si>
    <t>CO1.PCCNTR.6154304</t>
  </si>
  <si>
    <t>Kra 5 bis # 48 J - 58 sur apto 201</t>
  </si>
  <si>
    <t>8 AÑOS, 6 MESES, 11 DIAS</t>
  </si>
  <si>
    <t>carolinamendozagutierrez@gmail.com</t>
  </si>
  <si>
    <t>FDLSC-CPS-754-2024</t>
  </si>
  <si>
    <t>CO1.PCCNTR.6855671</t>
  </si>
  <si>
    <t>CALLE 48 K SUR # 5 A - 26 INTERIOR 10</t>
  </si>
  <si>
    <t>FDLSC-CPS-952-2024</t>
  </si>
  <si>
    <t>FDLSC-CD-515-2024</t>
  </si>
  <si>
    <t>CAROLINA RODRIGUEZ PUELLO</t>
  </si>
  <si>
    <t>PRESTAR SUS SERVICIOS PROFESIONALES  MEDICO VETERINARIOS CON EL FONDO DE DESARROLLO LOCAL DE SAN CRISTÓBAL, PARA REALIZAR LAS DIFERENTES ACTIVIDADES DE ACUERDO CON LAS DIRECTRICES DE LOS PROYECTOS DE PROTECCIÓN Y BIENESTAR ANIMAL EN MATERIA DE ATENCIÓN A EMERGENCIAS, JORNADAS DE VACUNACIÓN, VISITAS DOMICILIARIAS, ENTRE OTROS.</t>
  </si>
  <si>
    <t>https://community.secop.gov.co/Public/Tendering/OpportunityDetail/Index?noticeUID=CO1.NTC.6946040&amp;isFromPublicArea=True&amp;isModal=False</t>
  </si>
  <si>
    <t>20245420023293</t>
  </si>
  <si>
    <t>CO1.PCCNTR.6952664</t>
  </si>
  <si>
    <t>Avenida carrera 9#127c-43</t>
  </si>
  <si>
    <t>BIÓLOGA</t>
  </si>
  <si>
    <t>2 años  3 meses</t>
  </si>
  <si>
    <t>FDLSC-CPS-418-2024</t>
  </si>
  <si>
    <t>FDLSC-CD-219-2024</t>
  </si>
  <si>
    <t>CAROLINA VARGAS RODRIGUEZ</t>
  </si>
  <si>
    <t>PRESTAR SUS SERVICIOS PROFESIONALES PARA APOYAR LOS TEMAS RELACIONADOS AL SISTEMA INTEGRADO DE GESTIÓN DE CALIDAD (SIG) DE ACUERDO CON LAS SOLCITUDES DE LA ADMINISTRACIÓN LOCAL</t>
  </si>
  <si>
    <t>https://community.secop.gov.co/Public/Tendering/OpportunityDetail/Index?noticeUID=CO1.NTC.5938018&amp;isFromPublicArea=True&amp;isModal=False</t>
  </si>
  <si>
    <t>CO1.PCCNTR.6177297</t>
  </si>
  <si>
    <t xml:space="preserve">3024009676- 2399645 </t>
  </si>
  <si>
    <t xml:space="preserve">Calle 19 sur No 5 15 </t>
  </si>
  <si>
    <t>7 años, 9 meses, y 22 días</t>
  </si>
  <si>
    <t>cavro48@gmail.com</t>
  </si>
  <si>
    <t>FDLSC-CPS-903-2024</t>
  </si>
  <si>
    <t>FDLSC-CD-431-2024</t>
  </si>
  <si>
    <t>CESAR AUGUSTO BOHÓRQUEZ CÁCERES</t>
  </si>
  <si>
    <t>3 Meses 14 dias</t>
  </si>
  <si>
    <t>https://community.secop.gov.co/Public/Tendering/OpportunityDetail/Index?noticeUID=CO1.NTC.6841895&amp;isFromPublicArea=True&amp;isModal=False</t>
  </si>
  <si>
    <r>
      <rPr>
        <sz val="9"/>
        <color rgb="FF000000"/>
        <rFont val="Century Gothic"/>
        <family val="2"/>
      </rPr>
      <t xml:space="preserve">JUNIOR EDUARDO RIVAS MORENO
</t>
    </r>
    <r>
      <rPr>
        <strike/>
        <sz val="9"/>
        <color rgb="FF000000"/>
        <rFont val="Century Gothic"/>
        <family val="2"/>
      </rPr>
      <t>EDWIN CASTILLO ORTIZ</t>
    </r>
  </si>
  <si>
    <r>
      <rPr>
        <sz val="9"/>
        <color rgb="FF000000"/>
        <rFont val="Century Gothic"/>
        <family val="2"/>
      </rPr>
      <t xml:space="preserve">20255420001423
</t>
    </r>
    <r>
      <rPr>
        <strike/>
        <sz val="9"/>
        <color rgb="FF000000"/>
        <rFont val="Century Gothic"/>
        <family val="2"/>
      </rPr>
      <t>20245420024333</t>
    </r>
  </si>
  <si>
    <t>CO1.PCCNTR.6935670</t>
  </si>
  <si>
    <t>Calle 47b sur # 77u 16</t>
  </si>
  <si>
    <t>Tecnico laboral en sistemas</t>
  </si>
  <si>
    <t>22 años, 3 meses, 21 días</t>
  </si>
  <si>
    <t>FDLSC-CPS-1083-2024</t>
  </si>
  <si>
    <t>CESAR AUGUSTO PACHON CELY</t>
  </si>
  <si>
    <r>
      <rPr>
        <sz val="9"/>
        <color rgb="FF000000"/>
        <rFont val="Century Gothic"/>
        <family val="2"/>
      </rPr>
      <t xml:space="preserve">CANDIDO ARNUVIO LINARES GOMEZ
</t>
    </r>
    <r>
      <rPr>
        <strike/>
        <sz val="9"/>
        <color rgb="FF000000"/>
        <rFont val="Century Gothic"/>
        <family val="2"/>
      </rPr>
      <t>DIANA MARIA RODRIGUEZ MARTINEZ</t>
    </r>
    <r>
      <rPr>
        <sz val="9"/>
        <color rgb="FF000000"/>
        <rFont val="Century Gothic"/>
        <family val="2"/>
      </rPr>
      <t xml:space="preserve">                          JHON JAIRO ACUÑA PEREZ</t>
    </r>
  </si>
  <si>
    <t>CO1.PCCNTR.7088645</t>
  </si>
  <si>
    <t>calle 36K sur # 4-50 este</t>
  </si>
  <si>
    <t xml:space="preserve">cpachoncely@gmail.com </t>
  </si>
  <si>
    <t>FDLSC-CPS-1035-2024</t>
  </si>
  <si>
    <t>FDLSC-CD-554-2024</t>
  </si>
  <si>
    <t>CESAR AUGUSTO PAIBA ARDILA</t>
  </si>
  <si>
    <t>https://community.secop.gov.co/Public/Tendering/OpportunityDetail/Index?noticeUID=CO1.NTC.6990375&amp;isFromPublicArea=True&amp;isModal=False</t>
  </si>
  <si>
    <t>20245420024903</t>
  </si>
  <si>
    <t>CO1.PCCNTR.6983538</t>
  </si>
  <si>
    <t>06/11/2024-23/12/2024</t>
  </si>
  <si>
    <t xml:space="preserve">Lucia Ardila Domínguez </t>
  </si>
  <si>
    <t>Carrera 1A Este 43 44 Sur</t>
  </si>
  <si>
    <t>3 AÑOS, 2 MESES Y 27 DÍAS</t>
  </si>
  <si>
    <t>FDLSC-CPS-980-2024</t>
  </si>
  <si>
    <t>FDLSC-CD-533-2024</t>
  </si>
  <si>
    <t>CESAR AUGUSTO VARELA SABRICA</t>
  </si>
  <si>
    <t>https://community.secop.gov.co/Public/Tendering/OpportunityDetail/Index?noticeUID=CO1.NTC.6963450&amp;isFromPublicArea=True&amp;isModal=False</t>
  </si>
  <si>
    <t>CO1.PCCNTR.6961766</t>
  </si>
  <si>
    <t>30/10/2024-23/12/2024</t>
  </si>
  <si>
    <t>Calle 27 a sur No. 7-95</t>
  </si>
  <si>
    <t>2 AÑOS 0 MESES Y 26 DIAS</t>
  </si>
  <si>
    <t>FDLSC-CPS-398-2024</t>
  </si>
  <si>
    <t>FDLSC-CD-205-2024</t>
  </si>
  <si>
    <t>CHRISTIAAN BENJAMIN GALEANO LEMOS</t>
  </si>
  <si>
    <t>https://community.secop.gov.co/Public/Tendering/OpportunityDetail/Index?noticeUID=CO1.NTC.5916334&amp;isFromPublicArea=True&amp;isModal=False</t>
  </si>
  <si>
    <r>
      <rPr>
        <sz val="9"/>
        <color rgb="FF000000"/>
        <rFont val="Century Gothic"/>
        <family val="2"/>
      </rPr>
      <t xml:space="preserve">JAVIER CASTILLO GUERRERO - </t>
    </r>
    <r>
      <rPr>
        <strike/>
        <sz val="9"/>
        <color rgb="FF000000"/>
        <rFont val="Century Gothic"/>
        <family val="2"/>
      </rPr>
      <t>WILFREDY BONILLA LAGOS
ESTEFANIA MARTINEZ MELO</t>
    </r>
  </si>
  <si>
    <r>
      <rPr>
        <sz val="9"/>
        <color rgb="FF000000"/>
        <rFont val="Century Gothic"/>
        <family val="2"/>
      </rPr>
      <t xml:space="preserve">20255420008983 </t>
    </r>
    <r>
      <rPr>
        <strike/>
        <sz val="9"/>
        <color rgb="FF000000"/>
        <rFont val="Century Gothic"/>
        <family val="2"/>
      </rPr>
      <t>20245420019563</t>
    </r>
  </si>
  <si>
    <t>CO1.PCCNTR.6162618</t>
  </si>
  <si>
    <t xml:space="preserve">NIEVES MERCEDES LEMOS GARCÍA </t>
  </si>
  <si>
    <t xml:space="preserve">CALLE 25 # 25B -41 SUR </t>
  </si>
  <si>
    <t>2 AÑOS, 1 DIA</t>
  </si>
  <si>
    <t> chrisgaleano92@gmail.com</t>
  </si>
  <si>
    <t>FDLSC-CPS-1067-2024.</t>
  </si>
  <si>
    <t>FDLSC-CD-568-2024</t>
  </si>
  <si>
    <t>CHRISTIAN CAMILO GONZALEZ GUTIERREZ</t>
  </si>
  <si>
    <t>PRESTAR SUS SERVICIOS TÉCNICOS PARA EL APOYO A LOS PROCESOS DE PROTECCIÓN Y BIENESTAR ANIMAL DEL FONDO DE DESARROLLO LOCAL DE SAN CRÍSTOBAL EN MATERIA ADMINISTRATIVA ASÍ COMO LABORES DE CAMPO</t>
  </si>
  <si>
    <t>https://community.secop.gov.co/Public/Tendering/OpportunityDetail/Index?noticeUID=CO1.NTC.7083727&amp;isFromPublicArea=True&amp;isModal=False</t>
  </si>
  <si>
    <t xml:space="preserve">BIENESTAR ANIMAL </t>
  </si>
  <si>
    <t>20245420024693</t>
  </si>
  <si>
    <t>CO1.PCCNTR.7062451</t>
  </si>
  <si>
    <t>Calle 31 a sur No. 1a-10</t>
  </si>
  <si>
    <t>FDLSC-CPS-872-2024</t>
  </si>
  <si>
    <t>FDLSC-CD-487-2024</t>
  </si>
  <si>
    <t>CHRISTIAN CAMILO LAGUNA AVENDAÑO</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</si>
  <si>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</si>
  <si>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https://community.secop.gov.co/Public/Tendering/OpportunityDetail/Index?noticeUID=CO1.NTC.6925821&amp;isFromPublicArea=True&amp;isModal=False</t>
  </si>
  <si>
    <t>20245420023383</t>
  </si>
  <si>
    <t>CO1.PCCNTR.6930929</t>
  </si>
  <si>
    <t>Calle 41 A Sur # 2 46</t>
  </si>
  <si>
    <t xml:space="preserve">TECNICO EN ADMINSTRACION  </t>
  </si>
  <si>
    <t xml:space="preserve">6 AÑOS, 1 MES , 5 DIAS </t>
  </si>
  <si>
    <t>FDLSC-CPS-741-2024</t>
  </si>
  <si>
    <t>FDLSC-CD-421-2024</t>
  </si>
  <si>
    <t>CHRISTIAN CAMILO SANCHEZ VARGAS</t>
  </si>
  <si>
    <t>PRESTAR SUS SERVICIOS DE APOYO TÉCNICO ENTEMAS DE PRENSA Y COMUNICACIONES AL FONDO DE DESARROLLO LOCAL DE SAN CRISTÓBAL, EN EL CUBRIMIENTO DE LAS ACTIVIDADES, CRONOGRAMAS Y AGENDA DEL ALCALDE LOCAL, ASÍ COMO EN EL USO DE LAS HERRAMIENTAS TECNOLÓGICAS Y SOFTWARE DE PRENSA Y COMUNICACIONES</t>
  </si>
  <si>
    <t>LAURA DANIELA SUA SIMANCA</t>
  </si>
  <si>
    <t>https://community.secop.gov.co/Public/Tendering/OpportunityDetail/Index?noticeUID=CO1.NTC.6830600&amp;isFromPublicArea=True&amp;isModal=False</t>
  </si>
  <si>
    <t>JHEISSON ALBEIRO CAMPOS TIQUE</t>
  </si>
  <si>
    <t>20245420021633</t>
  </si>
  <si>
    <t>CO1.PCCNTR.6869629</t>
  </si>
  <si>
    <t>cl 2 #89-35</t>
  </si>
  <si>
    <t>7 AÑOS Y 2 MESES</t>
  </si>
  <si>
    <t>FDLSC-CPS-806-2024</t>
  </si>
  <si>
    <t>FDLSC-CD-442-2024</t>
  </si>
  <si>
    <t>CHRISTIAN CAMILO SUAREZ PEÑA</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</si>
  <si>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</si>
  <si>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https://community.secop.gov.co/Public/Tendering/OpportunityDetail/Index?noticeUID=CO1.NTC.6865990&amp;isFromPublicArea=True&amp;isModal=False</t>
  </si>
  <si>
    <r>
      <rPr>
        <sz val="9"/>
        <color rgb="FF000000"/>
        <rFont val="Century Gothic"/>
        <family val="2"/>
      </rPr>
      <t xml:space="preserve">DIEGO MAURICIO ROJAS CACHOPE                         </t>
    </r>
    <r>
      <rPr>
        <strike/>
        <sz val="9"/>
        <color rgb="FF000000"/>
        <rFont val="Century Gothic"/>
        <family val="2"/>
      </rPr>
      <t>MARIA FERNANDA PARRA MESA
DIEGO MAURICIO ROJAS CACHOPE</t>
    </r>
  </si>
  <si>
    <r>
      <rPr>
        <sz val="9"/>
        <color rgb="FF000000"/>
        <rFont val="Century Gothic"/>
        <family val="2"/>
      </rPr>
      <t xml:space="preserve">20255420009683 </t>
    </r>
    <r>
      <rPr>
        <strike/>
        <sz val="9"/>
        <color rgb="FF000000"/>
        <rFont val="Century Gothic"/>
        <family val="2"/>
      </rPr>
      <t>20255420000643
20245420021363</t>
    </r>
  </si>
  <si>
    <t>CO1.PCCNTR.6884350</t>
  </si>
  <si>
    <t>10/10/2024-23/12/2204</t>
  </si>
  <si>
    <t>CARRERA 50B #29-32 SUR</t>
  </si>
  <si>
    <t>bachiller</t>
  </si>
  <si>
    <t>5 años 10 meses</t>
  </si>
  <si>
    <t>FDLSC-CPS-081-2024</t>
  </si>
  <si>
    <t>CO1.PCCNTR.5976711</t>
  </si>
  <si>
    <t>KR 14 A 9 88 SUR</t>
  </si>
  <si>
    <t xml:space="preserve">3 AÑOS, 0 MESES Y 18 DIAS </t>
  </si>
  <si>
    <t>chmmabogado@hotmail.com</t>
  </si>
  <si>
    <t>FDLSC-CPS-709-2024</t>
  </si>
  <si>
    <t>FDLSC-CD-401-2024</t>
  </si>
  <si>
    <t>https://community.secop.gov.co/Public/Tendering/OpportunityDetail/Index?noticeUID=CO1.NTC.6775391&amp;isFromPublicArea=True&amp;isModal=False</t>
  </si>
  <si>
    <t>CO1.PCCNTR.6816555</t>
  </si>
  <si>
    <t>26/09/2024-28/12/2024</t>
  </si>
  <si>
    <t>Calle 127A #5C 46</t>
  </si>
  <si>
    <t>ABOGADA ESPECIALISTA</t>
  </si>
  <si>
    <t>3 AÑOS 5 MESES 22 DIAS</t>
  </si>
  <si>
    <t>FDLSC-CPS-695-2024</t>
  </si>
  <si>
    <t>FDLSC-CD-390-2024</t>
  </si>
  <si>
    <t>CINDY VANESSA AREVALO CASTAÑEDA</t>
  </si>
  <si>
    <t>APOYAR LA FORMULACIÓN, EJECUCIÓN, SEGUIMIENTO Y MEJORA CONTINUA DE LAS HERRAMIENTAS QUE CONFORMAN LA GESTIÓN AMBIENTAL INSTITUCIONAL DE LA ALCALDÍA LOCAL.</t>
  </si>
  <si>
    <t>https://community.secop.gov.co/Public/Tendering/OpportunityDetail/Index?noticeUID=CO1.NTC.6759451&amp;isFromPublicArea=True&amp;isModal=False</t>
  </si>
  <si>
    <t>20245420022213</t>
  </si>
  <si>
    <t>CO1.PCCNTR.6800617</t>
  </si>
  <si>
    <t>23/09/2024-23/12/2024</t>
  </si>
  <si>
    <t>MARIA DEL ROSARIO CASTAÑEDA TELLEZ</t>
  </si>
  <si>
    <t>CALLE 10 SUR # 1 - 64</t>
  </si>
  <si>
    <t>3 AÑOS 6 MESES 22 DIAS</t>
  </si>
  <si>
    <t>FDLSC-CPS-199-2024</t>
  </si>
  <si>
    <t>FDLSC-CD-105-2024</t>
  </si>
  <si>
    <t>CIRO ENOC BERNAL PEÑA</t>
  </si>
  <si>
    <t>https://community.secop.gov.co/Public/Tendering/OpportunityDetail/Index?noticeUID=CO1.NTC.5801365&amp;isFromPublicArea=True&amp;isModal=False</t>
  </si>
  <si>
    <r>
      <rPr>
        <sz val="9"/>
        <color rgb="FF000000"/>
        <rFont val="Century Gothic"/>
        <family val="2"/>
      </rPr>
      <t xml:space="preserve">JEISSON ANDRES ORTIZ HERNANDEZ
</t>
    </r>
    <r>
      <rPr>
        <strike/>
        <sz val="9"/>
        <color rgb="FF000000"/>
        <rFont val="Century Gothic"/>
        <family val="2"/>
      </rPr>
      <t>LYNDA BLAIR RAMIREZ ESCAMILLA</t>
    </r>
  </si>
  <si>
    <r>
      <rPr>
        <sz val="9"/>
        <color rgb="FF9C0006"/>
        <rFont val="Century Gothic"/>
        <family val="2"/>
      </rPr>
      <t xml:space="preserve">20245420017543
</t>
    </r>
    <r>
      <rPr>
        <strike/>
        <sz val="9"/>
        <color rgb="FF9C0006"/>
        <rFont val="Century Gothic"/>
        <family val="2"/>
      </rPr>
      <t>20245420015023</t>
    </r>
  </si>
  <si>
    <t xml:space="preserve">CO1.PCCNTR.6066471	</t>
  </si>
  <si>
    <t xml:space="preserve">NATHALIA FERNANDA BERNAL MOSQUERA </t>
  </si>
  <si>
    <t>3102589904-3102478945</t>
  </si>
  <si>
    <t>CALLE 9 A SUR N° 4 - 16</t>
  </si>
  <si>
    <t>5 AÑOS, 4 MESES, Y 25 DÍAS</t>
  </si>
  <si>
    <t>enociro@hotmail.com</t>
  </si>
  <si>
    <t>FDLSC-CPS-364-2024</t>
  </si>
  <si>
    <t>FDLSC-CD-192-2024</t>
  </si>
  <si>
    <t xml:space="preserve">PRESTAR LOS SERVICIOS DE APOYO A LA GESTIÓN DE LA ALCALDÍA LOCAL DE SAN CRISTÓBAL EN EL DESARROLLO DE ACTIVIDADES DE REACTIVACIÓN ECONÓMICA, ACOMPAÑAMIENTO EN CAMPO Y PARTICIPACIÓN EN LOS PROCESOS NECESARIOS PARA LA CORRECTA EJECUCIÓN DE LOS EVENTOS RELACIONADOS Y DE LAS NECESIDADES DE LA ALCALDIA LOCAL </t>
  </si>
  <si>
    <t>https://community.secop.gov.co/Public/Tendering/OpportunityDetail/Index?noticeUID=CO1.NTC.5894245&amp;isFromPublicArea=True&amp;isModal=False</t>
  </si>
  <si>
    <t>YORX NICOLAS FEDERICO GORDILLO LEON
JEIMY JULIETH TORRES FORERO</t>
  </si>
  <si>
    <r>
      <rPr>
        <sz val="9"/>
        <color rgb="FF9C0006"/>
        <rFont val="Century Gothic"/>
        <family val="2"/>
      </rPr>
      <t xml:space="preserve">20245420019243
</t>
    </r>
    <r>
      <rPr>
        <strike/>
        <sz val="9"/>
        <color rgb="FF9C0006"/>
        <rFont val="Century Gothic"/>
        <family val="2"/>
      </rPr>
      <t>20245420005863</t>
    </r>
  </si>
  <si>
    <t>CO1.PCCNTR.6144197</t>
  </si>
  <si>
    <t xml:space="preserve">carrera 1 b este # 43 b 39  sur </t>
  </si>
  <si>
    <t>4 AÑOS, 9 MESES, 11 DIAS</t>
  </si>
  <si>
    <t xml:space="preserve"> rinconrosa8020@gmail.com</t>
  </si>
  <si>
    <t>FDLSC-CPS-939-2024</t>
  </si>
  <si>
    <t>FDLSC-CD-513-2024</t>
  </si>
  <si>
    <t>CLAUDIA JIMENA ATEHORTUA CALAMBAZ</t>
  </si>
  <si>
    <t>PRESTAR SUS SERVICIOS PROFESIONALES ESPECIALIZADOS PARA APOYAR LOS PROCESOS DE ATENCION EN TEMAS RELACIONADOS A MUJER Y GÉNERO EN LA LOCALIDAD DE SAN CRISTÓBAL</t>
  </si>
  <si>
    <t>https://community.secop.gov.co/Public/Tendering/OpportunityDetail/Index?noticeUID=CO1.NTC.6946004&amp;isFromPublicArea=True&amp;isModal=False</t>
  </si>
  <si>
    <t>20245420023513</t>
  </si>
  <si>
    <t>CO1.PCCNTR.6947287</t>
  </si>
  <si>
    <t>29/10/2024-28/12/2024</t>
  </si>
  <si>
    <t>Cra 4 E 29-12</t>
  </si>
  <si>
    <t xml:space="preserve">TRABAJADORA SOCIAL Y ESPECIALIZACION EN POLITICAS PUBLICAS Y JUSTICIA DE GENERO </t>
  </si>
  <si>
    <t>4 años 1 mes 14 días</t>
  </si>
  <si>
    <t>FDLSC-CPS-1012-2024</t>
  </si>
  <si>
    <t>FDLSC-CD-545-2024</t>
  </si>
  <si>
    <t>https://community.secop.gov.co/Public/Tendering/OpportunityDetail/Index?noticeUID=CO1.NTC.6972907&amp;isFromPublicArea=True&amp;isModal=False</t>
  </si>
  <si>
    <t>20245420023473</t>
  </si>
  <si>
    <t>CO1.PCCNTR.6968431</t>
  </si>
  <si>
    <t>31/10/2024-24/12/2024</t>
  </si>
  <si>
    <t>CARRERA 10 C 27 24 SUR</t>
  </si>
  <si>
    <t>TÉCNICO LABORAL POR COMPETENCIAS EN ORGANIZADOR DE ARCHIVO</t>
  </si>
  <si>
    <t>15 AÑOS, 2 MESES, Y 8 DÍAS</t>
  </si>
  <si>
    <t>FDLSC-CPS-125-2024</t>
  </si>
  <si>
    <t>CO1.PCCNTR.6012498</t>
  </si>
  <si>
    <t>MAULEDOUX.90@GMAIL.COM</t>
  </si>
  <si>
    <t>FDLSC-CPS-230-2024</t>
  </si>
  <si>
    <t>FDLSC-CD-122-2024</t>
  </si>
  <si>
    <t>CLAUDIA PATRICIA VILLAMIZAR ALCALA</t>
  </si>
  <si>
    <t>https://community.secop.gov.co/Public/Tendering/OpportunityDetail/Index?noticeUID=CO1.NTC.5821075&amp;isFromPublicArea=True&amp;isModal=False</t>
  </si>
  <si>
    <r>
      <rPr>
        <sz val="9"/>
        <color rgb="FF000000"/>
        <rFont val="Century Gothic"/>
        <family val="2"/>
      </rPr>
      <t xml:space="preserve">CARLOS ALBERTO MELENDEZ CAICEDO </t>
    </r>
    <r>
      <rPr>
        <strike/>
        <sz val="9"/>
        <color rgb="FF000000"/>
        <rFont val="Century Gothic"/>
        <family val="2"/>
      </rPr>
      <t>SAINZ ADOLFO VELASQUEZ JIMENEZ</t>
    </r>
    <r>
      <rPr>
        <sz val="9"/>
        <color rgb="FF000000"/>
        <rFont val="Century Gothic"/>
        <family val="2"/>
      </rPr>
      <t xml:space="preserve"> - </t>
    </r>
    <r>
      <rPr>
        <strike/>
        <sz val="9"/>
        <color rgb="FF000000"/>
        <rFont val="Century Gothic"/>
        <family val="2"/>
      </rPr>
      <t>OMAR RUBIANO CASTRO</t>
    </r>
  </si>
  <si>
    <r>
      <rPr>
        <sz val="9"/>
        <color rgb="FF000000"/>
        <rFont val="Century Gothic"/>
        <family val="2"/>
      </rPr>
      <t xml:space="preserve">20255420010013 </t>
    </r>
    <r>
      <rPr>
        <strike/>
        <sz val="9"/>
        <color rgb="FF000000"/>
        <rFont val="Century Gothic"/>
        <family val="2"/>
      </rPr>
      <t>20255420008963</t>
    </r>
    <r>
      <rPr>
        <sz val="9"/>
        <color rgb="FF000000"/>
        <rFont val="Century Gothic"/>
        <family val="2"/>
      </rPr>
      <t xml:space="preserve"> </t>
    </r>
    <r>
      <rPr>
        <strike/>
        <sz val="9"/>
        <color rgb="FF000000"/>
        <rFont val="Century Gothic"/>
        <family val="2"/>
      </rPr>
      <t>20245420015153</t>
    </r>
  </si>
  <si>
    <t>CO1.PCCNTR.6105703</t>
  </si>
  <si>
    <t>18/03/2024-09/07/2024</t>
  </si>
  <si>
    <t xml:space="preserve">Liliana Villamizar </t>
  </si>
  <si>
    <t xml:space="preserve">CRA 109A # 20B-44 </t>
  </si>
  <si>
    <t>2 años, 5 meses y 25 dìas.</t>
  </si>
  <si>
    <t>cvillamizarabogada@gmail.com</t>
  </si>
  <si>
    <t>FDLSC-CPS-235-2024</t>
  </si>
  <si>
    <t>FDLSC-CD-092-2024</t>
  </si>
  <si>
    <t>https://community.secop.gov.co/Public/Tendering/OpportunityDetail/Index?noticeUID=CO1.NTC.5824960&amp;isFromPublicArea=True&amp;isModal=False</t>
  </si>
  <si>
    <t>CO1.PCCNTR.6086732</t>
  </si>
  <si>
    <t>13/03/202411/07/2024</t>
  </si>
  <si>
    <t>Hugo Romero</t>
  </si>
  <si>
    <t>310 234 5549</t>
  </si>
  <si>
    <t>Cra 10 h este 24 a 29 s</t>
  </si>
  <si>
    <t>TRABAJADORA SOCIAL</t>
  </si>
  <si>
    <t>2 AÑOS, 2 MESES Y 26 DÍAS</t>
  </si>
  <si>
    <t>claudya927@gmail.com</t>
  </si>
  <si>
    <t>FDLSC-CPS-465-2024</t>
  </si>
  <si>
    <t>CRISTAL TATIANA CRISTANCHO MORALES</t>
  </si>
  <si>
    <t>CO1.PCCNTR.6232016</t>
  </si>
  <si>
    <t>Calle 22 A Sur N 3 40</t>
  </si>
  <si>
    <t>6 AÑOS 19 DIAS</t>
  </si>
  <si>
    <t>cristal971506@gmail.com</t>
  </si>
  <si>
    <t>FDLSC-CPS-835-2024</t>
  </si>
  <si>
    <t>FDLSC-CD-453-2024</t>
  </si>
  <si>
    <t>CRISTHIAN CAMILO CARO PARRADO</t>
  </si>
  <si>
    <t>PRESTAR SUS SERVICIOS PROFESIONALES EN TEMAS TÉCNICOS DE SEPARACION EN LA FUENTE, A LA LUZ DEL PLAN DE DESARROLLO 2021-2024 UN NUEVO CONTRATO AMBIENTAL Y SOCIAL PARA SAN CRISTÓBAL.</t>
  </si>
  <si>
    <t>https://community.secop.gov.co/Public/Tendering/OpportunityDetail/Index?noticeUID=CO1.NTC.6882509&amp;isFromPublicArea=True&amp;isModal=False</t>
  </si>
  <si>
    <t>CO1.PCCNTR.6894542</t>
  </si>
  <si>
    <t>16/10/2024-29/12/2024</t>
  </si>
  <si>
    <t>kr 13 este 3 36 g 70 sur</t>
  </si>
  <si>
    <t xml:space="preserve">NO REPORTA </t>
  </si>
  <si>
    <t>FDLSC-CPS-622-2024</t>
  </si>
  <si>
    <t>FDLSC-CD-346-2024</t>
  </si>
  <si>
    <t>PRESTAR SUS SERVICIOS TÉCNICOS PARA EL APOYO A LOS PROCESOS DE PROTECCIÓN Y BIENESTAR ANIMAL DEL FONDO DE DESARROLLO LOCAL DE SAN CRÍSTOBAL EN MATERIA ADMINISTRATIVA, ASÍ COMO LABORES DE CAMPO.</t>
  </si>
  <si>
    <t>1 Mes</t>
  </si>
  <si>
    <t>https://community.secop.gov.co/Public/Tendering/OpportunityDetail/Index?noticeUID=CO1.NTC.6625443&amp;isFromPublicArea=True&amp;isModal=False</t>
  </si>
  <si>
    <t>CO1.PCCNTR.6698982</t>
  </si>
  <si>
    <t>29/08/2024 - 20/12/2024</t>
  </si>
  <si>
    <t xml:space="preserve">Mariana Garrido Rentería </t>
  </si>
  <si>
    <t>Calle 37 #7-15</t>
  </si>
  <si>
    <t>TECNICO LABORAL POR COMPETENCIAS EN SANEAMIENTO AMBIENTAL</t>
  </si>
  <si>
    <t>7 AÑOS, 4 MESES Y 6 DÍAS</t>
  </si>
  <si>
    <t>ccmorenogarrido@gmail.com</t>
  </si>
  <si>
    <t>FDLSC-CPS-681-2024</t>
  </si>
  <si>
    <t>FDLSC-CD-380-2024</t>
  </si>
  <si>
    <t>CRISTIAN CAMILO PABÓN JIMENEZ</t>
  </si>
  <si>
    <t>https://community.secop.gov.co/Public/Tendering/OpportunityDetail/Index?noticeUID=CO1.NTC.6755137&amp;isFromPublicArea=True&amp;isModal=False</t>
  </si>
  <si>
    <t>INSPECCION 4D</t>
  </si>
  <si>
    <t>MONICA LILIANA RODRIGUEZ RODRIGUEZ</t>
  </si>
  <si>
    <t>CO1.PCCNTR.6796666</t>
  </si>
  <si>
    <t>7924656 - 30240344898</t>
  </si>
  <si>
    <t>Calle 42 a sur # 15 - 08 este </t>
  </si>
  <si>
    <t>TÉCNICO EN PROCESOS ADMINISTRATIVOS</t>
  </si>
  <si>
    <t>FDLSC-CPS-466-2024</t>
  </si>
  <si>
    <t>FDLSC-CD-244-2024</t>
  </si>
  <si>
    <t>CRISTIAN CAMILO RUBIANO GRANADA</t>
  </si>
  <si>
    <t>PRESTAR SERVICIOS DE APOYO PARA EL MANTENIMIENTO LOCATIVO,DE JARDINERIA,FONTANERIA, PLOMERIA , ELECTRICO PARA LA ALCALDIA LOCAL DE SAN CRISTOBAL Y LAS SEDES QUE SE ENCUENTRAN A SU CARGO</t>
  </si>
  <si>
    <t>https://community.secop.gov.co/Public/Tendering/OpportunityDetail/Index?noticeUID=CO1.NTC.6006545&amp;isFromPublicArea=True&amp;isModal=False</t>
  </si>
  <si>
    <t xml:space="preserve">ADMINISTRATIVA </t>
  </si>
  <si>
    <t>CO1.PCCNTR.6232897</t>
  </si>
  <si>
    <t>Calle36Bsur # 3c47</t>
  </si>
  <si>
    <t>3 AÑOS 4 MESES 12 DIAS</t>
  </si>
  <si>
    <t>ccamilorub89@gmail.com</t>
  </si>
  <si>
    <t>FDLSC-CPS-174-2024</t>
  </si>
  <si>
    <t>CO1.PCCNTR.6081394</t>
  </si>
  <si>
    <t>12/03/2024 - 03/07/2024</t>
  </si>
  <si>
    <t>Elizabeth Cruz</t>
  </si>
  <si>
    <t xml:space="preserve">Compañera </t>
  </si>
  <si>
    <t>Calle 38d sur # 1d-17</t>
  </si>
  <si>
    <t>kmilloscdlm@gmail.com</t>
  </si>
  <si>
    <t>FDLSC-CPS-739-2024</t>
  </si>
  <si>
    <t>CO1.PCCNTR.6862376</t>
  </si>
  <si>
    <t>09/10/2024 -19/12/2024</t>
  </si>
  <si>
    <t>FDLSC-CPS-369-2024</t>
  </si>
  <si>
    <t>CRISTIAN DAVID MORENO GOMEZ</t>
  </si>
  <si>
    <r>
      <rPr>
        <sz val="9"/>
        <color rgb="FF000000"/>
        <rFont val="Century Gothic"/>
        <family val="2"/>
      </rPr>
      <t xml:space="preserve">JEISSON ANDREY GONZALEZ FLORIAN - </t>
    </r>
    <r>
      <rPr>
        <strike/>
        <sz val="9"/>
        <color rgb="FF000000"/>
        <rFont val="Century Gothic"/>
        <family val="2"/>
      </rPr>
      <t>JORGE MARIO DÌAZ OCAMPO</t>
    </r>
  </si>
  <si>
    <r>
      <rPr>
        <sz val="9"/>
        <color rgb="FF000000"/>
        <rFont val="Century Gothic"/>
        <family val="2"/>
      </rPr>
      <t xml:space="preserve">20255420008993 </t>
    </r>
    <r>
      <rPr>
        <strike/>
        <sz val="9"/>
        <color rgb="FF000000"/>
        <rFont val="Century Gothic"/>
        <family val="2"/>
      </rPr>
      <t>20245420021323</t>
    </r>
  </si>
  <si>
    <t>CO1.PCCNTR.6146610</t>
  </si>
  <si>
    <t>31/03/2024 - 05/08/224</t>
  </si>
  <si>
    <t xml:space="preserve">Wendy villamil </t>
  </si>
  <si>
    <t xml:space="preserve">Novia </t>
  </si>
  <si>
    <t xml:space="preserve">Carrera 3 c este #47b 03 sur </t>
  </si>
  <si>
    <t>4 AÑOS, 2 DIAS</t>
  </si>
  <si>
    <t>cristiannmoreno1312@gmail.com</t>
  </si>
  <si>
    <t>FDLSC-CPS-725-2024</t>
  </si>
  <si>
    <t>CO1.PCCNTR.6837459</t>
  </si>
  <si>
    <t>CARRERA 3 C BIS # 47 - 34 SUR</t>
  </si>
  <si>
    <t>FDLSC-CPS-962-2024</t>
  </si>
  <si>
    <t>CRISTIAN EDUARDO MASMELA CASTILLO</t>
  </si>
  <si>
    <t>CO1.PCCNTR.6966562</t>
  </si>
  <si>
    <t>06/11/2024-27/12/2024</t>
  </si>
  <si>
    <t>CALLE 36G BIS SUR # 11C - 07 ESTE</t>
  </si>
  <si>
    <t>4 años 5 meses 29 dias</t>
  </si>
  <si>
    <t>FDLSC-CPS-894-2024</t>
  </si>
  <si>
    <t xml:space="preserve">CRISTIAN SNEIDER PORRAS GOMEZ </t>
  </si>
  <si>
    <t>CO1.PCCNTR.6939314</t>
  </si>
  <si>
    <t>26/10/2024-28/12/2024</t>
  </si>
  <si>
    <t>Carrera 55c #161a - 21</t>
  </si>
  <si>
    <t>Abogado</t>
  </si>
  <si>
    <t>3 años, 11 meses, 22 dias</t>
  </si>
  <si>
    <t>FDLSC-CPS-1086-2024</t>
  </si>
  <si>
    <t>CRISTINA RONDON</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</si>
  <si>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</si>
  <si>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t>CO1.PCCNTR.7091324</t>
  </si>
  <si>
    <t>calle 13 sur #25 b 41 este</t>
  </si>
  <si>
    <t>cristina.rondon.1989@gmail.com</t>
  </si>
  <si>
    <t>FDLSC-CPS-524-2024</t>
  </si>
  <si>
    <t>FDLSC-CD-268-2024</t>
  </si>
  <si>
    <t>DAGOBERTO TORRES PINZON</t>
  </si>
  <si>
    <t>PRESTAR SERVICIOS TÉCNICOS PARA EL MANTENIMIENTO DE SISTEMAS ELÉCTRICOS EN LO CONCERNIENTE A LA INSTALACIÓN,MANTENIMIENTO DEL EQUIPO ELÉCTRICO,  PARATOS DE ESTACIONES ELÉCTRICAS, TRANSFORMADORES, GENERADORES,REGULADORES DE VOLTAJE Y OTROS EQUIPOS DE DISTRIBUCIÓN Y GENERACIÓN DE ENERGÍA</t>
  </si>
  <si>
    <t>https://community.secop.gov.co/Public/Tendering/OpportunityDetail/Index?noticeUID=CO1.NTC.6263362&amp;isFromPublicArea=True&amp;isModal=False</t>
  </si>
  <si>
    <t>CO1.PCCNTR.6430808</t>
  </si>
  <si>
    <t xml:space="preserve">CRA 7 ESTE NO 45 70 SUR </t>
  </si>
  <si>
    <t>TÉCNICO ELECTRICISTA</t>
  </si>
  <si>
    <t>3 años, 6 meses y 04 días</t>
  </si>
  <si>
    <t>dagobertotorresp08@gmail.com</t>
  </si>
  <si>
    <t>FDLSC-CPS-537-2024</t>
  </si>
  <si>
    <t>FDLSC-CD-278-2024</t>
  </si>
  <si>
    <t>DANIEL ALEJANDRO HUELGAS GOMEZ</t>
  </si>
  <si>
    <t>https://community.secop.gov.co/Public/Tendering/OpportunityDetail/Index?noticeUID=CO1.NTC.6305653&amp;isFromPublicArea=True&amp;isModal=False</t>
  </si>
  <si>
    <r>
      <rPr>
        <sz val="9"/>
        <color rgb="FF000000"/>
        <rFont val="Century Gothic"/>
        <family val="2"/>
      </rPr>
      <t xml:space="preserve">SAINZ ADOLFO VELASQUEZ JIMENEZ - </t>
    </r>
    <r>
      <rPr>
        <strike/>
        <sz val="9"/>
        <color rgb="FF000000"/>
        <rFont val="Century Gothic"/>
        <family val="2"/>
      </rPr>
      <t>ANGÉLICA JOHANNA PATARROYO LONDOÑO</t>
    </r>
  </si>
  <si>
    <r>
      <rPr>
        <sz val="9"/>
        <color rgb="FF000000"/>
        <rFont val="Century Gothic"/>
        <family val="2"/>
      </rPr>
      <t xml:space="preserve">20255420008963 </t>
    </r>
    <r>
      <rPr>
        <strike/>
        <sz val="9"/>
        <color rgb="FF000000"/>
        <rFont val="Century Gothic"/>
        <family val="2"/>
      </rPr>
      <t>20245420013313</t>
    </r>
  </si>
  <si>
    <t>CO1.PCCNTR.6461554</t>
  </si>
  <si>
    <t>AIDE GOMEZ</t>
  </si>
  <si>
    <t xml:space="preserve">CL 41BSUR 21 08 </t>
  </si>
  <si>
    <t>INGENIERO AMBIENTAL Y SANITARIO</t>
  </si>
  <si>
    <t>dhuelgas13@gmail.com</t>
  </si>
  <si>
    <t>FDLSC-CPS-147-2024</t>
  </si>
  <si>
    <t>DANIEL ENRIQUE GONZALEZ PAVAS</t>
  </si>
  <si>
    <t>CO1.PCCNTR.6051765</t>
  </si>
  <si>
    <t>07/03/2024-11/07/2024</t>
  </si>
  <si>
    <t>Tatiana Álvarez beltran</t>
  </si>
  <si>
    <t>Carrera 6c # 36L-12 sur</t>
  </si>
  <si>
    <t>2 AÑOS, 2 MESES Y 22 DÍAS.</t>
  </si>
  <si>
    <t>danielenriquegonzalezpavas@gmail.com</t>
  </si>
  <si>
    <t>FDLSC-CPS-917-2024</t>
  </si>
  <si>
    <t>FDLSC-CD-498-2024</t>
  </si>
  <si>
    <t>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</si>
  <si>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https://community.secop.gov.co/Public/Tendering/OpportunityDetail/Index?noticeUID=CO1.NTC.6938362&amp;isFromPublicArea=True&amp;isModal=False</t>
  </si>
  <si>
    <t>CO1.PCCNTR.6941168</t>
  </si>
  <si>
    <t>30/10/2024-24/12/2024</t>
  </si>
  <si>
    <t>FDLSC-CPS-335-2024</t>
  </si>
  <si>
    <t>FDLSC-CD-181-2024</t>
  </si>
  <si>
    <t>DANIEL GREGORIO SUAREZ LEGUIZAMON</t>
  </si>
  <si>
    <t xml:space="preserve">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LOC PROYECTOS DE  AGRICULTURA URBANA Y ARBOLADO 	</t>
  </si>
  <si>
    <t>https://community.secop.gov.co/Public/Tendering/OpportunityDetail/Index?noticeUID=CO1.NTC.5868501&amp;isFromPublicArea=True&amp;isModal=False</t>
  </si>
  <si>
    <r>
      <rPr>
        <sz val="9"/>
        <color rgb="FF000000"/>
        <rFont val="Century Gothic"/>
        <family val="2"/>
      </rPr>
      <t xml:space="preserve">JHON EDISON PEREIRA ROMERO - </t>
    </r>
    <r>
      <rPr>
        <strike/>
        <sz val="9"/>
        <color rgb="FF000000"/>
        <rFont val="Century Gothic"/>
        <family val="2"/>
      </rPr>
      <t>DIEGO MAURICIO ROJAS CACHOPE</t>
    </r>
  </si>
  <si>
    <r>
      <rPr>
        <sz val="9"/>
        <color rgb="FF9C0006"/>
        <rFont val="Century Gothic"/>
        <family val="2"/>
      </rPr>
      <t xml:space="preserve">20255420009003 </t>
    </r>
    <r>
      <rPr>
        <strike/>
        <sz val="9"/>
        <color rgb="FF9C0006"/>
        <rFont val="Century Gothic"/>
        <family val="2"/>
      </rPr>
      <t>20245420019483</t>
    </r>
  </si>
  <si>
    <t>CO1.PCCNTR.6121620</t>
  </si>
  <si>
    <t xml:space="preserve"> Carrera 102 No 155 - 50</t>
  </si>
  <si>
    <t>INGENIERO AGRICOLA</t>
  </si>
  <si>
    <t>4 AÑOS, 2 MESES, 1 DIA</t>
  </si>
  <si>
    <t>dgsl1977@hotmail.com</t>
  </si>
  <si>
    <t>FDLSC-CPS-064-2024</t>
  </si>
  <si>
    <t>FDLSC-CD-022-2024</t>
  </si>
  <si>
    <t>https://community.secop.gov.co/Public/Tendering/OpportunityDetail/Index?noticeUID=CO1.NTC.5651863&amp;isFromPublicArea=True&amp;isModal=False</t>
  </si>
  <si>
    <t>CO1.PCCNTR.5940882</t>
  </si>
  <si>
    <t>14/02/2024-12/06/2024</t>
  </si>
  <si>
    <t>300 5644180</t>
  </si>
  <si>
    <t>calle 24 sur # 12 H 85</t>
  </si>
  <si>
    <t>CINE Y VIDEO</t>
  </si>
  <si>
    <t>2 AÑOS, 7 MESES Y 21 DÍAS</t>
  </si>
  <si>
    <t>danielaudiovisuales@outlook.com</t>
  </si>
  <si>
    <t>FDLSC-CPS-1001-2024</t>
  </si>
  <si>
    <t>FDLSC-CD-539-2024</t>
  </si>
  <si>
    <t>PRESTAR SUS SERVICIOS PROFESIONALES PARA APOYAR LA GESTIÓN DE ACTIVIDADES PERIODÍSTICAS ASIGNADAS EN TEMAS DE PRENSA Y COMUNICACIONES DE LA ALCALDÍA LOCAL DE SAN CRISTÓBAL</t>
  </si>
  <si>
    <t>https://community.secop.gov.co/Public/Tendering/OpportunityDetail/Index?noticeUID=CO1.NTC.6969869</t>
  </si>
  <si>
    <t>20245420023373</t>
  </si>
  <si>
    <t>CO1.PCCNTR.6966148</t>
  </si>
  <si>
    <t>FDLSC-CPS-1081-2024</t>
  </si>
  <si>
    <t>DANIEL SEBASTIAN GUTIERREZ CASTELLANOS</t>
  </si>
  <si>
    <t>CO1.PCCNTR.7086797</t>
  </si>
  <si>
    <t>CALLE 49 A BIS SUR 10D-20</t>
  </si>
  <si>
    <t>FDLSC-CPS-344-2024</t>
  </si>
  <si>
    <t>FDLSC-CD-082-2024</t>
  </si>
  <si>
    <t>https://community.secop.gov.co/Public/Tendering/OpportunityDetail/Index?noticeUID=CO1.NTC.5792242&amp;isFromPublicArea=True&amp;isModal=False</t>
  </si>
  <si>
    <r>
      <rPr>
        <sz val="9"/>
        <color rgb="FF000000"/>
        <rFont val="Century Gothic"/>
        <family val="2"/>
      </rPr>
      <t xml:space="preserve">SAINZ ADOLFO VELASQUEZ JIMENEZ
</t>
    </r>
    <r>
      <rPr>
        <strike/>
        <sz val="9"/>
        <color rgb="FF000000"/>
        <rFont val="Century Gothic"/>
        <family val="2"/>
      </rPr>
      <t>ELSA INES VASQUEZ COMBA</t>
    </r>
  </si>
  <si>
    <r>
      <rPr>
        <sz val="9"/>
        <color rgb="FF000000"/>
        <rFont val="Century Gothic"/>
        <family val="2"/>
      </rPr>
      <t xml:space="preserve">20245420019173
</t>
    </r>
    <r>
      <rPr>
        <strike/>
        <sz val="9"/>
        <color rgb="FF000000"/>
        <rFont val="Century Gothic"/>
        <family val="2"/>
      </rPr>
      <t>20245420006643</t>
    </r>
  </si>
  <si>
    <t>CO1.PCCNTR.6122381</t>
  </si>
  <si>
    <t>21/03/2024 - 05/07/2024</t>
  </si>
  <si>
    <t xml:space="preserve">Juan Carlos Monroy </t>
  </si>
  <si>
    <t xml:space="preserve">Padre </t>
  </si>
  <si>
    <t xml:space="preserve">Cra 4b #36-29 sur </t>
  </si>
  <si>
    <t>3 AÑOS, 6 MESES y 06 DIAS</t>
  </si>
  <si>
    <t>MONROYDANIEL05@gmail.com</t>
  </si>
  <si>
    <t>FDLSC-CPS-333-2024</t>
  </si>
  <si>
    <t>FDLSC-CD-164-2024</t>
  </si>
  <si>
    <t>https://community.secop.gov.co/Public/Tendering/OpportunityDetail/Index?noticeUID=CO1.NTC.5852044&amp;isFromPublicArea=True&amp;isModal=False</t>
  </si>
  <si>
    <r>
      <rPr>
        <sz val="9"/>
        <color rgb="FF000000"/>
        <rFont val="Century Gothic"/>
        <family val="2"/>
      </rPr>
      <t xml:space="preserve">20245420017413
</t>
    </r>
    <r>
      <rPr>
        <strike/>
        <sz val="9"/>
        <color rgb="FF000000"/>
        <rFont val="Century Gothic"/>
        <family val="2"/>
      </rPr>
      <t>20245420005943</t>
    </r>
  </si>
  <si>
    <t>CO1.PCCNTR.6107442</t>
  </si>
  <si>
    <t>3058661402 </t>
  </si>
  <si>
    <t>calle 41 bis sur N 1b 53 este </t>
  </si>
  <si>
    <t>2 AÑOS, 5 MESES, 10 DIAS</t>
  </si>
  <si>
    <t>alejaher20@outlook.com</t>
  </si>
  <si>
    <t>FDLSC-CPS-663-2024</t>
  </si>
  <si>
    <t>FDLSC-CD-366-2024</t>
  </si>
  <si>
    <t>PRESTAR SERVICIOS PROFESIONALES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</si>
  <si>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https://community.secop.gov.co/Public/Tendering/OpportunityDetail/Index?noticeUID=CO1.NTC.6708175&amp;isFromPublicArea=True&amp;isModal=False</t>
  </si>
  <si>
    <t>CO1.PCCNTR.6760153</t>
  </si>
  <si>
    <t>11/10/2024 - 15/12/2024</t>
  </si>
  <si>
    <t>calle 41 bis sur N 1b 53 este</t>
  </si>
  <si>
    <t>FDLSC-CPS-656-2024</t>
  </si>
  <si>
    <t>FDLSC-CD-348-2024</t>
  </si>
  <si>
    <t xml:space="preserve"> JOHAN CAMILO SUPELANO CRUZ</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</si>
  <si>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</si>
  <si>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https://community.secop.gov.co/Public/Tendering/OpportunityDetail/Index?noticeUID=CO1.NTC.6648100&amp;isFromPublicArea=True&amp;isModal=False</t>
  </si>
  <si>
    <t>CO1.PCCNTR.6746340</t>
  </si>
  <si>
    <t xml:space="preserve">Eva María Tellez Guerrero </t>
  </si>
  <si>
    <t>CARRERA 12 ESTE # 11 - 25 SUR  TO 8  AP 104</t>
  </si>
  <si>
    <t>2 años 5 meses y 22 dias</t>
  </si>
  <si>
    <t>FDLSC-CPS-614-2024</t>
  </si>
  <si>
    <t>FDLSC-CD-341-2024</t>
  </si>
  <si>
    <t>DANIELA VANESA CAMPO GRANADOS</t>
  </si>
  <si>
    <t>PRESTAR SUS SERVICIOS PROFESIONALES PARA LA GESTIÓN EN EL ÁREA DE DESARROLLO LOCAL DE SAN CRISTÓBAL, EN EL APOYO DE LA FORMULACIÓN, PLANEACIÓN, PRESENTACIÓN Y SEGUIMIENTO DE LOS PROYECTOS DE INFRAESTRUCTURA Y OBRAS CIVILES QUE DESARROLLE LA ENTIDAD, Y EN LOS REQUERIMIENTOS DE INFRAESTRUCTURA CIVIL QUE TENGA LA ALCALDÍA LOCAL DE SAN CRISTÓBAL.</t>
  </si>
  <si>
    <t>https://community.secop.gov.co/Public/Tendering/ContractNoticePhases/View?PPI=CO1.PPI.33906628&amp;isFromPublicArea=True&amp;isModal=False</t>
  </si>
  <si>
    <t>CO1.PCCNTR.6698104</t>
  </si>
  <si>
    <t>29/08/2024-26/12/2024</t>
  </si>
  <si>
    <t xml:space="preserve">Andrés Felipe Cantillo Olaya </t>
  </si>
  <si>
    <t xml:space="preserve">Carrera 81d #24b-60 Modelia </t>
  </si>
  <si>
    <t>INGENIERA CIVIL</t>
  </si>
  <si>
    <t>2 AÑOS Y 3 MESES</t>
  </si>
  <si>
    <t>danielavcampog@outlook.com</t>
  </si>
  <si>
    <t>FDLSC-CPS-412-2024</t>
  </si>
  <si>
    <t>FDLSC-CD-206-2024</t>
  </si>
  <si>
    <t>https://community.secop.gov.co/Public/Tendering/OpportunityDetail/Index?noticeUID=CO1.NTC.5921574&amp;isFromPublicArea=True&amp;isModal=False</t>
  </si>
  <si>
    <t>CO1.PCCNTR.6170913</t>
  </si>
  <si>
    <t xml:space="preserve">317 4146523 - 319 3642064 </t>
  </si>
  <si>
    <t xml:space="preserve">Diagonal 61 C Bis # 24 - 80 </t>
  </si>
  <si>
    <t>1 años, 04 meses y 28 días</t>
  </si>
  <si>
    <t>danyalexander26@gmail.com</t>
  </si>
  <si>
    <t>FDLSC-CPS-058-2024</t>
  </si>
  <si>
    <t>FDLSC-CD-018-2024</t>
  </si>
  <si>
    <t>https://community.secop.gov.co/Public/Tendering/OpportunityDetail/Index?noticeUID=CO1.NTC.5649622&amp;isFromPublicArea=True&amp;isModal=False</t>
  </si>
  <si>
    <t>CO1.PCCNTR.5940458</t>
  </si>
  <si>
    <t>3 AÑOS, 1 MES Y 14 DÍAS</t>
  </si>
  <si>
    <t>darwin.cristancho@hotmail.com</t>
  </si>
  <si>
    <t>FDLSC-CPS-602-2024</t>
  </si>
  <si>
    <r>
      <rPr>
        <sz val="9"/>
        <color rgb="FF000000"/>
        <rFont val="Century Gothic"/>
        <family val="2"/>
      </rPr>
      <t xml:space="preserve">JEISSON ANDRES ORTIZ HERNANDEZ - "
</t>
    </r>
    <r>
      <rPr>
        <strike/>
        <sz val="9"/>
        <color rgb="FF000000"/>
        <rFont val="Century Gothic"/>
        <family val="2"/>
      </rPr>
      <t xml:space="preserve">LYNDA BLAIR RAMIREZ ESCAMILLA
</t>
    </r>
    <r>
      <rPr>
        <sz val="9"/>
        <color rgb="FF000000"/>
        <rFont val="Century Gothic"/>
        <family val="2"/>
      </rPr>
      <t>JEISSON ANDRES ORTIZ HERNANDEZ"</t>
    </r>
  </si>
  <si>
    <r>
      <rPr>
        <sz val="9"/>
        <color rgb="FF000000"/>
        <rFont val="Century Gothic"/>
        <family val="2"/>
      </rPr>
      <t xml:space="preserve">20255420003663 </t>
    </r>
    <r>
      <rPr>
        <strike/>
        <sz val="9"/>
        <color rgb="FF000000"/>
        <rFont val="Century Gothic"/>
        <family val="2"/>
      </rPr>
      <t>20255420001433
20245420017543</t>
    </r>
  </si>
  <si>
    <t>CO1.PCCNTR.6698816</t>
  </si>
  <si>
    <t>01/09/2024-28/12/2024</t>
  </si>
  <si>
    <t>Yuri Cristancho</t>
  </si>
  <si>
    <t>Calle 32Sur  N 7a-32</t>
  </si>
  <si>
    <t>FDLSC-CPS-162-2024</t>
  </si>
  <si>
    <r>
      <rPr>
        <sz val="9"/>
        <color rgb="FF000000"/>
        <rFont val="Century Gothic"/>
        <family val="2"/>
      </rPr>
      <t>FERNANDO SOTELO AVILA - I</t>
    </r>
    <r>
      <rPr>
        <strike/>
        <sz val="9"/>
        <color rgb="FF000000"/>
        <rFont val="Century Gothic"/>
        <family val="2"/>
      </rPr>
      <t>SOLIER ANDRES EGUIS BENITEZ</t>
    </r>
  </si>
  <si>
    <r>
      <rPr>
        <sz val="9"/>
        <color rgb="FF000000"/>
        <rFont val="Century Gothic"/>
        <family val="2"/>
      </rPr>
      <t xml:space="preserve">20255420008973 </t>
    </r>
    <r>
      <rPr>
        <strike/>
        <sz val="9"/>
        <color rgb="FF000000"/>
        <rFont val="Century Gothic"/>
        <family val="2"/>
      </rPr>
      <t>20245420015133</t>
    </r>
  </si>
  <si>
    <t>CO1.PCCNTR.6090502</t>
  </si>
  <si>
    <t>16/03/2024 - 02-jul-24</t>
  </si>
  <si>
    <t xml:space="preserve">Alberto Piñeros </t>
  </si>
  <si>
    <t>+57 320 8091139</t>
  </si>
  <si>
    <t>davidpineros09@hotmail.com</t>
  </si>
  <si>
    <t>4 AÑOS, 5 MESES, Y 0 DÍAS</t>
  </si>
  <si>
    <t>ingdavidpineros@gmail.com</t>
  </si>
  <si>
    <t>FDLSC-CPS-187-2024</t>
  </si>
  <si>
    <t>DAVID MIGUEL ZULETA GOYENECHE</t>
  </si>
  <si>
    <t>CO1.PCCNTR.6064010</t>
  </si>
  <si>
    <t>10/03/2024 - 03/07/2024</t>
  </si>
  <si>
    <t>Nicolás Cuevas Ramírez</t>
  </si>
  <si>
    <t>Amigo</t>
  </si>
  <si>
    <t>Calle 6D 3-55, Montfort Suites Royal</t>
  </si>
  <si>
    <t>TÉCNICO EN SISTEMAS</t>
  </si>
  <si>
    <t>6 años, 11 meses y 27 días.</t>
  </si>
  <si>
    <t>zuletag11@icloud.com</t>
  </si>
  <si>
    <t>FDLSC-CPS-819-2024</t>
  </si>
  <si>
    <t>FDLSC-CD-410-2024</t>
  </si>
  <si>
    <t>PRESTACIÓN DE SERVICIOS DE APOYO LOGÍSTICO EN LA EJECUCIÓN DE ACTIVIDADES DE OBRA CIVIL QUE CONLLEVEN AL MEJORAMIENTO Y ADECUACIÓN DEL ESPACIO PÚBLICO Y LA MALLA VIAL DE LA LOCALIDAD DE SAN CRISTÓBAL".</t>
  </si>
  <si>
    <t>https://community.secop.gov.co/Public/Tendering/OpportunityDetail/Index?noticeUID=CO1.NTC.6852194&amp;isFromPublicArea=True&amp;isModal=False</t>
  </si>
  <si>
    <t>CO1.PCCNTR.6889597</t>
  </si>
  <si>
    <t>11/10/2024 - 19/12/2024</t>
  </si>
  <si>
    <t>FDLSC-CPS-038-2024</t>
  </si>
  <si>
    <t>FDLSC-CD-005-2024</t>
  </si>
  <si>
    <t>DAVID SEBASTIAN RIVERA TRIBALDOS</t>
  </si>
  <si>
    <t>https://community.secop.gov.co/Public/Tendering/OpportunityDetail/Index?noticeUID=CO1.NTC.5620940&amp;isFromPublicArea=True&amp;isModal=False</t>
  </si>
  <si>
    <r>
      <rPr>
        <sz val="9"/>
        <color rgb="FF000000"/>
        <rFont val="Century Gothic"/>
        <family val="2"/>
      </rPr>
      <t xml:space="preserve">JHON EDISON PEREIRA ROMERO - </t>
    </r>
    <r>
      <rPr>
        <strike/>
        <sz val="9"/>
        <color rgb="FF000000"/>
        <rFont val="Century Gothic"/>
        <family val="2"/>
      </rPr>
      <t>JOHN FREDY AGUIRRE CORREA
JAIR ALEXANDER GUTIERREZ</t>
    </r>
  </si>
  <si>
    <r>
      <rPr>
        <sz val="9"/>
        <color rgb="FF9C0006"/>
        <rFont val="Century Gothic"/>
        <family val="2"/>
      </rPr>
      <t xml:space="preserve">20255420009003 </t>
    </r>
    <r>
      <rPr>
        <strike/>
        <sz val="9"/>
        <color rgb="FF9C0006"/>
        <rFont val="Century Gothic"/>
        <family val="2"/>
      </rPr>
      <t>20245420017153
20245420001853</t>
    </r>
  </si>
  <si>
    <t>CO1.PCCNTR.5970688</t>
  </si>
  <si>
    <t>KR 3 A ESTE 37 A 84 SUR</t>
  </si>
  <si>
    <t>3 AÑOS, 11 MESES Y 13 DÍAS</t>
  </si>
  <si>
    <t>sebastianrivera2911@hotmail.com</t>
  </si>
  <si>
    <t>FDLSC-CPS-1128-2024</t>
  </si>
  <si>
    <t>DEIBIS FERNANDO MORA OSPINA</t>
  </si>
  <si>
    <t>GESTION SOCIAL</t>
  </si>
  <si>
    <t>20255420001393</t>
  </si>
  <si>
    <t>CO1.PCCNTR.7142873</t>
  </si>
  <si>
    <t>Carrera 1 # 1 a 62</t>
  </si>
  <si>
    <t>FDLSC-CPS-247-2024</t>
  </si>
  <si>
    <t>FDLSC-CD-128-2024</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</si>
  <si>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</si>
  <si>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https://community.secop.gov.co/Public/Tendering/OpportunityDetail/Index?noticeUID=CO1.NTC.5851720&amp;isFromPublicArea=True&amp;isModal=False</t>
  </si>
  <si>
    <r>
      <rPr>
        <sz val="9"/>
        <color rgb="FF000000"/>
        <rFont val="Century Gothic"/>
        <family val="2"/>
      </rPr>
      <t xml:space="preserve">JHON EDISON PEREIRA ROMERO - </t>
    </r>
    <r>
      <rPr>
        <strike/>
        <sz val="9"/>
        <color rgb="FF000000"/>
        <rFont val="Century Gothic"/>
        <family val="2"/>
      </rPr>
      <t>JACKELINE ROMERO ROMERO
LAURA ANDREA CUESTA VILLATE</t>
    </r>
  </si>
  <si>
    <r>
      <rPr>
        <sz val="9"/>
        <color rgb="FF000000"/>
        <rFont val="Century Gothic"/>
        <family val="2"/>
      </rPr>
      <t xml:space="preserve">20255420009003 </t>
    </r>
    <r>
      <rPr>
        <strike/>
        <sz val="9"/>
        <color rgb="FF000000"/>
        <rFont val="Century Gothic"/>
        <family val="2"/>
      </rPr>
      <t>20245420011843</t>
    </r>
  </si>
  <si>
    <t>CO1.PCCNTR.6106483</t>
  </si>
  <si>
    <t>3143301397  </t>
  </si>
  <si>
    <t>Calle 70 No 96- 85</t>
  </si>
  <si>
    <t>TRABAJADORA SOCIAL -ESPECIALISTA EN GESTION PUBLICA</t>
  </si>
  <si>
    <t>6 AÑOS, 6 MESES Y 24 DÍAS</t>
  </si>
  <si>
    <t> deisyangelica@gmail.com</t>
  </si>
  <si>
    <t>FDLSC-CPS-031-2024</t>
  </si>
  <si>
    <t>FDLSC-CD-002-2024</t>
  </si>
  <si>
    <t>PRESTAR SUS SERVICIOS PROFESIONALES PARA APOYAR LOS PROCESOS DE GESTIÓN Y CONSOLIDACIÓN DE INFORMES RELACIONADOS CON PRESUPUESTO ADELANTADOS POR LA ALCALDÍA LOCAL DE SAN CRISTÓBAL</t>
  </si>
  <si>
    <t>https://community.secop.gov.co/Public/Tendering/OpportunityDetail/Index?noticeUID=CO1.NTC.5594196&amp;isFromPublicArea=True&amp;isModal=False</t>
  </si>
  <si>
    <t>CO1.PCCNTR.5894111</t>
  </si>
  <si>
    <t>Anibal rey sandoval</t>
  </si>
  <si>
    <t xml:space="preserve">Cra 8 este No. 23-24 sur </t>
  </si>
  <si>
    <t>1 AÑO, 0 MESES Y 3 DÍAS</t>
  </si>
  <si>
    <t>Deissy11_19@hotmail.com</t>
  </si>
  <si>
    <t>FDLSC-CPS-564-2024</t>
  </si>
  <si>
    <t>FDLSC-CD-302-2024</t>
  </si>
  <si>
    <t xml:space="preserve">PRESTAR SUS SERVICIOS PROFESIONALES EN EL ÁREA DE GESTIÓN DEL DESARROLLO LOCAL APOYANDO LOS PROCESOS DE GESTIÓN Y CONSOLIDACIÓN DE INFORMES RELACIONADOS CON PRESUPUESTO ADELANTADOS POR LA ALCALDÍA LOCAL DE SAN CRISTÓBAL. </t>
  </si>
  <si>
    <t>https://community.secop.gov.co/Public/Tendering/OpportunityDetail/Index?noticeUID=CO1.NTC.6505004&amp;isFromPublicArea=True&amp;isModal=False</t>
  </si>
  <si>
    <t>CO1.PCCNTR.6610878</t>
  </si>
  <si>
    <t>08/08/2024 - 06/12/204</t>
  </si>
  <si>
    <t>FDLSC-CPS-1080-2024</t>
  </si>
  <si>
    <t>FDLSC-CD-573-2024</t>
  </si>
  <si>
    <t>DERLY JINNETH MONTOYA CASTRO</t>
  </si>
  <si>
    <t>PRESTAR SUS SERVICIOS PROFESIONALES PARA LA GESTIÓN LOCAL Y TERRITORIAL DE LOS TEMAS DE SEGURIDAD Y CONVIVENCIA CIUDADANA, EN EL MARCO DE LAS ACCIONES EN TERRITORIO Y EL TRABAJO INTERINSTITUCIONAL QUE DEMANDA EL CUMPLIMIENTO DEL PLAN DE DESARROLLO LOCAL 2021 -2024</t>
  </si>
  <si>
    <t>https://community.secop.gov.co/Public/Tendering/OpportunityDetail/Index?noticeUID=CO1.NTC.7080108&amp;isFromPublicArea=True&amp;isModal=False</t>
  </si>
  <si>
    <r>
      <rPr>
        <sz val="9"/>
        <color rgb="FF000000"/>
        <rFont val="Century Gothic"/>
        <family val="2"/>
      </rPr>
      <t xml:space="preserve">20255420010013 </t>
    </r>
    <r>
      <rPr>
        <strike/>
        <sz val="9"/>
        <color rgb="FF000000"/>
        <rFont val="Century Gothic"/>
        <family val="2"/>
      </rPr>
      <t>20245420025393</t>
    </r>
  </si>
  <si>
    <t>CO1.PCCNTR.7082006</t>
  </si>
  <si>
    <t>02/12/224</t>
  </si>
  <si>
    <t>TRANSVERSAL 19 47A SUR 44</t>
  </si>
  <si>
    <t xml:space="preserve">ADMINISTRADORA EN SALUD OCUPACIONAL </t>
  </si>
  <si>
    <t>2 Años</t>
  </si>
  <si>
    <t>JINMONTOYACA@GMAIL.COM</t>
  </si>
  <si>
    <t>FDLSC-CPS-484-2024</t>
  </si>
  <si>
    <t>FDLSC-CD-249-2024</t>
  </si>
  <si>
    <t>https://community.secop.gov.co/Public/Tendering/OpportunityDetail/Index?noticeUID=CO1.NTC.6009225&amp;isFromPublicArea=True&amp;isModal=False</t>
  </si>
  <si>
    <t>CO1.PCCNTR.6235537</t>
  </si>
  <si>
    <t>CARRERA 6 # 183-45  Int. 3 Apto. 402</t>
  </si>
  <si>
    <t>2 AÑOS 5 MESES 22 DIAS</t>
  </si>
  <si>
    <t>dexcyayala@yahoo.es</t>
  </si>
  <si>
    <t>FDLSC-CPS-343-2024</t>
  </si>
  <si>
    <t>DIANA ANGELICA RODRÍGUEZ ACOSTA</t>
  </si>
  <si>
    <r>
      <rPr>
        <sz val="9"/>
        <color rgb="FF000000"/>
        <rFont val="Century Gothic"/>
        <family val="2"/>
      </rPr>
      <t xml:space="preserve">FERNANDO SOTELO AVILA - </t>
    </r>
    <r>
      <rPr>
        <strike/>
        <sz val="9"/>
        <color rgb="FF000000"/>
        <rFont val="Century Gothic"/>
        <family val="2"/>
      </rPr>
      <t>MARITZA ROMERO PINEDA</t>
    </r>
  </si>
  <si>
    <r>
      <rPr>
        <sz val="9"/>
        <color rgb="FF000000"/>
        <rFont val="Century Gothic"/>
        <family val="2"/>
      </rPr>
      <t xml:space="preserve">20255420008973 </t>
    </r>
    <r>
      <rPr>
        <strike/>
        <sz val="9"/>
        <color rgb="FF000000"/>
        <rFont val="Century Gothic"/>
        <family val="2"/>
      </rPr>
      <t>20245420019463</t>
    </r>
  </si>
  <si>
    <t>CO1.PCCNTR.6127408</t>
  </si>
  <si>
    <t xml:space="preserve">Eliana Patricia Acosta Ciro </t>
  </si>
  <si>
    <t>Calle 36D Sur #1-27 Este</t>
  </si>
  <si>
    <t>TÉCNICO LABORAL EN AUXILIAR EN RECURSOS HUMANOS</t>
  </si>
  <si>
    <t>5 AÑOS, 4 MESES Y 27 DIAS</t>
  </si>
  <si>
    <t> angelikhaacosta@gmail.com</t>
  </si>
  <si>
    <t>FDLSC-CPS-028-2024</t>
  </si>
  <si>
    <t>FDLSC-CD-001-2024</t>
  </si>
  <si>
    <t>https://community.secop.gov.co/Public/Tendering/OpportunityDetail/Index?noticeUID=CO1.NTC.5594519&amp;isFromPublicArea=True&amp;isModal=False</t>
  </si>
  <si>
    <t>CO1.PCCNTR.5894012</t>
  </si>
  <si>
    <t>05/02/2024-04/06/2024</t>
  </si>
  <si>
    <t>Andrés Forero Cleves</t>
  </si>
  <si>
    <t>Carrera 6 No 12-85 sur Mosquera</t>
  </si>
  <si>
    <t>ADMINISTRADORA PÚBLICA</t>
  </si>
  <si>
    <t>3 AÑOS, 9 MESES Y 7 DÍAS</t>
  </si>
  <si>
    <t>daduartes@gmail.com</t>
  </si>
  <si>
    <t>FDLSC-CPS-563-2024</t>
  </si>
  <si>
    <t>FDLSC-CD-299-2024.</t>
  </si>
  <si>
    <t>https://community.secop.gov.co/Public/Tendering/OpportunityDetail/Index?noticeUID=CO1.NTC.6489772&amp;isFromPublicArea=True&amp;isModal=False</t>
  </si>
  <si>
    <t>CO1.PCCNTR.6603426</t>
  </si>
  <si>
    <t>05/08/2024 -06/12/2024</t>
  </si>
  <si>
    <t>FDLSC-CPS-471-2024</t>
  </si>
  <si>
    <t>DIANA CAROLINA BELTRAN BENITEZ</t>
  </si>
  <si>
    <t>CO1.PCCNTR.6232942</t>
  </si>
  <si>
    <t>TRANSVERSAL 14 P # 67 G 16 SUR</t>
  </si>
  <si>
    <t>4 AÑOS</t>
  </si>
  <si>
    <t>DIACARO2503@GMAIL.COM</t>
  </si>
  <si>
    <t>FDLSC-CPS-051-2024</t>
  </si>
  <si>
    <t>CO1.PCCNTR.5936926</t>
  </si>
  <si>
    <t>320 821 3740</t>
  </si>
  <si>
    <t>KR 5 BIS 27 61 SUR</t>
  </si>
  <si>
    <t>3 AÑOS, 4 MESES Y 22 DÍAS</t>
  </si>
  <si>
    <t>caritofajardo99@gmail.com</t>
  </si>
  <si>
    <t>FDLSC-CPS-773-2024</t>
  </si>
  <si>
    <t>FDLSC-CD-437-2024</t>
  </si>
  <si>
    <t>DIANA CAROLINA FERNANDEZ DIAZ</t>
  </si>
  <si>
    <t>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</si>
  <si>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 xml:space="preserve">https://community.secop.gov.co/Public/Tendering/OpportunityDetail/Index?noticeUID=CO1.NTC.6841524&amp;isFromPublicArea=True&amp;isModal=False
</t>
  </si>
  <si>
    <t>CO1.PCCNTR.6863117</t>
  </si>
  <si>
    <t>08/10/2024-24/12/2024</t>
  </si>
  <si>
    <t>CALLE 78 # 66 - 52</t>
  </si>
  <si>
    <t xml:space="preserve">INGENIERA INDUSTRIAL </t>
  </si>
  <si>
    <t>FDLSC-CPS-704-2024</t>
  </si>
  <si>
    <t>FDLSC-CD-392-2024</t>
  </si>
  <si>
    <t>https://community.secop.gov.co/Public/Tendering/OpportunityDetail/Index?noticeUID=CO1.NTC.6768965&amp;isFromPublicArea=True&amp;isModal=False</t>
  </si>
  <si>
    <t>CO1.PCCNTR.6808456</t>
  </si>
  <si>
    <t>26/09/2024-29/12/2024</t>
  </si>
  <si>
    <t xml:space="preserve">Teresa Jiménez </t>
  </si>
  <si>
    <t xml:space="preserve">Carrera 12 este 51 a 23 sur </t>
  </si>
  <si>
    <t>TECNICO EN MANTENIMIENTO DE EQUIPO DE COMPUTO</t>
  </si>
  <si>
    <t>6 AÑOS 9 MESES 13 DIAS</t>
  </si>
  <si>
    <t>FDLSC-CPS-719-2024</t>
  </si>
  <si>
    <t>FDLSC-CD-400-2024</t>
  </si>
  <si>
    <t>DIANA CAROLINA MURCIA SANCHEZ</t>
  </si>
  <si>
    <t>https://community.secop.gov.co/Public/Tendering/OpportunityDetail/Index?noticeUID=CO1.NTC.6780474&amp;isFromPublicArea=True&amp;isModal=False</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</si>
  <si>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</si>
  <si>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r>
      <rPr>
        <sz val="9"/>
        <color rgb="FF000000"/>
        <rFont val="Century Gothic"/>
        <family val="2"/>
      </rPr>
      <t xml:space="preserve">20255420000763-20255420002093
</t>
    </r>
    <r>
      <rPr>
        <strike/>
        <sz val="9"/>
        <color rgb="FF000000"/>
        <rFont val="Century Gothic"/>
        <family val="2"/>
      </rPr>
      <t xml:space="preserve">20245420020033 </t>
    </r>
    <r>
      <rPr>
        <sz val="9"/>
        <color rgb="FF000000"/>
        <rFont val="Century Gothic"/>
        <family val="2"/>
      </rPr>
      <t>20255420002093</t>
    </r>
  </si>
  <si>
    <t>CO1.PCCNTR.6825974</t>
  </si>
  <si>
    <t>27/09/2024-20/12/2024</t>
  </si>
  <si>
    <t>Cl 36b sur # 11-25</t>
  </si>
  <si>
    <t>LICENCIADA EN EDUCACION MECANICA</t>
  </si>
  <si>
    <t>3 AÑOS 1 MES 25 DIAS</t>
  </si>
  <si>
    <t>FDLSC-CPS-080-2024</t>
  </si>
  <si>
    <t>FDLSC-CD-027-2024</t>
  </si>
  <si>
    <t>DIANA CONSTANZA REINA MORENO</t>
  </si>
  <si>
    <t xml:space="preserve"> PRESTAR SUS SERVICIOS PROFESIONALES PARA APOYAR  LA ADMINISTRACION DE LOS ACTIVOS FIJOS QUE SE ENCUENTRAN AL SERVICIO DEL FONDO LOCAL DE SAN CRISTOBAL</t>
  </si>
  <si>
    <t>SANDRA YENNY PUENTES MENDEZ</t>
  </si>
  <si>
    <t>https://community.secop.gov.co/Public/Tendering/ContractNoticePhases/View?PPI=CO1PPI30016250&amp;isFromPublicArea=True&amp;isModal=False</t>
  </si>
  <si>
    <t xml:space="preserve">CO1.PCCNTR.5973080	</t>
  </si>
  <si>
    <t>CALLE 42 A SUR NO 10-71 ESTE INT 2 APTO 508</t>
  </si>
  <si>
    <t xml:space="preserve">6 AÑOS, 8 MESES Y 4 DIAS </t>
  </si>
  <si>
    <t>dcrm7@hotmail.com</t>
  </si>
  <si>
    <t>FDLSC-CPS-576-2024</t>
  </si>
  <si>
    <t>FDLSC-CD-313-2024</t>
  </si>
  <si>
    <t xml:space="preserve"> PRESTAR SUS SERVICIOS PROFESIONALES PARA APOYAR LA ADMINISTRACION DE LOS ACTIVOS FIJOS QUE SE ENCUENTRAN ALSERVICIO DEL FONDO LOCAL DE SAN CRISTOBAL</t>
  </si>
  <si>
    <t>https://community.secop.gov.co/Public/Tendering/OpportunityDetail/Index?noticeUID=CO1.NTC.6566562&amp;isFromPublicArea=True&amp;isModal=False</t>
  </si>
  <si>
    <t>CO1.PCCNTR.6654428</t>
  </si>
  <si>
    <t>PEDRO IGNACIO GARCIA CAMELO</t>
  </si>
  <si>
    <t>COMPAÑERO PERMANENTE</t>
  </si>
  <si>
    <t>CALLE 42 A SUR NO. 10-71 ESTE INT. 2 APTO 508</t>
  </si>
  <si>
    <t>FDLSC-CPS-032-2024</t>
  </si>
  <si>
    <t>FDLSC-CD-004-2024</t>
  </si>
  <si>
    <t>https://community.secop.gov.co/Public/Tendering/OpportunityDetail/Index?noticeUID=CO1.NTC.5613593&amp;isFromPublicArea=True&amp;isModal=False</t>
  </si>
  <si>
    <t>CO1.PCCNTR.5909004</t>
  </si>
  <si>
    <t>08/02/2024 - 11/06/2024</t>
  </si>
  <si>
    <t>CRA 2A # 17A-34 SUR APARTAMENTO 301 TORRE 13</t>
  </si>
  <si>
    <t>2 AÑOS, 2 MESES Y 18 DÍAS</t>
  </si>
  <si>
    <t>juridibelth@gmail.com</t>
  </si>
  <si>
    <t>FDLSC-CPS-1077-2024</t>
  </si>
  <si>
    <t>FDLSC-CD-579-2024</t>
  </si>
  <si>
    <t>PRESTAR SUS SERVICIOS PROFESIONALES AL ÁREA DE GESTIÓN DEL DESARROLLO LOCAL EN TEMAS DE PLANEACIÓN</t>
  </si>
  <si>
    <t>https://community.secop.gov.co/Public/Tendering/OpportunityDetail/Index?noticeUID=CO1.NTC.7113320&amp;isFromPublicArea=True&amp;isModal=False</t>
  </si>
  <si>
    <t>20245420025993</t>
  </si>
  <si>
    <t>CO1.PCCNTR.7074628</t>
  </si>
  <si>
    <t>CALLE 27 A SUR # 8 - 54 ESTE</t>
  </si>
  <si>
    <t>TÉCNICO LABORAL POR COMPETENCIAS EN AUXILIAR ADMINISTRATIVO</t>
  </si>
  <si>
    <t>7 AÑOS, 3 MESES Y 5 DÍAS</t>
  </si>
  <si>
    <t>FDLSC-CPS-223-2024</t>
  </si>
  <si>
    <t>FDLSC-CD-116-2024</t>
  </si>
  <si>
    <t>https://community.secop.gov.co/Public/Tendering/OpportunityDetail/Index?noticeUID=CO1.NTC.5817970&amp;isFromPublicArea=True&amp;isModal=False</t>
  </si>
  <si>
    <t>ESSY XIMENA ARÉVALO TORRES</t>
  </si>
  <si>
    <t>CO1.PCCNTR.6080299</t>
  </si>
  <si>
    <t>BRAYAN FELIPE BALLEN BRAVO</t>
  </si>
  <si>
    <t>HIJO</t>
  </si>
  <si>
    <t>CALLE 27 A SUR # 8 54 ESTE</t>
  </si>
  <si>
    <t>dianinibc@gmail.com</t>
  </si>
  <si>
    <t>FDLSC-CPS-095-2024</t>
  </si>
  <si>
    <r>
      <rPr>
        <sz val="9"/>
        <color rgb="FF000000"/>
        <rFont val="Century Gothic"/>
        <family val="2"/>
      </rPr>
      <t xml:space="preserve">FERNANDO SOTELO AVILA - </t>
    </r>
    <r>
      <rPr>
        <strike/>
        <sz val="9"/>
        <color rgb="FF000000"/>
        <rFont val="Century Gothic"/>
        <family val="2"/>
      </rPr>
      <t>DIANA MARIA RODRIGUEZ MARTINEZ</t>
    </r>
  </si>
  <si>
    <r>
      <rPr>
        <sz val="9"/>
        <color rgb="FF000000"/>
        <rFont val="Century Gothic"/>
        <family val="2"/>
      </rPr>
      <t xml:space="preserve">20255420008973 </t>
    </r>
    <r>
      <rPr>
        <strike/>
        <sz val="9"/>
        <color rgb="FF000000"/>
        <rFont val="Century Gothic"/>
        <family val="2"/>
      </rPr>
      <t>20245420020033</t>
    </r>
  </si>
  <si>
    <t>CO1.PCCNTR.6012626</t>
  </si>
  <si>
    <t>CALLE 31 F BIS 2 33 SUR</t>
  </si>
  <si>
    <t xml:space="preserve">4 AÑOS, 9 MESES Y 17 DIAS </t>
  </si>
  <si>
    <t>dianajuliethninogonzalez@gmail.com</t>
  </si>
  <si>
    <t>FDLSC-CPS-165-2024</t>
  </si>
  <si>
    <t>FDLSC-CD-081-2024</t>
  </si>
  <si>
    <t>https://community.secop.gov.co/Public/Tendering/OpportunityDetail/Index?noticeUID=CO1.NTC.5785083&amp;isFromPublicArea=True&amp;isModal=False</t>
  </si>
  <si>
    <r>
      <rPr>
        <sz val="9"/>
        <color rgb="FF000000"/>
        <rFont val="Century Gothic"/>
        <family val="2"/>
      </rPr>
      <t xml:space="preserve">JHON EDISON PEREIRA ROMERO - </t>
    </r>
    <r>
      <rPr>
        <strike/>
        <sz val="9"/>
        <color rgb="FF000000"/>
        <rFont val="Century Gothic"/>
        <family val="2"/>
      </rPr>
      <t>JACKELINE ROMERO ROMERO
DEISY ANGELICA CASTIBLANCO MURCIA</t>
    </r>
  </si>
  <si>
    <r>
      <rPr>
        <sz val="9"/>
        <color rgb="FF9C0006"/>
        <rFont val="Century Gothic"/>
        <family val="2"/>
      </rPr>
      <t xml:space="preserve">20255420009003 </t>
    </r>
    <r>
      <rPr>
        <strike/>
        <sz val="9"/>
        <color rgb="FF9C0006"/>
        <rFont val="Century Gothic"/>
        <family val="2"/>
      </rPr>
      <t>20245420017963
20245420011803</t>
    </r>
  </si>
  <si>
    <t>CO1.PCCNTR.6052655</t>
  </si>
  <si>
    <t>Otro (Especificar)</t>
  </si>
  <si>
    <t>LUIS ALVARO RONCANCIO SANABRIA</t>
  </si>
  <si>
    <t xml:space="preserve">CALLE 25 SUR 8 - 41 ESTE </t>
  </si>
  <si>
    <t>3 años, 3 meses y 30 días</t>
  </si>
  <si>
    <t xml:space="preserve"> dianakroncancio@gmail.com</t>
  </si>
  <si>
    <t>FDLSC-CPS-457-2024</t>
  </si>
  <si>
    <t>FDLSC-CD-241-2024</t>
  </si>
  <si>
    <t>DIANA MARCELA ALEGRIAS LOZANO</t>
  </si>
  <si>
    <t>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t>
  </si>
  <si>
    <t>https://community.secop.gov.co/Public/Tendering/OpportunityDetail/Index?noticeUID=CO1.NTC.6000444&amp;isFromPublicArea=True&amp;isModal=False</t>
  </si>
  <si>
    <t>CO1.PCCNTR.6230333</t>
  </si>
  <si>
    <t>Calle 33 14-63 Barrio Teusaquillo</t>
  </si>
  <si>
    <t>3 AÑOS 3 DIAS</t>
  </si>
  <si>
    <t>marcela_periodista@outlook.com</t>
  </si>
  <si>
    <t>FDLSC-CPS-840-2024</t>
  </si>
  <si>
    <t>CO1.PCCNTR.6895289</t>
  </si>
  <si>
    <t>FDLSC-CPS-122-2024</t>
  </si>
  <si>
    <t>FDLSC-CD-048-2024</t>
  </si>
  <si>
    <t>DIANA MARCELA ESTUPIÑAN SANCHEZ</t>
  </si>
  <si>
    <t>PRESTAR SERVICIOS PROFESIONALES EN EL ÁREA DE GESTIÓN DE DESARROLLO LOCAL PARA LA FORMULACIÓN, EVALUACIÓN, PRESENTACIÓN Y SEGUIMIENTO A PROYECTOS DE INVERSIÓN LOCAL  Y APOYAR LAS ACTIVIDADES DE PLANEACIÓN EN TEMAS ADMINISTRATIVOS Y EN LOS PROYECTOS DE INVERSIÓN LOCAL</t>
  </si>
  <si>
    <t>https://community.secop.gov.co/Public/Tendering/OpportunityDetail/Index?noticeUID=CO1.NTC.5745093&amp;isFromPublicArea=True&amp;isModal=False</t>
  </si>
  <si>
    <r>
      <rPr>
        <sz val="9"/>
        <color rgb="FF000000"/>
        <rFont val="Century Gothic"/>
        <family val="2"/>
      </rPr>
      <t xml:space="preserve">JHON EDISON PEREIRA ROMERO - </t>
    </r>
    <r>
      <rPr>
        <strike/>
        <sz val="9"/>
        <color rgb="FF000000"/>
        <rFont val="Century Gothic"/>
        <family val="2"/>
      </rPr>
      <t>NUBIA YULIETH SALAZAR PARDO</t>
    </r>
  </si>
  <si>
    <r>
      <rPr>
        <sz val="9"/>
        <color rgb="FF000000"/>
        <rFont val="Century Gothic"/>
        <family val="2"/>
      </rPr>
      <t xml:space="preserve">20255420009003 </t>
    </r>
    <r>
      <rPr>
        <strike/>
        <sz val="9"/>
        <color rgb="FF000000"/>
        <rFont val="Century Gothic"/>
        <family val="2"/>
      </rPr>
      <t>20245420003483</t>
    </r>
  </si>
  <si>
    <t xml:space="preserve">CO1.PCCNTR.6017901	</t>
  </si>
  <si>
    <t>DG 46 B SUR # 12 B 07</t>
  </si>
  <si>
    <t>3 AÑOS, 0 MESES, Y 17 DÍAS</t>
  </si>
  <si>
    <t>estupinandiana8@gmail.com</t>
  </si>
  <si>
    <t>FDLSC-CPS-156-2024</t>
  </si>
  <si>
    <t>FDLSC-CD-076-2024</t>
  </si>
  <si>
    <t>DIANA MARCELA GONZÁLEZ GARZÓN</t>
  </si>
  <si>
    <t xml:space="preserve">PRESTAR LOS SERVICIOS DE APOYO A LA GESTION DE LA ALCALDIA LOCAL DE SAN CRISTOBAL EN EL DESARROLLO DE ACTIVIDADES DE REACTIVACION ECONOMICA, ACOMPAÑAMIENTO EN CAMPO Y PARTICIPACION EN LOS PROCESOS NECESARIOS PARA LA CORRECTA EJECUCION DE LOS EVENTOS RELACIONADOS Y DE LAS NECESIDADES DE LA ALCALDIA LOCAL </t>
  </si>
  <si>
    <t>https://community.secop.gov.co/Public/Tendering/OpportunityDetail/Index?noticeUID=CO1.NTC.5785513&amp;isFromPublicArea=True&amp;isModal=False</t>
  </si>
  <si>
    <r>
      <rPr>
        <sz val="9"/>
        <color rgb="FF9C0006"/>
        <rFont val="Century Gothic"/>
        <family val="2"/>
      </rPr>
      <t xml:space="preserve">20245420019243
</t>
    </r>
    <r>
      <rPr>
        <strike/>
        <sz val="9"/>
        <color rgb="FF9C0006"/>
        <rFont val="Century Gothic"/>
        <family val="2"/>
      </rPr>
      <t>20245420004053</t>
    </r>
  </si>
  <si>
    <t xml:space="preserve">CO1.PCCNTR.6059585	</t>
  </si>
  <si>
    <t xml:space="preserve">María Fernanda Zapata González  </t>
  </si>
  <si>
    <t>Cl 8 A Sur No. 7 A -54</t>
  </si>
  <si>
    <t>TECNÓLOGA EN GUIANZA TURÍSTICA</t>
  </si>
  <si>
    <t>6 años, 0 mes, y 27 días</t>
  </si>
  <si>
    <t>dianamarcela.gonzalezgarzon@gmail.com</t>
  </si>
  <si>
    <t>FDLSC-CPS-993-2024</t>
  </si>
  <si>
    <t>DIANA MARCELA LEMUS PARDO</t>
  </si>
  <si>
    <t>CO1.PCCNTR.6964034</t>
  </si>
  <si>
    <t>31/10/2024-26/12/2024</t>
  </si>
  <si>
    <t xml:space="preserve">  CL 36 SUR 20   12</t>
  </si>
  <si>
    <t>4 AÑOS 1 MES Y 3 DIAS</t>
  </si>
  <si>
    <t>FDLSC-CPS-222-2024</t>
  </si>
  <si>
    <t>FDLSC-CD-115-2024</t>
  </si>
  <si>
    <t>https://community.secop.gov.co/Public/Tendering/OpportunityDetail/Index?noticeUID=CO1.NTC.5838923&amp;isFromPublicArea=True&amp;isModal=False</t>
  </si>
  <si>
    <t>CO1.PCCNTR.6096803</t>
  </si>
  <si>
    <t>16/03/2024-05/07/2024</t>
  </si>
  <si>
    <t>MARIA BERIGUES</t>
  </si>
  <si>
    <t>MAMA</t>
  </si>
  <si>
    <t>KRA 1A ESTE 43 51 SUR</t>
  </si>
  <si>
    <t>3 AÑOS, 3 MESES Y 18 DÍAS</t>
  </si>
  <si>
    <t>arte.diana@gmail.com</t>
  </si>
  <si>
    <t>FDLSC-CPS-699-2024</t>
  </si>
  <si>
    <t>FDLSC-CD-393-2024</t>
  </si>
  <si>
    <t>https://community.secop.gov.co/Public/Tendering/OpportunityDetail/Index?noticeUID=CO1.NTC.6762390&amp;isFromPublicArea=True&amp;isModal=False</t>
  </si>
  <si>
    <t>CO1.PCCNTR.6802569</t>
  </si>
  <si>
    <t>20/09/2024-29/12/2024</t>
  </si>
  <si>
    <t>MARIA TRINIDAD BERIGUES</t>
  </si>
  <si>
    <t>FDLSC-CPS-163-2024</t>
  </si>
  <si>
    <r>
      <rPr>
        <sz val="9"/>
        <color rgb="FF000000"/>
        <rFont val="Century Gothic"/>
        <family val="2"/>
      </rPr>
      <t xml:space="preserve">JHON EDISON PEREIRA ROMERO - </t>
    </r>
    <r>
      <rPr>
        <strike/>
        <sz val="9"/>
        <color rgb="FF000000"/>
        <rFont val="Century Gothic"/>
        <family val="2"/>
      </rPr>
      <t>ISOLIER ANDRES EGUIS BENITEZ</t>
    </r>
  </si>
  <si>
    <t>CO1.PCCNTR.6062525</t>
  </si>
  <si>
    <t>07/03/2024-01/07/2024</t>
  </si>
  <si>
    <t>calle 48 sur # 86-60 T 8 Apart 530</t>
  </si>
  <si>
    <t>4 AÑOS, 2 MESES, Y 20 DÍAS</t>
  </si>
  <si>
    <t>diana.vahos.civil@gmail.com</t>
  </si>
  <si>
    <t>FDLSC-CPS-688-2024</t>
  </si>
  <si>
    <t>FDLSC-CD-384-2024</t>
  </si>
  <si>
    <t>PRESTAR SUS SERVICIOS ESPECIALIZADOS PARA EL SEGUIMIENTO TÉCNICO Y OPERATIVO DE LOS ACUERDOS CIUDADANOS, ASÍ CÓMO LA FORMULACIÓN, PRESENTACIÓN EVALUACIÓN Y SEGUIMIENTO DE LOS MISMOS, EN EL MARCO DE LAS NECESIDADES DE LA ALCALDÍA LOCAL DE SAN CRISTÓBAL.</t>
  </si>
  <si>
    <t>https://community.secop.gov.co/Public/Tendering/OpportunityDetail/Index?noticeUID=CO1.NTC.6759344&amp;isFromPublicArea=True&amp;isModal=False</t>
  </si>
  <si>
    <t>CO1.PCCNTR.6801998</t>
  </si>
  <si>
    <t>23/09/2024-24/12/2024</t>
  </si>
  <si>
    <t>Jhon William Rivera hernsndez</t>
  </si>
  <si>
    <t>Compañero</t>
  </si>
  <si>
    <t xml:space="preserve">Carrera 10 # #59-89 sur Conjunto residencial bulevar del portal </t>
  </si>
  <si>
    <t>ABOGADA, ESP. DERECHO ADMIN Y  CONTRACTUAL</t>
  </si>
  <si>
    <t>5 AÑOS Y 1 MES, 14 DIAS</t>
  </si>
  <si>
    <t>FDLSC-CPS-1017-2024</t>
  </si>
  <si>
    <t>DIANA MARITZA RODRIGUEZ MEDINA</t>
  </si>
  <si>
    <t>CO1.PCCNTR.6969703</t>
  </si>
  <si>
    <t>Calle 79 N° 119 – 95</t>
  </si>
  <si>
    <t>3 AÑOS, 8 MESES Y 27 DÍAS</t>
  </si>
  <si>
    <t>FDLSC-CPS-945-2024</t>
  </si>
  <si>
    <t>DIANA PATRICIA BILBAO TOVAR</t>
  </si>
  <si>
    <t>CO1.PCCNTR.6953451</t>
  </si>
  <si>
    <t>Carrera 8A este # 30-30 sur </t>
  </si>
  <si>
    <t>6 años 10 meses 2 días</t>
  </si>
  <si>
    <t>FDLSC-CPS-875-2024</t>
  </si>
  <si>
    <t>FDLSC-CD-434-2024</t>
  </si>
  <si>
    <t>DIANA VALENTINA CLAVIJO UMAÑA</t>
  </si>
  <si>
    <t>https://community.secop.gov.co/Public/Tendering/OpportunityDetail/Index?noticeUID=CO1.NTC.6868428&amp;isFromPublicArea=True&amp;isModal=False</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</si>
  <si>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</si>
  <si>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r>
      <rPr>
        <sz val="9"/>
        <color rgb="FF000000"/>
        <rFont val="Century Gothic"/>
        <family val="2"/>
      </rPr>
      <t xml:space="preserve">20255420000763
</t>
    </r>
    <r>
      <rPr>
        <strike/>
        <sz val="9"/>
        <color rgb="FF000000"/>
        <rFont val="Century Gothic"/>
        <family val="2"/>
      </rPr>
      <t xml:space="preserve">20245420020033 </t>
    </r>
    <r>
      <rPr>
        <sz val="9"/>
        <color rgb="FF000000"/>
        <rFont val="Century Gothic"/>
        <family val="2"/>
      </rPr>
      <t>20255420002093</t>
    </r>
  </si>
  <si>
    <t>CO1.PCCNTR.6923449</t>
  </si>
  <si>
    <t>21/10/2024 - 20/12/2024</t>
  </si>
  <si>
    <t>Martha Umaña</t>
  </si>
  <si>
    <t>Dg39 sur #1c-15 este</t>
  </si>
  <si>
    <t xml:space="preserve">3 AÑOS, 1 MES ,  27 DIAS </t>
  </si>
  <si>
    <t>FDLSC-CPS-428-2024</t>
  </si>
  <si>
    <t>FDLSC-CD-223-2024</t>
  </si>
  <si>
    <t>DIEGO ANDRES DIAZ HOLGUIN</t>
  </si>
  <si>
    <t>https://community.secop.gov.co/Public/Tendering/OpportunityDetail/Index?noticeUID=CO1.NTC.5950091&amp;isFromPublicArea=True&amp;isModal=False</t>
  </si>
  <si>
    <t>CO1.PCCNTR.6188216</t>
  </si>
  <si>
    <t>Cra 52 # 79-37 Bogotá</t>
  </si>
  <si>
    <t>5 años, 2 meses y 08 días</t>
  </si>
  <si>
    <t>diediazhol@hotmail.com</t>
  </si>
  <si>
    <t>FDLSC-CPS-253-2024</t>
  </si>
  <si>
    <t>FDLSC-CD-133-2024</t>
  </si>
  <si>
    <t>PRESTAR SUS SERVICIOS PROFESIONALES ESPECIALIZADOS PARA APOYAR LA GESTION DE LOS ASUNTOS RELACIONADOS CON EL DESARROLLO DE LOS PROCESOS DE MALLA VIAL, ESPACIO PÚBLICO, INFRAESTRUCTURA DE OBRAS DE INGENIERÍA  O ARQUITECTURA DEL FDLSC, DE CONFORMIDAD CON EL MARCO NORMATIVO APLICABLE EN LA MATERIA</t>
  </si>
  <si>
    <t>https://community.secop.gov.co/Public/Tendering/OpportunityDetail/Index?noticeUID=CO1.NTC.5833306&amp;isFromPublicArea=True&amp;isModal=False</t>
  </si>
  <si>
    <t>CO1.PCCNTR.6092184</t>
  </si>
  <si>
    <t>14/03/2024 - 02/07/2024</t>
  </si>
  <si>
    <t xml:space="preserve">Wilmer Caballero </t>
  </si>
  <si>
    <t>Carrera 86 # 17-96</t>
  </si>
  <si>
    <t>INGENIERO CIVIL - MAESTRIA EN
INGENIERIA CIVIL</t>
  </si>
  <si>
    <t>6 AÑOS, 4 MESES, Y 19 DÍAS</t>
  </si>
  <si>
    <t xml:space="preserve">Caballerodr93@gmail.com </t>
  </si>
  <si>
    <t>FDLSC-CPS-854-2024</t>
  </si>
  <si>
    <t>FDLSC-CD-477-2024</t>
  </si>
  <si>
    <t>https://community.secop.gov.co/Public/Tendering/OpportunityDetail/Index?noticeUID=CO1.NTC.6927923&amp;isFromPublicArea=True&amp;isModal=False</t>
  </si>
  <si>
    <t>CO1.PCCNTR.6932190</t>
  </si>
  <si>
    <t>24/10/2024-25/12/2024</t>
  </si>
  <si>
    <t>FDLSC-CPS-636-2024</t>
  </si>
  <si>
    <t>DIEGO FELIPE PEREZ SALAS</t>
  </si>
  <si>
    <t>CO1.PCCNTR.6709421</t>
  </si>
  <si>
    <t xml:space="preserve">Alfredo Rubiano </t>
  </si>
  <si>
    <t>carrera 19a 4_93</t>
  </si>
  <si>
    <t>5 AÑOS 1 MESES Y 2 DIAS</t>
  </si>
  <si>
    <t>FDLSC-CPS-629-2024</t>
  </si>
  <si>
    <t>DIEGO FERNANDO PAEZ TORRES</t>
  </si>
  <si>
    <t>CO1.PCCNTR.6704882</t>
  </si>
  <si>
    <t>02/09/2024-26/12/2024</t>
  </si>
  <si>
    <t>Sandra patricia torres</t>
  </si>
  <si>
    <t xml:space="preserve">Transversal 3D este #43A-32 sur </t>
  </si>
  <si>
    <t>5 AÑOS 5 MESES</t>
  </si>
  <si>
    <t>die.paez21@gmail.com</t>
  </si>
  <si>
    <t>FDLSC-CPS-380-2024</t>
  </si>
  <si>
    <t>FDLSC-CD-199-2024</t>
  </si>
  <si>
    <t>DIEGO FERNANDO SEPULVEDA CABALLERO</t>
  </si>
  <si>
    <t>PRESTAR SUS SERVICIOS TECNICOS PARA LA EJECUCIÓN DE ACTIVIDADES COMO OFICIAL DE OBRA CIVIL, QUE CONLLEVEN AL MEJORAMIENTO Y ADECUACIÓN DEL ESPACIO PÚBLICO Y MALLA VIAL DE LA LOCALIDAD DE SAN CRISTOBAL</t>
  </si>
  <si>
    <t>https://community.secop.gov.co/Public/Tendering/OpportunityDetail/Index?noticeUID=CO1.NTC.5903427&amp;isFromPublicArea=True&amp;isModal=False</t>
  </si>
  <si>
    <t>CO1.PCCNTR.6152082</t>
  </si>
  <si>
    <t>Zuleny caballero</t>
  </si>
  <si>
    <t>Cll19#4-07sur</t>
  </si>
  <si>
    <t>TECNICO LABORAL EN OBRAS CIVILES Y MANEJO AMBIENTAL</t>
  </si>
  <si>
    <t>7 AÑOS, 7 MESES, 16 DIAS</t>
  </si>
  <si>
    <t>diegofsc0398@gmail.com</t>
  </si>
  <si>
    <t>FDLSC-CPS-727-2024</t>
  </si>
  <si>
    <t>CO1.PCCNTR.6873815</t>
  </si>
  <si>
    <t>09/10/2024-26/12/2024</t>
  </si>
  <si>
    <t>cll19sur-04-07</t>
  </si>
  <si>
    <t>FDLSC-CPS-128-2024</t>
  </si>
  <si>
    <t>FDLSC-CD-052-2024</t>
  </si>
  <si>
    <t>https://community.secop.gov.co/Public/Tendering/OpportunityDetail/Index?noticeUID=CO1.NTC.5743431&amp;isFromPublicArea=True&amp;isModal=False</t>
  </si>
  <si>
    <t>CO1.PCCNTR.6016508</t>
  </si>
  <si>
    <t>27/02/2024 - 15/06/2024</t>
  </si>
  <si>
    <t>CALLE 50 # 18-24 APARTAMENTO 503</t>
  </si>
  <si>
    <t>ADMINISTRADOR AMBIENTAL - MAGISTER EN DESARROLLO SUSTENTABLE Y GESTION AMBIENTAL</t>
  </si>
  <si>
    <t>4 años, 9 meses y 24 días</t>
  </si>
  <si>
    <t>diegomauriciorojas@gmail.com</t>
  </si>
  <si>
    <t>FDLSC-CPS-679-2024</t>
  </si>
  <si>
    <t>FDLSC-CD-377-2024</t>
  </si>
  <si>
    <t>3 meses 25 dias</t>
  </si>
  <si>
    <t>https://community.secop.gov.co/Public/Tendering/OpportunityDetail/Index?noticeUID=CO1.NTC.6740006&amp;isFromPublicArea=True&amp;isModal=False</t>
  </si>
  <si>
    <t>CO1.PCCNTR.6786408</t>
  </si>
  <si>
    <t>Edgar Rojas</t>
  </si>
  <si>
    <t>Calle 50 # 18-66</t>
  </si>
  <si>
    <t>FDLSC-CPS-257-2024</t>
  </si>
  <si>
    <t>FDLSC-CD-136-2024</t>
  </si>
  <si>
    <t>https://community.secop.gov.co/Public/Tendering/OpportunityDetail/Index?noticeUID=CO1.NTC.5834809&amp;isFromPublicArea=True&amp;isModal=False</t>
  </si>
  <si>
    <t>CO1.PCCNTR.6107606</t>
  </si>
  <si>
    <t>30/03/2024 - 01/07/2024</t>
  </si>
  <si>
    <t>DIANA CAROLINA GARCIA</t>
  </si>
  <si>
    <t>CALLE 41 BIS SUR N° 3-08 ESTE BARRIO LA VICTORIA</t>
  </si>
  <si>
    <t>TECNICO PROFESIONAL EN ADMINISTRACION DE EMPRESAS</t>
  </si>
  <si>
    <t>6 AÑOS, 1 MESES Y 29 DÍAS.</t>
  </si>
  <si>
    <t>dumarivan@hotmail.com</t>
  </si>
  <si>
    <t>FDLSC-CPS-717-2024</t>
  </si>
  <si>
    <t>FDLSC-CD-415-2024</t>
  </si>
  <si>
    <t>EDGAR ADRIAN MATEUS RAMIREZ</t>
  </si>
  <si>
    <t>https://community.secop.gov.co/Public/Tendering/OpportunityDetail/Index?noticeUID=CO1.NTC.6817721&amp;isFromPublicArea=True&amp;isModal=False</t>
  </si>
  <si>
    <t>CO1.PCCNTR.6846104</t>
  </si>
  <si>
    <t>02/10/2024-23/12/2024</t>
  </si>
  <si>
    <t>Calle 144 #11a-95</t>
  </si>
  <si>
    <t>2 AÑOS 8 MESES 1 DIA</t>
  </si>
  <si>
    <t>FDLSC-CPS-913-2024</t>
  </si>
  <si>
    <t>EDGAR DANILO LOPEZ CANO</t>
  </si>
  <si>
    <t>CO1.PCCNTR.6943026</t>
  </si>
  <si>
    <t>Carrera 4 Este # 36H - 92 Sur</t>
  </si>
  <si>
    <t xml:space="preserve">3 AÑOS, 0 MESES Y 2 DIAS </t>
  </si>
  <si>
    <t>FDLSC-CPS-662-2024</t>
  </si>
  <si>
    <t>FDLSC-CD-365-2024</t>
  </si>
  <si>
    <t>EDGAR GOYENECHE MUÑOZ</t>
  </si>
  <si>
    <t>APOYAR TÉCNICAMENTE LAS DISTINTAS ETAPAS DE LOS PROCESOS DE COMPETENCIA DE LA ALCALDÍA LOCAL PARA LA DEPURACIÓN DE ACTUACIONES ADMINISTRATIVAS</t>
  </si>
  <si>
    <t>https://community.secop.gov.co/Public/Tendering/OpportunityDetail/Index?noticeUID=CO1.NTC.6708916&amp;isFromPublicArea=True&amp;isModal=False</t>
  </si>
  <si>
    <t>CO1.PCCNTR.6760611</t>
  </si>
  <si>
    <t>12/09/2024-28/12/2024</t>
  </si>
  <si>
    <t>CARRERA 29 A # 22 A - 67 AP 2831</t>
  </si>
  <si>
    <t>4 años 4 meses y 6 dias</t>
  </si>
  <si>
    <t>FDLSC-CPS-402-2024</t>
  </si>
  <si>
    <t>CO1.PCCNTR.6176799</t>
  </si>
  <si>
    <t>Calle 27 A – 2 -38 Sur</t>
  </si>
  <si>
    <t>3 años, 2 meses, y 7 días</t>
  </si>
  <si>
    <t>edgarfernandezjb@gmail.com</t>
  </si>
  <si>
    <t>FDLSC-CPS-849-2024</t>
  </si>
  <si>
    <t>FDLSC-CD-472-2024</t>
  </si>
  <si>
    <t>PRESTAR SUS SERVICIOS DE APOYO EN TEMAS DE SEGURIDAD DE LA LOCALIDAD DE SAN CRISTÓBAL</t>
  </si>
  <si>
    <t>https://community.secop.gov.co/Public/Tendering/OpportunityDetail/Index?noticeUID=CO1.NTC.6915611&amp;isFromPublicArea=True&amp;isModal=False</t>
  </si>
  <si>
    <t>CO1.PCCNTR.6921242</t>
  </si>
  <si>
    <t>21/10/2024-29/12/2024</t>
  </si>
  <si>
    <t>FDLSC-CPS-1090-2024</t>
  </si>
  <si>
    <t>FDLSC-CD-582-2024</t>
  </si>
  <si>
    <t>EDGAR ORDOÑEZ SAAVEDRA</t>
  </si>
  <si>
    <t>https://community.secop.gov.co/Public/Tendering/OpportunityDetail/Index?noticeUID=CO1.NTC.7130523&amp;isFromPublicArea=True&amp;isModal=False</t>
  </si>
  <si>
    <t>20255420000763 20255420002093</t>
  </si>
  <si>
    <t>CO1.PCCNTR.7106386</t>
  </si>
  <si>
    <t>Diagonal 182 # 19-75, Torre 1</t>
  </si>
  <si>
    <t>edorsa2011@gmail.com</t>
  </si>
  <si>
    <t>FDLSC-CPS-908-2024</t>
  </si>
  <si>
    <t>FDLSC-CD-488-2024</t>
  </si>
  <si>
    <t>EDILMA PEÑA SANABRIA</t>
  </si>
  <si>
    <t>INGRESO VITAL PARA SANCRISTOBAL</t>
  </si>
  <si>
    <t>https://community.secop.gov.co/Public/Tendering/OpportunityDetail/Index?noticeUID=CO1.NTC.6928201&amp;isFromPublicArea=True&amp;isModal=False</t>
  </si>
  <si>
    <t>VIVIANA CAROLINA CANTOR AVILA- CARLOS EDUARDO PEDREROS GARCIA</t>
  </si>
  <si>
    <t>20255420003713 20245420023213</t>
  </si>
  <si>
    <t>CO1.PCCNTR.6950297</t>
  </si>
  <si>
    <t>28/12/2024-27/12/2024</t>
  </si>
  <si>
    <t>Calle 49 B SUR # 9-89 INT 7-302</t>
  </si>
  <si>
    <t xml:space="preserve">2 AÑOS, 4 MESES Y 16 DIAS </t>
  </si>
  <si>
    <t>FDLSC-CPS-825-2024</t>
  </si>
  <si>
    <t>EDISON RINCON OLAYA</t>
  </si>
  <si>
    <t>CO1.PCCNTR.6891730</t>
  </si>
  <si>
    <t>16/10/2024-26/12/2204</t>
  </si>
  <si>
    <t>Carrera 72ª bis a No. 10B-71</t>
  </si>
  <si>
    <t>5 años 6 meses</t>
  </si>
  <si>
    <t>FDLSC-CPS-395-2024</t>
  </si>
  <si>
    <t>FDLSC-CD-204-2024</t>
  </si>
  <si>
    <t>PRESTAR SUS SERVICIOS TÉCNICOS EN EL ÁREA DE GESTIÓN DEL DESARROLLO LOCAL PARA TEMAS LOGISITICOS, CON EL FIN DE APOYAR EN LA GESTIÓN Y EJECUCIÓN DE LOS PROCESOS,  AYUDAR EN LAS OPERACIONES DE COMPRAS Y ABASTECIMIENTOS DE INVENTARIOS, ALMACENAMIENTO, DISTRIBUCIÓN Y TRANSPORTES</t>
  </si>
  <si>
    <t>https://community.secop.gov.co/Public/Tendering/OpportunityDetail/Index?noticeUID=CO1.NTC.5925239&amp;isFromPublicArea=True&amp;isModal=False</t>
  </si>
  <si>
    <t>CO1.PCCNTR.6169367</t>
  </si>
  <si>
    <t>calle 27 a sur 2-38</t>
  </si>
  <si>
    <t>INGENIERO INDUSTRIAL</t>
  </si>
  <si>
    <t>3 AÑOS, 2 MESES, 7 DIAS</t>
  </si>
  <si>
    <t>edwfermej1389@gmail.com</t>
  </si>
  <si>
    <t>FDLSC-CPS-593-2024</t>
  </si>
  <si>
    <t>FDLSC-CD-353-2024</t>
  </si>
  <si>
    <t>MARIA FERNANDA GÓMEZ CARDONA</t>
  </si>
  <si>
    <t>https://community.secop.gov.co/Public/Tendering/OpportunityDetail/Index?noticeUID=CO1.NTC.6665344&amp;isFromPublicArea=True&amp;isModal=False</t>
  </si>
  <si>
    <t>CO1.PCCNTR.6729557</t>
  </si>
  <si>
    <t>05/09/2024-23/12/2024</t>
  </si>
  <si>
    <t xml:space="preserve">Jenny Marcela Vergaño pisco </t>
  </si>
  <si>
    <t>Calle 27 a sur #2-38</t>
  </si>
  <si>
    <t>FDLSC-CPS-371-2024</t>
  </si>
  <si>
    <t>CO1.PCCNTR.6146806</t>
  </si>
  <si>
    <t>26/03/2024-11/07/2024</t>
  </si>
  <si>
    <t>Maria ernestina sanchez</t>
  </si>
  <si>
    <t>Calle 51 D Sur # 5 B - 69 este</t>
  </si>
  <si>
    <t>3 AÑOS, 7 MESES, 11 DIAS</t>
  </si>
  <si>
    <t>ec-asanchez@hotmail.com</t>
  </si>
  <si>
    <t>FDLSC-CPS-1008-2024</t>
  </si>
  <si>
    <t>FDLSC-CD-544-2024</t>
  </si>
  <si>
    <t>EDWIN CASTILLO ORTIZ</t>
  </si>
  <si>
    <t>PRESTAR LOS SERVICIOS COMO PROFESIONAL ESPECIALIZADO DE ADMINISTRADOR DE RED EN LO RELACIONADO CON LA PLATAFORMA INFORMATICA Y MEDIOS TECNOLOGICOS DE LA ALCALDIA LOCAL DE SAN CRISTOBAL Y SER EL ENLACE CON LA SECRETARIA DISTRITAL DE GOBIERNO</t>
  </si>
  <si>
    <t>3 Meses 12 dias</t>
  </si>
  <si>
    <t>Terminado Anticipadamente</t>
  </si>
  <si>
    <t>https://community.secop.gov.co/Public/Tendering/OpportunityDetail/Index?noticeUID=CO1.NTC.6988620</t>
  </si>
  <si>
    <t>CO1.PCCNTR.6981737</t>
  </si>
  <si>
    <t>Carrera 11 # 93A - 86</t>
  </si>
  <si>
    <t>INGENIERO DE SISTEMAS Y TELECOMUNICACIONES</t>
  </si>
  <si>
    <t>6 AÑOS 5 MESES Y 6 DIAS</t>
  </si>
  <si>
    <t>FDLSC-CPS-385-2024</t>
  </si>
  <si>
    <t>FDLSC-CD-200-2024</t>
  </si>
  <si>
    <t>EDWIN DIDIER VEGA RODRIGUEZ</t>
  </si>
  <si>
    <t>ALVARO ENRIQUE TASCÓN VALENCIA</t>
  </si>
  <si>
    <t>https://community.secop.gov.co/Public/Tendering/OpportunityDetail/Index?noticeUID=CO1.NTC.5842491&amp;isFromPublicArea=True&amp;isModal=False</t>
  </si>
  <si>
    <r>
      <rPr>
        <sz val="9"/>
        <color rgb="FF000000"/>
        <rFont val="Century Gothic"/>
        <family val="2"/>
      </rPr>
      <t xml:space="preserve">JAVIER CASTILLO GUERRERO (SR TASCO) - SAINZ ADOLFO VELASQUEZ JIMENEZ ( SR VEGA) - </t>
    </r>
    <r>
      <rPr>
        <strike/>
        <sz val="9"/>
        <color rgb="FF000000"/>
        <rFont val="Century Gothic"/>
        <family val="2"/>
      </rPr>
      <t>MELQUISEDEC BERNAL PEÑA</t>
    </r>
  </si>
  <si>
    <r>
      <rPr>
        <sz val="9"/>
        <color rgb="FF000000"/>
        <rFont val="Century Gothic"/>
        <family val="2"/>
      </rPr>
      <t xml:space="preserve">20255420008983 20255420008963 </t>
    </r>
    <r>
      <rPr>
        <strike/>
        <sz val="9"/>
        <color rgb="FF000000"/>
        <rFont val="Century Gothic"/>
        <family val="2"/>
      </rPr>
      <t>20245420022033</t>
    </r>
  </si>
  <si>
    <t>CO1.PCCNTR.6153535</t>
  </si>
  <si>
    <t xml:space="preserve">Luz Rodríguez </t>
  </si>
  <si>
    <t xml:space="preserve">Carrera 32# 53a 16 sur </t>
  </si>
  <si>
    <t>ADMINISTRADOR DE EMPRESAS COMERCIALES</t>
  </si>
  <si>
    <t>2 AÑOS, 3 MESES, 11 DIAS</t>
  </si>
  <si>
    <t>edvegacol@gmail.co</t>
  </si>
  <si>
    <t>FDLSC-CPS-087-2024</t>
  </si>
  <si>
    <t>FDLSC-CD-029-2024</t>
  </si>
  <si>
    <t>https://community.secop.gov.co/Public/Tendering/OpportunityDetail/Index?noticeUID=CO1.NTC.5711856&amp;isFromPublicArea=True&amp;isModal=False</t>
  </si>
  <si>
    <t>ELSA INES VASQUEZ COMBA</t>
  </si>
  <si>
    <t xml:space="preserve">CO1.PCCNTR.5990704	</t>
  </si>
  <si>
    <t>22/02/2024-18/06/2024</t>
  </si>
  <si>
    <t>CALLE 43 B SUR # 2-04 ESTE</t>
  </si>
  <si>
    <t xml:space="preserve">14 AÑOS, 11 MESES Y 15 DIAS </t>
  </si>
  <si>
    <t>efgv07@gmail.com</t>
  </si>
  <si>
    <t>FDLSC-CPS-275-2024</t>
  </si>
  <si>
    <t>FDLSC-CD-149-2024</t>
  </si>
  <si>
    <t>EDWIN JONATHAN TRUJILLO SANCHEZ</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</si>
  <si>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</si>
  <si>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https://community.secop.gov.co/Public/Tendering/OpportunityDetail/Index?noticeUID=CO1.NTC.5843022&amp;isFromPublicArea=True&amp;isModal=False</t>
  </si>
  <si>
    <t>CO1.PCCNTR.6099508</t>
  </si>
  <si>
    <t xml:space="preserve">Marcela Bohórquez </t>
  </si>
  <si>
    <t>Cl 3 sur # 70-25 casa 108</t>
  </si>
  <si>
    <t xml:space="preserve">GESTION DE MERCADO </t>
  </si>
  <si>
    <t>jtrujillo8763@yahoo.com</t>
  </si>
  <si>
    <t>FDLSC-CPS-175-2024</t>
  </si>
  <si>
    <t>CO1.PCCNTR.6081544</t>
  </si>
  <si>
    <t>12/03/2024 - 04-07/2024</t>
  </si>
  <si>
    <t xml:space="preserve">Crisóstomo Leguizamón </t>
  </si>
  <si>
    <t>Carrera 1c número 45-18</t>
  </si>
  <si>
    <t>edwinleguizamon110@gmail.com</t>
  </si>
  <si>
    <t>FDLSC-CPS-817-2024</t>
  </si>
  <si>
    <t>CO1.PCCNTR.6889744</t>
  </si>
  <si>
    <t>Carrera 1C No. 45-18</t>
  </si>
  <si>
    <t>FDLSC-CPS-467-2024</t>
  </si>
  <si>
    <t>EFREDY RUIZ RIVAS</t>
  </si>
  <si>
    <t>CO1.PCCNTR.6233629</t>
  </si>
  <si>
    <t>Calle 45 d sur N 3g-47 este</t>
  </si>
  <si>
    <t>17 AÑOS 9 MESES 11 DIAS</t>
  </si>
  <si>
    <t>efredyruiz_1967@hotmail.com</t>
  </si>
  <si>
    <t>FDLSC-CPS-766-2024</t>
  </si>
  <si>
    <t>CO1.PCCNTR.6883414</t>
  </si>
  <si>
    <t>16/10/2024-23/12/2024</t>
  </si>
  <si>
    <t>Olga aguirre</t>
  </si>
  <si>
    <t>Cra3aeste-45c-21</t>
  </si>
  <si>
    <t>FDLSC-CPS-088-2024</t>
  </si>
  <si>
    <t>FDLSC-CD-030-2024</t>
  </si>
  <si>
    <t>https://community.secop.gov.co/Public/Tendering/OpportunityDetail/Index?noticeUID=CO1.NTC.5711933&amp;isFromPublicArea=True&amp;isModal=False</t>
  </si>
  <si>
    <t xml:space="preserve">CO1.PCCNTR.5990104	</t>
  </si>
  <si>
    <t>22/02/2024 - 13/06/2024</t>
  </si>
  <si>
    <t>CRA 72A No 11 B-72 INT 4 APTO 302</t>
  </si>
  <si>
    <t xml:space="preserve">2 AÑOS Y 8 MESES </t>
  </si>
  <si>
    <t xml:space="preserve">mariaelcyaudor@gmail.com </t>
  </si>
  <si>
    <t>FDLSC-CPS-497-2024</t>
  </si>
  <si>
    <t>FDLSC-CD-255-2024</t>
  </si>
  <si>
    <t>ELEMIR EDUARDO PINTO DIAZ</t>
  </si>
  <si>
    <t>PRESTAR SUS SERVICIOS PROFESIONALES ESPECIALIZADOS PARA APOYAR TÉCNICAMENTE AL DESPACHO EN LA REVISIÓN Y SEGUIMIENTO DE TODOS LOS PROCESOS RELACIONADOS CON ENTES DE CONTROL Y LOS RESPECTIVOS PROCEDIMIENTOS DE IMPLEMENTACIÓN, FORTALECIMIENTO DEL SISTEMA INTEGRADO DE GESTIÓN DE LA ALCALDÍA LOCAL DE SAN CRISTÓBAL Y APOPYO A LA SUPERVISIÓN DE LOS CONTRATOS</t>
  </si>
  <si>
    <t>https://community.secop.gov.co/Public/Tendering/OpportunityDetail/Index?noticeUID=CO1.NTC.6120705&amp;isFromPublicArea=True&amp;isModal=False</t>
  </si>
  <si>
    <t>CO1.PCCNTR.6326632</t>
  </si>
  <si>
    <t xml:space="preserve">Yolima Pérez </t>
  </si>
  <si>
    <t xml:space="preserve">Calle 102 # 17- 28 apto 202 </t>
  </si>
  <si>
    <t>CONTADOR PUBLICO, ESPECIALISTA EN SUPERVISION Y CONTROL, MAGISTER EN GOBIERNO Y POLITICAS PUBLICAS</t>
  </si>
  <si>
    <t>6 AÑOS 4 MESES 19 DIAS</t>
  </si>
  <si>
    <t>elemirpinto@hotmail.com</t>
  </si>
  <si>
    <t>FDLSC-CPS-811-2024</t>
  </si>
  <si>
    <t>ELIANA MARCELA CASTILLO GARAY</t>
  </si>
  <si>
    <t>CO1.PCCNTR.6886600</t>
  </si>
  <si>
    <t>Kr 13 b # 32-44 sur int 6</t>
  </si>
  <si>
    <t>1 año, 0 meses y 1 día</t>
  </si>
  <si>
    <t>FDLSC-CPS-306-2024</t>
  </si>
  <si>
    <t>ELIANA PATRICIA MORENO VERA</t>
  </si>
  <si>
    <t>CO1.PCCNTR.6107441</t>
  </si>
  <si>
    <t>Héctor Gutiérrez</t>
  </si>
  <si>
    <t>Carrera 5a # 5b - 32 sur</t>
  </si>
  <si>
    <t>PSICOLOGA</t>
  </si>
  <si>
    <t>Elianamorenov75@gmail.com</t>
  </si>
  <si>
    <t>FDLSC-CPS-250-2024</t>
  </si>
  <si>
    <t>FDLSC-CD-130-2024</t>
  </si>
  <si>
    <t>https://community.secop.gov.co/Public/Tendering/OpportunityDetail/Index?noticeUID=CO1.NTC.5833279&amp;isFromPublicArea=True&amp;isModal=False</t>
  </si>
  <si>
    <r>
      <rPr>
        <sz val="9"/>
        <color rgb="FF000000"/>
        <rFont val="Century Gothic"/>
        <family val="2"/>
      </rPr>
      <t xml:space="preserve">WILFREDY BONILLA LAGOS
</t>
    </r>
    <r>
      <rPr>
        <strike/>
        <sz val="9"/>
        <color rgb="FF000000"/>
        <rFont val="Century Gothic"/>
        <family val="2"/>
      </rPr>
      <t>LAURA ANDREA CUESTA VILLATE</t>
    </r>
  </si>
  <si>
    <t>CO1.PCCNTR.6106622</t>
  </si>
  <si>
    <t xml:space="preserve">Janeth Ladino </t>
  </si>
  <si>
    <t>Calle 39 Sur # 7A - 05</t>
  </si>
  <si>
    <t>INGENIEA DE SISTEMAS
ESPECIALISTA EN GERENCIA DE
PROYECTOS</t>
  </si>
  <si>
    <t>3 AÑOS, 4 MESES Y 27 DÍAS.</t>
  </si>
  <si>
    <t>elianabenito2189@gmail.com</t>
  </si>
  <si>
    <t>FDLSC-CPS-1005-2024</t>
  </si>
  <si>
    <t>FDLSC-CD-542-2024</t>
  </si>
  <si>
    <t>ELIAS PARMENIO JACOME VILLARREAL</t>
  </si>
  <si>
    <t>https://community.secop.gov.co/Public/Tendering/ContractNoticePhases/View?PPI=CO1.PPI.35347946&amp;isFromPublicArea=True&amp;isModal=False</t>
  </si>
  <si>
    <t>CO1.PCCNTR.6966257</t>
  </si>
  <si>
    <t>10/10/204</t>
  </si>
  <si>
    <t>Calle 33 6-12</t>
  </si>
  <si>
    <t>4 AÑOS Y 15 DIAS</t>
  </si>
  <si>
    <t>FDLSC-CPS-226-2024</t>
  </si>
  <si>
    <t>ELIECER DURAN MANTILLA</t>
  </si>
  <si>
    <t>CO1.PCCNTR.6092334</t>
  </si>
  <si>
    <t>13/03/2024-11/09/2024</t>
  </si>
  <si>
    <t xml:space="preserve">Nancy mantilla </t>
  </si>
  <si>
    <t>Tia</t>
  </si>
  <si>
    <t>311 469 00 06</t>
  </si>
  <si>
    <t>Cll 47 sur # 18-20 Santa Lucía</t>
  </si>
  <si>
    <t>2 AÑOS, 2 MESES Y 13 DIAS</t>
  </si>
  <si>
    <t>eliecer_duran@hotmail.com</t>
  </si>
  <si>
    <t>FDLSC-CPS-912-2024</t>
  </si>
  <si>
    <t>CO1.PCCNTR.6943411</t>
  </si>
  <si>
    <t>FDLSC-CPS-266-2024</t>
  </si>
  <si>
    <t>FDLSC-CD-143-2024</t>
  </si>
  <si>
    <t>https://community.secop.gov.co/Public/Tendering/OpportunityDetail/Index?noticeUID=CO1.NTC.5864254&amp;isFromPublicArea=True&amp;isModal=False</t>
  </si>
  <si>
    <t>CO1.PCCNTR.6117460</t>
  </si>
  <si>
    <t>MARIA INES VARGAS</t>
  </si>
  <si>
    <t>CALLE 31 C SUR 1 62</t>
  </si>
  <si>
    <t>corazonelisa@hotmail.com</t>
  </si>
  <si>
    <t>FDLSC-CPS-904-2024</t>
  </si>
  <si>
    <t>20245420024603</t>
  </si>
  <si>
    <t>CO1.PCCNTR.6934995</t>
  </si>
  <si>
    <t>FDLSC-CPS-476-2024</t>
  </si>
  <si>
    <t xml:space="preserve">ELKIN ARLEY RAMIREZ CADENA </t>
  </si>
  <si>
    <t>CO1.PCCNTR.6233348</t>
  </si>
  <si>
    <t>3 AÑOS 9 MESES 14 DIAS</t>
  </si>
  <si>
    <t>elkin2025@hotmail.com</t>
  </si>
  <si>
    <t>FDLSC-CPS-521-2024</t>
  </si>
  <si>
    <t>ELMER PINO PEREZ</t>
  </si>
  <si>
    <t>CO1.PCCNTR.6425592</t>
  </si>
  <si>
    <t xml:space="preserve">Karen yurani </t>
  </si>
  <si>
    <t>Calle 42 No10 71 este</t>
  </si>
  <si>
    <t>4 AÑOS, 2 MESES Y 0 DIAS</t>
  </si>
  <si>
    <t>Pinoelmer77@gmail.com</t>
  </si>
  <si>
    <t>FDLSC-CPS-740-2024</t>
  </si>
  <si>
    <t>CO1.PCCNTR.6863381</t>
  </si>
  <si>
    <t>FDLSC-CPS-346-2024</t>
  </si>
  <si>
    <t>FDLSC-CD-186-2024</t>
  </si>
  <si>
    <t>PRESTAR SUS SERVICIOS PROFESIONALES EN MATERIA DE GESTIÓN DOCUMENTAL ATENDIENDO LAS ACCIONES, LINEAMIENTOS  E INSTRUMENTOS TÉCNICOS ARCHIVÍSTICOS EN EL FONDO DE DESARROLLO LOCAL DE SAN CRISTÓBAL</t>
  </si>
  <si>
    <t>https://community.secop.gov.co/Public/Tendering/OpportunityDetail/Index?noticeUID=CO1.NTC.5874547&amp;isFromPublicArea=True&amp;isModal=False</t>
  </si>
  <si>
    <t>CO1.PCCNTR.6127302</t>
  </si>
  <si>
    <t xml:space="preserve">ELISABET VASQUEZ COMBA </t>
  </si>
  <si>
    <t xml:space="preserve">CARRRA 49 # 128-56 </t>
  </si>
  <si>
    <t>PROFESIONAL EN CIENCIAS DE LA INFORMACIÓN Y LA DOCUMENTACIÓN, BIBLIOTECOLOGÍA Y ARCHIVISTIVCA</t>
  </si>
  <si>
    <t>2 AÑOS, 03 DIAS</t>
  </si>
  <si>
    <t>elsainesvasquez16@gmail.com  </t>
  </si>
  <si>
    <t>FDLSC-CPS-272-2024</t>
  </si>
  <si>
    <t>FDLSC-CD-119-2024</t>
  </si>
  <si>
    <t>PRESTAR SUS SERVICIOS DE APOYO ASISTENCIAL PARA APOYAR LA GESTIÓN DEPORTIVA Y EN GENERAL, TODOS LOS PROCESOS DEPORTIVOS DESARROLLADOS EN LA LOCALIDAD Y AQUELLOS QUE SEAN DE COMPETENCIA DEL FONDO, EN EL CUMPLIMIENTO DEL PLAN DE DESARROLLO 2021-2024</t>
  </si>
  <si>
    <t>https://community.secop.gov.co/Public/Tendering/OpportunityDetail/Index?noticeUID=CO1.NTC.5819419&amp;isFromPublicArea=True&amp;isModal=False</t>
  </si>
  <si>
    <t>CO1.PCCNTR.6098994</t>
  </si>
  <si>
    <t xml:space="preserve">Katherine rivera </t>
  </si>
  <si>
    <t>Carrera 1 este # 27-13 sur</t>
  </si>
  <si>
    <t>Stpanik@hotmail.com</t>
  </si>
  <si>
    <t>FDLSC-CPS-798-2024</t>
  </si>
  <si>
    <t>FDLSC-CD-449-2024</t>
  </si>
  <si>
    <t>EMETERIO BETANCOURT FUENTES</t>
  </si>
  <si>
    <t>https://community.secop.gov.co/Public/Tendering/OpportunityDetail/Index?noticeUID=CO1.NTC.6882720&amp;isFromPublicArea=True&amp;isModal=False</t>
  </si>
  <si>
    <r>
      <rPr>
        <sz val="9"/>
        <color rgb="FF000000"/>
        <rFont val="Century Gothic"/>
        <family val="2"/>
      </rPr>
      <t>20255420009963 2</t>
    </r>
    <r>
      <rPr>
        <strike/>
        <sz val="9"/>
        <color rgb="FF000000"/>
        <rFont val="Century Gothic"/>
        <family val="2"/>
      </rPr>
      <t>0255420009963 20255420000643
20245420021363</t>
    </r>
  </si>
  <si>
    <t>CO1.PCCNTR.6894654</t>
  </si>
  <si>
    <t>15/10/2024-23/12/2024</t>
  </si>
  <si>
    <t>CL 44G SUR 72 - 15</t>
  </si>
  <si>
    <t xml:space="preserve">tecnico </t>
  </si>
  <si>
    <t>3 años 3 meses</t>
  </si>
  <si>
    <t>FDLSC-CPS-217-2024</t>
  </si>
  <si>
    <t>CO1.PCCNTR.6137877</t>
  </si>
  <si>
    <t>26/03/2024 - 03/07/2024</t>
  </si>
  <si>
    <t>Johana Maria Perez Chaparro</t>
  </si>
  <si>
    <t xml:space="preserve">Calle 38 Sur #1G 22 </t>
  </si>
  <si>
    <t xml:space="preserve">INGENIERA SANITARIA </t>
  </si>
  <si>
    <t xml:space="preserve">6 MESES, 27 DIAS </t>
  </si>
  <si>
    <t>emilyrobayo2013@gmail.com</t>
  </si>
  <si>
    <t>FDLSC-CPS-1089-2024</t>
  </si>
  <si>
    <t>FDLSC-CD-581-2024</t>
  </si>
  <si>
    <t>EMILY KARINA PARRA CASTAÑEDA</t>
  </si>
  <si>
    <t>70 DIAS</t>
  </si>
  <si>
    <t>https://community.secop.gov.co/Public/Tendering/OpportunityDetail/Index?noticeUID=CO1.NTC.7134375&amp;isFromPublicArea=True&amp;isModal=False</t>
  </si>
  <si>
    <r>
      <rPr>
        <sz val="9"/>
        <color rgb="FF000000"/>
        <rFont val="Century Gothic"/>
        <family val="2"/>
      </rPr>
      <t xml:space="preserve">20255420009963 </t>
    </r>
    <r>
      <rPr>
        <strike/>
        <sz val="9"/>
        <color rgb="FF000000"/>
        <rFont val="Century Gothic"/>
        <family val="2"/>
      </rPr>
      <t>20255420000643
20245420021363</t>
    </r>
  </si>
  <si>
    <t>CO1.PCCNTR.7090461</t>
  </si>
  <si>
    <t>calle 40 a sur #0-33 este</t>
  </si>
  <si>
    <t>LICENCIATURA EN CIENCIAS NATURALES Y MEDIO AMBIENTE</t>
  </si>
  <si>
    <t>aceal2020@gmail.com</t>
  </si>
  <si>
    <t>FDLSC-CPS-374-2024</t>
  </si>
  <si>
    <t>FDLSC-CD-139-2024</t>
  </si>
  <si>
    <t xml:space="preserve">EMILY VANESSA ORJUELA MARTINEZ </t>
  </si>
  <si>
    <t>https://community.secop.gov.co/Public/Tendering/OpportunityDetail/Index?noticeUID=CO1.NTC.5836466&amp;isFromPublicArea=True&amp;isModal=False</t>
  </si>
  <si>
    <t>CO1.PCCNTR.6148242</t>
  </si>
  <si>
    <t>Carrera 1 D este # 43-40 Sur</t>
  </si>
  <si>
    <t>1 AÑO, 3 MESES, 4 DIAS</t>
  </si>
  <si>
    <t>emilyorjuela98@hotmail.com</t>
  </si>
  <si>
    <t>FDLSC-CPS-453-2024</t>
  </si>
  <si>
    <t>CO1.PCCNTR.6222277</t>
  </si>
  <si>
    <t xml:space="preserve">FEMENINO </t>
  </si>
  <si>
    <t>CARRERA 5A N 48L05 SUR</t>
  </si>
  <si>
    <t>3 AÑOS 6 MESES 23 DIAS</t>
  </si>
  <si>
    <t>enderberoj21@gmail.com</t>
  </si>
  <si>
    <t>FDLSC-CPS-879-2024</t>
  </si>
  <si>
    <r>
      <rPr>
        <sz val="9"/>
        <color rgb="FF000000"/>
        <rFont val="Century Gothic"/>
        <family val="2"/>
      </rPr>
      <t xml:space="preserve">20255420000763
</t>
    </r>
    <r>
      <rPr>
        <strike/>
        <sz val="9"/>
        <color rgb="FF000000"/>
        <rFont val="Century Gothic"/>
        <family val="2"/>
      </rPr>
      <t xml:space="preserve">20245420021333 </t>
    </r>
    <r>
      <rPr>
        <sz val="9"/>
        <color rgb="FF000000"/>
        <rFont val="Century Gothic"/>
        <family val="2"/>
      </rPr>
      <t>20255420002093</t>
    </r>
  </si>
  <si>
    <t>CO1.PCCNTR.6923453</t>
  </si>
  <si>
    <t>21/10/2024-20/12/2024</t>
  </si>
  <si>
    <t>FDLSC-CPS-579-2024</t>
  </si>
  <si>
    <t>FDLSC-CD-315-2024</t>
  </si>
  <si>
    <t>ERICA MILENA VARGAS MEDINA</t>
  </si>
  <si>
    <t>PRESTAR SERVICIOS PROFESIONALES AL FONDO DE DESARROLLO LOCAL DE SAN CRISTOBAL PARA GESTIONAR EL USO INTEGRAL DE LAS PLATAFORMAS TRANSACCIONALES DE COMPRA PÚBLICA E IMPLEMENTACIÓN EFECTIVA DE LAS PRÁCTICAS Y ESTRATEGIAS DE ANÁLISIS DE DATOS Y ABASTECIMIENTO ESTRATÉGICO</t>
  </si>
  <si>
    <t>https://community.secop.gov.co/Public/Tendering/OpportunityDetail/Index?noticeUID=CO1.NTC.6577924&amp;isFromPublicArea=True&amp;isModal=False</t>
  </si>
  <si>
    <t>CO1.PCCNTR.6662872</t>
  </si>
  <si>
    <t>20/08/2024 -20/12/2024</t>
  </si>
  <si>
    <t xml:space="preserve">FELIPE ZAMBRANO VARGAS </t>
  </si>
  <si>
    <t>CRA 89 A BIS # 8 A - 25</t>
  </si>
  <si>
    <t xml:space="preserve">NO APLICA </t>
  </si>
  <si>
    <t>evargas.contratacion @gmail.com</t>
  </si>
  <si>
    <t>FDLSC-CPS-1044-2024</t>
  </si>
  <si>
    <t>FDLSC-CD-523-2024</t>
  </si>
  <si>
    <t>ERIK DARWIN MADRIGAL CELIS</t>
  </si>
  <si>
    <t>PRESTAR LOS SERVICIOS TÉCNICOS PARA APOYAR GESTIÓN ADMINSITRATIVA DE LOS PROYECTOS DE ACUERDOS QUE PROMUEVAN LA FORMALIDAD Y EL ACCESO PARA EL APROVECHAMIENTO DEL ESPACIO PÚBLICO</t>
  </si>
  <si>
    <t>3 Meses 7 Dias</t>
  </si>
  <si>
    <t>https://community.secop.gov.co/Public/Tendering/OpportunityDetail/Index?noticeUID=CO1.NTC.6953499</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</si>
  <si>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</si>
  <si>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r>
      <rPr>
        <sz val="9"/>
        <color rgb="FF000000"/>
        <rFont val="Century Gothic"/>
        <family val="2"/>
      </rPr>
      <t xml:space="preserve">20255420000763
</t>
    </r>
    <r>
      <rPr>
        <strike/>
        <sz val="9"/>
        <color rgb="FF000000"/>
        <rFont val="Century Gothic"/>
        <family val="2"/>
      </rPr>
      <t xml:space="preserve">20245420023283 </t>
    </r>
    <r>
      <rPr>
        <sz val="9"/>
        <color rgb="FF000000"/>
        <rFont val="Century Gothic"/>
        <family val="2"/>
      </rPr>
      <t>20255420002093</t>
    </r>
  </si>
  <si>
    <t>CO1.PCCNTR.6979953</t>
  </si>
  <si>
    <t>05/11/2024 - 19/12/2024</t>
  </si>
  <si>
    <t>calle 51 sur # 81f - 27</t>
  </si>
  <si>
    <t>TECNÓLOGO EN
GESTIÓN DE MERCADOS</t>
  </si>
  <si>
    <t>6 AÑOS, 1 MES Y 27 DIAS</t>
  </si>
  <si>
    <t>FDLSC-CPS-411-2024</t>
  </si>
  <si>
    <t>FDLSC-CD-202-2024</t>
  </si>
  <si>
    <t>PRESTACIÓN DE SERVICIOS TECNICOS, PARA EL LEVANTAMIENTO DE INFORMACIÓN, TRAMITES ADMINISTRATIVOS,  ACOMPAÑAMIENTO Y ORIENTACIÓN, DERIVADOS DE LA ATENCIÓN A LA MUJER Y A LA COMUNIDAD, EN EL MARCO DEL PROYECTO DE INVERSION Y EL PLAN DE DESARROLLO LOCAL 2021-2024</t>
  </si>
  <si>
    <t>https://community.secop.gov.co/Public/Tendering/OpportunityDetail/Index?noticeUID=CO1.NTC.5911301&amp;isFromPublicArea=True&amp;isModal=False</t>
  </si>
  <si>
    <t>CO1.PCCNTR.6174327</t>
  </si>
  <si>
    <t>erdar96@gmail.com</t>
  </si>
  <si>
    <t>FDLSC-CPS-531-2024</t>
  </si>
  <si>
    <t>FDLSC-CD-273-2024</t>
  </si>
  <si>
    <t>ERIKA JULIETH MELGAREJO MONSALVE</t>
  </si>
  <si>
    <t>CRISTHIAN JULIAN SUÁREZ PARRA</t>
  </si>
  <si>
    <t>https://community.secop.gov.co/Public/Tendering/OpportunityDetail/Index?noticeUID=CO1.NTC.6279074&amp;isFromPublicArea=True&amp;isModal=False</t>
  </si>
  <si>
    <t>CO1.PCCNTR.6444838</t>
  </si>
  <si>
    <t>Doralba monsalve</t>
  </si>
  <si>
    <t>Calle22Dsur#4A-09</t>
  </si>
  <si>
    <t>AÑOS 4, 3 MESES Y 21 DIAS</t>
  </si>
  <si>
    <t>juliethmelgarejo_1992@outlook.es</t>
  </si>
  <si>
    <t>FDLSC-CPS-769-2024</t>
  </si>
  <si>
    <t>CO1.PCCNTR.6861264</t>
  </si>
  <si>
    <t>FDLSC-CPS-506-2024</t>
  </si>
  <si>
    <t>CO1.PCCNTR.6340792</t>
  </si>
  <si>
    <t xml:space="preserve">Julie Acosta </t>
  </si>
  <si>
    <t>Calle 30 sur # 9-35 este</t>
  </si>
  <si>
    <t>3 AÑOS 11 MESES Y 10 DÍAS</t>
  </si>
  <si>
    <t>eripao2022@gmail.com</t>
  </si>
  <si>
    <t>FDLSC-CPS-982-2024</t>
  </si>
  <si>
    <t>CO1.PCCNTR.6958863</t>
  </si>
  <si>
    <t>FDLSC-CPS-384-2024</t>
  </si>
  <si>
    <t>ERIKA TATIANA PAEZ CASTILLO</t>
  </si>
  <si>
    <t>CO1.PCCNTR.6153489</t>
  </si>
  <si>
    <t>cll 46 A Bis Sur #16 b 32 este </t>
  </si>
  <si>
    <t>3 AÑOS, 1 MESES</t>
  </si>
  <si>
    <t>erikatatianapaez10@gmail.com</t>
  </si>
  <si>
    <t>FDLSC-CPS-712-2024</t>
  </si>
  <si>
    <t>CALLE 46 A BIS # 16 B - 32 ESTE</t>
  </si>
  <si>
    <t>FDLSC-CPS-828-2024</t>
  </si>
  <si>
    <t>ERIS ENRIQUE ROJAS MEJIA</t>
  </si>
  <si>
    <t>CO1.PCCNTR.6893147</t>
  </si>
  <si>
    <t>Carrera 11b # 17 51 Sur</t>
  </si>
  <si>
    <t>profesional en administracion y gestion ambental</t>
  </si>
  <si>
    <t>2 años 9 meses</t>
  </si>
  <si>
    <t>FDLSC-CPS-409-2024</t>
  </si>
  <si>
    <t>FDLSC-CD-214-2024</t>
  </si>
  <si>
    <t>https://community.secop.gov.co/Public/Tendering/OpportunityDetail/Index?noticeUID=CO1.NTC.5925309&amp;isFromPublicArea=True&amp;isModal=False</t>
  </si>
  <si>
    <r>
      <rPr>
        <sz val="9"/>
        <color rgb="FF000000"/>
        <rFont val="Century Gothic"/>
        <family val="2"/>
      </rPr>
      <t xml:space="preserve">JAVIER CASTILLO GUERRERO - </t>
    </r>
    <r>
      <rPr>
        <strike/>
        <sz val="9"/>
        <color rgb="FF000000"/>
        <rFont val="Century Gothic"/>
        <family val="2"/>
      </rPr>
      <t>DIANA MARIA RODRIGUEZ MARTINEZ</t>
    </r>
  </si>
  <si>
    <r>
      <rPr>
        <sz val="9"/>
        <color rgb="FF000000"/>
        <rFont val="Century Gothic"/>
        <family val="2"/>
      </rPr>
      <t xml:space="preserve">20255420008983 </t>
    </r>
    <r>
      <rPr>
        <strike/>
        <sz val="9"/>
        <color rgb="FF000000"/>
        <rFont val="Century Gothic"/>
        <family val="2"/>
      </rPr>
      <t>20245420020033</t>
    </r>
  </si>
  <si>
    <t>CO1.PCCNTR.6168831</t>
  </si>
  <si>
    <t>Carrera 12 este #11-25 sur</t>
  </si>
  <si>
    <t>PROFESIONAL EN
MARKETING Y
NEGOCIOS
INTERNACIONALES*</t>
  </si>
  <si>
    <t>2 AÑOS, 2 MESES Y 2 DÍAS.</t>
  </si>
  <si>
    <t>erwincastillotenorio2@gmail.com</t>
  </si>
  <si>
    <t>FDLSC-CPS-916-2024</t>
  </si>
  <si>
    <t>FDLSC-CD-497-2024</t>
  </si>
  <si>
    <t>PPRESTAR LOS SERVICIOS PROFESIONALES A LA  ALCALDÍA LOCAL DE SAN CRISTOBAL, PARA LA EJECUCIÓN DE LAS ACTIVIDADES Y PROCESOS  ADMINISTRATIVOS Y DE CAMPO RELACIONADOS CON LA REACTIVACIÓN ECONÓMICA EN EL MARCO DE LAS NECESIDADES DEL FONDO DE DESARROLLO LOCAL Y DINAMIZACIÓN PARA LA EJECUCIÓN DE LOS PROYECTOS QUE HACEN PARTE DEL PLAN DE DESARROLLO</t>
  </si>
  <si>
    <t>https://community.secop.gov.co/Public/Tendering/OpportunityDetail/Index?noticeUID=CO1.NTC.6938745&amp;isFromPublicArea=True&amp;isModal=False</t>
  </si>
  <si>
    <t>CO1.PCCNTR.6941573</t>
  </si>
  <si>
    <t>Kevins Tenorio</t>
  </si>
  <si>
    <t>O</t>
  </si>
  <si>
    <t>Calle 25 B Sur</t>
  </si>
  <si>
    <t>FDLSC-CPS-298-2024</t>
  </si>
  <si>
    <t>FDLSC-CD-161-2024</t>
  </si>
  <si>
    <t>PRESTAR SERVICIOS PROFESIONALES EN EL ÁREA DE GESTIÓN DE DESARROLLO LOCAL PARA LA FORMULACIÓN, EVALUACIÓN, PRESENTACIÓN Y SEGUIMIENTO A PROYECTOS DE INVERSIÓN LOCAL, ASI CÓMO EL APOYO PARA EL REGISTRO DE LOS MISMOS EN LOS DIFERENTES SISTEMAS DE INFORMACIÓN</t>
  </si>
  <si>
    <t>https://community.secop.gov.co/Public/Tendering/OpportunityDetail/Index?noticeUID=CO1.NTC.5849709&amp;isFromPublicArea=True&amp;isModal=False</t>
  </si>
  <si>
    <r>
      <rPr>
        <sz val="9"/>
        <color rgb="FF000000"/>
        <rFont val="Century Gothic"/>
        <family val="2"/>
      </rPr>
      <t xml:space="preserve">WILFREDY BONILLA LAGOS
</t>
    </r>
    <r>
      <rPr>
        <strike/>
        <sz val="9"/>
        <color rgb="FF000000"/>
        <rFont val="Century Gothic"/>
        <family val="2"/>
      </rPr>
      <t>ESSY XIMENA ARÉVALO TORRES</t>
    </r>
  </si>
  <si>
    <r>
      <rPr>
        <sz val="9"/>
        <color rgb="FF9C0006"/>
        <rFont val="Century Gothic"/>
        <family val="2"/>
      </rPr>
      <t xml:space="preserve">20245420017513
</t>
    </r>
    <r>
      <rPr>
        <strike/>
        <sz val="9"/>
        <color rgb="FF9C0006"/>
        <rFont val="Century Gothic"/>
        <family val="2"/>
      </rPr>
      <t>20245420013883</t>
    </r>
  </si>
  <si>
    <t>CO1.PCCNTR.6105341</t>
  </si>
  <si>
    <t>Yolanda Melo</t>
  </si>
  <si>
    <t>Carrera 12 #5 -39 sur</t>
  </si>
  <si>
    <t>ESTMARTINEZMEL@gmail.com</t>
  </si>
  <si>
    <t>FDLSC-CPS-1134-2024</t>
  </si>
  <si>
    <t>FDLSC-CD-615-2024</t>
  </si>
  <si>
    <t>PRESTAR SUS SERVICIOS PROFESIONALES EN PRESUPUESTO, APOYANDO LA ATENCIÓN DE REQUERIMIENTOS INTERNOS Y EXTERNOS, QUE DEMANDEN LOS ENTES DE CONTROL, ENTIDADES, FUNCIONARIOS Y CIUDADANOS</t>
  </si>
  <si>
    <t>15 DIAS</t>
  </si>
  <si>
    <t>1 MES Y 15 DIAS</t>
  </si>
  <si>
    <t>https://community.secop.gov.co/Public/Tendering/OpportunityDetail/Index?noticeUID=CO1.NTC.7218940&amp;isFromPublicArea=True&amp;isModal=False</t>
  </si>
  <si>
    <t>20245420027533</t>
  </si>
  <si>
    <t>CO1.PCCNTR.7152173</t>
  </si>
  <si>
    <t>Cra 5 bis este # 25 - 24</t>
  </si>
  <si>
    <t>Administradora de Empresas</t>
  </si>
  <si>
    <t>13 AÑOS</t>
  </si>
  <si>
    <t>FDLSC-CPS-185-2024</t>
  </si>
  <si>
    <t>FDLSC-CD-095-2024</t>
  </si>
  <si>
    <t>https://community.secop.gov.co/Public/Tendering/OpportunityDetail/Index?noticeUID=CO1.NTC.5786720&amp;isFromPublicArea=True&amp;isModal=False</t>
  </si>
  <si>
    <r>
      <rPr>
        <sz val="9"/>
        <color rgb="FF000000"/>
        <rFont val="Century Gothic"/>
        <family val="2"/>
      </rPr>
      <t xml:space="preserve">JHON EDISON PEREIRA ROMERO - </t>
    </r>
    <r>
      <rPr>
        <strike/>
        <sz val="9"/>
        <color rgb="FF000000"/>
        <rFont val="Century Gothic"/>
        <family val="2"/>
      </rPr>
      <t>FERNANDO AUGUSTO APARICIO MORENO</t>
    </r>
  </si>
  <si>
    <r>
      <rPr>
        <sz val="9"/>
        <color rgb="FF000000"/>
        <rFont val="Century Gothic"/>
        <family val="2"/>
      </rPr>
      <t xml:space="preserve">20255420009003 </t>
    </r>
    <r>
      <rPr>
        <strike/>
        <sz val="9"/>
        <color rgb="FF000000"/>
        <rFont val="Century Gothic"/>
        <family val="2"/>
      </rPr>
      <t>20245420003753</t>
    </r>
  </si>
  <si>
    <t>CO1.PCCNTR.6056575</t>
  </si>
  <si>
    <t>KR 5 BIS ESTE 25 24 SUR</t>
  </si>
  <si>
    <t>6 AÑOS, 0 MESES, Y 24 DÍAS</t>
  </si>
  <si>
    <t>stephannyelds@gmail.com</t>
  </si>
  <si>
    <t>FDLSC-CPS-526-2024</t>
  </si>
  <si>
    <t>FDLSC-CD-269-2024</t>
  </si>
  <si>
    <t>https://community.secop.gov.co/Public/Tendering/OpportunityDetail/Index?noticeUID=CO1.NTC.6265403&amp;isFromPublicArea=True&amp;isModal=False</t>
  </si>
  <si>
    <t>CO1.PCCNTR.6430573</t>
  </si>
  <si>
    <t>Cecilia Martha Chicaiza Vallejos</t>
  </si>
  <si>
    <t xml:space="preserve">Transversal 52 a bis # 1 - 47 </t>
  </si>
  <si>
    <t>FDLSC-CPS-1043-2024</t>
  </si>
  <si>
    <t>FDLSC-CD-558-2024</t>
  </si>
  <si>
    <t>PRESTAR SUS SERVICIOS PROFESIONALES ESPECIALIZADOS EN EL DESPACHO DEL ALCALDE PARA EL DESARROLLO LOCAL , FORTALECIMIENTO DE LA FUNCIÓN ADMINISTRATIVA Y DESARROLLO INSTITUCIONAL DEL COMPONENTE DE INVERSIÓN EN CUMPLIMIENTO A LAS METAS ESTABLECIDAS EN EL PLAN DE DESARROLLO LOCAL</t>
  </si>
  <si>
    <t>https://community.secop.gov.co/Public/Tendering/OpportunityDetail/Index?noticeUID=CO1.NTC.6992451&amp;isFromPublicArea=True&amp;isModal=False</t>
  </si>
  <si>
    <t>20245420023493</t>
  </si>
  <si>
    <t>CO1.PCCNTR.6984970</t>
  </si>
  <si>
    <t xml:space="preserve"> CL 52 F SUR   24 C   20 BL 11 AP 101</t>
  </si>
  <si>
    <t>4 AÑOS, 11 MESES Y 2 DÍAS</t>
  </si>
  <si>
    <t>FDLSC-CPS-094-2024</t>
  </si>
  <si>
    <t xml:space="preserve">CO1.PCCNTR.6012602	</t>
  </si>
  <si>
    <t>Cl 41 bis sur # 01 D este 14</t>
  </si>
  <si>
    <t xml:space="preserve">3 AÑOS, 3 MESES Y 4 DIAS </t>
  </si>
  <si>
    <t>estibenmoreno78@gmail.com</t>
  </si>
  <si>
    <t>FDLSC-CPS-547-2024</t>
  </si>
  <si>
    <t>FDLSC-CD-288-2024</t>
  </si>
  <si>
    <t>https://community.secop.gov.co/Public/Tendering/OpportunityDetail/Index?noticeUID=CO1.NTC.6388643&amp;isFromPublicArea=True&amp;isModal=False</t>
  </si>
  <si>
    <t>CO1.PCCNTR.6522557</t>
  </si>
  <si>
    <t>11/07/2024 - 13/11/2024</t>
  </si>
  <si>
    <t xml:space="preserve">María Guillermina Fonseca </t>
  </si>
  <si>
    <t xml:space="preserve">Cra 19c # 26a 34 sur </t>
  </si>
  <si>
    <t>2 AÑOS, 4 MESES Y 8 DÍAS</t>
  </si>
  <si>
    <t>efgonzalez25@gmail.com</t>
  </si>
  <si>
    <t>FDLSC-CPS-482- 2024</t>
  </si>
  <si>
    <t>EXNEIDY VANESA FERRER MESA</t>
  </si>
  <si>
    <t>CO1.PCCNTR.6235601</t>
  </si>
  <si>
    <t xml:space="preserve">Clara Mesa </t>
  </si>
  <si>
    <t>Mamá</t>
  </si>
  <si>
    <t xml:space="preserve">Calle 22d sur #0-35 este </t>
  </si>
  <si>
    <t>3 AÑOS 11 DIAS</t>
  </si>
  <si>
    <t>ferrervanessa45@gmail.com</t>
  </si>
  <si>
    <t>FDLSC-CPS-336-2024</t>
  </si>
  <si>
    <t>FDLSC-CD-146-2024</t>
  </si>
  <si>
    <t>FABIAN ANDRES CORTES AREVALO</t>
  </si>
  <si>
    <t>https://community.secop.gov.co/Public/Tendering/OpportunityDetail/Index?noticeUID=CO1.NTC.5845786&amp;isFromPublicArea=True&amp;isModal=False</t>
  </si>
  <si>
    <t>CO1.PCCNTR.6116910</t>
  </si>
  <si>
    <t xml:space="preserve">María Arevalo </t>
  </si>
  <si>
    <t xml:space="preserve">Carrera 12b # 11-33 sur </t>
  </si>
  <si>
    <t>PROFESIONAL EN TERAPIAS PSICOSOCIALES</t>
  </si>
  <si>
    <t>2 AÑOS, 1 MES Y 10 DIAS</t>
  </si>
  <si>
    <t>cortesarevalofabian@gmail.com</t>
  </si>
  <si>
    <t>FDLSC-CPS-397-2024</t>
  </si>
  <si>
    <t>FDLSC-CD-086-2024</t>
  </si>
  <si>
    <t>https://community.secop.gov.co/Public/Tendering/OpportunityDetail/Index?noticeUID=CO1.NTC.5916231&amp;isFromPublicArea=True&amp;isModal=False</t>
  </si>
  <si>
    <r>
      <rPr>
        <sz val="9"/>
        <color rgb="FF9C0006"/>
        <rFont val="Century Gothic"/>
        <family val="2"/>
      </rPr>
      <t xml:space="preserve">20255420008983 </t>
    </r>
    <r>
      <rPr>
        <strike/>
        <sz val="9"/>
        <color rgb="FF9C0006"/>
        <rFont val="Century Gothic"/>
        <family val="2"/>
      </rPr>
      <t>20245420017513
20245420011823</t>
    </r>
  </si>
  <si>
    <t>CO1.PCCNTR.6161874</t>
  </si>
  <si>
    <t>02/04/2024-09/10/2024</t>
  </si>
  <si>
    <t xml:space="preserve">Adriana Salazar </t>
  </si>
  <si>
    <t>310 6497299</t>
  </si>
  <si>
    <t xml:space="preserve">Carrera 5 Este # 36B-44 sur </t>
  </si>
  <si>
    <t>MAESTRO EN ARTES PLASTICAS Y VISUALES</t>
  </si>
  <si>
    <t>3 AÑOS, 11 MESES, 13 DIAS</t>
  </si>
  <si>
    <t>Fabianmiranda84@gmail.com  </t>
  </si>
  <si>
    <t>FDLSC-CPS-748-2024</t>
  </si>
  <si>
    <t>FDLSC-CD-422-2024</t>
  </si>
  <si>
    <t>PRESTAR SUS SERVICIOS PROFESIONALES ESPECIALIZADOS AL FDLSC PARA REALIZAR LA PRESENTACIÓN, EVALUACIÓN, SEGUIMIENTO Y 
APOYAR LA SUPERVISIÓN DE LOS PROCESOS CONTRACTUALES DERIVADOS DE TEMAS DE RECREACIÓN Y CULTURA, Y LOS DEMÁS QUE 
LE SEAN ASIGNADOS PARA LA PLANEACIÓN.</t>
  </si>
  <si>
    <t>https://community.secop.gov.co/Public/Tendering/OpportunityDetail/Index?noticeUID=CO1.NTC.6825264&amp;isFromPublicArea=True&amp;isModal=False</t>
  </si>
  <si>
    <t>CO1.PCCNTR.6851841</t>
  </si>
  <si>
    <t>03/10/2024-28/12/2024</t>
  </si>
  <si>
    <t>CARRERA 5 ESTE # 36 B - 44 SUR</t>
  </si>
  <si>
    <t>FDLSC-CPS-950-2024</t>
  </si>
  <si>
    <t>FABIAN FRANCO MARTINEZ</t>
  </si>
  <si>
    <t>CO1.PCCNTR.6951852</t>
  </si>
  <si>
    <t>28/10/2024-27/12/2024</t>
  </si>
  <si>
    <t>Carrera 116 b 74 a 65</t>
  </si>
  <si>
    <t>7 años 3 meses 6 dias</t>
  </si>
  <si>
    <t>FDLSC-CPS-1072-2024</t>
  </si>
  <si>
    <t>FABIAN OSWALDO HERRERA REYES</t>
  </si>
  <si>
    <t>CO1.PCCNTR.7049114</t>
  </si>
  <si>
    <t>21/11/2024-29/12/2024</t>
  </si>
  <si>
    <t>TRV35#30-39 SUR</t>
  </si>
  <si>
    <t>FDLSC-CPS-289-2024</t>
  </si>
  <si>
    <t>FDLSC-CD-158-2024</t>
  </si>
  <si>
    <t>FABIO ALEXANDER SANTOS RUEDA</t>
  </si>
  <si>
    <t>https://community.secop.gov.co/Public/Tendering/OpportunityDetail/Index?noticeUID=CO1.NTC.5849718&amp;isFromPublicArea=True&amp;isModal=False</t>
  </si>
  <si>
    <r>
      <rPr>
        <sz val="9"/>
        <color rgb="FF000000"/>
        <rFont val="Century Gothic"/>
        <family val="2"/>
      </rPr>
      <t xml:space="preserve">SAINZ ADOLFO VELASQUEZ JIMENEZ - </t>
    </r>
    <r>
      <rPr>
        <strike/>
        <sz val="9"/>
        <color rgb="FF000000"/>
        <rFont val="Century Gothic"/>
        <family val="2"/>
      </rPr>
      <t>DIEGO MAURICIO ROJAS CACHOPE</t>
    </r>
  </si>
  <si>
    <r>
      <rPr>
        <sz val="9"/>
        <color rgb="FF9C0006"/>
        <rFont val="Century Gothic"/>
        <family val="2"/>
      </rPr>
      <t xml:space="preserve">20255420008963 </t>
    </r>
    <r>
      <rPr>
        <strike/>
        <sz val="9"/>
        <color rgb="FF9C0006"/>
        <rFont val="Century Gothic"/>
        <family val="2"/>
      </rPr>
      <t>20245420019483</t>
    </r>
  </si>
  <si>
    <t xml:space="preserve">CO1.PCCNTR.6105381	</t>
  </si>
  <si>
    <t xml:space="preserve">Álvaro santos </t>
  </si>
  <si>
    <t>Calle 44bsur #13a07este</t>
  </si>
  <si>
    <t>Fs9593855@gmail.com</t>
  </si>
  <si>
    <t>FDLSC-CPS-781-2024</t>
  </si>
  <si>
    <t>CO1.PCCNTR.6881815</t>
  </si>
  <si>
    <t>10/10/2024-23/12/2024</t>
  </si>
  <si>
    <t>Álvaro Santos rueda</t>
  </si>
  <si>
    <t xml:space="preserve">Calle 44b sur #13a07 éste </t>
  </si>
  <si>
    <t>FDLSC-CPS-1019-2024</t>
  </si>
  <si>
    <t>FABIO ERNESTO MUÑOZ CARDENAS</t>
  </si>
  <si>
    <t>CO1.PCCNTR.6971755</t>
  </si>
  <si>
    <t>CARRERA 8C ESTE 39DSUR 20</t>
  </si>
  <si>
    <t>ADMINISTRADOR PÚBLICO</t>
  </si>
  <si>
    <t>3 AÑOS, 7 MESES Y 29 DÍAS</t>
  </si>
  <si>
    <t>FDLSC-CPS-277-2024</t>
  </si>
  <si>
    <t>FDLSC-CD-151-2024</t>
  </si>
  <si>
    <t xml:space="preserve">PRESTAR SUS SERVICIOS TECNICOS EN EL DESPACHO DEL ALCALDE LOCAL, ACOMPAÑANDO LAS ACTIVIDADES ADMINISTRATIVAS Y LOGÌSTICAS GENERALES DEL DESPACHO </t>
  </si>
  <si>
    <t>https://community.secop.gov.co/Public/Tendering/OpportunityDetail/Index?noticeUID=CO1.NTC.5843126&amp;isFromPublicArea=True&amp;isModal=False</t>
  </si>
  <si>
    <t>CO1.PCCNTR.6099368</t>
  </si>
  <si>
    <t>16/03/2024 - 03/07/2024</t>
  </si>
  <si>
    <t xml:space="preserve">Luis Alfonso Miranda Rodriguez </t>
  </si>
  <si>
    <t>Carrera 7 No 2 24 sur</t>
  </si>
  <si>
    <t xml:space="preserve">VENDEDOR DE PLANTA- TECNICA DE VENTAS </t>
  </si>
  <si>
    <t>fobs96@homail.com</t>
  </si>
  <si>
    <t>FDLSC-CPS-876-2024</t>
  </si>
  <si>
    <t>CO1.PCCNTR.6922774</t>
  </si>
  <si>
    <t>FDLSC-CPS-814-2024</t>
  </si>
  <si>
    <t>FALKNER ALBERTO LOZANO RODRÍGUEZ</t>
  </si>
  <si>
    <t>CO1.PCCNTR.6890652</t>
  </si>
  <si>
    <t>11/10/2024-28/12/2024</t>
  </si>
  <si>
    <t>CALLE 65 No. 9-53 BOGOTA D.C.</t>
  </si>
  <si>
    <t>abogado</t>
  </si>
  <si>
    <t xml:space="preserve">2 años  </t>
  </si>
  <si>
    <t>FDLSC-CPS-627-2024</t>
  </si>
  <si>
    <t>FAULER GILBERTO PINILLA RODRIGUEZ</t>
  </si>
  <si>
    <t>CO1.PCCNTR.6702782</t>
  </si>
  <si>
    <t>01/09/2024-26/12/2024</t>
  </si>
  <si>
    <t>MARÍA TERESA RODRÍGUEZ DE PINILLA</t>
  </si>
  <si>
    <t>CALLE 68 # 97-38</t>
  </si>
  <si>
    <t>4 AÑOS Y 1 MESES</t>
  </si>
  <si>
    <t>faulerpinilla@gmail.com</t>
  </si>
  <si>
    <t>FDLSC-CPS-554-2024</t>
  </si>
  <si>
    <t>FDLSC-CD-294-2024</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</si>
  <si>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</si>
  <si>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https://community.secop.gov.co/Public/Tendering/OpportunityDetail/Index?noticeUID=CO1.NTC.6415245&amp;isFromPublicArea=True&amp;isModal=False</t>
  </si>
  <si>
    <t>CO1.PCCNTR.6542206</t>
  </si>
  <si>
    <t>Diana carolina mateus ramirez</t>
  </si>
  <si>
    <t>Calle 122 # 22-25</t>
  </si>
  <si>
    <t xml:space="preserve">ABOGADO / ESPECIALISTA  EN DERECHO ADMINISTRATIVO </t>
  </si>
  <si>
    <t xml:space="preserve">6 AÑOS, 6 MESES Y 23 DIAS </t>
  </si>
  <si>
    <t>facarvajalm@gmail.com</t>
  </si>
  <si>
    <t>FDLSC-CPS-057-2024</t>
  </si>
  <si>
    <t>CO1.PCCNTR.5940925</t>
  </si>
  <si>
    <t>CLL69B NO 108A-15</t>
  </si>
  <si>
    <t>6 AÑOS, 6 MESES Y 3 DÍAS</t>
  </si>
  <si>
    <t xml:space="preserve">fesoav@gmail.com </t>
  </si>
  <si>
    <t>FDLSC-CPS-981-2024</t>
  </si>
  <si>
    <t>CO1.PCCNTR.6961579</t>
  </si>
  <si>
    <t>FDLSC-CPS-441-2024</t>
  </si>
  <si>
    <t>FERNEY ALEJANDRO HERRERA VEGA</t>
  </si>
  <si>
    <t>CO1.PCCNTR.6222910</t>
  </si>
  <si>
    <t>Diagonal 28 bis sur # 1-54 este</t>
  </si>
  <si>
    <t>3 AÑOS, 4 MESES Y 18 DÍAS.</t>
  </si>
  <si>
    <t xml:space="preserve">herrek643@gmail.com </t>
  </si>
  <si>
    <t>FDLSC-CPS-988-2024</t>
  </si>
  <si>
    <t>CO1.PCCNTR.6961802</t>
  </si>
  <si>
    <t>FDLSC-CPS-943-2024</t>
  </si>
  <si>
    <t>FERNEY VASQUEZ MORENO</t>
  </si>
  <si>
    <t>CO1.PCCNTR.6953735</t>
  </si>
  <si>
    <t>29/10/2024-29/12/2024</t>
  </si>
  <si>
    <t>Cl 127 A #11B-54</t>
  </si>
  <si>
    <t>1 año 0 meses 9 días</t>
  </si>
  <si>
    <t>FDLSC-CPS-1025-2024</t>
  </si>
  <si>
    <t>FLOR MARIA VARGAS MESA</t>
  </si>
  <si>
    <t>CO1.PCCNTR.6968421</t>
  </si>
  <si>
    <t xml:space="preserve">Yerli Alexandra Rodríguez Vargas </t>
  </si>
  <si>
    <t>hija</t>
  </si>
  <si>
    <t>calle 40 A sur # 4-81 este</t>
  </si>
  <si>
    <t>4 AÑOS, 9 MESES, Y 4 DÍAS</t>
  </si>
  <si>
    <t>FDLSC-CPS-505-2024</t>
  </si>
  <si>
    <t>CO1.PCCNTR.6339068</t>
  </si>
  <si>
    <t>Flormariavargasmesa2017@gmail.com</t>
  </si>
  <si>
    <t>FDLSC-CPS-884-2024</t>
  </si>
  <si>
    <t>FRANCISCO JAVIER GRUESO LEMOS</t>
  </si>
  <si>
    <t>VIVIANA CAROLINA CANTOR AVILA - CARLOS EDUARDO PEDREROS GARCIA</t>
  </si>
  <si>
    <t>20245420023213 - 20255420002593</t>
  </si>
  <si>
    <t>CO1.PCCNTR.6933189</t>
  </si>
  <si>
    <t>Negra</t>
  </si>
  <si>
    <t>INEYDA SUAREZ CUTIVA</t>
  </si>
  <si>
    <t>TV 13C ESTE # 56-33 SUR</t>
  </si>
  <si>
    <t>2 años, 4 meses, 19 días</t>
  </si>
  <si>
    <t>FDLSC-CPS-451-2024</t>
  </si>
  <si>
    <t>FDLSC-CD-236-2024</t>
  </si>
  <si>
    <t>FRANCY CAROLINA JACANAMIJOY JACANAMIJOY</t>
  </si>
  <si>
    <t>https://community.secop.gov.co/Public/Tendering/ContractNoticePhases/View?PPI=CO1.PPI.31173613&amp;isFromPublicArea=True&amp;isModal=False</t>
  </si>
  <si>
    <t>CO1.PCCNTR.6221084</t>
  </si>
  <si>
    <t>INDIGENA</t>
  </si>
  <si>
    <t>Calle 42 Sur No 12a 08 Este</t>
  </si>
  <si>
    <t>DECIMO SEMESTRE DE PSICOLOGÍA</t>
  </si>
  <si>
    <t>6 AÑOS, 3 MESES Y 24 DÍAS</t>
  </si>
  <si>
    <t>uairavj@gmail.com</t>
  </si>
  <si>
    <t>FDLSC-CPS-906-2024</t>
  </si>
  <si>
    <t>INDIGENAS</t>
  </si>
  <si>
    <t>CO1.PCCNTR.6936054</t>
  </si>
  <si>
    <t>FDLSC-CPS-742-2024</t>
  </si>
  <si>
    <t>FDLSC-CD-372-2024</t>
  </si>
  <si>
    <t>FRANCY LORENA MARTINEZ CASTRO</t>
  </si>
  <si>
    <t>PRESTAR SUS SERVICIOS EN EL ÁREA DE GESTIÓN DE DESARROLLO LOCAL CDI, PARA LA ATENCION, RECEPCION Y TRAMITE DE LOS  DOCUMENTOS Y CORRESPONDENCIA EN GENERAL, ATENDIENDO LOS LINEAMIENTOS ESTABLECIDOS PORLA SECRETARIA DISTRITAL DE GOBIERNO</t>
  </si>
  <si>
    <t>https://community.secop.gov.co/Public/Tendering/OpportunityDetail/Index?noticeUID=CO1.NTC.6751616&amp;isFromPublicArea=True&amp;isModal=False</t>
  </si>
  <si>
    <t>CO1.PCCNTR.6848076</t>
  </si>
  <si>
    <t>CARRERA 17 A ESTE # 41 A - 24 SUR</t>
  </si>
  <si>
    <t xml:space="preserve">3 AÑOS Y 2 MESES </t>
  </si>
  <si>
    <t>FDLSC-CPS-1095-2024</t>
  </si>
  <si>
    <t>FDLSC-CD-584-2024</t>
  </si>
  <si>
    <t>FRANCY YOBANA GARCIA DAZA</t>
  </si>
  <si>
    <t>https://community.secop.gov.co/Public/Tendering/OpportunityDetail/Index?noticeUID=CO1.NTC.7160349&amp;isFromPublicArea=True&amp;isModal=False</t>
  </si>
  <si>
    <r>
      <rPr>
        <strike/>
        <sz val="9"/>
        <color rgb="FF000000"/>
        <rFont val="Century Gothic"/>
        <family val="2"/>
      </rPr>
      <t xml:space="preserve">
LYNDA BLAIR RAMIREZ ESCAMILLA
</t>
    </r>
    <r>
      <rPr>
        <sz val="9"/>
        <color rgb="FF000000"/>
        <rFont val="Century Gothic"/>
        <family val="2"/>
      </rPr>
      <t>JEISSON ANDRES ORTIZ HERNANDEZ</t>
    </r>
  </si>
  <si>
    <r>
      <rPr>
        <sz val="9"/>
        <color rgb="FF000000"/>
        <rFont val="Century Gothic"/>
        <family val="2"/>
      </rPr>
      <t xml:space="preserve"> 20255420003663 </t>
    </r>
    <r>
      <rPr>
        <strike/>
        <sz val="9"/>
        <color rgb="FF000000"/>
        <rFont val="Century Gothic"/>
        <family val="2"/>
      </rPr>
      <t xml:space="preserve">20255420001433
</t>
    </r>
    <r>
      <rPr>
        <sz val="9"/>
        <color rgb="FF000000"/>
        <rFont val="Century Gothic"/>
        <family val="2"/>
      </rPr>
      <t xml:space="preserve">20255420000223
</t>
    </r>
    <r>
      <rPr>
        <strike/>
        <sz val="9"/>
        <color rgb="FF000000"/>
        <rFont val="Century Gothic"/>
        <family val="2"/>
      </rPr>
      <t>20245420025403</t>
    </r>
  </si>
  <si>
    <t>CO1.PCCNTR.7110623</t>
  </si>
  <si>
    <t>CARRERA 74A NO 63-92</t>
  </si>
  <si>
    <t>ECONOMISTA EN COMERCIO EXTERIOR</t>
  </si>
  <si>
    <t>FYGARCIAD@GMAIL.COM</t>
  </si>
  <si>
    <t>FDLSC-CPS-1050-2024</t>
  </si>
  <si>
    <t>FRANK NICOLAS CANTOR ESPITIA</t>
  </si>
  <si>
    <t>CO1.PCCNTR.6983163</t>
  </si>
  <si>
    <t>05/11/2024-24/12/2024</t>
  </si>
  <si>
    <t>Calle 30 a bis sur # 5-38 este</t>
  </si>
  <si>
    <t>TECNOLOGO EN GESTION AMBIENTAL Y SERVICIOS PUBLICOS</t>
  </si>
  <si>
    <t>8 AÑOS, 0 MESES Y 9 DÍAS</t>
  </si>
  <si>
    <t>FDLSC-CPS-296-2024</t>
  </si>
  <si>
    <t>FDLSC-CD-159-2024</t>
  </si>
  <si>
    <t>PRESTAR SUS SERVICIOS PROFESIONALES AL FDLSC PARA REALIZAR LA FORMULACIÓN, PRESENTACIÓN, EVALUACIÓN, SEGUIMIENTO Y  APOYO A LA SUPERVISIÓN DE LOS PROCESOS CONTRACTUALES EN TEMAS DE RECREACIÓN Y DEPORTE Y LOS DEMÁS QUE LE SEAN ASIGNADOS POR PLANEACIÓN</t>
  </si>
  <si>
    <t>https://community.secop.gov.co/Public/Tendering/OpportunityDetail/Index?noticeUID=CO1.NTC.5849578&amp;isFromPublicArea=True&amp;isModal=False</t>
  </si>
  <si>
    <t>CO1.PCCNTR.6105328</t>
  </si>
  <si>
    <t>31/03/2024-05/07/2024</t>
  </si>
  <si>
    <t>OMAIRA PAEZ</t>
  </si>
  <si>
    <t>Cra 39 No. 29 A -27 Sur</t>
  </si>
  <si>
    <t xml:space="preserve">ADMINISTRADOR DEPORTIVO Y MASTER EN GESTION DEPORTIVA </t>
  </si>
  <si>
    <t>ferdysports@gmail.com</t>
  </si>
  <si>
    <t>FDLSC-CPS-399-2024</t>
  </si>
  <si>
    <r>
      <rPr>
        <sz val="9"/>
        <color rgb="FF000000"/>
        <rFont val="Century Gothic"/>
        <family val="2"/>
      </rPr>
      <t xml:space="preserve">JAVIER CASTILLO GUERRERO - </t>
    </r>
    <r>
      <rPr>
        <strike/>
        <sz val="9"/>
        <color rgb="FF000000"/>
        <rFont val="Century Gothic"/>
        <family val="2"/>
      </rPr>
      <t>CARLOS EDUARDO PEDREROS GARCIA
OSWALDO JAVIER SÁNCHEZ SOLER</t>
    </r>
  </si>
  <si>
    <r>
      <rPr>
        <sz val="9"/>
        <color rgb="FF9C0006"/>
        <rFont val="Century Gothic"/>
        <family val="2"/>
      </rPr>
      <t xml:space="preserve">20255420008983 </t>
    </r>
    <r>
      <rPr>
        <strike/>
        <sz val="9"/>
        <color rgb="FF9C0006"/>
        <rFont val="Century Gothic"/>
        <family val="2"/>
      </rPr>
      <t>20245420019163
20245420006733</t>
    </r>
  </si>
  <si>
    <t>CO1.PCCNTR.6166261</t>
  </si>
  <si>
    <t>calle 39 sur 2 L 15 </t>
  </si>
  <si>
    <t>1 AÑO, 8 MESES</t>
  </si>
  <si>
    <t>fredym627@gmail.com</t>
  </si>
  <si>
    <t>FDLSC-CPS-881-2024</t>
  </si>
  <si>
    <t>CO1.PCCNTR.6932612</t>
  </si>
  <si>
    <t>FDLSC-CPS-136-2024</t>
  </si>
  <si>
    <t>FDLSC-CD-060-2024</t>
  </si>
  <si>
    <t>FREDY ROLANDO MORENO BALLESTEROS</t>
  </si>
  <si>
    <t>PRESTAR LOS SERVICIOS PROFESIONALES PARA APOYAR AL ADMINISTRADOR DE RED EN LO RELACIONADO CON LA PLATAFORMA INFORMÁTICA Y MEDIOS TECNOLÓGICOS DE LA ALCALDÍA LOCAL DE SAN CRISTÓBAL</t>
  </si>
  <si>
    <t>https://community.secop.gov.co/Public/Tendering/OpportunityDetail/Index?noticeUID=CO1.NTC.5819248&amp;isFromPublicArea=True&amp;isModal=False</t>
  </si>
  <si>
    <t xml:space="preserve">CO1.PCCNTR.6081291	</t>
  </si>
  <si>
    <t>12/03/2024-05/07/2024</t>
  </si>
  <si>
    <t>Lina Gutierrez</t>
  </si>
  <si>
    <t>Cr 77 # 18-51</t>
  </si>
  <si>
    <t>INGENIERO DE SOFWARE</t>
  </si>
  <si>
    <t>fredy_8911@hotmail.com</t>
  </si>
  <si>
    <t>FDLSC-CPS-642-2024</t>
  </si>
  <si>
    <t>FDLSC-CD-354-2024</t>
  </si>
  <si>
    <t>https://community.secop.gov.co/Public/Tendering/OpportunityDetail/Index?noticeUID=CO1.NTC.6655716&amp;isFromPublicArea=True&amp;isModal=False</t>
  </si>
  <si>
    <t>CO1.PCCNTR.6760112</t>
  </si>
  <si>
    <t>12/09/2024-24/12/2024</t>
  </si>
  <si>
    <t>FDLSC-CPS-194-2024</t>
  </si>
  <si>
    <t>FDLSC-CD-103-2024</t>
  </si>
  <si>
    <t>https://community.secop.gov.co/Public/Tendering/OpportunityDetail/Index?noticeUID=CO1.NTC.5800075&amp;isFromPublicArea=True&amp;isModal=False</t>
  </si>
  <si>
    <t>CO1.PCCNTR.6065713</t>
  </si>
  <si>
    <t>03/03/2024-09/07/2024</t>
  </si>
  <si>
    <t>ESPERANZA PIZA</t>
  </si>
  <si>
    <t xml:space="preserve">AV 24 # 39 -59 </t>
  </si>
  <si>
    <t>ABOGADO ESPECIALIZACIÓN EN CONTRATACIÓN ESTATAL</t>
  </si>
  <si>
    <t>4 AÑOS, 4 MESES Y 27 DÍAS</t>
  </si>
  <si>
    <t>froylansan@hotmail.com</t>
  </si>
  <si>
    <t>FDLSC-CPS-684-2024</t>
  </si>
  <si>
    <t>4 MESES 20 DIAS</t>
  </si>
  <si>
    <t>CO1.PCCNTR.6790921</t>
  </si>
  <si>
    <t>19/09/2024-26/12/2024</t>
  </si>
  <si>
    <t>AVENIDA CARRERA 24 # 39 - 59</t>
  </si>
  <si>
    <t>FDLSC-CPS-056-2024</t>
  </si>
  <si>
    <t>GABRIEL CORTES PINEDA</t>
  </si>
  <si>
    <t>16/04/2024 - 15/05/2024</t>
  </si>
  <si>
    <t>LUIS JAVIER GOUZY AMORTEGUI -  ELEMIR EDUARDO PINTO DIAZ</t>
  </si>
  <si>
    <t>79230850 - 18938701</t>
  </si>
  <si>
    <r>
      <rPr>
        <sz val="9"/>
        <color rgb="FF000000"/>
        <rFont val="Century Gothic"/>
        <family val="2"/>
      </rPr>
      <t xml:space="preserve">FERNANDO SOTELO AVILA - </t>
    </r>
    <r>
      <rPr>
        <strike/>
        <sz val="9"/>
        <color rgb="FF000000"/>
        <rFont val="Century Gothic"/>
        <family val="2"/>
      </rPr>
      <t>ELEMIR EDUARDO PINTO DIAZ</t>
    </r>
  </si>
  <si>
    <r>
      <rPr>
        <sz val="9"/>
        <color rgb="FF000000"/>
        <rFont val="Century Gothic"/>
        <family val="2"/>
      </rPr>
      <t xml:space="preserve">20255420008973 </t>
    </r>
    <r>
      <rPr>
        <strike/>
        <sz val="9"/>
        <color rgb="FF000000"/>
        <rFont val="Century Gothic"/>
        <family val="2"/>
      </rPr>
      <t>20245420010613</t>
    </r>
  </si>
  <si>
    <t>CO1.PCCNTR.5940806</t>
  </si>
  <si>
    <t xml:space="preserve">Calle 2C No. 41 - 44 </t>
  </si>
  <si>
    <t xml:space="preserve">ABOGADO  </t>
  </si>
  <si>
    <t>3 AÑOS, 11 MESES Y 8 DÍAS</t>
  </si>
  <si>
    <t xml:space="preserve">gabriel1356.gcp@gmail.com </t>
  </si>
  <si>
    <t>FDLSC-CPS-830-2024</t>
  </si>
  <si>
    <t>FDLSC-CD-460-2024</t>
  </si>
  <si>
    <t>GABRIEL ESTEBAN RODRIGUEZ CORDERO</t>
  </si>
  <si>
    <t>https://community.secop.gov.co/Public/Tendering/OpportunityDetail/Index?noticeUID=CO1.NTC.6880844&amp;isFromPublicArea=True&amp;isModal=False</t>
  </si>
  <si>
    <t>CO1.PCCNTR.6893186</t>
  </si>
  <si>
    <t>Calle 73A # 70A 19</t>
  </si>
  <si>
    <t xml:space="preserve">ADMINISTRADOR AMBIENTAL </t>
  </si>
  <si>
    <t>2 AÑOS, 6 MESES, 17 DÍAS</t>
  </si>
  <si>
    <t>FDLSC-CPS-643-2024</t>
  </si>
  <si>
    <t>FDLSC-CD-323-2024</t>
  </si>
  <si>
    <t>GEANIA SECUNDINA ROJAS DE ARMAS</t>
  </si>
  <si>
    <t>https://community.secop.gov.co/Public/Tendering/OpportunityDetail/Index?noticeUID=CO1.NTC.6609999&amp;isFromPublicArea=True&amp;isModal=False</t>
  </si>
  <si>
    <t>CO1.PCCNTR.6722063</t>
  </si>
  <si>
    <t>05/09/2024-29/12/2024</t>
  </si>
  <si>
    <t>KAREN MARLEN MORENO ROJAS</t>
  </si>
  <si>
    <t>Calle 35 20-53 apartamento 406</t>
  </si>
  <si>
    <t xml:space="preserve"> ESPECIALIZADO PROFESIONAL</t>
  </si>
  <si>
    <t>TRABAJADORA SOCIAL, ESP. GERENCIA PÚBLICA</t>
  </si>
  <si>
    <t>3 años 3 meses y 29 días</t>
  </si>
  <si>
    <t>gearojas01@gmail.com</t>
  </si>
  <si>
    <t>FDLSC-CPS-276-2024</t>
  </si>
  <si>
    <t>FDLSC-CD-150-2024</t>
  </si>
  <si>
    <t>GEARLY SONSOLES TRUJILLO SANCHEZ</t>
  </si>
  <si>
    <t>MONICA ALBARRACIN NUÑEZ</t>
  </si>
  <si>
    <t>https://community.secop.gov.co/Public/Tendering/OpportunityDetail/Index?noticeUID=CO1.NTC.5843034&amp;isFromPublicArea=True&amp;isModal=False</t>
  </si>
  <si>
    <r>
      <rPr>
        <sz val="9"/>
        <color rgb="FF000000"/>
        <rFont val="Century Gothic"/>
        <family val="2"/>
      </rPr>
      <t xml:space="preserve">FERNANDO SOTELO AVILA - </t>
    </r>
    <r>
      <rPr>
        <strike/>
        <sz val="9"/>
        <color rgb="FF000000"/>
        <rFont val="Century Gothic"/>
        <family val="2"/>
      </rPr>
      <t>JENNY PAOLA MARTINEZ CELY</t>
    </r>
  </si>
  <si>
    <r>
      <rPr>
        <sz val="9"/>
        <color rgb="FF000000"/>
        <rFont val="Century Gothic"/>
        <family val="2"/>
      </rPr>
      <t xml:space="preserve">20255420008973 </t>
    </r>
    <r>
      <rPr>
        <strike/>
        <sz val="9"/>
        <color rgb="FF000000"/>
        <rFont val="Century Gothic"/>
        <family val="2"/>
      </rPr>
      <t>20245420005033</t>
    </r>
  </si>
  <si>
    <t xml:space="preserve">CO1.PCCNTR.6099509	</t>
  </si>
  <si>
    <t xml:space="preserve">Antonio López </t>
  </si>
  <si>
    <t>Cra 7A No 1A-21 Chia</t>
  </si>
  <si>
    <t xml:space="preserve">ADMINISTRADOR DE EMPRESAS </t>
  </si>
  <si>
    <t>gsonsolests@hotmail.com</t>
  </si>
  <si>
    <t>FDLSC-CPS-969-2024</t>
  </si>
  <si>
    <t>FDLSC-CD-530-2024</t>
  </si>
  <si>
    <t>PRESTAR SUS SERVICIOS TÉCNICOS EN EL DESPACHO DEL ALCALDE LOCAL PARA APOYAR EN LOS DISTINTOS PROCESOS A CARGO INCLUYENDO EL TRÁMITE ADMINISTRATIVO, OPERATIVO Y LA REALIZA 118491CIÓN DE LOS DESPACHOS COMISORIOS.</t>
  </si>
  <si>
    <t>https://community.secop.gov.co/Public/Tendering/OpportunityDetail/Index?noticeUID=CO1.NTC.6968475&amp;isFromPublicArea=True&amp;isModal=False</t>
  </si>
  <si>
    <t>LUZ MERY PEREZ RUGE</t>
  </si>
  <si>
    <t>20245420025853</t>
  </si>
  <si>
    <t>CO1.PCCNTR.6966392</t>
  </si>
  <si>
    <t>FDLSC-CPS-413-2024</t>
  </si>
  <si>
    <t>CO1.PCCNTR.6171202</t>
  </si>
  <si>
    <t>7923402 3166237788</t>
  </si>
  <si>
    <t>Diagonal 50 Sur No 8 A -28</t>
  </si>
  <si>
    <t>3 años, 04 meses y 13 días</t>
  </si>
  <si>
    <t>geovarrr@gmail.com</t>
  </si>
  <si>
    <t>FDLSC-CPS-098-2024</t>
  </si>
  <si>
    <t>FDLSC-CD-006-2024</t>
  </si>
  <si>
    <t>https://community.secop.gov.co/Public/Tendering/OpportunityDetail/Index?noticeUID=CO1.NTC.5640676&amp;isFromPublicArea=True&amp;isModal=False</t>
  </si>
  <si>
    <r>
      <rPr>
        <sz val="9"/>
        <color rgb="FF000000"/>
        <rFont val="Century Gothic"/>
        <family val="2"/>
      </rPr>
      <t xml:space="preserve">FERNANDO SOTELO AVILA - </t>
    </r>
    <r>
      <rPr>
        <strike/>
        <sz val="9"/>
        <color rgb="FF000000"/>
        <rFont val="Century Gothic"/>
        <family val="2"/>
      </rPr>
      <t>ANGÉLICA JOHANNA PATARROYO LONDOÑO</t>
    </r>
  </si>
  <si>
    <r>
      <rPr>
        <sz val="9"/>
        <color rgb="FF000000"/>
        <rFont val="Century Gothic"/>
        <family val="2"/>
      </rPr>
      <t xml:space="preserve">20255420008973 </t>
    </r>
    <r>
      <rPr>
        <strike/>
        <sz val="9"/>
        <color rgb="FF000000"/>
        <rFont val="Century Gothic"/>
        <family val="2"/>
      </rPr>
      <t>20245420003153</t>
    </r>
  </si>
  <si>
    <t xml:space="preserve">CO1.PCCNTR.5996884	</t>
  </si>
  <si>
    <t>CRA 82A #11B-43</t>
  </si>
  <si>
    <t xml:space="preserve">3 AÑOS, 7 MESES Y 14 DIAS </t>
  </si>
  <si>
    <t>geraldine5025@gmail.com</t>
  </si>
  <si>
    <t>FDLSC-CPS-623-2024</t>
  </si>
  <si>
    <t>FDLSC-CD-314-2024</t>
  </si>
  <si>
    <t>https://community.secop.gov.co/Public/Tendering/OpportunityDetail/Index?noticeUID=CO1.NTC.6576820&amp;isFromPublicArea=True&amp;isModal=False</t>
  </si>
  <si>
    <t>CO1.PCCNTR.6698087</t>
  </si>
  <si>
    <t xml:space="preserve">Gabriel mendez </t>
  </si>
  <si>
    <t>Cra 82a 11b-43</t>
  </si>
  <si>
    <t>FDLSC-CPS-1007-2024</t>
  </si>
  <si>
    <t>GERMAN DAVID DEL CASTILLO DUQUE</t>
  </si>
  <si>
    <t>CO1.PCCNTR.6964291</t>
  </si>
  <si>
    <t>31/10/2024-28/12/2024</t>
  </si>
  <si>
    <t>Calle9d#69d-80</t>
  </si>
  <si>
    <t>4 AÑOS 9 MESES Y 7 DIAS</t>
  </si>
  <si>
    <t>FDLSC-CPS-708-2024</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</si>
  <si>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</si>
  <si>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r>
      <rPr>
        <sz val="9"/>
        <color rgb="FF000000"/>
        <rFont val="Century Gothic"/>
        <family val="2"/>
      </rPr>
      <t xml:space="preserve">20255420000763 - 20255420002093
</t>
    </r>
    <r>
      <rPr>
        <strike/>
        <sz val="9"/>
        <color rgb="FF000000"/>
        <rFont val="Century Gothic"/>
        <family val="2"/>
      </rPr>
      <t>20245420020033</t>
    </r>
  </si>
  <si>
    <t>CO1.PCCNTR.6820786</t>
  </si>
  <si>
    <t>312 264 10 36</t>
  </si>
  <si>
    <t>CALLE 40A SUR No 3A - 96 ESTE</t>
  </si>
  <si>
    <t>2 AÑOS 9 MESES 21 DIAS</t>
  </si>
  <si>
    <t>FDLSC-CPS-951-2024</t>
  </si>
  <si>
    <t>GINA ALEJANDRA  SAENZ CORTES</t>
  </si>
  <si>
    <t>CO1.PCCNTR.6957394</t>
  </si>
  <si>
    <t>29/10/2024-27/12/2024</t>
  </si>
  <si>
    <t>Calle 31sur No. 2b 26</t>
  </si>
  <si>
    <t>2 años 8 meses 8 dias</t>
  </si>
  <si>
    <t>FDLSC-CPS-826-2024</t>
  </si>
  <si>
    <t>FDLSC-CD-452-2024</t>
  </si>
  <si>
    <t>PRESTAR SUS SERVICIOS DE APOYO A  LA GESTIÓN AMBIENTAL EXTERNA DE LA ALCALDÍA LOCAL DE SAN CRISTÓBAL EN ESPACIO PÚBLICO QUE PRESENTA SITUACIONES AMBIENTALES CONFLICTIVAS Y A LAS COMPLEMENTARIAS DE LOS PROYECTOS AMBIENTALES DEL PLAN DE DESARROLLO UN NUEVO CONTRATO SOCIAL Y AMBIENTAL PARA SAN CRISTÓBAL.</t>
  </si>
  <si>
    <t>https://community.secop.gov.co/Public/Tendering/OpportunityDetail/Index?noticeUID=CO1.NTC.6872166&amp;isFromPublicArea=True&amp;isModal=False</t>
  </si>
  <si>
    <t>CO1.PCCNTR.6891451</t>
  </si>
  <si>
    <t>Carrera 5# 51f-10 sur </t>
  </si>
  <si>
    <t>0 meses</t>
  </si>
  <si>
    <t>FDLSC-CPS-370-2024</t>
  </si>
  <si>
    <t>FDLSC-CD-193-2024</t>
  </si>
  <si>
    <t>GIOVANNI ANDREY CADENA GONZALEZ</t>
  </si>
  <si>
    <t>PRESTAR LOS SERVICIO PROFESIONALES A LA ADMINISTRACION LOCAL, PARA APOYAR LA EJECUCION DEL PLAN INSTITUCIONAL DE GESTION AMBIENTAL Y DE SEGURIDAD Y SALUD EN EL TRABAJO (SST) Y  LAS ACTIVIDADES QUE SE DESARROLLEN EN EL MARCO DEL SEGUIMIENTO Y MEJORA CONTINUA DE LAS HERRAMIENTAS QUE CONFORMAN LA GESTION AMBIENTAL Y DE SST INSTITUCIONAL</t>
  </si>
  <si>
    <t>https://community.secop.gov.co/Public/Tendering/OpportunityDetail/Index?noticeUID=CO1.NTC.5897207&amp;isFromPublicArea=True&amp;isModal=False</t>
  </si>
  <si>
    <t>CO1.PCCNTR.6147358</t>
  </si>
  <si>
    <t>3208892047  </t>
  </si>
  <si>
    <t>calle 22 bis sur 9d 16 este </t>
  </si>
  <si>
    <t>6 AÑOS, 1 MES, 14 DIAS</t>
  </si>
  <si>
    <t>giovacadena@hotmail.com</t>
  </si>
  <si>
    <t>FDLSC-CPS-829-2024</t>
  </si>
  <si>
    <t>CO1.PCCNTR.6893433</t>
  </si>
  <si>
    <t>FDLSC-CPS-190-2024</t>
  </si>
  <si>
    <t>CO1.PCCNTR.6061267</t>
  </si>
  <si>
    <t>07/03/2024 - 01/07/2024 - 03/07/2024</t>
  </si>
  <si>
    <t>CALLE 22 A SUR 7 66 TORRE 1 APTO 301</t>
  </si>
  <si>
    <t>TECNÓLOGO EN FORMULACIÓN DE PROYECTOS</t>
  </si>
  <si>
    <t>3 AÑOS Y 10 MESES</t>
  </si>
  <si>
    <t>johana_cancino@hotmail.com</t>
  </si>
  <si>
    <t>FDLSC-CPS-654-2024</t>
  </si>
  <si>
    <t>FDLSC-CD-360-2024</t>
  </si>
  <si>
    <t>1792</t>
  </si>
  <si>
    <t>SAN CRISTOBAL LE APUESTA A UNA EDUCACIÓN SIN LIMITES</t>
  </si>
  <si>
    <t>28 DIAS + LEV CLAUSULA</t>
  </si>
  <si>
    <t>4 Meses 23 Dias</t>
  </si>
  <si>
    <t>https://community.secop.gov.co/Public/Tendering/OpportunityDetail/Index?noticeUID=CO1.NTC.6688855&amp;isFromPublicArea=True&amp;isModal=False</t>
  </si>
  <si>
    <t>20245420021643</t>
  </si>
  <si>
    <t>CO1.PCCNTR.6747396</t>
  </si>
  <si>
    <t>10/09/2024-27/12/2024</t>
  </si>
  <si>
    <t>Angie posada cancino</t>
  </si>
  <si>
    <t>carrera 8 27 B 15 2 piso</t>
  </si>
  <si>
    <t>FDLSC-CPS-268-2024</t>
  </si>
  <si>
    <t xml:space="preserve">GIOVANNI TORRES NEIRA </t>
  </si>
  <si>
    <t xml:space="preserve"> APOYAR TÉCNICAMENTE LAS DISTINTAS ETAPAS DE LOS PROCESOS DE COMPETENCIA DE LA ALCALDÍA LOCAL PARA LA DEPURACIÓN DE ACTUACIONES ADMINISTRATIVAS</t>
  </si>
  <si>
    <t>CO1.PCCNTR.6099312</t>
  </si>
  <si>
    <t xml:space="preserve">Alba Nury Sarmiento Paez </t>
  </si>
  <si>
    <t>KR 8C ESTE#36J-45Sur</t>
  </si>
  <si>
    <t xml:space="preserve">ARQUITECTO </t>
  </si>
  <si>
    <t xml:space="preserve"> gtorresneira@yahoo.es</t>
  </si>
  <si>
    <t>FDLSC-CPS-198-2024</t>
  </si>
  <si>
    <t xml:space="preserve">2 MESES </t>
  </si>
  <si>
    <t xml:space="preserve">CO1.PCCNTR.6072958	</t>
  </si>
  <si>
    <t xml:space="preserve">Zuly Lizcano </t>
  </si>
  <si>
    <t xml:space="preserve">Pareja sentimental </t>
  </si>
  <si>
    <t>Carrera 4 este # 36h-83 Sur</t>
  </si>
  <si>
    <t>COMUNICADOR SOCIAL Y PERIODISTA</t>
  </si>
  <si>
    <t>3 AÑOS Y 3 MESES</t>
  </si>
  <si>
    <t>Giova.marinn@gmail.com</t>
  </si>
  <si>
    <t>FDLSC-CPS-728-2024</t>
  </si>
  <si>
    <t>FDLSC-CD-411-2024</t>
  </si>
  <si>
    <t>PRESTAR LOS SERVICIOS PROFESIONALES PARA LA OPERACIÓN, SEGUIMIENTO Y CUMPLIMIENTO DE LA ESTRATEGIA INTEGRAL DE PARQUES EN RELACIÓN A PROCEDIMIENTOS ADMINISTRATIVOS, OPERATIVOS Y TÉCNICOS DEL PROYECTO EN LA LOCALIDAD DE SAN CRISTÓBAL.</t>
  </si>
  <si>
    <t>https://community.secop.gov.co/Public/Tendering/OpportunityDetail/Index?noticeUID=CO1.NTC.6800658&amp;isFromPublicArea=True&amp;isModal=False</t>
  </si>
  <si>
    <t>CO1.PCCNTR.6831664</t>
  </si>
  <si>
    <t>GLORIA MARIN</t>
  </si>
  <si>
    <t xml:space="preserve">CARRERA 4 ESTE # 36H - 83 SUR </t>
  </si>
  <si>
    <t>FDLSC-CPS-763-2024</t>
  </si>
  <si>
    <t>GIOVANNY EMILIO MALDONADO PIZA</t>
  </si>
  <si>
    <t>CO1.PCCNTR.6935924</t>
  </si>
  <si>
    <t>23/10/2024-23/12/2024</t>
  </si>
  <si>
    <t>3145203983  </t>
  </si>
  <si>
    <t>KR 6 ESTE #30A -20 SUR</t>
  </si>
  <si>
    <t>TECNICO LABORAL EN MANTENIMIENTO DE COMPUTADORES</t>
  </si>
  <si>
    <t>6 AÑOS, 2 MESES, 8 DIAS</t>
  </si>
  <si>
    <t>FDLSC-CPS-255-2024</t>
  </si>
  <si>
    <t>FDLSC-CD-135-2024</t>
  </si>
  <si>
    <t>https://community.secop.gov.co/Public/Tendering/OpportunityDetail/Index?noticeUID=CO1.NTC.5833096&amp;isFromPublicArea=True&amp;isModal=False</t>
  </si>
  <si>
    <r>
      <rPr>
        <sz val="9"/>
        <color rgb="FF000000"/>
        <rFont val="Century Gothic"/>
        <family val="2"/>
      </rPr>
      <t xml:space="preserve">JHON EDISON PEREIRA ROMERO - </t>
    </r>
    <r>
      <rPr>
        <strike/>
        <sz val="9"/>
        <color rgb="FF000000"/>
        <rFont val="Century Gothic"/>
        <family val="2"/>
      </rPr>
      <t>ESSY XIMENA ARÉVALO TORRES</t>
    </r>
  </si>
  <si>
    <r>
      <rPr>
        <sz val="9"/>
        <color rgb="FF000000"/>
        <rFont val="Century Gothic"/>
        <family val="2"/>
      </rPr>
      <t xml:space="preserve">20255420009003 </t>
    </r>
    <r>
      <rPr>
        <strike/>
        <sz val="9"/>
        <color rgb="FF000000"/>
        <rFont val="Century Gothic"/>
        <family val="2"/>
      </rPr>
      <t>20245420013883</t>
    </r>
  </si>
  <si>
    <t>CO1.PCCNTR.6092402</t>
  </si>
  <si>
    <t>CR 79 F 60 A - 40 SUR</t>
  </si>
  <si>
    <t>INGENIERÍA AMBIENTAL - ESPECIALIZACIÓN EN
SSITEMAS DE  INFORMACIÓN GEOGRÁFICA</t>
  </si>
  <si>
    <t>2 AÑOS, 6 MESES,</t>
  </si>
  <si>
    <t>gisanquiur@hotmail.com</t>
  </si>
  <si>
    <t>FDLSC-CPS-1013-2024</t>
  </si>
  <si>
    <t>GISELLE CATALINA TOVAR PIRABAN</t>
  </si>
  <si>
    <t>CO1.PCCNTR.6970040</t>
  </si>
  <si>
    <t>Calle 40 sur #72K-02 TO 1 APTO 602</t>
  </si>
  <si>
    <t>7 AÑOS 2 MESES Y 4 DIAS</t>
  </si>
  <si>
    <t>FDLSC-CPS-507-2024</t>
  </si>
  <si>
    <r>
      <rPr>
        <sz val="9"/>
        <color rgb="FF000000"/>
        <rFont val="Century Gothic"/>
        <family val="2"/>
      </rPr>
      <t xml:space="preserve">JEISSON ANDREY GONZALEZ FLORIAN - </t>
    </r>
    <r>
      <rPr>
        <strike/>
        <sz val="9"/>
        <color rgb="FF000000"/>
        <rFont val="Century Gothic"/>
        <family val="2"/>
      </rPr>
      <t>GIOVANNY ALBERTO ALFONSO MARIN</t>
    </r>
  </si>
  <si>
    <r>
      <rPr>
        <sz val="9"/>
        <color rgb="FF000000"/>
        <rFont val="Century Gothic"/>
        <family val="2"/>
      </rPr>
      <t xml:space="preserve">20255420008993 </t>
    </r>
    <r>
      <rPr>
        <strike/>
        <sz val="9"/>
        <color rgb="FF000000"/>
        <rFont val="Century Gothic"/>
        <family val="2"/>
      </rPr>
      <t>20245420023343</t>
    </r>
  </si>
  <si>
    <t>CO1.PCCNTR.6340824</t>
  </si>
  <si>
    <t>Flor Bejarano</t>
  </si>
  <si>
    <t xml:space="preserve">Cll 43 b bis sur </t>
  </si>
  <si>
    <t>3 AÑOS Y 22 DIAS</t>
  </si>
  <si>
    <t>tatianabarbosa@gmail.com</t>
  </si>
  <si>
    <t>FDLSC-CPS-311-2024</t>
  </si>
  <si>
    <r>
      <rPr>
        <sz val="9"/>
        <color rgb="FF000000"/>
        <rFont val="Century Gothic"/>
        <family val="2"/>
      </rPr>
      <t xml:space="preserve">CARLOS EDUARDO PEDREROS GARCIA
</t>
    </r>
    <r>
      <rPr>
        <strike/>
        <sz val="9"/>
        <color rgb="FF000000"/>
        <rFont val="Century Gothic"/>
        <family val="2"/>
      </rPr>
      <t>OSWALDO JAVIER SÁNCHEZ SOLER</t>
    </r>
  </si>
  <si>
    <r>
      <rPr>
        <sz val="9"/>
        <color rgb="FF9C0006"/>
        <rFont val="Century Gothic"/>
        <family val="2"/>
      </rPr>
      <t xml:space="preserve">20245420019163
</t>
    </r>
    <r>
      <rPr>
        <strike/>
        <sz val="9"/>
        <color rgb="FF9C0006"/>
        <rFont val="Century Gothic"/>
        <family val="2"/>
      </rPr>
      <t>20245420005053</t>
    </r>
  </si>
  <si>
    <t>CO1.PCCNTR.6107308</t>
  </si>
  <si>
    <t xml:space="preserve">LAURA MARIA MONROY MANRIQUE </t>
  </si>
  <si>
    <t>SOY LA MADRE</t>
  </si>
  <si>
    <t xml:space="preserve">Kr 1 Este 42 23 Sur </t>
  </si>
  <si>
    <t>TRABAJADOR SOCIAL</t>
  </si>
  <si>
    <t>1 AÑO, 3 MESES, 6 DIAS</t>
  </si>
  <si>
    <t>manriqueespindolagladys@gmail.com</t>
  </si>
  <si>
    <t>FDLSC-CPS-376-2024</t>
  </si>
  <si>
    <t>FDLSC-CD-195-2024</t>
  </si>
  <si>
    <t>PRESTAR LOS SERVICIOS PROFESONALES ESPECIALIZADOS PARA APOYAR LA FORMULACION, EJECUCION, SEGUIMIENTO Y MEJORA CONTINUA DE LAS HERRAMIENTAS QUE CONFORMAN LA GESTION AMBIENTAL INSTITUCIONAL Y FORMULACIÓN EJECUIÓN, SEGUIMIENTO Y MEJORA CONTINUA A LOS PLANES, PROGRAMAS Y PROYECTOS RELACIONADOS CON EL COMPONENTE DE SEGURIDAD Y SALUD EN EL TRABAJO QUE SEAN ORIENTADOS POR LA DIRECCIÓN DE GESTIÓN DE TALENTO HUMANO Y QUE SE ENCUENTRAN A CARGO DEL ÁREA DE GESTIÓN DE DESARROLLO LOCAL DE LA ALCALDÍA LOCAL</t>
  </si>
  <si>
    <t>https://community.secop.gov.co/Public/Tendering/OpportunityDetail/Index?noticeUID=CO1.NTC.5900377&amp;isFromPublicArea=True&amp;isModal=False</t>
  </si>
  <si>
    <r>
      <rPr>
        <sz val="9"/>
        <color rgb="FF000000"/>
        <rFont val="Century Gothic"/>
        <family val="2"/>
      </rPr>
      <t xml:space="preserve">SAINZ ADOLFO VELASQUEZ JIMENEZ - </t>
    </r>
    <r>
      <rPr>
        <strike/>
        <sz val="9"/>
        <color rgb="FF000000"/>
        <rFont val="Century Gothic"/>
        <family val="2"/>
      </rPr>
      <t>LYNDA BLAIR RAMIREZ ESCAMILLA</t>
    </r>
  </si>
  <si>
    <r>
      <rPr>
        <sz val="9"/>
        <color rgb="FF000000"/>
        <rFont val="Century Gothic"/>
        <family val="2"/>
      </rPr>
      <t xml:space="preserve">20255420008963 </t>
    </r>
    <r>
      <rPr>
        <strike/>
        <sz val="9"/>
        <color rgb="FF000000"/>
        <rFont val="Century Gothic"/>
        <family val="2"/>
      </rPr>
      <t>20245420006793</t>
    </r>
  </si>
  <si>
    <t>CO1.PCCNTR.6157526</t>
  </si>
  <si>
    <t>01/04/2024-11/07/2042</t>
  </si>
  <si>
    <t xml:space="preserve">Alejandro García </t>
  </si>
  <si>
    <t>Hijo</t>
  </si>
  <si>
    <t>Calle 138 No. 72-30</t>
  </si>
  <si>
    <t>ADMINISTRADORA AMBIENTAL - ESPECIALISTA EN GERENCIA DE RIESGOS LABORALES, SEGURIDAD Y SALUD EN EL TRABAJO</t>
  </si>
  <si>
    <t>4 AÑOS, 1 MES, 15 DIAS</t>
  </si>
  <si>
    <t>vegaglitza@gmail.com</t>
  </si>
  <si>
    <t>FDLSC-CPS-1039-2024</t>
  </si>
  <si>
    <t>GLORIA INES BECERRA MORALES</t>
  </si>
  <si>
    <t>CO1.PCCNTR.6981497</t>
  </si>
  <si>
    <t>KR 1 C ESTE 7 A 20 SUR</t>
  </si>
  <si>
    <t>8 AÑOS, 2 MESES Y 25 DÍAS</t>
  </si>
  <si>
    <t>FDLSC-CPS-129-2024</t>
  </si>
  <si>
    <t>FDLSC-CD-053-2024</t>
  </si>
  <si>
    <t xml:space="preserve">GLORIA ISABEL CASTILLO GARCIA </t>
  </si>
  <si>
    <t>https://community.secop.gov.co/Public/Tendering/OpportunityDetail/Index?noticeUID=CO1.NTC.5746119&amp;isFromPublicArea=True&amp;isModal=False</t>
  </si>
  <si>
    <t xml:space="preserve">CO1.PCCNTR.6019186	</t>
  </si>
  <si>
    <t>28/02/2024 - 13/06/2024</t>
  </si>
  <si>
    <t>Carrera 73b no 7b - 01</t>
  </si>
  <si>
    <t>ABOGADA - ESPECIALISTA EN INSTITUCIONES JURIDICO PENALES</t>
  </si>
  <si>
    <t>24 AÑOS, 7 MESES Y 17 DIAS</t>
  </si>
  <si>
    <t>gloiscas1991@yahoo.com</t>
  </si>
  <si>
    <t>FDLSC-CPS-365-2024</t>
  </si>
  <si>
    <t>GRACIELA MENDOZA CLAVIJO</t>
  </si>
  <si>
    <t>CO1.PCCNTR.6143696</t>
  </si>
  <si>
    <t>Cra71D # 12C-60 Torre 4 Apto601</t>
  </si>
  <si>
    <t>1 AÑO, 4 MESES</t>
  </si>
  <si>
    <t>gracielamendoza2008@hotmail.com</t>
  </si>
  <si>
    <t>FDLSC-CPS-671-2024</t>
  </si>
  <si>
    <t>GUSTAVO ALBERTO CAMACHO CARBONO</t>
  </si>
  <si>
    <r>
      <rPr>
        <sz val="9"/>
        <color rgb="FF000000"/>
        <rFont val="Century Gothic"/>
        <family val="2"/>
      </rPr>
      <t xml:space="preserve">SAINZ ADOLFO VELASQUEZ JIMENEZ - </t>
    </r>
    <r>
      <rPr>
        <strike/>
        <sz val="9"/>
        <color rgb="FF000000"/>
        <rFont val="Century Gothic"/>
        <family val="2"/>
      </rPr>
      <t>ANNI ESTHER ZUÑIGA PEREA -JOHANNA MARCELA RIAÑO DAZA</t>
    </r>
  </si>
  <si>
    <r>
      <rPr>
        <sz val="9"/>
        <color rgb="FF000000"/>
        <rFont val="Century Gothic"/>
        <family val="2"/>
      </rPr>
      <t xml:space="preserve">20255420008963    </t>
    </r>
    <r>
      <rPr>
        <strike/>
        <sz val="9"/>
        <color rgb="FF000000"/>
        <rFont val="Century Gothic"/>
        <family val="2"/>
      </rPr>
      <t>20255420004653-20245420024313</t>
    </r>
  </si>
  <si>
    <t>CO1.PCCNTR.6770098</t>
  </si>
  <si>
    <t>17/09/2024-29/12/2024</t>
  </si>
  <si>
    <t>1</t>
  </si>
  <si>
    <t xml:space="preserve">Nina Buitrago Quiroga </t>
  </si>
  <si>
    <t>Calle 22 No. 96C-49</t>
  </si>
  <si>
    <t>LIC. CIENCIAS SOCIALES Y HUMANIDADES</t>
  </si>
  <si>
    <t>3 AÑOS, 11 MESES Y 1 DIA</t>
  </si>
  <si>
    <t>FDLSC-CPS-079-2024</t>
  </si>
  <si>
    <t>GUSTAVO ESPINOSA MURILLO</t>
  </si>
  <si>
    <t xml:space="preserve">OMAR ALBERTO IBAÑEZ JIMENEZ </t>
  </si>
  <si>
    <t xml:space="preserve">CO1.PCCNTR.5972274	</t>
  </si>
  <si>
    <t>3133720246- 3506365392</t>
  </si>
  <si>
    <t>CARRERA 9 No 17-36 SUR CIUDADELA</t>
  </si>
  <si>
    <t xml:space="preserve">3 AÑOS, 1 MES Y 0 DIAS </t>
  </si>
  <si>
    <t>juridicogusmar@hotmail.com</t>
  </si>
  <si>
    <t>FDLSC-CPS-992-2024</t>
  </si>
  <si>
    <t>FDLSC-CD-531-2024</t>
  </si>
  <si>
    <t>https://community.secop.gov.co/Public/Tendering/OpportunityDetail/Index?noticeUID=CO1.NTC.6967169</t>
  </si>
  <si>
    <t>CO1.PCCNTR.6964265</t>
  </si>
  <si>
    <t>FDLSC-CPS-184-2024</t>
  </si>
  <si>
    <t>FDLSC-CD-094-2024</t>
  </si>
  <si>
    <t>https://community.secop.gov.co/Public/Tendering/OpportunityDetail/Index?noticeUID=CO1.NTC.5786677&amp;isFromPublicArea=True&amp;isModal=False</t>
  </si>
  <si>
    <t>CO1.PCCNTR.6062502</t>
  </si>
  <si>
    <t xml:space="preserve">Rodolfo Quiroga </t>
  </si>
  <si>
    <t>Calle 132 n 132 A15</t>
  </si>
  <si>
    <t>0 AÑOS, 6 MESES, Y 25 DÍAS</t>
  </si>
  <si>
    <t>ingenierohquiroga@hotmail.com</t>
  </si>
  <si>
    <t>FDLSC-CPS-713-2024</t>
  </si>
  <si>
    <t>HAROLD SEBASTIAN SILVA CUBILLOS</t>
  </si>
  <si>
    <t>CO1.PCCNTR.6845311</t>
  </si>
  <si>
    <t>3249061748-3202950309</t>
  </si>
  <si>
    <t>CARRERA 16 A ESTE # 45 - 13 SUR</t>
  </si>
  <si>
    <t>3 AÑOS 1 MES 21 DIAS</t>
  </si>
  <si>
    <t>FDLSC-CPS-237-2024</t>
  </si>
  <si>
    <t>FDLSC-CD-125-2024</t>
  </si>
  <si>
    <t>PRESTAR SUS SERVICIOS PROFESIONALES EN LO CONCERNIENTE A LAS ACTIVIDADES ADMINISTRATIVAS Y DE CAMPO EN LOS PROCESOS DE AGRICULTURA URBANA, ARBORIZACIÓN (PLANTACIÓN Y MANTENIMIENTO), Y MANEJO DE SITUACIONES AMBIENTALES CONFLICTIVAS EN EL ESPACIO PÚBLICO LOCAL</t>
  </si>
  <si>
    <t>https://community.secop.gov.co/Public/Tendering/OpportunityDetail/Index?noticeUID=CO1.NTC.5824890&amp;isFromPublicArea=True&amp;isModal=False</t>
  </si>
  <si>
    <t>CO1.PCCNTR.6086749</t>
  </si>
  <si>
    <t>13/03/2024 - 28/06/2024</t>
  </si>
  <si>
    <t>Martha Cardenas</t>
  </si>
  <si>
    <t>haroldsgc@gmail.com</t>
  </si>
  <si>
    <t>FDLSC-CPS-339-2024</t>
  </si>
  <si>
    <t>FDLSC-CD-184-2024</t>
  </si>
  <si>
    <t>PRESTAR SUS SERVICIOS TÉCNICOS EN EL ÁREA DE GESTIÓN DEL DESARROLLO LOCAL PARA QUE REALICE LAS ACTIVIDADES RELACIONADAS CON ORGANIZACIÓN Y APOYO EN EVENTOS DE CULTURA DE LA ALCALDÍA LOCAL DE SAN CRISTÓBAL</t>
  </si>
  <si>
    <t>https://community.secop.gov.co/Public/Tendering/OpportunityDetail/Index?noticeUID=CO1.NTC.5916181&amp;isFromPublicArea=True&amp;isModal=False</t>
  </si>
  <si>
    <r>
      <rPr>
        <sz val="9"/>
        <color rgb="FF000000"/>
        <rFont val="Century Gothic"/>
        <family val="2"/>
      </rPr>
      <t xml:space="preserve">JAVIER CASTILLO GUERRERO - </t>
    </r>
    <r>
      <rPr>
        <strike/>
        <sz val="9"/>
        <color rgb="FF000000"/>
        <rFont val="Century Gothic"/>
        <family val="2"/>
      </rPr>
      <t>FABIAN ANDRES MIRANDA JACINTO</t>
    </r>
  </si>
  <si>
    <r>
      <rPr>
        <sz val="9"/>
        <color rgb="FF000000"/>
        <rFont val="Century Gothic"/>
        <family val="2"/>
      </rPr>
      <t xml:space="preserve">20255420008983 </t>
    </r>
    <r>
      <rPr>
        <strike/>
        <sz val="9"/>
        <color rgb="FF000000"/>
        <rFont val="Century Gothic"/>
        <family val="2"/>
      </rPr>
      <t>20245420005823</t>
    </r>
  </si>
  <si>
    <t>CO1.PCCNTR.6162263</t>
  </si>
  <si>
    <t>3132370994 </t>
  </si>
  <si>
    <t>calle 17 B sur #10B 48 este</t>
  </si>
  <si>
    <t>BACHILLER EN TECNOLOGIA</t>
  </si>
  <si>
    <t>14 AÑOS, 3 MESES, 9 DIAS</t>
  </si>
  <si>
    <t>bastianpoveda@hotmail.com</t>
  </si>
  <si>
    <t>FDLSC-CPS-093-2024</t>
  </si>
  <si>
    <t>HECTOR DANIEL ANGEL HERNANDEZ</t>
  </si>
  <si>
    <t xml:space="preserve">CO1.PCCNTR.6014539	</t>
  </si>
  <si>
    <t>3222308969_x000D_</t>
  </si>
  <si>
    <t>Cra 4este # 11sur-16</t>
  </si>
  <si>
    <t xml:space="preserve">3 AÑOS, 21 MESES Y 16 DIAS </t>
  </si>
  <si>
    <t>felipeher499@gmail.com</t>
  </si>
  <si>
    <t>FDLSC-CPS-448-2024</t>
  </si>
  <si>
    <t xml:space="preserve">HECTOR EDUARDO LOPEZ OVALLE </t>
  </si>
  <si>
    <t>CO1.PCCNTR.6213564</t>
  </si>
  <si>
    <t>Calle 14 # 14 11 apto 402</t>
  </si>
  <si>
    <t>Hectorhelival402@hotmail.com</t>
  </si>
  <si>
    <t>FDLSC-CPS-746-2024</t>
  </si>
  <si>
    <t>CO1.PCCNTR.6864423</t>
  </si>
  <si>
    <t>FDLSC-CPS-166-2024</t>
  </si>
  <si>
    <t>HECTOR OLAYA JACOME</t>
  </si>
  <si>
    <r>
      <rPr>
        <sz val="9"/>
        <color rgb="FF000000"/>
        <rFont val="Century Gothic"/>
        <family val="2"/>
      </rPr>
      <t xml:space="preserve">
JHON EDISON PEREIRA ROMERO</t>
    </r>
    <r>
      <rPr>
        <strike/>
        <sz val="9"/>
        <color rgb="FF000000"/>
        <rFont val="Century Gothic"/>
        <family val="2"/>
      </rPr>
      <t xml:space="preserve"> - ELSA INES VASQUEZ COMBA</t>
    </r>
  </si>
  <si>
    <r>
      <rPr>
        <sz val="9"/>
        <color rgb="FF9C0006"/>
        <rFont val="Century Gothic"/>
        <family val="2"/>
      </rPr>
      <t xml:space="preserve">
20255420009003 </t>
    </r>
    <r>
      <rPr>
        <strike/>
        <sz val="9"/>
        <color rgb="FF9C0006"/>
        <rFont val="Century Gothic"/>
        <family val="2"/>
      </rPr>
      <t>20245420006643</t>
    </r>
  </si>
  <si>
    <t xml:space="preserve">CO1.PCCNTR.6058795	</t>
  </si>
  <si>
    <t xml:space="preserve">DIANA MORENO </t>
  </si>
  <si>
    <t>CONYUGUE</t>
  </si>
  <si>
    <t>DIAGONAL 54 SUR #18 C 41</t>
  </si>
  <si>
    <t>hectorolaya1@hotmail.com</t>
  </si>
  <si>
    <t>FDLSC-CPS-203-2024</t>
  </si>
  <si>
    <t>FDLSC-CD-108-2024</t>
  </si>
  <si>
    <t>https://community.secop.gov.co/Public/Tendering/OpportunityDetail/Index?noticeUID=CO1.NTC.5802643&amp;isFromPublicArea=True&amp;isModal=False</t>
  </si>
  <si>
    <r>
      <rPr>
        <sz val="9"/>
        <color rgb="FF000000"/>
        <rFont val="Century Gothic"/>
        <family val="2"/>
      </rPr>
      <t xml:space="preserve">CARLOS ALBERTO MELENDEZ CAICEDO                       </t>
    </r>
    <r>
      <rPr>
        <strike/>
        <sz val="9"/>
        <color rgb="FF000000"/>
        <rFont val="Century Gothic"/>
        <family val="2"/>
      </rPr>
      <t>JHON EDISON PEREIRA ROMERO</t>
    </r>
    <r>
      <rPr>
        <sz val="9"/>
        <color rgb="FF000000"/>
        <rFont val="Century Gothic"/>
        <family val="2"/>
      </rPr>
      <t xml:space="preserve"> - </t>
    </r>
    <r>
      <rPr>
        <strike/>
        <sz val="9"/>
        <color rgb="FF000000"/>
        <rFont val="Century Gothic"/>
        <family val="2"/>
      </rPr>
      <t>CARLOS EDUARDO PEDREROS GARCIA
OSWALDO JAVIER SÁNCHEZ SOLER</t>
    </r>
  </si>
  <si>
    <r>
      <rPr>
        <sz val="9"/>
        <color rgb="FF000000"/>
        <rFont val="Century Gothic"/>
        <family val="2"/>
      </rPr>
      <t xml:space="preserve">20255420010013 </t>
    </r>
    <r>
      <rPr>
        <strike/>
        <sz val="9"/>
        <color rgb="FF000000"/>
        <rFont val="Century Gothic"/>
        <family val="2"/>
      </rPr>
      <t>20255420009003</t>
    </r>
    <r>
      <rPr>
        <sz val="9"/>
        <color rgb="FF000000"/>
        <rFont val="Century Gothic"/>
        <family val="2"/>
      </rPr>
      <t xml:space="preserve"> </t>
    </r>
    <r>
      <rPr>
        <strike/>
        <sz val="9"/>
        <color rgb="FF000000"/>
        <rFont val="Century Gothic"/>
        <family val="2"/>
      </rPr>
      <t>20245420019163
20245420004203</t>
    </r>
  </si>
  <si>
    <t>CO1.PCCNTR.6067935</t>
  </si>
  <si>
    <t>Esperanza Camrgo</t>
  </si>
  <si>
    <t>Cll 47 B # 28 - 23</t>
  </si>
  <si>
    <t>TE CNOLOGIA Y DESARROLLO INFORMATICO</t>
  </si>
  <si>
    <t>AÑOS 9,4 MESES Y 29 DIAS</t>
  </si>
  <si>
    <t>hyesidcc@gmail.com</t>
  </si>
  <si>
    <t>FDLSC-CPS-796-2024</t>
  </si>
  <si>
    <t>FDLSC-CD-445-2024</t>
  </si>
  <si>
    <t>HEIDY TATIANA GORDO RINCON</t>
  </si>
  <si>
    <t>https://community.secop.gov.co/Public/Tendering/OpportunityDetail/Index?noticeUID=CO1.NTC.6867657&amp;isFromPublicArea=True&amp;isModal=False</t>
  </si>
  <si>
    <t>CO1.PCCNTR.6894349</t>
  </si>
  <si>
    <t xml:space="preserve">Diagonal 48 C Sur No 5L 08 </t>
  </si>
  <si>
    <t>3 años 5 meses</t>
  </si>
  <si>
    <t>FDLSC-CPS-867-2024</t>
  </si>
  <si>
    <t>FDLSC-CD-483-2024</t>
  </si>
  <si>
    <t>HERMES ALEJANDRO TRIANA CALDERON</t>
  </si>
  <si>
    <t>https://community.secop.gov.co/Public/Tendering/OpportunityDetail/Index?noticeUID=CO1.NTC.6916751&amp;isFromPublicArea=True&amp;isModal=False</t>
  </si>
  <si>
    <t>CO1.PCCNTR.6922445</t>
  </si>
  <si>
    <t>Calle 46 B Sur N° 5 a 67 este </t>
  </si>
  <si>
    <t>TECNICO PROFESIONAL EN ADMINISTRACIÓN DE SERVICIOS PARA AEROLINEAS</t>
  </si>
  <si>
    <t xml:space="preserve">8 AÑOS, 7 MESES, 16 DIAS </t>
  </si>
  <si>
    <t>FDLSC-CPS-479-2024</t>
  </si>
  <si>
    <t>CO1.PCCNTR.6234954</t>
  </si>
  <si>
    <t>CARRERA 1 Nº 43-30 SUR</t>
  </si>
  <si>
    <t>7 AÑOS 3 MESES 2 DIAS</t>
  </si>
  <si>
    <t>hernando.apa68@gmail.com</t>
  </si>
  <si>
    <t>FDLSC-CPS-414-2024</t>
  </si>
  <si>
    <t>FDLSC-CD-216-2024</t>
  </si>
  <si>
    <t xml:space="preserve"> PRESTAR SUS SERVICIOS TÉCNICOS EN EL ÁREA DE GESTIÓN DEL DESARROLLO LOCAL PARA QUE REALICE LAS ACTIVIDADES RELACIONADAS CON LÓGISTICA, ORGANIZACIÓN Y APOYO EN EVENTOS DE CULTURA DE LA ALCALDÍA LOCAL DE SAN CRISTÓBAL</t>
  </si>
  <si>
    <t>https://community.secop.gov.co/Public/Tendering/OpportunityDetail/Index?noticeUID=CO1.NTC.5930880&amp;isFromPublicArea=True&amp;isModal=False</t>
  </si>
  <si>
    <t>CO1.PCCNTR.6173064</t>
  </si>
  <si>
    <t>320 949 78 26 - 316 166 61 89</t>
  </si>
  <si>
    <t>CALLE 41 BIS SUR # 4-22 ESTE</t>
  </si>
  <si>
    <t>Certificado trabajo en alturas. 8 SEMESTRES DE PUBLICIDAD Y AFINES</t>
  </si>
  <si>
    <t>9 AÑOS, 7 MESES Y 21 DÍAS</t>
  </si>
  <si>
    <t>hugoq1@hotmail.com</t>
  </si>
  <si>
    <t>FDLSC-CPS-731-2024</t>
  </si>
  <si>
    <t>HUGO HERNAN IBAÑEZ CASALLAS</t>
  </si>
  <si>
    <t>CO1.PCCNTR.6855639</t>
  </si>
  <si>
    <t>07/10/2024-24/12/2024</t>
  </si>
  <si>
    <t>CARRERA 8 # 35 - 11</t>
  </si>
  <si>
    <t>3 AÑOS 5 MESES 10 DIAS</t>
  </si>
  <si>
    <t>FDLSC-CPS-877-2024</t>
  </si>
  <si>
    <t>HUGO LEONARDO ORTIZ GARCIA</t>
  </si>
  <si>
    <t>CO1.PCCNTR.6923340</t>
  </si>
  <si>
    <t>CALLE 63 SUR # 36 - 31</t>
  </si>
  <si>
    <t xml:space="preserve">3 AÑOS, 4 MESES, 23 DIAS </t>
  </si>
  <si>
    <t>FDLSC-CPS-1075-2024</t>
  </si>
  <si>
    <t>FDLSC-CD-578-2024</t>
  </si>
  <si>
    <t>ILBA YANETH MEZA CASTAÑEDA</t>
  </si>
  <si>
    <t xml:space="preserve">https://community.secop.gov.co/Public/Tendering/ContractNoticePhases/View?PPI=CO1.PPI.35908312&amp;isFromPublicArea=True&amp;isModal=False
</t>
  </si>
  <si>
    <t>20245420025323</t>
  </si>
  <si>
    <t>CO1.PCCNTR.7077057</t>
  </si>
  <si>
    <t>Veronica Lastre</t>
  </si>
  <si>
    <t xml:space="preserve">Calle 36 g sur # 2 58 este </t>
  </si>
  <si>
    <t>PSICOLOGA - ESPECIALISTA EN PSICOLOGIA CLINICA Y AUTOEFICACIA PERSONAL</t>
  </si>
  <si>
    <t>2 AÑOS</t>
  </si>
  <si>
    <t>FDLSC-CPS-238-2024</t>
  </si>
  <si>
    <t>CO1.PCCNTR.6086702</t>
  </si>
  <si>
    <t>13/03/2024 05/07/2024</t>
  </si>
  <si>
    <t>jmezacastaneda04@gmail.com</t>
  </si>
  <si>
    <t>FDLSC-CPS-475-2024</t>
  </si>
  <si>
    <t>IMAR VALDERRAMA PEREZ</t>
  </si>
  <si>
    <t>CO1.PCCNTR.6233529</t>
  </si>
  <si>
    <t>Calle 22 Sur # 2 - 52</t>
  </si>
  <si>
    <t>5 AÑOS 10 MESES 15 DIAS</t>
  </si>
  <si>
    <t>imarvperez@gmail.com</t>
  </si>
  <si>
    <t>FDLSC-CPS-164-2024</t>
  </si>
  <si>
    <t>FDLSC-CD-080-2024</t>
  </si>
  <si>
    <t>https://community.secop.gov.co/Public/Tendering/OpportunityDetail/Index?noticeUID=CO1.NTC.5786670&amp;isFromPublicArea=True&amp;isModal=False</t>
  </si>
  <si>
    <t>CO1.PCCNTR.6057206</t>
  </si>
  <si>
    <t>CALLE 13#78D-13</t>
  </si>
  <si>
    <t>3 AÑOS, 11 MESES, 21 DIAS</t>
  </si>
  <si>
    <t>gissellglinares@gmail.com</t>
  </si>
  <si>
    <t>FDLSC-CPS-532-2024</t>
  </si>
  <si>
    <t>FDLSC-CD-274-2024</t>
  </si>
  <si>
    <t>INGRID ALEXANDRA SÁNCHEZ LEÓN</t>
  </si>
  <si>
    <t>https://community.secop.gov.co/Public/Tendering/OpportunityDetail/Index?noticeUID=CO1.NTC.6280067&amp;isFromPublicArea=True&amp;isModal=False</t>
  </si>
  <si>
    <t>INSPECCION 4B</t>
  </si>
  <si>
    <t>RAFAEL PERICLES AZUERO QUIÑONEZ</t>
  </si>
  <si>
    <t>CO1.PCCNTR.6441966</t>
  </si>
  <si>
    <t xml:space="preserve">Teresa león </t>
  </si>
  <si>
    <t xml:space="preserve">Calle 22 d n 72 38 </t>
  </si>
  <si>
    <t>2 AÑOS, 4 MESES Y 13 DÍAS</t>
  </si>
  <si>
    <t>isanchezleon77@hotmail.com</t>
  </si>
  <si>
    <t>FDLSC-CPS-373-2024</t>
  </si>
  <si>
    <t>FDLSC-CD--187-2024</t>
  </si>
  <si>
    <t>INGRID ELIANA PARRA CAMARGO</t>
  </si>
  <si>
    <t xml:space="preserve"> APOYAR JURÍDICAMENTE LA EJECUCIÓN DE LAS ACCIONES REQUERIDAS PARA LA DEPURACIÓN DE LAS ACTUACIONES ADMINISTRATIVAS QUE CURSAN EN LA ALCALDÍA LOCAL</t>
  </si>
  <si>
    <t>WILSON EDUARDO MAYORGA CANGREJO</t>
  </si>
  <si>
    <t>https://community.secop.gov.co/Public/Tendering/OpportunityDetail/Index?noticeUID=CO1.NTC.5898712&amp;isFromPublicArea=True&amp;isModal=False</t>
  </si>
  <si>
    <r>
      <rPr>
        <sz val="9"/>
        <color rgb="FF000000"/>
        <rFont val="Century Gothic"/>
        <family val="2"/>
      </rPr>
      <t xml:space="preserve">JAVIER CASTILLO GUERRERO - </t>
    </r>
    <r>
      <rPr>
        <strike/>
        <sz val="9"/>
        <color rgb="FF000000"/>
        <rFont val="Century Gothic"/>
        <family val="2"/>
      </rPr>
      <t>MELQUISEDEC BERNAL PEÑA</t>
    </r>
  </si>
  <si>
    <r>
      <rPr>
        <sz val="9"/>
        <color rgb="FF000000"/>
        <rFont val="Century Gothic"/>
        <family val="2"/>
      </rPr>
      <t xml:space="preserve">20255420008983 </t>
    </r>
    <r>
      <rPr>
        <strike/>
        <sz val="9"/>
        <color rgb="FF000000"/>
        <rFont val="Century Gothic"/>
        <family val="2"/>
      </rPr>
      <t>20245420015643</t>
    </r>
  </si>
  <si>
    <t>CO1.PCCNTR.6150328</t>
  </si>
  <si>
    <t>CRA 3A N 6B-20</t>
  </si>
  <si>
    <t>4 AÑOS, 5 MESES, 11 DIAS</t>
  </si>
  <si>
    <t xml:space="preserve">ingrideparra@gmail.com </t>
  </si>
  <si>
    <t>FDLSC-CPS-248-2024</t>
  </si>
  <si>
    <t>FDLSC-CD-025-2024</t>
  </si>
  <si>
    <t>INGRIS JULIETH VEGAS HERNANDEZ</t>
  </si>
  <si>
    <t>https://community.secop.gov.co/Public/Tendering/OpportunityDetail/Index?noticeUID=CO1.NTC.5657788&amp;isFromPublicArea=True&amp;isModal=False</t>
  </si>
  <si>
    <t>CO1.PCCNTR.6090630</t>
  </si>
  <si>
    <t>SINDY PAOLA GALVIS HERNANDEZ</t>
  </si>
  <si>
    <t>CARRERA 6 A N 192-06</t>
  </si>
  <si>
    <t>6 años, 4 meses y 1 día</t>
  </si>
  <si>
    <t>Julieth.vegas1@gmail.com</t>
  </si>
  <si>
    <t>FDLSC-CPS-804-2024</t>
  </si>
  <si>
    <t>INGRITH CATALINA HERNANDES SEPULVEDA</t>
  </si>
  <si>
    <r>
      <rPr>
        <sz val="9"/>
        <color rgb="FF000000"/>
        <rFont val="Century Gothic"/>
        <family val="2"/>
      </rPr>
      <t>20255420009683</t>
    </r>
    <r>
      <rPr>
        <strike/>
        <sz val="9"/>
        <color rgb="FF000000"/>
        <rFont val="Century Gothic"/>
        <family val="2"/>
      </rPr>
      <t xml:space="preserve"> 20255420000643
20245420021363</t>
    </r>
  </si>
  <si>
    <t>CO1.PCCNTR.6887188</t>
  </si>
  <si>
    <t>calle 26b sur 12 40</t>
  </si>
  <si>
    <t>FDLSC-CPS-956-2024</t>
  </si>
  <si>
    <t>FDLSC-CD-524-2024</t>
  </si>
  <si>
    <t>INGRITH YURIET VALBUENA CAINA</t>
  </si>
  <si>
    <t>https://community.secop.gov.co/Public/Tendering/OpportunityDetail/Index?noticeUID=CO1.NTC.6955742</t>
  </si>
  <si>
    <r>
      <rPr>
        <sz val="9"/>
        <color rgb="FF000000"/>
        <rFont val="Century Gothic"/>
        <family val="2"/>
      </rPr>
      <t xml:space="preserve">ALBA MILENA ROJAS ÁVILA - JULIETH ANDREA MARTINEZ TOVAR
</t>
    </r>
    <r>
      <rPr>
        <strike/>
        <sz val="9"/>
        <color rgb="FF000000"/>
        <rFont val="Century Gothic"/>
        <family val="2"/>
      </rPr>
      <t>MONICA ALEXANDRA GOMEZ SARMIENTO</t>
    </r>
  </si>
  <si>
    <r>
      <rPr>
        <sz val="9"/>
        <color rgb="FF000000"/>
        <rFont val="Century Gothic"/>
        <family val="2"/>
      </rPr>
      <t xml:space="preserve">20255420000393 - 20255420002353
</t>
    </r>
    <r>
      <rPr>
        <strike/>
        <sz val="9"/>
        <color rgb="FF000000"/>
        <rFont val="Century Gothic"/>
        <family val="2"/>
      </rPr>
      <t>20245420023433</t>
    </r>
  </si>
  <si>
    <t>CO1.PCCNTR.6960709</t>
  </si>
  <si>
    <t>29/10/2024-24/12/2024</t>
  </si>
  <si>
    <t>Diagonal 42 A Bis A sur # 4-22 Este</t>
  </si>
  <si>
    <t>5 meses 20 dias</t>
  </si>
  <si>
    <t>FDLSC-CPS-609-2024</t>
  </si>
  <si>
    <t>IRMA LOPEZ SANCHEZ</t>
  </si>
  <si>
    <t>CO1.PCCNTR.6708609</t>
  </si>
  <si>
    <t>Rocio López sanchez</t>
  </si>
  <si>
    <t>Carrera 4 Esre 40 A 24 Sur</t>
  </si>
  <si>
    <t>3 AÑOS Y 1 MES 8 DIAS</t>
  </si>
  <si>
    <t>FDLSC-CPS-431-2024</t>
  </si>
  <si>
    <t>ISABEL SANCHEZ RODRIGUEZ</t>
  </si>
  <si>
    <t>CO1.PCCNTR.6191818</t>
  </si>
  <si>
    <t>CR 4 NRO 12 B - 21 APTO 303</t>
  </si>
  <si>
    <t>4 AÑOS, 1 MESES, Y 7 DÍAS</t>
  </si>
  <si>
    <t>corporisar@gmail.com</t>
  </si>
  <si>
    <t>FDLSC-CPS-919-2024</t>
  </si>
  <si>
    <t>FDLSC-CD-500-2024</t>
  </si>
  <si>
    <t>https://community.secop.gov.co/Public/Tendering/OpportunityDetail/Index?noticeUID=CO1.NTC.6945231&amp;isFromPublicArea=True&amp;isModal=False</t>
  </si>
  <si>
    <t>20245420022163</t>
  </si>
  <si>
    <t>CO1.PCCNTR.6946946</t>
  </si>
  <si>
    <t>26/10/204-27/12/2024</t>
  </si>
  <si>
    <t>FDLSC-CPS-551-2024</t>
  </si>
  <si>
    <t>FDLSC-CD-292-2024</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</si>
  <si>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</si>
  <si>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https://community.secop.gov.co/Public/Tendering/OpportunityDetail/Index?noticeUID=CO1.NTC.6405607&amp;isFromPublicArea=True&amp;isModal=False</t>
  </si>
  <si>
    <t>CO1.PCCNTR.6533955</t>
  </si>
  <si>
    <t>16/07/2024 - 20/11/2024</t>
  </si>
  <si>
    <t>FRANCY GARCIA</t>
  </si>
  <si>
    <t>CARRERA 74A No 63 - 92</t>
  </si>
  <si>
    <t>INGENIERO CIVIL Y  ESPECIALISTA EN
GEOTECNIA VIAL Y
PAVIMIENTOS</t>
  </si>
  <si>
    <t>10 AÑOS, 8 MESES y 10 DIAS</t>
  </si>
  <si>
    <t>isoliereguis@gmail.com</t>
  </si>
  <si>
    <t>FDLSC-CPS-218-2024</t>
  </si>
  <si>
    <t>FDLSC-CD-113-2024</t>
  </si>
  <si>
    <t>https://community.secop.gov.co/Public/Tendering/OpportunityDetail/Index?noticeUID=CO1.NTC.5812918&amp;isFromPublicArea=True&amp;isModal=False</t>
  </si>
  <si>
    <t>CO1.PCCNTR.6099159</t>
  </si>
  <si>
    <t>18/03/2024 - 27/06/2024</t>
  </si>
  <si>
    <t>Angélica naranjo</t>
  </si>
  <si>
    <t>Calle 34 sur 52-45</t>
  </si>
  <si>
    <t xml:space="preserve">BACHILLER </t>
  </si>
  <si>
    <t xml:space="preserve">3 AÑOS- 6 MESES- 1 DIA </t>
  </si>
  <si>
    <t>nachito8706@gmail.com</t>
  </si>
  <si>
    <t>FDLSC-CPS-822-2024</t>
  </si>
  <si>
    <t>FDLSC-CD-396-2024</t>
  </si>
  <si>
    <t>https://community.secop.gov.co/Public/Tendering/OpportunityDetail/Index?noticeUID=CO1.NTC.6876959&amp;isFromPublicArea=True&amp;isModal=False</t>
  </si>
  <si>
    <t>CO1.PCCNTR.6892713</t>
  </si>
  <si>
    <t>16/10/2024 - 19/12/2024</t>
  </si>
  <si>
    <t>3193383791 </t>
  </si>
  <si>
    <t>Calle 34 Sur No. 52-45</t>
  </si>
  <si>
    <t>FDLSC-CPS-948-2024</t>
  </si>
  <si>
    <t>FDLSC-CD-519-2024</t>
  </si>
  <si>
    <t>JACKELINE RODRIGUEZ ARIZA</t>
  </si>
  <si>
    <t>PRESTAR SUS SERVICIOS DE APOYO LÓGISTICO, ASISTENCIAL Y DE SEGUIMIENTO PARA VERIFICAR EL CUMPLIMIENTO DE LA ESTRATEGIA INTEGRAL DE PARQUES SOBRE EL USO ADECUADO Y LA APROPIACIÓN DEL ESPACIO PÚBLICO, LA PROMOCIÓN DE ACTIVIDADES CONTINUAS PARA TODA LA COMUNIDAD Y LA CONSECUCIÓN DE ALIANZAS PARA EL CUMPLIMIENTO DE ACTIVIDADES</t>
  </si>
  <si>
    <t>https://community.secop.gov.co/Public/Tendering/OpportunityDetail/Index?noticeUID=CO1.NTC.6969539&amp;isFromPublicArea=True&amp;isModal=False</t>
  </si>
  <si>
    <t>CO1.PCCNTR.6966143</t>
  </si>
  <si>
    <t>CARRERA 73 G SUR 76-77</t>
  </si>
  <si>
    <t>9 años 7 meses 13 dias</t>
  </si>
  <si>
    <t>FDLSC-CPS-591-2024</t>
  </si>
  <si>
    <t>JACKELINE ROMERO ROMERO</t>
  </si>
  <si>
    <t>CO1.PCCNTR.6688056</t>
  </si>
  <si>
    <t>28/08/2024-29/12/2024</t>
  </si>
  <si>
    <t>Sergio Pereira</t>
  </si>
  <si>
    <t xml:space="preserve">Hijo </t>
  </si>
  <si>
    <t xml:space="preserve">CLL 30 sur # 12 L 105 </t>
  </si>
  <si>
    <t xml:space="preserve">PSICOLOGO SOCIAL COMUNITARIO </t>
  </si>
  <si>
    <t xml:space="preserve">4 AÑOS, 4 MESES Y 22 DIAS </t>
  </si>
  <si>
    <t>FDLSC-CPS-292-2024</t>
  </si>
  <si>
    <t xml:space="preserve">CO1.PCCNTR.6105944	</t>
  </si>
  <si>
    <t>17/03/2024/05/07/2024</t>
  </si>
  <si>
    <t xml:space="preserve">José Moreno </t>
  </si>
  <si>
    <t>Calle 22d sur # 1-33 este</t>
  </si>
  <si>
    <t>Jahandre.1221@gmail.com</t>
  </si>
  <si>
    <t>FDLSC-CPS-789-2024</t>
  </si>
  <si>
    <r>
      <rPr>
        <sz val="9"/>
        <color rgb="FF000000"/>
        <rFont val="Century Gothic"/>
        <family val="2"/>
      </rPr>
      <t xml:space="preserve">MARIA FERNANDA PARRA MESA
</t>
    </r>
    <r>
      <rPr>
        <strike/>
        <sz val="9"/>
        <color rgb="FF000000"/>
        <rFont val="Century Gothic"/>
        <family val="2"/>
      </rPr>
      <t>DIEGO MAURICIO ROJAS CACHOPE</t>
    </r>
  </si>
  <si>
    <r>
      <rPr>
        <sz val="9"/>
        <color rgb="FF000000"/>
        <rFont val="Century Gothic"/>
        <family val="2"/>
      </rPr>
      <t xml:space="preserve">20255420000643
</t>
    </r>
    <r>
      <rPr>
        <strike/>
        <sz val="9"/>
        <color rgb="FF000000"/>
        <rFont val="Century Gothic"/>
        <family val="2"/>
      </rPr>
      <t>20245420021363</t>
    </r>
  </si>
  <si>
    <t>CO1.PCCNTR.6881291</t>
  </si>
  <si>
    <t>Calle 22d sur N° 1-33 Este</t>
  </si>
  <si>
    <t>FDLSC-CPS-201-2024</t>
  </si>
  <si>
    <t>FDLSC-CD-106-2024</t>
  </si>
  <si>
    <t>JAIME ALEXANDER RODRIGUEZ MAYORGA</t>
  </si>
  <si>
    <t>SABRINA ALEXANDRA PAEZ POSSE</t>
  </si>
  <si>
    <t>https://community.secop.gov.co/Public/Tendering/OpportunityDetail/Index?noticeUID=CO1.NTC.5805333&amp;isFromPublicArea=True&amp;isModal=False</t>
  </si>
  <si>
    <r>
      <rPr>
        <sz val="9"/>
        <color rgb="FF000000"/>
        <rFont val="Century Gothic"/>
        <family val="2"/>
      </rPr>
      <t xml:space="preserve">SAINZ ADOLFO VELASQUEZ JIMENEZ - </t>
    </r>
    <r>
      <rPr>
        <strike/>
        <sz val="9"/>
        <color rgb="FF000000"/>
        <rFont val="Century Gothic"/>
        <family val="2"/>
      </rPr>
      <t>YORX NICOLAS FEDERICO GORDILLO LEON
JEIMY JULIETH TORRES FORERO</t>
    </r>
  </si>
  <si>
    <r>
      <rPr>
        <sz val="9"/>
        <color rgb="FF9C0006"/>
        <rFont val="Century Gothic"/>
        <family val="2"/>
      </rPr>
      <t xml:space="preserve">20255420008963 </t>
    </r>
    <r>
      <rPr>
        <strike/>
        <sz val="9"/>
        <color rgb="FF9C0006"/>
        <rFont val="Century Gothic"/>
        <family val="2"/>
      </rPr>
      <t>20245420019243
20245420004053</t>
    </r>
  </si>
  <si>
    <t>CO1.PCCNTR.6071485</t>
  </si>
  <si>
    <t>10/03/2024-28/06/2024</t>
  </si>
  <si>
    <t>Alix Mayorga</t>
  </si>
  <si>
    <t>cra 72 k No. 40 - 59 sur</t>
  </si>
  <si>
    <t>alexanderrodriguezsbta@gmail.com</t>
  </si>
  <si>
    <t>FDLSC-CPS-839-2024</t>
  </si>
  <si>
    <t>FDLSC-CD-466-2024</t>
  </si>
  <si>
    <t>JAIME ALONSO BUITRAGO TOVAR</t>
  </si>
  <si>
    <t>https://community.secop.gov.co/Public/Tendering/OpportunityDetail/Index?noticeUID=CO1.NTC.6896880&amp;isFromPublicArea=True&amp;isModal=False</t>
  </si>
  <si>
    <t>CO1.PCCNTR.6906835</t>
  </si>
  <si>
    <t>21/10/2024-27/12/2024</t>
  </si>
  <si>
    <t xml:space="preserve"> CR  104 D    129   69 BRR AURES 2</t>
  </si>
  <si>
    <t xml:space="preserve">6 AÑOS, 11 MESES, 11 DIAS </t>
  </si>
  <si>
    <t>FDLSC-CPS-855-2024</t>
  </si>
  <si>
    <t>FDLSC-CD-478-2024</t>
  </si>
  <si>
    <t>JAIME ANDRES JIMENEZ POLANIA</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</si>
  <si>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CULTURALLOCALIDAD</t>
  </si>
  <si>
    <t>https://community.secop.gov.co/Public/Tendering/OpportunityDetail/Index?noticeUID=CO1.NTC.6911198&amp;isFromPublicArea=True&amp;isModal=False</t>
  </si>
  <si>
    <t>CO1.PCCNTR.6918408</t>
  </si>
  <si>
    <t>Cra 13a # 28-21</t>
  </si>
  <si>
    <t xml:space="preserve">2 AÑOS, 8 MESES, 22 DIAS </t>
  </si>
  <si>
    <t>FDLSC-CPS-892-2024</t>
  </si>
  <si>
    <t>FDLSC-CD-490-2024</t>
  </si>
  <si>
    <t>JAIME DARIO PARDO RODRIGUEZ</t>
  </si>
  <si>
    <t>https://community.secop.gov.co/Public/Tendering/OpportunityDetail/Index?noticeUID=CO1.NTC.6938772&amp;isFromPublicArea=True&amp;isModal=False</t>
  </si>
  <si>
    <t>CO1.PCCNTR.6941650</t>
  </si>
  <si>
    <t xml:space="preserve">Maritza garzón </t>
  </si>
  <si>
    <t xml:space="preserve"> CL 11 SUR   1 B   51 ESTE</t>
  </si>
  <si>
    <t>3 años, 6 meses, 16 días</t>
  </si>
  <si>
    <t>FDLSC-CPS-216-2024</t>
  </si>
  <si>
    <t>JAIME JIMENEZ ROJAS</t>
  </si>
  <si>
    <t>CO1.PCCNTR.6106481</t>
  </si>
  <si>
    <t>22/03/2024 - 30/06/2024</t>
  </si>
  <si>
    <t>Cristina Páez Sanchez</t>
  </si>
  <si>
    <t>Cra 7 Este # 30 A 27 sur</t>
  </si>
  <si>
    <t xml:space="preserve">8 AÑOS- 11MESES- 30 DIAS </t>
  </si>
  <si>
    <t>jaimeji728@gmail.com</t>
  </si>
  <si>
    <t>FDLSC-CPS-755-2024</t>
  </si>
  <si>
    <t>CO1.PCCNTR.6857234</t>
  </si>
  <si>
    <t>CARRERA 7 F # 30 A - 27 SUR</t>
  </si>
  <si>
    <t>FDLSC-CPS-131-2024</t>
  </si>
  <si>
    <t>FDLSC-CD-055-2024</t>
  </si>
  <si>
    <t>https://community.secop.gov.co/Public/Tendering/OpportunityDetail/Index?noticeUID=CO1.NTC.5751184&amp;isFromPublicArea=True&amp;isModal=False</t>
  </si>
  <si>
    <t>CO1.PCCNTR.6022623</t>
  </si>
  <si>
    <t xml:space="preserve"> 6013628300 - 3045226190</t>
  </si>
  <si>
    <t>Carrera 3 C Este # 51-12 Sur</t>
  </si>
  <si>
    <t>1 año y 1 mes.</t>
  </si>
  <si>
    <t xml:space="preserve"> alexbta@gmail.com</t>
  </si>
  <si>
    <t>FDLSC-CPS-821-2024</t>
  </si>
  <si>
    <t>JAIR ENRIQUE CAMACHO ARROYO</t>
  </si>
  <si>
    <t>https://community.secop.gov.co/Public/Tendering/OpportunityDetail/Index?noticeUID=CO1.NTC.6876267&amp;isFromPublicArea=True&amp;isModal=False</t>
  </si>
  <si>
    <t>CO1.PCCNTR.6894463</t>
  </si>
  <si>
    <t>cra 90 #23i-67</t>
  </si>
  <si>
    <t xml:space="preserve">ingeniero industrial </t>
  </si>
  <si>
    <t xml:space="preserve">6 años  </t>
  </si>
  <si>
    <t>jaircamachoa@hotmail.com</t>
  </si>
  <si>
    <t>FDLSC-CPS-319-2024</t>
  </si>
  <si>
    <t>JAIRO ALBERTO CORRALES MENDOZA</t>
  </si>
  <si>
    <r>
      <rPr>
        <sz val="9"/>
        <color rgb="FF000000"/>
        <rFont val="Century Gothic"/>
        <family val="2"/>
      </rPr>
      <t xml:space="preserve">JEISSON ANDREY GONZALEZ FLORIAN - </t>
    </r>
    <r>
      <rPr>
        <strike/>
        <sz val="9"/>
        <color rgb="FF000000"/>
        <rFont val="Century Gothic"/>
        <family val="2"/>
      </rPr>
      <t>MARTHA LILIANA LOPEZ ROCHA</t>
    </r>
  </si>
  <si>
    <r>
      <rPr>
        <sz val="9"/>
        <color rgb="FF000000"/>
        <rFont val="Century Gothic"/>
        <family val="2"/>
      </rPr>
      <t xml:space="preserve">20255420008993 </t>
    </r>
    <r>
      <rPr>
        <strike/>
        <sz val="9"/>
        <color rgb="FF000000"/>
        <rFont val="Century Gothic"/>
        <family val="2"/>
      </rPr>
      <t>20245420014803</t>
    </r>
  </si>
  <si>
    <t>CO1.PCCNTR.6152089</t>
  </si>
  <si>
    <t>3219028209 </t>
  </si>
  <si>
    <t>CL 70a bis #68f - 42</t>
  </si>
  <si>
    <t>jairocorrales0506@outlook.com</t>
  </si>
  <si>
    <t>FDLSC-CPS-900-2024</t>
  </si>
  <si>
    <t>JAIRO ARTURO SANDOVAL MOJICA</t>
  </si>
  <si>
    <t>CO1.PCCNTR.6947023</t>
  </si>
  <si>
    <t>CALLE 41 N° 2 A 10 AP. 302</t>
  </si>
  <si>
    <t>16 años, 6 meses, 9 días</t>
  </si>
  <si>
    <t>FDLSC-CPS-1045-2024</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</si>
  <si>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</si>
  <si>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t>CO1.PCCNTR.6979839</t>
  </si>
  <si>
    <t>Claudia Patricia Fandiño martinez</t>
  </si>
  <si>
    <t>3158355993 esposa</t>
  </si>
  <si>
    <t xml:space="preserve">Calle 16 sur 18 49 este </t>
  </si>
  <si>
    <t>ESTUDIANTE DE DECIMO SEMESTRE DE ADMINISTRACION DE SISTEMAS E INFORMATICA</t>
  </si>
  <si>
    <t>4 AÑOS, 6 MESES Y 1 DÍA</t>
  </si>
  <si>
    <t>FDLSC-CPS-885-2024</t>
  </si>
  <si>
    <t>20245420023213- 20255420002593</t>
  </si>
  <si>
    <t>CO1.PCCNTR.6932745</t>
  </si>
  <si>
    <t>CL 30 B SUR 2 17 ESTE</t>
  </si>
  <si>
    <t>Psicologo</t>
  </si>
  <si>
    <t>2 años, 4 meses, 22 días</t>
  </si>
  <si>
    <t>FDLSC-CPS-316-2024</t>
  </si>
  <si>
    <t xml:space="preserve">JAIRO YECID VILLALBA AREVALO </t>
  </si>
  <si>
    <t>CO1.PCCNTR.6107706</t>
  </si>
  <si>
    <t>Carolina Garzón</t>
  </si>
  <si>
    <t xml:space="preserve">Cl 30 b sur 2 17 este </t>
  </si>
  <si>
    <t>1 AÑO, 2 MESES, 18 DIAS</t>
  </si>
  <si>
    <t> jairoyecidjyva@gmail.com</t>
  </si>
  <si>
    <t>FDLSC-CPS-210-2024</t>
  </si>
  <si>
    <t>FDLSC-CD-110-2024</t>
  </si>
  <si>
    <t>PRESTAR  SUS  SERVICIOS  DE  APOYOTÉCNICO    PARA    LA  GESTIÓN  DE  SEGUIMIENTO    Y  REPORTES  RELACIONADOS  CON  ELSISTEMA INTEGRADO DE GESTIÓN DE CALIDAD (SIG), ORIENTADO AL DESARROLLO EFICIENTEDE PROCESOS Y PROCEDIMIENTOS EN CUMPLIMIENTO A LAS METAS ESTABLECIDAS EN EL'PLAN DE DESARROLLO LOCAL 2021-2024</t>
  </si>
  <si>
    <t>https://community.secop.gov.co/Public/Tendering/OpportunityDetail/Index?noticeUID=CO1.NTC.5805331&amp;isFromPublicArea=True&amp;isModal=False</t>
  </si>
  <si>
    <r>
      <rPr>
        <sz val="9"/>
        <color rgb="FF000000"/>
        <rFont val="Century Gothic"/>
        <family val="2"/>
      </rPr>
      <t xml:space="preserve">SAINZ ADOLFO VELASQUEZ JIMENEZ 
</t>
    </r>
    <r>
      <rPr>
        <strike/>
        <sz val="9"/>
        <color rgb="FF000000"/>
        <rFont val="Century Gothic"/>
        <family val="2"/>
      </rPr>
      <t>ARCADIO SARMIENTO RAMIREZ</t>
    </r>
  </si>
  <si>
    <r>
      <rPr>
        <sz val="9"/>
        <color rgb="FF000000"/>
        <rFont val="Century Gothic"/>
        <family val="2"/>
      </rPr>
      <t xml:space="preserve">20245420019173
</t>
    </r>
    <r>
      <rPr>
        <strike/>
        <sz val="9"/>
        <color rgb="FF000000"/>
        <rFont val="Century Gothic"/>
        <family val="2"/>
      </rPr>
      <t>20245420003943</t>
    </r>
  </si>
  <si>
    <t xml:space="preserve">CO1.PCCNTR.6070413	</t>
  </si>
  <si>
    <t>JAZMIN PERALTA</t>
  </si>
  <si>
    <t>CRA 2A ESTE 28 42 SUR</t>
  </si>
  <si>
    <t>TECNÓLOGO EN GESTION DE NEGOCIOS</t>
  </si>
  <si>
    <t>6 AÑOS 4 MESES Y 13 DÍAS</t>
  </si>
  <si>
    <t>fliple_1520@hotmail.com</t>
  </si>
  <si>
    <t>FDLSC-CPS-672-2024</t>
  </si>
  <si>
    <t>FDLSC-CD-373-2024</t>
  </si>
  <si>
    <t>4 meses 25 dias</t>
  </si>
  <si>
    <t>https://community.secop.gov.co/Public/Tendering/OpportunityDetail/Index?noticeUID=CO1.NTC.6724114&amp;isFromPublicArea=True&amp;isModal=False</t>
  </si>
  <si>
    <t>CO1.PCCNTR.6772122</t>
  </si>
  <si>
    <t>312 5032741</t>
  </si>
  <si>
    <t>te</t>
  </si>
  <si>
    <t>FDLSC-CPS-055-2024</t>
  </si>
  <si>
    <t>CO1.PCCNTR.5940802</t>
  </si>
  <si>
    <t>CARRERA 20 D NO 65-34 SUR</t>
  </si>
  <si>
    <t>3 AÑOS, 5 MESES Y 13 DÍAS</t>
  </si>
  <si>
    <t>jcastillog@hotmail.com</t>
  </si>
  <si>
    <t>FDLSC-CPS-601-2024</t>
  </si>
  <si>
    <r>
      <rPr>
        <sz val="9"/>
        <color rgb="FF000000"/>
        <rFont val="Century Gothic"/>
        <family val="2"/>
      </rPr>
      <t xml:space="preserve">JEISSON ANDRES ORTIZ HERNANDEZ
</t>
    </r>
    <r>
      <rPr>
        <strike/>
        <sz val="9"/>
        <color rgb="FF000000"/>
        <rFont val="Century Gothic"/>
        <family val="2"/>
      </rPr>
      <t xml:space="preserve">LYNDA BLAIR RAMIREZ ESCAMILLA
</t>
    </r>
  </si>
  <si>
    <t>CO1.PCCNTR.6690758</t>
  </si>
  <si>
    <t>28/08/2024-28/12/2024</t>
  </si>
  <si>
    <t xml:space="preserve">Luz Edith Castillo Guerrero </t>
  </si>
  <si>
    <t>Cra 20D No 65-34 Sur</t>
  </si>
  <si>
    <t>FDLSC-CPS-585-2024</t>
  </si>
  <si>
    <t>FDLSC-CD-318-2024</t>
  </si>
  <si>
    <t>JAVIER CRUZ VALBUENA</t>
  </si>
  <si>
    <t>https://community.secop.gov.co/Public/Tendering/OpportunityDetail/Index?noticeUID=CO1.NTC.6602681&amp;isFromPublicArea=True&amp;isModal=False</t>
  </si>
  <si>
    <t>CO1.PCCNTR.6689006</t>
  </si>
  <si>
    <t>28/08/2024-27/12/2024</t>
  </si>
  <si>
    <t>Teresa valbuena</t>
  </si>
  <si>
    <t>Calle 37 bis a sur 1 a 53 este</t>
  </si>
  <si>
    <t xml:space="preserve">CIENCIA POLITICA </t>
  </si>
  <si>
    <t xml:space="preserve">6 AÑOS Y 22 DIAS </t>
  </si>
  <si>
    <t>FDLSC-CPS-528-2024</t>
  </si>
  <si>
    <t>FDLSC-CD-270-2024</t>
  </si>
  <si>
    <t>JAVIER ORLANDO LOPEZ RAMOS</t>
  </si>
  <si>
    <t>https://community.secop.gov.co/Public/Tendering/OpportunityDetail/Index?noticeUID=CO1.NTC.6267891&amp;isFromPublicArea=True&amp;isModal=False</t>
  </si>
  <si>
    <r>
      <rPr>
        <sz val="9"/>
        <color rgb="FF000000"/>
        <rFont val="Century Gothic"/>
        <family val="2"/>
      </rPr>
      <t xml:space="preserve">RICARDO ALEJANDRO ALVARADO ORTÍZ
</t>
    </r>
    <r>
      <rPr>
        <strike/>
        <sz val="9"/>
        <color rgb="FF000000"/>
        <rFont val="Century Gothic"/>
        <family val="2"/>
      </rPr>
      <t>RICARDO BERMEO PERDOMO</t>
    </r>
  </si>
  <si>
    <r>
      <rPr>
        <sz val="9"/>
        <color rgb="FF000000"/>
        <rFont val="Century Gothic"/>
        <family val="2"/>
      </rPr>
      <t xml:space="preserve">20245420018763
</t>
    </r>
    <r>
      <rPr>
        <strike/>
        <sz val="9"/>
        <color rgb="FF000000"/>
        <rFont val="Century Gothic"/>
        <family val="2"/>
      </rPr>
      <t>20245420011893</t>
    </r>
  </si>
  <si>
    <t>CO1.PCCNTR.6434720</t>
  </si>
  <si>
    <t xml:space="preserve">Angye Nathalia López </t>
  </si>
  <si>
    <t>Diagonal 15 a#99a-30</t>
  </si>
  <si>
    <t>4 AÑOS Y 8 MESES</t>
  </si>
  <si>
    <t>javierlopez.tech@gmail.com</t>
  </si>
  <si>
    <t>FDLSC-CPS-907-2024</t>
  </si>
  <si>
    <t>FDLSC-CD-493-2024</t>
  </si>
  <si>
    <t>JAZMIN SUSANA GONZALEZ OJEDA</t>
  </si>
  <si>
    <t>APOYAR AL ALCADE LOCAL EN EL FORTALECIMIENTO E INCLUSIÓN DE LAS COMUNIDADES NEGRAS, AFROCOLOMBIANAS Y PALENQUERAS EN EL MARCO DE LA POLITICA PÚBLICA DISTRITAL AFRODESCENDIENTE Y LOS ESPACIOS DE PARTICIPACIÓN</t>
  </si>
  <si>
    <t>https://community.secop.gov.co/Public/Tendering/OpportunityDetail/Index?noticeUID=CO1.NTC.6939433&amp;isFromPublicArea=True&amp;isModal=False</t>
  </si>
  <si>
    <t>AFRO</t>
  </si>
  <si>
    <t>CO1.PCCNTR.6941959</t>
  </si>
  <si>
    <t xml:space="preserve">Mele Ojeda Quiñones </t>
  </si>
  <si>
    <t>CLL 31 sur #1-51 Este</t>
  </si>
  <si>
    <t xml:space="preserve">2 AÑOS, 4 MESES Y 12 DIAS </t>
  </si>
  <si>
    <t>FDLSC-CPS-215-2024</t>
  </si>
  <si>
    <r>
      <rPr>
        <sz val="9"/>
        <color rgb="FF000000"/>
        <rFont val="Century Gothic"/>
        <family val="2"/>
      </rPr>
      <t xml:space="preserve">JEISSON ANDREY GONZALEZ FLORIAN - </t>
    </r>
    <r>
      <rPr>
        <strike/>
        <sz val="9"/>
        <color rgb="FF000000"/>
        <rFont val="Century Gothic"/>
        <family val="2"/>
      </rPr>
      <t>CLAUDIA PATRICIA VILLAMIZAR ALCALA</t>
    </r>
  </si>
  <si>
    <r>
      <rPr>
        <sz val="9"/>
        <color rgb="FF000000"/>
        <rFont val="Century Gothic"/>
        <family val="2"/>
      </rPr>
      <t xml:space="preserve">20255420008993 </t>
    </r>
    <r>
      <rPr>
        <strike/>
        <sz val="9"/>
        <color rgb="FF000000"/>
        <rFont val="Century Gothic"/>
        <family val="2"/>
      </rPr>
      <t>20245420014793</t>
    </r>
  </si>
  <si>
    <t>CO1.PCCNTR.6106634</t>
  </si>
  <si>
    <t>18/03/2024-27/06/2024</t>
  </si>
  <si>
    <t xml:space="preserve">Ginna Sanchez </t>
  </si>
  <si>
    <t>Calle 38 Sur # 5a - 04</t>
  </si>
  <si>
    <t xml:space="preserve">3 AÑOS- 3 MESES- 16 DIAS </t>
  </si>
  <si>
    <t>yy.cr92@gmail.com</t>
  </si>
  <si>
    <t>FDLSC-CPS-723-2024</t>
  </si>
  <si>
    <t>CO1.PCCNTR.6843005</t>
  </si>
  <si>
    <t>CALLE 38 SUR # 5 A - 4</t>
  </si>
  <si>
    <t>FDLSC-CPS-186-2024</t>
  </si>
  <si>
    <t>FDLSC-CD-096-2024</t>
  </si>
  <si>
    <t>JEFERSSON STEVEN UINTACO SIERRA</t>
  </si>
  <si>
    <t>https://community.secop.gov.co/Public/Tendering/OpportunityDetail/Index?noticeUID=CO1.NTC.5788421&amp;isFromPublicArea=True&amp;isModal=False</t>
  </si>
  <si>
    <t>CO1.PCCNTR.6059731</t>
  </si>
  <si>
    <t>diana diaz</t>
  </si>
  <si>
    <t>pareja</t>
  </si>
  <si>
    <t>diagonal 57 z bis #77-40 sur</t>
  </si>
  <si>
    <t>3 AÑOS Y 10 DIAS</t>
  </si>
  <si>
    <t>stevenuintaco@gmail.com</t>
  </si>
  <si>
    <t>FDLSC-CPS-977-2024</t>
  </si>
  <si>
    <t>CO1.PCCNTR.6958753</t>
  </si>
  <si>
    <t>FDLSC-CPS-161-2024</t>
  </si>
  <si>
    <t>CO1.PCCNTR.6085534</t>
  </si>
  <si>
    <t>14/03/2024-01/07/2024-02/07/2024</t>
  </si>
  <si>
    <t>MERCEDES BOHORQUEZ SUAREZ</t>
  </si>
  <si>
    <t>CARRERA 112 F NO. 80-59 APT 9 INT 201</t>
  </si>
  <si>
    <t>3 AÑOS Y 9 MESES</t>
  </si>
  <si>
    <t>jeffersonayalasa@hotmail.com</t>
  </si>
  <si>
    <t>FDLSC-CPS-752-2024</t>
  </si>
  <si>
    <t>CO1.PCCNTR.6857456</t>
  </si>
  <si>
    <t>03/10/2024-26/12/2024</t>
  </si>
  <si>
    <t>Carrera 112F No. 80-59 apt 9201</t>
  </si>
  <si>
    <t>FDLSC-CPS-173-2024</t>
  </si>
  <si>
    <t>CO1.PCCNTR.6081470</t>
  </si>
  <si>
    <t>Sandra patricia Cruz gil</t>
  </si>
  <si>
    <t>+57 315 3324711</t>
  </si>
  <si>
    <t>Kra 12 este # 21-74 sur</t>
  </si>
  <si>
    <t>jeffercts90@gmail.com</t>
  </si>
  <si>
    <t>FDLSC-CPS-737-2024</t>
  </si>
  <si>
    <t>CO1.PCCNTR.6863327</t>
  </si>
  <si>
    <t>09/10/2024-26/12/224</t>
  </si>
  <si>
    <t>FDLSC-CPS-439-2024</t>
  </si>
  <si>
    <t>JEIMMY CATHERINE VARGAS RUBIANO</t>
  </si>
  <si>
    <t>LUZ ANGELICA RAMOS CAICEDO</t>
  </si>
  <si>
    <r>
      <rPr>
        <sz val="9"/>
        <color rgb="FF000000"/>
        <rFont val="Century Gothic"/>
        <family val="2"/>
      </rPr>
      <t xml:space="preserve">JEISSON ANDREY GONZALEZ FLORIAN - </t>
    </r>
    <r>
      <rPr>
        <strike/>
        <sz val="9"/>
        <color rgb="FF000000"/>
        <rFont val="Century Gothic"/>
        <family val="2"/>
      </rPr>
      <t>ELSA INES VASQUEZ COMBA</t>
    </r>
  </si>
  <si>
    <r>
      <rPr>
        <sz val="9"/>
        <color rgb="FF000000"/>
        <rFont val="Century Gothic"/>
        <family val="2"/>
      </rPr>
      <t xml:space="preserve">20255420008993 </t>
    </r>
    <r>
      <rPr>
        <strike/>
        <sz val="9"/>
        <color rgb="FF000000"/>
        <rFont val="Century Gothic"/>
        <family val="2"/>
      </rPr>
      <t>20245420007903</t>
    </r>
  </si>
  <si>
    <t>CO1.PCCNTR.6231560</t>
  </si>
  <si>
    <t>Calle 40 A sur # 1 f 09 este</t>
  </si>
  <si>
    <t>4 años, 0 meses y 29 días</t>
  </si>
  <si>
    <t>jeimmy_8801@hotmail.com</t>
  </si>
  <si>
    <t>FDLSC-CPS-244-2024</t>
  </si>
  <si>
    <t>FDLSC-CD-127-2024</t>
  </si>
  <si>
    <t>JEIMMY JOHANNA ABELLA DUEÑAS</t>
  </si>
  <si>
    <t>SANDRA YAJAIRA URBINA MOLINA</t>
  </si>
  <si>
    <t>https://community.secop.gov.co/Public/Tendering/OpportunityDetail/Index?noticeUID=CO1.NTC.5828243&amp;isFromPublicArea=True&amp;isModal=False</t>
  </si>
  <si>
    <r>
      <rPr>
        <sz val="9"/>
        <color rgb="FF000000"/>
        <rFont val="Century Gothic"/>
        <family val="2"/>
      </rPr>
      <t xml:space="preserve">SAINZ ADOLFO VELASQUEZ JIMENEZ - </t>
    </r>
    <r>
      <rPr>
        <strike/>
        <sz val="9"/>
        <color rgb="FF000000"/>
        <rFont val="Century Gothic"/>
        <family val="2"/>
      </rPr>
      <t>MONICA ALEXANDRA GOMEZ SARMIENTO</t>
    </r>
  </si>
  <si>
    <r>
      <rPr>
        <sz val="9"/>
        <color rgb="FF000000"/>
        <rFont val="Century Gothic"/>
        <family val="2"/>
      </rPr>
      <t xml:space="preserve">20255420008963 </t>
    </r>
    <r>
      <rPr>
        <strike/>
        <sz val="9"/>
        <color rgb="FF000000"/>
        <rFont val="Century Gothic"/>
        <family val="2"/>
      </rPr>
      <t>20245420015703</t>
    </r>
  </si>
  <si>
    <t>CO1.PCCNTR.6097353</t>
  </si>
  <si>
    <t>4 años, 2 meses y 26 días</t>
  </si>
  <si>
    <t>FDLSC-CPS-859-2024</t>
  </si>
  <si>
    <t>CO1.PCCNTR.6921533</t>
  </si>
  <si>
    <t>21/10/2024-24/12/2024</t>
  </si>
  <si>
    <t>FDLSC-CPS-1040-2024</t>
  </si>
  <si>
    <t>JEIMMY ZULAY MONTAÑEZ MARIN</t>
  </si>
  <si>
    <r>
      <rPr>
        <sz val="9"/>
        <color rgb="FF000000"/>
        <rFont val="Century Gothic"/>
        <family val="2"/>
      </rPr>
      <t xml:space="preserve">CANDIDO ARNUVIO LINARES GOMEZ - JULIETH ANDREA MARTINEZ TOVAR
</t>
    </r>
    <r>
      <rPr>
        <strike/>
        <sz val="9"/>
        <color rgb="FF000000"/>
        <rFont val="Century Gothic"/>
        <family val="2"/>
      </rPr>
      <t xml:space="preserve">DIANA MARIA RODRIGUEZ MARTINEZ </t>
    </r>
    <r>
      <rPr>
        <sz val="9"/>
        <color rgb="FF000000"/>
        <rFont val="Century Gothic"/>
        <family val="2"/>
      </rPr>
      <t xml:space="preserve">                          JHON JAIRO ACUÑA PEREZ</t>
    </r>
  </si>
  <si>
    <r>
      <rPr>
        <sz val="9"/>
        <color rgb="FF000000"/>
        <rFont val="Century Gothic"/>
        <family val="2"/>
      </rPr>
      <t xml:space="preserve">20255420000763 - 20255420002353
</t>
    </r>
    <r>
      <rPr>
        <strike/>
        <sz val="9"/>
        <color rgb="FF000000"/>
        <rFont val="Century Gothic"/>
        <family val="2"/>
      </rPr>
      <t xml:space="preserve">20245420021893 </t>
    </r>
    <r>
      <rPr>
        <sz val="9"/>
        <color rgb="FF000000"/>
        <rFont val="Century Gothic"/>
        <family val="2"/>
      </rPr>
      <t>20255420002093</t>
    </r>
  </si>
  <si>
    <t>CO1.PCCNTR.6978378</t>
  </si>
  <si>
    <t>Calle 6B Bis N° 79C - 08</t>
  </si>
  <si>
    <t>2 AÑOS, 4 MESES Y 9 DÍAS</t>
  </si>
  <si>
    <t>FDLSC-CPS-325-2024</t>
  </si>
  <si>
    <t>FDLSC-CD-174-2024</t>
  </si>
  <si>
    <t>https://community.secop.gov.co/Public/Tendering/OpportunityDetail/Index?noticeUID=CO1.NTC.5853846&amp;isFromPublicArea=True&amp;isModal=False</t>
  </si>
  <si>
    <t xml:space="preserve">CO1.PCCNTR.6122853	</t>
  </si>
  <si>
    <t>21/03/2024 - 25/06/2024</t>
  </si>
  <si>
    <t>Miguel sanabria</t>
  </si>
  <si>
    <t xml:space="preserve">Carrera 16 64 36 </t>
  </si>
  <si>
    <t>4 AÑOS, 6 MESES Y 8 DIAS</t>
  </si>
  <si>
    <t>yeyuto28@gmail.com </t>
  </si>
  <si>
    <t>FDLSC-CPS-049-2024</t>
  </si>
  <si>
    <t>FDLSC-CD-011-2024</t>
  </si>
  <si>
    <t>https://community.secop.gov.co/Public/Tendering/OpportunityDetail/Index?noticeUID=CO1.NTC.5639336&amp;isFromPublicArea=True&amp;isModal=False</t>
  </si>
  <si>
    <r>
      <rPr>
        <sz val="9"/>
        <color rgb="FF9C0006"/>
        <rFont val="Century Gothic"/>
        <family val="2"/>
      </rPr>
      <t xml:space="preserve">20245420019163
</t>
    </r>
    <r>
      <rPr>
        <strike/>
        <sz val="9"/>
        <color rgb="FF9C0006"/>
        <rFont val="Century Gothic"/>
        <family val="2"/>
      </rPr>
      <t>20245420001883</t>
    </r>
  </si>
  <si>
    <t>CO1.PCCNTR.5932926</t>
  </si>
  <si>
    <t>13/02/2024-12/06/2024</t>
  </si>
  <si>
    <t>Carrera 1c Este # 47-54 Sur</t>
  </si>
  <si>
    <t>6 MESES Y 13 DÍAS</t>
  </si>
  <si>
    <t>jrozo43@hotmail.com</t>
  </si>
  <si>
    <t>FDLSC-CPS-1084-2024</t>
  </si>
  <si>
    <t>JEISON JAVIER PINEDA PINZON</t>
  </si>
  <si>
    <r>
      <rPr>
        <sz val="9"/>
        <color rgb="FF000000"/>
        <rFont val="Century Gothic"/>
        <family val="2"/>
      </rPr>
      <t xml:space="preserve">20255420000763
</t>
    </r>
    <r>
      <rPr>
        <strike/>
        <sz val="9"/>
        <color rgb="FF000000"/>
        <rFont val="Century Gothic"/>
        <family val="2"/>
      </rPr>
      <t>20245420025253</t>
    </r>
  </si>
  <si>
    <t>CO1.PCCNTR.7087519</t>
  </si>
  <si>
    <t>calle 67# 18n14</t>
  </si>
  <si>
    <t>FDLSC-CPS-148-2024</t>
  </si>
  <si>
    <t>JEISSON ANDRES MAYORGA RIVAS</t>
  </si>
  <si>
    <t>JOSE AUGUSTO GONZALEZ MARTINEZ</t>
  </si>
  <si>
    <r>
      <rPr>
        <sz val="9"/>
        <color rgb="FF000000"/>
        <rFont val="Century Gothic"/>
        <family val="2"/>
      </rPr>
      <t xml:space="preserve">JEISSON ANDREY GONZALEZ FLORIAN - </t>
    </r>
    <r>
      <rPr>
        <strike/>
        <sz val="9"/>
        <color rgb="FF000000"/>
        <rFont val="Century Gothic"/>
        <family val="2"/>
      </rPr>
      <t>DIANA MARIA RODRIGUEZ MARTINEZ</t>
    </r>
  </si>
  <si>
    <r>
      <rPr>
        <sz val="9"/>
        <color rgb="FF000000"/>
        <rFont val="Century Gothic"/>
        <family val="2"/>
      </rPr>
      <t xml:space="preserve">20255420008993 </t>
    </r>
    <r>
      <rPr>
        <strike/>
        <sz val="9"/>
        <color rgb="FF000000"/>
        <rFont val="Century Gothic"/>
        <family val="2"/>
      </rPr>
      <t>20245420020033</t>
    </r>
  </si>
  <si>
    <t>CO1.PCCNTR.6053892</t>
  </si>
  <si>
    <t>Lucelida rivas</t>
  </si>
  <si>
    <t>Calle 69p sur 18j75</t>
  </si>
  <si>
    <t>4 AÑOS, 3 MESES Y 9 DÍAS.</t>
  </si>
  <si>
    <t>jeissonmayorga12@gmail.com</t>
  </si>
  <si>
    <t>FDLSC-CPS-974-2024</t>
  </si>
  <si>
    <t>FDLSC-CD-501-2024</t>
  </si>
  <si>
    <t>PRESTAR SUS SERVICIOS PROFESIONALES AL FDLSC PARA REALIZAR EL SEGUIMIENTO DE LOS PROCESOS CONTRACTUALES DERIVADOS DE TEMAS DERECREACIÓN, CULTURA Y DEPORTE, Y LOS DEMÁS QUE LE SEAN ASIGNADOS PARA LA PLANEACIÓN</t>
  </si>
  <si>
    <t>https://community.secop.gov.co/Public/Tendering/OpportunityDetail/Index?noticeUID=CO1.NTC.6947335&amp;isFromPublicArea=True&amp;isModal=False</t>
  </si>
  <si>
    <t>CO1.PCCNTR.6958962</t>
  </si>
  <si>
    <t>FDLSC-CPS-596-2024</t>
  </si>
  <si>
    <t>FDLSC-CD-325-2024</t>
  </si>
  <si>
    <t>https://community.secop.gov.co/Public/Tendering/OpportunityDetail/Index?noticeUID=CO1.NTC.6610034&amp;isFromPublicArea=True&amp;isModal=False</t>
  </si>
  <si>
    <t>CO1.PCCNTR.6687583</t>
  </si>
  <si>
    <t>27/08/2024-28/12/2024</t>
  </si>
  <si>
    <t>Shirley Saenz</t>
  </si>
  <si>
    <t>Cll 55 a Sur # 72 a - 76</t>
  </si>
  <si>
    <t xml:space="preserve">ADMINISTRADOR FINANCIERO </t>
  </si>
  <si>
    <t xml:space="preserve">9 AÑOS, 22 DIAS </t>
  </si>
  <si>
    <t>FDLSC-CPS-059-2024</t>
  </si>
  <si>
    <t>FDLSC-CD-019-2024</t>
  </si>
  <si>
    <t xml:space="preserve">PRESTAR SUS SERVICIOS PROFESIONALES  EN LA DEPURACION DE OBLIGACIONES POR PAGAR, TRAMITE DE PAGOS Y LIQUIDACIÓN DE CONTRATOS, DE CONFORMIDAD CON LAS CONDICIONES Y OBLIGACIONES ESTABLECIDAS EN LOS ESTUDIOS PREVIOS, DOCUMENTO QUE HACE PARTE INTEGRAL DEL PRESENTE CONTRATO  </t>
  </si>
  <si>
    <t>https://community.secop.gov.co/Public/Tendering/OpportunityDetail/Index?noticeUID=CO1.NTC.5649866&amp;isFromPublicArea=True&amp;isModal=False</t>
  </si>
  <si>
    <t>CO1.PCCNTR.5940763</t>
  </si>
  <si>
    <t>13/02/2024-13/06/2024</t>
  </si>
  <si>
    <t>Cr 68 F # 71a - 23</t>
  </si>
  <si>
    <t>**NOTA:EL CERTIFICADO DE NO EXISTENCIA DE PERSONAL NO. 44256 DEL 13 FEBRERO 2024, NO REQUIERE EXPERINCIA, POR LO CUAL NO SE RELACIONA LA MISMA.</t>
  </si>
  <si>
    <t>jeisgon08@gmail.com</t>
  </si>
  <si>
    <t>FDLSC-CPS-683-2024</t>
  </si>
  <si>
    <t>FDLSC-CD-381-2024</t>
  </si>
  <si>
    <t xml:space="preserve">PRESTAR SUS SERVICIOS PROFESIONALES EN LA DEPURACION DE OBLIGACIONES POR PAGAR, TRAMITE DE PAGOS Y LIQUIDACIÓN DE CONTRATOS, DE CONFORMIDAD CON LAS CONDICIONES Y OBLIGACIONES ESTABLECIDAS POR EL FONDO DE DESARROLLO LOCAL
</t>
  </si>
  <si>
    <t>https://community.secop.gov.co/Public/Tendering/OpportunityDetail/Index?noticeUID=CO1.NTC.6748290&amp;isFromPublicArea=True&amp;isModal=False</t>
  </si>
  <si>
    <r>
      <rPr>
        <sz val="9"/>
        <color rgb="FF000000"/>
        <rFont val="Century Gothic"/>
        <family val="2"/>
      </rPr>
      <t xml:space="preserve">20255420003663 </t>
    </r>
    <r>
      <rPr>
        <strike/>
        <sz val="9"/>
        <color rgb="FF000000"/>
        <rFont val="Century Gothic"/>
        <family val="2"/>
      </rPr>
      <t>20255420001433
20245420019303</t>
    </r>
  </si>
  <si>
    <t>CO1.PCCNTR.6791237</t>
  </si>
  <si>
    <t>20/09/2024-28/12/2024</t>
  </si>
  <si>
    <t>HILDA FLORIAN CORTES</t>
  </si>
  <si>
    <t>CRA 68 G 64D 36</t>
  </si>
  <si>
    <t>FDLSC-CPS-680-2024</t>
  </si>
  <si>
    <t>FDLSC-CD-379-2024</t>
  </si>
  <si>
    <t>JEISSON LEONARDO GIL GUZMAN</t>
  </si>
  <si>
    <t>https://community.secop.gov.co/Public/Tendering/OpportunityDetail/Index?noticeUID=CO1.NTC.6755609&amp;isFromPublicArea=True&amp;isModal=False</t>
  </si>
  <si>
    <r>
      <rPr>
        <sz val="9"/>
        <color rgb="FF000000"/>
        <rFont val="Century Gothic"/>
        <family val="2"/>
      </rPr>
      <t xml:space="preserve">EDILSON VARGAS MORENO
</t>
    </r>
    <r>
      <rPr>
        <strike/>
        <sz val="9"/>
        <color rgb="FF000000"/>
        <rFont val="Century Gothic"/>
        <family val="2"/>
      </rPr>
      <t>LEONARDO FABIO PINTO MEDINA</t>
    </r>
  </si>
  <si>
    <t>20245420019553</t>
  </si>
  <si>
    <t>CO1.PCCNTR.6796597</t>
  </si>
  <si>
    <t>20/09/2024-23/12/2024</t>
  </si>
  <si>
    <t>Nidia Ismelda Guzman</t>
  </si>
  <si>
    <t>Carrera 2B #31-28 sur</t>
  </si>
  <si>
    <t>7 MESES Y 20 DÍAS</t>
  </si>
  <si>
    <t>FDLSC-CPS-1060-2024</t>
  </si>
  <si>
    <t>JENNIFER ROJAS ALVAREZ</t>
  </si>
  <si>
    <t>CO1.PCCNTR.6985155</t>
  </si>
  <si>
    <t>Calle 41 bis a sur # 7b-15 este</t>
  </si>
  <si>
    <t>5 AÑOS, 1 MES Y 4 DÍAS</t>
  </si>
  <si>
    <t>FDLSC-CPS-144-2024</t>
  </si>
  <si>
    <t>CO1.PCCNTR.6059318</t>
  </si>
  <si>
    <t>10/03/2024 - 25/06/2024</t>
  </si>
  <si>
    <t>Víctor Rodríguez</t>
  </si>
  <si>
    <t>Carrera 6 A este #45-10 sur</t>
  </si>
  <si>
    <t>jenniferita28@gmail.com</t>
  </si>
  <si>
    <t>FDLSC-CPS-1006-2024</t>
  </si>
  <si>
    <t>FDLSC-CD-543-2024</t>
  </si>
  <si>
    <t>JENNIFFER MARYORY GAITAN ESGUERRA</t>
  </si>
  <si>
    <t>PRESTAR SUS SERVICIOS PROFESIONALES APOYANDO AL ALCALDE LOCAL EN ASESORAR LOS PLANES Y ESTRATEGIAS DE COMUNICACIÓN Y PUBLICACIÓN DE CONTENIDO EN REDES SOCIALES DE LOS PROYECTOS Y ACTIVIDADES DE LA ALCALDÍA LOCAL</t>
  </si>
  <si>
    <t>https://community.secop.gov.co/Public/Tendering/OpportunityDetail/Index?noticeUID=CO1.NTC.6976598</t>
  </si>
  <si>
    <t>20245420027083</t>
  </si>
  <si>
    <t>CO1.PCCNTR.6972246</t>
  </si>
  <si>
    <t>Carrera 81H # 47B 48 sur</t>
  </si>
  <si>
    <t>10 AÑOS 7 MESES Y 4 DIAS</t>
  </si>
  <si>
    <t>FDLSC-CPS-053-2024</t>
  </si>
  <si>
    <t>No APlica</t>
  </si>
  <si>
    <t>PAOLA ANDREA GUTIERREZ GALLEGO</t>
  </si>
  <si>
    <t>CO1.PCCNTR.5940409</t>
  </si>
  <si>
    <t>7369797 - 3219101279</t>
  </si>
  <si>
    <t>carrera 1 este N° 43 B 28 sur</t>
  </si>
  <si>
    <t>3 AÑOS, 1 MES Y 15 DÍAS</t>
  </si>
  <si>
    <t>caritool1325@gmail.com</t>
  </si>
  <si>
    <t>FDLSC-CPS-523-2024</t>
  </si>
  <si>
    <t>FDLSC-CD-267-2024</t>
  </si>
  <si>
    <t>https://community.secop.gov.co/Public/Tendering/OpportunityDetail/Index?noticeUID=CO1.NTC.6257317&amp;isFromPublicArea=True&amp;isModal=False</t>
  </si>
  <si>
    <t>CO1.PCCNTR.6425210</t>
  </si>
  <si>
    <t>Fabian Casallas</t>
  </si>
  <si>
    <t>Carrera 1este # 43 B 28 sur</t>
  </si>
  <si>
    <t>FDLSC-CPS-768-2024</t>
  </si>
  <si>
    <t>FDLSC-CD-436-2024</t>
  </si>
  <si>
    <t xml:space="preserve">https://community.secop.gov.co/Public/Tendering/OpportunityDetail/Index?noticeUID=CO1.NTC.6876573&amp;isFromPublicArea=True&amp;isModal=False
</t>
  </si>
  <si>
    <t>20245420021553</t>
  </si>
  <si>
    <t>CO1.PCCNTR.6889858</t>
  </si>
  <si>
    <t>11/10/2024-24/12/2024</t>
  </si>
  <si>
    <t>FDLSC-CPS-861-2024</t>
  </si>
  <si>
    <t>FDLSC-CD-474-2024</t>
  </si>
  <si>
    <t>JENNY PAOLA BELTRAN GAMBOA</t>
  </si>
  <si>
    <t>PRESTAR SUS SERVICIOS DE APOYO ASISTENCIAL AL FONDO DE DESARROLLO LOCAL DE SAN CRISTOBAL EN EL MARCO DEL PLAN DE DESARROLLO 2021- 2024 APOYANDO LA GESTIÓN ADMINISTRATIVA, LOGISTICA Y DEMÁS ACTIVIDADES QUE LE SEAN ASIGNADAS AL SERVICIO DEL FONDO</t>
  </si>
  <si>
    <t>https://community.secop.gov.co/Public/Tendering/OpportunityDetail/Index?noticeUID=CO1.NTC.6904427&amp;isFromPublicArea=True&amp;isModal=False</t>
  </si>
  <si>
    <t>20245420021903</t>
  </si>
  <si>
    <t>CO1.PCCNTR.6916665</t>
  </si>
  <si>
    <t>21/10/2024-23/12/2024</t>
  </si>
  <si>
    <t>CALLE 40 A SUR N° 9-69 ESTE</t>
  </si>
  <si>
    <t xml:space="preserve">6 AÑOS, 9 MESES, 27 DIAS </t>
  </si>
  <si>
    <t>FDLSC-CPS-278-2024</t>
  </si>
  <si>
    <t>FDLSC-CD-152-2024</t>
  </si>
  <si>
    <t>https://community.secop.gov.co/Public/Tendering/OpportunityDetail/Index?noticeUID=CO1.NTC.5843301&amp;isFromPublicArea=True&amp;isModal=False</t>
  </si>
  <si>
    <t>CO1.PCCNTR.6099512</t>
  </si>
  <si>
    <t>ALEXANDER GUTIERREZ</t>
  </si>
  <si>
    <t>CARRERA 3C ESTE Nº 51 - 12 SUR</t>
  </si>
  <si>
    <t>NEGOCIOS INTERNACIONALES</t>
  </si>
  <si>
    <t xml:space="preserve">NEGOCIOS INTERNACIONALES </t>
  </si>
  <si>
    <t> jenmar.8@gmail.com</t>
  </si>
  <si>
    <t>FDLSC-CPS-716-2024</t>
  </si>
  <si>
    <t>FDLSC-CD-404-2024</t>
  </si>
  <si>
    <t>3 Meses 15 dias</t>
  </si>
  <si>
    <t>https://community.secop.gov.co/Public/Tendering/OpportunityDetail/Index?noticeUID=CO1.NTC.6785792&amp;isFromPublicArea=True&amp;isModal=False</t>
  </si>
  <si>
    <t>CO1.PCCNTR.6820870</t>
  </si>
  <si>
    <t>26/09/2024-24/12/2024</t>
  </si>
  <si>
    <t>FDLSC-CPS-092-2024</t>
  </si>
  <si>
    <t>JENSIE NICOLL RODRIGUEZ MONTAÑEZ</t>
  </si>
  <si>
    <t>20255420009003 20245420020033</t>
  </si>
  <si>
    <t>CO1.PCCNTR.6045823</t>
  </si>
  <si>
    <t xml:space="preserve">Johanna Montañez </t>
  </si>
  <si>
    <t xml:space="preserve">Crra 10cima #23-32 sur </t>
  </si>
  <si>
    <t xml:space="preserve">3 AÑOS Y 2 DIAS </t>
  </si>
  <si>
    <t>jensie955@gmail.com</t>
  </si>
  <si>
    <t>FDLSC-CPS-358-2024</t>
  </si>
  <si>
    <t>FDLSC-CD-166-2024</t>
  </si>
  <si>
    <t>APOYAR ADMINISTRATIVA Y ASISTENCIALMENTE A LAS INSPECCIONES DE POLICÍA DE LA LOCALIDAD</t>
  </si>
  <si>
    <t>https://community.secop.gov.co/Public/Tendering/OpportunityDetail/Index?noticeUID=CO1.NTC.5852026&amp;isFromPublicArea=True&amp;isModal=False</t>
  </si>
  <si>
    <r>
      <rPr>
        <sz val="9"/>
        <color rgb="FF000000"/>
        <rFont val="Century Gothic"/>
        <family val="2"/>
      </rPr>
      <t xml:space="preserve">SAINZ ADOLFO VELASQUEZ JIMENEZ - </t>
    </r>
    <r>
      <rPr>
        <strike/>
        <sz val="9"/>
        <color rgb="FF000000"/>
        <rFont val="Century Gothic"/>
        <family val="2"/>
      </rPr>
      <t>MARITZA ROMERO PINEDA</t>
    </r>
  </si>
  <si>
    <r>
      <rPr>
        <sz val="9"/>
        <color rgb="FF000000"/>
        <rFont val="Century Gothic"/>
        <family val="2"/>
      </rPr>
      <t xml:space="preserve">20255420008963 </t>
    </r>
    <r>
      <rPr>
        <strike/>
        <sz val="9"/>
        <color rgb="FF000000"/>
        <rFont val="Century Gothic"/>
        <family val="2"/>
      </rPr>
      <t>20245420019463</t>
    </r>
  </si>
  <si>
    <t>CO1.PCCNTR.6138512</t>
  </si>
  <si>
    <t>26/03/2024 - 01/10/2024</t>
  </si>
  <si>
    <t>Calle 42 sur #5-49 este</t>
  </si>
  <si>
    <t>4 AÑOS, 7 MESES Y 15 DIAS</t>
  </si>
  <si>
    <t>jesicardenal@gmail.com</t>
  </si>
  <si>
    <t>FDLSC-CPS-750-2024</t>
  </si>
  <si>
    <t>FDLSC-CD-423-2024</t>
  </si>
  <si>
    <t>https://community.secop.gov.co/Public/Tendering/OpportunityDetail/Index?noticeUID=CO1.NTC.6833031&amp;isFromPublicArea=True&amp;isModal=False</t>
  </si>
  <si>
    <t>CO1.PCCNTR.6857232</t>
  </si>
  <si>
    <t>04/10/2042-28/12/2024</t>
  </si>
  <si>
    <t>CALLE 42 SUR # 5 - 49 ESTE</t>
  </si>
  <si>
    <t>FDLSC-CPS-514-2024</t>
  </si>
  <si>
    <t>FDLSC-CD-264-2024</t>
  </si>
  <si>
    <t>JESUS ANTONIO SOLIS SINISTERRA</t>
  </si>
  <si>
    <t>https://community.secop.gov.co/Public/Tendering/OpportunityDetail/Index?noticeUID=CO1.NTC.6235114&amp;isFromPublicArea=True&amp;isModal=False</t>
  </si>
  <si>
    <t>CO1.PCCNTR.6419418</t>
  </si>
  <si>
    <t xml:space="preserve">MARTHA ISABEL CANTOR CANTOR </t>
  </si>
  <si>
    <t xml:space="preserve">CRA 80A NO 17 85 </t>
  </si>
  <si>
    <t>20 años, 11 meses, y 25 días</t>
  </si>
  <si>
    <t>jesus.solis1220@gmail.com</t>
  </si>
  <si>
    <t>FDLSC-CPS-653-2024</t>
  </si>
  <si>
    <t>FDLSC-CD-317-2024</t>
  </si>
  <si>
    <t>https://community.secop.gov.co/Public/Tendering/OpportunityDetail/Index?noticeUID=CO1.NTC.6598255&amp;isFromPublicArea=True&amp;isModal=False</t>
  </si>
  <si>
    <t>LUZ ANDREA URQUIJO BOADA</t>
  </si>
  <si>
    <t>CO1.PCCNTR.6771486</t>
  </si>
  <si>
    <t>17/09/2024-26/12/2024</t>
  </si>
  <si>
    <t>CRA 8O A No 17 85 HAYUELOS</t>
  </si>
  <si>
    <t>FDLSC-CPS-415-2024</t>
  </si>
  <si>
    <r>
      <rPr>
        <sz val="9"/>
        <color rgb="FF000000"/>
        <rFont val="Century Gothic"/>
        <family val="2"/>
      </rPr>
      <t xml:space="preserve">20255420008983 </t>
    </r>
    <r>
      <rPr>
        <strike/>
        <sz val="9"/>
        <color rgb="FF000000"/>
        <rFont val="Century Gothic"/>
        <family val="2"/>
      </rPr>
      <t>20245420006663</t>
    </r>
  </si>
  <si>
    <t>CO1.PCCNTR.6173068</t>
  </si>
  <si>
    <t xml:space="preserve">TV 1c este #7a 20 sur </t>
  </si>
  <si>
    <t>CARLOS ALEKOS BOTERO
VERGARA (POR EL TITULO
DE TECNOLOGO)*</t>
  </si>
  <si>
    <t xml:space="preserve">8 AÑOS, 5 MESES Y 6 DÍAS </t>
  </si>
  <si>
    <t>chuchopy@gmail.com</t>
  </si>
  <si>
    <t>FDLSC-CPS-213-2024</t>
  </si>
  <si>
    <t>CO1.PCCNTR.6106446</t>
  </si>
  <si>
    <t>22/03/2024 - 02/07/2024</t>
  </si>
  <si>
    <t xml:space="preserve">Carmen Galindo </t>
  </si>
  <si>
    <t>Calle 56 Sur # 11-14 Este</t>
  </si>
  <si>
    <t>jesuswarrior09@gmail.com</t>
  </si>
  <si>
    <t>FDLSC-CPS-600-2024</t>
  </si>
  <si>
    <t>FDLSC-CD-329-2024</t>
  </si>
  <si>
    <t>https://community.secop.gov.co/Public/Tendering/OpportunityDetail/Index?noticeUID=CO1.NTC.6609897&amp;isFromPublicArea=True&amp;isModal=False</t>
  </si>
  <si>
    <t xml:space="preserve">CO1.PCCNTR.6688489	</t>
  </si>
  <si>
    <t xml:space="preserve">Alejandra Ibáñez  </t>
  </si>
  <si>
    <t xml:space="preserve">395712 7663 </t>
  </si>
  <si>
    <t xml:space="preserve">Cll 131 b 94 a 05 </t>
  </si>
  <si>
    <t>8 años, 1 mes y 1 día</t>
  </si>
  <si>
    <t>FDLSC-CPS-634-2024</t>
  </si>
  <si>
    <t>JHOAN SEBASTIAN MARTINEZ GRANADOS</t>
  </si>
  <si>
    <t>CO1.PCCNTR.6706274</t>
  </si>
  <si>
    <t>María Eugenia Granados</t>
  </si>
  <si>
    <t>Calle 35b sur #1-51 este</t>
  </si>
  <si>
    <t>3 AÑOS, 2 MESES Y 3 DIAS</t>
  </si>
  <si>
    <t>FDLSC-CPS-1094-2024</t>
  </si>
  <si>
    <t>JHON EDISON PEREIRA ROMERO</t>
  </si>
  <si>
    <r>
      <rPr>
        <sz val="9"/>
        <color rgb="FF000000"/>
        <rFont val="Century Gothic"/>
        <family val="2"/>
      </rPr>
      <t xml:space="preserve">
</t>
    </r>
    <r>
      <rPr>
        <strike/>
        <sz val="9"/>
        <color rgb="FF000000"/>
        <rFont val="Century Gothic"/>
        <family val="2"/>
      </rPr>
      <t xml:space="preserve">LYNDA BLAIR RAMIREZ ESCAMILLA
</t>
    </r>
    <r>
      <rPr>
        <sz val="9"/>
        <color rgb="FF000000"/>
        <rFont val="Century Gothic"/>
        <family val="2"/>
      </rPr>
      <t>JEISSON ANDRES ORTIZ HERNANDEZ</t>
    </r>
  </si>
  <si>
    <r>
      <rPr>
        <sz val="9"/>
        <color rgb="FF000000"/>
        <rFont val="Century Gothic"/>
        <family val="2"/>
      </rPr>
      <t xml:space="preserve">20255420003663 </t>
    </r>
    <r>
      <rPr>
        <strike/>
        <sz val="9"/>
        <color rgb="FF000000"/>
        <rFont val="Century Gothic"/>
        <family val="2"/>
      </rPr>
      <t xml:space="preserve">20255420001433
</t>
    </r>
    <r>
      <rPr>
        <sz val="9"/>
        <color rgb="FF000000"/>
        <rFont val="Century Gothic"/>
        <family val="2"/>
      </rPr>
      <t xml:space="preserve">20255420000223
</t>
    </r>
    <r>
      <rPr>
        <strike/>
        <sz val="9"/>
        <color rgb="FF000000"/>
        <rFont val="Century Gothic"/>
        <family val="2"/>
      </rPr>
      <t>20245420025403</t>
    </r>
  </si>
  <si>
    <t>CO1.PCCNTR.7110419</t>
  </si>
  <si>
    <t>CALLE 127 C # 5 - 26 APTO 405</t>
  </si>
  <si>
    <t>PROFESIONAL EN FINANZAS Y COMERCIO EXTERIOR</t>
  </si>
  <si>
    <t>jhonedison3@hotmail.com</t>
  </si>
  <si>
    <t>FDLSC-CPS-143-2024</t>
  </si>
  <si>
    <t>CO1.PCCNTR.6053555</t>
  </si>
  <si>
    <t xml:space="preserve">Rosana Colorado </t>
  </si>
  <si>
    <t>Carrera 3 Este #39A-15 Sur</t>
  </si>
  <si>
    <t>estebitan26022001@gmail.com</t>
  </si>
  <si>
    <t>FDLSC-CPS-791-2024</t>
  </si>
  <si>
    <t>CO1.PCCNTR.6882991</t>
  </si>
  <si>
    <t>FDLSC-CPS-355-2024</t>
  </si>
  <si>
    <r>
      <rPr>
        <sz val="9"/>
        <color rgb="FF000000"/>
        <rFont val="Century Gothic"/>
        <family val="2"/>
      </rPr>
      <t xml:space="preserve">JHON EDISON PEREIRA ROMERO - </t>
    </r>
    <r>
      <rPr>
        <strike/>
        <sz val="9"/>
        <color rgb="FF000000"/>
        <rFont val="Century Gothic"/>
        <family val="2"/>
      </rPr>
      <t>JOSE MAURICIO BARRAGAN MORENO
JOSE LUIS SUAREZ PARRA</t>
    </r>
  </si>
  <si>
    <r>
      <rPr>
        <b/>
        <sz val="9"/>
        <color rgb="FF9C0006"/>
        <rFont val="Century Gothic"/>
        <family val="2"/>
      </rPr>
      <t xml:space="preserve">20255420009003 </t>
    </r>
    <r>
      <rPr>
        <b/>
        <strike/>
        <sz val="9"/>
        <color rgb="FF9C0006"/>
        <rFont val="Century Gothic"/>
        <family val="2"/>
      </rPr>
      <t>20255420007583</t>
    </r>
    <r>
      <rPr>
        <strike/>
        <sz val="9"/>
        <color rgb="FF9C0006"/>
        <rFont val="Century Gothic"/>
        <family val="2"/>
      </rPr>
      <t xml:space="preserve"> 20245420017703
20245420008693</t>
    </r>
  </si>
  <si>
    <t>CO1.PCCNTR.6129618</t>
  </si>
  <si>
    <t>CARRERA 53 123B 12</t>
  </si>
  <si>
    <t>3 AÑOS, 6 MESES, 22 DÍAS.</t>
  </si>
  <si>
    <t>jfdobarrantes@yahoo.com</t>
  </si>
  <si>
    <t>FDLSC-CPS-102-2024</t>
  </si>
  <si>
    <t>JHON JAIRO ACUÑA PEREZ</t>
  </si>
  <si>
    <t>DANIEL SANTIAGO GONZALEZ MUÑOZ</t>
  </si>
  <si>
    <r>
      <rPr>
        <sz val="9"/>
        <color rgb="FF000000"/>
        <rFont val="Century Gothic"/>
        <family val="2"/>
      </rPr>
      <t xml:space="preserve">FERNANDO SOTELO AVILA - </t>
    </r>
    <r>
      <rPr>
        <strike/>
        <sz val="9"/>
        <color rgb="FF000000"/>
        <rFont val="Century Gothic"/>
        <family val="2"/>
      </rPr>
      <t>JHEISSON ALBEIRO CAMPOS TIQUE</t>
    </r>
  </si>
  <si>
    <r>
      <rPr>
        <sz val="9"/>
        <color rgb="FF9C0006"/>
        <rFont val="Century Gothic"/>
        <family val="2"/>
      </rPr>
      <t xml:space="preserve">20255420008973 </t>
    </r>
    <r>
      <rPr>
        <strike/>
        <sz val="9"/>
        <color rgb="FF9C0006"/>
        <rFont val="Century Gothic"/>
        <family val="2"/>
      </rPr>
      <t>20245420018013
20245420021633</t>
    </r>
  </si>
  <si>
    <t>CO1.PCCNTR.5994974</t>
  </si>
  <si>
    <t>26/02/2024 - 13/06/2024</t>
  </si>
  <si>
    <t xml:space="preserve"> CALLE 36 SUR # 34 D 14 VILLA MAYOR ANTIGUA </t>
  </si>
  <si>
    <t xml:space="preserve">COMUNICADOR SOCIAL Y PERIODISTA </t>
  </si>
  <si>
    <t xml:space="preserve">3 AÑOS Y 1 MES </t>
  </si>
  <si>
    <t>JJACUNA123@GMAIL.COM</t>
  </si>
  <si>
    <t>FDLSC-CPS-1091-2024</t>
  </si>
  <si>
    <t>FDLSC-CD-583-2024</t>
  </si>
  <si>
    <t>https://community.secop.gov.co/Public/Tendering/OpportunityDetail/Index?noticeUID=CO1.NTC.7156455&amp;isFromPublicArea=True&amp;isModal=False</t>
  </si>
  <si>
    <r>
      <rPr>
        <sz val="9"/>
        <color rgb="FF000000"/>
        <rFont val="Century Gothic"/>
        <family val="2"/>
      </rPr>
      <t xml:space="preserve">CANDIDO ARNUVIO LINARES GOMEZ
</t>
    </r>
    <r>
      <rPr>
        <strike/>
        <sz val="9"/>
        <color rgb="FF000000"/>
        <rFont val="Century Gothic"/>
        <family val="2"/>
      </rPr>
      <t>DIANA MARIA RODRIGUEZ MARTINEZ</t>
    </r>
  </si>
  <si>
    <t>20255420000763</t>
  </si>
  <si>
    <t>CO1.PCCNTR.7107169</t>
  </si>
  <si>
    <t>CALLE 36 SUR # 34D 14</t>
  </si>
  <si>
    <t>FDLSC-CPS-1031-2024</t>
  </si>
  <si>
    <t>FDLSC-CD-552-2024</t>
  </si>
  <si>
    <t>JHON JAIRO HERNANDEZ DIAZ</t>
  </si>
  <si>
    <t>https://community.secop.gov.co/Public/Tendering/OpportunityDetail/Index?noticeUID=CO1.NTC.6990427&amp;isFromPublicArea=True&amp;isModal=False</t>
  </si>
  <si>
    <t>CO1.PCCNTR.6983417</t>
  </si>
  <si>
    <t>05/11/2024-24/12/224</t>
  </si>
  <si>
    <t>CRA 70 # 24 A-15 sur</t>
  </si>
  <si>
    <t>TECNICO LABORAL ENAUXILIAR ADMINISTRATIVO</t>
  </si>
  <si>
    <t>7 AÑOS, 4 MESES Y 1 DÍA</t>
  </si>
  <si>
    <t>FDLSC-CPS-179-2024</t>
  </si>
  <si>
    <t>FDLSC-CD-089-2024</t>
  </si>
  <si>
    <t>https://community.secop.gov.co/Public/Tendering/OpportunityDetail/Index?noticeUID=CO1.NTC.5818666&amp;isFromPublicArea=True&amp;isModal=False</t>
  </si>
  <si>
    <t>CO1.PCCNTR.6080843</t>
  </si>
  <si>
    <t>12/03/2024 - 04/07/2024</t>
  </si>
  <si>
    <t>Flor maria</t>
  </si>
  <si>
    <t>hijo</t>
  </si>
  <si>
    <t>Cra11a este #68 92 sur</t>
  </si>
  <si>
    <t>3 AÑOS, 2 MESES Y 14 DÍAS.</t>
  </si>
  <si>
    <t>jjhuertas8515@hotmail.com</t>
  </si>
  <si>
    <t>FDLSC-CPS-782-2024</t>
  </si>
  <si>
    <t>FDLSC-CD-425-2024</t>
  </si>
  <si>
    <t>JHON SEBASTIAN CASTAÑO COLORADO</t>
  </si>
  <si>
    <t>https://community.secop.gov.co/Public/Tendering/OpportunityDetail/Index?noticeUID=CO1.NTC.6832450&amp;isFromPublicArea=True&amp;isModal=False</t>
  </si>
  <si>
    <t>CO1.PCCNTR.6873995</t>
  </si>
  <si>
    <t>09/10/2024-23/12/2024</t>
  </si>
  <si>
    <t>6 AÑOS, 3 MESES, 17 DIAS</t>
  </si>
  <si>
    <t>FDLSC-CPS-1034-2024</t>
  </si>
  <si>
    <t>FDLSC-CD-553-2024</t>
  </si>
  <si>
    <t>JHON SEBASTIAN GUATAVITA CANO</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</si>
  <si>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</si>
  <si>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https://community.secop.gov.co/Public/Tendering/OpportunityDetail/Index?noticeUID=CO1.NTC.6982499&amp;isFromPublicArea=True&amp;isModal=False</t>
  </si>
  <si>
    <t>CO1.PCCNTR.6976587</t>
  </si>
  <si>
    <t>08/11/2024-24/12/2024</t>
  </si>
  <si>
    <t>Nelly Cano Peña</t>
  </si>
  <si>
    <t>Calle 48 sur #87 - 86</t>
  </si>
  <si>
    <t>FDLSC-CPS-458-2024</t>
  </si>
  <si>
    <t>FDLSC-CD-242-2024</t>
  </si>
  <si>
    <t>https://community.secop.gov.co/Public/Tendering/OpportunityDetail/Index?noticeUID=CO1.NTC.6001433&amp;isFromPublicArea=True&amp;isModal=False</t>
  </si>
  <si>
    <t>CO1.PCCNTR.6231817</t>
  </si>
  <si>
    <t>22/04/2024 - 15/08/2024</t>
  </si>
  <si>
    <t>sebastiancano16@hotmail.com</t>
  </si>
  <si>
    <t>FDLSC-CPS-400-2024</t>
  </si>
  <si>
    <t>FDLSC-CD-145-2024</t>
  </si>
  <si>
    <t xml:space="preserve">JHONATAN ORLANDO NUÑEZ FERRO </t>
  </si>
  <si>
    <t>https://community.secop.gov.co/Public/Tendering/OpportunityDetail/Index?noticeUID=CO1.NTC.5922378&amp;isFromPublicArea=True&amp;isModal=False</t>
  </si>
  <si>
    <r>
      <rPr>
        <sz val="9"/>
        <color rgb="FF000000"/>
        <rFont val="Century Gothic"/>
        <family val="2"/>
      </rPr>
      <t xml:space="preserve">20255420008973 </t>
    </r>
    <r>
      <rPr>
        <strike/>
        <sz val="9"/>
        <color rgb="FF000000"/>
        <rFont val="Century Gothic"/>
        <family val="2"/>
      </rPr>
      <t>20245420006573</t>
    </r>
  </si>
  <si>
    <t>CO1.PCCNTR.6166370</t>
  </si>
  <si>
    <t xml:space="preserve">Claudia ferro </t>
  </si>
  <si>
    <t>Calle 151 # 9-36</t>
  </si>
  <si>
    <t>2 AÑOS, 1 MES, 1 DIA</t>
  </si>
  <si>
    <t>jonf637@hotmail.com</t>
  </si>
  <si>
    <t>FDLSC-CPS-588-2024</t>
  </si>
  <si>
    <t>FDLSC-CD-320-2024</t>
  </si>
  <si>
    <t>JHONATTAN SALAMANCA TRIANA</t>
  </si>
  <si>
    <t>https://community.secop.gov.co/Public/Tendering/OpportunityDetail/Index?noticeUID=CO1.NTC.6596114&amp;isFromPublicArea=True&amp;isModal=False</t>
  </si>
  <si>
    <t>CO1.PCCNTR.6677768</t>
  </si>
  <si>
    <t>BLANCA CECILIA VARGAS</t>
  </si>
  <si>
    <t>MAMÁ</t>
  </si>
  <si>
    <t>CALLE 33 SUR # 5A - 11 ESTE</t>
  </si>
  <si>
    <t xml:space="preserve">5 AÑOS, 8 MESES Y 8 DIAS </t>
  </si>
  <si>
    <t> Jey4206@hotmail.com</t>
  </si>
  <si>
    <t>FDLSC-CPS-258-2024</t>
  </si>
  <si>
    <t>11/06/2024 - 02/08/2024</t>
  </si>
  <si>
    <t>ESTEFANIA CASALLAS RIAÑO - FARLY STHER GUAÑARITA QUILINDO</t>
  </si>
  <si>
    <t>1057785620 - 1081398435</t>
  </si>
  <si>
    <r>
      <rPr>
        <sz val="9"/>
        <color rgb="FF000000"/>
        <rFont val="Century Gothic"/>
        <family val="2"/>
      </rPr>
      <t xml:space="preserve">JHON EDISON PEREIRA ROMERO (SR SUPELANO) - FERNANDO SOTELO AVILA( SRA GUAÑARITA)  - </t>
    </r>
    <r>
      <rPr>
        <strike/>
        <sz val="9"/>
        <color rgb="FF000000"/>
        <rFont val="Century Gothic"/>
        <family val="2"/>
      </rPr>
      <t>JOSE MAURICIO BARRAGAN MORENO</t>
    </r>
  </si>
  <si>
    <r>
      <rPr>
        <sz val="9"/>
        <color rgb="FF000000"/>
        <rFont val="Century Gothic"/>
        <family val="2"/>
      </rPr>
      <t xml:space="preserve">20255420009003 20255420008973 </t>
    </r>
    <r>
      <rPr>
        <strike/>
        <sz val="9"/>
        <color rgb="FF000000"/>
        <rFont val="Century Gothic"/>
        <family val="2"/>
      </rPr>
      <t>20245420015983</t>
    </r>
  </si>
  <si>
    <t>CO1.PCCNTR.6092088</t>
  </si>
  <si>
    <t>Maria inelda cruz</t>
  </si>
  <si>
    <t>Calle 40 a sur 7b 20 este</t>
  </si>
  <si>
    <t>4 AÑOS, 4 MESES Y 21 DÍAS</t>
  </si>
  <si>
    <t>Camilo.supelano@gmail.com</t>
  </si>
  <si>
    <t>FDLSC-CPS-393-2024</t>
  </si>
  <si>
    <r>
      <rPr>
        <sz val="9"/>
        <color rgb="FF000000"/>
        <rFont val="Century Gothic"/>
        <family val="2"/>
      </rPr>
      <t xml:space="preserve">JAVIER CASTILLO GUERRERO - </t>
    </r>
    <r>
      <rPr>
        <strike/>
        <sz val="9"/>
        <color rgb="FF000000"/>
        <rFont val="Century Gothic"/>
        <family val="2"/>
      </rPr>
      <t>JOSE LUIS SUAREZ PARRA</t>
    </r>
  </si>
  <si>
    <r>
      <rPr>
        <sz val="9"/>
        <color rgb="FF000000"/>
        <rFont val="Century Gothic"/>
        <family val="2"/>
      </rPr>
      <t xml:space="preserve">20255420008983 </t>
    </r>
    <r>
      <rPr>
        <strike/>
        <sz val="9"/>
        <color rgb="FF000000"/>
        <rFont val="Century Gothic"/>
        <family val="2"/>
      </rPr>
      <t>20245420008693</t>
    </r>
  </si>
  <si>
    <t>CO1.PCCNTR.6164648</t>
  </si>
  <si>
    <t>Calle 40 A sur #7 B - 20 este</t>
  </si>
  <si>
    <t>FDLSC-CPS-837-2024</t>
  </si>
  <si>
    <t>FDLSC-CD-464-2024</t>
  </si>
  <si>
    <t>https://community.secop.gov.co/Public/Tendering/OpportunityDetail/Index?noticeUID=CO1.NTC.6883925&amp;isFromPublicArea=True&amp;isModal=False</t>
  </si>
  <si>
    <t>CO1.PCCNTR.6895490</t>
  </si>
  <si>
    <t>14-10-20204-24/12/2024</t>
  </si>
  <si>
    <t>FDLSC-CPS-783-2024</t>
  </si>
  <si>
    <t>FDLSC-CD-443-2024</t>
  </si>
  <si>
    <t>JOHAN SEBASTIAN CASTIBLANCO PRECIADO</t>
  </si>
  <si>
    <t>PRESTAR SUS SERVICIOS PROFESIONALES DE APOYO A LA CASA DEL CONSUMIDOR EN LAS ACTUACIONES TÉCNICAS Y ADMINISTRATIVAS EN EL MARCO DEL CONVENIO INTERADMINISTRATIVO 1258 DE 2016.</t>
  </si>
  <si>
    <t>https://community.secop.gov.co/Public/Tendering/OpportunityDetail/Index?noticeUID=CO1.NTC.6879003&amp;isFromPublicArea=True&amp;isModal=False</t>
  </si>
  <si>
    <t>CO1.PCCNTR.6891479</t>
  </si>
  <si>
    <t>14-10-20204-28/12/2024</t>
  </si>
  <si>
    <t>Calle 47 A Sur # 3 A 70 Este</t>
  </si>
  <si>
    <t>3 AÑOS, 4 DIAS</t>
  </si>
  <si>
    <t>FDLSC-CPS-090-2024</t>
  </si>
  <si>
    <t>FDLSC-CD-026-2024</t>
  </si>
  <si>
    <t>JOHANA MANYERLEY CANO CANTOR</t>
  </si>
  <si>
    <t>CO1.PCCNTR.5989544</t>
  </si>
  <si>
    <t>22/02/2024 - 12/06/2024</t>
  </si>
  <si>
    <t>Calle 139 98c 34</t>
  </si>
  <si>
    <t xml:space="preserve">2 AÑOS Y 5 DIAS </t>
  </si>
  <si>
    <t>johanacanocantor@gmail.com</t>
  </si>
  <si>
    <t>FDLSC-CPS-583-2024</t>
  </si>
  <si>
    <t>FDLSC-CD-311-2024</t>
  </si>
  <si>
    <t>https://community.secop.gov.co/Public/Tendering/OpportunityDetail/Index?noticeUID=CO1.NTC.6564394&amp;isFromPublicArea=True&amp;isModal=False</t>
  </si>
  <si>
    <t>CO1.PCCNTR.6673718</t>
  </si>
  <si>
    <t>25/08/2024-28/12/2024</t>
  </si>
  <si>
    <t xml:space="preserve">Andrés Huertas </t>
  </si>
  <si>
    <t xml:space="preserve">Cónyuge </t>
  </si>
  <si>
    <t>FDLSC-CPS-274-2024</t>
  </si>
  <si>
    <t>FDLSC-CD-148-2024</t>
  </si>
  <si>
    <t>https://community.secop.gov.co/Public/Tendering/OpportunityDetail/Index?noticeUID=CO1.NTC.5843216&amp;isFromPublicArea=True&amp;isModal=False</t>
  </si>
  <si>
    <t>CO1.PCCNTR.6099507</t>
  </si>
  <si>
    <t>16/03/2024-02-jul-24</t>
  </si>
  <si>
    <t xml:space="preserve">Edison Johan Hernández </t>
  </si>
  <si>
    <t>Carrera 78 g bis c 49 -20 sur apto 501</t>
  </si>
  <si>
    <t xml:space="preserve">TECNICO EN PROGRAMACION DE SOFTWARE </t>
  </si>
  <si>
    <t>johanab11@yahoo.com</t>
  </si>
  <si>
    <t>FDLSC-CPS-060-2024</t>
  </si>
  <si>
    <t>FDLSC-CD-020-2024</t>
  </si>
  <si>
    <t>https://community.secop.gov.co/Public/Tendering/OpportunityDetail/Index?noticeUID=CO1.NTC.5648696&amp;isFromPublicArea=True&amp;isModal=False</t>
  </si>
  <si>
    <t>CO1.PCCNTR.5939524</t>
  </si>
  <si>
    <t xml:space="preserve">ALEJANDRA PIÑEROS </t>
  </si>
  <si>
    <t>CRA 56 18 68 SUR MILENTA</t>
  </si>
  <si>
    <t>3 AÑOS, 2 MESES Y 4 DÍAS</t>
  </si>
  <si>
    <t>johannap.contador@gmail.com</t>
  </si>
  <si>
    <t>FDLSC-CPS-687-2024</t>
  </si>
  <si>
    <t>CO1.PCCNTR.6801247</t>
  </si>
  <si>
    <t>FDLSC-CPS-1042-2024</t>
  </si>
  <si>
    <t>FDLSC-CD-557-2024</t>
  </si>
  <si>
    <t>JOHANNA MARCELA RIAÑO DAZA</t>
  </si>
  <si>
    <t>PRESTAR SUS SERVICIOS PROFESIONALES ESPECIALIZADOS A LA ALCALDÍA LOCAL DE SAN CRISTÓBAL, PARA LA EJECUCIÓN DE LAS ACTIVIDADES Y PROCESOS ADMINISTRATIVOS Y DE CAMPO RELACIONADOS CON LA ATENCIÓN A LA PREVENCIÓN DE LA  VIOLENCIA INTRAFAMILIAR, EN EL MARCO DEL PROYECTO 1811</t>
  </si>
  <si>
    <t>https://community.secop.gov.co/Public/Tendering/OpportunityDetail/Index?noticeUID=CO1.NTC.6985158&amp;isFromPublicArea=True&amp;isModal=False</t>
  </si>
  <si>
    <t>CO1.PCCNTR.6983142</t>
  </si>
  <si>
    <t>05/11/2024-29/12/2024</t>
  </si>
  <si>
    <t>Carrera 14C No. 161-54</t>
  </si>
  <si>
    <t>2 AÑOS, 1 MES Y 14 DÍAS</t>
  </si>
  <si>
    <t>FDLSC-CPS-485-2024</t>
  </si>
  <si>
    <t>JOHANNA PATRICIA REINA ARIAS</t>
  </si>
  <si>
    <t>CO1.PCCNTR.6235538</t>
  </si>
  <si>
    <t>Carrera 19b bis #28 b 36 sur barrio olaya</t>
  </si>
  <si>
    <t>3 AÑOS 3 MESES 23 DIAS</t>
  </si>
  <si>
    <t>asesoresreina@gmail.com</t>
  </si>
  <si>
    <t>FDLSC-CPS-925-2024</t>
  </si>
  <si>
    <t>JOHN ALBERTO RODRIGUEZ CASTRILLON</t>
  </si>
  <si>
    <t>CO1.PCCNTR.6954159</t>
  </si>
  <si>
    <t>cr 5 29-25 sur</t>
  </si>
  <si>
    <t xml:space="preserve">4 años 10 meses 22 días </t>
  </si>
  <si>
    <t>FDLSC-CPS-158-2024</t>
  </si>
  <si>
    <t>FDLSC-CD-077-2024</t>
  </si>
  <si>
    <t>https://community.secop.gov.co/Public/Tendering/OpportunityDetail/Index?noticeUID=CO1.NTC.5781654&amp;isFromPublicArea=True&amp;isModal=False</t>
  </si>
  <si>
    <t>CO1.PCCNTR.6051002</t>
  </si>
  <si>
    <t>06/03/2024- 05/07/2024</t>
  </si>
  <si>
    <t>Leydy Rocío sannchez</t>
  </si>
  <si>
    <t>esposa</t>
  </si>
  <si>
    <t>Cra 12Este  18 A 24 La Castaña</t>
  </si>
  <si>
    <t>2 años, 11 meses y 2 días</t>
  </si>
  <si>
    <t>jvanegaslievano@gmail.com</t>
  </si>
  <si>
    <t>FDLSC-CPS-610-2024</t>
  </si>
  <si>
    <t>FDLSC-CD-324-2024</t>
  </si>
  <si>
    <t>JOHN FREDDY SUÁREZ BALCEROS</t>
  </si>
  <si>
    <t>https://community.secop.gov.co/Public/Tendering/OpportunityDetail/Index?noticeUID=CO1.NTC.6614531&amp;isFromPublicArea=True&amp;isModal=False</t>
  </si>
  <si>
    <t>CO1.PCCNTR.6691344</t>
  </si>
  <si>
    <t xml:space="preserve">Consuelo Guzmán </t>
  </si>
  <si>
    <t>Madre - Hija</t>
  </si>
  <si>
    <t>TV 22 a #5-19</t>
  </si>
  <si>
    <t xml:space="preserve">MÉDICO VETERINARIO  </t>
  </si>
  <si>
    <t>2 AÑOS, 3 MESES Y 1 DIA</t>
  </si>
  <si>
    <t>FDLSC-CPS-361-2024</t>
  </si>
  <si>
    <t>FDLSC-CD-190-2024</t>
  </si>
  <si>
    <t>JOHN FREDY AGUIRRE CORREA</t>
  </si>
  <si>
    <t>https://community.secop.gov.co/Public/Tendering/OpportunityDetail/Index?noticeUID=CO1.NTC.5891406&amp;isFromPublicArea=True&amp;isModal=False</t>
  </si>
  <si>
    <r>
      <rPr>
        <sz val="9"/>
        <color rgb="FF000000"/>
        <rFont val="Century Gothic"/>
        <family val="2"/>
      </rPr>
      <t xml:space="preserve">SAINZ ADOLFO VELASQUEZ JIMENEZ - </t>
    </r>
    <r>
      <rPr>
        <strike/>
        <sz val="9"/>
        <color rgb="FF000000"/>
        <rFont val="Century Gothic"/>
        <family val="2"/>
      </rPr>
      <t>WILFREDY BONILLA LAGOS 
LAURA LOPEZ QUIÑONES
JAIR ALEXANDER GUTIERREZ</t>
    </r>
  </si>
  <si>
    <r>
      <rPr>
        <sz val="9"/>
        <color rgb="FF000000"/>
        <rFont val="Century Gothic"/>
        <family val="2"/>
      </rPr>
      <t xml:space="preserve">20255420008963 </t>
    </r>
    <r>
      <rPr>
        <strike/>
        <sz val="9"/>
        <color rgb="FF000000"/>
        <rFont val="Century Gothic"/>
        <family val="2"/>
      </rPr>
      <t>20245420018683
20245420005853</t>
    </r>
  </si>
  <si>
    <t>CO1.PCCNTR.6141820</t>
  </si>
  <si>
    <t>30/03/2024-09/07/2024</t>
  </si>
  <si>
    <t>Sandra Correa</t>
  </si>
  <si>
    <t>Cra 99 # 14-05</t>
  </si>
  <si>
    <t>2 AÑOS, 4 MESES, 26 DIAS</t>
  </si>
  <si>
    <t>JOTAFREDY@hotmail.com</t>
  </si>
  <si>
    <t>FDLSC-CPS-430-2024</t>
  </si>
  <si>
    <t>CO1.PCCNTR.6186259</t>
  </si>
  <si>
    <t>Cll 66 # 79 c 81 apto 165 int 33</t>
  </si>
  <si>
    <t>3 AÑOS, 2 MESES Y 24 DIAS</t>
  </si>
  <si>
    <t>jhonpeople7@hotmail.com</t>
  </si>
  <si>
    <t>FDLSC-CPS-633-2024</t>
  </si>
  <si>
    <t>CO1.PCCNTR.6709514</t>
  </si>
  <si>
    <t>Claudia Amazo Pulido</t>
  </si>
  <si>
    <t>Crr 79c # 6b-81</t>
  </si>
  <si>
    <t>FDLSC-CPS-338-2024</t>
  </si>
  <si>
    <t>FDLSC-CD-183-2024</t>
  </si>
  <si>
    <t>https://community.secop.gov.co/Public/Tendering/OpportunityDetail/Index?noticeUID=CO1.NTC.5867104&amp;isFromPublicArea=True&amp;isModal=False</t>
  </si>
  <si>
    <t>CO1.PCCNTR.6122346</t>
  </si>
  <si>
    <t>30/03/2024-10/07/2024</t>
  </si>
  <si>
    <t>Sandra Becerra</t>
  </si>
  <si>
    <t>Carrera 31 No 13-45</t>
  </si>
  <si>
    <t>TECNOLOGÍA EN PRODUCCIÓN DE MEDIOS PUBLICITARIOS</t>
  </si>
  <si>
    <t>10 AÑOS, 2 MESES</t>
  </si>
  <si>
    <t>jhogore12@gmail.com</t>
  </si>
  <si>
    <t>FDLSC-CPS-874-2024</t>
  </si>
  <si>
    <t>JOHN SAUL RIVERA CIFUENTES</t>
  </si>
  <si>
    <t>CO1.PCCNTR.6922698</t>
  </si>
  <si>
    <t>Calle 59 # 14a34</t>
  </si>
  <si>
    <t xml:space="preserve">9 AÑOS, 11 MESES, 29 DIAS </t>
  </si>
  <si>
    <t>FDLSC-CPS-895-2024</t>
  </si>
  <si>
    <t>JOHN YEZID HERRERA MATIAS</t>
  </si>
  <si>
    <t>CO1.PCCNTR.6937809</t>
  </si>
  <si>
    <t>24/10/2024-28/12/2024</t>
  </si>
  <si>
    <t>Calle 34 Sur No. 12-71</t>
  </si>
  <si>
    <t>4 años, 3 meses, 12 días</t>
  </si>
  <si>
    <t>FDLSC-CPS-888-2024</t>
  </si>
  <si>
    <t>FDLSC-CD-489-2024</t>
  </si>
  <si>
    <t>JONATHAN ARMANDO BOSIGAS MALAGON</t>
  </si>
  <si>
    <t>https://community.secop.gov.co/Public/Tendering/OpportunityDetail/Index?noticeUID=CO1.NTC.6917475&amp;isFromPublicArea=True&amp;isModal=False</t>
  </si>
  <si>
    <t>CO1.PCCNTR.6922892</t>
  </si>
  <si>
    <t>3 125614686</t>
  </si>
  <si>
    <t>Avenida Universitaria No. 65 02</t>
  </si>
  <si>
    <t>3 años, 1 mes, 11 días</t>
  </si>
  <si>
    <t>FDLSC-CPS-571-2024</t>
  </si>
  <si>
    <t>FDLSC-CD-309-2024</t>
  </si>
  <si>
    <t>https://community.secop.gov.co/Public/Tendering/OpportunityDetail/Index?noticeUID=CO1.NTC.6560568&amp;isFromPublicArea=True&amp;isModal=False</t>
  </si>
  <si>
    <t>OTTO GABRIEL FORERO VANEGAS</t>
  </si>
  <si>
    <t>CO1.PCCNTR.6650106</t>
  </si>
  <si>
    <t>16/08/2024 - 19/12/2024</t>
  </si>
  <si>
    <t xml:space="preserve">Stefany Zárate </t>
  </si>
  <si>
    <t>Calle 130a # 87a 51</t>
  </si>
  <si>
    <t xml:space="preserve">ABOGADO / ESPECIALISTA EN DERECHO CONTRACTUAL </t>
  </si>
  <si>
    <t>3 AÑOS, 1 MES Y 15 DIAS</t>
  </si>
  <si>
    <t xml:space="preserve">jonathanczarate@gmail.com </t>
  </si>
  <si>
    <t>FDLSC-CPS-083-2024</t>
  </si>
  <si>
    <t>FDLSC-CD-028-2024</t>
  </si>
  <si>
    <t>JONATHAN JORGE ALEJANDRO RODRIGUEZ PAEZ</t>
  </si>
  <si>
    <t>https://community.secop.gov.co/Public/Tendering/OpportunityDetail/Index?noticeUID=CO1.NTC.5703027&amp;isFromPublicArea=True&amp;isModal=False</t>
  </si>
  <si>
    <t>CO1.PCCNTR.5984234</t>
  </si>
  <si>
    <t>22/02/2024-13/06/2024</t>
  </si>
  <si>
    <t>0616945633 - 3004856100</t>
  </si>
  <si>
    <t>cra 112 Bis No 81-69 Ap 502 Int 17</t>
  </si>
  <si>
    <t xml:space="preserve">DISEÑADOR GRAFICO </t>
  </si>
  <si>
    <t xml:space="preserve">12 AÑOS, 7 MESES Y 29 DIAS </t>
  </si>
  <si>
    <t>alejandropaez1081@gmail.com</t>
  </si>
  <si>
    <t>FDLSC-CPS-918-2024</t>
  </si>
  <si>
    <t>FDLSC-CD-499-2024</t>
  </si>
  <si>
    <t>APOYAR AL EQUIPO DE PRENSA Y COMUNICACIONES DE LA ALCALDÍA LOCAL EN LA A REALIZACIÓN DE PRODUCTOS Y PIEZAS DIGITALES, IMPRESAS Y PUBLICITARIAS FORMATO Y DE ANIMACIÓN GRÁFICA, ASÍ COMO APOYAR LA PRODUCCIÓN Y MONTAJE DE EVENTOS</t>
  </si>
  <si>
    <t>https://community.secop.gov.co/Public/Tendering/OpportunityDetail/Index?noticeUID=CO1.NTC.6947886&amp;isFromPublicArea=True&amp;isModal=False</t>
  </si>
  <si>
    <t>CO1.PCCNTR.6949611</t>
  </si>
  <si>
    <t>FDLSC-CPS-425-2024</t>
  </si>
  <si>
    <t>CO1.PCCNTR.6185809</t>
  </si>
  <si>
    <t>Calle 68A # 99 - 56</t>
  </si>
  <si>
    <t>5 años, 0 meses y 16 días</t>
  </si>
  <si>
    <t xml:space="preserve">jorgealbertobs@gmail.com </t>
  </si>
  <si>
    <t>FDLSC-CPS-882-2024</t>
  </si>
  <si>
    <t>CO1.PCCNTR.6932901</t>
  </si>
  <si>
    <t>FDLSC-CPS-628-2024</t>
  </si>
  <si>
    <t>JORGE ALEJANDRO ALAYON MORA</t>
  </si>
  <si>
    <t>CO1.PCCNTR.6703455</t>
  </si>
  <si>
    <t>SANDRA ALAYON MORA</t>
  </si>
  <si>
    <t>Cra 2 # 37f 07 sur</t>
  </si>
  <si>
    <t>7 AÑOS 2 MESES</t>
  </si>
  <si>
    <t>FDLSC-CPS-229-2024</t>
  </si>
  <si>
    <t>FDLSC-CD-121-2024</t>
  </si>
  <si>
    <t>JORGE ALIRIO MENDIETA RUEDA</t>
  </si>
  <si>
    <t>PRESTAR SU SERVICIOS TÉCNICOS PARA EL APOYO A LOS PROCESOS DE SALUD DEL FONDO DE DESARROLLO LOCAL DE SAN CRÍSTOBAL EN MATERIA ADMINISTRATIVA, ASÍ COMO LABORES DE CAMPO</t>
  </si>
  <si>
    <t>https://community.secop.gov.co/Public/Tendering/OpportunityDetail/Index?noticeUID=CO1.NTC.5821028&amp;isFromPublicArea=True&amp;isModal=False</t>
  </si>
  <si>
    <t>CO1.PCCNTR.6142811</t>
  </si>
  <si>
    <t xml:space="preserve">carrera 1 f # 49-80 sur </t>
  </si>
  <si>
    <t>TECNICO LABORAL EN AUXILIAR ADMINISTRATIVO</t>
  </si>
  <si>
    <t>7 años, 10 meses, y 8 días</t>
  </si>
  <si>
    <t>aliriorueda0173@gmail.com</t>
  </si>
  <si>
    <t>FDLSC-CPS-841-2024</t>
  </si>
  <si>
    <t>FDLSC-CD-467-2024</t>
  </si>
  <si>
    <t>PRESTAR SU SERVICIOS TÉCNICOS PARA EL APOYO A LOS PROCESOS DE SALUD DEL FONDO DE DESARROLLO LOCAL DE SAN CRÍSTOBAL EN  MATERIA ADMINISTRATIVA, ASÍ COMO LABORES DE CAMPO.</t>
  </si>
  <si>
    <t>https://community.secop.gov.co/Public/Tendering/OpportunityDetail/Index?noticeUID=CO1.NTC.6935086&amp;isFromPublicArea=True&amp;isModal=False</t>
  </si>
  <si>
    <t>CO1.PCCNTR.6937860</t>
  </si>
  <si>
    <t>26/10/2024-24/12/2024</t>
  </si>
  <si>
    <t>FDLSC-CPS-1096-2024</t>
  </si>
  <si>
    <t>FDLSC-CD-585-2024</t>
  </si>
  <si>
    <t>JORGE ANTONIO SEPULVEDA SALAZAR</t>
  </si>
  <si>
    <t>PRESTAR SUS SERVICIOS DE APOYO ASISTENCIAL PARA 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DOCUMENTALESTECNOLÓGICOS DE LA ALCALDÍA LOCAL DE SAN CRISTÓBAL</t>
  </si>
  <si>
    <t>https://community.secop.gov.co/Public/Tendering/OpportunityDetail/Index?noticeUID=CO1.NTC.7181230&amp;isFromPublicArea=True&amp;isModal=False</t>
  </si>
  <si>
    <r>
      <rPr>
        <sz val="9"/>
        <color rgb="FF000000"/>
        <rFont val="Century Gothic"/>
        <family val="2"/>
      </rPr>
      <t xml:space="preserve"> LYNDA BLAIR RAMIREZ ESCAMILLA </t>
    </r>
    <r>
      <rPr>
        <strike/>
        <sz val="9"/>
        <color rgb="FF000000"/>
        <rFont val="Century Gothic"/>
        <family val="2"/>
      </rPr>
      <t>MIGUEL ALEJANDRO ORTIZ HUERTAS</t>
    </r>
  </si>
  <si>
    <r>
      <rPr>
        <sz val="9"/>
        <color rgb="FF000000"/>
        <rFont val="Century Gothic"/>
        <family val="2"/>
      </rPr>
      <t xml:space="preserve">20255420005293 </t>
    </r>
    <r>
      <rPr>
        <strike/>
        <sz val="9"/>
        <color rgb="FF000000"/>
        <rFont val="Century Gothic"/>
        <family val="2"/>
      </rPr>
      <t>20255420000043</t>
    </r>
  </si>
  <si>
    <t>CO1.PCCNTR.7125134</t>
  </si>
  <si>
    <t>CRA 6 ESTE # 13-50 SUR </t>
  </si>
  <si>
    <t>antonio1964_363@hotmaill.com</t>
  </si>
  <si>
    <t>FDLSC-CPS-1127-2024</t>
  </si>
  <si>
    <t>FDLSC-CD-611-2024</t>
  </si>
  <si>
    <t>JORGE ARMANDO AGUILLON PUENTES</t>
  </si>
  <si>
    <t>PRESTAR SUS SERVICIOS PROFESIONALES PARA APOYAR LA IMPLEMENTACIÓN DEL PROYECTO DE INVERSIÓN VINCULADO AL PROGRAMA JÓVENES A LA U, EN EL MARCO DEL PLAN DE DESARROLLO LOCAL: UN NUEVO CONTRATO SOCIAL Y AMBIENTAL PARA SAN CRISTÓBAL, 2021-2024.</t>
  </si>
  <si>
    <t>https://community.secop.gov.co/Public/Tendering/OpportunityDetail/Index?noticeUID=CO1.NTC.7194411&amp;isFromPublicArea=True&amp;isModal=False</t>
  </si>
  <si>
    <t>20255420000103</t>
  </si>
  <si>
    <t>CO1.PCCNTR.7135802</t>
  </si>
  <si>
    <t>Cra 72 I # 42 F 61 Sur</t>
  </si>
  <si>
    <t>ADMINISTRACIÓN DE NEGOCIOS INTERNACIONALES</t>
  </si>
  <si>
    <t>7 AÑOS</t>
  </si>
  <si>
    <t>FDLSC-CPS-592-2024</t>
  </si>
  <si>
    <t>FDLSC-CD-351-2024</t>
  </si>
  <si>
    <t>PRESTAR SUS SERVICIOS TÉCNICOS EN EL ÁREA DE GESTIÓN DEL DESARROLLO LOCAL PARA QUE REALICE LAS ACTIVIDADES RELACIONADAS CON ORGANIZACIÓN Y APOYO EN EVENTOS DE CULTURA DE LA ALCALDÍA LOCAL DE SAN CRISTÓBAL.</t>
  </si>
  <si>
    <t>LOHANA VALERIA RUIZ MARQUEZ</t>
  </si>
  <si>
    <t>https://community.secop.gov.co/Public/Tendering/OpportunityDetail/Index?noticeUID=CO1.NTC.6679509&amp;isFromPublicArea=True&amp;isModal=False</t>
  </si>
  <si>
    <t>CO1.PCCNTR.6749988</t>
  </si>
  <si>
    <t>CALLE 44 # 8 - 11</t>
  </si>
  <si>
    <t>TÉCNICO PROFESIONAL EN ARTE DRAMÁTICO</t>
  </si>
  <si>
    <t>13 AÑOS, 5 MESES Y 19 DÍAS</t>
  </si>
  <si>
    <t>FDLSC-CPS-401-2024</t>
  </si>
  <si>
    <t>JORGE ENRIQUE CASTRO BOLAÑOS</t>
  </si>
  <si>
    <t xml:space="preserve">  JORGE MARIO DÌAZ OCAMPO</t>
  </si>
  <si>
    <t>CO1.PCCNTR.6202891</t>
  </si>
  <si>
    <t>Calle 25 sur 1-07 - Barrio Montebello</t>
  </si>
  <si>
    <t>11 años, 3 meses, y 19 días</t>
  </si>
  <si>
    <t xml:space="preserve"> efernandez21@uan.edu.co</t>
  </si>
  <si>
    <t>FDLSC-CPS-711-2024</t>
  </si>
  <si>
    <t>CO1.PCCNTR.6844393</t>
  </si>
  <si>
    <t>CALLE 25 BIS SUR # 1 - 7</t>
  </si>
  <si>
    <t>FDLSC-CPS-625-2024</t>
  </si>
  <si>
    <t>JORGE ENRIQUE CIFUENTES BARON</t>
  </si>
  <si>
    <t>CO1.PCCNTR.6702186</t>
  </si>
  <si>
    <t>30/08/2024 - 20/12/2024</t>
  </si>
  <si>
    <t xml:space="preserve">María Luisa Barón </t>
  </si>
  <si>
    <t xml:space="preserve">Calle 40a sur # 0-15 este </t>
  </si>
  <si>
    <t>2 AÑOS Y 19 DÍAS</t>
  </si>
  <si>
    <t>FDLSC-CPS-630-2024</t>
  </si>
  <si>
    <t>FDLSC-CD-352-2024</t>
  </si>
  <si>
    <t>JORGE ENRIQUE DIAZ CHINCHILLA</t>
  </si>
  <si>
    <t>https://community.secop.gov.co/Public/Tendering/OpportunityDetail/Index?noticeUID=CO1.NTC.6655640&amp;isFromPublicArea=True&amp;isModal=False</t>
  </si>
  <si>
    <t>MANUEL EXCEHOMO CHAVERRA CORDOBA</t>
  </si>
  <si>
    <t>CO1.PCCNTR.6725984</t>
  </si>
  <si>
    <t>04/09/2024-26/12/2024</t>
  </si>
  <si>
    <t>Maria de Jesús Chinchilla</t>
  </si>
  <si>
    <t xml:space="preserve">Calle 17d sur No 10b 70 este </t>
  </si>
  <si>
    <t>TECNICO ELECTRICISTA</t>
  </si>
  <si>
    <t>6 AÑOS 3 MESES Y 28 DÍAS</t>
  </si>
  <si>
    <t>george110022@hotmail.com</t>
  </si>
  <si>
    <t>FDLSC-CPS-410-2024</t>
  </si>
  <si>
    <t>JORGE ENRIQUE LOPEZ GONZALEZ</t>
  </si>
  <si>
    <t>CO1.PCCNTR.6169378</t>
  </si>
  <si>
    <t>CALLE 93 B SUR 14 B 80</t>
  </si>
  <si>
    <t>TECNICO LABORAL EN
AUXILIAR
ADMINISTRATIVO</t>
  </si>
  <si>
    <t>3 AÑOS, 3 MESES, Y 26 DÍAS</t>
  </si>
  <si>
    <t>QUIKENEW18@hotmail.com</t>
  </si>
  <si>
    <t>FDLSC-CPS-651-2024</t>
  </si>
  <si>
    <t>CO1.PCCNTR.6737197</t>
  </si>
  <si>
    <t>09/09/2024-23/12/2024</t>
  </si>
  <si>
    <t>Lorena lugo</t>
  </si>
  <si>
    <t>+57 321 6768575</t>
  </si>
  <si>
    <t>CLL 93 b sur 14 b 80</t>
  </si>
  <si>
    <t>FDLSC-CPS-1028-2024</t>
  </si>
  <si>
    <t>JORGE IVAN RAMIREZ PERALTA</t>
  </si>
  <si>
    <t>CO1.PCCNTR.6977079</t>
  </si>
  <si>
    <t>01/11/2024-28/12/2024</t>
  </si>
  <si>
    <t>Calle 65 #17 - 27</t>
  </si>
  <si>
    <t>3 AÑOS, 1 MES Y 6 DÍAS</t>
  </si>
  <si>
    <t>FDLSC-CPS-1021-2024</t>
  </si>
  <si>
    <t>FDLSC-CD-565-2024</t>
  </si>
  <si>
    <t>JORGE MARIO BARRIGA MARLES</t>
  </si>
  <si>
    <t>PRESTAR LOS SERVICIOS PROFESIONALES A LA ALCALDÍA LOCAL DE SAN CRISTÓBAL, PARA LA FORMULACIÓN, EVALUACIÓN,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</si>
  <si>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3 Meses 10 dias</t>
  </si>
  <si>
    <t>https://community.secop.gov.co/Public/Tendering/OpportunityDetail/Index?noticeUID=CO1.NTC.7054985&amp;isFromPublicArea=True&amp;isModal=False</t>
  </si>
  <si>
    <t>20245420024673</t>
  </si>
  <si>
    <t>CO1.PCCNTR.7047913</t>
  </si>
  <si>
    <t xml:space="preserve">Maria eugenia marles </t>
  </si>
  <si>
    <t xml:space="preserve">cll 42 # 26b - 53 </t>
  </si>
  <si>
    <t>INGENIERO ELECTROMECÁNICO</t>
  </si>
  <si>
    <t>TRES (3) AÑOS, UN (1) MES Y DIEZ (10) DÍAS</t>
  </si>
  <si>
    <t>FDLSC-CPS-530-2024</t>
  </si>
  <si>
    <t>FDLSC-CD-272-2024</t>
  </si>
  <si>
    <t>https://community.secop.gov.co/Public/Tendering/OpportunityDetail/Index?noticeUID=CO1.NTC.6270160&amp;isFromPublicArea=True&amp;isModal=False</t>
  </si>
  <si>
    <t>CO1.PCCNTR.6437594</t>
  </si>
  <si>
    <t>jorgemariobm911@gmail.com</t>
  </si>
  <si>
    <t>FDLSC-CPS-169-2024</t>
  </si>
  <si>
    <t>FDLSC-CD-084-2024</t>
  </si>
  <si>
    <t>https://community.secop.gov.co/Public/Tendering/OpportunityDetail/Index?noticeUID=CO1.NTC.5797301&amp;isFromPublicArea=True&amp;isModal=False</t>
  </si>
  <si>
    <t>OMAR RUBIANO CASTRO</t>
  </si>
  <si>
    <t xml:space="preserve">CO1.PCCNTR.6071915	</t>
  </si>
  <si>
    <t>11/03/2024 - 03/07/2024</t>
  </si>
  <si>
    <t xml:space="preserve">Carol Yiseth tapias </t>
  </si>
  <si>
    <t>Novia</t>
  </si>
  <si>
    <t>Calle 20c Nro. 90-25</t>
  </si>
  <si>
    <t>jorge.diaz6302@gmail.com</t>
  </si>
  <si>
    <t>FDLSC-CPS-721-2024</t>
  </si>
  <si>
    <t>FDLSC-CD-408-2024</t>
  </si>
  <si>
    <t>https://community.secop.gov.co/Public/Tendering/OpportunityDetail/Index?noticeUID=CO1.NTC.6797239&amp;isFromPublicArea=True&amp;isModal=False</t>
  </si>
  <si>
    <t>CO1.PCCNTR.6831653</t>
  </si>
  <si>
    <t>30/09/2024-29/12/2025</t>
  </si>
  <si>
    <t>FDLSC-CPS-180-2024</t>
  </si>
  <si>
    <t>JORGE RAUL BERMUDEZ ROMERO</t>
  </si>
  <si>
    <t>OMAR GARIBELLO CONTRERAS</t>
  </si>
  <si>
    <r>
      <rPr>
        <sz val="9"/>
        <color rgb="FF000000"/>
        <rFont val="Century Gothic"/>
        <family val="2"/>
      </rPr>
      <t xml:space="preserve">JAVIER CASTILLO GUERRERO - </t>
    </r>
    <r>
      <rPr>
        <strike/>
        <sz val="9"/>
        <color rgb="FF000000"/>
        <rFont val="Century Gothic"/>
        <family val="2"/>
      </rPr>
      <t>DIEGO CABALLERO ROJAS</t>
    </r>
  </si>
  <si>
    <r>
      <rPr>
        <sz val="9"/>
        <color rgb="FF000000"/>
        <rFont val="Century Gothic"/>
        <family val="2"/>
      </rPr>
      <t xml:space="preserve">20255420008983 </t>
    </r>
    <r>
      <rPr>
        <strike/>
        <sz val="9"/>
        <color rgb="FF000000"/>
        <rFont val="Century Gothic"/>
        <family val="2"/>
      </rPr>
      <t>20245420005773</t>
    </r>
  </si>
  <si>
    <t>CO1.PCCNTR.6161779</t>
  </si>
  <si>
    <t>Calle 42 Sur # 16B-30 Este</t>
  </si>
  <si>
    <t>Raulbermudez09@gmail.com</t>
  </si>
  <si>
    <t>FDLSC-CPS-519-2024</t>
  </si>
  <si>
    <t>CO1.PCCNTR.6425383</t>
  </si>
  <si>
    <t>Miriam Elena Cárdenas Garzon</t>
  </si>
  <si>
    <t>Calle 42 Sur 16 B 30 Este</t>
  </si>
  <si>
    <t>raulbermudez09@gmail.com</t>
  </si>
  <si>
    <t>FDLSC-CPS-738-2024</t>
  </si>
  <si>
    <t>CO1.PCCNTR.6862763</t>
  </si>
  <si>
    <t>15/10/2024 - 19/12/2024</t>
  </si>
  <si>
    <t>FDLSC-CPS-937-2024</t>
  </si>
  <si>
    <t>FDLSC-CD-512-2024</t>
  </si>
  <si>
    <t>JORGE YESID CALDAS RUIZ</t>
  </si>
  <si>
    <t>APOYAR ADMINISTRATIVA Y ASISTENCIALMENTE A LAS INSPECCIONES DE POLICÍA DE LA LOCALIDAD.  CAPITAL A CARGO DE LA ALCALDÍA LOCAL</t>
  </si>
  <si>
    <t>https://community.secop.gov.co/Public/Tendering/OpportunityDetail/Index?noticeUID=CO1.NTC.6969717</t>
  </si>
  <si>
    <t>BETHY CASTAÑEDA HERNANDEZ</t>
  </si>
  <si>
    <t>20245420026463</t>
  </si>
  <si>
    <t>CO1.PCCNTR.6965792</t>
  </si>
  <si>
    <t>Carrera 78h # 7a - 67</t>
  </si>
  <si>
    <t>15 años 10 meses 9 días</t>
  </si>
  <si>
    <t>FDLSC-CPS-541-2024</t>
  </si>
  <si>
    <t>FDLSC-CD-283-2024</t>
  </si>
  <si>
    <t>JOSE ANTONIO PAEZ CAÑON</t>
  </si>
  <si>
    <t>FARLY STHER GUAÑARITA QUILINDO</t>
  </si>
  <si>
    <t>1 Mes 22 Dias</t>
  </si>
  <si>
    <t xml:space="preserve"> 5 Meses 22 Dias</t>
  </si>
  <si>
    <t>https://community.secop.gov.co/Public/Tendering/OpportunityDetail/Index?noticeUID=CO1.NTC.6329781&amp;isFromPublicArea=True&amp;isModal=False</t>
  </si>
  <si>
    <t>CO1.PCCNTR.6479471</t>
  </si>
  <si>
    <t>09/07/2024 - 20/11/2024</t>
  </si>
  <si>
    <t>Ana María Ciro</t>
  </si>
  <si>
    <t>Cra 55 #161 11</t>
  </si>
  <si>
    <t>4 AÑOS, 6 MES Y 21 DIAS</t>
  </si>
  <si>
    <t xml:space="preserve">acanonbv@gmail.com </t>
  </si>
  <si>
    <t>FDLSC-CPS-167-2024</t>
  </si>
  <si>
    <t>FDLSC-CD-083-2024</t>
  </si>
  <si>
    <t>JOSE DARIO GAVILANES</t>
  </si>
  <si>
    <t>https://community.secop.gov.co/Public/Tendering/OpportunityDetail/Index?noticeUID=CO1.NTC.5786288&amp;isFromPublicArea=True&amp;isModal=False</t>
  </si>
  <si>
    <t>CO1.PCCNTR.6055024</t>
  </si>
  <si>
    <t>Eliana Castañeda</t>
  </si>
  <si>
    <t>Cr 70D No. 63D -39</t>
  </si>
  <si>
    <t>2 AÑOS, 6 MESES Y 15 DÍAS</t>
  </si>
  <si>
    <t>arq.ladyfajardo@gmail.com</t>
  </si>
  <si>
    <t>FDLSC-CPS-440-2024</t>
  </si>
  <si>
    <t>JOSE EDUARDO SILVA</t>
  </si>
  <si>
    <r>
      <rPr>
        <sz val="9"/>
        <color rgb="FF9C0006"/>
        <rFont val="Century Gothic"/>
        <family val="2"/>
      </rPr>
      <t xml:space="preserve">20245420019243
</t>
    </r>
    <r>
      <rPr>
        <strike/>
        <sz val="9"/>
        <color rgb="FF9C0006"/>
        <rFont val="Century Gothic"/>
        <family val="2"/>
      </rPr>
      <t>20245420007933</t>
    </r>
  </si>
  <si>
    <t>CO1.PCCNTR.6203458</t>
  </si>
  <si>
    <t>transversal 7 este #102-17</t>
  </si>
  <si>
    <t>4 años, 0 meses y 0 día</t>
  </si>
  <si>
    <t xml:space="preserve">damian1973.es@gmail.com </t>
  </si>
  <si>
    <t>FDLSC-CPS-538-2024</t>
  </si>
  <si>
    <t>FDLSC-CD-280-2024</t>
  </si>
  <si>
    <t>https://community.secop.gov.co/Public/Tendering/OpportunityDetail/Index?noticeUID=CO1.NTC.6309556&amp;isFromPublicArea=True&amp;isModal=False</t>
  </si>
  <si>
    <t>CO1.PCCNTR.6464163</t>
  </si>
  <si>
    <t>ANDREA SOLORZANO</t>
  </si>
  <si>
    <t>TV 74 # 11 A 15</t>
  </si>
  <si>
    <t>7 AÑOS 9 MES Y 9 DÍAS</t>
  </si>
  <si>
    <t>jedwinmc@gmail.com</t>
  </si>
  <si>
    <t>FDLSC-CPS-694-2024</t>
  </si>
  <si>
    <t>FDLSC-CD-389-2024</t>
  </si>
  <si>
    <t>https://community.secop.gov.co/Public/Tendering/OpportunityDetail/Index?noticeUID=CO1.NTC.6758014&amp;isFromPublicArea=True&amp;isModal=False</t>
  </si>
  <si>
    <t>CO1.PCCNTR.6798199</t>
  </si>
  <si>
    <t>TV 74 # 11 A 15 TO. 6 APTO. 1021</t>
  </si>
  <si>
    <t>FDLSC-CPS-181-2024</t>
  </si>
  <si>
    <t xml:space="preserve">CO1.PCCNTR.6099160	</t>
  </si>
  <si>
    <t>26/03/2024 - 04/07/2024</t>
  </si>
  <si>
    <t>María ayde santana</t>
  </si>
  <si>
    <t>Carrera12 b 28 g 43 sur</t>
  </si>
  <si>
    <t xml:space="preserve">4 AÑOS, 9 MESES Y 12 DÍAS. </t>
  </si>
  <si>
    <t>josealfaro7931@gmail.com</t>
  </si>
  <si>
    <t>FDLSC-CPS-715-2024</t>
  </si>
  <si>
    <t>JOSE GERARDO SANCHEZ ESCOBAR</t>
  </si>
  <si>
    <t>CO1.PCCNTR.6845169</t>
  </si>
  <si>
    <t>CARRERA 11 ESTE # 60 - 54 SUR</t>
  </si>
  <si>
    <t>6 AÑOS 1 MES 12 DIAS</t>
  </si>
  <si>
    <t>FDLSC-CPS-455-2024</t>
  </si>
  <si>
    <t>FDLSC-CD-239-2024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</si>
  <si>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</si>
  <si>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https://community.secop.gov.co/Public/Tendering/OpportunityDetail/Index?noticeUID=CO1.NTC.5996971&amp;isFromPublicArea=True&amp;isModal=False</t>
  </si>
  <si>
    <t>CO1.PCCNTR.6225709</t>
  </si>
  <si>
    <t>Cra. 7 este No 3 A-20 sur Apto. 302</t>
  </si>
  <si>
    <t>6 AÑOS 1 MES 14 DIAS</t>
  </si>
  <si>
    <t>giovannivaroncamelo@hotmail.com - giovannivaronc@hotmail.com</t>
  </si>
  <si>
    <t>FDLSC-CPS-302-2024</t>
  </si>
  <si>
    <t>CO1.PCCNTR.6106340</t>
  </si>
  <si>
    <t>Desplazado</t>
  </si>
  <si>
    <t xml:space="preserve">Alexa fierro </t>
  </si>
  <si>
    <t xml:space="preserve">Esposos </t>
  </si>
  <si>
    <t xml:space="preserve">Calle 47 sur # 10 A 05 nueva Gloria </t>
  </si>
  <si>
    <t xml:space="preserve">TECNICO MANEJO AMBIENTAL </t>
  </si>
  <si>
    <t> vargash054@gmail.com </t>
  </si>
  <si>
    <t>FDLSC-CPS-030-2024</t>
  </si>
  <si>
    <t xml:space="preserve">CO1.PCCNTR.5894016	</t>
  </si>
  <si>
    <t>VALERIA SOFIA RUIZ SALAZAR</t>
  </si>
  <si>
    <t>Transv 13 b Bis Este # 47 C 45 Sur</t>
  </si>
  <si>
    <t>6 AÑOS, 3 MESES Y 17 DÍAS</t>
  </si>
  <si>
    <t>jjruiz6@gmail.com</t>
  </si>
  <si>
    <t>FDLSC-CPS-560-2024</t>
  </si>
  <si>
    <t>CO1.PCCNTR.6609746</t>
  </si>
  <si>
    <t>05/08/2024 - 06-12-2024</t>
  </si>
  <si>
    <t>FDLSC-CPS-744-2024</t>
  </si>
  <si>
    <t>JOSE LUIS ORTIZ CARDENAS</t>
  </si>
  <si>
    <t>CO1.PCCNTR.6864416</t>
  </si>
  <si>
    <t>09/10/2024-26/12//2024</t>
  </si>
  <si>
    <t>CARRERA 2 C # 37 A - 39 SUR</t>
  </si>
  <si>
    <t>3 AÑOS , 4 MESES, 24 DIAS</t>
  </si>
  <si>
    <t>FDLSC-CPS-054-2024</t>
  </si>
  <si>
    <t>FDLSC-CD-017-2024</t>
  </si>
  <si>
    <t>PRESTAR LOS SERVICIOS PROFESIONALES ESPECIALIZADOS AL DESPACHO DEL ALCALDE LOCAL PARA ORIENTAR EN TEMAS DE DERECHO ADMINISTRATIVO Y CONTRACTUAL,EN EL MARCO DE LAS NECESIDADES DEL FONDO DE DESARROLLO LOCAL</t>
  </si>
  <si>
    <t>https://community.secop.gov.co/Public/Tendering/OpportunityDetail/Index?noticeUID=CO1.NTC.5649719&amp;isFromPublicArea=True&amp;isModal=False</t>
  </si>
  <si>
    <t>CO1.PCCNTR.5939961</t>
  </si>
  <si>
    <t>CALLE 152A # 46-60 INT 8 APTO 302</t>
  </si>
  <si>
    <t xml:space="preserve">ABOGADO - ESP. EN FILOSOFÍA DEL DERECHO Y TEORÍA JURÍDICA - MAGISTER EN DERECHOS HUMANOS </t>
  </si>
  <si>
    <t>13 AÑOS, 0 MESES Y 26 DÍAS</t>
  </si>
  <si>
    <t>joseluissuarezparra@hotmail.com</t>
  </si>
  <si>
    <t>FDLSC-CPS-561-2024</t>
  </si>
  <si>
    <t>FDLSC-CD-300-2024</t>
  </si>
  <si>
    <t>PRESTAR SERVICIOS PROFESIONALES ESPECIALIZADOS PARA ORIENTAR LAS ACTIVIDADES EN MATERIA JURÍDICO CONTRACTUAL DE  ACUERDO CON EL PLAN ANUAL DE  DQUISICIONES Y EL PLAN DE CONTRATACIÓN QUE ADELANTE EL FONDO DE DESARROLLO LOCAL DE SAN CRISTÓBAL EN EL MARCO DEL PLAN DE DESARROLLO.</t>
  </si>
  <si>
    <t>https://community.secop.gov.co/Public/Tendering/OpportunityDetail/Index?noticeUID=CO1.NTC.6491680&amp;isFromPublicArea=True&amp;isModal=False</t>
  </si>
  <si>
    <t>CO1.PCCNTR.6601076</t>
  </si>
  <si>
    <t>01/08/2024 - 04/12/2024</t>
  </si>
  <si>
    <t xml:space="preserve">Lina María Ortiz </t>
  </si>
  <si>
    <t>+57 314 4625836</t>
  </si>
  <si>
    <t xml:space="preserve">Carrera 32a #25b - 75 </t>
  </si>
  <si>
    <t xml:space="preserve">ABOGADO / ESPECIALISTA EN DERECHO ADMINISTRATIVO Y CONSTITUCIONAL / MAGISTER EN DERECHO PUBLICO </t>
  </si>
  <si>
    <t>14 AÑOS, 0 MESES Y 3 DIAS</t>
  </si>
  <si>
    <t>mauriciobarragan10@gmail.com</t>
  </si>
  <si>
    <t>FDLSC-CPS-759-2024</t>
  </si>
  <si>
    <t>FDLSC-CD-428-2024</t>
  </si>
  <si>
    <t>JOSE MAURICIO CASTAÑEDA PRIETO</t>
  </si>
  <si>
    <t>https://community.secop.gov.co/Public/Tendering/OpportunityDetail/Index?noticeUID=CO1.NTC.6833709&amp;isFromPublicArea=True&amp;isModal=Fals</t>
  </si>
  <si>
    <t>RICARDO ALEJANDRO ALVARADO ORTÍZ</t>
  </si>
  <si>
    <t>20245420021343</t>
  </si>
  <si>
    <t>CO1.PCCNTR.6857818</t>
  </si>
  <si>
    <t xml:space="preserve">Yurany García </t>
  </si>
  <si>
    <t>Calle 30 a sur # 9-42 este</t>
  </si>
  <si>
    <t>12 AÑOS, 2 MESES, 22 DIAS</t>
  </si>
  <si>
    <t>FDLSC-CPS-1079-2024</t>
  </si>
  <si>
    <t>JOSE ORLANDO CUERVO LOPEZ</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</si>
  <si>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JHON JAIRO ACUÑA PEREZ</t>
    </r>
  </si>
  <si>
    <t>CO1.PCCNTR.7086118</t>
  </si>
  <si>
    <t>cra 5 No 29 sur 08</t>
  </si>
  <si>
    <t>jocl8425@gmail.com</t>
  </si>
  <si>
    <t>FDLSC-CPS-480-2024</t>
  </si>
  <si>
    <r>
      <rPr>
        <sz val="9"/>
        <color rgb="FF000000"/>
        <rFont val="Century Gothic"/>
        <family val="2"/>
      </rPr>
      <t xml:space="preserve">DIEGO MAURICIO ROJAS CACHOPE </t>
    </r>
    <r>
      <rPr>
        <strike/>
        <sz val="9"/>
        <color rgb="FF000000"/>
        <rFont val="Century Gothic"/>
        <family val="2"/>
      </rPr>
      <t xml:space="preserve"> JEISSON ANDREY GONZALEZ FLORIAN</t>
    </r>
    <r>
      <rPr>
        <sz val="9"/>
        <color rgb="FF000000"/>
        <rFont val="Century Gothic"/>
        <family val="2"/>
      </rPr>
      <t xml:space="preserve"> - </t>
    </r>
    <r>
      <rPr>
        <strike/>
        <sz val="9"/>
        <color rgb="FF000000"/>
        <rFont val="Century Gothic"/>
        <family val="2"/>
      </rPr>
      <t>DIEGO MAURICIO ROJAS CACHOPE</t>
    </r>
  </si>
  <si>
    <r>
      <rPr>
        <sz val="9"/>
        <color rgb="FF9C0006"/>
        <rFont val="Century Gothic"/>
        <family val="2"/>
      </rPr>
      <t xml:space="preserve">20255420009963 </t>
    </r>
    <r>
      <rPr>
        <strike/>
        <sz val="9"/>
        <color rgb="FF9C0006"/>
        <rFont val="Century Gothic"/>
        <family val="2"/>
      </rPr>
      <t>20255420008993</t>
    </r>
    <r>
      <rPr>
        <sz val="9"/>
        <color rgb="FF9C0006"/>
        <rFont val="Century Gothic"/>
        <family val="2"/>
      </rPr>
      <t xml:space="preserve"> </t>
    </r>
    <r>
      <rPr>
        <strike/>
        <sz val="9"/>
        <color rgb="FF9C0006"/>
        <rFont val="Century Gothic"/>
        <family val="2"/>
      </rPr>
      <t>20245420019483</t>
    </r>
  </si>
  <si>
    <t>CO1.PCCNTR.6235523</t>
  </si>
  <si>
    <t>CLL 6 B SUR NO. 9 15 ESTE</t>
  </si>
  <si>
    <t>3 AÑOS 4 MESES 15 IAS</t>
  </si>
  <si>
    <t>josevbriceno@gmail.com</t>
  </si>
  <si>
    <t>FDLSC-CPS-770-2024</t>
  </si>
  <si>
    <t>JOSE VICENTE SANCHEZ DOMINGUEZ</t>
  </si>
  <si>
    <t>CO1.PCCNTR.6861532</t>
  </si>
  <si>
    <t>Carrera 18 a # 4 a 36</t>
  </si>
  <si>
    <t>BACHILLER EN EDUCACIÓN BASICA</t>
  </si>
  <si>
    <t>4 AÑOS, 11 MESES</t>
  </si>
  <si>
    <t>FDLSC-CPS-251-2024</t>
  </si>
  <si>
    <t>FDLSC-CD-131-2024</t>
  </si>
  <si>
    <t>JUAN CAMILO PARRA JIMENEZ</t>
  </si>
  <si>
    <t>https://community.secop.gov.co/Public/Tendering/OpportunityDetail/Index?noticeUID=CO1.NTC.5833310&amp;isFromPublicArea=True&amp;isModal=False</t>
  </si>
  <si>
    <t xml:space="preserve">CO1.PCCNTR.6107432	</t>
  </si>
  <si>
    <t>17/03/2024-09/07/2024</t>
  </si>
  <si>
    <t xml:space="preserve">Adriana Jiménez </t>
  </si>
  <si>
    <t xml:space="preserve">Cr 7a # 1a 34 sur </t>
  </si>
  <si>
    <t xml:space="preserve">TRABAJO SOCIAL- TERMINACION DE MATERIAS </t>
  </si>
  <si>
    <t>3 AÑOS Y 22 DÍAS</t>
  </si>
  <si>
    <t>camiloparra0818@gmail.com</t>
  </si>
  <si>
    <t>FDLSC-CPS-295-2024</t>
  </si>
  <si>
    <t xml:space="preserve">JUAN CARLOS GUIO AVILA </t>
  </si>
  <si>
    <r>
      <rPr>
        <sz val="9"/>
        <color rgb="FF000000"/>
        <rFont val="Century Gothic"/>
        <family val="2"/>
      </rPr>
      <t>20255420008973</t>
    </r>
    <r>
      <rPr>
        <strike/>
        <sz val="9"/>
        <color rgb="FF000000"/>
        <rFont val="Century Gothic"/>
        <family val="2"/>
      </rPr>
      <t xml:space="preserve"> 20245420015643</t>
    </r>
  </si>
  <si>
    <t>CO1.PCCNTR.6105554</t>
  </si>
  <si>
    <t>16/03/2024 - 27/06/2024</t>
  </si>
  <si>
    <t>Calle 88A No 88-90 apto 338 torre 11 Torres de Nueva Castilla 1</t>
  </si>
  <si>
    <t> juanguio@yahoo.com</t>
  </si>
  <si>
    <t>FDLSC-CPS-973-2024</t>
  </si>
  <si>
    <t>JUAN CARLOS LAMPREA CASTELLANOS</t>
  </si>
  <si>
    <t>CO1.PCCNTR.6958062</t>
  </si>
  <si>
    <t xml:space="preserve"> Carrera 80 A # 17 -85</t>
  </si>
  <si>
    <t>15 AÑOS 3 MESES Y 16 DIAS</t>
  </si>
  <si>
    <t>FDLSC-CPS-1051-2024</t>
  </si>
  <si>
    <t>FDLSC-CD-532-2024</t>
  </si>
  <si>
    <t>JUAN CARLOS LEON GARCIA</t>
  </si>
  <si>
    <t xml:space="preserve">PRESTAR SUS SERVICIOS PROFESIONALES PARA LA GESTIÓN TÉCNICA Y DE REFERENCIACIÓN DEL RIESGO, A LA LUZ DEL PLAN DE DESARROLLO 2021 - 2024: UN NUEVO CONTRATO AMBIENTAL Y SOCIAL PARA SAN CRISTÓBAL </t>
  </si>
  <si>
    <t>https://community.secop.gov.co/Public/Tendering/OpportunityDetail/Index?noticeUID=CO1.NTC.6963823&amp;isFromPublicArea=True&amp;isModal=False</t>
  </si>
  <si>
    <t>CO1.PCCNTR.6983968</t>
  </si>
  <si>
    <t xml:space="preserve"> Calle 125b # 57 99</t>
  </si>
  <si>
    <t xml:space="preserve">INGENIERO FORESTAL </t>
  </si>
  <si>
    <t>FDLSC-CPS-473-2024</t>
  </si>
  <si>
    <t>FDLSC-CD-245-2024</t>
  </si>
  <si>
    <t>https://community.secop.gov.co/Public/Tendering/OpportunityDetail/Index?noticeUID=CO1.NTC.6006627&amp;isFromPublicArea=True&amp;isModal=False</t>
  </si>
  <si>
    <r>
      <rPr>
        <sz val="9"/>
        <color rgb="FF000000"/>
        <rFont val="Century Gothic"/>
        <family val="2"/>
      </rPr>
      <t xml:space="preserve">DIEGO MAURICIO ROJAS CACHOPE  </t>
    </r>
    <r>
      <rPr>
        <strike/>
        <sz val="9"/>
        <color rgb="FF000000"/>
        <rFont val="Century Gothic"/>
        <family val="2"/>
      </rPr>
      <t>JEISSON ANDREY GONZALEZ FLORIAN</t>
    </r>
    <r>
      <rPr>
        <sz val="9"/>
        <color rgb="FF000000"/>
        <rFont val="Century Gothic"/>
        <family val="2"/>
      </rPr>
      <t xml:space="preserve"> - </t>
    </r>
    <r>
      <rPr>
        <strike/>
        <sz val="9"/>
        <color rgb="FF000000"/>
        <rFont val="Century Gothic"/>
        <family val="2"/>
      </rPr>
      <t>DIEGO MAURICIO ROJAS CACHOPE</t>
    </r>
  </si>
  <si>
    <t xml:space="preserve">CO1.PCCNTR.6233690	</t>
  </si>
  <si>
    <t>jcleongstar@gmail.com</t>
  </si>
  <si>
    <t>FDLSC-CPS-1139-2024</t>
  </si>
  <si>
    <t>FDLSC-CD-616-2024</t>
  </si>
  <si>
    <t>JUAN CARLOS LINARES JIMENEZ</t>
  </si>
  <si>
    <t>PRESTAR SERVICIOS PROFESIONALES ESPECIALIZADOS EN EL ÁREA DE GESTIÓN DE DESARROLLO LOCAL PARA LA FORMULACIÓN, EVALUACIÓN, PRESENTACIÓN Y SEGUIMIENTO A PROYECTOS DE INVERSIÓN LOCAL, ASI CÓMO EL APOYO PARA EL REGISTRO DE LOS MISMOS EN LOS DIFERENTES SISTEMAS DE INFORMACIÓN</t>
  </si>
  <si>
    <t>https://community.secop.gov.co/Public/Tendering/OpportunityDetail/Index?noticeUID=CO1.NTC.7230758&amp;isFromPublicArea=True&amp;isModal=False</t>
  </si>
  <si>
    <t>PLANEACION</t>
  </si>
  <si>
    <t>20255420000083</t>
  </si>
  <si>
    <t>CO1.PCCNTR.7162574</t>
  </si>
  <si>
    <t>CALLE 63 B N 19 A-23</t>
  </si>
  <si>
    <t>ADMINISTRADOR PUBLICO</t>
  </si>
  <si>
    <t>FDLSC-CPS-219-2024</t>
  </si>
  <si>
    <t>CO1.PCCNTR.6099370</t>
  </si>
  <si>
    <t>18/03/2024-27/06/2024-04/07/2024</t>
  </si>
  <si>
    <t xml:space="preserve">Carolina Saavedra Roman </t>
  </si>
  <si>
    <t>Carrera 11 este # 36g - 80 sur torre 1 apto 204</t>
  </si>
  <si>
    <t xml:space="preserve">GRADO 10 </t>
  </si>
  <si>
    <t xml:space="preserve">3 AÑOS- 6 MESES- 19 DIAS </t>
  </si>
  <si>
    <t>Juankaka0906@gmail.com</t>
  </si>
  <si>
    <t>FDLSC-CPS-823-2024</t>
  </si>
  <si>
    <t>CO1.PCCNTR.6889935</t>
  </si>
  <si>
    <t>Kra 11 Este # 36g-80 Sur</t>
  </si>
  <si>
    <t>juankaka0906@gmail.com</t>
  </si>
  <si>
    <t>FDLSC-CPS-077-2024</t>
  </si>
  <si>
    <t>CO1.PCCNTR.5969371</t>
  </si>
  <si>
    <t>20/02/2024-20/06/2024</t>
  </si>
  <si>
    <t>CRA 1F NO 41-31 SUR</t>
  </si>
  <si>
    <t>MERCADOLOGO</t>
  </si>
  <si>
    <t xml:space="preserve">5 AÑOS, 6 MESES Y 22 DIAS </t>
  </si>
  <si>
    <t>juanclimusa@yahoo.com</t>
  </si>
  <si>
    <t>FDLSC-CPS-824-2024</t>
  </si>
  <si>
    <t>JUAN CARLOS PINZON BERMUDEZ</t>
  </si>
  <si>
    <t>CO1.PCCNTR.6893670</t>
  </si>
  <si>
    <t>16/10/2024-26/12/2024</t>
  </si>
  <si>
    <t>311 4617580</t>
  </si>
  <si>
    <t>calle 42ª Sur # 15-23 este</t>
  </si>
  <si>
    <t>tecnico en operación de maquinaria pesada para excavación</t>
  </si>
  <si>
    <t>FDLSC-CPS-857-2024</t>
  </si>
  <si>
    <t>JUAN CARLOS PIÑEROS USGAME</t>
  </si>
  <si>
    <t>CO1.PCCNTR.6919881</t>
  </si>
  <si>
    <t>calle 43 a sur 14 34 este</t>
  </si>
  <si>
    <t xml:space="preserve">LICENCIADO EN EDUCACION </t>
  </si>
  <si>
    <t xml:space="preserve">2 AÑOS, 2 MESES, 27 DIAS </t>
  </si>
  <si>
    <t>FDLSC-CPS-177-2024</t>
  </si>
  <si>
    <t>CO1.PCCNTR.6118995</t>
  </si>
  <si>
    <t>30/03/2024 - 03/07/2024</t>
  </si>
  <si>
    <t xml:space="preserve">Katerin Yesenia Holguín Sanabria </t>
  </si>
  <si>
    <t xml:space="preserve">Mujer </t>
  </si>
  <si>
    <t>Primaria</t>
  </si>
  <si>
    <t>Carrera 1 b este # 43 b - 30 sur</t>
  </si>
  <si>
    <t>6 AÑOS, 7 MESES Y 29 DÍAS</t>
  </si>
  <si>
    <t>josedanilonietoespinosa@gmail.com</t>
  </si>
  <si>
    <t>FDLSC-CPS-1074-2024</t>
  </si>
  <si>
    <t>JUAN DAVID CASTILLO</t>
  </si>
  <si>
    <t>CO1.PCCNTR.7077603</t>
  </si>
  <si>
    <t>PAULA CAMILA CASTILLO ROMERO</t>
  </si>
  <si>
    <t>CL 34 A SUR 7 A 33</t>
  </si>
  <si>
    <t>FDLSC-CPS-307-2024</t>
  </si>
  <si>
    <t>ANDREA DEL PILAR NUÑEZ VERA</t>
  </si>
  <si>
    <r>
      <rPr>
        <sz val="9"/>
        <color rgb="FF000000"/>
        <rFont val="Century Gothic"/>
        <family val="2"/>
      </rPr>
      <t xml:space="preserve">JHON EDISON PEREIRA ROMERO - </t>
    </r>
    <r>
      <rPr>
        <strike/>
        <sz val="9"/>
        <color rgb="FF000000"/>
        <rFont val="Century Gothic"/>
        <family val="2"/>
      </rPr>
      <t>ANNI ESTHER ZUÑIGA PEREA</t>
    </r>
  </si>
  <si>
    <r>
      <rPr>
        <sz val="9"/>
        <color rgb="FF000000"/>
        <rFont val="Century Gothic"/>
        <family val="2"/>
      </rPr>
      <t xml:space="preserve">20255420009003 </t>
    </r>
    <r>
      <rPr>
        <strike/>
        <sz val="9"/>
        <color rgb="FF000000"/>
        <rFont val="Century Gothic"/>
        <family val="2"/>
      </rPr>
      <t>20245420017413
20245420005943</t>
    </r>
  </si>
  <si>
    <t>CO1.PCCNTR.6114004</t>
  </si>
  <si>
    <t>juandavidsancristobal@gmail.com</t>
  </si>
  <si>
    <t>FDLSC-CPS-372-2024</t>
  </si>
  <si>
    <t>FDLSC-CD-123-2024</t>
  </si>
  <si>
    <t>JUAN DAVID CASTRO CASTILLO</t>
  </si>
  <si>
    <t>https://community.secop.gov.co/Public/Tendering/OpportunityDetail/Index?noticeUID=CO1.NTC.5820888&amp;isFromPublicArea=True&amp;isModal=False</t>
  </si>
  <si>
    <t>CO1.PCCNTR.6146382</t>
  </si>
  <si>
    <t>CALLE 30 SUR # 4-40 ESTE</t>
  </si>
  <si>
    <t>2 AÑOS, 7 MESES, 4 DIAS</t>
  </si>
  <si>
    <t>JUANDACASTROCASTILLO@HOTMAIL.ES</t>
  </si>
  <si>
    <t>FDLSC-CPS-807-2024</t>
  </si>
  <si>
    <t>CO1.PCCNTR.6894710</t>
  </si>
  <si>
    <t>FDLSC-CPS-288-2024</t>
  </si>
  <si>
    <t>CO1.PCCNTR.6104984</t>
  </si>
  <si>
    <t>Yanira fajardo</t>
  </si>
  <si>
    <t>Cra 1 # 22 a 05 sur</t>
  </si>
  <si>
    <t>juan.deavila846@gmail.com</t>
  </si>
  <si>
    <t>FDLSC-CPS-989-2024</t>
  </si>
  <si>
    <t xml:space="preserve">CO1.PCCNTR.6962510	</t>
  </si>
  <si>
    <t>FDLSC-CPS-085-2024</t>
  </si>
  <si>
    <t>CO1.PCCNTR.5990167</t>
  </si>
  <si>
    <t>22/02/2024 - 18/06/2024</t>
  </si>
  <si>
    <t>Carrera 10 b este # 24 – 24 sur</t>
  </si>
  <si>
    <t xml:space="preserve">3 AÑOS, 3 MESES Y 15 DIAS </t>
  </si>
  <si>
    <t>juandgzcriminalista2014@gmail.com</t>
  </si>
  <si>
    <t>FDLSC-CPS-920-2024</t>
  </si>
  <si>
    <t>CO1.PCCNTR.6960565</t>
  </si>
  <si>
    <t>FDLSC-CPS-792-2024</t>
  </si>
  <si>
    <t xml:space="preserve">JUAN DAVID LADINO ALFONSO </t>
  </si>
  <si>
    <t>CO1.PCCNTR.6883128</t>
  </si>
  <si>
    <t>KRA 1A ESTE # 43 51 SUR</t>
  </si>
  <si>
    <t>5 años 5 meses</t>
  </si>
  <si>
    <t>FDLSC-CPS-239-2024</t>
  </si>
  <si>
    <t>JUAN DAVID ROBLES MAFFIOL</t>
  </si>
  <si>
    <t>CO1.PCCNTR.6125573</t>
  </si>
  <si>
    <t>20/03/2024-05/07/2024</t>
  </si>
  <si>
    <t>Leidy Johana Cuadrado Martin</t>
  </si>
  <si>
    <t>Kra 4 # 1-46sur, Torre 8, apto 203</t>
  </si>
  <si>
    <t>POLITOLOGO</t>
  </si>
  <si>
    <t>Juanmaffiol@outlook.com</t>
  </si>
  <si>
    <t>FDLSC-CPS-348-2024</t>
  </si>
  <si>
    <t>JUAN FRANCISCO ARENAS BORDAMALO</t>
  </si>
  <si>
    <t>ANDRES MAURICIO VALENCIA JIMENEZ</t>
  </si>
  <si>
    <r>
      <rPr>
        <strike/>
        <sz val="9"/>
        <color rgb="FF000000"/>
        <rFont val="Century Gothic"/>
        <family val="2"/>
      </rPr>
      <t xml:space="preserve">20255420008983 </t>
    </r>
    <r>
      <rPr>
        <sz val="9"/>
        <color rgb="FF000000"/>
        <rFont val="Century Gothic"/>
        <family val="2"/>
      </rPr>
      <t>20245420015643</t>
    </r>
  </si>
  <si>
    <t>CO1.PCCNTR.6148576</t>
  </si>
  <si>
    <t>Calle 56 # 54-38</t>
  </si>
  <si>
    <t>jarenas2083@gmail.com</t>
  </si>
  <si>
    <t>FDLSC-CPS-555-2024</t>
  </si>
  <si>
    <t>FDLSC-CD-295-2024</t>
  </si>
  <si>
    <t>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</si>
  <si>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https://community.secop.gov.co/Public/Tendering/OpportunityDetail/Index?noticeUID=CO1.NTC.6415362&amp;isFromPublicArea=True&amp;isModal=False</t>
  </si>
  <si>
    <t>CO1.PCCNTR.6542208</t>
  </si>
  <si>
    <t>18/07/2024 - 15/11/2024</t>
  </si>
  <si>
    <t>Jeimy Colmenares</t>
  </si>
  <si>
    <t>Kr 102 # 154 30</t>
  </si>
  <si>
    <t xml:space="preserve">INGENIERO SANITARIO </t>
  </si>
  <si>
    <t>juanjavier6686@gmail.com</t>
  </si>
  <si>
    <t>FDLSC-CPS-367-2024</t>
  </si>
  <si>
    <t>FDLSC-CD-188-2024</t>
  </si>
  <si>
    <t>https://community.secop.gov.co/Public/Tendering/OpportunityDetail/Index?noticeUID=CO1.NTC.5874820&amp;isFromPublicArea=True&amp;isModal=False</t>
  </si>
  <si>
    <t>CO1.PCCNTR.6144144</t>
  </si>
  <si>
    <t>26/03/2024 - 01/07/2027 - 03/07/2024</t>
  </si>
  <si>
    <t xml:space="preserve">Katharina Buitrago </t>
  </si>
  <si>
    <t>Cl 58 21 23</t>
  </si>
  <si>
    <t>5 AÑOS, 7 MESES, 25 DIAS</t>
  </si>
  <si>
    <t>jeronimoramirez@hotmail.es</t>
  </si>
  <si>
    <t>FDLSC-CPS-801-2024</t>
  </si>
  <si>
    <t>FDLSC-CD-446-2024</t>
  </si>
  <si>
    <t>https://community.secop.gov.co/Public/Tendering/OpportunityDetail/Index?noticeUID=CO1.NTC.6864461&amp;isFromPublicArea=True&amp;isModal=False</t>
  </si>
  <si>
    <t>CO1.PCCNTR.6882564</t>
  </si>
  <si>
    <t>15/10/2024-28/12/2024</t>
  </si>
  <si>
    <t>FDLSC-CPS-172-2024</t>
  </si>
  <si>
    <t xml:space="preserve">CO1.PCCNTR.6081298	</t>
  </si>
  <si>
    <t>Diana Roncancio</t>
  </si>
  <si>
    <t xml:space="preserve">Amiga </t>
  </si>
  <si>
    <t>Calle 19 sur este # 01 -19</t>
  </si>
  <si>
    <t>PC3374899@gmail.com</t>
  </si>
  <si>
    <t>FDLSC-CPS-747-2024</t>
  </si>
  <si>
    <t>CO1.PCCNTR.6864324</t>
  </si>
  <si>
    <t>FDLSC-CPS-211-2024</t>
  </si>
  <si>
    <t>JUAN PABLO ESCOBAR ROA</t>
  </si>
  <si>
    <t>CO1.PCCNTR.6073351</t>
  </si>
  <si>
    <t xml:space="preserve">Andrés escobar </t>
  </si>
  <si>
    <t>Carrera 71 F 12 B 51 Torre 4 Apto 602</t>
  </si>
  <si>
    <t>2 AÑOS, 1 MESES Y 26 DÍAS</t>
  </si>
  <si>
    <t>juanpabloescobarr@hotmail.com</t>
  </si>
  <si>
    <t>FDLSC-CPS-921-2024</t>
  </si>
  <si>
    <t>CO1.PCCNTR.6949043</t>
  </si>
  <si>
    <t>FDLSC-CPS-784-2024</t>
  </si>
  <si>
    <t>FDLSC-CD-444-2024</t>
  </si>
  <si>
    <t>PRESTAR SUS SERVICIOS PROFESIONALES ESPECIALIZADOS PARA EL FONDO DE DESARROLLO LOCAL DE SAN CRISTOBAL EN LOS TEMAS DEFERENTES A SEPARACIÓN EN LA FUENTE, A LA LUZ DEL PLAN DE DESARROLLO 2021-2024 UN NUEVO CONTRATO AMBIENTAL Y SOCIAL PARA SAN CRISTOBAL</t>
  </si>
  <si>
    <t>https://community.secop.gov.co/Public/Tendering/OpportunityDetail/Index?noticeUID=CO1.NTC.6879379&amp;isFromPublicArea=True&amp;isModal=False</t>
  </si>
  <si>
    <t>CO1.PCCNTR.6891954</t>
  </si>
  <si>
    <t>Carrera 19 a # 114-14 Edificio Atalaya Apartamento 602</t>
  </si>
  <si>
    <t>LICENCIATURA EN ADMINISTRACION DE EMPRESAS CON ENFASIS EN MERCADO</t>
  </si>
  <si>
    <t>8 AÑOS, 9 MESES, 21 DIAS</t>
  </si>
  <si>
    <t>FDLSC-CPS-313-2024</t>
  </si>
  <si>
    <t>JUAN PABLO MAHECHA HERNANDEZ</t>
  </si>
  <si>
    <r>
      <rPr>
        <sz val="9"/>
        <color rgb="FF000000"/>
        <rFont val="Century Gothic"/>
        <family val="2"/>
      </rPr>
      <t xml:space="preserve">FERNANDO SOTELO AVILA - </t>
    </r>
    <r>
      <rPr>
        <strike/>
        <sz val="9"/>
        <color rgb="FF000000"/>
        <rFont val="Century Gothic"/>
        <family val="2"/>
      </rPr>
      <t>DIANA MARIA RODRIGUEZ MARTINE</t>
    </r>
    <r>
      <rPr>
        <sz val="9"/>
        <color rgb="FF000000"/>
        <rFont val="Century Gothic"/>
        <family val="2"/>
      </rPr>
      <t>Z</t>
    </r>
  </si>
  <si>
    <t>CO1.PCCNTR.6107414</t>
  </si>
  <si>
    <t xml:space="preserve">Yudy Hernández Polania </t>
  </si>
  <si>
    <t>Carrera 105 # 19 60</t>
  </si>
  <si>
    <t>2 AÑOS, 3 MESES, 8 DIAS</t>
  </si>
  <si>
    <t>mahechajuanpablo@hotmail.com </t>
  </si>
  <si>
    <t>FDLSC-CPS-377-2024</t>
  </si>
  <si>
    <t>FDLSC-CD-196-2024</t>
  </si>
  <si>
    <t>PRESTAR SUS SERVICIOS PROFESIONALES ESPECIALIZADOS PARA APOYAR AL ALCALDE LOCAL EN LA PROMOCIÓN, ARTICULACIÓN,  ACOMPAÑAMIENTO Y SEGUIMIENTO PARA LA ATENCIÓN Y PROTECCIÓN DE LOS ANIMALES DOMÉSTICOS Y SILVESTRES DE LA LOCALIDAD</t>
  </si>
  <si>
    <t>https://community.secop.gov.co/Public/Tendering/OpportunityDetail/Index?noticeUID=CO1.NTC.5905423&amp;isFromPublicArea=True&amp;isModal=False</t>
  </si>
  <si>
    <r>
      <rPr>
        <sz val="9"/>
        <color rgb="FF000000"/>
        <rFont val="Century Gothic"/>
        <family val="2"/>
      </rPr>
      <t xml:space="preserve">JHON EDISON PEREIRA ROMERO - </t>
    </r>
    <r>
      <rPr>
        <strike/>
        <sz val="9"/>
        <color rgb="FF000000"/>
        <rFont val="Century Gothic"/>
        <family val="2"/>
      </rPr>
      <t>ANGELA XIMENA CONTO MUÑOZ</t>
    </r>
  </si>
  <si>
    <r>
      <rPr>
        <sz val="9"/>
        <color rgb="FF000000"/>
        <rFont val="Century Gothic"/>
        <family val="2"/>
      </rPr>
      <t xml:space="preserve">20255420009003 </t>
    </r>
    <r>
      <rPr>
        <strike/>
        <sz val="9"/>
        <color rgb="FF000000"/>
        <rFont val="Century Gothic"/>
        <family val="2"/>
      </rPr>
      <t>20245420020393</t>
    </r>
  </si>
  <si>
    <t>CO1.PCCNTR.6153364</t>
  </si>
  <si>
    <t>31/03/2024-11/07/2024</t>
  </si>
  <si>
    <t>María Liliana Castro de Olmos</t>
  </si>
  <si>
    <t>Calle 115 # 47 a 34</t>
  </si>
  <si>
    <t>HISTORIADOR, ESPECIALISTA EN GOBIERNO, GERENCIA Y ASUNTOS PUBLICOS</t>
  </si>
  <si>
    <t>3 AÑOS, 2 MESES, 1 DIA</t>
  </si>
  <si>
    <t xml:space="preserve"> jpolmosc@unal.edu.co </t>
  </si>
  <si>
    <t>FDLSC-CPS-062-2024</t>
  </si>
  <si>
    <t>JUAN PABLO RUIZ ZULUAGA</t>
  </si>
  <si>
    <t>16/03/2024 - 02/05/2024</t>
  </si>
  <si>
    <t>MARTHA NUBIA USAQUEN RODRIGUEZ - LEYDI ALEJANDRA NARVAEZ BASTIDAS</t>
  </si>
  <si>
    <t>51703624 - 1088736085</t>
  </si>
  <si>
    <r>
      <rPr>
        <sz val="9"/>
        <color rgb="FF000000"/>
        <rFont val="Century Gothic"/>
        <family val="2"/>
      </rPr>
      <t xml:space="preserve">JHON EDISON PEREIRA ROMERO - </t>
    </r>
    <r>
      <rPr>
        <strike/>
        <sz val="9"/>
        <color rgb="FF000000"/>
        <rFont val="Century Gothic"/>
        <family val="2"/>
      </rPr>
      <t>MELQUISEDEC BERNAL PEÑA</t>
    </r>
  </si>
  <si>
    <r>
      <rPr>
        <sz val="9"/>
        <color rgb="FF000000"/>
        <rFont val="Century Gothic"/>
        <family val="2"/>
      </rPr>
      <t xml:space="preserve">20255420009003 </t>
    </r>
    <r>
      <rPr>
        <strike/>
        <sz val="9"/>
        <color rgb="FF000000"/>
        <rFont val="Century Gothic"/>
        <family val="2"/>
      </rPr>
      <t>20245420015643
20245420017953</t>
    </r>
  </si>
  <si>
    <t>CO1.PCCNTR.5938418</t>
  </si>
  <si>
    <t>CARRERA 6 46 34</t>
  </si>
  <si>
    <t>4 AÑOS, 2 MESES Y 28 DÍAS</t>
  </si>
  <si>
    <t>JUANRUIZZULUAGA@GMAIL.COM</t>
  </si>
  <si>
    <t>FDLSC-CPS-896-2024</t>
  </si>
  <si>
    <t>CO1.PCCNTR.6960805</t>
  </si>
  <si>
    <t>FDLSC-CPS-227-2024</t>
  </si>
  <si>
    <t>CO1.PCCNTR.6084007</t>
  </si>
  <si>
    <t>DIANA LEON</t>
  </si>
  <si>
    <t>Calle 22 A SUR Nro 1B 32</t>
  </si>
  <si>
    <t>3 AÑOS, 9 MESES, Y 28 DÍAS</t>
  </si>
  <si>
    <t>sebastianleon01@outlook.es</t>
  </si>
  <si>
    <t>FDLSC-CPS-834-2024</t>
  </si>
  <si>
    <t>CO1.PCCNTR.6891805</t>
  </si>
  <si>
    <t>FDLSC-CPS-327-2024</t>
  </si>
  <si>
    <t>JUAN SEBASTIAN CORAL ARTEAGA</t>
  </si>
  <si>
    <t>CO1.PCCNTR.6108501</t>
  </si>
  <si>
    <t>Carrera 51c # 42b - 12 sur </t>
  </si>
  <si>
    <t>1, AÑO, 1 MES</t>
  </si>
  <si>
    <t>Juanscoral@gmail.com</t>
  </si>
  <si>
    <t>FDLSC-CPS-883-2024</t>
  </si>
  <si>
    <t>CO1.PCCNTR.6933092</t>
  </si>
  <si>
    <t>FDLSC-CPS-416-2024</t>
  </si>
  <si>
    <t>FDLSC-CD-217-2024</t>
  </si>
  <si>
    <t>https://community.secop.gov.co/Public/Tendering/OpportunityDetail/Index?noticeUID=CO1.NTC.5937335&amp;isFromPublicArea=True&amp;isModal=False</t>
  </si>
  <si>
    <t>CO1.PCCNTR.6177282</t>
  </si>
  <si>
    <t xml:space="preserve">Cr 5 bis # 12-46 sur </t>
  </si>
  <si>
    <t>4 AÑOS, 10 MES Y 9 DIAS</t>
  </si>
  <si>
    <t>Jsherrera1019@gmail.com</t>
  </si>
  <si>
    <t>FDLSC-CPS-510-2024</t>
  </si>
  <si>
    <t>FDLSC-CD-261-2024</t>
  </si>
  <si>
    <t>https://community.secop.gov.co/Public/Tendering/OpportunityDetail/Index?noticeUID=CO1.NTC.6178416&amp;isFromPublicArea=True&amp;isModal=False</t>
  </si>
  <si>
    <r>
      <rPr>
        <sz val="9"/>
        <color rgb="FF000000"/>
        <rFont val="Century Gothic"/>
        <family val="2"/>
      </rPr>
      <t xml:space="preserve">JEISSON ANDREY GONZALEZ FLORIAN - </t>
    </r>
    <r>
      <rPr>
        <strike/>
        <sz val="9"/>
        <color rgb="FF000000"/>
        <rFont val="Century Gothic"/>
        <family val="2"/>
      </rPr>
      <t>ESSY XIMENA ARÉVALO TORRES</t>
    </r>
  </si>
  <si>
    <r>
      <rPr>
        <sz val="9"/>
        <color rgb="FF000000"/>
        <rFont val="Century Gothic"/>
        <family val="2"/>
      </rPr>
      <t xml:space="preserve">20255420008993 </t>
    </r>
    <r>
      <rPr>
        <strike/>
        <sz val="9"/>
        <color rgb="FF000000"/>
        <rFont val="Century Gothic"/>
        <family val="2"/>
      </rPr>
      <t>20245420015683</t>
    </r>
  </si>
  <si>
    <t>CO1.PCCNTR.6367734</t>
  </si>
  <si>
    <t>Elizabeth Amarillo Mora</t>
  </si>
  <si>
    <t>CR 7 NO. 6-73 S APTO 219</t>
  </si>
  <si>
    <t>PROFESIONAL EN FILOSOFIA Y LETRAS Y ESPECIALISTA EN
GERENCIA LOGÍSTICA</t>
  </si>
  <si>
    <t>3 años, 1 mes y 7 días</t>
  </si>
  <si>
    <t>juansebastianrod27@gmail.com</t>
  </si>
  <si>
    <t>FDLSC-CPS-379-2024</t>
  </si>
  <si>
    <t>FDLSC-CD-198-2024</t>
  </si>
  <si>
    <t>JUAN SEBASTIAN TORRES AYALA</t>
  </si>
  <si>
    <t>https://community.secop.gov.co/Public/Tendering/OpportunityDetail/Index?noticeUID=CO1.NTC.5903617&amp;isFromPublicArea=True&amp;isModal=False</t>
  </si>
  <si>
    <t>CO1.PCCNTR.6154305</t>
  </si>
  <si>
    <t>carrera 54 # 138 - 81 casa 22</t>
  </si>
  <si>
    <t>jsebastiantorresa23@gmail.com</t>
  </si>
  <si>
    <t>FDLSC-CPS-930-2024</t>
  </si>
  <si>
    <t>FDLSC-CD-507-2024</t>
  </si>
  <si>
    <t>https://community.secop.gov.co/Public/Tendering/OpportunityDetail/Index?noticeUID=CO1.NTC.6984496&amp;isFromPublicArea=True&amp;isModal=False</t>
  </si>
  <si>
    <t>CO1.PCCNTR.6978484</t>
  </si>
  <si>
    <t>FDLSC-CPS-624-2024</t>
  </si>
  <si>
    <t>JULIAN ALONSO LOPEZ VELANDIA</t>
  </si>
  <si>
    <t>CINDY CAROLINA SALCEDO VARGAS</t>
  </si>
  <si>
    <t>CO1.PCCNTR.6699928</t>
  </si>
  <si>
    <t xml:space="preserve">John Mario Salcedo </t>
  </si>
  <si>
    <t xml:space="preserve">Cra 46 # 187-60 </t>
  </si>
  <si>
    <t>FDLSC-CPS-145-2024</t>
  </si>
  <si>
    <t xml:space="preserve">CO1.PCCNTR.6047805	</t>
  </si>
  <si>
    <t>Tatiana Santa</t>
  </si>
  <si>
    <t>Unión libre</t>
  </si>
  <si>
    <t>Calle 144 # 12-09</t>
  </si>
  <si>
    <t>juliangonzalezpardo@gmail.com</t>
  </si>
  <si>
    <t>FDLSC-CPS-312-2024</t>
  </si>
  <si>
    <t>FDLSC-CD-168-2024</t>
  </si>
  <si>
    <t>https://community.secop.gov.co/Public/Tendering/OpportunityDetail/Index?noticeUID=CO1.NTC.5852030&amp;isFromPublicArea=True&amp;isModal=False</t>
  </si>
  <si>
    <t>CO1.PCCNTR.6133197</t>
  </si>
  <si>
    <t>26/03/2024-10/07/2024</t>
  </si>
  <si>
    <t xml:space="preserve">Diana Fajardo </t>
  </si>
  <si>
    <t>Judasmaria@hotmail.com</t>
  </si>
  <si>
    <t>judasmaria@hotmail.com</t>
  </si>
  <si>
    <t>FDLSC-CPS-294-2024</t>
  </si>
  <si>
    <t>CO1.PCCNTR.6133216</t>
  </si>
  <si>
    <t>21/03/2024 - 04/07/2024</t>
  </si>
  <si>
    <t>luz Estella Mojica</t>
  </si>
  <si>
    <t>2067925-3227843511</t>
  </si>
  <si>
    <t>cra 4 este #32-35s</t>
  </si>
  <si>
    <t>garra19hernandez@hotmail.com</t>
  </si>
  <si>
    <t>FDLSC-CPS-794-2024</t>
  </si>
  <si>
    <t>CO1.PCCNTR.6883328</t>
  </si>
  <si>
    <t>Cr 4 Este 32 35</t>
  </si>
  <si>
    <t>FDLSC-CPS-433-2024</t>
  </si>
  <si>
    <t>JULIAN SANTIAGO GUANUMEN HURTADO</t>
  </si>
  <si>
    <t>CO1.PCCNTR.6206237</t>
  </si>
  <si>
    <t xml:space="preserve">Dora hurtado </t>
  </si>
  <si>
    <t xml:space="preserve">Calle 18 a sur #11 a - 12 este </t>
  </si>
  <si>
    <t xml:space="preserve">TRES (3) AÑOS </t>
  </si>
  <si>
    <t xml:space="preserve">julianyaleja02@gmail.com </t>
  </si>
  <si>
    <t>FDLSC-CPS-961-2024</t>
  </si>
  <si>
    <t>CO1.PCCNTR.6966335</t>
  </si>
  <si>
    <t>FDLSC-CPS-1065-2024</t>
  </si>
  <si>
    <t>FDLSC-CD-566-2024</t>
  </si>
  <si>
    <t>JULIANA MARIA RIOS ACOSTA</t>
  </si>
  <si>
    <t xml:space="preserve">https://community.secop.gov.co/Public/Tendering/OpportunityDetail/Index?noticeUID=CO1.NTC.7049551&amp;isFromPublicArea=True&amp;isModal=False
</t>
  </si>
  <si>
    <t>20245420024683</t>
  </si>
  <si>
    <t>CO1.PCCNTR.7029227</t>
  </si>
  <si>
    <t>18/11/2024-28/12/2024</t>
  </si>
  <si>
    <t>Cra 69b #24B-55</t>
  </si>
  <si>
    <t xml:space="preserve">PISICOLOGA </t>
  </si>
  <si>
    <t xml:space="preserve">2 AÑOS- 1 MES - 24 DIAS </t>
  </si>
  <si>
    <t>FDLSC-CPS-130-2024</t>
  </si>
  <si>
    <t>FDLSC-CD-054-2024</t>
  </si>
  <si>
    <t>https://community.secop.gov.co/Public/Tendering/OpportunityDetail/Index?noticeUID=CO1.NTC.5748063&amp;isFromPublicArea=True&amp;isModal=False</t>
  </si>
  <si>
    <t>CO1.PCCNTR.6019666</t>
  </si>
  <si>
    <t xml:space="preserve">Carmen Montero </t>
  </si>
  <si>
    <t>Cll 30 sur 12L 05 Int 1A Apto 103</t>
  </si>
  <si>
    <t>ADMINISTRADORA AMBIENTAL</t>
  </si>
  <si>
    <t>3 años, 6 meses y 22 días.</t>
  </si>
  <si>
    <t>julieayala@gmail.com</t>
  </si>
  <si>
    <t>FDLSC-CPS-061-2024</t>
  </si>
  <si>
    <t>FDLSC-CD-021-2024</t>
  </si>
  <si>
    <t>https://community.secop.gov.co/Public/Tendering/OpportunityDetail/Index?noticeUID=CO1.NTC.5648353&amp;isFromPublicArea=True&amp;isModal=False</t>
  </si>
  <si>
    <t>CO1.PCCNTR.5938514</t>
  </si>
  <si>
    <t>DIAGONAL 47 SUR NO 12A- 01 TO 2 APTO 906</t>
  </si>
  <si>
    <t>INGENIERA DE SISTEMAS</t>
  </si>
  <si>
    <t>jandreamartin17@gmail.com</t>
  </si>
  <si>
    <t>FDLSC-CPS-580-2024</t>
  </si>
  <si>
    <t>FDLSC-CD-316-2024</t>
  </si>
  <si>
    <t>https://community.secop.gov.co/Public/Tendering/OpportunityDetail/Index?noticeUID=CO1.NTC.6578987&amp;isFromPublicArea=True&amp;isModal=False</t>
  </si>
  <si>
    <t>CO1.PCCNTR.6663955</t>
  </si>
  <si>
    <t>20/08/2024-26/12/2024</t>
  </si>
  <si>
    <t>DIAGONAL 47 SUR No. 12A 01</t>
  </si>
  <si>
    <t>jandreamartin17@gmail.com - jandreamartin@yahoo.es</t>
  </si>
  <si>
    <t>FDLSC-CPS-135-2024</t>
  </si>
  <si>
    <t>FDLSC-CD-059-2024</t>
  </si>
  <si>
    <t>https://community.secop.gov.co/Public/Tendering/OpportunityDetail/Index?noticeUID=CO1.NTC.5755298&amp;isFromPublicArea=True&amp;isModal=False</t>
  </si>
  <si>
    <r>
      <rPr>
        <sz val="9"/>
        <color rgb="FF000000"/>
        <rFont val="Century Gothic"/>
        <family val="2"/>
      </rPr>
      <t xml:space="preserve">OSCAR ARMANDO RENDON DUQUE
</t>
    </r>
    <r>
      <rPr>
        <strike/>
        <sz val="9"/>
        <color rgb="FF000000"/>
        <rFont val="Century Gothic"/>
        <family val="2"/>
      </rPr>
      <t>MARIA ALEJANDRA ZULUAGA ABRIL</t>
    </r>
  </si>
  <si>
    <r>
      <rPr>
        <sz val="9"/>
        <color rgb="FF9C0006"/>
        <rFont val="Century Gothic"/>
        <family val="2"/>
      </rPr>
      <t xml:space="preserve">20245420017733
</t>
    </r>
    <r>
      <rPr>
        <strike/>
        <sz val="9"/>
        <color rgb="FF9C0006"/>
        <rFont val="Century Gothic"/>
        <family val="2"/>
      </rPr>
      <t>20245420003273</t>
    </r>
  </si>
  <si>
    <t>CO1.PCCNTR.6026066</t>
  </si>
  <si>
    <t>29/02/2024-01/07/2024</t>
  </si>
  <si>
    <t>CRA 23C ESTE #11 D - 89 SUR</t>
  </si>
  <si>
    <t>TECNICO LABORAL POR COMPETENCIAS EN AUXILIAR ADMINISTRATIVO</t>
  </si>
  <si>
    <t>6 AÑOS, 2 MESES Y 15 DÍAS</t>
  </si>
  <si>
    <t>Juli.natatc@gmail.com</t>
  </si>
  <si>
    <t>FDLSC-CPS-648-2024</t>
  </si>
  <si>
    <t>FDLSC-CD-357-2024</t>
  </si>
  <si>
    <t>4 Meses 25 Dias</t>
  </si>
  <si>
    <t>https://community.secop.gov.co/Public/Tendering/OpportunityDetail/Index?noticeUID=CO1.NTC.6679734&amp;isFromPublicArea=True&amp;isModal=False</t>
  </si>
  <si>
    <t>CO1.PCCNTR.6740226</t>
  </si>
  <si>
    <t>MYRIAM CAPERA TAPIA</t>
  </si>
  <si>
    <t>CARRERA 23C ESTE #11D - 89 SUR</t>
  </si>
  <si>
    <t>FDLSC-CPS-383-2024</t>
  </si>
  <si>
    <r>
      <rPr>
        <sz val="9"/>
        <color rgb="FF000000"/>
        <rFont val="Century Gothic"/>
        <family val="2"/>
      </rPr>
      <t xml:space="preserve">SAINZ ADOLFO VELASQUEZ JIMENEZ - </t>
    </r>
    <r>
      <rPr>
        <strike/>
        <sz val="9"/>
        <color rgb="FF000000"/>
        <rFont val="Century Gothic"/>
        <family val="2"/>
      </rPr>
      <t>JORGE MARIO DÌAZ OCAMPO</t>
    </r>
  </si>
  <si>
    <r>
      <rPr>
        <sz val="9"/>
        <color rgb="FF000000"/>
        <rFont val="Century Gothic"/>
        <family val="2"/>
      </rPr>
      <t xml:space="preserve">20255420008963 </t>
    </r>
    <r>
      <rPr>
        <strike/>
        <sz val="9"/>
        <color rgb="FF000000"/>
        <rFont val="Century Gothic"/>
        <family val="2"/>
      </rPr>
      <t>20245420022203</t>
    </r>
  </si>
  <si>
    <t>CO1.PCCNTR.6151750</t>
  </si>
  <si>
    <t>01/04/2024-18/07/2024</t>
  </si>
  <si>
    <t>Iveth escudero</t>
  </si>
  <si>
    <t>Kra 1 d # 38b55 sur</t>
  </si>
  <si>
    <t>3 AÑOS, 3 MESES</t>
  </si>
  <si>
    <t>julioahenaoe@gmail.com</t>
  </si>
  <si>
    <t>FDLSC-CPS-337-2024</t>
  </si>
  <si>
    <t>FDLSC-CD-182-2024</t>
  </si>
  <si>
    <t>https://community.secop.gov.co/Public/Tendering/OpportunityDetail/Index?noticeUID=CO1.NTC.5864672&amp;isFromPublicArea=True&amp;isModal=False</t>
  </si>
  <si>
    <r>
      <rPr>
        <sz val="9"/>
        <color rgb="FF000000"/>
        <rFont val="Century Gothic"/>
        <family val="2"/>
      </rPr>
      <t xml:space="preserve">DIEGO MAURICIO ROJAS CACHOPE                       </t>
    </r>
    <r>
      <rPr>
        <strike/>
        <sz val="9"/>
        <color rgb="FF000000"/>
        <rFont val="Century Gothic"/>
        <family val="2"/>
      </rPr>
      <t>WILFREDY BONILLA LAGOS
LAURA ANDREA CUESTA VILLATE</t>
    </r>
  </si>
  <si>
    <r>
      <rPr>
        <sz val="9"/>
        <color rgb="FF000000"/>
        <rFont val="Century Gothic"/>
        <family val="2"/>
      </rPr>
      <t xml:space="preserve">20255420009963 </t>
    </r>
    <r>
      <rPr>
        <strike/>
        <sz val="9"/>
        <color rgb="FF000000"/>
        <rFont val="Century Gothic"/>
        <family val="2"/>
      </rPr>
      <t>20245420017513
20245420011843</t>
    </r>
  </si>
  <si>
    <t>CO1.PCCNTR.6122340</t>
  </si>
  <si>
    <t>Jairo Rivera</t>
  </si>
  <si>
    <t>Carrera 118 # 18 A 28</t>
  </si>
  <si>
    <t>8 AÑOS, 3 MESES, 15 DIAS</t>
  </si>
  <si>
    <t>julioalexander_rivera@hotmail.com</t>
  </si>
  <si>
    <t>FDLSC-CPS-778-2024</t>
  </si>
  <si>
    <t>FDLSC-CD-440-2024</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</si>
  <si>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</si>
  <si>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https://community.secop.gov.co/Public/Tendering/OpportunityDetail/Index?noticeUID=CO1.NTC.6869948&amp;isFromPublicArea=True&amp;isModal=False</t>
  </si>
  <si>
    <t>CO1.PCCNTR.6884460</t>
  </si>
  <si>
    <t>CALLE 18 B # 117 A 11</t>
  </si>
  <si>
    <t>FDLSC-CPS-852-2024</t>
  </si>
  <si>
    <t>FDLSC-CD-475-2024</t>
  </si>
  <si>
    <t>JULIO ALIRIO VALBUENA NUÑEZ</t>
  </si>
  <si>
    <t>PRESTACIÓN DE SERVICIOS ESPECIALIZADOS EN ACTIVIDADES RELACIONADAS CON LA GESTIÓN ADMINISTRATIVA Y LA PREVENCIÓN DEL DAÑO ANTIJURIDICO EN LA ALCALDIA LOCAL DE SAN CRISTOBAL LOCALIDAD</t>
  </si>
  <si>
    <t>https://community.secop.gov.co/Public/Tendering/OpportunityDetail/Index?noticeUID=CO1.NTC.6914695&amp;isFromPublicArea=True&amp;isModal=False</t>
  </si>
  <si>
    <t>CO1.PCCNTR.6921130</t>
  </si>
  <si>
    <t>18/10/2024-27/12/2024</t>
  </si>
  <si>
    <t>Calle 107 # 52- 49 Ap. 406</t>
  </si>
  <si>
    <t xml:space="preserve">3 AÑOS, 9 MESES, 2 DIAS </t>
  </si>
  <si>
    <t>FDLSC-CPS-1026-2024</t>
  </si>
  <si>
    <t>JULIO CESAR MARTINEZ PALACIOS</t>
  </si>
  <si>
    <t>CO1.PCCNTR.6970014</t>
  </si>
  <si>
    <t>Carrera 7a # 35b-78 sur</t>
  </si>
  <si>
    <t>5 AÑOS, 2 MESES Y 17 DÍAS</t>
  </si>
  <si>
    <t>FDLSC-CPS-065-2024</t>
  </si>
  <si>
    <t>JULIO CESAR PULIDO NIETO</t>
  </si>
  <si>
    <t>CO1.PCCNTR.5949798</t>
  </si>
  <si>
    <t xml:space="preserve"> DIAGONAL 16 SUR # 40A-43</t>
  </si>
  <si>
    <t>2 AÑOS, 5 MESES Y 10 DÍAS</t>
  </si>
  <si>
    <t>jcpn82@gmail.com</t>
  </si>
  <si>
    <t>FDLSC-CPS-314-2024</t>
  </si>
  <si>
    <t>JULY ANDREA MARTINEZ BOGOTA</t>
  </si>
  <si>
    <t xml:space="preserve">CO1.PCCNTR.6107613	</t>
  </si>
  <si>
    <t xml:space="preserve">SANDRA BOGOTÁ </t>
  </si>
  <si>
    <t xml:space="preserve">CARRERA 3 B BIS ESTE #48-23SUR </t>
  </si>
  <si>
    <t>3 AÑOS, 1 MES</t>
  </si>
  <si>
    <t>martinezbogotajulyandrea@gmail.com</t>
  </si>
  <si>
    <t>FDLSC-CPS-565-2024</t>
  </si>
  <si>
    <t>FDLSC-CD-303-2024</t>
  </si>
  <si>
    <t xml:space="preserve"> PRESTAR LOS SERVICIOS PROFESIONALES ESPECIALIZADOS PARA LIDERAR LAS ACCIONES DE RELACIONAMIENTO INTERINSTITUCIONAL CON LOS ACTORES DISTRITALES Y LOCALES, Y EL RELACIONAMIENTO POLITICO CON LA JUNTA ADMINISTRADORA LOCAL</t>
  </si>
  <si>
    <t>https://community.secop.gov.co/Public/Tendering/OpportunityDetail/Index?noticeUID=CO1.NTC.6522840&amp;isFromPublicArea=True&amp;isModal=False</t>
  </si>
  <si>
    <t>CARLOS HERNANDO MACIAS MONTOYA</t>
  </si>
  <si>
    <t>ALCALDE</t>
  </si>
  <si>
    <t>CO1.PCCNTR.6623066</t>
  </si>
  <si>
    <t>11/08/2024 - 06/12/2024</t>
  </si>
  <si>
    <t>Sonia Moreno</t>
  </si>
  <si>
    <t>Calle 10 a sur # 4-72</t>
  </si>
  <si>
    <t xml:space="preserve">INGENIERO INDUSTRIAL / GERENCIA SOCIAL </t>
  </si>
  <si>
    <t xml:space="preserve">7 AÑOS, 6 MESES Y 11 DIAS </t>
  </si>
  <si>
    <t>JUNIORTRABAJO28@GMAIL.COM</t>
  </si>
  <si>
    <t>FDLSC-CPS-168-2024</t>
  </si>
  <si>
    <t>CO1.PCCNTR.6053792</t>
  </si>
  <si>
    <t>06/03/2024 - 03/07/2024</t>
  </si>
  <si>
    <t>Calle 10 #80-41 Torre 3 Apartamento 1012 Bogotá</t>
  </si>
  <si>
    <t>3 años, 1 meses y 28 días.</t>
  </si>
  <si>
    <t>Michell_9801@hotmail.com</t>
  </si>
  <si>
    <t>FDLSC-CPS-898-2024</t>
  </si>
  <si>
    <t>CO1.PCCNTR.6946339</t>
  </si>
  <si>
    <t>26/10/2024-26/12/224</t>
  </si>
  <si>
    <t>FDLSC-CPS-1029-2024</t>
  </si>
  <si>
    <t>CO1.PCCNTR.6971711</t>
  </si>
  <si>
    <t>Cra 8 este #41A 17 sur</t>
  </si>
  <si>
    <t>4 AÑOS 6 DIAS</t>
  </si>
  <si>
    <t>FDLSC-CPS-468-2024</t>
  </si>
  <si>
    <t>CO1.PCCNTR.6235359</t>
  </si>
  <si>
    <t>Kairacanga1@gmail.com</t>
  </si>
  <si>
    <t>FDLSC-CPS-776-2024</t>
  </si>
  <si>
    <t>FDLSC-CD-438-2024</t>
  </si>
  <si>
    <t>KAREN GERALDIN CARRERO RAMIREZ</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</si>
  <si>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</si>
  <si>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https://community.secop.gov.co/Public/Tendering/OpportunityDetail/Index?noticeUID=CO1.NTC.6851835&amp;isFromPublicArea=True&amp;isModal=False</t>
  </si>
  <si>
    <t>CO1.PCCNTR.6870844</t>
  </si>
  <si>
    <t>3002520741  </t>
  </si>
  <si>
    <t>AVENIDA CALLE 46 # 13 - 56</t>
  </si>
  <si>
    <t>2 AÑOS, 3 MESES, 24 DIAS</t>
  </si>
  <si>
    <t>FDLSC-CPS-1018-2024</t>
  </si>
  <si>
    <t>KAREN LICETH PINEDA QUINCOSIS</t>
  </si>
  <si>
    <t>CO1.PCCNTR.6971042</t>
  </si>
  <si>
    <t>Carrera 87J #52a 51 sur </t>
  </si>
  <si>
    <t>3 AÑOS, 4 MESES Y 17 DÍAS</t>
  </si>
  <si>
    <t>FDLSC-CPS-317-2024</t>
  </si>
  <si>
    <t>FDLSC-CD-170-2024</t>
  </si>
  <si>
    <t>PRESTAR SUS SERVICIOS TÉCNICOS EN EL ÁREA DE GESTIÓN DEL DESARROLLO LOCAL PARA QUE REALICE LAS ACTIVIDADES RELACIONADAS CON LÓGISTICA, ORGANIZACIÓN Y APOYO EN EVENTOS DE CULTURA DE LA ALCALDÍA LOCAL DE SAN CRISTÓBAL</t>
  </si>
  <si>
    <t>https://community.secop.gov.co/Public/Tendering/OpportunityDetail/Index?noticeUID=CO1.NTC.5852434&amp;isFromPublicArea=True&amp;isModal=False</t>
  </si>
  <si>
    <t>CO1.PCCNTR.6132433</t>
  </si>
  <si>
    <t>Claudia Paola Martinez</t>
  </si>
  <si>
    <t xml:space="preserve">Carrera 1f#41- 31 sur </t>
  </si>
  <si>
    <t>TECNOLOGO EN CONTABILIDAD Y FINANZAS</t>
  </si>
  <si>
    <t>3 AÑOS, 2 MESES Y 8 DÍAS</t>
  </si>
  <si>
    <t>lick.08111@gmail.com</t>
  </si>
  <si>
    <t>FDLSC-CPS-454-2024</t>
  </si>
  <si>
    <t>FDLSC-CD-238-2024</t>
  </si>
  <si>
    <t>KAREN SOFÍA MORENO MORA</t>
  </si>
  <si>
    <t>PRESTAR SUS SERVICIOS ASISTENCIALES PARA APOYAR AL ALCALDE LOCAL EN TEMAS DE PRENSA Y COMUNICACIONES EN LA REALIZACIÓN Y PUBLICACIÓN DE CONTENIDOS DE REDES SOCIALES Y  CANALES DE DIVULGACIÓN DIGITAL (SITIO WEB) DE LA ALCALDÍA LOCAL</t>
  </si>
  <si>
    <t>https://community.secop.gov.co/Public/Tendering/OpportunityDetail/Index?noticeUID=CO1.NTC.5996972&amp;isFromPublicArea=True&amp;isModal=False</t>
  </si>
  <si>
    <t>CO1.PCCNTR.6227304</t>
  </si>
  <si>
    <t>Carrera 11 Este #36 I 71 Sur</t>
  </si>
  <si>
    <t>1 AÑO 6 DIAS</t>
  </si>
  <si>
    <t>karensofia0902@hotmail.com</t>
  </si>
  <si>
    <t>FDLSC-CPS-478-2024</t>
  </si>
  <si>
    <t>FDLSC-CD-248-2024</t>
  </si>
  <si>
    <t>https://community.secop.gov.co/Public/Tendering/OpportunityDetail/Index?noticeUID=CO1.NTC.6008920&amp;isFromPublicArea=True&amp;isModal=False</t>
  </si>
  <si>
    <t>CO1.PCCNTR.6235414</t>
  </si>
  <si>
    <t>kr 1 bis N 44-24 sur barrio  San Miguel</t>
  </si>
  <si>
    <t>TECNICO LABORAL EN AUXILIAR EN ENFERMERIA</t>
  </si>
  <si>
    <t>6 AÑOS 1 MES</t>
  </si>
  <si>
    <t>karentatianab7@gmail.com</t>
  </si>
  <si>
    <t>FDLSC-CPS-842-2024</t>
  </si>
  <si>
    <t>CO1.PCCNTR.6938280</t>
  </si>
  <si>
    <t>FDLSC-CPS-127-2024</t>
  </si>
  <si>
    <t>FDLSC-CD-051-2024</t>
  </si>
  <si>
    <t>https://community.secop.gov.co/Public/Tendering/OpportunityDetail/Index?noticeUID=CO1.NTC.5743094&amp;isFromPublicArea=True&amp;isModal=False</t>
  </si>
  <si>
    <t>CO1.PCCNTR.6015991</t>
  </si>
  <si>
    <t>27/02/2024-13/06/2024</t>
  </si>
  <si>
    <t>Mama</t>
  </si>
  <si>
    <t xml:space="preserve">Calle 9 sur # 7b-36 </t>
  </si>
  <si>
    <t>6 AÑOS, 4 MESES Y 1 DÍA</t>
  </si>
  <si>
    <t>karinarociris@gmail.com</t>
  </si>
  <si>
    <t>FDLSC-CPS-686-2024</t>
  </si>
  <si>
    <t>FDLSC-CD-383-2024</t>
  </si>
  <si>
    <t>PRESTAR SUS SERVICIOS PROFESIONALES PARA APOYAR LOS PROCESOS DE ATENCION EN TEMAS RELACIONADOS A MUJER Y GÉNERO EN LA LOCALIDAD DE SAN CRISTÓBAL”</t>
  </si>
  <si>
    <t>https://community.secop.gov.co/Public/Tendering/OpportunityDetail/Index?noticeUID=CO1.NTC.6754929&amp;isFromPublicArea=True&amp;isModal=False</t>
  </si>
  <si>
    <t>CO1.PCCNTR.6796279</t>
  </si>
  <si>
    <t>CALLE 9 SUR # 7B-36 </t>
  </si>
  <si>
    <t>FDLSC-CPS-063-2024</t>
  </si>
  <si>
    <t>07/03/2024
20/03/2024</t>
  </si>
  <si>
    <t>19/03/2024 - 19/07/2024</t>
  </si>
  <si>
    <r>
      <rPr>
        <sz val="9"/>
        <color rgb="FF000000"/>
        <rFont val="Century Gothic"/>
        <family val="2"/>
      </rPr>
      <t xml:space="preserve">20255420009003 </t>
    </r>
    <r>
      <rPr>
        <strike/>
        <sz val="9"/>
        <color rgb="FF000000"/>
        <rFont val="Century Gothic"/>
        <family val="2"/>
      </rPr>
      <t>20245420015643</t>
    </r>
  </si>
  <si>
    <t>CO1.PCCNTR.5938557</t>
  </si>
  <si>
    <t xml:space="preserve">Calle 26 A No 13 -97 Edificio Bulevar Tequendama Apartamento 2208 </t>
  </si>
  <si>
    <t>3 AÑOS, 7 MESES Y 2 DÍAS</t>
  </si>
  <si>
    <t>karitola_1987@hotmail.com</t>
  </si>
  <si>
    <t>FDLSC-CPS-949-2024</t>
  </si>
  <si>
    <t>FDLSC-CD-520-2024</t>
  </si>
  <si>
    <t>KAROL DANIELA FANDIÑO SUAREZ</t>
  </si>
  <si>
    <t>PRESTAR SUS SERVICIOS PROFESIONALES A LA ALCALDÍA LOCAL DE SAN CRISTÓBAL, PARA LA EJECUCIÓN DE LAS ACTIVIDADES Y PROCESOS ADMINISTRATIVOS Y DE CAMPO RELACIONADOS CON LA ATENCIÓN A LA PREVENCIÓN DE LA VIOLENCIA INTRAFAMILIAR, EN EL MARCO DEL PROYECTO 1811</t>
  </si>
  <si>
    <t>https://community.secop.gov.co/Public/Tendering/OpportunityDetail/Index?noticeUID=CO1.NTC.6950079&amp;isFromPublicArea=True&amp;isModal=False</t>
  </si>
  <si>
    <t>CO1.PCCNTR.6950986</t>
  </si>
  <si>
    <t>28/10/204-29/12/2024</t>
  </si>
  <si>
    <t>Calle 64 Sur # 11 - 31 Este</t>
  </si>
  <si>
    <t>3 años 3 meses  7 dias</t>
  </si>
  <si>
    <t>FDLSC-CPS-403-2024</t>
  </si>
  <si>
    <t>FDLSC-CD-210-2024</t>
  </si>
  <si>
    <t>KAY DILAY MOSCOSO JIMENEZ</t>
  </si>
  <si>
    <t>https://community.secop.gov.co/Public/Tendering/OpportunityDetail/Index?noticeUID=CO1.NTC.5924791&amp;isFromPublicArea=True&amp;isModal=False</t>
  </si>
  <si>
    <t>CO1.PCCNTR.6232015</t>
  </si>
  <si>
    <t>CRA 5 BIS # 39-17 SUR</t>
  </si>
  <si>
    <t>TECNICO LABORAL POR
COMPETENCIAS EN
SISTEMAS Y
COMPUTACION</t>
  </si>
  <si>
    <t>9 AÑOS 10 MESES Y 6 DIAS</t>
  </si>
  <si>
    <t>kaydilay@gmail.com</t>
  </si>
  <si>
    <t>FDLSC-CPS-1064-2024</t>
  </si>
  <si>
    <t>FDLSC-CD-564-2024</t>
  </si>
  <si>
    <t>KELLY FELISA ESTUPIÑAN ROMERO</t>
  </si>
  <si>
    <t>https://community.secop.gov.co/Public/Tendering/OpportunityDetail/Index?noticeUID=CO1.NTC.7033151&amp;isFromPublicArea=True&amp;isModal=False</t>
  </si>
  <si>
    <r>
      <rPr>
        <sz val="9"/>
        <color rgb="FF000000"/>
        <rFont val="Century Gothic"/>
        <family val="2"/>
      </rPr>
      <t>20255420003303</t>
    </r>
    <r>
      <rPr>
        <strike/>
        <sz val="9"/>
        <color rgb="FF000000"/>
        <rFont val="Century Gothic"/>
        <family val="2"/>
      </rPr>
      <t xml:space="preserve"> 20255420000993
20255420000563
20245420024603</t>
    </r>
  </si>
  <si>
    <t>CO1.PCCNTR.7024661</t>
  </si>
  <si>
    <t>19/11/2024-23/12/2024</t>
  </si>
  <si>
    <t>Cl 6B No 81B-51</t>
  </si>
  <si>
    <t xml:space="preserve">TERAPEUTA OCUPACIONAL </t>
  </si>
  <si>
    <t xml:space="preserve">3 AÑOS - 8 DIAS </t>
  </si>
  <si>
    <t>FDLSC-CPS-353-2024</t>
  </si>
  <si>
    <t>KELLY MAYERLY BERNAL ABRIL</t>
  </si>
  <si>
    <t>CO1.PCCNTR.6130384</t>
  </si>
  <si>
    <t>21/03/2024-01/08/2024</t>
  </si>
  <si>
    <t xml:space="preserve">Omar flores </t>
  </si>
  <si>
    <t>Cra 40c 1h 10</t>
  </si>
  <si>
    <t>3 AÑOS, 1 MESES, 23 DIAS</t>
  </si>
  <si>
    <t>kellybernal.2508@gmail.com </t>
  </si>
  <si>
    <t>FDLSC-CPS-749-2024</t>
  </si>
  <si>
    <t>CO1.PCCNTR.6857224</t>
  </si>
  <si>
    <t>04/10/2024-28/12/2024</t>
  </si>
  <si>
    <t>CALLE 5 # 26 A - 19 BOGOTA D.C</t>
  </si>
  <si>
    <t>FDLSC-CPS-584-2024</t>
  </si>
  <si>
    <t>KEVIN ANDREY SEPULVEDA BLANDON</t>
  </si>
  <si>
    <t xml:space="preserve">CO1.PCCNTR.6682466	</t>
  </si>
  <si>
    <t>PILAR BLANDON</t>
  </si>
  <si>
    <t xml:space="preserve">CALLE 36 H # 6 - 97 ESTE </t>
  </si>
  <si>
    <t xml:space="preserve">TECNICO LABORAL POR COMPETENCIAS EN AUXILIAR ADMINISTRATIVO </t>
  </si>
  <si>
    <t>6 AÑOS, 1 MES Y 6 DIAS</t>
  </si>
  <si>
    <t>FDLSC-CPS-1054-2024</t>
  </si>
  <si>
    <t>CO1.PCCNTR.6984196</t>
  </si>
  <si>
    <t>05/11/2024-07/01/2025</t>
  </si>
  <si>
    <t xml:space="preserve">Johana Romero Vargas </t>
  </si>
  <si>
    <t xml:space="preserve">Carrera 5a este No 31c 67 sur </t>
  </si>
  <si>
    <t>FDLSC-CPS-146-2024</t>
  </si>
  <si>
    <t xml:space="preserve">CO1.PCCNTR.6051718	</t>
  </si>
  <si>
    <t xml:space="preserve">kevinpulido172004@gmail.com </t>
  </si>
  <si>
    <t>FDLSC-CPS-033-2024</t>
  </si>
  <si>
    <t>CO1.PCCNTR.5921404</t>
  </si>
  <si>
    <t>CALLE 36M SUR # 8B - 41 ESTE</t>
  </si>
  <si>
    <t>3 AÑOS, 1 MES Y 8 DÍAS</t>
  </si>
  <si>
    <t>buitragokevin88@gmail.com</t>
  </si>
  <si>
    <t>FDLSC-CPS-1024-2024</t>
  </si>
  <si>
    <t>FDLSC-CD-550-2024</t>
  </si>
  <si>
    <t>https://community.secop.gov.co/Public/Tendering/OpportunityDetail/Index?noticeUID=CO1.NTC.6975979&amp;isFromPublicArea=True&amp;isModal=False</t>
  </si>
  <si>
    <t>CO1.PCCNTR.6971910</t>
  </si>
  <si>
    <t>FDLSC-CPS-991-2024</t>
  </si>
  <si>
    <t>KORAL SNISH CORDOBA AGUDELO</t>
  </si>
  <si>
    <t>CO1.PCCNTR.6970992</t>
  </si>
  <si>
    <t>Calle 14 sur #24-54 este</t>
  </si>
  <si>
    <t>3 AÑOS 8 MESES Y 15 DIAS</t>
  </si>
  <si>
    <t>FDLSC-CPS-303-2024</t>
  </si>
  <si>
    <t>LADY GUIO SALDARRIAGA</t>
  </si>
  <si>
    <t>CO1.PCCNTR.6105580</t>
  </si>
  <si>
    <t>Héctor Mercado de la Rosa</t>
  </si>
  <si>
    <t>Transversal 11D este 42-63 Sur</t>
  </si>
  <si>
    <t>ladyguio@hotmail.com</t>
  </si>
  <si>
    <t>FDLSC-CPS-050-2024</t>
  </si>
  <si>
    <t>CO1.PCCNTR.5937696</t>
  </si>
  <si>
    <t>14/02/2024 - 12/06/2024-16/08/2024</t>
  </si>
  <si>
    <t>Diagonal 69 sur  18 q - 19</t>
  </si>
  <si>
    <t>3 AÑOS, 0 MESES Y 11 DÍAS</t>
  </si>
  <si>
    <t>laguarnizoc@gmail.com</t>
  </si>
  <si>
    <t>FDLSC-CPS-638-2024</t>
  </si>
  <si>
    <t>CO1.PCCNTR.6707326</t>
  </si>
  <si>
    <t>01/09/2024-27/12/2024</t>
  </si>
  <si>
    <t xml:space="preserve">Yolanda Cascavita </t>
  </si>
  <si>
    <t>Dg 69 sur #18 q 19</t>
  </si>
  <si>
    <t>FDLSC-CPS-299-2024</t>
  </si>
  <si>
    <t>CO1.PCCNTR.6105431</t>
  </si>
  <si>
    <t>David Jaramillo Tocanchon</t>
  </si>
  <si>
    <t>Carrera 60 3-25</t>
  </si>
  <si>
    <t xml:space="preserve">ADMINISTRADORA PUBLICA </t>
  </si>
  <si>
    <t>lauraacv@hotmail.com</t>
  </si>
  <si>
    <t>FDLSC-CPS-733-2024</t>
  </si>
  <si>
    <t>FDLSC-CD-417-2024</t>
  </si>
  <si>
    <t>PRESTAR SERVICIOS PROFESIONALES ESPECIALIZADOS EN EL ÁREA DE GESTIÓN DE DESARROLLO LOCAL PARA LA FORMULACIÓN, EVALUACIÓN, PRESENTACIÓN Y SEGUIMIENTO A PROYECTOS DE INVERSIÓN LOCAL, ASI COMO EL APOYO PARA EL REGISTRO DE LOS MISMOS EN LOS DIFERENTES SISTEMAS DE INFORMACION.</t>
  </si>
  <si>
    <t>https://community.secop.gov.co/Public/Tendering/OpportunityDetail/Index?noticeUID=CO1.NTC.6828099&amp;isFromPublicArea=True&amp;isModal=False</t>
  </si>
  <si>
    <t>CO1.PCCNTR.6854026</t>
  </si>
  <si>
    <t>TRANSVERSAL 45 SUR # 10 - 0</t>
  </si>
  <si>
    <t>FDLSC-CPS-200-2024</t>
  </si>
  <si>
    <t>LAURA CAROLINA OLAYA TORRES</t>
  </si>
  <si>
    <t>CO1.PCCNTR.6086627</t>
  </si>
  <si>
    <t>13/03/2024 - 09/07/2024</t>
  </si>
  <si>
    <t xml:space="preserve">Mary Torres </t>
  </si>
  <si>
    <t>Carrera 14f 77-77</t>
  </si>
  <si>
    <t>4 AÑOS Y 3 MESES</t>
  </si>
  <si>
    <t>caro-linaolaya@hotmail.com</t>
  </si>
  <si>
    <t>FDLSC-CPS-979-2024</t>
  </si>
  <si>
    <t>CO1.PCCNTR.6966305</t>
  </si>
  <si>
    <t>FDLSC-CPS-1055-2024</t>
  </si>
  <si>
    <t>FDLSC-CD-561-2024</t>
  </si>
  <si>
    <t>LAURA DANIELA BARRETO MOLINA</t>
  </si>
  <si>
    <t>PRESTAR SUS SERVICIOS TÉCNICOS EN EL ÁREA DE GESTIÓN DE DESARROLLO LOCAL-PRESUPUESTO APOYANDO PROCESOS DE SISTEMATIZACIÓN, CONSOLIDACIÓN DE INFORMACIÓN, GESTIÓN DOCUMENTAL, DANDO CUMPLIMIENTO A LAS POLÍTICAS APLICABLES A LA SECRETARIA DE GOBIERNO Y LOS FONDOS DE DESARROLLO LOCAL</t>
  </si>
  <si>
    <t>2 Meses 10 Dias</t>
  </si>
  <si>
    <t>https://community.secop.gov.co/Public/Tendering/OpportunityDetail/Index?noticeUID=CO1.NTC.6992168&amp;isFromPublicArea=True&amp;isModal=False</t>
  </si>
  <si>
    <t>FERNANDO AUGUSTO APARICIO</t>
  </si>
  <si>
    <t>20245420023543</t>
  </si>
  <si>
    <t>CO1.PCCNTR.6984918</t>
  </si>
  <si>
    <t xml:space="preserve"> Carrera 23 # 6C-04 Sur Madrid cund</t>
  </si>
  <si>
    <t xml:space="preserve">TECNICO EN ASISTENCIA ADMINISTRATIVA </t>
  </si>
  <si>
    <t>3 AÑOS, 0 MESES Y 23 DÍAS</t>
  </si>
  <si>
    <t>FDLSC-CPS-259-2024</t>
  </si>
  <si>
    <t>FDLSC-CD-138-2024</t>
  </si>
  <si>
    <t>LAURA FERNANDA GARCIA RODRIGUEZ</t>
  </si>
  <si>
    <t xml:space="preserve">PRESTAR SUS SERVICIOS PROFESIONALES ALFDLSC PARA REALIZAR LA PRESENTACIÓN, EVALUACIÓN, SEGUIMIENTO Y APOYAR LA SUPERVISIÓN DE LOS PROCESOS CONTRACTUALES DERIVADOS DE TEMAS DE RECREACIÓN Y CULTURA, Y LOS DEMÁS QUE LESEAN ASIGNADOS PARA LA PLANEACIÓN </t>
  </si>
  <si>
    <t>https://community.secop.gov.co/Public/Tendering/OpportunityDetail/Index?noticeUID=CO1.NTC.5834808&amp;isFromPublicArea=True&amp;isModal=False</t>
  </si>
  <si>
    <r>
      <rPr>
        <sz val="9"/>
        <color rgb="FF000000"/>
        <rFont val="Century Gothic"/>
        <family val="2"/>
      </rPr>
      <t xml:space="preserve">WILFREDY BONILLA LAGOS
</t>
    </r>
    <r>
      <rPr>
        <strike/>
        <sz val="9"/>
        <color rgb="FF000000"/>
        <rFont val="Century Gothic"/>
        <family val="2"/>
      </rPr>
      <t>ESTEFANIA MARTINEZ MELO</t>
    </r>
  </si>
  <si>
    <t>CO1.PCCNTR.6110043</t>
  </si>
  <si>
    <t>31/03/2024 - 02/07/2024</t>
  </si>
  <si>
    <t xml:space="preserve">Euclidiana García </t>
  </si>
  <si>
    <t>Carrera 72c22d27</t>
  </si>
  <si>
    <t>DISEÑADORA INDUSTRIAL</t>
  </si>
  <si>
    <t>3 AÑOS, 5 MESES Y 26 DÍAS</t>
  </si>
  <si>
    <t>lala87design@gmail.com</t>
  </si>
  <si>
    <t>FDLSC-CPS-619-2024</t>
  </si>
  <si>
    <t>FDLSC-CD-343-2024</t>
  </si>
  <si>
    <t>CARMEN LILIANA LOPEZ RUIZ</t>
  </si>
  <si>
    <t>https://community.secop.gov.co/Public/Tendering/OpportunityDetail/Index?noticeUID=CO1.NTC.6656258&amp;isFromPublicArea=True&amp;isModal=False</t>
  </si>
  <si>
    <t>20245420021563</t>
  </si>
  <si>
    <t>CO1.PCCNTR.6723043</t>
  </si>
  <si>
    <t>FDLSC-CPS-300-2024</t>
  </si>
  <si>
    <t>CO1.PCCNTR.6069633</t>
  </si>
  <si>
    <t>MARIA EUGENIA PARRA</t>
  </si>
  <si>
    <t>carrera 19 b bis #28b 36 sur</t>
  </si>
  <si>
    <t>lacostap@outlook.es</t>
  </si>
  <si>
    <t>FDLSC-CPS-233-2024</t>
  </si>
  <si>
    <t>FDLSC-CD-124-2024</t>
  </si>
  <si>
    <t>https://community.secop.gov.co/Public/Tendering/OpportunityDetail/Index?noticeUID=CO1.NTC.5820886&amp;isFromPublicArea=True&amp;isModal=False</t>
  </si>
  <si>
    <t>CO1.PCCNTR.6082555</t>
  </si>
  <si>
    <t>13/03/2024-05/07/2024</t>
  </si>
  <si>
    <t>Alba pedraza</t>
  </si>
  <si>
    <t>Av boyaca no. 52 a 49 sur</t>
  </si>
  <si>
    <t>1 AÑO, 5 MESES Y 10 DIAS</t>
  </si>
  <si>
    <t>liliana4mp@gmail.com</t>
  </si>
  <si>
    <t>FDLSC-CPS-326-2024</t>
  </si>
  <si>
    <t>FDLSC-CD-175-2024</t>
  </si>
  <si>
    <t>LAURA MARCELA ARENAS FONTECHA</t>
  </si>
  <si>
    <t>APOYAR EL CUBRIMIENTO DE LAS ACTIVIDADES, CRONOGRAMAS Y AGENDAS DE LA ALCALDÍA LOCAL A NIVEL INTERNO Y EXTERNO, ASÍ COMO LA GENERACIÓN DE CONTENIDOS PERIODISTICOS</t>
  </si>
  <si>
    <t>https://community.secop.gov.co/Public/Tendering/OpportunityDetail/Index?noticeUID=CO1.NTC.5854014&amp;isFromPublicArea=True&amp;isModal=False</t>
  </si>
  <si>
    <t>CO1.PCCNTR.6110437</t>
  </si>
  <si>
    <t>19/03/2024-05/07/2024</t>
  </si>
  <si>
    <t xml:space="preserve">JUAN GUTIÉRREZ </t>
  </si>
  <si>
    <t xml:space="preserve">ESPOSO </t>
  </si>
  <si>
    <t xml:space="preserve">Calle 23 #72D-27 </t>
  </si>
  <si>
    <t>2 AÑOS, 1 MES, 25 DIAS</t>
  </si>
  <si>
    <t> LARENAS1010@gmail.com</t>
  </si>
  <si>
    <t>FDLSC-CPS-500-2024</t>
  </si>
  <si>
    <t>CO1.PCCNTR.6339070</t>
  </si>
  <si>
    <t>20/05/224</t>
  </si>
  <si>
    <t>PAPÁ</t>
  </si>
  <si>
    <t>KR 1 22D-29 SUR</t>
  </si>
  <si>
    <t>4 AÑOS Y 30 DIAS</t>
  </si>
  <si>
    <t>Roncanciolaura@gmail.com</t>
  </si>
  <si>
    <t>FDLSC-CPS-155-2024</t>
  </si>
  <si>
    <t>LAURA NATALIA SILVA CETINA</t>
  </si>
  <si>
    <r>
      <rPr>
        <sz val="9"/>
        <color rgb="FF000000"/>
        <rFont val="Century Gothic"/>
        <family val="2"/>
      </rPr>
      <t xml:space="preserve">20255420008963 </t>
    </r>
    <r>
      <rPr>
        <strike/>
        <sz val="9"/>
        <color rgb="FF000000"/>
        <rFont val="Century Gothic"/>
        <family val="2"/>
      </rPr>
      <t>20245420019243
20245420004053</t>
    </r>
  </si>
  <si>
    <t>CO1.PCCNTR.6059527</t>
  </si>
  <si>
    <t>07/03/2024-10/07/2024</t>
  </si>
  <si>
    <t>YANETH CETINA</t>
  </si>
  <si>
    <t>Carrera 7a #32-37 sur</t>
  </si>
  <si>
    <t>TECNÓLOGO EN GUIANZA T URISTICA</t>
  </si>
  <si>
    <t>3 años, 9 meses y 5 días</t>
  </si>
  <si>
    <t>lauraturismocol@gmail.com</t>
  </si>
  <si>
    <t>FDLSC-CPS-254-2024</t>
  </si>
  <si>
    <t>FDLSC-CD-134-2024</t>
  </si>
  <si>
    <t>PRESTAR SERVICIOS PROFESIONALES EN EL ÁREA DE GESTIÓN DE DESARROLLO LOCAL PARA LA FORMULACIÓN, EVALUACIÓN, PRESENTACIÓN Y SEGUIMIENTO A PROYECTOS DE INVERSIÓN LOCAL Y LOS PRESUPUESTOS PARTICIPATIVOS, ASI CÓMO EL APOYO PARA EL REGISTRO DE LOS MISMOS EN LOS DIFERENTES SISTEMAS DE INFORMACIÓN</t>
  </si>
  <si>
    <t>https://community.secop.gov.co/Public/Tendering/OpportunityDetail/Index?noticeUID=CO1.NTC.5833418&amp;isFromPublicArea=True&amp;isModal=False</t>
  </si>
  <si>
    <t>CO1.PCCNTR.6092264</t>
  </si>
  <si>
    <t>NATALIA LOPEZ</t>
  </si>
  <si>
    <t>CRA 118#83A-59</t>
  </si>
  <si>
    <t>ADMINISTRADORA DE NEGOCIOS INTERNACIONALES</t>
  </si>
  <si>
    <t>4 AÑOS, 3 MESES Y 25 DÍAS</t>
  </si>
  <si>
    <t>LAU.LOPEZ1395@GMAIL.COM</t>
  </si>
  <si>
    <t>FDLSC-CPS-692-2024</t>
  </si>
  <si>
    <t>FDLSC-CD-387-2024</t>
  </si>
  <si>
    <t>PRESTAR SERVICIOS PROFESIONALES ESPECIALIZADOS EN EL ÁREA DE GESTIÓN DE DESARROLLO LOCAL PARA LA FORMULACIÓN, EVALUACIÓN, PRESENTACIÓN, SEGUIMIENTO A PROYECTOS DE INVERSIÓN LOCAL Y PRESUPUESTOS PARTICIPATIVOS, ASI CÓMO EL APOYO PARA EL REGISTRO DE LOS MISMOS EN LOS DIFERENTES SISTEMAS DE INFORMACIÓN</t>
  </si>
  <si>
    <t>https://community.secop.gov.co/Public/Tendering/OpportunityDetail/Index?noticeUID=CO1.NTC.6759330&amp;isFromPublicArea=True&amp;isModal=False</t>
  </si>
  <si>
    <t>CO1.PCCNTR.6816022</t>
  </si>
  <si>
    <t>3188099980  </t>
  </si>
  <si>
    <t>Cra 118#83A-59</t>
  </si>
  <si>
    <t>FDLSC-CPS-188-2024</t>
  </si>
  <si>
    <t>FDLSC-CD-099-2024</t>
  </si>
  <si>
    <t>LAURA VANESSA PEÑA AVILA</t>
  </si>
  <si>
    <t>https://community.secop.gov.co/Public/Tendering/OpportunityDetail/Index?noticeUID=CO1.NTC.5797034&amp;isFromPublicArea=True&amp;isModal=False</t>
  </si>
  <si>
    <t>CO1.PCCNTR.6066427</t>
  </si>
  <si>
    <t>ANGELA AVILA</t>
  </si>
  <si>
    <t>CR 6 N 19 A 06 SUR</t>
  </si>
  <si>
    <t>2 años, 2 meses y 14 días</t>
  </si>
  <si>
    <t xml:space="preserve">vanesapeav@gmail.com </t>
  </si>
  <si>
    <t>FDLSC-CPS-243-2024</t>
  </si>
  <si>
    <t>CO1.PCCNTR.6095821</t>
  </si>
  <si>
    <t xml:space="preserve">Jhon Jairo Gonzalez </t>
  </si>
  <si>
    <t>Marido</t>
  </si>
  <si>
    <t xml:space="preserve">Calle 22 A sur # 10 b-30 este barrio San Blas 2 </t>
  </si>
  <si>
    <t>3 años, 8 meses y 21 días</t>
  </si>
  <si>
    <t>laux086@gmail.com</t>
  </si>
  <si>
    <t>FDLSC-CPS-845-2024</t>
  </si>
  <si>
    <t>FDLSC-CD-469-2024</t>
  </si>
  <si>
    <t>https://community.secop.gov.co/Public/Tendering/OpportunityDetail/Index?noticeUID=CO1.NTC.6903775&amp;isFromPublicArea=True&amp;isModal=False</t>
  </si>
  <si>
    <t>CO1.PCCNTR.6919935</t>
  </si>
  <si>
    <t>FDLSC-CPS-954-2024</t>
  </si>
  <si>
    <t>FDLSC-CD-522-2024</t>
  </si>
  <si>
    <t>LEIDY DAYANA RUBIO VALLECILLA</t>
  </si>
  <si>
    <t>PRESTAR SU SERVICIOS TÉCNICOS PARA EL APOYO A LOS PROCESOS DE PROTECCIÓN Y BIENESTAR ANIMAL DEL FONDO DE DESARROLLO LOCAL DE SAN CRÍSTOBAL EN MATERIA ADMINISTRATIVA, ASÍ COMO LABORES DE CAMPO</t>
  </si>
  <si>
    <t>https://community.secop.gov.co/Public/Tendering/OpportunityDetail/Index?noticeUID=CO1.NTC.6953466&amp;isFromPublicArea=True&amp;isModal=False</t>
  </si>
  <si>
    <t>CO1.PCCNTR.6954089</t>
  </si>
  <si>
    <t xml:space="preserve">Aurora Vallecilla </t>
  </si>
  <si>
    <t>CL 19 SUR 3 23</t>
  </si>
  <si>
    <t>TECNICO</t>
  </si>
  <si>
    <t>10 años 5 meses 6 dias</t>
  </si>
  <si>
    <t>FDLSC-CPS-357-2024</t>
  </si>
  <si>
    <r>
      <rPr>
        <sz val="9"/>
        <color rgb="FF000000"/>
        <rFont val="Century Gothic"/>
        <family val="2"/>
      </rPr>
      <t xml:space="preserve">20245420019203
</t>
    </r>
    <r>
      <rPr>
        <strike/>
        <sz val="9"/>
        <color rgb="FF000000"/>
        <rFont val="Century Gothic"/>
        <family val="2"/>
      </rPr>
      <t>20245420005913</t>
    </r>
  </si>
  <si>
    <t>CO1.PCCNTR.6138587</t>
  </si>
  <si>
    <t xml:space="preserve">DANIEL EDUARDO MOTTA PEREZ </t>
  </si>
  <si>
    <t xml:space="preserve">Cra 111A #145-87 </t>
  </si>
  <si>
    <t>4 AÑOS, 10 DIAS</t>
  </si>
  <si>
    <t>leydy6692@hotmail.com </t>
  </si>
  <si>
    <t>FDLSC-CPS-923-2024</t>
  </si>
  <si>
    <t>FDLSC-CD-502-2024</t>
  </si>
  <si>
    <t>https://community.secop.gov.co/Public/Tendering/OpportunityDetail/Index?noticeUID=CO1.NTC.6943500&amp;isFromPublicArea=True&amp;isModal=False</t>
  </si>
  <si>
    <t>CO1.PCCNTR.6954502</t>
  </si>
  <si>
    <t>FDLSC-CPS-408-2024</t>
  </si>
  <si>
    <t>CO1.PCCNTR.6168840</t>
  </si>
  <si>
    <t>Carrera 4 este #31d 19 sur</t>
  </si>
  <si>
    <t>3 AÑOS, 7 MESES Y 13 DÍAS.</t>
  </si>
  <si>
    <t>leidyduarte489@gmail.com</t>
  </si>
  <si>
    <t>FDLSC-CPS-771-2024</t>
  </si>
  <si>
    <t>CO1.PCCNTR.6862747</t>
  </si>
  <si>
    <t>AVENIDA CARRERA 4 # 31 D - 19</t>
  </si>
  <si>
    <t>FDLSC-CPS-386-2024</t>
  </si>
  <si>
    <r>
      <rPr>
        <sz val="9"/>
        <color rgb="FF000000"/>
        <rFont val="Century Gothic"/>
        <family val="2"/>
      </rPr>
      <t xml:space="preserve">JAVIER CASTILLO GUERRERO - </t>
    </r>
    <r>
      <rPr>
        <strike/>
        <sz val="9"/>
        <color rgb="FF000000"/>
        <rFont val="Century Gothic"/>
        <family val="2"/>
      </rPr>
      <t>MARITZA ROMERO PINEDA</t>
    </r>
  </si>
  <si>
    <r>
      <rPr>
        <sz val="9"/>
        <color rgb="FF000000"/>
        <rFont val="Century Gothic"/>
        <family val="2"/>
      </rPr>
      <t xml:space="preserve">20255420008983 </t>
    </r>
    <r>
      <rPr>
        <strike/>
        <sz val="9"/>
        <color rgb="FF000000"/>
        <rFont val="Century Gothic"/>
        <family val="2"/>
      </rPr>
      <t>20245420019463</t>
    </r>
  </si>
  <si>
    <t>CO1.PCCNTR.6152855</t>
  </si>
  <si>
    <t>CONSUELO MARÍA CARRILLO SÁNCHEZ</t>
  </si>
  <si>
    <t>CALLE 69 SUR # 13 B - 99 ESTE</t>
  </si>
  <si>
    <t>3 AÑOS, 6 MESES, 4 DIAS</t>
  </si>
  <si>
    <t>leligrimaldos3371@gmail.com</t>
  </si>
  <si>
    <t>FDLSC-CPS-396-2024</t>
  </si>
  <si>
    <t>LEIDY LIZETH CHINGATE PARRADO</t>
  </si>
  <si>
    <t>JOSE MIGUEL ALDANA AREVALO</t>
  </si>
  <si>
    <r>
      <rPr>
        <sz val="9"/>
        <color rgb="FF000000"/>
        <rFont val="Century Gothic"/>
        <family val="2"/>
      </rPr>
      <t xml:space="preserve">JAVIER CASTILLO GUERRERO - </t>
    </r>
    <r>
      <rPr>
        <strike/>
        <sz val="9"/>
        <color rgb="FF000000"/>
        <rFont val="Century Gothic"/>
        <family val="2"/>
      </rPr>
      <t>ISOLIER ANDRES EGUIS BENITEZ</t>
    </r>
  </si>
  <si>
    <r>
      <rPr>
        <sz val="9"/>
        <color rgb="FF000000"/>
        <rFont val="Century Gothic"/>
        <family val="2"/>
      </rPr>
      <t xml:space="preserve">20255420008983 </t>
    </r>
    <r>
      <rPr>
        <strike/>
        <sz val="9"/>
        <color rgb="FF000000"/>
        <rFont val="Century Gothic"/>
        <family val="2"/>
      </rPr>
      <t>20245420015133</t>
    </r>
  </si>
  <si>
    <t>CO1.PCCNTR.6162104</t>
  </si>
  <si>
    <t xml:space="preserve">Calle 42f sur # 72i - 38 </t>
  </si>
  <si>
    <t>ARQUITECTA</t>
  </si>
  <si>
    <t>2 AÑOS, 3 MESES, 9 DIAS</t>
  </si>
  <si>
    <t>lchingate63@gmail.com</t>
  </si>
  <si>
    <t>FDLSC-CPS-449-2024</t>
  </si>
  <si>
    <t>LEIDY MARITZA GONZALEZ ARREDONDO</t>
  </si>
  <si>
    <t>YENNY ALEXANDRA SICHACA HERNANDEZ</t>
  </si>
  <si>
    <r>
      <rPr>
        <sz val="9"/>
        <color rgb="FF000000"/>
        <rFont val="Century Gothic"/>
        <family val="2"/>
      </rPr>
      <t xml:space="preserve">JEISSON ANDREY GONZALEZ FLORIAN - </t>
    </r>
    <r>
      <rPr>
        <strike/>
        <sz val="9"/>
        <color rgb="FF000000"/>
        <rFont val="Century Gothic"/>
        <family val="2"/>
      </rPr>
      <t>ANGÉLICA JOHANNA PATARROYO LONDOÑO</t>
    </r>
  </si>
  <si>
    <r>
      <rPr>
        <sz val="9"/>
        <color rgb="FF000000"/>
        <rFont val="Century Gothic"/>
        <family val="2"/>
      </rPr>
      <t xml:space="preserve">20255420008993 </t>
    </r>
    <r>
      <rPr>
        <strike/>
        <sz val="9"/>
        <color rgb="FF000000"/>
        <rFont val="Century Gothic"/>
        <family val="2"/>
      </rPr>
      <t>20245420007393</t>
    </r>
  </si>
  <si>
    <t>CO1.PCCNTR.6214730</t>
  </si>
  <si>
    <t>CALLE 36 H # 11 C- 97</t>
  </si>
  <si>
    <t>3 AÑOS, 2 MESES, Y 14 DÍAS</t>
  </si>
  <si>
    <t>leidymouse@hotmail.com</t>
  </si>
  <si>
    <t>FDLSC-CPS-481-2024</t>
  </si>
  <si>
    <t>LEIDY MILENA MORENO LEGUIZAMO</t>
  </si>
  <si>
    <t>NANCY YURANY VANEGAS CELIS</t>
  </si>
  <si>
    <r>
      <rPr>
        <sz val="9"/>
        <color rgb="FF000000"/>
        <rFont val="Century Gothic"/>
        <family val="2"/>
      </rPr>
      <t xml:space="preserve">JEISSON ANDREY GONZALEZ FLORIAN - </t>
    </r>
    <r>
      <rPr>
        <strike/>
        <sz val="9"/>
        <color rgb="FF000000"/>
        <rFont val="Century Gothic"/>
        <family val="2"/>
      </rPr>
      <t>DIEGO MAURICIO ROJAS CACHOPE</t>
    </r>
  </si>
  <si>
    <r>
      <rPr>
        <sz val="9"/>
        <color rgb="FF9C0006"/>
        <rFont val="Century Gothic"/>
        <family val="2"/>
      </rPr>
      <t xml:space="preserve">20255420008993 </t>
    </r>
    <r>
      <rPr>
        <strike/>
        <sz val="9"/>
        <color rgb="FF9C0006"/>
        <rFont val="Century Gothic"/>
        <family val="2"/>
      </rPr>
      <t>20245420019483</t>
    </r>
  </si>
  <si>
    <t>CO1.PCCNTR.6235369</t>
  </si>
  <si>
    <t>Calle 7 a sur # 2-56 Torre 2 Apto 1401</t>
  </si>
  <si>
    <t>6 AÑOS, 2 MESES Y 17 DÍAS</t>
  </si>
  <si>
    <t>yuyuvan05@hotmail.com</t>
  </si>
  <si>
    <t>FDLSC-CPS-305-2024</t>
  </si>
  <si>
    <t>LEIDY MIREYA PACHÓN BAQUERO</t>
  </si>
  <si>
    <t>CO1.PCCNTR.6107434</t>
  </si>
  <si>
    <t>Calle 33  A Sur 78 D 51</t>
  </si>
  <si>
    <t>L.pachonb@outlook.com</t>
  </si>
  <si>
    <t>FDLSC-CPS-242-2024</t>
  </si>
  <si>
    <t>CO1.PCCNTR.6095719</t>
  </si>
  <si>
    <t xml:space="preserve">Constanza Aldana </t>
  </si>
  <si>
    <t xml:space="preserve">Calle 41 sur # 2 - 82 este </t>
  </si>
  <si>
    <t>5 años, 6 meses y 6 días</t>
  </si>
  <si>
    <t>sergi2531@hotmail.com</t>
  </si>
  <si>
    <t>FDLSC-CPS-975-2024</t>
  </si>
  <si>
    <t>LEONARDO DUARTE ACEVEDO</t>
  </si>
  <si>
    <t>MARIA JIMENA URIBE GRANADOS</t>
  </si>
  <si>
    <t>CO1.PCCNTR.6961763</t>
  </si>
  <si>
    <t>CRA 15B 112-49</t>
  </si>
  <si>
    <t>3 AÑOS 2 MESES Y 0 DIAS</t>
  </si>
  <si>
    <t>FDLSC-CPS-1036-2024</t>
  </si>
  <si>
    <t>LEONARDO FABIO ORDOÑEZ CHAVARRO</t>
  </si>
  <si>
    <r>
      <rPr>
        <sz val="9"/>
        <color rgb="FF000000"/>
        <rFont val="Century Gothic"/>
        <family val="2"/>
      </rPr>
      <t>20255420010013</t>
    </r>
    <r>
      <rPr>
        <strike/>
        <sz val="9"/>
        <color rgb="FF000000"/>
        <rFont val="Century Gothic"/>
        <family val="2"/>
      </rPr>
      <t xml:space="preserve"> 20245420025883</t>
    </r>
  </si>
  <si>
    <t>CO1.PCCNTR.6978174</t>
  </si>
  <si>
    <t>01/11/2024-29/12/2024-14/01/2025</t>
  </si>
  <si>
    <t>CL 40 SUR No 5-33 ESTE </t>
  </si>
  <si>
    <t>3 AÑOS, 2 MESES Y 9 DÍAS</t>
  </si>
  <si>
    <t>FDLSC-CPS-1066-2024</t>
  </si>
  <si>
    <t>FDLSC-CD-567-2024</t>
  </si>
  <si>
    <t xml:space="preserve">https://community.secop.gov.co/Public/Tendering/ContractNoticePhases/View?PPI=CO1.PPI.35677859&amp;isFromPublicArea=True&amp;isModal=False
</t>
  </si>
  <si>
    <t>20245420024463</t>
  </si>
  <si>
    <t>CO1.PCCNTR.7033026</t>
  </si>
  <si>
    <t>18/11/2024-24/12/2024</t>
  </si>
  <si>
    <t xml:space="preserve">Adriana Marcel Baez Albarracin </t>
  </si>
  <si>
    <t>Calle 149 No. 48-85</t>
  </si>
  <si>
    <t>ECONOMISTA ESPECIALISTA EN FINANZAS</t>
  </si>
  <si>
    <t>18 AÑOS 1 MES 10 DIAS</t>
  </si>
  <si>
    <t>FDLSC-CPS-450-2024</t>
  </si>
  <si>
    <t>FDLSC-CD-235-2024</t>
  </si>
  <si>
    <t xml:space="preserve"> PRESTAR SUS SERVICIOS PROFESIONALES PARA APOYAR LA ADMINISTRACION DE LOS ACTIVOS  FIJOS QUE SE ENCUENTRAN  AL SERVICIO DEL FONDO LOCAL DE SAN  CRISTOBAL</t>
  </si>
  <si>
    <t>https://community.secop.gov.co/Public/Tendering/OpportunityDetail/Index?noticeUID=CO1.NTC.5985254&amp;isFromPublicArea=True&amp;isModal=False</t>
  </si>
  <si>
    <t>CO1.PCCNTR.6217866</t>
  </si>
  <si>
    <t>19/04/2024 - 15/08/2024</t>
  </si>
  <si>
    <t>lepinmed@hotmail.com</t>
  </si>
  <si>
    <t>FDLSC-CPS-690-2024</t>
  </si>
  <si>
    <t>LEONOR YESMI HERRERA ABRIL</t>
  </si>
  <si>
    <t>CO1.PCCNTR.6794057</t>
  </si>
  <si>
    <t xml:space="preserve">Omar Valdivieso </t>
  </si>
  <si>
    <t>Calle 6 C 82 A 25 Int. 5 601</t>
  </si>
  <si>
    <t>13 AÑOS 3 MESE 11 DIAS</t>
  </si>
  <si>
    <t>FDLSC-CPS-1046-2024</t>
  </si>
  <si>
    <t>FDLSC-CD-556-2024</t>
  </si>
  <si>
    <t>PRESTAR LOS SERVICIO PROFESIONALES A LA ADMINISTRACION LOCAL, PARA APOYAR LA EJECUCION DEL PLAN INSTITUCIONAL DE GESTION AMBIENTAL Y LAS ACTIVIDADES QUE SE DESARROLLEN EN EL MARCO DEL SEGUIMIENTO Y MEJORA CONTINUA DE LAS HERRAMIENTAS QUE CONFORMAN LA GESTION AMBIENTAL</t>
  </si>
  <si>
    <t>https://community.secop.gov.co/Public/Tendering/OpportunityDetail/Index?noticeUID=CO1.NTC.6987869&amp;isFromPublicArea=True&amp;isModal=False</t>
  </si>
  <si>
    <t>ALBA MILENA ROJAS AVILA</t>
  </si>
  <si>
    <t>20245420024653</t>
  </si>
  <si>
    <t>CO1.PCCNTR.6981482</t>
  </si>
  <si>
    <t>07/11/2024-27/12/2024</t>
  </si>
  <si>
    <t>KR 68 B 56 40 SUR</t>
  </si>
  <si>
    <t>TRES (3) AÑOS Y CUATRO (3) DÍAS</t>
  </si>
  <si>
    <t>FDLSC-CPS-447-2024</t>
  </si>
  <si>
    <t>FDLSC-CD-234-2024</t>
  </si>
  <si>
    <t>PRESTAR SU SERVICIOS TÉCNICOS PARA EL APOYO A LOS PROCESOS DE PROTECCIÓN Y BIENESTAR ANIMAL  DEL FONDO DE DESARROLLO LOCAL DE SAN CRÍSTOBAL EN MATERIA ADMINISTRATIVA, ASÍ COMO LABORES DE CAMPO</t>
  </si>
  <si>
    <t>https://community.secop.gov.co/Public/Tendering/OpportunityDetail/Index?noticeUID=CO1.NTC.5976697&amp;isFromPublicArea=True&amp;isModal=False</t>
  </si>
  <si>
    <t>CO1.PCCNTR.6209829</t>
  </si>
  <si>
    <t>leslymrojas8@gmail.com</t>
  </si>
  <si>
    <t>FDLSC-CPS-846-2024</t>
  </si>
  <si>
    <t>LEYDIDY LAURA GAITAN PADILLA</t>
  </si>
  <si>
    <t>CESAR HERNANDO MOJICA COGOLLOS</t>
  </si>
  <si>
    <t>CO1.PCCNTR.6916771</t>
  </si>
  <si>
    <t>Calle 36 H Sur # 3 A 55 Este CASA 1</t>
  </si>
  <si>
    <t xml:space="preserve">1 AÑO, 17 DIAS </t>
  </si>
  <si>
    <t>FDLSC-CPS-865-2024</t>
  </si>
  <si>
    <t>LIGIA MAGNOLIA BALLESTEROS NEME</t>
  </si>
  <si>
    <t>CO1.PCCNTR.6917195</t>
  </si>
  <si>
    <t>01/11/2024-24/12/224</t>
  </si>
  <si>
    <t>Transversal 12 B Este No. 48 B 13  Sur</t>
  </si>
  <si>
    <t xml:space="preserve">15 AÑOS, 10 DIAS </t>
  </si>
  <si>
    <t>FDLSC-CPS-134-2024</t>
  </si>
  <si>
    <t>FDLSC-CD-058-2024</t>
  </si>
  <si>
    <t xml:space="preserve">LILIA YOBANA ESPINAL ESPINAL </t>
  </si>
  <si>
    <t>PRESTAR SUS SERVICIOS TÉCNICOS PARA ADELANTAR EL PROCESO DE COBROS PERSUASIVOS DE LAS MULTAS IMPUESTAS POR LA ALCALDÍA LOCAL</t>
  </si>
  <si>
    <t>https://community.secop.gov.co/Public/Tendering/OpportunityDetail/Index?noticeUID=CO1.NTC.5755513&amp;isFromPublicArea=True&amp;isModal=False</t>
  </si>
  <si>
    <t>CO1.PCCNTR.6025971</t>
  </si>
  <si>
    <t>29/02/2024-30/06/2024</t>
  </si>
  <si>
    <t>7319763-3112706688</t>
  </si>
  <si>
    <t>CARRERA 98 NO2-32 INT 22 APTO 103</t>
  </si>
  <si>
    <t>TECNICO PROFESIONAL EN CONTABILIDAD</t>
  </si>
  <si>
    <t>AÑOS 3, 6 MESES Y 24 DIAS</t>
  </si>
  <si>
    <t>yobanaespinal2@gmail.com</t>
  </si>
  <si>
    <t>FDLSC-CPS-665-2024</t>
  </si>
  <si>
    <t>FDLSC-CD-368-2024</t>
  </si>
  <si>
    <t>https://community.secop.gov.co/Public/Tendering/OpportunityDetail/Index?noticeUID=CO1.NTC.6718291&amp;isFromPublicArea=True&amp;isModal=False</t>
  </si>
  <si>
    <t>CO1.PCCNTR.6768489</t>
  </si>
  <si>
    <t>JUAN ESTEBAN DIAZ ESPINAL</t>
  </si>
  <si>
    <t>322 9002690</t>
  </si>
  <si>
    <t>CARRERA 98 No.2-32</t>
  </si>
  <si>
    <t>FDLSC-CPS-847-2024</t>
  </si>
  <si>
    <t>FDLSC-CD-470-2024</t>
  </si>
  <si>
    <t>LILIANA ANDREA HERNANDEZ RODRIGUEZ</t>
  </si>
  <si>
    <t>https://community.secop.gov.co/Public/Tendering/OpportunityDetail/Index?noticeUID=CO1.NTC.6913229&amp;isFromPublicArea=True&amp;isModal=False</t>
  </si>
  <si>
    <t>CO1.PCCNTR.6922735</t>
  </si>
  <si>
    <t>22/10/2024-24/12/2024</t>
  </si>
  <si>
    <t>CARRERA 79 # 19A - 56 TORRE 2 APT 104</t>
  </si>
  <si>
    <t xml:space="preserve">3 AÑOS, 8 MESES, 5 DIAS </t>
  </si>
  <si>
    <t>FDLSC-CPS-971-2024</t>
  </si>
  <si>
    <t>LILIANA CORONADO MORENO</t>
  </si>
  <si>
    <t>CO1.PCCNTR.6966509</t>
  </si>
  <si>
    <t>31/10/2024-27/12/2204</t>
  </si>
  <si>
    <t>Carrera 5 este # 23 – 48 sur</t>
  </si>
  <si>
    <t>6 AÑOS 3 MESES Y 25 DIAS</t>
  </si>
  <si>
    <t>FDLSC-CPS-304-2024</t>
  </si>
  <si>
    <t>FDLSC-CD-163-2024</t>
  </si>
  <si>
    <t>https://community.secop.gov.co/Public/Tendering/OpportunityDetail/Index?noticeUID=CO1.NTC.5851269&amp;isFromPublicArea=True&amp;isModal=False</t>
  </si>
  <si>
    <t>CO1.PCCNTR.6106675</t>
  </si>
  <si>
    <t xml:space="preserve">Olga Espitia Viveros </t>
  </si>
  <si>
    <t xml:space="preserve">Diagonal 47a No. 52c - 17 sur </t>
  </si>
  <si>
    <t>LICENCIA D O EN EDUCACIÓN BASICA CON ENFASIS EN EDUCACION FISICA RECREACION Y DEPORTES</t>
  </si>
  <si>
    <t>levliliana10@gmail.com</t>
  </si>
  <si>
    <t>FDLSC-CPS-967-2024</t>
  </si>
  <si>
    <t>FDLSC-CD-529-2024</t>
  </si>
  <si>
    <t>115 dias</t>
  </si>
  <si>
    <t>https://community.secop.gov.co/Public/Tendering/OpportunityDetail/Index?noticeUID=CO1.NTC.6966088&amp;isFromPublicArea=True&amp;isModal=False</t>
  </si>
  <si>
    <t>CO1.PCCNTR.6963814</t>
  </si>
  <si>
    <t>FDLSC-CPS-1049-2024</t>
  </si>
  <si>
    <t>FDLSC-CD-559-2024</t>
  </si>
  <si>
    <t>LILIANA LOSADA FERNANDEZ</t>
  </si>
  <si>
    <t>PRESTAR LOS SERVICIOS ASISTENCIALES EN EL ÁREA DE GESTIÓN DE DESARROLLO LOCAL PARA APOYAR ADMINISTRATIVAMENTE EN TODO LO QUE SE REQUIERA EN EL MARCO DE LOS PROYECTOS DE INVERSIÓN LOCAL DIRIGIDOS A TEMAS DE EDUCACIÓN, PRIMERA INFANCIA Y DOTACIONES EN CUMPLIMIENTO DEL PLAN DE DESARROLLO 2021 -2024</t>
  </si>
  <si>
    <t>https://community.secop.gov.co/Public/Tendering/OpportunityDetail/Index?noticeUID=CO1.NTC.6992572</t>
  </si>
  <si>
    <t>CO1.PCCNTR.6984975</t>
  </si>
  <si>
    <t>05/11/2024-27/12/2024</t>
  </si>
  <si>
    <t>Calle 2Bis # 72B - 66</t>
  </si>
  <si>
    <t>9 AÑOS, 0 MESES Y 13 DÍAS</t>
  </si>
  <si>
    <t>FDLSC-CPS-046-2024</t>
  </si>
  <si>
    <t>CO1.PCCNTR.5931641</t>
  </si>
  <si>
    <t>CALLE 23 #17-48</t>
  </si>
  <si>
    <t>2 AÑOS, 3 MESES Y 8 DÍAS</t>
  </si>
  <si>
    <t>linacasadiego04@hotmail.com</t>
  </si>
  <si>
    <t>FDLSC-CPS-566-2024</t>
  </si>
  <si>
    <t>FDLSC-CD-304-2024</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</si>
  <si>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</si>
  <si>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https://community.secop.gov.co/Public/Tendering/OpportunityDetail/Index?noticeUID=CO1.NTC.6533621&amp;isFromPublicArea=True&amp;isModal=False</t>
  </si>
  <si>
    <t>CO1.PCCNTR.6630677</t>
  </si>
  <si>
    <t>15/08/2024 - 15/12/2025-23-12/2024</t>
  </si>
  <si>
    <t xml:space="preserve">Freddy Leonardo Rodríguez Pérez </t>
  </si>
  <si>
    <t xml:space="preserve">Compañero permanente </t>
  </si>
  <si>
    <t xml:space="preserve">Calle 69a sur #64-21 </t>
  </si>
  <si>
    <t>FDLSC-CPS-762-2024</t>
  </si>
  <si>
    <t>FDLSC-CD-430-2024</t>
  </si>
  <si>
    <t>LINA MARIA HERRERA VIGOYA</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</si>
  <si>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</si>
  <si>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https://community.secop.gov.co/Public/Tendering/OpportunityDetail/Index?noticeUID=CO1.NTC.6841764&amp;isFromPublicArea=True&amp;isModal=False</t>
  </si>
  <si>
    <t>CO1.PCCNTR.6862896</t>
  </si>
  <si>
    <t>CARRERA 114 A # 67 - 80</t>
  </si>
  <si>
    <t>2 AÑOS, 1 MES, 11 DIAS</t>
  </si>
  <si>
    <t>FDLSC-CPS-446-2024</t>
  </si>
  <si>
    <t>FDLSC-CD-233-2024</t>
  </si>
  <si>
    <t>LINA MARIA PEDRAZA ACOSTA</t>
  </si>
  <si>
    <t>https://community.secop.gov.co/Public/Tendering/OpportunityDetail/Index?noticeUID=CO1.NTC.5976541&amp;isFromPublicArea=True&amp;isModal=False</t>
  </si>
  <si>
    <t>CO1.PCCNTR.6212005</t>
  </si>
  <si>
    <t>Cra 7 Nº 1A - 66 Sur Apto: 705 Torre 6</t>
  </si>
  <si>
    <t>COMUNICADORA SOCIAL
PERIODISTA</t>
  </si>
  <si>
    <t>8 AÑOS, 8 MESES Y 15 DÍAS</t>
  </si>
  <si>
    <t>linapedrazaacosta@gmail.com</t>
  </si>
  <si>
    <t>FDLSC-CPS-234-2024</t>
  </si>
  <si>
    <t>CO1.PCCNTR.6088356</t>
  </si>
  <si>
    <t>CR 10 #4-20SUR</t>
  </si>
  <si>
    <t>TECNICO EN NOMINA Y PRESTACIONES SOCIALES</t>
  </si>
  <si>
    <t>6 AÑOS, 1 MESES Y 5 DIAS</t>
  </si>
  <si>
    <t>linitaschada@gmail.com</t>
  </si>
  <si>
    <t>FDLSC-CPS-968-2024</t>
  </si>
  <si>
    <t>CO1.PCCNTR.6965096</t>
  </si>
  <si>
    <t>31/10/2024/27/12/2024</t>
  </si>
  <si>
    <t>FDLSC-CPS-1135-2024</t>
  </si>
  <si>
    <t>FDLSC-CD-587-2024</t>
  </si>
  <si>
    <t>LINA MARIA VARGAS ACUÑA</t>
  </si>
  <si>
    <t>APOYAR TÉCNICAMENTE LAS DISTINTAS ETAPAS DE LOS PROCESOS DE COMPETENCIA DE LAS INSPECCIONES DE POLICÍA DE LA LOCALIDAD</t>
  </si>
  <si>
    <t>https://community.secop.gov.co/Public/Tendering/OpportunityDetail/Index?noticeUID=CO1.NTC.7174121&amp;isFromPublicArea=True&amp;isModal=False</t>
  </si>
  <si>
    <t>INSPECCIONES 4B</t>
  </si>
  <si>
    <r>
      <rPr>
        <sz val="9"/>
        <color rgb="FF000000"/>
        <rFont val="Century Gothic"/>
        <family val="2"/>
      </rPr>
      <t xml:space="preserve">MARITZA ROMERO PINEDA 
</t>
    </r>
    <r>
      <rPr>
        <strike/>
        <sz val="9"/>
        <color rgb="FF000000"/>
        <rFont val="Century Gothic"/>
        <family val="2"/>
      </rPr>
      <t>RAFAEL PERICLES AZUERO QUIÑONES</t>
    </r>
  </si>
  <si>
    <r>
      <rPr>
        <sz val="9"/>
        <color rgb="FF000000"/>
        <rFont val="Century Gothic"/>
        <family val="2"/>
      </rPr>
      <t xml:space="preserve">20255420001473
</t>
    </r>
    <r>
      <rPr>
        <strike/>
        <sz val="9"/>
        <color rgb="FF000000"/>
        <rFont val="Century Gothic"/>
        <family val="2"/>
      </rPr>
      <t>20255420000423</t>
    </r>
  </si>
  <si>
    <t>CO1.PCCNTR.7143055</t>
  </si>
  <si>
    <t>3106099342 </t>
  </si>
  <si>
    <t>calle 119a # 70g-77</t>
  </si>
  <si>
    <t>Arquitecta</t>
  </si>
  <si>
    <t>FDLSC-CPS-271-2024</t>
  </si>
  <si>
    <t>FDLSC-CD-033-2024</t>
  </si>
  <si>
    <t>LINA SUGGEY RUIZ RIVERA</t>
  </si>
  <si>
    <t>https://community.secop.gov.co/Public/Tendering/OpportunityDetail/Index?noticeUID=CO1.NTC.5720598&amp;isFromPublicArea=True&amp;isModal=False</t>
  </si>
  <si>
    <t>CO1.PCCNTR.6098750</t>
  </si>
  <si>
    <t xml:space="preserve">Omar Andres Rodriguez Ruiz </t>
  </si>
  <si>
    <t xml:space="preserve">Cra 69 g 71 23  la estrada </t>
  </si>
  <si>
    <t>lina.suggey@gmail.com</t>
  </si>
  <si>
    <t>FDLSC-CPS-931-2024</t>
  </si>
  <si>
    <t>CO1.PCCNTR.6953707</t>
  </si>
  <si>
    <t>FDLSC-CPS-138-2024</t>
  </si>
  <si>
    <t>FDLSC-CD-062-2024</t>
  </si>
  <si>
    <t>PRESTAR SERVICIOS PROFESIONALES ESPECIALIZADOS PARA APOYAR TECNICAMENTE LA FORMULACIÓN, EVALUACIÓN, PRESENTACIÓN Y SEGUIMIENTO DE LOS PROYECTOS DE INVERSIÓN, EN TEMAS DE DOTACIONES ESCOLARES,  EN CUMPLIMIENTO DEL PLAN DE DESARROLLO LOCAL  2021 -2024</t>
  </si>
  <si>
    <t>https://community.secop.gov.co/Public/Tendering/OpportunityDetail/Index?noticeUID=CO1.NTC.5758722&amp;isFromPublicArea=True&amp;isModal=False</t>
  </si>
  <si>
    <t xml:space="preserve">CO1.PCCNTR.6029078	</t>
  </si>
  <si>
    <t>03/03/2024-11/07/2024</t>
  </si>
  <si>
    <t>CALLE 12 SUR 18 - 45 ESTE</t>
  </si>
  <si>
    <t>3 años, 8 meses y 4 días</t>
  </si>
  <si>
    <t>SUPERVISIONALSC@gmail.com</t>
  </si>
  <si>
    <t>FDLSC-CPS-836-2024</t>
  </si>
  <si>
    <t>FDLSC-CD-463-2024</t>
  </si>
  <si>
    <t>PRESTAR LOS SERVICIOS PROFESIONALES EN EL ÁREA DE GESTIÓN DE DESARROLLO LOCAL PARA REALIZAR LA FORMULACIÓN, EVALUACIÓN,PRESENTACIÓN Y SEGUIMIENTO DE LOS PROYECTOS DE INVERSIÓN LOCAL EN TEMAS DE DOTACIONES ESCOLARES, EN CUMPLIMIENTO DEL
PLAN DE DESARROLLO 2021 -2024.</t>
  </si>
  <si>
    <t>https://community.secop.gov.co/Public/Tendering/OpportunityDetail/Index?noticeUID=CO1.NTC.6880964&amp;isFromPublicArea=True&amp;isModal=False</t>
  </si>
  <si>
    <t>CO1.PCCNTR.6893623</t>
  </si>
  <si>
    <t>15/10/2024-27/12/2024</t>
  </si>
  <si>
    <t>CALLE 13 SUR No 3A -68</t>
  </si>
  <si>
    <t>FDLSC-CPS-182-2024</t>
  </si>
  <si>
    <t>FDLSC-CD-090-2024</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</si>
  <si>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</si>
  <si>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t>https://community.secop.gov.co/Public/Tendering/OpportunityDetail/Index?noticeUID=CO1.NTC.5786669&amp;isFromPublicArea=True&amp;isModal=False</t>
  </si>
  <si>
    <r>
      <rPr>
        <sz val="9"/>
        <color rgb="FF000000"/>
        <rFont val="Century Gothic"/>
        <family val="2"/>
      </rPr>
      <t xml:space="preserve">SAINZ ADOLFO VELASQUEZ JIMENEZ - </t>
    </r>
    <r>
      <rPr>
        <strike/>
        <sz val="9"/>
        <color rgb="FF000000"/>
        <rFont val="Century Gothic"/>
        <family val="2"/>
      </rPr>
      <t>YUDY LESNAIDA UMBARILA OLIVARES</t>
    </r>
  </si>
  <si>
    <r>
      <rPr>
        <sz val="9"/>
        <color rgb="FF000000"/>
        <rFont val="Century Gothic"/>
        <family val="2"/>
      </rPr>
      <t xml:space="preserve">20255420008963 </t>
    </r>
    <r>
      <rPr>
        <strike/>
        <sz val="9"/>
        <color rgb="FF000000"/>
        <rFont val="Century Gothic"/>
        <family val="2"/>
      </rPr>
      <t>20245420015073</t>
    </r>
  </si>
  <si>
    <t>CO1.PCCNTR.6162081</t>
  </si>
  <si>
    <t>02/04/2024-16/07/2024</t>
  </si>
  <si>
    <t>Gloria Mayorga</t>
  </si>
  <si>
    <t>Transversal 60 No 59-24 Sur</t>
  </si>
  <si>
    <t>SOCIOLOGA</t>
  </si>
  <si>
    <t>aikatharinamayor8@gmail.com</t>
  </si>
  <si>
    <t>FDLSC-CPS-121-2024</t>
  </si>
  <si>
    <t>FDLSC-CD-047-2024</t>
  </si>
  <si>
    <t>https://community.secop.gov.co/Public/Tendering/OpportunityDetail/Index?noticeUID=CO1.NTC.5740774&amp;isFromPublicArea=True&amp;isModal=False</t>
  </si>
  <si>
    <t>CO1.PCCNTR.6015105</t>
  </si>
  <si>
    <t>CARRERA 11A N° 28-39</t>
  </si>
  <si>
    <t>4 AÑOS, 4 MESES, Y 22 DÍAS</t>
  </si>
  <si>
    <t>lizeth4812@hotmail.com</t>
  </si>
  <si>
    <t>FDLSC-CPS-664-2024</t>
  </si>
  <si>
    <t>FDLSC-CD-367-2024</t>
  </si>
  <si>
    <t>https://community.secop.gov.co/Public/Tendering/OpportunityDetail/Index?noticeUID=CO1.NTC.6719152&amp;isFromPublicArea=True&amp;isModal=False</t>
  </si>
  <si>
    <t>CO1.PCCNTR.6770096</t>
  </si>
  <si>
    <t xml:space="preserve">Gladys Casallas </t>
  </si>
  <si>
    <t xml:space="preserve">Carrera 11A # 28-39 Sur </t>
  </si>
  <si>
    <t>FDLSC-CPS-1058-2024</t>
  </si>
  <si>
    <t>FDLSC-CD-563-2024</t>
  </si>
  <si>
    <t>https://community.secop.gov.co/Public/Tendering/OpportunityDetail/Index?noticeUID=CO1.NTC.6992383&amp;isFromPublicArea=True&amp;isModal=False</t>
  </si>
  <si>
    <t>CO1.PCCNTR.6984773</t>
  </si>
  <si>
    <t>CALLE 44 No 8-11 APTO 804</t>
  </si>
  <si>
    <t>TÉNÓLOGO EN PRODUCCIÓN DE MEDIOS PUBLICITARIOS</t>
  </si>
  <si>
    <t>4 AÑOS, 4 MESES Y 12 DÍAS</t>
  </si>
  <si>
    <t>FDLSC-CPS-236-2024</t>
  </si>
  <si>
    <t>CO1.PCCNTR.6086727</t>
  </si>
  <si>
    <t xml:space="preserve">Araminta Duarte Orjuela </t>
  </si>
  <si>
    <t>Carrera 11a Este #36i 47 Sur</t>
  </si>
  <si>
    <t>PSICOLOGIA - ESPECIALISTA EN PSICOLOGIA CLINICA DE LA NIÑEZ Y LA ADOLESCENCIA</t>
  </si>
  <si>
    <t xml:space="preserve">chia.duarte.lorena@gmail.com  </t>
  </si>
  <si>
    <t>FDLSC-CPS-1053-2024</t>
  </si>
  <si>
    <t>LUCIA COLLAZOS VARON</t>
  </si>
  <si>
    <t>CO1.PCCNTR.6970438</t>
  </si>
  <si>
    <t>CALLE 22 No. 12-59</t>
  </si>
  <si>
    <t>3 AÑOS, 9 MESES Y 12 DÍAS</t>
  </si>
  <si>
    <t>FDLSC-CPS-689-2024</t>
  </si>
  <si>
    <t>FDLSC-CD-385-2024</t>
  </si>
  <si>
    <t>LUDY JANNETH GUERRERO MORALES</t>
  </si>
  <si>
    <t>https://community.secop.gov.co/Public/Tendering/OpportunityDetail/Index?noticeUID=CO1.NTC.6753771&amp;isFromPublicArea=True&amp;isModal=False</t>
  </si>
  <si>
    <t>CO1.PCCNTR.6795578</t>
  </si>
  <si>
    <t>27/09/2024-26/12/2024</t>
  </si>
  <si>
    <t>Carrera 10 No. 24 - 76 Apto 801</t>
  </si>
  <si>
    <t xml:space="preserve">INGENIERA CATASTRAL Y GEODESTA </t>
  </si>
  <si>
    <t>2 AÑOS 9 MESES DE EXPERIENCIA PROFESIONAL</t>
  </si>
  <si>
    <t>FDLSC-CPS-597-2024</t>
  </si>
  <si>
    <t>FDLSC-CD-326-2024</t>
  </si>
  <si>
    <t>https://community.secop.gov.co/Public/Tendering/OpportunityDetail/Index?noticeUID=CO1.NTC.6622918&amp;isFromPublicArea=True&amp;isModal=False</t>
  </si>
  <si>
    <t>CO1.PCCNTR.6697253</t>
  </si>
  <si>
    <t xml:space="preserve">Ligia Carvajal </t>
  </si>
  <si>
    <t xml:space="preserve">Calle 43 sur #14-97 este </t>
  </si>
  <si>
    <t xml:space="preserve">LICENCIADO EN EDUCACION FISICA </t>
  </si>
  <si>
    <t>3 AÑOS Y 6 MESES</t>
  </si>
  <si>
    <t>FDLSC-CPS-1022-2024</t>
  </si>
  <si>
    <t>LUIS ALBERTO VELOZA MONSALVE</t>
  </si>
  <si>
    <t>CO1.PCCNTR.6970726</t>
  </si>
  <si>
    <t>Raizal</t>
  </si>
  <si>
    <t xml:space="preserve">Bellanira Aguirre </t>
  </si>
  <si>
    <t xml:space="preserve">Calle 35 sur #13- f 40 </t>
  </si>
  <si>
    <t>3 AÑOS 8 MESES 15 DIAS</t>
  </si>
  <si>
    <t>FDLSC-CPS-469-2024</t>
  </si>
  <si>
    <t>CO1.PCCNTR.6232936</t>
  </si>
  <si>
    <t>CALLE 35 SUR NO 13 F 40</t>
  </si>
  <si>
    <t>lmonsalve853@gmail.com</t>
  </si>
  <si>
    <t>FDLSC-CPS-246-2024</t>
  </si>
  <si>
    <t>FDLSC-CD-253-2024</t>
  </si>
  <si>
    <t>LUIS ALEJANDRO LOZADA LOPEZ</t>
  </si>
  <si>
    <t>https://community.secop.gov.co/Public/Tendering/OpportunityDetail/Index?noticeUID=CO1.NTC.6106963&amp;isFromPublicArea=True&amp;isModal=False</t>
  </si>
  <si>
    <t>CO1.PCCNTR.6317554</t>
  </si>
  <si>
    <t xml:space="preserve">Andrea Díaz </t>
  </si>
  <si>
    <t>Calle 41 a sur # 1d-33 este</t>
  </si>
  <si>
    <t>TECNÓLOGO EN ADMINISTRACIÓN DE EMPRESAS</t>
  </si>
  <si>
    <t xml:space="preserve">12 años, 8 meses y 7 días. </t>
  </si>
  <si>
    <t>alejo_k7@hotmail.com</t>
  </si>
  <si>
    <t>FDLSC-CPS-586-2024</t>
  </si>
  <si>
    <t>LUIS ALEJANDRO PASTRAN ALMONACID</t>
  </si>
  <si>
    <t>CO1.PCCNTR.6671480</t>
  </si>
  <si>
    <t>26/08/2024-23/12/2024</t>
  </si>
  <si>
    <t xml:space="preserve">Silva Elisa Almonacid </t>
  </si>
  <si>
    <t xml:space="preserve">Calle 35 A sur 7 A 30 </t>
  </si>
  <si>
    <t xml:space="preserve">7 AÑOS Y 20 DIAS </t>
  </si>
  <si>
    <t>alejandro.pastran@hotmail.com</t>
  </si>
  <si>
    <t>FDLSC-CPS-282-2024</t>
  </si>
  <si>
    <t>FDLSC-CD-155-2024</t>
  </si>
  <si>
    <t>LUIS ALFONSO MIRANDA RODRIGUEZ</t>
  </si>
  <si>
    <t>PRESTAR LOS SERVICIOS DE APOYO TECNICO  A LA GESTIÓN DE LA ALCALDÍA LOCAL DE SAN CRISTOBAL EN EL DESARROLLO DE ACTIVIDADES DE REACTIVACIÓN ECONOMICA, ACOMPAÑAMIENTO EN CAMPO Y PARTICIPACIÓN EN LOS PROCESOS NECESARIOS PARA LA CORRECTA EJECUCIÓN DE LOS EVENTOS RELACIONADOS Y DE LAS NECESIDADES DE LA ALCALDIA LOCAL</t>
  </si>
  <si>
    <t>https://community.secop.gov.co/Public/Tendering/OpportunityDetail/Index?noticeUID=CO1.NTC.5851457&amp;isFromPublicArea=True&amp;isModal=False</t>
  </si>
  <si>
    <t>CO1.PCCNTR.6106386</t>
  </si>
  <si>
    <t>Carrera 7 No 2 - 24 sur Apto 709 Torre 3</t>
  </si>
  <si>
    <t xml:space="preserve">TECNOLOGO EN GESTION DE LA PROPIEDAD HORIZONTAL </t>
  </si>
  <si>
    <t>alfonsomiranda7@hotmail.com</t>
  </si>
  <si>
    <t>FDLSC-CPS-044-2024</t>
  </si>
  <si>
    <t>FDLSC-CD-008-2024</t>
  </si>
  <si>
    <t>https://community.secop.gov.co/Public/Tendering/OpportunityDetail/Index?noticeUID=CO1.NTC.5640704&amp;isFromPublicArea=True&amp;isModal=False</t>
  </si>
  <si>
    <t>CO1.PCCNTR.5931693</t>
  </si>
  <si>
    <t>CARRERA11 ESTE NO 51 A 56 SUR</t>
  </si>
  <si>
    <t>5 AÑOS, 5 MESES Y 17 DÍAS</t>
  </si>
  <si>
    <t>luisalfonzoperes@gmail.com</t>
  </si>
  <si>
    <t>FDLSC-CPS-569-2024</t>
  </si>
  <si>
    <t>FDLSC-CD-307-2024</t>
  </si>
  <si>
    <t>https://community.secop.gov.co/Public/Tendering/OpportunityDetail/Index?noticeUID=CO1.NTC.6543375&amp;isFromPublicArea=True&amp;isModal=False</t>
  </si>
  <si>
    <r>
      <rPr>
        <sz val="9"/>
        <color rgb="FF000000"/>
        <rFont val="Century Gothic"/>
        <family val="2"/>
      </rPr>
      <t xml:space="preserve">ALBA MILENA ROJAS ÁVILA- JULIETH ANDREA MARTINEZ TOVAR
</t>
    </r>
    <r>
      <rPr>
        <strike/>
        <sz val="9"/>
        <color rgb="FF000000"/>
        <rFont val="Century Gothic"/>
        <family val="2"/>
      </rPr>
      <t>MONICA ALEXANDRA GOMEZ SARMIENTO</t>
    </r>
  </si>
  <si>
    <r>
      <rPr>
        <sz val="9"/>
        <color rgb="FF000000"/>
        <rFont val="Century Gothic"/>
        <family val="2"/>
      </rPr>
      <t xml:space="preserve">20255420000393
</t>
    </r>
    <r>
      <rPr>
        <strike/>
        <sz val="9"/>
        <color rgb="FF000000"/>
        <rFont val="Century Gothic"/>
        <family val="2"/>
      </rPr>
      <t>20245420016573</t>
    </r>
  </si>
  <si>
    <t>CO1.PCCNTR.6637913</t>
  </si>
  <si>
    <t>Janneth Pulido</t>
  </si>
  <si>
    <t xml:space="preserve">Compañera Permanente </t>
  </si>
  <si>
    <t>Calle 37 a sur # 2 C 22</t>
  </si>
  <si>
    <t>FDLSC-CPS-074-2024</t>
  </si>
  <si>
    <t>LUIS ALFREDO MAYORGA MALAGON</t>
  </si>
  <si>
    <t>CO1.PCCNTR.5960904</t>
  </si>
  <si>
    <t>CALLE 3 SUR # 70 - 81 CASA 85 BOGOTÁ DC</t>
  </si>
  <si>
    <t xml:space="preserve">5 AÑOS, 2 MESES Y 16 DIAS </t>
  </si>
  <si>
    <t>mayorga.luis1304@gmail.com</t>
  </si>
  <si>
    <t>FDLSC-CPS-406-2024</t>
  </si>
  <si>
    <t>LUIS ANGEL QUINTERO PEREZ</t>
  </si>
  <si>
    <t>CO1.PCCNTR.6168846</t>
  </si>
  <si>
    <t>CARRERA 5 C # 48 J 17 SUR</t>
  </si>
  <si>
    <t>3 AÑOS, 3 MESES Y 1 DÍA.</t>
  </si>
  <si>
    <t>luisanperez109@gmail.com</t>
  </si>
  <si>
    <t>FDLSC-CPS-984-2024</t>
  </si>
  <si>
    <t>CO1.PCCNTR.6960127</t>
  </si>
  <si>
    <t>29//10/2024</t>
  </si>
  <si>
    <t>FDLSC-CPS-808-2024</t>
  </si>
  <si>
    <t>FDLSC-CD-454-2024</t>
  </si>
  <si>
    <t>LUIS CARLOS PEREZ GRANADOS</t>
  </si>
  <si>
    <t>PRESTACIÓN DE SERVICIOS TÉCNICOS, PARA EL LEVANTAMIENTO DE INFORMACIÓN, TRÁMITES ADMINISTRATIVOS, ACOMPAÑAMIENTO Y ORIENTACIÓN, DERIVADOS DE LA ATENCIÓN A LA MUJER Y A LA COMUNIDAD, EN EL MARCO DEL PROYECTO DE INVERSION Y EL PLAN DE DESARROLLO LOCAL 2021-2024</t>
  </si>
  <si>
    <t>https://community.secop.gov.co/Public/Tendering/OpportunityDetail/Index?noticeUID=CO1.NTC.6876637&amp;isFromPublicArea=True&amp;isModal=False</t>
  </si>
  <si>
    <t>CO1.PCCNTR.6890848</t>
  </si>
  <si>
    <t>Carrera 9 este No 22D-20 sur</t>
  </si>
  <si>
    <t>tecnico laboral en contabilidad</t>
  </si>
  <si>
    <t>10 años 10 meses</t>
  </si>
  <si>
    <t>FDLSC-CPS-273-2024</t>
  </si>
  <si>
    <t>FDLSC-CD-147-2024</t>
  </si>
  <si>
    <t>LUIS EDUARDO FORERO GOMEZ</t>
  </si>
  <si>
    <t>https://community.secop.gov.co/Public/Tendering/OpportunityDetail/Index?noticeUID=CO1.NTC.5843035&amp;isFromPublicArea=True&amp;isModal=False</t>
  </si>
  <si>
    <r>
      <rPr>
        <sz val="9"/>
        <color rgb="FF000000"/>
        <rFont val="Century Gothic"/>
        <family val="2"/>
      </rPr>
      <t xml:space="preserve">SAINZ ADOLFO VELASQUEZ JIMENEZ - </t>
    </r>
    <r>
      <rPr>
        <strike/>
        <sz val="9"/>
        <color rgb="FF000000"/>
        <rFont val="Century Gothic"/>
        <family val="2"/>
      </rPr>
      <t>NUBIA YULIETH SALAZAR PARDO</t>
    </r>
  </si>
  <si>
    <r>
      <rPr>
        <sz val="9"/>
        <color rgb="FF000000"/>
        <rFont val="Century Gothic"/>
        <family val="2"/>
      </rPr>
      <t xml:space="preserve">20255420008963 </t>
    </r>
    <r>
      <rPr>
        <strike/>
        <sz val="9"/>
        <color rgb="FF000000"/>
        <rFont val="Century Gothic"/>
        <family val="2"/>
      </rPr>
      <t>20245420015143</t>
    </r>
  </si>
  <si>
    <t>CO1.PCCNTR.6099510</t>
  </si>
  <si>
    <t>16/03/2024 - 02/07/2024</t>
  </si>
  <si>
    <t>Jairo Forero</t>
  </si>
  <si>
    <t>Calle 36b sur # 1c - 39</t>
  </si>
  <si>
    <t>LICENCIADO EN CIENCIAS SOCIALES</t>
  </si>
  <si>
    <t>lefgocore0917@gmail.com</t>
  </si>
  <si>
    <t>FDLSC-CPS-832-2024</t>
  </si>
  <si>
    <t>FDLSC-CD-461-2024</t>
  </si>
  <si>
    <t>https://community.secop.gov.co/Public/Tendering/OpportunityDetail/Index?noticeUID=CO1.NTC.6883200&amp;isFromPublicArea=True&amp;isModal=False</t>
  </si>
  <si>
    <t>CO1.PCCNTR.6895410</t>
  </si>
  <si>
    <t>300 458 2961 </t>
  </si>
  <si>
    <t>dg 49 # 13h 54 sur apto 106</t>
  </si>
  <si>
    <t>FDLSC-CPS-1014-2024</t>
  </si>
  <si>
    <t>LUIS FERNANDO RAMIREZ CAPERA</t>
  </si>
  <si>
    <t>CO1.PCCNTR.6970215</t>
  </si>
  <si>
    <t>Calle 64 bis no 73 f 23 sur </t>
  </si>
  <si>
    <t>LICENCIATURA EN BIOLOGIA</t>
  </si>
  <si>
    <t>3 AÑOS 9 MESES Y 12 DIAS</t>
  </si>
  <si>
    <t>FDLSC-CPS-1059-2024</t>
  </si>
  <si>
    <t>LUIS FERNANDO RAMOS CORTES</t>
  </si>
  <si>
    <t xml:space="preserve">CO1.PCCNTR.6984856	</t>
  </si>
  <si>
    <t>05/11/2024-26/12/242</t>
  </si>
  <si>
    <t>Calle 19a sur #11a-27este</t>
  </si>
  <si>
    <t>TECNICO PROFESIONAL EN COMUNICACIÓN Y RELACIONES PUBLICAS</t>
  </si>
  <si>
    <t>3 AÑOS, 2 MESES Y 11 DÍAS</t>
  </si>
  <si>
    <t>FDLSC-CPS-720-2024</t>
  </si>
  <si>
    <t>FDLSC-CD-407-2024</t>
  </si>
  <si>
    <t>LUIS FERNANDO SOLIS BERMUDEZ</t>
  </si>
  <si>
    <t>PRESTAR SUS SERVICIOS PROFESIONALES PARA APOYAR Y ORIENTAR LA IMPLEMENTACIÓN DEL PROYECTO DE INVERSIÓN VINCULADO AL PROGRAMA JÓVENES A LA U, EN EL MARCO DEL PLAN DE DESARROLLO LOCAL UN NUEVO CONTRATO SOCIAL Y AMBIENTAL PARA SAN CRISTÓBAL, 2021- 2024.”</t>
  </si>
  <si>
    <t>115 DIAS</t>
  </si>
  <si>
    <t>https://community.secop.gov.co/Public/Tendering/OpportunityDetail/Index?noticeUID=CO1.NTC.6797157&amp;isFromPublicArea=True&amp;isModal=False</t>
  </si>
  <si>
    <t>20245420020213</t>
  </si>
  <si>
    <t>CO1.PCCNTR.6829871</t>
  </si>
  <si>
    <t>27/09/2024-27/12/2024</t>
  </si>
  <si>
    <t>Afrocolombiana</t>
  </si>
  <si>
    <t>Calle 35 sur # 7-49</t>
  </si>
  <si>
    <t>2 AÑOS 1 MES 17 DIAS</t>
  </si>
  <si>
    <t>FDLSC-CPS-119-2024</t>
  </si>
  <si>
    <t>LUIS GABRIEL CARREÑO GARCIA</t>
  </si>
  <si>
    <r>
      <rPr>
        <sz val="9"/>
        <color rgb="FF000000"/>
        <rFont val="Century Gothic"/>
        <family val="2"/>
      </rPr>
      <t xml:space="preserve">RICARDO ALEJANDRO ALVARADO ORTÍZ
</t>
    </r>
    <r>
      <rPr>
        <strike/>
        <sz val="9"/>
        <color rgb="FF000000"/>
        <rFont val="Century Gothic"/>
        <family val="2"/>
      </rPr>
      <t>LEONARDO FABIO PINTO MEDINA
RICARDO BERMEO PERDOMO</t>
    </r>
  </si>
  <si>
    <r>
      <rPr>
        <sz val="9"/>
        <color rgb="FF9C0006"/>
        <rFont val="Century Gothic"/>
        <family val="2"/>
      </rPr>
      <t xml:space="preserve">20245420018763
</t>
    </r>
    <r>
      <rPr>
        <strike/>
        <sz val="9"/>
        <color rgb="FF9C0006"/>
        <rFont val="Century Gothic"/>
        <family val="2"/>
      </rPr>
      <t>20245420017623
20245420004713</t>
    </r>
  </si>
  <si>
    <t>CO1.PCCNTR.6011586</t>
  </si>
  <si>
    <t>Carrera 10 a bis este # 2 - 22 sur</t>
  </si>
  <si>
    <t>10 años, 06 meses y 24 días</t>
  </si>
  <si>
    <t>gcarreno615@gmail.com</t>
  </si>
  <si>
    <t>FDLSC-CPS-617-2024</t>
  </si>
  <si>
    <t>CO1.PCCNTR.6694395</t>
  </si>
  <si>
    <t>30/08/2024-26/12/2024</t>
  </si>
  <si>
    <t>Cristina cely</t>
  </si>
  <si>
    <t>3183427316 </t>
  </si>
  <si>
    <t xml:space="preserve">Carrera 10 a bis este # 2 22 </t>
  </si>
  <si>
    <t>FDLSC-CPS-994-2024</t>
  </si>
  <si>
    <t>LUIS GONZALO JIMENEZ UMBARIBA</t>
  </si>
  <si>
    <t>CO1.PCCNTR.6965886</t>
  </si>
  <si>
    <t>KR 11 este # 22 A 41</t>
  </si>
  <si>
    <t>3 AÑOS 4 MESES Y 13 DIAS</t>
  </si>
  <si>
    <t>FDLSC-CPS-1070-2024</t>
  </si>
  <si>
    <t>FDLSC-CD-571-2024</t>
  </si>
  <si>
    <t>https://community.secop.gov.co/Public/Tendering/OpportunityDetail/Index?noticeUID=CO1.NTC.7079522&amp;isFromPublicArea=True&amp;isModal=False</t>
  </si>
  <si>
    <t>20245420024733</t>
  </si>
  <si>
    <t>CO1.PCCNTR.7048372</t>
  </si>
  <si>
    <t>claudia olmos leal</t>
  </si>
  <si>
    <t>Cra 13 # 153 - 81 Int. 13 apto 402</t>
  </si>
  <si>
    <t xml:space="preserve">3 AÑOS 3 MESES 2 DIAS </t>
  </si>
  <si>
    <t>FDLSC-CPS-452-2024</t>
  </si>
  <si>
    <t>FDLSC-CD-237-2024</t>
  </si>
  <si>
    <t>https://community.secop.gov.co/Public/Tendering/OpportunityDetail/Index?noticeUID=CO1.NTC.5990868&amp;isFromPublicArea=True&amp;isModal=False</t>
  </si>
  <si>
    <t>CO1.PCCNTR.6220539</t>
  </si>
  <si>
    <t>17/04/2024-16/08/2024</t>
  </si>
  <si>
    <t>lujagouzy@yahoo.com</t>
  </si>
  <si>
    <t>FDLSC-CPS-535-2024</t>
  </si>
  <si>
    <t>FDLSC-CD-277-2024</t>
  </si>
  <si>
    <t>LUIS MIGUEL PINO BAUTISTA</t>
  </si>
  <si>
    <t>PRESTAR SUS SERVICIOS PROFESIONALES AL FDLSC PARA APOYAR LA FORMULACIÓN, SEGUIMIENTO Y SUPERVISIÓN DE LOS PROCESOS CONTRACTUALES DERIVADOS DEL PROYECTO DE INVERSIÓN 1811 SAN CRISTÓBAL TE CUIDA, PARA LA ATENCIÓN A POBLACIÓN AFECTADA POR VIOLENCIA INTRAFAMILIAR Y/O SEXUAL EN SITUACIÓN DE VULNERABILIDAD</t>
  </si>
  <si>
    <t>https://community.secop.gov.co/Public/Tendering/OpportunityDetail/Index?noticeUID=CO1.NTC.6304385&amp;isFromPublicArea=True&amp;isModal=False</t>
  </si>
  <si>
    <t>CO1.PCCNTR.6459858</t>
  </si>
  <si>
    <t xml:space="preserve">Martha Bautista </t>
  </si>
  <si>
    <t>KR 59 67A 58</t>
  </si>
  <si>
    <t>2 AÑOS, 0 MESES Y 0 DÍAS.</t>
  </si>
  <si>
    <t xml:space="preserve">PSICOLUISMIGUEL@GMAIL.COM  </t>
  </si>
  <si>
    <t>FDLSC-CPS-831-2024</t>
  </si>
  <si>
    <t>LUIS ORLANDO ABRIL MALPICA</t>
  </si>
  <si>
    <t>CO1.PCCNTR.6890642</t>
  </si>
  <si>
    <t>Calle 30 Sur # 6 78 Este</t>
  </si>
  <si>
    <t xml:space="preserve">TECNICO EN CONTABILIDAD Y FINANZAS </t>
  </si>
  <si>
    <t xml:space="preserve">6 AÑOS, 2 MESES, 25 DIAS </t>
  </si>
  <si>
    <t>FDLSC-CPS-356-2024</t>
  </si>
  <si>
    <t>CO1.PCCNTR.6131779</t>
  </si>
  <si>
    <t xml:space="preserve">Amigo </t>
  </si>
  <si>
    <t>Calle 37d sur 3b-93 este</t>
  </si>
  <si>
    <t>20 AÑOS, 2 MESES, 6 DIAS</t>
  </si>
  <si>
    <t>luisrobertoforigua@gmail.com</t>
  </si>
  <si>
    <t>FDLSC-CPS-666-2024</t>
  </si>
  <si>
    <t>FDLSC-CD-369-2024</t>
  </si>
  <si>
    <t>LUISA ALEJANDRA MUÑOZ ROSAS</t>
  </si>
  <si>
    <t>https://community.secop.gov.co/Public/Tendering/OpportunityDetail/Index?noticeUID=CO1.NTC.6721210&amp;isFromPublicArea=True&amp;isModal=False</t>
  </si>
  <si>
    <t>CO1.PCCNTR.6769792</t>
  </si>
  <si>
    <t>15/09/2024-23/12/224</t>
  </si>
  <si>
    <t xml:space="preserve">Oscar estiben Muñoz Rosas </t>
  </si>
  <si>
    <t>315 6089437</t>
  </si>
  <si>
    <t>Calle 28 Sur #24-80</t>
  </si>
  <si>
    <t>FDLSC-CPS-429-2024</t>
  </si>
  <si>
    <t>FDLSC-CD-224-2024</t>
  </si>
  <si>
    <t>https://community.secop.gov.co/Public/Tendering/OpportunityDetail/Index?noticeUID=CO1.NTC.5950409&amp;isFromPublicArea=True&amp;isModal=False</t>
  </si>
  <si>
    <t>CO1.PCCNTR.6187968</t>
  </si>
  <si>
    <t>6012799462 - 3133152202</t>
  </si>
  <si>
    <t>Carrera 73 C # 65 - 11 sur</t>
  </si>
  <si>
    <t>1 años, 01 meses y 22 días</t>
  </si>
  <si>
    <t>luisafrc.06@gmail.com</t>
  </si>
  <si>
    <t>FDLSC-CPS-189-2024</t>
  </si>
  <si>
    <t>CO1.PCCNTR.6060264</t>
  </si>
  <si>
    <t>María ramos</t>
  </si>
  <si>
    <t>Cra 6 A este #45-38 sur</t>
  </si>
  <si>
    <t>PROFESION EN TURISMO</t>
  </si>
  <si>
    <t>3 AÑOS , 6 MESES Y 14 DIAS</t>
  </si>
  <si>
    <t xml:space="preserve">luisarussi@hotmail.com </t>
  </si>
  <si>
    <t>FDLSC-CPS-922-2024</t>
  </si>
  <si>
    <t>CO1.PCCNTR.6950902</t>
  </si>
  <si>
    <t>FDLSC-CPS-1133-2024</t>
  </si>
  <si>
    <t>FDLSC-CD-576-2024</t>
  </si>
  <si>
    <t>LUZ ADRIANA LOZANO COTINCHARA</t>
  </si>
  <si>
    <t>PRESTAR SUS SERVICIOS PROFESIONALES EN EL APOYO DE LOS PROCESOS E INSTANCIAS DE PARTICIPACIÓN CIUDADANA DE ONFORMIDAD CON EL MARCO NORMATIVO APLICABLE EN LA MATERIA</t>
  </si>
  <si>
    <t>https://community.secop.gov.co/Public/Tendering/OpportunityDetail/Index?noticeUID=CO1.NTC.7084900&amp;isFromPublicArea=True&amp;isModal=False</t>
  </si>
  <si>
    <t>20255420000073</t>
  </si>
  <si>
    <t>CO1.PCCNTR.7141320</t>
  </si>
  <si>
    <t>31/12/2024-25/02/2025</t>
  </si>
  <si>
    <t>CALLE 72 58 64</t>
  </si>
  <si>
    <t>FDLSC-CPS-544-2024</t>
  </si>
  <si>
    <t>FDLSC-CD-285-2024</t>
  </si>
  <si>
    <t>https://community.secop.gov.co/Public/Tendering/OpportunityDetail/Index?noticeUID=CO1.NTC.6386176&amp;isFromPublicArea=True&amp;isModal=False</t>
  </si>
  <si>
    <r>
      <rPr>
        <sz val="9"/>
        <color rgb="FF000000"/>
        <rFont val="Century Gothic"/>
        <family val="2"/>
      </rPr>
      <t xml:space="preserve">20245420019243
</t>
    </r>
    <r>
      <rPr>
        <strike/>
        <sz val="9"/>
        <color rgb="FF000000"/>
        <rFont val="Century Gothic"/>
        <family val="2"/>
      </rPr>
      <t>20245420014353</t>
    </r>
  </si>
  <si>
    <t>CO1.PCCNTR.6520022</t>
  </si>
  <si>
    <t>Robinson Buitrago</t>
  </si>
  <si>
    <t>Cll 24 Sur # 0 -60 Este</t>
  </si>
  <si>
    <t>6 años, 0 meses y 20 días</t>
  </si>
  <si>
    <t>luzadrianapmoreno@gmail.com</t>
  </si>
  <si>
    <t>FDLSC-CPS-533-2024</t>
  </si>
  <si>
    <t>FDLSC-CD-275-2024</t>
  </si>
  <si>
    <t>https://community.secop.gov.co/Public/Tendering/OpportunityDetail/Index?noticeUID=CO1.NTC.6288624&amp;isFromPublicArea=True&amp;isModal=False</t>
  </si>
  <si>
    <t xml:space="preserve">MIGUEL ALEJANDRO ORTIZ HUERTAS </t>
  </si>
  <si>
    <t>CO1.PCCNTR.6448323</t>
  </si>
  <si>
    <t xml:space="preserve">Sofía Ramos </t>
  </si>
  <si>
    <t>Carrera 6 A # 36 55 sur</t>
  </si>
  <si>
    <t>TECNÓLOGO EN GESTIÓN DOCUMENTAL</t>
  </si>
  <si>
    <t>6 AÑOS y 14 DÍAS</t>
  </si>
  <si>
    <t xml:space="preserve">angelicalucas@hotmail.com </t>
  </si>
  <si>
    <t>FDLSC-CPS-362-2024</t>
  </si>
  <si>
    <t>CO1.PCCNTR.6143007</t>
  </si>
  <si>
    <t>26/03/2024-27/06/2024-11/07/2024</t>
  </si>
  <si>
    <t xml:space="preserve">ALISON DAYANA ARROYAVE HERRERA </t>
  </si>
  <si>
    <t>KR 12B ESTE 21 - 61 SUR</t>
  </si>
  <si>
    <t>TECNICO LABORAL AUXILIAR EN ENFERMERIA</t>
  </si>
  <si>
    <t>3 AÑOS, 11 MESES, 19 DIAS</t>
  </si>
  <si>
    <t>darymonita1957@gmail.com</t>
  </si>
  <si>
    <t>FDLSC-CPS-359-2024</t>
  </si>
  <si>
    <t>LUZ HELENA SÁNCHEZ ACUÑA</t>
  </si>
  <si>
    <t xml:space="preserve">ROBERTO GARCIA RUBIO </t>
  </si>
  <si>
    <r>
      <rPr>
        <sz val="9"/>
        <color rgb="FF000000"/>
        <rFont val="Century Gothic"/>
        <family val="2"/>
      </rPr>
      <t xml:space="preserve">  JHON EDISON PEREIRA ROMERO ( SR ROBERTO) - SAINZ ADOLFO VELASQUEZ JIMENEZ ( SRA SANCHEZ) - </t>
    </r>
    <r>
      <rPr>
        <strike/>
        <sz val="9"/>
        <color rgb="FF000000"/>
        <rFont val="Century Gothic"/>
        <family val="2"/>
      </rPr>
      <t>NUBIA YULIETH SALAZAR PARDO</t>
    </r>
  </si>
  <si>
    <r>
      <rPr>
        <sz val="9"/>
        <color rgb="FF000000"/>
        <rFont val="Century Gothic"/>
        <family val="2"/>
      </rPr>
      <t xml:space="preserve">20255420009003 </t>
    </r>
    <r>
      <rPr>
        <strike/>
        <sz val="9"/>
        <color rgb="FF000000"/>
        <rFont val="Century Gothic"/>
        <family val="2"/>
      </rPr>
      <t>20255420008963 20245420007293</t>
    </r>
  </si>
  <si>
    <t>CO1.PCCNTR.6139750</t>
  </si>
  <si>
    <t xml:space="preserve">Javier Mendoza </t>
  </si>
  <si>
    <t>Diagonal 77B #116B-42 int. 2 torre1 apto 403</t>
  </si>
  <si>
    <t>COMUNICADOR SOCIAL - PERIODISTA</t>
  </si>
  <si>
    <t>3 AÑOS, 3 MESES, 20 DIAS</t>
  </si>
  <si>
    <t>luzhsanchezac@gmail.com</t>
  </si>
  <si>
    <t>FDLSC-CPS-659-2024</t>
  </si>
  <si>
    <t>LUZ JANNETH MELGAREJO FAJARDO</t>
  </si>
  <si>
    <t>CO1.PCCNTR.6755215</t>
  </si>
  <si>
    <t>12/09/2024-27/12/2024</t>
  </si>
  <si>
    <t>Auditiva</t>
  </si>
  <si>
    <t>Dorian David gomez</t>
  </si>
  <si>
    <t>Calle 34 #14-00 este</t>
  </si>
  <si>
    <t>TECNICO EN ACTUACION DE TEATRO Y TELEVISION</t>
  </si>
  <si>
    <t>7 años y 5 meses</t>
  </si>
  <si>
    <t>FDLSC-CPS-228-2024</t>
  </si>
  <si>
    <t>FDLSC-CD-120-2024</t>
  </si>
  <si>
    <t>LUZ KARIME GARCÍA PARRA</t>
  </si>
  <si>
    <t>PRESTAR SUS SERVICIOS PROFESIONALES A LA GESTIÓN ADMINISTRATIVA, EN EL ÁREA DE GESTIÓN DEL DESARROLLO LOCAL, PARA FORTALECER LAS ETAPAS PRECONTRACTUALES Y CONTRACTUALES DE ACUERDO AL PLAN ANUAL DE ADQUISICIONES DE LA ALCALDÍA LOCAL DE SAN CRISTÓBAL</t>
  </si>
  <si>
    <t>https://community.secop.gov.co/Public/Tendering/OpportunityDetail/Index?noticeUID=CO1.NTC.5819199&amp;isFromPublicArea=True&amp;isModal=False</t>
  </si>
  <si>
    <t>CO1.PCCNTR.6097802</t>
  </si>
  <si>
    <t>Carrera 21 # 145 - 50 Apto 507 Edificio Torres de Bilbao - Barrio Nueva Autopista</t>
  </si>
  <si>
    <t>ADMINISTRADORA FINANCIERA</t>
  </si>
  <si>
    <t>2 AÑOS, 1 MESES, Y 12 DÍAS</t>
  </si>
  <si>
    <t>Kari86garcia@gmail.com</t>
  </si>
  <si>
    <t>FDLSC-CPS-987-2024</t>
  </si>
  <si>
    <t>FDLSC-CD-534-2024</t>
  </si>
  <si>
    <t xml:space="preserve">PRESTAR SUS SERVICIOS PROFESIONALES PARA REALIZAR EL ACOMPAÑAMIENT COMUNITARIO DE LAS JUNTAS DE ACCIÓN COMUNAL, INSTANCIAS DE PARTICIPACION, SECTORES POBLACIONALES Y SU INTERLOCUCIÓN CON LA JUNTA ADMINISTRADORA LOCAL DE SAN CRISTÓBAL. </t>
  </si>
  <si>
    <t>https://community.secop.gov.co/Public/Tendering/OpportunityDetail/Index?noticeUID=CO1.NTC.6964716&amp;isFromPublicArea=True&amp;isModal=False</t>
  </si>
  <si>
    <t>20245420024663</t>
  </si>
  <si>
    <t>CO1.PCCNTR.6962518</t>
  </si>
  <si>
    <t>31/10/2024/28/12/2024</t>
  </si>
  <si>
    <t>Calle 167 N° 58-55</t>
  </si>
  <si>
    <t>2 AÑOS 8 MESES Y 25 DIAS</t>
  </si>
  <si>
    <t>FDLSC-CPS-241-2024</t>
  </si>
  <si>
    <t>LUZ MYRIAM BERNAL MARTINEZ</t>
  </si>
  <si>
    <t>CO1.PCCNTR.6087823</t>
  </si>
  <si>
    <t xml:space="preserve">Luz Myriam Martinez </t>
  </si>
  <si>
    <t xml:space="preserve">Carrera 89 19a-49 </t>
  </si>
  <si>
    <t>15 años, 5 meses y 0 días</t>
  </si>
  <si>
    <t>lukasheda@gmail.com</t>
  </si>
  <si>
    <t>FDLSC-CPS-976-2024</t>
  </si>
  <si>
    <t>CO1.PCCNTR.6958773</t>
  </si>
  <si>
    <t>FDLSC-CPS-934-2024</t>
  </si>
  <si>
    <t>FDLSC-CD-510-2024</t>
  </si>
  <si>
    <t>LUZ YANETH MORENO OTALORA</t>
  </si>
  <si>
    <t>https://community.secop.gov.co/Public/Tendering/OpportunityDetail/Index?noticeUID=CO1.NTC.6953352&amp;isFromPublicArea=True&amp;isModal=False</t>
  </si>
  <si>
    <t>CO1.PCCNTR.6954314</t>
  </si>
  <si>
    <t>CR 8 B   78 SUR   01</t>
  </si>
  <si>
    <t xml:space="preserve">TRABAJADORA SOCIAL </t>
  </si>
  <si>
    <t>4 años 7 meses 25 días</t>
  </si>
  <si>
    <t>FDLSC-CPS-066-2024</t>
  </si>
  <si>
    <t>MAGALI SOTO PEREZ</t>
  </si>
  <si>
    <t>CO1.PCCNTR.5951858</t>
  </si>
  <si>
    <t>KR 3 A ESTE 37 A 79 SUR</t>
  </si>
  <si>
    <t>4 AÑOS, 7 MESES Y 6 DÍAS</t>
  </si>
  <si>
    <t>magisp01@gmail.com</t>
  </si>
  <si>
    <t>FDLSC-CPS-598-2024</t>
  </si>
  <si>
    <t>FDLSC-CD-327-2024</t>
  </si>
  <si>
    <t>https://community.secop.gov.co/Public/Tendering/OpportunityDetail/Index?noticeUID=CO1.NTC.6609952&amp;isFromPublicArea=True&amp;isModal=False</t>
  </si>
  <si>
    <t>27/08/2024 - 19/12/2024</t>
  </si>
  <si>
    <t xml:space="preserve">César Soto Pérez </t>
  </si>
  <si>
    <t>Carrera 3a este #37a-79 sur</t>
  </si>
  <si>
    <t>FDLSC-CPS-350-2024</t>
  </si>
  <si>
    <t>CO1.PCCNTR.6148549</t>
  </si>
  <si>
    <t>Carrera 13 # 20-84</t>
  </si>
  <si>
    <t>magda2673@hotmail.com</t>
  </si>
  <si>
    <t>FDLSC-CPS-910-2024</t>
  </si>
  <si>
    <t>CO1.PCCNTR.6938666</t>
  </si>
  <si>
    <t>24/10/2024-27/12/2024</t>
  </si>
  <si>
    <t>FDLSC-CPS-1071-2024</t>
  </si>
  <si>
    <t>FDLSC-CD-572-2024</t>
  </si>
  <si>
    <t>MAHURENY LISETH BERMUDEZ DIAZ</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</si>
  <si>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</si>
  <si>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https://community.secop.gov.co/Public/Tendering/OpportunityDetail/Index?noticeUID=CO1.NTC.7085253&amp;isFromPublicArea=True&amp;isModal=False</t>
  </si>
  <si>
    <t>20245420026483</t>
  </si>
  <si>
    <t>CO1.PCCNTR.7062272</t>
  </si>
  <si>
    <t>26/11/2024-24/12/2024</t>
  </si>
  <si>
    <t>CALLE 160 No, 20-68 APTO 201 TORRE B</t>
  </si>
  <si>
    <t>FDLSC-CPS-655-2024</t>
  </si>
  <si>
    <t>MAIRA ALEJANDRA GRANADA SANCHEZ</t>
  </si>
  <si>
    <t>CO1.PCCNTR.6739142</t>
  </si>
  <si>
    <t>CARRERA 13 A # 101 - 12</t>
  </si>
  <si>
    <t>PROFESIONAL EN POLITICA Y RELACIONES INTERNACIONALES ESPECIALISTA EN GERENCIA PÚBLICA Y CONTROL FISCAL</t>
  </si>
  <si>
    <t>1 año 10 meses y 24 dias</t>
  </si>
  <si>
    <t>FDLSC-CPS-195-2024</t>
  </si>
  <si>
    <t>FDLSC-CD-102-2024</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</si>
  <si>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</si>
  <si>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https://community.secop.gov.co/Public/Tendering/OpportunityDetail/Index?noticeUID=CO1.NTC.5800479&amp;isFromPublicArea=True&amp;isModal=False</t>
  </si>
  <si>
    <t>CO1.PCCNTR.6065754</t>
  </si>
  <si>
    <t>CALLE 63 F # 73 A 67</t>
  </si>
  <si>
    <t>TÉCNICO EN SERVICIOS Y OPERACIONES MICROFINANCIERAS</t>
  </si>
  <si>
    <t>6 AÑOS, 3 MESES Y 18 DÍAS</t>
  </si>
  <si>
    <t>mairavrodriguezb7@gmail.com</t>
  </si>
  <si>
    <t>FDLSC-CPS-658-2024</t>
  </si>
  <si>
    <t>FDLSC-CD-362-2024</t>
  </si>
  <si>
    <t>https://community.secop.gov.co/Public/Tendering/OpportunityDetail/Index?noticeUID=CO1.NTC.6700142&amp;isFromPublicArea=True&amp;isModal=False</t>
  </si>
  <si>
    <t>CO1.PCCNTR.6754414</t>
  </si>
  <si>
    <t>11/09/2024-27/12/2024</t>
  </si>
  <si>
    <t>Alejandra Buchelly</t>
  </si>
  <si>
    <t>Calle 63 F #73 A 67</t>
  </si>
  <si>
    <t>FDLSC-CPS-760-2024</t>
  </si>
  <si>
    <t>MANUEL ALEJANDRO NAVARRO MARROQUIN</t>
  </si>
  <si>
    <t>CO1.PCCNTR.6870300</t>
  </si>
  <si>
    <t>320 409 2081 </t>
  </si>
  <si>
    <t>Calle 17 sur 18-13 </t>
  </si>
  <si>
    <t>DIRECCION DE PRODUCCION DE MEDIOS AUDIOVISUALES</t>
  </si>
  <si>
    <t>7 AÑOS 11 MESES 4 DIAS</t>
  </si>
  <si>
    <t>FDLSC-CPS-442-2024</t>
  </si>
  <si>
    <t>CO1.PCCNTR.6234444</t>
  </si>
  <si>
    <t>Cra 9 este #30-20 sur</t>
  </si>
  <si>
    <t>3 AÑOS, 2 MESES Y 22 DÍAS.</t>
  </si>
  <si>
    <t>darios1548@gmail.com</t>
  </si>
  <si>
    <t>FDLSC-CPS-758-2024</t>
  </si>
  <si>
    <t>MANUEL DE JESUS ALVAREZ VASCO</t>
  </si>
  <si>
    <r>
      <rPr>
        <sz val="9"/>
        <color rgb="FF000000"/>
        <rFont val="Century Gothic"/>
        <family val="2"/>
      </rPr>
      <t xml:space="preserve">20255420005293 </t>
    </r>
    <r>
      <rPr>
        <strike/>
        <sz val="9"/>
        <color rgb="FF000000"/>
        <rFont val="Century Gothic"/>
        <family val="2"/>
      </rPr>
      <t>20245420021383</t>
    </r>
  </si>
  <si>
    <t>CO1.PCCNTR.6857386</t>
  </si>
  <si>
    <t>09/10/2024-24/12/2024</t>
  </si>
  <si>
    <t>TRANSVERSAL 6 A ESTE # 32 B - 11 SUR</t>
  </si>
  <si>
    <t>4 AÑOS, 2 MESES, 17 DIAS</t>
  </si>
  <si>
    <t>FDLSC-CPS-603-2024</t>
  </si>
  <si>
    <t>FDLSC-CD-331-2024</t>
  </si>
  <si>
    <t>https://community.secop.gov.co/Public/Tendering/OpportunityDetail/Index?noticeUID=CO1.NTC.6611159&amp;isFromPublicArea=True&amp;isModal=False</t>
  </si>
  <si>
    <r>
      <rPr>
        <sz val="9"/>
        <color rgb="FF9C0006"/>
        <rFont val="Century Gothic"/>
        <family val="2"/>
      </rPr>
      <t xml:space="preserve">20245420018773
</t>
    </r>
    <r>
      <rPr>
        <strike/>
        <sz val="9"/>
        <color rgb="FF9C0006"/>
        <rFont val="Century Gothic"/>
        <family val="2"/>
      </rPr>
      <t>20245420017623</t>
    </r>
  </si>
  <si>
    <t>CO1.PCCNTR.6691105</t>
  </si>
  <si>
    <t>27/08/2024-23/12/2024</t>
  </si>
  <si>
    <t xml:space="preserve">Leonor Mosquera </t>
  </si>
  <si>
    <t xml:space="preserve">Calle 52f n.24c20 </t>
  </si>
  <si>
    <t>2 AÑOS, 0 MESES Y 28 DÍAS</t>
  </si>
  <si>
    <t>FDLSC-CPS-935-2024</t>
  </si>
  <si>
    <t>FDLSC-CD-511-2024</t>
  </si>
  <si>
    <t>MANUEL FERNANDO PACHON SANTANA</t>
  </si>
  <si>
    <t>PRESTAR LOS SERVICIOS PROFESIONALES EN EL ÁREA DE GESTIÓN DE DESARROLLO LOCAL PARA REALIZAR LA FORMULACIÓN, EVALUACIÓN, PRESENTACIÓN Y SEGUIMIENTO DE LOS PROYECTOS DE INVERSIÓN LOCAL EN TEMAS DE DOTACIONES ESCOLARES, EN CUMPLIMIENTO DEL PLAN DE DESARROLLO 2021 -2024.</t>
  </si>
  <si>
    <t>NELSON RODOLFO OSORIO PINILLA</t>
  </si>
  <si>
    <t>https://community.secop.gov.co/Public/Tendering/OpportunityDetail/Index?noticeUID=CO1.NTC.6953350&amp;isFromPublicArea=True&amp;isModal=False</t>
  </si>
  <si>
    <t>CO1.PCCNTR.6954328</t>
  </si>
  <si>
    <t>CARRERA 30 No 65 - 47</t>
  </si>
  <si>
    <t>2 años 0 meses 10 días</t>
  </si>
  <si>
    <t>FDLSC-CPS-456-2024</t>
  </si>
  <si>
    <t>FDLSC-CD-240-2024</t>
  </si>
  <si>
    <t>MANUEL FERNANDO PACHÓN SANTANA</t>
  </si>
  <si>
    <t>24/05/2024 - 02/08/2024</t>
  </si>
  <si>
    <t>JUAN SEBASTIAN RODRIGUEZ AMARILLO - JHON ALEXANDER MARTINEZ BARRAGAN</t>
  </si>
  <si>
    <t>1031148439 - 1105683731</t>
  </si>
  <si>
    <t>https://community.secop.gov.co/Public/Tendering/OpportunityDetail/Index?noticeUID=CO1.NTC.5997141&amp;isFromPublicArea=True&amp;isModal=False</t>
  </si>
  <si>
    <r>
      <rPr>
        <sz val="9"/>
        <color rgb="FF000000"/>
        <rFont val="Century Gothic"/>
        <family val="2"/>
      </rPr>
      <t xml:space="preserve">JEISSON ANDREY GONZALEZ FLORIAN - </t>
    </r>
    <r>
      <rPr>
        <strike/>
        <sz val="9"/>
        <color rgb="FF000000"/>
        <rFont val="Century Gothic"/>
        <family val="2"/>
      </rPr>
      <t>YUDY LESNAIDA UMBARILA OLIVARES</t>
    </r>
  </si>
  <si>
    <r>
      <rPr>
        <sz val="9"/>
        <color rgb="FF000000"/>
        <rFont val="Century Gothic"/>
        <family val="2"/>
      </rPr>
      <t xml:space="preserve">20255420008993 </t>
    </r>
    <r>
      <rPr>
        <strike/>
        <sz val="9"/>
        <color rgb="FF000000"/>
        <rFont val="Century Gothic"/>
        <family val="2"/>
      </rPr>
      <t>20245420015073</t>
    </r>
  </si>
  <si>
    <t>CO1.PCCNTR.6231510</t>
  </si>
  <si>
    <t>Calle 22 Sur No 14B - 06</t>
  </si>
  <si>
    <t>4 AÑOS 17 DIAS</t>
  </si>
  <si>
    <t>mpachon21@gmail.com</t>
  </si>
  <si>
    <t>FDLSC-CPS-612-2024</t>
  </si>
  <si>
    <t>FDLSC-CD-339-2024</t>
  </si>
  <si>
    <t>MANUEL FRANCISCO ARIZA CIFUENTES</t>
  </si>
  <si>
    <t>https://community.secop.gov.co/Public/Tendering/ContractNoticePhases/View?PPI=CO1.PPI.33958625&amp;isFromPublicArea=True&amp;isModal=False</t>
  </si>
  <si>
    <t xml:space="preserve">CO1.PCCTR.6702886	</t>
  </si>
  <si>
    <t>30/08/2024 - 19/12/2024</t>
  </si>
  <si>
    <t xml:space="preserve">Myriam Cifuentes </t>
  </si>
  <si>
    <t xml:space="preserve">Cra 17a este No. 17d - 46 sur </t>
  </si>
  <si>
    <t>TÉCNICO EN CONTABILIDAD GENERAL SISTEMATIZADA</t>
  </si>
  <si>
    <t>5 años, 5 meses y 0 días</t>
  </si>
  <si>
    <t>FDLSC-CPS-660-2024</t>
  </si>
  <si>
    <t>FDLSC-CD-363-2024</t>
  </si>
  <si>
    <t>MARCO ANTONIO BALLESTEROS AGUIRRE</t>
  </si>
  <si>
    <t>PRESTAR  SUS  SERVICIOS  PROFESIONALES  EN  LO CONCERNIENTE A LA VERIFICACIÓN EN CAMPO DE LAS ACTIVIDADES DE CONTROL DE ESPECIES INVASORAS, Y A LAS ACTIVIDADES DE CAMPO DE RESTAURACIÓN Y MANTENIMIENTO, ASÍ COMO AL APOYO AL PROCESO DE ESTANDARIZACIÓN DEL TRATAMIENTO Y MANEJO DE LAS ESPECIES DE RETAMO LISO Y ESPINOSO ESTABLECIDAS EN EL PROTOCOLO DEL JARDÍN BOTÁNICO DE BOGOTÁ, SECRETARIA DISTRITAL DE AMBIENTE Y LA ALSC, EN EL CENTRO DE RESTAURACIÓN AMBIENTAL CERESA.</t>
  </si>
  <si>
    <t>https://community.secop.gov.co/Public/Tendering/OpportunityDetail/Index?noticeUID=CO1.NTC.6699015&amp;isFromPublicArea=True&amp;isModal=False</t>
  </si>
  <si>
    <r>
      <rPr>
        <sz val="9"/>
        <color rgb="FF000000"/>
        <rFont val="Century Gothic"/>
        <family val="2"/>
      </rPr>
      <t xml:space="preserve">DIEGO MAURICIO ROJAS CACHOPE                           </t>
    </r>
    <r>
      <rPr>
        <strike/>
        <sz val="9"/>
        <color rgb="FF000000"/>
        <rFont val="Century Gothic"/>
        <family val="2"/>
      </rPr>
      <t>MARIA FERNANDA PARRA MESA
DIEGO MAURICIO ROJAS CACHOPE</t>
    </r>
  </si>
  <si>
    <r>
      <rPr>
        <sz val="9"/>
        <color rgb="FF9C0006"/>
        <rFont val="Century Gothic"/>
        <family val="2"/>
      </rPr>
      <t xml:space="preserve"> 20255420009683 </t>
    </r>
    <r>
      <rPr>
        <strike/>
        <sz val="9"/>
        <color rgb="FF9C0006"/>
        <rFont val="Century Gothic"/>
        <family val="2"/>
      </rPr>
      <t>20255420000643
20245420019483</t>
    </r>
  </si>
  <si>
    <t>CO1.PCCNTR.6761381</t>
  </si>
  <si>
    <t>15/09/20204 - 20/12/224</t>
  </si>
  <si>
    <t>LILIANA GARCIA</t>
  </si>
  <si>
    <t>CLL 20A S 7-66</t>
  </si>
  <si>
    <t>INGENIERO AGRÓNOMO</t>
  </si>
  <si>
    <t>2 años y1 mes y 24 dias</t>
  </si>
  <si>
    <t>FDLSC-CPS-926-2024</t>
  </si>
  <si>
    <t>MARGARITA ROJAS</t>
  </si>
  <si>
    <t>CO1.PCCNTR.6951715</t>
  </si>
  <si>
    <t>Calle 53 D Sur No 5C - 54 Este</t>
  </si>
  <si>
    <t xml:space="preserve">7 años 3 meses 25 días </t>
  </si>
  <si>
    <t>FDLSC-CPS-795-2024</t>
  </si>
  <si>
    <t>MARIA ALEJANDRA ZAMORA HIDALGO</t>
  </si>
  <si>
    <t>BELLA ELISA ROLDÁN RUBIANO</t>
  </si>
  <si>
    <t>CO1.PCCNTR.6885010</t>
  </si>
  <si>
    <t>carrera 95 h # 91 a - 57</t>
  </si>
  <si>
    <t>3 años</t>
  </si>
  <si>
    <t>FDLSC-CPS-1078-2024</t>
  </si>
  <si>
    <t>CO1.PCCNTR.7062074</t>
  </si>
  <si>
    <t>26/11/2024 - 19/12/2024</t>
  </si>
  <si>
    <t>CALLE 28 A BIS SUR No 8-19 ESTE</t>
  </si>
  <si>
    <t>2 AÑOS, 2 MESES Y 17 DÍAS</t>
  </si>
  <si>
    <t>FDLSC-CPS-133-2024</t>
  </si>
  <si>
    <t>FDLSC-CD-057-2024</t>
  </si>
  <si>
    <t>APOYAR JURÍDICAMENTE A LA JUNTA ADMINISTRADORA LOCAL CON EL FIN DE CONTRIBUIR AL ADECUADO CUMPLIMIENTO DE LAS ATRIBUCIONES A SU CARGO</t>
  </si>
  <si>
    <t>https://community.secop.gov.co/Public/Tendering/OpportunityDetail/Index?noticeUID=CO1.NTC.5751180&amp;isFromPublicArea=True&amp;isModal=False</t>
  </si>
  <si>
    <r>
      <rPr>
        <sz val="9"/>
        <color rgb="FF000000"/>
        <rFont val="Century Gothic"/>
        <family val="2"/>
      </rPr>
      <t xml:space="preserve">WILFREDY BONILLA LAGOS
</t>
    </r>
    <r>
      <rPr>
        <strike/>
        <sz val="9"/>
        <color rgb="FF000000"/>
        <rFont val="Century Gothic"/>
        <family val="2"/>
      </rPr>
      <t>JENNY PAOLA MARTINEZ CELY</t>
    </r>
  </si>
  <si>
    <r>
      <rPr>
        <sz val="9"/>
        <color rgb="FF9C0006"/>
        <rFont val="Century Gothic"/>
        <family val="2"/>
      </rPr>
      <t xml:space="preserve">20245420018683
</t>
    </r>
    <r>
      <rPr>
        <strike/>
        <sz val="9"/>
        <color rgb="FF9C0006"/>
        <rFont val="Century Gothic"/>
        <family val="2"/>
      </rPr>
      <t>20245420005303</t>
    </r>
  </si>
  <si>
    <t>CO1.PCCNTR.6022564</t>
  </si>
  <si>
    <t>abril.zuluaga93@gmail.com</t>
  </si>
  <si>
    <t>FDLSC-CPS-404-2024</t>
  </si>
  <si>
    <t>FDLSC-CD-211-2024</t>
  </si>
  <si>
    <t>MARIA CAMILA CUELLAR PASCUAS</t>
  </si>
  <si>
    <t>PRESTAR SUS SERVICIOS PROFESIONALES PARA APOYAR LA GESTIÓN DE ACTIVIDADES PERIODÍSTICAS ASIGNADAS  EN TEMAS DE PRENSA Y COMUNICACIONES DE LA ALCALDÍA LOCAL DE SAN CRISTÓBAL</t>
  </si>
  <si>
    <t>https://community.secop.gov.co/Public/Tendering/OpportunityDetail/Index?noticeUID=CO1.NTC.5952432&amp;isFromPublicArea=True&amp;isModal=False</t>
  </si>
  <si>
    <t>CO1.PCCNTR.6190126</t>
  </si>
  <si>
    <t>Carrera 87B # 19A-21</t>
  </si>
  <si>
    <t>COMUNICADORA SOCIAL
- PERIODISTA</t>
  </si>
  <si>
    <t>3 AÑOS, 9 MESES Y 9 DIAS</t>
  </si>
  <si>
    <t>camila.cuellar06@gmail.com</t>
  </si>
  <si>
    <t>FDLSC-CPS-838-2024</t>
  </si>
  <si>
    <t>FDLSC-CD-465-2024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</si>
  <si>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</si>
  <si>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https://community.secop.gov.co/Public/Tendering/OpportunityDetail/Index?noticeUID=CO1.NTC.6897413&amp;isFromPublicArea=True&amp;isModal=False</t>
  </si>
  <si>
    <t>CO1.PCCNTR.6907019</t>
  </si>
  <si>
    <t>FDLSC-CPS-029-2024</t>
  </si>
  <si>
    <t xml:space="preserve">CO1.PCCNTR.5893828	</t>
  </si>
  <si>
    <t xml:space="preserve">Alejandra Monje </t>
  </si>
  <si>
    <t>Cra 72c nro 22a-77</t>
  </si>
  <si>
    <t>3 AÑOS, 3 MESES Y 26 DÍAS</t>
  </si>
  <si>
    <t>mcamilamonje@gmail.com</t>
  </si>
  <si>
    <t>FDLSC-CPS-559-2024</t>
  </si>
  <si>
    <t>CO1.PCCNTR.6600144</t>
  </si>
  <si>
    <t>05/08/2024  - 06/12/2024</t>
  </si>
  <si>
    <t>FDLSC-CPS-091-2024</t>
  </si>
  <si>
    <t>MARIA CONSUELO RODRIGUEZ TORRES</t>
  </si>
  <si>
    <t xml:space="preserve">CO1.PCCNTR.6012600	</t>
  </si>
  <si>
    <t>cra124 #64 -
25</t>
  </si>
  <si>
    <t xml:space="preserve">3 AÑOS, 4 MESES Y 27 DIAS </t>
  </si>
  <si>
    <t>cony240791@gmail.com</t>
  </si>
  <si>
    <t>FDLSC-CPS-873-2024</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</si>
  <si>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t>
    </r>
  </si>
  <si>
    <t>CO1.PCCNTR.6922692</t>
  </si>
  <si>
    <t>FDLSC-CPS-208-2024</t>
  </si>
  <si>
    <t>CO1.PCCNTR.6076970</t>
  </si>
  <si>
    <t>carrera 71 # 61-10 sur</t>
  </si>
  <si>
    <t>PROFESIONAL EN DESARROLLO FAMILIAR</t>
  </si>
  <si>
    <t>pilarchiquito1609@hotmail.com</t>
  </si>
  <si>
    <t>FDLSC-CPS-536-2024</t>
  </si>
  <si>
    <t>FDLSC-CD-279-2024</t>
  </si>
  <si>
    <t>https://community.secop.gov.co/Public/Tendering/OpportunityDetail/Index?noticeUID=CO1.NTC.6305158&amp;isFromPublicArea=True&amp;isModal=False</t>
  </si>
  <si>
    <t>CO1.PCCNTR.6461553</t>
  </si>
  <si>
    <t>Wilson Andres Pineda</t>
  </si>
  <si>
    <t>Carrera 71#61-10 sur</t>
  </si>
  <si>
    <t>FDLSC-CPS-816-2024</t>
  </si>
  <si>
    <t>MARIA DEL PILAR FLOREZ GOMEZ</t>
  </si>
  <si>
    <t>CO1.PCCNTR.6888475</t>
  </si>
  <si>
    <t>Carrera 5M #49D-24 Sur</t>
  </si>
  <si>
    <t>3 años 1 mes</t>
  </si>
  <si>
    <t>FDLSC-CPS-1069-2024</t>
  </si>
  <si>
    <t>FDLSC-CD-570-2024</t>
  </si>
  <si>
    <t>MARIA FERNANDA FORERO PEÑA</t>
  </si>
  <si>
    <t>https://community.secop.gov.co/Public/Tendering/OpportunityDetail/Index?noticeUID=CO1.NTC.7080526&amp;isFromPublicArea=True&amp;isModal=False</t>
  </si>
  <si>
    <t>20245420024723</t>
  </si>
  <si>
    <t>CO1.PCCNTR.7049192</t>
  </si>
  <si>
    <t>21/11/2024 - 20/12/2024</t>
  </si>
  <si>
    <t>calle 27 a # 32a - 19</t>
  </si>
  <si>
    <t>1 AÑO</t>
  </si>
  <si>
    <t>FDLSC-CPS-360-2024</t>
  </si>
  <si>
    <t>CO1.PCCNTR.6139542</t>
  </si>
  <si>
    <t>26/03/2024 - 27/06/2024</t>
  </si>
  <si>
    <t>BEATRIZ ELENA CARDONA ROCHA</t>
  </si>
  <si>
    <t>CALLE 37A SUR #68H-42</t>
  </si>
  <si>
    <t>ABOGADA - ESPECIALISTA EN DERECHO COMERCIAL</t>
  </si>
  <si>
    <t>4 AÑOS, 14 DIAS</t>
  </si>
  <si>
    <t>ANDRIU_MAFE@yahoo.com</t>
  </si>
  <si>
    <t>FDLSC-CPS-815-2024</t>
  </si>
  <si>
    <t>FDLSC-CD-458-2024</t>
  </si>
  <si>
    <t>MARIA FERNANDA PARRA MESA</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</si>
  <si>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CONTRATOS DE PROCEDAS Y JARDINERIA</t>
  </si>
  <si>
    <t>https://community.secop.gov.co/Public/Tendering/OpportunityDetail/Index?noticeUID=CO1.NTC.6876569&amp;isFromPublicArea=True&amp;isModal=False</t>
  </si>
  <si>
    <r>
      <rPr>
        <sz val="9"/>
        <color rgb="FF000000"/>
        <rFont val="Century Gothic"/>
        <family val="2"/>
      </rPr>
      <t xml:space="preserve">DIEGO MAURICIO ROJAS CACHOPE                       </t>
    </r>
    <r>
      <rPr>
        <strike/>
        <sz val="9"/>
        <color rgb="FF000000"/>
        <rFont val="Century Gothic"/>
        <family val="2"/>
      </rPr>
      <t>ESTHEFANY CHAVERRA MOSQUERA
DIEGO MAURICIO ROJAS CACHOPE</t>
    </r>
  </si>
  <si>
    <r>
      <rPr>
        <sz val="9"/>
        <color rgb="FF000000"/>
        <rFont val="Century Gothic"/>
        <family val="2"/>
      </rPr>
      <t xml:space="preserve">20255420009963 </t>
    </r>
    <r>
      <rPr>
        <strike/>
        <sz val="9"/>
        <color rgb="FF000000"/>
        <rFont val="Century Gothic"/>
        <family val="2"/>
      </rPr>
      <t>20255420000633
20245420021363</t>
    </r>
  </si>
  <si>
    <t>CO1.PCCNTR.6890029</t>
  </si>
  <si>
    <t>11/10/2024-23/12/2024</t>
  </si>
  <si>
    <t>cra 72 K Bis # 40 C- 45 SUR</t>
  </si>
  <si>
    <t>No tiene experiencia</t>
  </si>
  <si>
    <t>FDLSC-CPS-513-2024</t>
  </si>
  <si>
    <t>FDLSC-CD-263-2024</t>
  </si>
  <si>
    <t>MARIA LOURDES LINERO QUEVEDO</t>
  </si>
  <si>
    <t>https://community.secop.gov.co/Public/Tendering/OpportunityDetail/Index?noticeUID=CO1.NTC.6218892&amp;isFromPublicArea=True&amp;isModal=False</t>
  </si>
  <si>
    <t>CO1.PCCNTR.6430445</t>
  </si>
  <si>
    <t>17/06/2024 - 18/10/2024</t>
  </si>
  <si>
    <t xml:space="preserve">Valeria </t>
  </si>
  <si>
    <t>Calle 6c 82a 78</t>
  </si>
  <si>
    <t>8 AÑOS Y 1 MES Y 10 DIAS</t>
  </si>
  <si>
    <t>marialinero02@hotmail.com</t>
  </si>
  <si>
    <t>FDLSC-CPS-1062-2024</t>
  </si>
  <si>
    <t>MARIA LUISA PAZ PRADA</t>
  </si>
  <si>
    <t>70 Dias</t>
  </si>
  <si>
    <r>
      <rPr>
        <sz val="9"/>
        <color rgb="FF000000"/>
        <rFont val="Century Gothic"/>
        <family val="2"/>
      </rPr>
      <t xml:space="preserve">20255420003303 </t>
    </r>
    <r>
      <rPr>
        <strike/>
        <sz val="9"/>
        <color rgb="FF000000"/>
        <rFont val="Century Gothic"/>
        <family val="2"/>
      </rPr>
      <t>20255420000993
20255420000563
20245420024603</t>
    </r>
  </si>
  <si>
    <t>CO1.PCCNTR.7014508</t>
  </si>
  <si>
    <t>13/11/2024-23/12/2024</t>
  </si>
  <si>
    <t>cra 3 no 18 55</t>
  </si>
  <si>
    <t>TERAPEUTA OCUPACIONAL</t>
  </si>
  <si>
    <t>2 AÑOS, 1 MES Y 16 DÍAS</t>
  </si>
  <si>
    <t>FDLSC-CPS-096-2024</t>
  </si>
  <si>
    <t xml:space="preserve">CO1.PCCNTR.6012630	</t>
  </si>
  <si>
    <t>CALLE 48 SUR # 3F - 10 ESTE</t>
  </si>
  <si>
    <t xml:space="preserve">3 AÑOS, 4 MESES Y 22 DIAS </t>
  </si>
  <si>
    <t>mariamagdalenatovar9@gmail.com</t>
  </si>
  <si>
    <t>FDLSC-CPS-341-2024</t>
  </si>
  <si>
    <t>MARIA PAOLA CUEVAS RODRIGUEZ</t>
  </si>
  <si>
    <r>
      <rPr>
        <sz val="9"/>
        <color rgb="FF000000"/>
        <rFont val="Century Gothic"/>
        <family val="2"/>
      </rPr>
      <t xml:space="preserve">JAVIER CASTILLO GUERRERO - </t>
    </r>
    <r>
      <rPr>
        <strike/>
        <sz val="9"/>
        <color rgb="FF000000"/>
        <rFont val="Century Gothic"/>
        <family val="2"/>
      </rPr>
      <t>JACKELINE ROMERO ROMERO
DEISY ANGELICA CASTIBLANCO MURCIA</t>
    </r>
  </si>
  <si>
    <r>
      <rPr>
        <sz val="9"/>
        <color rgb="FF9C0006"/>
        <rFont val="Century Gothic"/>
        <family val="2"/>
      </rPr>
      <t xml:space="preserve">20255420008983 </t>
    </r>
    <r>
      <rPr>
        <strike/>
        <sz val="9"/>
        <color rgb="FF9C0006"/>
        <rFont val="Century Gothic"/>
        <family val="2"/>
      </rPr>
      <t>20245420017963
20245420011803</t>
    </r>
  </si>
  <si>
    <t>CO1.PCCNTR.6162086</t>
  </si>
  <si>
    <t>Calle 61 # 9a 30</t>
  </si>
  <si>
    <t>mpcuevas90@gmail.com</t>
  </si>
  <si>
    <t>FDLSC-CPS-985-2024</t>
  </si>
  <si>
    <t>MARIA PAULA FANDIÑO CUELLAR</t>
  </si>
  <si>
    <t>CO1.PCCNTR.6961424</t>
  </si>
  <si>
    <t>CALLE 12 # 5-35</t>
  </si>
  <si>
    <t>PROFESIONAL - PSICOLOGIA</t>
  </si>
  <si>
    <t xml:space="preserve">2 AÑOS 0 MESES Y 0 DIAS </t>
  </si>
  <si>
    <t>FDLSC-CPS-594-2024</t>
  </si>
  <si>
    <t>MARIA TERESA SANCHEZ LOPEZ</t>
  </si>
  <si>
    <t>CO1.PCCNTR.6694004</t>
  </si>
  <si>
    <t>01/09/2024 - 20/12/2024</t>
  </si>
  <si>
    <t xml:space="preserve">Fabiana Sánchez López </t>
  </si>
  <si>
    <t xml:space="preserve">Calle 86A #49A-37 </t>
  </si>
  <si>
    <t xml:space="preserve">2 AÑOS, 6 MESES Y 2 DIAS </t>
  </si>
  <si>
    <t>FDLSC-CPS-035-2024</t>
  </si>
  <si>
    <t>MARIAN DAYANA SARMIENTO PULIDO</t>
  </si>
  <si>
    <t>CO1.PCCNTR.5932390</t>
  </si>
  <si>
    <t>Carrera 3 bis este #46 A 22 Sur, apto 101</t>
  </si>
  <si>
    <t>3 AÑOS, 3 MESES Y 13 DÍAS</t>
  </si>
  <si>
    <t>dayanasarmiento67@gmail.com</t>
  </si>
  <si>
    <t>FDLSC-CPS-929-2024</t>
  </si>
  <si>
    <t>CO1.PCCNTR.6954431</t>
  </si>
  <si>
    <t>28/10/2024-23/12/204</t>
  </si>
  <si>
    <t>FDLSC-CPS-698-2024</t>
  </si>
  <si>
    <t>MARIO ALEXANDER MORALES HERRERA</t>
  </si>
  <si>
    <t>CO1.PCCNTR.6808339</t>
  </si>
  <si>
    <t xml:space="preserve">David Santiago Morales Sanabria </t>
  </si>
  <si>
    <t>Calle 39 # 25 - 41</t>
  </si>
  <si>
    <t>TECNICO PROFESIONAL EN SERVICIO DE POLICÍA</t>
  </si>
  <si>
    <t>19 AÑOS 4 MESES</t>
  </si>
  <si>
    <t>FDLSC-CPS-512-2024</t>
  </si>
  <si>
    <t>MARIO HELMAR PLAZAS ESTEPA</t>
  </si>
  <si>
    <r>
      <rPr>
        <sz val="9"/>
        <color rgb="FF000000"/>
        <rFont val="Century Gothic"/>
        <family val="2"/>
      </rPr>
      <t xml:space="preserve">JEISSON ANDREY GONZALEZ FLORIAN - </t>
    </r>
    <r>
      <rPr>
        <strike/>
        <sz val="9"/>
        <color rgb="FF000000"/>
        <rFont val="Century Gothic"/>
        <family val="2"/>
      </rPr>
      <t>MELQUISEDEC BERNAL PEÑA</t>
    </r>
  </si>
  <si>
    <r>
      <rPr>
        <sz val="9"/>
        <color rgb="FF000000"/>
        <rFont val="Century Gothic"/>
        <family val="2"/>
      </rPr>
      <t xml:space="preserve">20255420008993 </t>
    </r>
    <r>
      <rPr>
        <strike/>
        <sz val="9"/>
        <color rgb="FF000000"/>
        <rFont val="Century Gothic"/>
        <family val="2"/>
      </rPr>
      <t>20245420022033</t>
    </r>
  </si>
  <si>
    <t>CO1.PCCNTR.6399801</t>
  </si>
  <si>
    <t>Nubia Estepa</t>
  </si>
  <si>
    <t>Diagonal 81 i # 72 b - 35</t>
  </si>
  <si>
    <t>INGENIERO CIVIL Y ESPECIALISTA EN
GERENCIA</t>
  </si>
  <si>
    <t>4 AÑOS Y 1 MES Y 14 DIAS</t>
  </si>
  <si>
    <t>mariopl3004@gmail.com</t>
  </si>
  <si>
    <t>FDLSC-CPS-996-2024</t>
  </si>
  <si>
    <t>FDLSC-CD-536-2024</t>
  </si>
  <si>
    <t>https://community.secop.gov.co/Public/Tendering/OpportunityDetail/Index?noticeUID=CO1.NTC.6967194&amp;isFromPublicArea=True&amp;isModal=False</t>
  </si>
  <si>
    <t>CO1.PCCNTR.6971641</t>
  </si>
  <si>
    <t>31/10/2024-25/12/2024</t>
  </si>
  <si>
    <t>FDLSC-CPS-297-2024</t>
  </si>
  <si>
    <t>FDLSC-CD-160-2024</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</si>
  <si>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</si>
  <si>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https://community.secop.gov.co/Public/Tendering/OpportunityDetail/Index?noticeUID=CO1.NTC.5849479&amp;isFromPublicArea=True&amp;isModal=False</t>
  </si>
  <si>
    <r>
      <rPr>
        <sz val="9"/>
        <color rgb="FF000000"/>
        <rFont val="Century Gothic"/>
        <family val="2"/>
      </rPr>
      <t xml:space="preserve">JHON EDISON PEREIRA ROMERO - </t>
    </r>
    <r>
      <rPr>
        <strike/>
        <sz val="9"/>
        <color rgb="FF000000"/>
        <rFont val="Century Gothic"/>
        <family val="2"/>
      </rPr>
      <t>JOSE LUIS SUAREZ PARRA</t>
    </r>
  </si>
  <si>
    <r>
      <rPr>
        <sz val="9"/>
        <color rgb="FF000000"/>
        <rFont val="Century Gothic"/>
        <family val="2"/>
      </rPr>
      <t xml:space="preserve">20255420009003 </t>
    </r>
    <r>
      <rPr>
        <strike/>
        <sz val="9"/>
        <color rgb="FF000000"/>
        <rFont val="Century Gothic"/>
        <family val="2"/>
      </rPr>
      <t>20245420009673</t>
    </r>
  </si>
  <si>
    <t>CO1.PCCNTR.6105337</t>
  </si>
  <si>
    <t>311 8698998</t>
  </si>
  <si>
    <t>CR 54 D 183 25 CA 12</t>
  </si>
  <si>
    <t>CONTADOR PUBLICO Y MASTER AUDITORIA DE SISTEMAS Y COMPUTACION</t>
  </si>
  <si>
    <t xml:space="preserve">CONTADOR PUBLICO Y MASTER AUDITORIA DE SISTEMAS Y COMPUTACION </t>
  </si>
  <si>
    <t>ba.consultores@hotmail.com</t>
  </si>
  <si>
    <t>FDLSC-CPS-539-2024</t>
  </si>
  <si>
    <t>FDLSC-CD-281-2024</t>
  </si>
  <si>
    <t>PRESTAR SUS SERVICIOS PROFESIONALES ESPECIALIZADOS PARA APOYAR TÉCNICAMENTE AL DESPACHO EN LA REVISIÓN Y SEGUIMIENTO DE TODOS LOS PROCESOS RELACIONADOS CON ENTES DE CONTROL Y LOS RESPECTIVOS PROCEDIMIENTOS DE IMPLEMENTACIÓN Y FORTALECIMIENTO DEL SISTEMA INTEGRADO DE GESTIÓN DE LA ALCALDÍA LOCAL DE SAN CRISTÓBAL</t>
  </si>
  <si>
    <t>2 Meses</t>
  </si>
  <si>
    <t>https://community.secop.gov.co/Public/Tendering/OpportunityDetail/Index?noticeUID=CO1.NTC.6311061&amp;isFromPublicArea=True&amp;isModal=False</t>
  </si>
  <si>
    <t>CO1.PCCNTR.6465659</t>
  </si>
  <si>
    <t>Miguel andres gonzalez muñoz</t>
  </si>
  <si>
    <t>Cra 54 d 183 25</t>
  </si>
  <si>
    <t>FDLSC-CPS-286-2024</t>
  </si>
  <si>
    <t>MARISOL SERRANO ROMERO</t>
  </si>
  <si>
    <t>CO1.PCCNTR.6102900</t>
  </si>
  <si>
    <t>16/03/2024 - 25/06/2024</t>
  </si>
  <si>
    <t xml:space="preserve">Paola serrano </t>
  </si>
  <si>
    <t>Calle 35 Sur 3-42</t>
  </si>
  <si>
    <t xml:space="preserve">ARQUITECTA </t>
  </si>
  <si>
    <t>marisolsero@gmail.com</t>
  </si>
  <si>
    <t>FDLSC-CPS-786-2024</t>
  </si>
  <si>
    <t>CO1.PCCNTR.6882663</t>
  </si>
  <si>
    <t>FDLSC-CPS-496-2024</t>
  </si>
  <si>
    <t>FDLSC-CD-252-2024</t>
  </si>
  <si>
    <t>MARLENE BELLO CASTILLO</t>
  </si>
  <si>
    <t>https://community.secop.gov.co/Public/Tendering/OpportunityDetail/Index?noticeUID=CO1.NTC.6083133&amp;isFromPublicArea=True&amp;isModal=False</t>
  </si>
  <si>
    <t>CO1.PCCNTR.6318442</t>
  </si>
  <si>
    <t>DAVID FELIPE MARTINEZ BELLO</t>
  </si>
  <si>
    <t>MADRE - HIJO</t>
  </si>
  <si>
    <t>CRA 49 #134-11</t>
  </si>
  <si>
    <t>7 AÑOS 2 MESES 15 DIAS</t>
  </si>
  <si>
    <t>bello.marlene@gmail.com</t>
  </si>
  <si>
    <t>FDLSC-CPS-947-2024</t>
  </si>
  <si>
    <t>MARLENY VIVAS VALDERRAMA</t>
  </si>
  <si>
    <t>CO1.PCCNTR.6950235</t>
  </si>
  <si>
    <t>calle 81 102- 60</t>
  </si>
  <si>
    <t xml:space="preserve">PROFESIONAL  - TRABAJADOR SOCIAL </t>
  </si>
  <si>
    <t xml:space="preserve">4 años 3 meses 18 días </t>
  </si>
  <si>
    <t>FDLSC-CPS-1048-2024</t>
  </si>
  <si>
    <t>MARLIES INGRID ULLOA MENDIETA</t>
  </si>
  <si>
    <t>GIOVANNY ALBERTO MARIN RUSSEL</t>
  </si>
  <si>
    <t xml:space="preserve">MONICA ISABEL SANTANA MEDINA </t>
  </si>
  <si>
    <t>20245420026663</t>
  </si>
  <si>
    <t>CO1.PCCNTR.6984497</t>
  </si>
  <si>
    <t>Cll 50B sur # 34-85</t>
  </si>
  <si>
    <t>5 AÑOS, 2 MESES Y 23 DÍAS</t>
  </si>
  <si>
    <t>FDLSC-CPS-978-2024</t>
  </si>
  <si>
    <t>MARLIN CLARETH MOGOLLON LIZARRAGA</t>
  </si>
  <si>
    <t>CO1.PCCNTR.6969836</t>
  </si>
  <si>
    <t>CALLE 61 SUR 96 20</t>
  </si>
  <si>
    <t>3 AÑOS 8 MESES Y 5 DIAS</t>
  </si>
  <si>
    <t>FDLSC-CPS-126-2024</t>
  </si>
  <si>
    <t>FDLSC-CD-050-2024</t>
  </si>
  <si>
    <t>https://community.secop.gov.co/Public/Tendering/OpportunityDetail/Index?noticeUID=CO1.NTC.5741966&amp;isFromPublicArea=True&amp;isModal=False</t>
  </si>
  <si>
    <t xml:space="preserve">CO1.PCCNTR.6016630	</t>
  </si>
  <si>
    <t>KR 10 A ESTE 19 22 SUR</t>
  </si>
  <si>
    <t>PROFESIONAL EN GOBIERNO Y ASUNTOS PUBLICOS</t>
  </si>
  <si>
    <t>9 meses, y 12 días</t>
  </si>
  <si>
    <t>tatislu1998@gmail.com</t>
  </si>
  <si>
    <t>FDLSC-CPS-779-2024</t>
  </si>
  <si>
    <t>MARLON STEWARD TORRES MARTINEZ</t>
  </si>
  <si>
    <t>CO1.PCCNTR.6884427</t>
  </si>
  <si>
    <t>11/10/2024-27/12/2024</t>
  </si>
  <si>
    <t>CRA 8A ESTE # 28 28 SUR</t>
  </si>
  <si>
    <t>2 AÑOS, 2 MESES, 23 DIAS</t>
  </si>
  <si>
    <t>FDLSC-CPS-153-2024</t>
  </si>
  <si>
    <t>FDLSC-CD-073-2024</t>
  </si>
  <si>
    <t>https://community.secop.gov.co/Public/Tendering/OpportunityDetail/Index?noticeUID=CO1.NTC.5778424&amp;isFromPublicArea=True&amp;isModal=False</t>
  </si>
  <si>
    <r>
      <rPr>
        <sz val="9"/>
        <color rgb="FF000000"/>
        <rFont val="Century Gothic"/>
        <family val="2"/>
      </rPr>
      <t xml:space="preserve">20255420008963 </t>
    </r>
    <r>
      <rPr>
        <strike/>
        <sz val="9"/>
        <color rgb="FF000000"/>
        <rFont val="Century Gothic"/>
        <family val="2"/>
      </rPr>
      <t>20245420015023</t>
    </r>
  </si>
  <si>
    <t xml:space="preserve">CO1.PCCNTR.6048852	</t>
  </si>
  <si>
    <t>Calle 55 No 30-39</t>
  </si>
  <si>
    <t>8 AÑOS, 2 MESES, 4 DIAS</t>
  </si>
  <si>
    <t>accionesqueseven@gmail.com</t>
  </si>
  <si>
    <t>FDLSC-CPS-204-2024</t>
  </si>
  <si>
    <t>CO1.PCCNTR.6076397</t>
  </si>
  <si>
    <t xml:space="preserve">CAMILA TRIANA VIGOYA </t>
  </si>
  <si>
    <t>CR 7 BIS # 35B-71 SUR</t>
  </si>
  <si>
    <t>TECNICO LABORAL AUXILIAR DE EDUCACIÓN PARA LA PRIMERA INFANCIA</t>
  </si>
  <si>
    <t>6 AÑOS, 9 MESES Y 3 DIAS</t>
  </si>
  <si>
    <t>martha.triana.vigoya@gmail.com</t>
  </si>
  <si>
    <t>FDLSC-CPS-887-2024</t>
  </si>
  <si>
    <t>CO1.PCCNTR.6922495</t>
  </si>
  <si>
    <t>FDLSC-CPS-202-2024</t>
  </si>
  <si>
    <t>FDLSC-CD-107-2024</t>
  </si>
  <si>
    <t>PRESTAR SU SERVICIOS ASISTENCIALES PARA EL APOYO A LOS PROCESO DE PROTECCIÓN Y BIENESTAR ANIMAL DEL FONDO DE DESARROLLO LOCAL DE SAN CRÍSTOBAL EN MATERIA ADMINISTRATIVA, ASÍ COMO LABORES DE CAMPO</t>
  </si>
  <si>
    <t>https://community.secop.gov.co/Public/Tendering/OpportunityDetail/Index?noticeUID=CO1.NTC.5808138&amp;isFromPublicArea=True&amp;isModal=False</t>
  </si>
  <si>
    <t>CO1.PCCNTR.6072195</t>
  </si>
  <si>
    <t>Adolfo Barragán</t>
  </si>
  <si>
    <t xml:space="preserve">Calle 1C 8A 08 </t>
  </si>
  <si>
    <t>4 años, 6 meses, y 0 días</t>
  </si>
  <si>
    <t>misabel1923@gmail.com</t>
  </si>
  <si>
    <t>FDLSC-CPS-284-2024</t>
  </si>
  <si>
    <r>
      <rPr>
        <sz val="9"/>
        <color rgb="FF000000"/>
        <rFont val="Century Gothic"/>
        <family val="2"/>
      </rPr>
      <t xml:space="preserve">FERNANDO SOTELO AVILA - </t>
    </r>
    <r>
      <rPr>
        <strike/>
        <sz val="9"/>
        <color rgb="FF000000"/>
        <rFont val="Century Gothic"/>
        <family val="2"/>
      </rPr>
      <t>OMAR RUBIANO CASTRO</t>
    </r>
  </si>
  <si>
    <r>
      <rPr>
        <sz val="9"/>
        <color rgb="FF000000"/>
        <rFont val="Century Gothic"/>
        <family val="2"/>
      </rPr>
      <t xml:space="preserve">20255420008973 </t>
    </r>
    <r>
      <rPr>
        <strike/>
        <sz val="9"/>
        <color rgb="FF000000"/>
        <rFont val="Century Gothic"/>
        <family val="2"/>
      </rPr>
      <t>20245420015153</t>
    </r>
  </si>
  <si>
    <t>CO1.PCCNTR.6137227</t>
  </si>
  <si>
    <t>27/03/2024 - 01/07/2024</t>
  </si>
  <si>
    <t>Amiga</t>
  </si>
  <si>
    <t xml:space="preserve">Diagonal 50 sur 13 D 38 este </t>
  </si>
  <si>
    <t xml:space="preserve">LICENCIADA EN PEDAGOGIA INFANTIL </t>
  </si>
  <si>
    <t>MLILIANALOPEZZ@gmail.com  </t>
  </si>
  <si>
    <t>FDLSC-CPS-491-2024</t>
  </si>
  <si>
    <t>MARTHA LUCIA GONZALEZ RODRIGUEZ</t>
  </si>
  <si>
    <r>
      <rPr>
        <sz val="9"/>
        <color rgb="FF000000"/>
        <rFont val="Century Gothic"/>
        <family val="2"/>
      </rPr>
      <t xml:space="preserve">JEISSON ANDRES ORTIZ HERNANDEZ
</t>
    </r>
    <r>
      <rPr>
        <strike/>
        <sz val="9"/>
        <color rgb="FF000000"/>
        <rFont val="Century Gothic"/>
        <family val="2"/>
      </rPr>
      <t>ESSY XIMENA ARÉVALO TORRES</t>
    </r>
  </si>
  <si>
    <r>
      <rPr>
        <sz val="9"/>
        <color rgb="FF9C0006"/>
        <rFont val="Century Gothic"/>
        <family val="2"/>
      </rPr>
      <t xml:space="preserve">20245420018743
</t>
    </r>
    <r>
      <rPr>
        <strike/>
        <sz val="9"/>
        <color rgb="FF9C0006"/>
        <rFont val="Century Gothic"/>
        <family val="2"/>
      </rPr>
      <t>20245420015053</t>
    </r>
  </si>
  <si>
    <t>CO1.PCCNTR.6295917</t>
  </si>
  <si>
    <t>3174367661_x000D_</t>
  </si>
  <si>
    <t>TV 94 No. 22i 20</t>
  </si>
  <si>
    <t>8 AÑOS 10 DIAS</t>
  </si>
  <si>
    <t>mlgonzalez1012@hotmail.com</t>
  </si>
  <si>
    <t>FDLSC-CPS-1115-2024</t>
  </si>
  <si>
    <t>FDLSC-CD-603-2024</t>
  </si>
  <si>
    <t xml:space="preserve">MARTHA RUTH HERNANDEZ MENDOZA </t>
  </si>
  <si>
    <t>PRESTAR SUS SERVICIOS PROFESIONALES PARA
 APOYAR LOS PROCESOS DE ATENCION EN TEMAS RELACIONADOS A MUJER Y GÉNERO EN LA LOCALIDAD DE  SAN CRISTÓBAL.</t>
  </si>
  <si>
    <t>https://community.secop.gov.co/Public/Tendering/OpportunityDetail/Index?noticeUID=CO1.NTC.7185198&amp;isFromPublicArea=True&amp;isModal=False</t>
  </si>
  <si>
    <t>20255420000063</t>
  </si>
  <si>
    <t>CO1.PCCNTR.7128418</t>
  </si>
  <si>
    <t>Carrera 45 No. 4F-88</t>
  </si>
  <si>
    <t xml:space="preserve">12 AÑOS </t>
  </si>
  <si>
    <t>martharh70@yahoo.es</t>
  </si>
  <si>
    <t>FDLSC-CPS-391-2024</t>
  </si>
  <si>
    <t>MARY CRUZ CHOCO PEREA</t>
  </si>
  <si>
    <r>
      <rPr>
        <sz val="9"/>
        <color rgb="FF000000"/>
        <rFont val="Century Gothic"/>
        <family val="2"/>
      </rPr>
      <t xml:space="preserve">20255420008983 </t>
    </r>
    <r>
      <rPr>
        <strike/>
        <sz val="9"/>
        <color rgb="FF000000"/>
        <rFont val="Century Gothic"/>
        <family val="2"/>
      </rPr>
      <t>20245420022033</t>
    </r>
  </si>
  <si>
    <t>CO1.PCCNTR.6160127</t>
  </si>
  <si>
    <t>02/04/2024-05/08/2024</t>
  </si>
  <si>
    <t xml:space="preserve">Olga María Perea Flórez </t>
  </si>
  <si>
    <t xml:space="preserve">AC 31 sur 9-86 este </t>
  </si>
  <si>
    <t>3 AÑOS, 4 MESES, 8 DIAS</t>
  </si>
  <si>
    <t>chocomary43@gmail.com </t>
  </si>
  <si>
    <t>FDLSC-CPS-682-2024</t>
  </si>
  <si>
    <t>MARYI LISBETH TORRES DUCUARA</t>
  </si>
  <si>
    <t>APOYAR LAS INSPECCIONES DE POLICÍA CON EL INGRESO DE INFORMACIÓN, USO Y APROPIACIÓN DE LOS SISTEMAS DE INFORMACIÓN VIGENTES DISPUESTOS PARA LAS ACTUACIONES DE POLICÍA.
Plazo: 4 meses</t>
  </si>
  <si>
    <t>CO1.PCCNTR.6796584</t>
  </si>
  <si>
    <t>20/09/2024/28/12/2024</t>
  </si>
  <si>
    <t xml:space="preserve">KR 3A ESTE 29A 34 SUR </t>
  </si>
  <si>
    <t>TÉCNICO EN RECURSOS HUMANOS</t>
  </si>
  <si>
    <t>FDLSC-CPS-1010-2024</t>
  </si>
  <si>
    <t>MAURICIO MENJURA GONZALEZ</t>
  </si>
  <si>
    <t>CO1.PCCNTR.6966299</t>
  </si>
  <si>
    <t>31/10/2024-27/12/224</t>
  </si>
  <si>
    <t>Carrera 18L No 70I 22 Sur</t>
  </si>
  <si>
    <t>4 AÑOS 10 MESES Y 16 DIAS</t>
  </si>
  <si>
    <t>FDLSC-CPS-1122-2024</t>
  </si>
  <si>
    <t>MAURICIO PAEZ BUSTOS</t>
  </si>
  <si>
    <t>CO1.PCCNTR.7129244</t>
  </si>
  <si>
    <t>Carrera 83 No. 71 A 54 sur</t>
  </si>
  <si>
    <t>FDLSC-CPS-1116-2024</t>
  </si>
  <si>
    <t>MAURICIO RENE OSORIO USECHE</t>
  </si>
  <si>
    <t>CO1.PCCNTR.7128217</t>
  </si>
  <si>
    <t>Carrera 35a no. 62-46 / Barrio Nicolas de Federman</t>
  </si>
  <si>
    <t>14 AÑOS</t>
  </si>
  <si>
    <t>FDLSC-CPS-486-2024</t>
  </si>
  <si>
    <t>MAURICIO SANCHEZ</t>
  </si>
  <si>
    <r>
      <rPr>
        <sz val="9"/>
        <color rgb="FF000000"/>
        <rFont val="Century Gothic"/>
        <family val="2"/>
      </rPr>
      <t>JEISSON ANDREY GONZALEZ FLORIAN - J</t>
    </r>
    <r>
      <rPr>
        <strike/>
        <sz val="9"/>
        <color rgb="FF000000"/>
        <rFont val="Century Gothic"/>
        <family val="2"/>
      </rPr>
      <t>UNIOR EDUARDO RIVAS MORENO</t>
    </r>
  </si>
  <si>
    <r>
      <rPr>
        <sz val="9"/>
        <color rgb="FF000000"/>
        <rFont val="Century Gothic"/>
        <family val="2"/>
      </rPr>
      <t xml:space="preserve">20255420008993 </t>
    </r>
    <r>
      <rPr>
        <strike/>
        <sz val="9"/>
        <color rgb="FF000000"/>
        <rFont val="Century Gothic"/>
        <family val="2"/>
      </rPr>
      <t>20245420021493</t>
    </r>
  </si>
  <si>
    <t>CO1.PCCNTR.6235611</t>
  </si>
  <si>
    <t>CLARA MESA</t>
  </si>
  <si>
    <t>CALLE 22D SUR #0-35 ESTE</t>
  </si>
  <si>
    <t>4 AÑOS, 6 MESES Y 4 DÍAS</t>
  </si>
  <si>
    <t>mauromayo17@gmail.com - muri0630@gmail.com</t>
  </si>
  <si>
    <t>FDLSC-CPS-490-2024</t>
  </si>
  <si>
    <t>FDLSC-CD-251-2024</t>
  </si>
  <si>
    <t>MAURO ANDRES GONZALEZ QUIJANO</t>
  </si>
  <si>
    <t>PRESTAR SUS SERVICIOS TÉCNICOS PARA REALIZAR EL ACOMPAÑAMIENTO ADMINISTRATIVO Y DE DE COMUNICACIONES A LA JUNTA ADMINISTRADORA LOCAL.</t>
  </si>
  <si>
    <t>https://community.secop.gov.co/Public/Tendering/OpportunityDetail/Index?noticeUID=CO1.NTC.6051121&amp;isFromPublicArea=True&amp;isModal=False</t>
  </si>
  <si>
    <r>
      <rPr>
        <sz val="9"/>
        <color rgb="FF000000"/>
        <rFont val="Century Gothic"/>
        <family val="2"/>
      </rPr>
      <t xml:space="preserve">JEISSON ANDREY GONZALEZ FLORIAN </t>
    </r>
    <r>
      <rPr>
        <strike/>
        <sz val="9"/>
        <color rgb="FF000000"/>
        <rFont val="Century Gothic"/>
        <family val="2"/>
      </rPr>
      <t>OSCAR ARMANDO RENDON DUQU</t>
    </r>
    <r>
      <rPr>
        <sz val="9"/>
        <color rgb="FF000000"/>
        <rFont val="Century Gothic"/>
        <family val="2"/>
      </rPr>
      <t xml:space="preserve">E
</t>
    </r>
    <r>
      <rPr>
        <strike/>
        <sz val="9"/>
        <color rgb="FF000000"/>
        <rFont val="Century Gothic"/>
        <family val="2"/>
      </rPr>
      <t>MARIA ALEJANDRA ZULUAGA ABRIL</t>
    </r>
  </si>
  <si>
    <r>
      <rPr>
        <sz val="9"/>
        <color rgb="FF000000"/>
        <rFont val="Century Gothic"/>
        <family val="2"/>
      </rPr>
      <t xml:space="preserve">20255420008993 </t>
    </r>
    <r>
      <rPr>
        <strike/>
        <sz val="9"/>
        <color rgb="FF000000"/>
        <rFont val="Century Gothic"/>
        <family val="2"/>
      </rPr>
      <t>20245420017733
20245420008773</t>
    </r>
  </si>
  <si>
    <t>CO1.PCCNTR.6270553</t>
  </si>
  <si>
    <t>3163644784 - 3123718275</t>
  </si>
  <si>
    <t xml:space="preserve">TRASVERSAL 3D ESTE # 43A 32 SUR </t>
  </si>
  <si>
    <t>2 AÑOS 8 MESES 27 DIAS</t>
  </si>
  <si>
    <t>MAUROG0809@GMAIL.COM</t>
  </si>
  <si>
    <t>FDLSC-CPS-914-2024</t>
  </si>
  <si>
    <t>FDLSC-CD-496-2024</t>
  </si>
  <si>
    <t>https://community.secop.gov.co/Public/Tendering/OpportunityDetail/Index?noticeUID=CO1.NTC.6948206&amp;isFromPublicArea=True&amp;isModal=False</t>
  </si>
  <si>
    <t>CO1.PCCNTR.6949905</t>
  </si>
  <si>
    <t>FDLSC-CPS-207-2024</t>
  </si>
  <si>
    <t>CO1.PCCNTR.6077129</t>
  </si>
  <si>
    <t xml:space="preserve">Luz Mery Perilla Jiménez </t>
  </si>
  <si>
    <t>CRA 1 bis #22 d 83 Sur</t>
  </si>
  <si>
    <t>LICENCIADA EN EDUCACION BASICA CON ENFASIS EN MATEMATICAS</t>
  </si>
  <si>
    <t>mayerlisalazar7@yahoo.com</t>
  </si>
  <si>
    <t>FDLSC-CPS-039-2024</t>
  </si>
  <si>
    <t>MICHAEL DUVAN TOVAR IBAGUE</t>
  </si>
  <si>
    <r>
      <rPr>
        <sz val="9"/>
        <color rgb="FF000000"/>
        <rFont val="Century Gothic"/>
        <family val="2"/>
      </rPr>
      <t xml:space="preserve">20255420008973 </t>
    </r>
    <r>
      <rPr>
        <strike/>
        <sz val="9"/>
        <color rgb="FF000000"/>
        <rFont val="Century Gothic"/>
        <family val="2"/>
      </rPr>
      <t>20245420001873</t>
    </r>
  </si>
  <si>
    <t>CO1.PCCNTR.5940655</t>
  </si>
  <si>
    <t>calle 66 sur # 11 c 73 este</t>
  </si>
  <si>
    <t>maicolduvan1993@gmail.com</t>
  </si>
  <si>
    <t>FDLSC-CPS-729-2024</t>
  </si>
  <si>
    <t>FDLSC-CD-412-2024</t>
  </si>
  <si>
    <t>PRESTAR SUS SERVICIOS PROFESIONALES EN MATERIA DE GESTIÓN DOCUMENTAL ATENDIENDO LAS ACCIONES, LINEAMIENTOS E INSTRUMENTOS TÉCNICOS ARCHIVÍSTICOS EN EL FONDO DE DESARROLLO LOCAL DE SAN CRISTÓBAL</t>
  </si>
  <si>
    <t>https://community.secop.gov.co/Public/Tendering/OpportunityDetail/Index?noticeUID=CO1.NTC.6801055&amp;isFromPublicArea=True&amp;isModal=False</t>
  </si>
  <si>
    <t>CO1.PCCNTR.6832041</t>
  </si>
  <si>
    <t>30/09/2024-24/12/2024</t>
  </si>
  <si>
    <t>Cra 10 D No 32 a 06 Sur</t>
  </si>
  <si>
    <t>2 AÑOS 6 MESES 4 DIAS</t>
  </si>
  <si>
    <t>FDLSC-CPS-220-2024</t>
  </si>
  <si>
    <t>CO1.PCCNTR.6099093</t>
  </si>
  <si>
    <t>18/03/2024 - 27/06/2024 - 04/07/2024</t>
  </si>
  <si>
    <t>calle 22 sur # 25A-41 este  Bogotá</t>
  </si>
  <si>
    <t xml:space="preserve">OPERACIÓN DE MAQUINARIA PESADA PARA EXCAVACION </t>
  </si>
  <si>
    <t xml:space="preserve">6 AÑOS- 6 MESES- 6 DIAS </t>
  </si>
  <si>
    <t>migueltrabajo36@yahoo.es</t>
  </si>
  <si>
    <t>FDLSC-CPS-626-2024</t>
  </si>
  <si>
    <t>MIGUEL ANGEL PARADA MURCIA</t>
  </si>
  <si>
    <t>CO1.PCCNTR.6702963</t>
  </si>
  <si>
    <t>01/09/2024 - 02/09/2024-26/12/2024</t>
  </si>
  <si>
    <t>Karen Oviedo Quiroga</t>
  </si>
  <si>
    <t>Calle 16 sur # 18 - 50 Este</t>
  </si>
  <si>
    <t>3AÑOS, 4 MES Y 19 DIAS.</t>
  </si>
  <si>
    <t>mparadamurcia@gmail.com</t>
  </si>
  <si>
    <t>FDLSC-CPS-607-2024</t>
  </si>
  <si>
    <t>FDLSC-CD-335-2024</t>
  </si>
  <si>
    <t>MIGUEL ANTONIO PEREZ CORDOBA</t>
  </si>
  <si>
    <t>https://community.secop.gov.co/Public/Tendering/OpportunityDetail/Index?noticeUID=CO1.NTC.6614878&amp;isFromPublicArea=True&amp;isModal=False</t>
  </si>
  <si>
    <t>CO1.PCCNTR.6692319</t>
  </si>
  <si>
    <t xml:space="preserve">LELIS ALARCÓN </t>
  </si>
  <si>
    <t>Calle 4 A #53 C-49</t>
  </si>
  <si>
    <t>3 AÑOS, 2 MESES Y 4 DÍAS.</t>
  </si>
  <si>
    <t>ing.map@hotmail.com</t>
  </si>
  <si>
    <t>FDLSC-CPS-800-2024</t>
  </si>
  <si>
    <t>FDLSC-CD-450-2024</t>
  </si>
  <si>
    <t>MIGUEL FERNANDO SANCHEZ RUIZ</t>
  </si>
  <si>
    <t>https://community.secop.gov.co/Public/Tendering/OpportunityDetail/Index?noticeUID=CO1.NTC.6871894&amp;isFromPublicArea=True&amp;isModal=False</t>
  </si>
  <si>
    <t>CO1.PCCNTR.6886420</t>
  </si>
  <si>
    <t>calle 37 D sur 4 57 este</t>
  </si>
  <si>
    <t>3 años 7 meses</t>
  </si>
  <si>
    <t>FDLSC-CPS-871-2024</t>
  </si>
  <si>
    <t>FDLSC-CD-471-2024</t>
  </si>
  <si>
    <t>MILTON ALEXANDER VIVEROS CAICEDO</t>
  </si>
  <si>
    <t>EN EL SECOP- FECHA DE INCIO 28/10/2024-20/02/2025- VALOR: 10.445.833, 115 DIAS DE CONTRATO</t>
  </si>
  <si>
    <t>https://community.secop.gov.co/Public/Tendering/OpportunityDetail/Index?noticeUID=CO1.NTC.6939709&amp;isFromPublicArea=True&amp;isModal=False</t>
  </si>
  <si>
    <t>CO1.PCCNTR.6942185</t>
  </si>
  <si>
    <t xml:space="preserve">Ana dilia viveros </t>
  </si>
  <si>
    <t>Calle 46b sur #5A-67este</t>
  </si>
  <si>
    <t xml:space="preserve">3 AÑOS, 9 MESES, 12 DIAS </t>
  </si>
  <si>
    <t>FDLSC-CPS-037-2024</t>
  </si>
  <si>
    <t>CO1.PCCNTR.5929744</t>
  </si>
  <si>
    <t>calle 53b sur 5c 24 este</t>
  </si>
  <si>
    <t>8 AÑOS, 4 MESES Y 7 DÍAS</t>
  </si>
  <si>
    <t>miltondany0321@hotmail.com</t>
  </si>
  <si>
    <t>FDLSC-CPS-577-2024</t>
  </si>
  <si>
    <t>CO1.PCCNTR.6662623</t>
  </si>
  <si>
    <t>21/08/2024-23/12/2024</t>
  </si>
  <si>
    <t xml:space="preserve">Nury Diaz Forero </t>
  </si>
  <si>
    <t xml:space="preserve">Calle 53 B Sur # 5 C - 24 Este </t>
  </si>
  <si>
    <t>miltdan03@outlook.com</t>
  </si>
  <si>
    <t>FDLSC-CPS-615-2024</t>
  </si>
  <si>
    <t>MIREYA MAHECHA MEDINA</t>
  </si>
  <si>
    <t>CO1.PCCNTR.6691359</t>
  </si>
  <si>
    <t>MARIA VICTORIA SALINAS MAHECHA</t>
  </si>
  <si>
    <t>CALLE 39H SUR NUMERO 68G 40</t>
  </si>
  <si>
    <t>5 AÑOS, 8 MESES Y 9 DÍAS</t>
  </si>
  <si>
    <t>FDLSC-CPS-405-2024</t>
  </si>
  <si>
    <t>FDLSC-CD-227-2024</t>
  </si>
  <si>
    <t>https://community.secop.gov.co/Public/Tendering/OpportunityDetail/Index?noticeUID=CO1.NTC.5957038&amp;isFromPublicArea=True&amp;isModal=False</t>
  </si>
  <si>
    <t>CO1.PCCNTR.6194520</t>
  </si>
  <si>
    <t>Carrera 1 Bis # 43 B 33 Sur</t>
  </si>
  <si>
    <t>19 AÑOS, 7 MESES</t>
  </si>
  <si>
    <t>albarracin1903@hotmail.com</t>
  </si>
  <si>
    <t>FDLSC-CPS-261-2024</t>
  </si>
  <si>
    <t>FDLSC-CD-140-2024</t>
  </si>
  <si>
    <t>https://community.secop.gov.co/Public/Tendering/OpportunityDetail/Index?noticeUID=CO1.NTC.5835124&amp;isFromPublicArea=True&amp;isModal=False</t>
  </si>
  <si>
    <t>CO1.PCCNTR.6098799</t>
  </si>
  <si>
    <t>14/03/2024-05/07/2024</t>
  </si>
  <si>
    <t xml:space="preserve">Janeth Forigua </t>
  </si>
  <si>
    <t>Calle 9 a sur # 4-07</t>
  </si>
  <si>
    <t>ABOGADA-equivalencia con la experiencia profesional</t>
  </si>
  <si>
    <t>2 AÑOS, 6 MESES Y 22 DÍAS</t>
  </si>
  <si>
    <t>abogadabernal5@hotmail.com</t>
  </si>
  <si>
    <t>FDLSC-CPS-868-2024</t>
  </si>
  <si>
    <t>FDLSC-CD-484-2024</t>
  </si>
  <si>
    <t>PRESTAR LOS SERVICIOS PROFESIONALES A LA ALCALDÍA LOCAL DE SAN CRISTÓBAL, PARA LA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</si>
  <si>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https://community.secop.gov.co/Public/Tendering/OpportunityDetail/Index?noticeUID=CO1.NTC.6920836&amp;isFromPublicArea=True&amp;isModal=False</t>
  </si>
  <si>
    <t>CO1.PCCNTR.6926918</t>
  </si>
  <si>
    <t>22/10/2024-23/12/2024</t>
  </si>
  <si>
    <t>FDLSC-CPS-192-2024</t>
  </si>
  <si>
    <t>FDLSC-CD-101-2024</t>
  </si>
  <si>
    <t>EL CONTRATISTA PRESTARA SUS SERVICIOS PROFESIONALES AL FONDO DE DESARROLLO LOCAL DE SAN CRISTOBAL EN EL MARCO DEL PLAN DE DESARROLLO 2021- 2024, REALIZANDO LA FORMULACION DE LOS PROYECTOS DE FUNCIONAMIENTO Y SEGUIMIENTO A LOS MISMOS Y LAS DEMAS ACTIVIDADES QUE SE GENEREN</t>
  </si>
  <si>
    <t>https://community.secop.gov.co/Public/Tendering/OpportunityDetail/Index?noticeUID=CO1.NTC.5801368&amp;isFromPublicArea=True&amp;isModal=False</t>
  </si>
  <si>
    <r>
      <rPr>
        <sz val="9"/>
        <color rgb="FF000000"/>
        <rFont val="Century Gothic"/>
        <family val="2"/>
      </rPr>
      <t xml:space="preserve">SAINZ ADOLFO VELASQUEZ JIMENEZ -  </t>
    </r>
    <r>
      <rPr>
        <strike/>
        <sz val="9"/>
        <color rgb="FF000000"/>
        <rFont val="Century Gothic"/>
        <family val="2"/>
      </rPr>
      <t>LYNDA BLAIR RAMIREZ ESCAMILLA</t>
    </r>
  </si>
  <si>
    <r>
      <rPr>
        <sz val="9"/>
        <color rgb="FF000000"/>
        <rFont val="Century Gothic"/>
        <family val="2"/>
      </rPr>
      <t xml:space="preserve">20255420008963 </t>
    </r>
    <r>
      <rPr>
        <strike/>
        <sz val="9"/>
        <color rgb="FF000000"/>
        <rFont val="Century Gothic"/>
        <family val="2"/>
      </rPr>
      <t>20245420004143</t>
    </r>
  </si>
  <si>
    <t>CO1.PCCNTR.6066475</t>
  </si>
  <si>
    <t>06/03/2024-02/10/2024</t>
  </si>
  <si>
    <t xml:space="preserve">KR 73 F NO 60A -40 </t>
  </si>
  <si>
    <t>3 AÑOS 6 MESES Y 20 DÍAS</t>
  </si>
  <si>
    <t>monigoms17@gmail.com</t>
  </si>
  <si>
    <t>FDLSC-CPS-632-2024</t>
  </si>
  <si>
    <t>FDLSC-CD-349-2024</t>
  </si>
  <si>
    <t>PRESTAR SUS SERVICIOS PROFESIONALES AL FONDO DE DESARROLLO LOCAL DE SAN CRISTOBAL EN EL MARCO DEL PLAN DE DESARROLLO  2021- 2024, REALIZANDO LA FORMULACION DE LOS PROYECTOS DE FUNCIONAMIENTO Y SEGUIMIENTO A LOS MISMOS Y LAS DEMAS  ACTIVIDADES QUE SE GENEREN.</t>
  </si>
  <si>
    <t>https://community.secop.gov.co/Public/Tendering/OpportunityDetail/Index?noticeUID=CO1.NTC.6634652&amp;isFromPublicArea=True&amp;isModal=False</t>
  </si>
  <si>
    <t>CO1.PCCNTR.6706927</t>
  </si>
  <si>
    <t>05/09/2024 - 20/12/2024</t>
  </si>
  <si>
    <t xml:space="preserve">BLANCA SARMIENTO </t>
  </si>
  <si>
    <t xml:space="preserve">KR 73F 60A 40 SUR </t>
  </si>
  <si>
    <t>FDLSC-CPS-382-2024</t>
  </si>
  <si>
    <r>
      <rPr>
        <sz val="9"/>
        <color rgb="FF000000"/>
        <rFont val="Century Gothic"/>
        <family val="2"/>
      </rPr>
      <t xml:space="preserve">CARLOS ALBERTO MELENDEZ CAICEDO </t>
    </r>
    <r>
      <rPr>
        <strike/>
        <sz val="9"/>
        <color rgb="FF000000"/>
        <rFont val="Century Gothic"/>
        <family val="2"/>
      </rPr>
      <t>JEISSON ANDREY GONZALEZ FLORIAN</t>
    </r>
    <r>
      <rPr>
        <sz val="9"/>
        <color rgb="FF000000"/>
        <rFont val="Century Gothic"/>
        <family val="2"/>
      </rPr>
      <t xml:space="preserve"> - </t>
    </r>
    <r>
      <rPr>
        <strike/>
        <sz val="9"/>
        <color rgb="FF000000"/>
        <rFont val="Century Gothic"/>
        <family val="2"/>
      </rPr>
      <t>JORGE MARIO DÌAZ OCAMPO</t>
    </r>
  </si>
  <si>
    <r>
      <rPr>
        <sz val="9"/>
        <color rgb="FF000000"/>
        <rFont val="Century Gothic"/>
        <family val="2"/>
      </rPr>
      <t xml:space="preserve">20255420010013 </t>
    </r>
    <r>
      <rPr>
        <strike/>
        <sz val="9"/>
        <color rgb="FF000000"/>
        <rFont val="Century Gothic"/>
        <family val="2"/>
      </rPr>
      <t>20255420008993 20245420014783</t>
    </r>
  </si>
  <si>
    <t>CO1.PCCNTR.6153813</t>
  </si>
  <si>
    <t>CRA 72. M No 37 B 96 SUR</t>
  </si>
  <si>
    <t>3 AÑOS, 4 MESES, 9 DIAS</t>
  </si>
  <si>
    <t>monicacruzsb@gmail.com</t>
  </si>
  <si>
    <t>FDLSC-CPS-159-2024</t>
  </si>
  <si>
    <t>FDLSC-CD-078-2024</t>
  </si>
  <si>
    <t>https://community.secop.gov.co/Public/Tendering/OpportunityDetail/Index?noticeUID=CO1.NTC.5782338&amp;isFromPublicArea=True&amp;isModal=False</t>
  </si>
  <si>
    <r>
      <rPr>
        <sz val="9"/>
        <color rgb="FF000000"/>
        <rFont val="Century Gothic"/>
        <family val="2"/>
      </rPr>
      <t xml:space="preserve">FERNANDO SOTELO AVILA - </t>
    </r>
    <r>
      <rPr>
        <strike/>
        <sz val="9"/>
        <color rgb="FF000000"/>
        <rFont val="Century Gothic"/>
        <family val="2"/>
      </rPr>
      <t>JUAN JAVIER ROMERO PAEZ
JULIO ALEXANDER RIVERA CACHOPE</t>
    </r>
  </si>
  <si>
    <r>
      <rPr>
        <sz val="9"/>
        <color rgb="FF9C0006"/>
        <rFont val="Century Gothic"/>
        <family val="2"/>
      </rPr>
      <t xml:space="preserve">20255420008973 </t>
    </r>
    <r>
      <rPr>
        <strike/>
        <sz val="9"/>
        <color rgb="FF9C0006"/>
        <rFont val="Century Gothic"/>
        <family val="2"/>
      </rPr>
      <t>20245420019203
20245420004093</t>
    </r>
  </si>
  <si>
    <t xml:space="preserve">CO1.PCCNTR.6050747	</t>
  </si>
  <si>
    <t>YOLIMA VILLATE</t>
  </si>
  <si>
    <t>DIAGONAL 16 SUR 50-43</t>
  </si>
  <si>
    <t>AÑOS 3, 8 MESES Y 12 DIAS</t>
  </si>
  <si>
    <t>moniicv08@gmail.com</t>
  </si>
  <si>
    <t>FDLSC-CPS-123-2024</t>
  </si>
  <si>
    <t>FDLSC-CD-049-2024</t>
  </si>
  <si>
    <t>https://community.secop.gov.co/Public/Tendering/OpportunityDetail/Index?noticeUID=CO1.NTC.5742040&amp;isFromPublicArea=True&amp;isModal=False</t>
  </si>
  <si>
    <t xml:space="preserve">CO1.PCCNTR.6015866	</t>
  </si>
  <si>
    <t>CALLE 24 SUR #1-82</t>
  </si>
  <si>
    <t>9 MESES Y16 DIAS</t>
  </si>
  <si>
    <t>monicagonzalezbuitrago@gmail.com</t>
  </si>
  <si>
    <t>FDLSC-CPS-1085-2024</t>
  </si>
  <si>
    <t>MONICA MILENA MONTEALEGRE MALDONADO</t>
  </si>
  <si>
    <t>CO1.PCCNTR.7088420</t>
  </si>
  <si>
    <t>calle 36 j sur # 3B 10 Este</t>
  </si>
  <si>
    <t>FDLSC-CPS-368-2024</t>
  </si>
  <si>
    <t>CO1.PCCNTR.6144175</t>
  </si>
  <si>
    <t>Calle 37 a bis sur No 3 - 15</t>
  </si>
  <si>
    <t>1 AÑO, 3 MESES, 14 DIAS</t>
  </si>
  <si>
    <t xml:space="preserve">Monicaguarnizo@hotmail.com </t>
  </si>
  <si>
    <t>FDLSC-CPS-802-2024</t>
  </si>
  <si>
    <t>FDLSC-CD-451-2024</t>
  </si>
  <si>
    <t>EN EL SECOP- FECHA DE INCIO 17/10/2024-13/02/2025- VALOR: 21.850.000, 115 DIAS DE CONTRATO</t>
  </si>
  <si>
    <t>https://community.secop.gov.co/Public/Tendering/OpportunityDetail/Index?noticeUID=CO1.NTC.6871995&amp;isFromPublicArea=True&amp;isModal=False</t>
  </si>
  <si>
    <t>20245420021573</t>
  </si>
  <si>
    <t>CO1.PCCNTR.6886647</t>
  </si>
  <si>
    <t>FDLSC-CPS-256-2024</t>
  </si>
  <si>
    <t>MYRIAM MERCEDES CUBILLOS</t>
  </si>
  <si>
    <t>CO1.PCCNTR.6107436</t>
  </si>
  <si>
    <t>Lida Ivonne Marin Cubillos</t>
  </si>
  <si>
    <t>prima</t>
  </si>
  <si>
    <t xml:space="preserve">Calle 24 sur # 16 25 este </t>
  </si>
  <si>
    <t>TECNICO EN ASISTENCIA ADMINISTRATIVA</t>
  </si>
  <si>
    <t>6 AÑOS Y 6 DÍAS.</t>
  </si>
  <si>
    <t> mylliscubillos75@gmail.com</t>
  </si>
  <si>
    <t>FDLSC-CPS-955-2024</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</si>
  <si>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                               JHON JAIRO ACUÑA PEREZ
</t>
    </r>
  </si>
  <si>
    <r>
      <rPr>
        <sz val="9"/>
        <color rgb="FF000000"/>
        <rFont val="Century Gothic"/>
        <family val="2"/>
      </rPr>
      <t xml:space="preserve">20255420000763
</t>
    </r>
    <r>
      <rPr>
        <strike/>
        <sz val="9"/>
        <color rgb="FF000000"/>
        <rFont val="Century Gothic"/>
        <family val="2"/>
      </rPr>
      <t xml:space="preserve">20245420023283  </t>
    </r>
    <r>
      <rPr>
        <sz val="9"/>
        <color rgb="FF000000"/>
        <rFont val="Century Gothic"/>
        <family val="2"/>
      </rPr>
      <t>20255420002093</t>
    </r>
  </si>
  <si>
    <t>CO1.PCCNTR.6957938</t>
  </si>
  <si>
    <t>29/10/2024 - 20/12/2024</t>
  </si>
  <si>
    <t>FDLSC-CPS-034-2024</t>
  </si>
  <si>
    <t>MYRIAM MERCEDES HERNANDEZ VARGAS</t>
  </si>
  <si>
    <t>CO1.PCCNTR.5915256</t>
  </si>
  <si>
    <t xml:space="preserve">Calle 36 h sur 3 a 86 este interior 6 </t>
  </si>
  <si>
    <t>7 AÑOS, 2 MESES Y 21 DÍAS</t>
  </si>
  <si>
    <t>mercy.hernandez31@hotmail.com</t>
  </si>
  <si>
    <t>FDLSC-CPS-578-2024</t>
  </si>
  <si>
    <t>CO1.PCCNTR.6662591</t>
  </si>
  <si>
    <t>FDLSC-CPS-191-2024</t>
  </si>
  <si>
    <t>FDLSC-CD-100-2024</t>
  </si>
  <si>
    <t>MYRIAM YOLANDA CARRILLO MONCADA</t>
  </si>
  <si>
    <t>https://community.secop.gov.co/Public/Tendering/OpportunityDetail/Index?noticeUID=CO1.NTC.5797213&amp;isFromPublicArea=True&amp;isModal=False</t>
  </si>
  <si>
    <r>
      <rPr>
        <sz val="9"/>
        <color rgb="FF000000"/>
        <rFont val="Century Gothic"/>
        <family val="2"/>
      </rPr>
      <t xml:space="preserve">SAINZ ADOLFO VELASQUEZ JIMENEZ - </t>
    </r>
    <r>
      <rPr>
        <strike/>
        <sz val="9"/>
        <color rgb="FF000000"/>
        <rFont val="Century Gothic"/>
        <family val="2"/>
      </rPr>
      <t>JEISSON ANDRES ORTIZ HERNANDEZ
ESSY XIMENA ARÉVALO TORRES</t>
    </r>
  </si>
  <si>
    <r>
      <rPr>
        <sz val="9"/>
        <color rgb="FF9C0006"/>
        <rFont val="Century Gothic"/>
        <family val="2"/>
      </rPr>
      <t xml:space="preserve">20255420008963 </t>
    </r>
    <r>
      <rPr>
        <strike/>
        <sz val="9"/>
        <color rgb="FF9C0006"/>
        <rFont val="Century Gothic"/>
        <family val="2"/>
      </rPr>
      <t>20245420018743
20245420015053</t>
    </r>
  </si>
  <si>
    <t xml:space="preserve">CO1.PCCNTR.6062742	</t>
  </si>
  <si>
    <t>07/03/2024-19/07/2024</t>
  </si>
  <si>
    <t xml:space="preserve">Aura María Moncada de Carrillo </t>
  </si>
  <si>
    <t>+57 317 5445898</t>
  </si>
  <si>
    <t>Calle 32 sur #7A 27</t>
  </si>
  <si>
    <t>24 AÑOS , 1 MESES Y 18 DIAS</t>
  </si>
  <si>
    <t xml:space="preserve"> yolanda.carrillo.moncada@gmail.com</t>
  </si>
  <si>
    <t>FDLSC-CPS-322-2024</t>
  </si>
  <si>
    <t>NANCY MILENA LOPEZ MOJICA</t>
  </si>
  <si>
    <t>CO1.PCCNTR.6166363</t>
  </si>
  <si>
    <t>CALLE 39 D SUR 3 82</t>
  </si>
  <si>
    <t>10 AÑOS, 8 MESES, y 12 DIAS</t>
  </si>
  <si>
    <t>nancymilenalm@gmail.com</t>
  </si>
  <si>
    <t>FDLSC-CPS-726-2024</t>
  </si>
  <si>
    <t>CO1.PCCNTR.6819499</t>
  </si>
  <si>
    <t>CALLE 39 D # 3 - 82 SUR</t>
  </si>
  <si>
    <t>FDLSC-CPS-693-2024</t>
  </si>
  <si>
    <t>FDLSC-CD-388-2024</t>
  </si>
  <si>
    <t>NAPOLEON CAPERA YATE</t>
  </si>
  <si>
    <t xml:space="preserve">PRESTAR LOS SERVICIOS PROFESIONALES PARA APOYAR LA ORGANIZACIÓN Y ACOMPAÑAMIENTO DE LAS ACTIVIDADES Y EVENTOS QUE SE REALICEN DESDE LA ALCALDIA LOCAL DE SAN CRISTOBAL EN EL TERRITORIO LOCAL. </t>
  </si>
  <si>
    <t>https://community.secop.gov.co/Public/Tendering/OpportunityDetail/Index?noticeUID=CO1.NTC.6762750&amp;isFromPublicArea=True&amp;isModal=False</t>
  </si>
  <si>
    <t>CO1.PCCNTR.6806153</t>
  </si>
  <si>
    <t>24/09/2024-23/12/224</t>
  </si>
  <si>
    <t>OLGA LOPEZ</t>
  </si>
  <si>
    <t>Ex esposa</t>
  </si>
  <si>
    <t xml:space="preserve">CL 14 # 107 54 </t>
  </si>
  <si>
    <t>7 AÑOS 9 MESES Y 11 DIAS</t>
  </si>
  <si>
    <t>FDLSC-CPS-799-2024</t>
  </si>
  <si>
    <t>NATALIA CELADA SALGADO</t>
  </si>
  <si>
    <t>CO1.PCCNTR.6885982</t>
  </si>
  <si>
    <t>15/10/2024/28/12/2024</t>
  </si>
  <si>
    <t>3222867024 </t>
  </si>
  <si>
    <t>calle 54c sur # 98b 06</t>
  </si>
  <si>
    <t>4 años 8 meses</t>
  </si>
  <si>
    <t>FDLSC-CPS-848-2024</t>
  </si>
  <si>
    <t>NATALY ALEJANDRA SANABRIA COTACIO</t>
  </si>
  <si>
    <t>EN EL SECOP- FECHA DE INCIO 28/10/2024-21/02/2025- VALOR: 10.445.833, 115 DIAS DE CONTRATO</t>
  </si>
  <si>
    <t>CO1.PCCNTR.6942188</t>
  </si>
  <si>
    <t>Calle 46 bis sur #13 este 23 </t>
  </si>
  <si>
    <t xml:space="preserve">3 AÑOS, 1 MES , 16 DIAS </t>
  </si>
  <si>
    <t>FDLSC-CPS-556-2024</t>
  </si>
  <si>
    <t>FDLSC-CD-296-2024</t>
  </si>
  <si>
    <t>NATHALIA ESPITIA ROJAS</t>
  </si>
  <si>
    <t>PRESTAR SUS SERVICIOS TÉCNICOS PARA APOYAR AL ALCALDE LOCAL EN TEMAS DE PRENSA Y COMUNICACIONES EN LA REALIZACIÓN Y PUBLICACIÓN DE CONTENIDOS DE REDES SOCIALES Y CANALES DE DIVULGACIÓN DIGITAL (SITIO WEB) DE LA ALCALDÍA LOCAL.</t>
  </si>
  <si>
    <t>https://community.secop.gov.co/Public/Tendering/OpportunityDetail/Index?noticeUID=CO1.NTC.6414145&amp;isFromPublicArea=True&amp;isModal=False</t>
  </si>
  <si>
    <t>CO1.PCCNTR.6541750</t>
  </si>
  <si>
    <t>18/07/2024 - 18/11/2024</t>
  </si>
  <si>
    <t xml:space="preserve">Alvaro Espitia </t>
  </si>
  <si>
    <t>Calle 147 # 98- 22</t>
  </si>
  <si>
    <t xml:space="preserve">TECNICO PROFESIONAL EN PERIODISMO INFORMATIVO </t>
  </si>
  <si>
    <t xml:space="preserve">6 AÑOS, 1 MES Y 15 DIAS </t>
  </si>
  <si>
    <t>nathaliaespitiarojas@gmail.com</t>
  </si>
  <si>
    <t>FDLSC-CPS-351-2024</t>
  </si>
  <si>
    <t>FDLSC-CD-129-2024</t>
  </si>
  <si>
    <t>NAZLY VALENTINA GONZALEZ CABRERA</t>
  </si>
  <si>
    <t>PRESTAR SUS SERVICIOS DE APOYO ASISTENCIAL EN EL CUMPLIMIENTO DE ACUERDOS CIUDADANOS REALIZADOS EN EL MARCO DEL PROYECTO 1835 POR UN BUEN USO DEL ESPACIO PÚBLICO EN SAN CRISTÓBAL</t>
  </si>
  <si>
    <t>https://community.secop.gov.co/Public/Tendering/OpportunityDetail/Index?noticeUID=CO1.NTC.5833601&amp;isFromPublicArea=True&amp;isModal=False</t>
  </si>
  <si>
    <t>CO1.PCCNTR.6186170</t>
  </si>
  <si>
    <t>Calle 25 sur # 5 – 45 este</t>
  </si>
  <si>
    <t>SI EXPERINCIA</t>
  </si>
  <si>
    <t>vg429898@gmail.com</t>
  </si>
  <si>
    <t>FDLSC-CPS-562-2024</t>
  </si>
  <si>
    <t>FDLSC-CD-301-2024</t>
  </si>
  <si>
    <t>NELSON ALBEIRO ACELAS HORTUA</t>
  </si>
  <si>
    <t>PRESTAR SUS SERVICIOS DE APOYO TÉCNICO PARA LA CONDUCCIÓN Y ACOMPAÑANDO LAS ACTIVIDADES OPERATIVAS DEL DESPACHO, APLICANDO LA NORMATIVIDAD VIGENTE PARA TODOS LOS PROCESOS Y PROCEDIMIENTOS ESTABLECIDOS.</t>
  </si>
  <si>
    <t>https://community.secop.gov.co/Public/Tendering/OpportunityDetail/Index?noticeUID=CO1.NTC.6491358&amp;isFromPublicArea=True&amp;isModal=False</t>
  </si>
  <si>
    <t>CO1.PCCNTR.6608059</t>
  </si>
  <si>
    <t xml:space="preserve">TECNICO LABORAL POR COMPETENCIAS EN AUXILIAR EN MERCADEO Y VENTAS CON ENFASIS EN MARKETING DIGITAL </t>
  </si>
  <si>
    <t xml:space="preserve">7 AÑOS, 9 MESES Y 26 DIAS </t>
  </si>
  <si>
    <t>nelsonhortua@gmail.com</t>
  </si>
  <si>
    <t>FDLSC-CPS-086-2024</t>
  </si>
  <si>
    <t xml:space="preserve">CO1.PCCNTR.6016047	</t>
  </si>
  <si>
    <t>Calle 37 A Sur # 3 - 31</t>
  </si>
  <si>
    <t xml:space="preserve">6 AÑOS, 5 MESES Y 0 DIAS </t>
  </si>
  <si>
    <t>PALOMO_7718@hotmail.com</t>
  </si>
  <si>
    <t>FDLSC-CPS-1117-2024</t>
  </si>
  <si>
    <t>NELSON RAUL RAMOS LEAL</t>
  </si>
  <si>
    <t>INSPECCIONES 4C</t>
  </si>
  <si>
    <t>20255420000433</t>
  </si>
  <si>
    <t>CO1.PCCNTR.7127968</t>
  </si>
  <si>
    <t>KR 15 33 17</t>
  </si>
  <si>
    <t>FDLSC-CPS-1125-2024</t>
  </si>
  <si>
    <t>FDLSC-CD-609-2024</t>
  </si>
  <si>
    <t>PRESTAR SUS SERVICIOS PROFESIONALES A LA GESTIÓN ADMINISTRATIVA, EN EL ÁREA DE GESTIÓN DEL DESARROLLO LOCAL, EN ACTIVIDADES DE PLANEACIÒN Y ESTUDIOS PREVIOS, PARA FORTALECER LAS ETAPAS PRECONTRACTUALES DE ACUERDO AL PLAN OPERATIVO ANUAL DE INVERSIONES DE LA ALCALDÍA LOCAL DE SAN CRISTÓBAL</t>
  </si>
  <si>
    <t>https://community.secop.gov.co/Public/Tendering/OpportunityDetail/Index?noticeUID=CO1.NTC.7196689&amp;isFromPublicArea=True&amp;isModal=False</t>
  </si>
  <si>
    <t>20255420000473</t>
  </si>
  <si>
    <t>CO1.PCCNTR.7137174</t>
  </si>
  <si>
    <t>AV CARRERA 30 No 65 - 47</t>
  </si>
  <si>
    <t>Administración pública</t>
  </si>
  <si>
    <t>FDLSC-CPS-613-2024</t>
  </si>
  <si>
    <t>FDLSC-CD-340-2024</t>
  </si>
  <si>
    <t>NESTOR ANDRES GUAQUETA BARRAGAN</t>
  </si>
  <si>
    <t>PRESTAR SERVICIOS PROFESIONALES EN TEMAS ADMINISTRATIVOS CON LOS PROFESIONALES DE LA ENTIDAD, LA COMUNIDAD Y LAS ENTIDADES ENCARGADAS DE LA GESTIÓN EN EL DESPACHO DE LA ALCALDIA LOCAL DE SAN CRISTOBAL</t>
  </si>
  <si>
    <t>https://community.secop.gov.co/Public/Tendering/OpportunityDetail/Index?noticeUID=CO1.NTC.6613498&amp;isFromPublicArea=True&amp;isModal=False</t>
  </si>
  <si>
    <t>CO1.PCCNTR.6690762</t>
  </si>
  <si>
    <t>Maria Isabel Laverde Angarita</t>
  </si>
  <si>
    <t>CARRERA 114A No 152B 61</t>
  </si>
  <si>
    <t>3 AÑOS, 3 MESES Y 27 DÍAS.</t>
  </si>
  <si>
    <t>FDLSC-CPS-422-2024</t>
  </si>
  <si>
    <t>FDLSC-CD-220-2024</t>
  </si>
  <si>
    <t>https://community.secop.gov.co/Public/Tendering/OpportunityDetail/Index?noticeUID=CO1.NTC.5946315&amp;isFromPublicArea=True&amp;isModal=False</t>
  </si>
  <si>
    <r>
      <rPr>
        <sz val="9"/>
        <color rgb="FF000000"/>
        <rFont val="Century Gothic"/>
        <family val="2"/>
      </rPr>
      <t xml:space="preserve">JAVIER CASTILLO GUERRERO - </t>
    </r>
    <r>
      <rPr>
        <strike/>
        <sz val="9"/>
        <color rgb="FF000000"/>
        <rFont val="Century Gothic"/>
        <family val="2"/>
      </rPr>
      <t>JUNIOR EDUARDO RIVAS MORENO</t>
    </r>
  </si>
  <si>
    <r>
      <rPr>
        <sz val="9"/>
        <color rgb="FF000000"/>
        <rFont val="Century Gothic"/>
        <family val="2"/>
      </rPr>
      <t xml:space="preserve">20255420008983 </t>
    </r>
    <r>
      <rPr>
        <strike/>
        <sz val="9"/>
        <color rgb="FF000000"/>
        <rFont val="Century Gothic"/>
        <family val="2"/>
      </rPr>
      <t>20245420021493</t>
    </r>
  </si>
  <si>
    <t>CO1.PCCNTR.6185722</t>
  </si>
  <si>
    <t xml:space="preserve">Mabel Zabala </t>
  </si>
  <si>
    <t>Calle 22 sur número 25A 41este</t>
  </si>
  <si>
    <t>2 AÑOS, 3 MESES, Y 0 DÍAS</t>
  </si>
  <si>
    <t>nholeesetb@gmail.com</t>
  </si>
  <si>
    <t>FDLSC-CPS-283-2024</t>
  </si>
  <si>
    <t>FDLSC-CD-156-2024</t>
  </si>
  <si>
    <t>https://community.secop.gov.co/Public/Tendering/OpportunityDetail/Index?noticeUID=CO1.NTC.5851557&amp;isFromPublicArea=True&amp;isModal=False</t>
  </si>
  <si>
    <t>CO1.PCCNTR.6107339</t>
  </si>
  <si>
    <t>Jose Conejo</t>
  </si>
  <si>
    <t>Padrino</t>
  </si>
  <si>
    <t>Carrera 82 7d 28</t>
  </si>
  <si>
    <t>ADMINISTRADORA DE EMPRESAS Y ESPECIALIZACION EN GERENCIA DE PROYECTOS</t>
  </si>
  <si>
    <t xml:space="preserve">ADMINISTRADORA DE EMPRESAS Y ESPECIALIZACION EN GERENCIA DE PROYECTOS </t>
  </si>
  <si>
    <t>nicolvane123456@gmail.com</t>
  </si>
  <si>
    <t>FDLSC-CPS-520-2024</t>
  </si>
  <si>
    <t>NICOLAS ALDREDIS VALENCIA OSORIO</t>
  </si>
  <si>
    <t>CO1.PCCNTR.6426301</t>
  </si>
  <si>
    <t>Oveida Perez</t>
  </si>
  <si>
    <t>Calle 39 sur # 3c-13</t>
  </si>
  <si>
    <t>10 AÑOS, 11 MESES Y 6 DIAS</t>
  </si>
  <si>
    <t>Nicolasvalencia2425@gmail.com</t>
  </si>
  <si>
    <t>FDLSC-CPS-818-2024</t>
  </si>
  <si>
    <t>CO1.PCCNTR.6890013</t>
  </si>
  <si>
    <t>21/10/2024 - 19/10-2024</t>
  </si>
  <si>
    <t>FDLSC-CPS-196-2024</t>
  </si>
  <si>
    <t>CO1.PCCNTR.6067028</t>
  </si>
  <si>
    <t>07/03/2024 - 03/07/2024</t>
  </si>
  <si>
    <t>David Zuleta</t>
  </si>
  <si>
    <t>Primo</t>
  </si>
  <si>
    <t>2 años, 1 mes y 27 días</t>
  </si>
  <si>
    <t>nicolascuev@hotmail.com</t>
  </si>
  <si>
    <t>FDLSC-CPS-753-2024</t>
  </si>
  <si>
    <t>CO1.PCCNTR.6857649</t>
  </si>
  <si>
    <t>03/10/2024 - 19/12/2024</t>
  </si>
  <si>
    <t xml:space="preserve">Mauricio Cuevas </t>
  </si>
  <si>
    <t>Calle 62 A Sur # 73c-21</t>
  </si>
  <si>
    <t>FDLSC-CPS-477-2024</t>
  </si>
  <si>
    <t>FDLSC-CD-247-2024</t>
  </si>
  <si>
    <t>NICOLAS JAIMES CEPEDA</t>
  </si>
  <si>
    <t>https://community.secop.gov.co/Public/Tendering/OpportunityDetail/Index?noticeUID=CO1.NTC.6007325&amp;isFromPublicArea=True&amp;isModal=False</t>
  </si>
  <si>
    <t>CO1.PCCNTR.6234128</t>
  </si>
  <si>
    <t xml:space="preserve">Margarita cepeda </t>
  </si>
  <si>
    <t xml:space="preserve">Carrera 14 este # 42 c-38 sur - Barrio Altamira </t>
  </si>
  <si>
    <t>4 AÑOS 11 MESES 27 DIAS</t>
  </si>
  <si>
    <t>nicolasjaimescepeda@gmail.com</t>
  </si>
  <si>
    <t>FDLSC-CPS-851-2024</t>
  </si>
  <si>
    <t>CO1.PCCNTR.6911676</t>
  </si>
  <si>
    <t>25/10/2024 - 20/12/2024</t>
  </si>
  <si>
    <t>FDLSC-CPS-389-2024</t>
  </si>
  <si>
    <t>FDLSC-CD-203-2024</t>
  </si>
  <si>
    <t>https://community.secop.gov.co/Public/Tendering/OpportunityDetail/Index?noticeUID=CO1.NTC.5922266&amp;isFromPublicArea=True&amp;isModal=False</t>
  </si>
  <si>
    <t>CO1.PCCNTR.6166379</t>
  </si>
  <si>
    <t>Cll 41a #1b 46 este</t>
  </si>
  <si>
    <t>1 AÑO, 2 MESES, 23 DIAS</t>
  </si>
  <si>
    <t>nikosteven13@gmail.com</t>
  </si>
  <si>
    <t>FDLSC-CPS-310-2024</t>
  </si>
  <si>
    <t>FDLSC-CD-167-2024</t>
  </si>
  <si>
    <t>https://community.secop.gov.co/Public/Tendering/OpportunityDetail/Index?noticeUID=CO1.NTC.5852156&amp;isFromPublicArea=True&amp;isModal=False</t>
  </si>
  <si>
    <t>CO1.PCCNTR.6107709</t>
  </si>
  <si>
    <t>18/03/2024-05/07/2024</t>
  </si>
  <si>
    <t>Otra (Especificar)</t>
  </si>
  <si>
    <t xml:space="preserve">Sandra Jiménez </t>
  </si>
  <si>
    <t>Calle 31 c sur 3 a 17 este</t>
  </si>
  <si>
    <t>TECNICO LABORAL POR COMPETENCIAS: AUXILIAR EN TALENTO HUMANO</t>
  </si>
  <si>
    <t> jean1984ji@yahoo.es</t>
  </si>
  <si>
    <t>FDLSC-CPS-667-2024</t>
  </si>
  <si>
    <t>FDLSC-CD-370-2024</t>
  </si>
  <si>
    <t>https://community.secop.gov.co/Public/Tendering/OpportunityDetail/Index?noticeUID=CO1.NTC.6722985&amp;isFromPublicArea=True&amp;isModal=False</t>
  </si>
  <si>
    <t>CO1.PCCNTR.6771465</t>
  </si>
  <si>
    <t>15/09/2024-28/12/2024</t>
  </si>
  <si>
    <t>Trans Masculino</t>
  </si>
  <si>
    <t xml:space="preserve">Calle 31 c sur 3 a 17 este </t>
  </si>
  <si>
    <t>FDLSC-CPS-354-2024</t>
  </si>
  <si>
    <t>NINA JOHANNA DIAZ QUIROGA</t>
  </si>
  <si>
    <r>
      <rPr>
        <sz val="9"/>
        <color rgb="FF000000"/>
        <rFont val="Century Gothic"/>
        <family val="2"/>
      </rPr>
      <t xml:space="preserve">SAINZ ADOLFO VELASQUEZ JIMENEZ - </t>
    </r>
    <r>
      <rPr>
        <strike/>
        <sz val="9"/>
        <color rgb="FF000000"/>
        <rFont val="Century Gothic"/>
        <family val="2"/>
      </rPr>
      <t>JOSE MAURICIO BARRAGAN MORENO</t>
    </r>
  </si>
  <si>
    <r>
      <rPr>
        <sz val="9"/>
        <color rgb="FF000000"/>
        <rFont val="Century Gothic"/>
        <family val="2"/>
      </rPr>
      <t xml:space="preserve">20255420008963 </t>
    </r>
    <r>
      <rPr>
        <strike/>
        <sz val="9"/>
        <color rgb="FF000000"/>
        <rFont val="Century Gothic"/>
        <family val="2"/>
      </rPr>
      <t>20245420015983  20255420003103</t>
    </r>
  </si>
  <si>
    <t>CO1.PCCNTR.6129708</t>
  </si>
  <si>
    <t xml:space="preserve">Daniel Pachon </t>
  </si>
  <si>
    <t>Cra71a#127b-27</t>
  </si>
  <si>
    <t>4 AÑOS 5 MESES, 6 DIAS</t>
  </si>
  <si>
    <t>ninis_0920@hotmail.com</t>
  </si>
  <si>
    <t>FDLSC-CPS-942-2024</t>
  </si>
  <si>
    <t>FDLSC-CD-516-2024</t>
  </si>
  <si>
    <t>NINI YOHANNA HERNANDEZ GALINDO</t>
  </si>
  <si>
    <t>PRESTAR SUS SERVICIOS TÉCNICOS PARA EL MANTENIMIENTO LOCATIVO,DE JARDINERIA , FONTANERIA, PLOMERIA , ELECTRICO PARA LA ALCALDIA LOCAL DE SAN CRISTOBAL Y LAS SEDES QUE SE ENCUENTRAN A SU CARGO</t>
  </si>
  <si>
    <t>https://community.secop.gov.co/Public/Tendering/OpportunityDetail/Index?noticeUID=CO1.NTC.6953415&amp;isFromPublicArea=True&amp;isModal=False</t>
  </si>
  <si>
    <t>CO1.PCCNTR.6954054</t>
  </si>
  <si>
    <t>28/10/2024-26/12/2024</t>
  </si>
  <si>
    <t>Carrera 2 a  este N- 41 b 59 sur </t>
  </si>
  <si>
    <t>TECNICO EN AUXILIAR EN ENFERMERIA  (CIENCIAS DE SALUD)</t>
  </si>
  <si>
    <t>11 años 2 meses 10 días</t>
  </si>
  <si>
    <t>FDLSC-CPS-332-2024</t>
  </si>
  <si>
    <t>FDLSC-CD-179-2024</t>
  </si>
  <si>
    <t>PRESTAR SUS SERVICIOS PROFESIONALES ESPECIALIZADOS APOYANDO AL ALCALDE LOCAL EN LA REVISIÓN JURÍDICA DE LOS PRODUCTOS DERIVADOS DE LA GESTIÓN DE LAS DIFERENTES DEPENDENCIAS DE LA ALCALDÍA LOCAL DE SAN CRISTÓBAL</t>
  </si>
  <si>
    <t>https://community.secop.gov.co/Public/Tendering/OpportunityDetail/Index?noticeUID=CO1.NTC.5859670&amp;isFromPublicArea=True&amp;isModal=False</t>
  </si>
  <si>
    <r>
      <rPr>
        <sz val="9"/>
        <color rgb="FF000000"/>
        <rFont val="Century Gothic"/>
        <family val="2"/>
      </rPr>
      <t xml:space="preserve">JHON EDISON PEREIRA ROMERO - </t>
    </r>
    <r>
      <rPr>
        <strike/>
        <sz val="9"/>
        <color rgb="FF000000"/>
        <rFont val="Century Gothic"/>
        <family val="2"/>
      </rPr>
      <t>LYNDA BLAIR RAMIREZ ESCAMILLA</t>
    </r>
  </si>
  <si>
    <r>
      <rPr>
        <sz val="9"/>
        <color rgb="FF000000"/>
        <rFont val="Century Gothic"/>
        <family val="2"/>
      </rPr>
      <t xml:space="preserve">20255420009003 </t>
    </r>
    <r>
      <rPr>
        <strike/>
        <sz val="9"/>
        <color rgb="FF000000"/>
        <rFont val="Century Gothic"/>
        <family val="2"/>
      </rPr>
      <t>20245420005973</t>
    </r>
  </si>
  <si>
    <t>CO1.PCCNTR.6115467</t>
  </si>
  <si>
    <t> 3203178693</t>
  </si>
  <si>
    <t>CR 7 2 24 SUR</t>
  </si>
  <si>
    <t>6 AÑOS, 1 MES Y 18 DIAS</t>
  </si>
  <si>
    <t>YSALAZARPA@gmail.com</t>
  </si>
  <si>
    <t>FDLSC-CPS-534-2024</t>
  </si>
  <si>
    <t>FDLSC-CD-276-2024</t>
  </si>
  <si>
    <t>https://community.secop.gov.co/Public/Tendering/OpportunityDetail/Index?noticeUID=CO1.NTC.6288811&amp;isFromPublicArea=True&amp;isModal=False</t>
  </si>
  <si>
    <t>CO1.PCCNTR.6459802</t>
  </si>
  <si>
    <t xml:space="preserve">Nubia pardo </t>
  </si>
  <si>
    <t>Carrera 56 n 4d 67</t>
  </si>
  <si>
    <t>FDLSC-CPS-176-2024</t>
  </si>
  <si>
    <t>OLGA LUCIA BERNAL SALAZAR</t>
  </si>
  <si>
    <t>CO1.PCCNTR.6098971</t>
  </si>
  <si>
    <t>Hablado marin</t>
  </si>
  <si>
    <t>Caer 5 c bis n 53f23 sur</t>
  </si>
  <si>
    <t>7 AÑOS, 4 MESES Y 19 DÍAS.</t>
  </si>
  <si>
    <t>olgabernalsalazar@gmail.com</t>
  </si>
  <si>
    <t>FDLSC-CPS-743-2024</t>
  </si>
  <si>
    <t>CO1.PCCNTR.6864709</t>
  </si>
  <si>
    <t>FDLSC-CPS-803-2024</t>
  </si>
  <si>
    <t>OLGA LUCIA LADINO HERRERA</t>
  </si>
  <si>
    <t>CO1.PCCNTR.6886658</t>
  </si>
  <si>
    <t>Cll 7 No 87b-70</t>
  </si>
  <si>
    <t>2 años 2 meses</t>
  </si>
  <si>
    <t>FDLSC-CPS-674-2024</t>
  </si>
  <si>
    <t>FDLSC-CD-375-2024</t>
  </si>
  <si>
    <t>OLGA LUCÍA ROMERO GONZÁLEZ</t>
  </si>
  <si>
    <t>https://community.secop.gov.co/Public/Tendering/OpportunityDetail/Index?noticeUID=CO1.NTC.6730867&amp;isFromPublicArea=True&amp;isModal=False</t>
  </si>
  <si>
    <t>CO1.PCCNTR.6778408</t>
  </si>
  <si>
    <t>17/09/2024-23/12/2024</t>
  </si>
  <si>
    <t>315 4494438</t>
  </si>
  <si>
    <t>Calle 67 a bis sur número 17b90</t>
  </si>
  <si>
    <t>2 AÑOS, 9 MESES Y 6 DÍAS</t>
  </si>
  <si>
    <t>FDLSC-CPS-668-2024</t>
  </si>
  <si>
    <t>FDLSC-CD-371-2024</t>
  </si>
  <si>
    <t>OLGA VIVIANA LOPEZ CIFUENTES</t>
  </si>
  <si>
    <t>PRESTAR SUS SERVICIOS DE APOYO ASISTENCIAL EN EL CUMPLIMIENTO DE ACUERDOS CIUDADANOS REALIZADOS EN EL MARCO DEL PROYECTO 1835 POR UN BUEN USO DEL ESPACIO PÚBLICO EN SAN CRISTÓBAL.</t>
  </si>
  <si>
    <t>https://community.secop.gov.co/Public/Tendering/OpportunityDetail/Index?noticeUID=CO1.NTC.6727864&amp;isFromPublicArea=True&amp;isModal=False</t>
  </si>
  <si>
    <r>
      <rPr>
        <sz val="9"/>
        <color rgb="FF000000"/>
        <rFont val="Century Gothic"/>
        <family val="2"/>
      </rPr>
      <t xml:space="preserve">CANDIDO ARNUVIO LINARES GOMEZ
</t>
    </r>
    <r>
      <rPr>
        <strike/>
        <sz val="9"/>
        <color rgb="FF000000"/>
        <rFont val="Century Gothic"/>
        <family val="2"/>
      </rPr>
      <t xml:space="preserve">DIANA MARIA RODRIGUEZ MARTINEZ
</t>
    </r>
    <r>
      <rPr>
        <sz val="9"/>
        <color rgb="FF000000"/>
        <rFont val="Century Gothic"/>
        <family val="2"/>
      </rPr>
      <t xml:space="preserve">JHON JAIRO ACUÑA PEREZ
</t>
    </r>
  </si>
  <si>
    <t>CO1.PCCNTR.6791640</t>
  </si>
  <si>
    <t>20/09/2024 - 19/12/2024</t>
  </si>
  <si>
    <t xml:space="preserve">Andrés López </t>
  </si>
  <si>
    <t xml:space="preserve">Calle 32 a sur # 5b-04 este </t>
  </si>
  <si>
    <t>FDLSC-CPS-812-2024</t>
  </si>
  <si>
    <t>FDLSC-CD-456-2024</t>
  </si>
  <si>
    <t>https://community.secop.gov.co/Public/Tendering/OpportunityDetail/Index?noticeUID=CO1.NTC.6879318&amp;isFromPublicArea=True&amp;isModal=False</t>
  </si>
  <si>
    <r>
      <rPr>
        <sz val="9"/>
        <color rgb="FF000000"/>
        <rFont val="Century Gothic"/>
        <family val="2"/>
      </rPr>
      <t xml:space="preserve">20255420003663 </t>
    </r>
    <r>
      <rPr>
        <strike/>
        <sz val="9"/>
        <color rgb="FF000000"/>
        <rFont val="Century Gothic"/>
        <family val="2"/>
      </rPr>
      <t>20255420001433
20245420021603</t>
    </r>
  </si>
  <si>
    <t>CO1.PCCNTR.6891715</t>
  </si>
  <si>
    <t>Calle 18 sur No 57 16</t>
  </si>
  <si>
    <t>6 años 9 meses</t>
  </si>
  <si>
    <t>FDLSC-CPS-427-2024</t>
  </si>
  <si>
    <t>FDLSC-CD-222-2024</t>
  </si>
  <si>
    <t xml:space="preserve">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  </t>
  </si>
  <si>
    <t>https://community.secop.gov.co/Public/Tendering/OpportunityDetail/Index?noticeUID=CO1.NTC.5946951&amp;isFromPublicArea=True&amp;isModal=False</t>
  </si>
  <si>
    <r>
      <rPr>
        <sz val="9"/>
        <color rgb="FF9C0006"/>
        <rFont val="Century Gothic"/>
        <family val="2"/>
      </rPr>
      <t xml:space="preserve">20245420017513
</t>
    </r>
    <r>
      <rPr>
        <strike/>
        <sz val="9"/>
        <color rgb="FF9C0006"/>
        <rFont val="Century Gothic"/>
        <family val="2"/>
      </rPr>
      <t>20245420011853</t>
    </r>
  </si>
  <si>
    <t>CO1.PCCNTR.6187144</t>
  </si>
  <si>
    <t xml:space="preserve">Lina Castaño </t>
  </si>
  <si>
    <t xml:space="preserve">Carrera 76 # 175- 70 </t>
  </si>
  <si>
    <t>ADMINISTRADOR
POLICIAL</t>
  </si>
  <si>
    <t>26 años, 3 meses, y 23 días</t>
  </si>
  <si>
    <t>omar.rubianoc@gmail.com</t>
  </si>
  <si>
    <t>FDLSC-CPS-966-2024</t>
  </si>
  <si>
    <t>FDLSC-CD-528-2024</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</si>
  <si>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</si>
  <si>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t>https://community.secop.gov.co/Public/Tendering/OpportunityDetail/Index?noticeUID=CO1.NTC.6969361&amp;isFromPublicArea=True&amp;isModal=False</t>
  </si>
  <si>
    <t>CO1.PCCNTR.6965686</t>
  </si>
  <si>
    <t>FDLSC-CPS-424-2024</t>
  </si>
  <si>
    <t>CO1.PCCNTR.6184067</t>
  </si>
  <si>
    <t xml:space="preserve">calle 7 a sur No 2-56 torre 1 a apto 903 </t>
  </si>
  <si>
    <t>orianamilena@gmail com</t>
  </si>
  <si>
    <t>FDLSC-CPS-606-2024</t>
  </si>
  <si>
    <t>FDLSC-CD-334-2024</t>
  </si>
  <si>
    <t>ORLANDO AVENDAÑO RAMÍREZ</t>
  </si>
  <si>
    <t>https://community.secop.gov.co/Public/Tendering/OpportunityDetail/Index?noticeUID=CO1.NTC.6614720&amp;isFromPublicArea=True&amp;isModal=False</t>
  </si>
  <si>
    <t>CO1.PCCNTR.6692405</t>
  </si>
  <si>
    <t>Cra2#31f30 sur</t>
  </si>
  <si>
    <t>orliya2809@hotmail.com</t>
  </si>
  <si>
    <t>FDLSC-CPS-089-2024</t>
  </si>
  <si>
    <t>OSCAR ALBERTO LOPEZ PULIDO</t>
  </si>
  <si>
    <t>CO1.PCCNTR.5990822</t>
  </si>
  <si>
    <t>Calle 42 b sur No 3 c – 28 Este</t>
  </si>
  <si>
    <t xml:space="preserve">5 AÑOS, 5 MESES Y 5 DIAS </t>
  </si>
  <si>
    <t>oscar5313@hotmail.com</t>
  </si>
  <si>
    <t>FDLSC-CPS-392-2024</t>
  </si>
  <si>
    <t>OSCAR ARBEY MARTÍNEZ RINCON</t>
  </si>
  <si>
    <t>CO1.PCCNTR.6161609</t>
  </si>
  <si>
    <t>02/04/2024-09/07/2024</t>
  </si>
  <si>
    <t>MARIA EUGENIA RINCON</t>
  </si>
  <si>
    <t>CARRERA 92 NO. 74 46 SUR</t>
  </si>
  <si>
    <t>4 AÑOS, 3 MESES, 29 DIAS</t>
  </si>
  <si>
    <t>oscar.arbey820531@gmail.com</t>
  </si>
  <si>
    <t>FDLSC-CPS-767-2024</t>
  </si>
  <si>
    <t>FDLSC-CD-435-2024</t>
  </si>
  <si>
    <t xml:space="preserve">https://community.secop.gov.co/Public/Tendering/OpportunityDetail/Index?noticeUID=CO1.NTC.6841882&amp;isFromPublicArea=True&amp;isModal=False
</t>
  </si>
  <si>
    <t>CO1.PCCNTR.6862992</t>
  </si>
  <si>
    <t>05/10/2024-24/12/2204</t>
  </si>
  <si>
    <t>CARRERA 92 NO, 74 46 SUR</t>
  </si>
  <si>
    <t>FDLSC-CPS-557-2024</t>
  </si>
  <si>
    <t>FDLSC-CD-297-2024</t>
  </si>
  <si>
    <t>OSCAR ARMANDO RENDON DUQUE</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</si>
  <si>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</si>
  <si>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https://community.secop.gov.co/Public/Tendering/OpportunityDetail/Index?noticeUID=CO1.NTC.6452849&amp;isFromPublicArea=True&amp;isModal=False</t>
  </si>
  <si>
    <t>CO1.PCCNTR.6569494</t>
  </si>
  <si>
    <t>22/07/2024 - 26/11/2024</t>
  </si>
  <si>
    <t xml:space="preserve">Elizabeth Duque </t>
  </si>
  <si>
    <t>Calle 24b # 80b-19</t>
  </si>
  <si>
    <t>ABOGADO / ESPECIALISTA EN RESPONSABILIDAD PENAL DEL SERVIDOR PUBLICO Y LOS DELITOS CONTRA LA ADMINISTRACION PUBLICA</t>
  </si>
  <si>
    <t xml:space="preserve">6 AÑOS Y 5 MESES </t>
  </si>
  <si>
    <t>oscarredu22@gmail.com</t>
  </si>
  <si>
    <t>FDLSC-CPS-572-2024</t>
  </si>
  <si>
    <t>FDLSC-CD-310-2024</t>
  </si>
  <si>
    <t>PRESTAR SERVICIOS PROFESIONALES ESPECIALIZADOS AL FONDO DE DESARROLLO LOCAL DE SAN CRISTOBAL PARA APOYAR EN LA ESTRUCTURACIÓN, FORMULACIÓN, PRESENTACIÓN, EVALUACIÓN Y SEGUIMIENTO DE LOS PROYECTOS DE INVERSIÓN EN LA LOCALIDAD</t>
  </si>
  <si>
    <t>https://community.secop.gov.co/Public/Tendering/OpportunityDetail/Index?noticeUID=CO1.NTC.6560747&amp;isFromPublicArea=True&amp;isModal=False</t>
  </si>
  <si>
    <t>CO1.PCCNTR.6651823</t>
  </si>
  <si>
    <t>16/08/2024-29/12/2024</t>
  </si>
  <si>
    <t xml:space="preserve">Gina Paola Yara Palencia </t>
  </si>
  <si>
    <t>310 5868500</t>
  </si>
  <si>
    <t xml:space="preserve">Cra 89 A - bis - 25 Torre 3 - apto 1219 </t>
  </si>
  <si>
    <t xml:space="preserve">ALQUITECTO / ESPECIALISTA EN GERENCIA DE OBRAS </t>
  </si>
  <si>
    <t>4 AÑOS Y 6 MESES</t>
  </si>
  <si>
    <t>javier.ovallerivera@gmail.com</t>
  </si>
  <si>
    <t>FDLSC-CPS-581-2024</t>
  </si>
  <si>
    <t>OSCAR OCHOA RAMIREZ</t>
  </si>
  <si>
    <t>CO1.PCCNTR.6663786</t>
  </si>
  <si>
    <t>Janeth Buitrago</t>
  </si>
  <si>
    <t>Calle 13 # 33-01</t>
  </si>
  <si>
    <t xml:space="preserve">5 AÑOS, 6 MESES Y 11 DIAS </t>
  </si>
  <si>
    <t>oscarochoa75@hotmail.com</t>
  </si>
  <si>
    <t>FDLSC-CPS-330-2024</t>
  </si>
  <si>
    <t>FDLSC-CD-177-2024</t>
  </si>
  <si>
    <t>OSWALDO JAVIER SANCHEZ SOLER</t>
  </si>
  <si>
    <t>PRESTAR SERVICIOS PROFESIONALES ESPECIALIZADOS PARA LIDERAR Y GARANTIZAR LA IMPLEMENTACIÓN Y SEGUIMIENTO DE LOS PROCESOS Y PROCEDIMIENTOS DEL SERVICIO SOCIAL</t>
  </si>
  <si>
    <t>https://community.secop.gov.co/Public/Tendering/OpportunityDetail/Index?noticeUID=CO1.NTC.5855392&amp;isFromPublicArea=True&amp;isModal=False</t>
  </si>
  <si>
    <t>CO1.PCCNTR.6110256</t>
  </si>
  <si>
    <t xml:space="preserve">Tatiana Sanchez </t>
  </si>
  <si>
    <t>Calle 36 sur 1C -05</t>
  </si>
  <si>
    <t>9 AÑOS, 5 MESES</t>
  </si>
  <si>
    <t>osjasol@yahoo.com</t>
  </si>
  <si>
    <t>FDLSC-CPS-548-2024</t>
  </si>
  <si>
    <t>FDLSC-CD-289-2024</t>
  </si>
  <si>
    <t>PRESTAR LOS SERVICIOS PROFESIONALES ESPECIALIZADOS AL DESPACHO DEL ALCALDE LOCAL PARA ORIENTAR EN TEMAS DE DERECHO CONTRACTUAL, EN EL MARCO DE LAS NECESIDADES DEL FONDO DE DESARROLLO LOCAL</t>
  </si>
  <si>
    <t>https://community.secop.gov.co/Public/Tendering/OpportunityDetail/Index?noticeUID=CO1.NTC.6397419&amp;isFromPublicArea=True&amp;isModal=False</t>
  </si>
  <si>
    <t>CO1.PCCNTR.6527423</t>
  </si>
  <si>
    <t>14/07/2024 - 15/11/2024</t>
  </si>
  <si>
    <t>Claudia Liliana Vargas Daza</t>
  </si>
  <si>
    <t>Calle 23 C # 69 D - 24, Interor 4 Apartamento 102</t>
  </si>
  <si>
    <t>ABOGADO Y ESPECIALISTA EN GOBIERNO, GERENCIA Y ASUNTOS PUBLICOS</t>
  </si>
  <si>
    <t xml:space="preserve">ogfabogados@gmail.com </t>
  </si>
  <si>
    <t>FDLSC-CPS-941-2024</t>
  </si>
  <si>
    <t>PABLO ALEJANDRO LEGUIZAMON ORTEGON</t>
  </si>
  <si>
    <t>20245420021923</t>
  </si>
  <si>
    <t>CO1.PCCNTR.6950409</t>
  </si>
  <si>
    <t>28/12/2024-24/12/224</t>
  </si>
  <si>
    <t>Carrera 40 D # 1 H - 78</t>
  </si>
  <si>
    <t>2 años 9 meses 22 días</t>
  </si>
  <si>
    <t>FDLSC-CPS-965-2024</t>
  </si>
  <si>
    <t>FDLSC-CD-527-2024</t>
  </si>
  <si>
    <t>PABLO ANDRES PINTO ZARAMA</t>
  </si>
  <si>
    <t>https://community.secop.gov.co/Public/Tendering/OpportunityDetail/Index?noticeUID=CO1.NTC.6969982&amp;isFromPublicArea=True&amp;isModal=False</t>
  </si>
  <si>
    <t>CO1.PCCNTR.6966446</t>
  </si>
  <si>
    <t>CALLE 152 No.53A-60 INTERIOR 4</t>
  </si>
  <si>
    <t>ABOGADO ESPECIALISTA</t>
  </si>
  <si>
    <t>5 años 6 meses  18 dias</t>
  </si>
  <si>
    <t>FDLSC-CPS-946-2024</t>
  </si>
  <si>
    <t>PABLO ANDRES VARGAS GARZON</t>
  </si>
  <si>
    <t>CO1.PCCNTR.6949534</t>
  </si>
  <si>
    <t>cll 34 bis sur # 95a 50 </t>
  </si>
  <si>
    <t>PROFESIONAL - LICENCIADO EN FILOSOFIA</t>
  </si>
  <si>
    <t>2 años 3 meses 16 días</t>
  </si>
  <si>
    <t>FDLSC-CPS-553-2024</t>
  </si>
  <si>
    <t>FDLSC-CD-293-2024</t>
  </si>
  <si>
    <t>PABLO ANDRES VARGAS GARZÓN</t>
  </si>
  <si>
    <t>https://community.secop.gov.co/Public/Tendering/OpportunityDetail/Index?noticeUID=CO1.NTC.6415052&amp;isFromPublicArea=True&amp;isModal=False</t>
  </si>
  <si>
    <t>CO1.PCCNTR.6542011</t>
  </si>
  <si>
    <t>MONICA GARZON</t>
  </si>
  <si>
    <t>FAMILIAR</t>
  </si>
  <si>
    <t>CLL 34 BIS SUR # 95 A 50</t>
  </si>
  <si>
    <t xml:space="preserve">LICENCIADO EN FILOSOFIA </t>
  </si>
  <si>
    <t xml:space="preserve">1 AÑO, 1 MES Y 27 DIAS </t>
  </si>
  <si>
    <t xml:space="preserve">vargasgarzon1789@gmail.com  </t>
  </si>
  <si>
    <t>FDLSC-CPS-105-2024</t>
  </si>
  <si>
    <t>CO1.PCCNTR.6000992</t>
  </si>
  <si>
    <t>CALLE 44 SUR # 7A - 3 ESTE</t>
  </si>
  <si>
    <t>04 meses y 25 días TOTAL: 04 años, 04 meses y 25 días</t>
  </si>
  <si>
    <t>pablole1@hotmail.com</t>
  </si>
  <si>
    <t>FDLSC-CPS-880-2024</t>
  </si>
  <si>
    <t>VIVIANA CAROLINA CANTOR AVILA</t>
  </si>
  <si>
    <t>CO1.PCCNTR.6932426</t>
  </si>
  <si>
    <t>23/10/2024-27/02/2024</t>
  </si>
  <si>
    <t>Calle 128 # 93 A 70</t>
  </si>
  <si>
    <t>Trabajadora social</t>
  </si>
  <si>
    <t>2 años, 14 meses, 5 días</t>
  </si>
  <si>
    <t>FDLSC-CPS-308-2024</t>
  </si>
  <si>
    <t xml:space="preserve">PAOLA ANDREA MOYA RODRIGUEZ </t>
  </si>
  <si>
    <t>CO1.PCCNTR.6106813</t>
  </si>
  <si>
    <t xml:space="preserve">Luz marina Rodríguez </t>
  </si>
  <si>
    <t xml:space="preserve">Calle 128 # 93 a 70 </t>
  </si>
  <si>
    <t>psicosocialandreamoya@gmail.com</t>
  </si>
  <si>
    <t>FDLSC-CPS-260-2024</t>
  </si>
  <si>
    <t>CO1.PCCNTR.6095197</t>
  </si>
  <si>
    <t xml:space="preserve">Clara Portilla </t>
  </si>
  <si>
    <t>Dg 32 c sur 1 55 este apt 101 bloque 17</t>
  </si>
  <si>
    <t>1 AÑO ,6 MESES Y 22 DIAS</t>
  </si>
  <si>
    <t>Paolaandrea_m8302@hotmail.com</t>
  </si>
  <si>
    <t>FDLSC-CPS-734-2024</t>
  </si>
  <si>
    <t>FDLSC-CD-418-2024</t>
  </si>
  <si>
    <t>PAOLA ANDREA RODRIGUEZ RINCON</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</si>
  <si>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LOS PROYECTOS DE AGRICULTURA URBANA Y ARBOLADO</t>
  </si>
  <si>
    <t>https://community.secop.gov.co/Public/Tendering/OpportunityDetail/Index?noticeUID=CO1.NTC.6817460&amp;isFromPublicArea=True&amp;isModal=False</t>
  </si>
  <si>
    <t>CO1.PCCNTR.6846258</t>
  </si>
  <si>
    <t>11/10/2024-20/12/2024</t>
  </si>
  <si>
    <t>CALLE 65B # 88 - 59</t>
  </si>
  <si>
    <t>2 AÑOS 4 MESES 15 DIAS</t>
  </si>
  <si>
    <t>FDLSC-CPS-436-2024</t>
  </si>
  <si>
    <t>PAULA ALEJANDRA SUAREZ MARTINEZ</t>
  </si>
  <si>
    <r>
      <rPr>
        <sz val="9"/>
        <color rgb="FF000000"/>
        <rFont val="Century Gothic"/>
        <family val="2"/>
      </rPr>
      <t xml:space="preserve">JJEISSON ANDREY GONZALEZ FLORIAN </t>
    </r>
    <r>
      <rPr>
        <strike/>
        <sz val="9"/>
        <color rgb="FF000000"/>
        <rFont val="Century Gothic"/>
        <family val="2"/>
      </rPr>
      <t>JOHN FREDY AGUIRRE CORREA
JAIR ALEXANDER GUTIERREZ</t>
    </r>
  </si>
  <si>
    <r>
      <rPr>
        <sz val="9"/>
        <color rgb="FF9C0006"/>
        <rFont val="Century Gothic"/>
        <family val="2"/>
      </rPr>
      <t xml:space="preserve">20255420008993 </t>
    </r>
    <r>
      <rPr>
        <strike/>
        <sz val="9"/>
        <color rgb="FF9C0006"/>
        <rFont val="Century Gothic"/>
        <family val="2"/>
      </rPr>
      <t>20245420017153
20245420001853</t>
    </r>
  </si>
  <si>
    <t>CO1.PCCNTR.6197950</t>
  </si>
  <si>
    <t>CALLE 77 D SUR # 1 B 67 SUR INT. 1</t>
  </si>
  <si>
    <t>4 AÑOS, 10 MESES, Y 28 DÍAS</t>
  </si>
  <si>
    <t xml:space="preserve">aleja.sumartinez@hotmail.com </t>
  </si>
  <si>
    <t>FDLSC-CPS-040-2024</t>
  </si>
  <si>
    <t>CO1.PCCNTR.5932210</t>
  </si>
  <si>
    <t>13/02/2024 - 12/06/2024</t>
  </si>
  <si>
    <t>Calle 34 b sur 3 a 28, Bogotá</t>
  </si>
  <si>
    <t>paulachala01@gmail.com</t>
  </si>
  <si>
    <t>FDLSC-CPS-963-2024</t>
  </si>
  <si>
    <t>FDLSC-CD-526-2024</t>
  </si>
  <si>
    <t>PAULINA ANDREA CABALLERO POLO</t>
  </si>
  <si>
    <t>PRESTAR SUS SERVICIOS ASISTENCIALES EN EL DESPACHO DEL ALCALDE LOCAL PARA APOYAR EN LOS DISTINTOS PROCESOS A CARGO INCLUYENDO EL TRÁMITE ADMINISTRATIVO, OPERATIVO Y LA REALIZACIÓN DE LOS DESPACHOS COMISORIOS</t>
  </si>
  <si>
    <t>https://community.secop.gov.co/Public/Tendering/OpportunityDetail/Index?noticeUID=CO1.NTC.6965093&amp;isFromPublicArea=True&amp;isModal=False</t>
  </si>
  <si>
    <t>CO1.PCCNTR.6963307</t>
  </si>
  <si>
    <t>CARRERA 95 A # 34-39 SUR</t>
  </si>
  <si>
    <t>4 años 11 meses  6 dias</t>
  </si>
  <si>
    <t>FDLSC-CPS-1003-2024</t>
  </si>
  <si>
    <t>FDLSC-CD-541-2024</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</si>
  <si>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</si>
  <si>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 xml:space="preserve">3 Meses </t>
  </si>
  <si>
    <t>https://community.secop.gov.co/Public/Tendering/OpportunityDetail/Index?noticeUID=CO1.NTC.6975873&amp;isFromPublicArea=True&amp;isModal=False</t>
  </si>
  <si>
    <t>20245420025563</t>
  </si>
  <si>
    <t>CO1.PCCNTR.6971077</t>
  </si>
  <si>
    <t>Calle 34 # 87 f - 64</t>
  </si>
  <si>
    <t>3 AÑOS 4 MESES Y 6 DIAS</t>
  </si>
  <si>
    <t>FDLSC-CPS-285-2024</t>
  </si>
  <si>
    <t>FDLSC-CD-157-2024</t>
  </si>
  <si>
    <t>https://community.secop.gov.co/Public/Tendering/OpportunityDetail/Index?noticeUID=CO1.NTC.5848190&amp;isFromPublicArea=True&amp;isModal=False</t>
  </si>
  <si>
    <t>CO1.PCCNTR.6105346</t>
  </si>
  <si>
    <t>18/03/2024-25/06/2024</t>
  </si>
  <si>
    <t xml:space="preserve">Deisy Rivera </t>
  </si>
  <si>
    <t>Calle 42 A Sur # 15-57 Este</t>
  </si>
  <si>
    <t xml:space="preserve">TECNICO LABORAL EN ARCHIVO Y CORRESPONDENCIA </t>
  </si>
  <si>
    <t>perdomomoreno777@gmail.com</t>
  </si>
  <si>
    <t>FDLSC-CPS-827-2024</t>
  </si>
  <si>
    <t>FDLSC-CD-429-2024</t>
  </si>
  <si>
    <t>PRESTAR SUS SERVICIOS TÉCNICOS PARA EL SEGUIMIENTO Y APOYO EN LAS ACTIVIDADES RELACIONADAS CON SEPARACIÓN EN LA FUENTE, RECICLAJE Y MITIGACIÓN A LOS PUNTOS CRÍTICOS Y DE ACUMULACIÓN DE BASURA,
A LA LUZ DEL PLAN DE DESARROLLO LOCAL DE SAN CRISTOBAL 2021-2024</t>
  </si>
  <si>
    <t>https://community.secop.gov.co/Public/Tendering/OpportunityDetail/Index?noticeUID=CO1.NTC.6876571&amp;isFromPublicArea=True&amp;isModal=False</t>
  </si>
  <si>
    <t>CO1.PCCNTR.6890325</t>
  </si>
  <si>
    <t>Calle 42 A sur 15-57 este</t>
  </si>
  <si>
    <t>FDLSC-CPS-928-2024</t>
  </si>
  <si>
    <t>FDLSC-CD-505-2024</t>
  </si>
  <si>
    <t>PRESTAR SUS SERVICIOS PROFESIONALES PARA ATENDER TODO LO RELACIONADO AL MANEJO DE EMERGENCIAS Y REDUCCIÓN DEL RIESGO, A LA LUZ DEL PLAN DE DESARROLLO LOCAL UN NUEVO CONTRATO AMBIENTAL Y SOCIAL PARA SAN CRISTÓBAL 2021-2024</t>
  </si>
  <si>
    <t>https://community.secop.gov.co/Public/Tendering/OpportunityDetail/Index?noticeUID=CO1.NTC.6949689&amp;isFromPublicArea=True&amp;isModal=False</t>
  </si>
  <si>
    <t>CO1.PCCNTR.6950894</t>
  </si>
  <si>
    <t>calle 47 b N° 25-38 sur</t>
  </si>
  <si>
    <t>2 años 0 meses 0 días</t>
  </si>
  <si>
    <t>FDLSC-CPS-772-2024</t>
  </si>
  <si>
    <t>RAUL ANDRES QUITORA LOPEZ</t>
  </si>
  <si>
    <t>CO1.PCCNTR.6863138</t>
  </si>
  <si>
    <t>Calle 39C Sur #3-77</t>
  </si>
  <si>
    <t>3 AÑOS, 27 DIAS</t>
  </si>
  <si>
    <t>FDLSC-CPS-670-2024</t>
  </si>
  <si>
    <t>REINALDO PAREDES ANAYA</t>
  </si>
  <si>
    <t>CO1.PCCNTR.6796624</t>
  </si>
  <si>
    <t>14 AÑOS, 21 DIAS</t>
  </si>
  <si>
    <t>FDLSC-CPS-608-2024</t>
  </si>
  <si>
    <t>FDLSC-CD-336-2024</t>
  </si>
  <si>
    <t>1 mes</t>
  </si>
  <si>
    <t>https://community.secop.gov.co/Public/Tendering/OpportunityDetail/Index?noticeUID=CO1.NTC.6614721&amp;isFromPublicArea=True&amp;isModal=False</t>
  </si>
  <si>
    <t>CO1.PCCNTR.6692018</t>
  </si>
  <si>
    <t>Claudia Yineth Rodriguez Ortiz</t>
  </si>
  <si>
    <t>Calle 31f sur No 12d-81 int 3 apt 520</t>
  </si>
  <si>
    <t>4 AÑOS, 5 MESES Y 27 DÍAS</t>
  </si>
  <si>
    <t>FDLSC-CPS-132-2024</t>
  </si>
  <si>
    <t>FDLSC-CD-056-2024</t>
  </si>
  <si>
    <t>https://community.secop.gov.co/Public/Tendering/OpportunityDetail/Index?noticeUID=CO1.NTC.5751521&amp;isFromPublicArea=True&amp;isModal=False</t>
  </si>
  <si>
    <t>CO1.PCCNTR.6022369</t>
  </si>
  <si>
    <t>calle 65 #56b-33 INT 8 APTO 415 Bogotá</t>
  </si>
  <si>
    <t>25 años, 3 meses y 21 días</t>
  </si>
  <si>
    <t>chobepe@yahoo.com</t>
  </si>
  <si>
    <t>FDLSC-CPS-474-2024</t>
  </si>
  <si>
    <t>FDLSC-CD-246-2024</t>
  </si>
  <si>
    <t>RICARDO CASTAÑEDA YAYA</t>
  </si>
  <si>
    <t>PRESTAR LOS SERVICIOS PROFESIONALES A  LA ALCALDÍA LOCAL DE SAN CRISTÓBAL, PARA LA FORMULACIÓN, EVALUACIÓN ,  APOYO A  LA SUPERVISIÓN Y EJECUCIÓN DE LAS ACTIVIDADES Y PROCESOS ADMINISTRATIVOS Y DE CAMPO RELACIONADOS CON LA ATENCIÓN A VÍCTIMAS EN EL MARCO DE LAS NECESIDADES DEL FONDO DE DESARROLLO LOCAL Y  DINAMIZACIÓN PARA LA EJECUCIÓN DE LOS PROYECTOS QUE HACEN PARTE DEL PLAN DE DESARROLLO</t>
  </si>
  <si>
    <t>https://community.secop.gov.co/Public/Tendering/OpportunityDetail/Index?noticeUID=CO1.NTC.6005995&amp;isFromPublicArea=True&amp;isModal=False</t>
  </si>
  <si>
    <t>CO1.PCCNTR.6235422</t>
  </si>
  <si>
    <t>CR 79 SUR NO. 10 D - 95</t>
  </si>
  <si>
    <t>PROFESIONAL EN MERCADEO</t>
  </si>
  <si>
    <t>3 AÑOS 6 MESES 28 DIAS</t>
  </si>
  <si>
    <t>richardyaya7527@gmail.com</t>
  </si>
  <si>
    <t>FDLSC-CPS-775-2024</t>
  </si>
  <si>
    <t>CO1.PCCNTR.6870192</t>
  </si>
  <si>
    <t>08/10/2024-26/12/2204</t>
  </si>
  <si>
    <t>CARRERA 12 NO. 5-39 SUR</t>
  </si>
  <si>
    <t>FDLSC-CPS-437-2024</t>
  </si>
  <si>
    <r>
      <rPr>
        <sz val="9"/>
        <color rgb="FF000000"/>
        <rFont val="Century Gothic"/>
        <family val="2"/>
      </rPr>
      <t xml:space="preserve">20255420008983 </t>
    </r>
    <r>
      <rPr>
        <strike/>
        <sz val="9"/>
        <color rgb="FF000000"/>
        <rFont val="Century Gothic"/>
        <family val="2"/>
      </rPr>
      <t>20245420006903</t>
    </r>
  </si>
  <si>
    <t>CO1.PCCNTR.6195549</t>
  </si>
  <si>
    <t xml:space="preserve">CARRERA 7 ESTE # 27A - 55 SUR </t>
  </si>
  <si>
    <t>4 AÑOS, 2 MESES Y 28 DIAS</t>
  </si>
  <si>
    <t>robinsonrubiano123@hotmail.com</t>
  </si>
  <si>
    <t>FDLSC-CPS-878-2024</t>
  </si>
  <si>
    <t>CO1.PCCNTR.6923344</t>
  </si>
  <si>
    <t>FDLSC-CPS-972-2024</t>
  </si>
  <si>
    <t>ROCIO AMALIA SOLARTE MONCAYO</t>
  </si>
  <si>
    <t>CO1.PCCNTR.6964440</t>
  </si>
  <si>
    <t>KR. 4A N. 32-07</t>
  </si>
  <si>
    <t>2 AÑOS 7 MESES Y 5 DIAS</t>
  </si>
  <si>
    <t>FDLSC-CPS-1061-2024</t>
  </si>
  <si>
    <t>CO1.PCCNTR.7030051</t>
  </si>
  <si>
    <t>20/11/2024-23/12/2024</t>
  </si>
  <si>
    <t>Calle 26 sur N.º 1ª - 20</t>
  </si>
  <si>
    <t>2 AÑOS, 7 MESES Y 0 DÍAS</t>
  </si>
  <si>
    <t>FDLSC-CPS-036-2024</t>
  </si>
  <si>
    <t>CO1.PCCNTR.5945994</t>
  </si>
  <si>
    <t>Cra 5 bis este # 25 - 24 sur</t>
  </si>
  <si>
    <t>4 AÑOS, 10 MESES Y 15 DÍAS</t>
  </si>
  <si>
    <t>raul.velasco@hotmail.com</t>
  </si>
  <si>
    <t>FDLSC-CPS-793-2024</t>
  </si>
  <si>
    <t>CO1.PCCNTR.6893557</t>
  </si>
  <si>
    <t>FDLSC-CPS-394-2024</t>
  </si>
  <si>
    <t>CO1.PCCNTR.6161269</t>
  </si>
  <si>
    <t>CALLE 17A SUR # 3D - 33 ESTE</t>
  </si>
  <si>
    <t>LICECNCIADO EN EDUCACION FISICA</t>
  </si>
  <si>
    <t>4 AÑOS, 11 MESES, 9 DIAS</t>
  </si>
  <si>
    <t>rogermosquera08@gmail.com</t>
  </si>
  <si>
    <t>FDLSC-CPS-924-2024</t>
  </si>
  <si>
    <t>FDLSC-CD-503-2024</t>
  </si>
  <si>
    <t>https://community.secop.gov.co/Public/Tendering/OpportunityDetail/Index?noticeUID=CO1.NTC.6953355&amp;isFromPublicArea=True&amp;isModal=False</t>
  </si>
  <si>
    <t>CO1.PCCNTR.6954098</t>
  </si>
  <si>
    <t xml:space="preserve">Alejandra Castro </t>
  </si>
  <si>
    <t>Compañera</t>
  </si>
  <si>
    <t xml:space="preserve">Calle 26a sur 2 03 </t>
  </si>
  <si>
    <t xml:space="preserve">TECNICO EN TRABAJO SOCIAL Y COMUNITARIO </t>
  </si>
  <si>
    <t xml:space="preserve">8 años 11 meses  1 dia </t>
  </si>
  <si>
    <t>roiberbarrios84@gmail.com</t>
  </si>
  <si>
    <t>FDLSC-CPS-891-2024</t>
  </si>
  <si>
    <t>RONAL DAVID ANGULO VARGAS</t>
  </si>
  <si>
    <t>CO1.PCCNTR.6942158</t>
  </si>
  <si>
    <t>Calle 64A # 57-23 Int 5 Ap 701</t>
  </si>
  <si>
    <t>6 años, 1 mes, 29 días</t>
  </si>
  <si>
    <t>FDLSC-CPS-501-2024</t>
  </si>
  <si>
    <t>FDLSC-CD-259-2024</t>
  </si>
  <si>
    <t>https://community.secop.gov.co/Public/Tendering/OpportunityDetail/Index?noticeUID=CO1.NTC.6139229&amp;isFromPublicArea=True&amp;isModal=False</t>
  </si>
  <si>
    <t>CO1.PCCNTR.6338756</t>
  </si>
  <si>
    <t>MARUJA AYALA</t>
  </si>
  <si>
    <t>CR 69 A #64H-28</t>
  </si>
  <si>
    <t>LICENCIADA EN PSICOLOGIA Y PEDAGOGIA</t>
  </si>
  <si>
    <t>3 AÑOS 3 MESES Y 29 DIAS</t>
  </si>
  <si>
    <t>angelicarobayoayala@gmail.com</t>
  </si>
  <si>
    <t>FDLSC-CPS-1076-2024</t>
  </si>
  <si>
    <t>ROSA ELENA PAEZ GONZALEZ</t>
  </si>
  <si>
    <t>CO1.PCCNTR.7077614</t>
  </si>
  <si>
    <t>Carrera 3 este No. 22 D 25 Sur</t>
  </si>
  <si>
    <t>3 Años</t>
  </si>
  <si>
    <t>FDLSC-CPS-645-2024</t>
  </si>
  <si>
    <t>FDLSC-CD-355-2024</t>
  </si>
  <si>
    <t>ROSA ELVIA BARRERA ROMERO</t>
  </si>
  <si>
    <t>PRESTAR SUS SERVICIOS TÉCNICOS DE APOYO A LA GESTIÓN EN LOS TEMAS REFERENTES A PARTICIPACIÓN CIUDADANA, ORGANIZACIÓN COMUNITARIA Y JUNTAS DE ACCIÓN COMUNAL, CONTRIBUYENDO AL DESARROLLO Y CUMPLIMIENTO DEL PDL.</t>
  </si>
  <si>
    <t xml:space="preserve">https://community.secop.gov.co/Public/Tendering/OpportunityDetail/Index?noticeUID=CO1.NTC.6667701&amp;isFromPublicArea=True&amp;isModal=False
</t>
  </si>
  <si>
    <t>CO1.PCCNTR.6731256</t>
  </si>
  <si>
    <t>09/09/2024-27/12/2024</t>
  </si>
  <si>
    <t xml:space="preserve">Katherin Moreno </t>
  </si>
  <si>
    <t>Calle 13 A 18 225</t>
  </si>
  <si>
    <t>TECNICO EN RECURSOS HUMANOS</t>
  </si>
  <si>
    <t>6 años y 3 meses</t>
  </si>
  <si>
    <t>rositabarreraromero@gmail.com</t>
  </si>
  <si>
    <t>FDLSC-CPS-1015-2024</t>
  </si>
  <si>
    <t>ROSA MILENA SANCHEZ CABRERA CASTILLO</t>
  </si>
  <si>
    <t>CO1.PCCNTR.6969447</t>
  </si>
  <si>
    <t>CALLE 163A # 14b-48</t>
  </si>
  <si>
    <t>3 AÑOS 5 MESES Y 14 DIAS</t>
  </si>
  <si>
    <t>FDLSC-CPS-797-2024</t>
  </si>
  <si>
    <t>FDLSC-CD-455-2024</t>
  </si>
  <si>
    <t>RUBEN ANTONIO PAZ CASTILLO</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</si>
  <si>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</si>
  <si>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https://community.secop.gov.co/Public/Tendering/OpportunityDetail/Index?noticeUID=CO1.NTC.6875133&amp;isFromPublicArea=True&amp;isModal=False</t>
  </si>
  <si>
    <t>CO1.PCCNTR.6888182</t>
  </si>
  <si>
    <t xml:space="preserve">Calle 31 No. 3 A-13 </t>
  </si>
  <si>
    <t>FDLSC-CPS-120-2024</t>
  </si>
  <si>
    <t>RUBEN DAVID CAMINOS ARANGO</t>
  </si>
  <si>
    <r>
      <rPr>
        <sz val="9"/>
        <color rgb="FF000000"/>
        <rFont val="Century Gothic"/>
        <family val="2"/>
      </rPr>
      <t xml:space="preserve"> JHON EDISON PEREIRA ROMERO - </t>
    </r>
    <r>
      <rPr>
        <strike/>
        <sz val="9"/>
        <color rgb="FF000000"/>
        <rFont val="Century Gothic"/>
        <family val="2"/>
      </rPr>
      <t>RICARDO ALEJANDRO ALVARADO ORTÍZ
LEONARDO FABIO PINTO MEDINA
RICARDO BERMEO PERDOMO</t>
    </r>
  </si>
  <si>
    <r>
      <rPr>
        <sz val="9"/>
        <color rgb="FF9C0006"/>
        <rFont val="Century Gothic"/>
        <family val="2"/>
      </rPr>
      <t xml:space="preserve">20255420009003 </t>
    </r>
    <r>
      <rPr>
        <strike/>
        <sz val="9"/>
        <color rgb="FF9C0006"/>
        <rFont val="Century Gothic"/>
        <family val="2"/>
      </rPr>
      <t>20245420018763
20245420017623
20245420004713</t>
    </r>
  </si>
  <si>
    <t>CO1.PCCNTR.6012116</t>
  </si>
  <si>
    <t>3144169131 --3202595307</t>
  </si>
  <si>
    <t>CALLE 41A SUR 1B 03</t>
  </si>
  <si>
    <t>4 años, 0 meses y 0 días</t>
  </si>
  <si>
    <t>davidcaminos68@gmail.com</t>
  </si>
  <si>
    <t>FDLSC-CPS-860-2024</t>
  </si>
  <si>
    <t>https://community.secop.gov.co/Public/Tendering/OpportunityDetail/Index?noticeUID=CO1.NTC.6833709&amp;isFromPublicArea=True&amp;isModal=False</t>
  </si>
  <si>
    <t>CO1.PCCNTR.6914757</t>
  </si>
  <si>
    <t>FDLSC-CPS-149-2024</t>
  </si>
  <si>
    <t>FDLSC-CD-070-2024</t>
  </si>
  <si>
    <t>RUBEN HERNANDEZ MOLINA</t>
  </si>
  <si>
    <t>PRESTAR  LOS SERVICIOS PROFESIONALES A LA ALCALDÍA LOCAL DE SAN CRISTÓBAL, PARA EL DESARROLLO DEL PROYECTO DE FORTALECIMIENTO DEL PATRIMONIO Y APROPIACIÓN DE LA CULTURA PATRIMONIAL EN LA LOCALIDAD QUE SE ENMARQUEN EN EL ARTICULO 21 DEL PLAN DE DESARROLLO LOCAL: PROGRAMA CREACIÓN Y VIDA COTIDIANA: APROPIACIÓN CIUDADANA DEL ARTE, LA CULTURA Y EL PATRIMONIO, PARA LA DEMOCRACIA CULTURAL</t>
  </si>
  <si>
    <t>https://community.secop.gov.co/Public/Tendering/OpportunityDetail/Index?noticeUID=CO1.NTC.5778651&amp;isFromPublicArea=True&amp;isModal=False</t>
  </si>
  <si>
    <t xml:space="preserve">CO1.PCCNTR.6051170	</t>
  </si>
  <si>
    <t>IGNACIO HERNANDEZ MOLINA</t>
  </si>
  <si>
    <t>HERMANO</t>
  </si>
  <si>
    <t>CARRERA 3 n° 11a 33 SUR</t>
  </si>
  <si>
    <t>3 AÑOS, 4 MESES Y 16 DÍAS</t>
  </si>
  <si>
    <t>rhernandezmo@unal.edu.co</t>
  </si>
  <si>
    <t>FDLSC-CPS-856-2024</t>
  </si>
  <si>
    <t>CO1.PCCNTR.6918495</t>
  </si>
  <si>
    <t>FDLSC-CPS-349-2024</t>
  </si>
  <si>
    <t>RUBI ALEXANDRA RODRIGUEZ TRUJILLO</t>
  </si>
  <si>
    <t>ADRIANA PATRICIA RODRIGUEZ MUNZA</t>
  </si>
  <si>
    <t>CO1.PCCNTR.6148258</t>
  </si>
  <si>
    <t>CARRERA 19 B # 51-84 SUR</t>
  </si>
  <si>
    <t>4 AÑOS, 25 DÍAS</t>
  </si>
  <si>
    <t>rubialexa_14@hotmail.com</t>
  </si>
  <si>
    <t>FDLSC-CPS-986-2024</t>
  </si>
  <si>
    <t>RUBI ALEXANDRA RODRÍGUEZ TRUJILLO</t>
  </si>
  <si>
    <t>CO1.PCCNTR.6961187</t>
  </si>
  <si>
    <t>7 AÑOS 11 MESES Y 3 DIAS</t>
  </si>
  <si>
    <t>FDLSC-CPS-245-2024</t>
  </si>
  <si>
    <t>RUBIELA KATHERINE CUITIVA RUIZ</t>
  </si>
  <si>
    <r>
      <rPr>
        <sz val="9"/>
        <color rgb="FF000000"/>
        <rFont val="Century Gothic"/>
        <family val="2"/>
      </rPr>
      <t xml:space="preserve">20255420009003 </t>
    </r>
    <r>
      <rPr>
        <strike/>
        <sz val="9"/>
        <color rgb="FF000000"/>
        <rFont val="Century Gothic"/>
        <family val="2"/>
      </rPr>
      <t>20245420011913</t>
    </r>
  </si>
  <si>
    <t xml:space="preserve">CO1.PCCNTR.6089227	</t>
  </si>
  <si>
    <t>Calle 102 # 50 - 57</t>
  </si>
  <si>
    <t>3 AÑOS, 10 MESES, Y 5 DÍAS</t>
  </si>
  <si>
    <t>Katherine.cruiz@gmail.com</t>
  </si>
  <si>
    <t>FDLSC-CPS-290-2024</t>
  </si>
  <si>
    <t>RUTH TERESA MEDINA ALBARRACÍN</t>
  </si>
  <si>
    <t>WILLIAM INFANTE PIRAQUIVE</t>
  </si>
  <si>
    <t>CO1.PCCNTR.6105587</t>
  </si>
  <si>
    <t>Doris Albarracin</t>
  </si>
  <si>
    <t xml:space="preserve">Calle 43 A sur # 6 - 49 este </t>
  </si>
  <si>
    <t xml:space="preserve">ruth1107medina@gmail.com  </t>
  </si>
  <si>
    <t>FDLSC-CPS-543-2024</t>
  </si>
  <si>
    <t>FDLSC-CD-284-2024</t>
  </si>
  <si>
    <t>https://community.secop.gov.co/Public/Tendering/OpportunityDetail/Index?noticeUID=CO1.NTC.6384517&amp;isFromPublicArea=True&amp;isModal=False</t>
  </si>
  <si>
    <t>CO1.PCCNTR.6518184</t>
  </si>
  <si>
    <t>Olga Posse</t>
  </si>
  <si>
    <t>Carrera 5 #31-64</t>
  </si>
  <si>
    <t>0 años, 8 meses y 0 días</t>
  </si>
  <si>
    <t>sabrina8815@hotmail.com</t>
  </si>
  <si>
    <t>FDLSC-CPS-661-2024</t>
  </si>
  <si>
    <t>FDLSC-CD-364-2024</t>
  </si>
  <si>
    <t>SAINZ ADOLFO VELASQUEZ JIMENEZ</t>
  </si>
  <si>
    <t>https://community.secop.gov.co/Public/Tendering/OpportunityDetail/Index?noticeUID=CO1.NTC.6718607&amp;isFromPublicArea=True&amp;isModal=False</t>
  </si>
  <si>
    <t>CO1.PCCNTR.6767371</t>
  </si>
  <si>
    <t>PEDRO PEREZ</t>
  </si>
  <si>
    <t>AMIGO</t>
  </si>
  <si>
    <t>CARRERA 4 37d 4 SUR</t>
  </si>
  <si>
    <t>ADMINISTRADOR PUBLICO, ESP. GERENCIA DE PROYECTOS</t>
  </si>
  <si>
    <t>2 años 10 meses y 21 dias</t>
  </si>
  <si>
    <t>FDLSC-CPS-461-2024</t>
  </si>
  <si>
    <t>SAMIR SAAB SALAZAR</t>
  </si>
  <si>
    <t>CO1.PCCNTR.6231710</t>
  </si>
  <si>
    <t>CL 89 A 116 A 35 BL 24 AP 303</t>
  </si>
  <si>
    <t>4 AÑOS 1 MES 24 DIAS</t>
  </si>
  <si>
    <t>samirsaab02@hotmail.com</t>
  </si>
  <si>
    <t>FDLSC-CPS-1082-2024</t>
  </si>
  <si>
    <t>SANDRA CECILIA DONOSO MENDEZ</t>
  </si>
  <si>
    <t>CO1.PCCNTR.7089004</t>
  </si>
  <si>
    <t>CALLE 7 # 16 -13</t>
  </si>
  <si>
    <t>sandydonosom@gmail.com</t>
  </si>
  <si>
    <t>FDLSC-CPS-141-2024</t>
  </si>
  <si>
    <t>FDLSC-CD-065-2024</t>
  </si>
  <si>
    <t>PRESTAR SERVICIOS DE APOYO TÉCNICO AL ÁREA DE GESTIÓN DEL DESARROLLO LOCAL EN ACTIVIDADES DE CONTRATACIÓN, PARA FORTALECER LAS  ETAPAS PRECONTRACTUALES Y CONTRACTUALES DE ACUERDO CON EL PLAN ANUAL DE ADQUISICIONES DE LA ALCALDÍA LOCAL DE SAN CRISTÓBAL</t>
  </si>
  <si>
    <t>https://community.secop.gov.co/Public/Tendering/OpportunityDetail/Index?noticeUID=CO1.NTC.5769029&amp;isFromPublicArea=True&amp;isModal=False</t>
  </si>
  <si>
    <t>CO1.PCCNTR.6042187</t>
  </si>
  <si>
    <t>14/03/2024-19-jul-24</t>
  </si>
  <si>
    <t>Wilman Guatava</t>
  </si>
  <si>
    <t>Ex Esposo</t>
  </si>
  <si>
    <t>Carrera 102 No. 86 A 46 Interior 12 apto 102</t>
  </si>
  <si>
    <t>sandy007g@gmail.com</t>
  </si>
  <si>
    <t>FDLSC-CPS-270-2024</t>
  </si>
  <si>
    <t>CO1.PCCNTR.6107102</t>
  </si>
  <si>
    <t>José Moreno</t>
  </si>
  <si>
    <t>Calle 36 c este # 10 b 74 sur</t>
  </si>
  <si>
    <t>MERCADEO</t>
  </si>
  <si>
    <t xml:space="preserve">MERCADEO </t>
  </si>
  <si>
    <t>sanjanet_5@yahoo.es</t>
  </si>
  <si>
    <t>FDLSC-CPS-041-2024</t>
  </si>
  <si>
    <t xml:space="preserve">CO1.PCCNTR.5968274	</t>
  </si>
  <si>
    <t>20/02/2024 - 13/06/2024</t>
  </si>
  <si>
    <t>KR 8 A ESTE 30 81 SUR</t>
  </si>
  <si>
    <t>5 AÑOS, 9 MESES Y 30 DÍAS</t>
  </si>
  <si>
    <t>sandrita.jim.2324@gmail.com</t>
  </si>
  <si>
    <t>FDLSC-CPS-352-2024</t>
  </si>
  <si>
    <t>CO1.PCCNTR.6127019</t>
  </si>
  <si>
    <t>21/03/2024-25/06/2024</t>
  </si>
  <si>
    <t>LUZ DEL CARMEN ESTEPA ALBARRACIN</t>
  </si>
  <si>
    <t>CRA 61B 51A 67 SUR</t>
  </si>
  <si>
    <t>5 AÑOS , 11 MESES, 3 DIAS</t>
  </si>
  <si>
    <t>arquisa11@gmail.com</t>
  </si>
  <si>
    <t>FDLSC-CPS-995-2024</t>
  </si>
  <si>
    <t>CO1.PCCNTR.6965929</t>
  </si>
  <si>
    <t>30/10/2024-28/12/2024</t>
  </si>
  <si>
    <t>FDLSC-CPS-589-2024</t>
  </si>
  <si>
    <t>FDLSC-CD-321-2024</t>
  </si>
  <si>
    <t>SANDRA MILENA GONZALEZ COY</t>
  </si>
  <si>
    <t>https://community.secop.gov.co/Public/Tendering/OpportunityDetail/Index?noticeUID=CO1.NTC.6598718&amp;isFromPublicArea=True&amp;isModal=False</t>
  </si>
  <si>
    <t>CO1.PCCNTR.6679008</t>
  </si>
  <si>
    <t>Nelly Coy</t>
  </si>
  <si>
    <t xml:space="preserve">Calle 24 a sur # 1a 86 </t>
  </si>
  <si>
    <t xml:space="preserve">INGENIERO DE SISTEMAS </t>
  </si>
  <si>
    <t>sandragonzalez.coy@gmail.com</t>
  </si>
  <si>
    <t>FDLSC-CPS-805-2024</t>
  </si>
  <si>
    <t>SANDRA MILENA RENGIFO</t>
  </si>
  <si>
    <t>CO1.PCCNTR.6887720</t>
  </si>
  <si>
    <t>CALLE 65 F SUR # 78 C - 33 -  BOSA</t>
  </si>
  <si>
    <t>milenarengifo0314@gmail.com</t>
  </si>
  <si>
    <t>FDLSC-CPS-103-2024</t>
  </si>
  <si>
    <t>CO1.PCCNTR.5997090</t>
  </si>
  <si>
    <t>Diagonal 28 sur No 0-43 este</t>
  </si>
  <si>
    <t xml:space="preserve">3 AÑOS, 2 MESES Y 27 DIAS </t>
  </si>
  <si>
    <t xml:space="preserve">mireyaagudelo429@hotmail.com </t>
  </si>
  <si>
    <t>FDLSC-CPS-1126-2024</t>
  </si>
  <si>
    <t>FDLSC-CD-610-2024</t>
  </si>
  <si>
    <t>SANDRA MONICA BARRERA BERNAL</t>
  </si>
  <si>
    <t>PRESTAR LOS SERVICIOS PROFESIONALES PARA LA OPERACIÓN, SEGUIMIENTO Y CUMPLIMIENTO DE LA ESTRATEGIA TERRITORIAL DEL LA LOCALIDAD DE SAN CRISTÓBAL</t>
  </si>
  <si>
    <t>https://community.secop.gov.co/Public/Tendering/OpportunityDetail/Index?noticeUID=CO1.NTC.7196126&amp;isFromPublicArea=True&amp;isModal=False</t>
  </si>
  <si>
    <t>20255420000453</t>
  </si>
  <si>
    <t>CO1.PCCNTR.7135801</t>
  </si>
  <si>
    <t>calle 116 No. 54-45</t>
  </si>
  <si>
    <t>FDLSC-CPS-637-2024</t>
  </si>
  <si>
    <t>SANDRA PATRICIA AVILA FAJARDO</t>
  </si>
  <si>
    <t>CO1.PCCNTR.6709194</t>
  </si>
  <si>
    <t xml:space="preserve">LUIS FERNÁNDO TEATINO </t>
  </si>
  <si>
    <t>Carrera 5bis 22 c 03</t>
  </si>
  <si>
    <t>13 AÑOS Y 10 MESES</t>
  </si>
  <si>
    <t>FDLSC-CPS-262-2024</t>
  </si>
  <si>
    <t>CO1.PCCNTR.6093948</t>
  </si>
  <si>
    <t>14/03/2024 - 03/07/2024</t>
  </si>
  <si>
    <t xml:space="preserve">Luz Marina Arias </t>
  </si>
  <si>
    <t xml:space="preserve">Calle 40 A Sur 3c-75 este </t>
  </si>
  <si>
    <t>TÉCNICO LABORAL – AUXILIAR CONTABLE</t>
  </si>
  <si>
    <t>3 AÑOS , 6 MESES Y 18 DIAS</t>
  </si>
  <si>
    <t>sandra1981morales@gmail.com</t>
  </si>
  <si>
    <t>FDLSC-CPS-927-2024</t>
  </si>
  <si>
    <t>CO1.PCCNTR.6954169</t>
  </si>
  <si>
    <t>28/10/2024-27/12/2204</t>
  </si>
  <si>
    <t>FDLSC-CPS-646-2024</t>
  </si>
  <si>
    <t>SANDRA PATRICIA PEREZ PALACIO</t>
  </si>
  <si>
    <t>CO1.PCCNTR.6730146</t>
  </si>
  <si>
    <t>05/09/2024-26/12/2024</t>
  </si>
  <si>
    <t xml:space="preserve">Salomé prieto Pérez </t>
  </si>
  <si>
    <t xml:space="preserve">Calle 142 A 113 C 50 VI ETAPA </t>
  </si>
  <si>
    <t>6 años 7 meses y 15 días</t>
  </si>
  <si>
    <t>salysandy72@gmail.com</t>
  </si>
  <si>
    <t>FDLSC-CPS-280-2024</t>
  </si>
  <si>
    <t>CO1.PCCNTR.6101604</t>
  </si>
  <si>
    <t>Calle 8A No 72 A 32 casa 34</t>
  </si>
  <si>
    <t xml:space="preserve">CONTADOR PUBLICO </t>
  </si>
  <si>
    <t>sandraypm@gmail.com</t>
  </si>
  <si>
    <t>FDLSC-CPS-483-2024</t>
  </si>
  <si>
    <t>CO1.PCCNTR.6234992</t>
  </si>
  <si>
    <t>CALLE 24 SUR 10 A 20 ESTE</t>
  </si>
  <si>
    <t>3 AÑOS 5 DIAS</t>
  </si>
  <si>
    <t>rianoaurelio177@gmail.com</t>
  </si>
  <si>
    <t>FDLSC-CPS-240-2024</t>
  </si>
  <si>
    <t>FDLSC-CD-126-2024</t>
  </si>
  <si>
    <t>SANTIAGO ALBERTO PARRA JIMENEZ</t>
  </si>
  <si>
    <t>PRESTAR SUS SERVICIOS PROFESIONALES  PARA APOYAR AL DESPACHO DEL ALCALDE LOCAL EN EL FORTALECIMIENTO DE CAPACIDADES INSTITUCIONALES Y SECTORIALES EN ARTICULACIÓN CON LOS EQUIPOS DE LA ALCALDIA LOCAL DE SAN CRISTÓBAL ENCARGADOS DE LA GESTIÓN</t>
  </si>
  <si>
    <t>https://community.secop.gov.co/Public/Tendering/OpportunityDetail/Index?noticeUID=CO1.NTC.5826861&amp;isFromPublicArea=True&amp;isModal=False</t>
  </si>
  <si>
    <t>CO1.PCCNTR.6089240</t>
  </si>
  <si>
    <t xml:space="preserve">Jaime Parra </t>
  </si>
  <si>
    <t>Cra. 17 # 147-32</t>
  </si>
  <si>
    <t>FILOSOFÍA</t>
  </si>
  <si>
    <t>5 AÑOS, 10 MESES, Y 2 DÍAS</t>
  </si>
  <si>
    <t>santiagopjimenez01@gmail.com</t>
  </si>
  <si>
    <t>FDLSC-CPS-810-2024</t>
  </si>
  <si>
    <t>SANTIAGO CIFUENTES MURILLO</t>
  </si>
  <si>
    <t>CO1.PCCNTR.6889347</t>
  </si>
  <si>
    <t xml:space="preserve">Geraldine Rodríguez </t>
  </si>
  <si>
    <t>Calle 75a #105b-22</t>
  </si>
  <si>
    <t>FDLSC-CPS-388-2024</t>
  </si>
  <si>
    <t>FDLSC-CD-215-2024</t>
  </si>
  <si>
    <t>SARA ISABEL GOMEZ SANCHEZ</t>
  </si>
  <si>
    <t>https://community.secop.gov.co/Public/Tendering/OpportunityDetail/Index?noticeUID=CO1.NTC.5928460&amp;isFromPublicArea=True&amp;isModal=False</t>
  </si>
  <si>
    <r>
      <rPr>
        <sz val="9"/>
        <color rgb="FF000000"/>
        <rFont val="Century Gothic"/>
        <family val="2"/>
      </rPr>
      <t xml:space="preserve">CARLOS ALBERTO MELENDEZ CAICEDO </t>
    </r>
    <r>
      <rPr>
        <strike/>
        <sz val="9"/>
        <color rgb="FF000000"/>
        <rFont val="Century Gothic"/>
        <family val="2"/>
      </rPr>
      <t>JAVIER CASTILLO GUERRERO</t>
    </r>
    <r>
      <rPr>
        <sz val="9"/>
        <color rgb="FF000000"/>
        <rFont val="Century Gothic"/>
        <family val="2"/>
      </rPr>
      <t xml:space="preserve"> - </t>
    </r>
    <r>
      <rPr>
        <strike/>
        <sz val="9"/>
        <color rgb="FF000000"/>
        <rFont val="Century Gothic"/>
        <family val="2"/>
      </rPr>
      <t>JORGE MARIO DÌAZ OCAMPO</t>
    </r>
  </si>
  <si>
    <r>
      <rPr>
        <sz val="9"/>
        <color rgb="FF000000"/>
        <rFont val="Century Gothic"/>
        <family val="2"/>
      </rPr>
      <t xml:space="preserve">20255420010013 </t>
    </r>
    <r>
      <rPr>
        <strike/>
        <sz val="9"/>
        <color rgb="FF000000"/>
        <rFont val="Century Gothic"/>
        <family val="2"/>
      </rPr>
      <t>20255420008983 20245420021323</t>
    </r>
  </si>
  <si>
    <t>CO1.PCCNTR.6171224</t>
  </si>
  <si>
    <t>Cl 50 B SUR #31-24</t>
  </si>
  <si>
    <t>PEDAGOGA</t>
  </si>
  <si>
    <t>saraisabelgomezsanchez@gmail.com</t>
  </si>
  <si>
    <t>FDLSC-CPS-944-2024</t>
  </si>
  <si>
    <t>FDLSC-CD-518-2024</t>
  </si>
  <si>
    <t>https://community.secop.gov.co/Public/Tendering/OpportunityDetail/Index?noticeUID=CO1.NTC.6950170&amp;isFromPublicArea=True&amp;isModal=False</t>
  </si>
  <si>
    <t>CO1.PCCNTR.6970473</t>
  </si>
  <si>
    <t xml:space="preserve">Astrid Carolina Gómez Sánchez </t>
  </si>
  <si>
    <t xml:space="preserve">Hermana mayor </t>
  </si>
  <si>
    <t>Calle 52 F sur No. 24 C 20</t>
  </si>
  <si>
    <t>FDLSC-CPS-291-2024</t>
  </si>
  <si>
    <t>CO1.PCCNTR.6105942</t>
  </si>
  <si>
    <t>Adrian Orjuela</t>
  </si>
  <si>
    <t>Transversal 3 b este # 22d- 20 sur</t>
  </si>
  <si>
    <t>secapeor048@gmail.com</t>
  </si>
  <si>
    <t>FDLSC-CPS-790-2024</t>
  </si>
  <si>
    <t>CO1.PCCNTR.6882861</t>
  </si>
  <si>
    <t>Carrera 9 este No 22 D - 20</t>
  </si>
  <si>
    <t>FDLSC-CPS-363-2024</t>
  </si>
  <si>
    <t>FDLSC-CD-191-2024</t>
  </si>
  <si>
    <t>SEBASTIAN GONZALEZ GONZALEZ</t>
  </si>
  <si>
    <t>PRESTAR SERVICIOS DE APOYO TÉCNICO EN EL ÁREA DE GESTIÓN POLICIVA CON LOS DIFERENTES PROCESOS Y ACTUACIONES ADMINISTRATIVAS EXISTENTES, INCLUIDA LA IMPLEMENTACIÓN DE TRAMITES DE VERIFICACIÓN, SOPORTE Y ACOMPAÑAMIENTO</t>
  </si>
  <si>
    <t>https://community.secop.gov.co/Public/Tendering/OpportunityDetail/Index?noticeUID=CO1.NTC.5892349&amp;isFromPublicArea=True&amp;isModal=False</t>
  </si>
  <si>
    <t>CO1.PCCNTR.6143098</t>
  </si>
  <si>
    <t xml:space="preserve">KATHERIN HILARIÓN </t>
  </si>
  <si>
    <t>CRA 79#67-70</t>
  </si>
  <si>
    <t>TECNICO EN GESTION ADMINISTRATIVA</t>
  </si>
  <si>
    <t>5 AÑOS, 3 MESES, 16 DIAS</t>
  </si>
  <si>
    <t xml:space="preserve">zebasgonzalez28@gmail.com  </t>
  </si>
  <si>
    <t>FDLSC-CPS-844-2024</t>
  </si>
  <si>
    <t>CO1.PCCNTR.6903746</t>
  </si>
  <si>
    <t>FDLSC-CPS-756-2024</t>
  </si>
  <si>
    <t>SERGIO ALEJANDRO CASTILLO CABEZA</t>
  </si>
  <si>
    <r>
      <rPr>
        <sz val="9"/>
        <color rgb="FF000000"/>
        <rFont val="Century Gothic"/>
        <family val="2"/>
      </rPr>
      <t xml:space="preserve">DIEGO MAURICIO ROJAS CACHOPE                          </t>
    </r>
    <r>
      <rPr>
        <strike/>
        <sz val="9"/>
        <color rgb="FF000000"/>
        <rFont val="Century Gothic"/>
        <family val="2"/>
      </rPr>
      <t>MARIA FERNANDA PARRA MESA
DIEGO MAURICIO ROJAS CACHOPE</t>
    </r>
  </si>
  <si>
    <t>CO1.PCCNTR.6872499</t>
  </si>
  <si>
    <t>09/10/2024-20/12/2024</t>
  </si>
  <si>
    <t>Carrera 11 este # 45c - 40 sur</t>
  </si>
  <si>
    <t xml:space="preserve">INGENIERO INDUSTRIAL </t>
  </si>
  <si>
    <t>8 AÑOS, 10 MESES, 4 DIAS</t>
  </si>
  <si>
    <t>FDLSC-CPS-853-2024</t>
  </si>
  <si>
    <t>FDLSC-CD-476-2024</t>
  </si>
  <si>
    <t>SERGIO ARLEY SALAZAR SALVADOR</t>
  </si>
  <si>
    <t>https://community.secop.gov.co/Public/Tendering/OpportunityDetail/Index?noticeUID=CO1.NTC.6934551&amp;isFromPublicArea=True&amp;isModal=False</t>
  </si>
  <si>
    <t>CO1.PCCNTR.6937582</t>
  </si>
  <si>
    <t>Cra 7b # 15-64 sur</t>
  </si>
  <si>
    <t xml:space="preserve">3 AÑOS, 5 MESES, 27 DIAS </t>
  </si>
  <si>
    <t>FDLSC-CPS-886-2024</t>
  </si>
  <si>
    <t>SERGIO DAVID ALVAREZ RODRIGUEZ</t>
  </si>
  <si>
    <t>VIVIANA CAROLINA CANTOR AVILA  CARLOS EDUARDO PEDREROS GARCIA</t>
  </si>
  <si>
    <t>CO1.PCCNTR.6932494</t>
  </si>
  <si>
    <t>Carrera 19C # 52-68 Sur</t>
  </si>
  <si>
    <t>2 años, 1 mes, 27 días</t>
  </si>
  <si>
    <t>FDLSC-CPS-221-2024</t>
  </si>
  <si>
    <t>FDLSC-CD-114-2024</t>
  </si>
  <si>
    <t>https://community.secop.gov.co/Public/Tendering/OpportunityDetail/Index?noticeUID=CO1.NTC.5813839&amp;isFromPublicArea=True&amp;isModal=False</t>
  </si>
  <si>
    <t>CO1.PCCNTR.6077384</t>
  </si>
  <si>
    <t>12/03/2024 - 28/06/2024</t>
  </si>
  <si>
    <t xml:space="preserve">Socorro González </t>
  </si>
  <si>
    <t xml:space="preserve">Carrera 101d #13816 </t>
  </si>
  <si>
    <t>4 AÑOS, 6 MESES Y 0 DIAS</t>
  </si>
  <si>
    <t>Sergio04enrique@gmail.com</t>
  </si>
  <si>
    <t>FDLSC-CPS-640-2024</t>
  </si>
  <si>
    <t>FDLSC-CD-350-2024</t>
  </si>
  <si>
    <t>SERGIO FELIPE GUZMAN RODRÍGUEZ</t>
  </si>
  <si>
    <t>PRESTAR SUS SERVICIOS PROFESIONALES ESPECIALIZADOS EN EL DESPACHO DEL ALCALDE LOCAL, ACOMPAÑANDO LAS ACTIVIDADES ADMINISTRATIVAS Y FINANCIERAS GENERALES DEL DESPACHO, APLICANDO LA NORMATIVIDAD VIGENTE PARA TODOS LOS PROCESOS Y PROCEDIMIENTOS ESTABLECIDOS.</t>
  </si>
  <si>
    <t>https://community.secop.gov.co/Public/Tendering/OpportunityDetail/Index?noticeUID=CO1.NTC.6658967&amp;isFromPublicArea=True&amp;isModal=False</t>
  </si>
  <si>
    <t>CO1.PCCNTR.6728005</t>
  </si>
  <si>
    <t>05/09/2024-27/12/2024</t>
  </si>
  <si>
    <t>3203441228 </t>
  </si>
  <si>
    <t>Calle 22 B 73 A 52</t>
  </si>
  <si>
    <t>4 AÑOS 2 MESES 14 DÍAS</t>
  </si>
  <si>
    <t>sergiomaguz02@hotmail.com</t>
  </si>
  <si>
    <t>FDLSC-CPS-1131-2024</t>
  </si>
  <si>
    <t>FDLSC-CD-613-2024</t>
  </si>
  <si>
    <t>SHAMIR ALEJANDRA HERNANDEZ MARTINEZ</t>
  </si>
  <si>
    <t>PRESTAR SUS SERVICIOS PROFESIONALES EN EL APOYO DE LOS PROCESOS E INSTANCIAS DE PARTICIPACIÓN CIUDADANA DE ONFORMIDAD CON EL MARCO ORMATIVO APLICABLE EN LA MATERIA</t>
  </si>
  <si>
    <t>https://community.secop.gov.co/Public/Tendering/OpportunityDetail/Index?noticeUID=CO1.NTC.7201716&amp;isFromPublicArea=True&amp;isModal=False</t>
  </si>
  <si>
    <t>CO1.PCCNTR.7140026</t>
  </si>
  <si>
    <t>calle 32 bis sur No.23c 47</t>
  </si>
  <si>
    <t xml:space="preserve"> Administración de empresas</t>
  </si>
  <si>
    <t>FDLSC-CPS-669-2024</t>
  </si>
  <si>
    <t>SHARON MICHEL MUÑOZ CUPASACHOA</t>
  </si>
  <si>
    <t>CO1.PCCNTR.6793365</t>
  </si>
  <si>
    <t>20/09/2024-24/12/2024</t>
  </si>
  <si>
    <t xml:space="preserve">Marcela Parra </t>
  </si>
  <si>
    <t xml:space="preserve">Prima </t>
  </si>
  <si>
    <t>Cll51b sur #5b-33 este</t>
  </si>
  <si>
    <t>FDLSC-CPS-1057-2024</t>
  </si>
  <si>
    <t>FDLSC-CD-562-2024</t>
  </si>
  <si>
    <t>PRESTAR LOS SERVICIOS DE APOYO TÉCNICO EN EL ÁREA DE GESTIÓN DE DESARROLLO LOCAL PARA APOYAR ADMINISTRATIVAMENTE EN TODO LO QUE SE REQUIERA EN EL MARCO DE LOS PROYECTOS DE INVERSIÓN LOCAL DIRIGIDOS A TEMAS DE EDUCACIÓN, PRIMERA INFANCIA Y DOTACIONES EN CUMPLIMIENTO DEL PLAN DE DESARROLLO 2021 -2024.</t>
  </si>
  <si>
    <t>115 DIas</t>
  </si>
  <si>
    <t>https://community.secop.gov.co/Public/Tendering/OpportunityDetail/Index?noticeUID=CO1.NTC.6992762</t>
  </si>
  <si>
    <t>CO1.PCCNTR.6985267</t>
  </si>
  <si>
    <t>Carolina Bedoya</t>
  </si>
  <si>
    <t>Cra 6 este # 30-12 sur</t>
  </si>
  <si>
    <t>TECNICO EN ATENCION INTEGRAL A LA PRIMERA INFANCIA</t>
  </si>
  <si>
    <t>6 AÑOS 3 MESES 10 DIAS</t>
  </si>
  <si>
    <t>FDLSC-CPS-489-2024</t>
  </si>
  <si>
    <t>FDLSC-CD-250-2024</t>
  </si>
  <si>
    <t>https://community.secop.gov.co/Public/Tendering/OpportunityDetail/Index?noticeUID=CO1.NTC.6050296&amp;isFromPublicArea=True&amp;isModal=False</t>
  </si>
  <si>
    <t>CO1.PCCNTR.6271153</t>
  </si>
  <si>
    <t>lorenabedoya9401@gmail.com</t>
  </si>
  <si>
    <t>FDLSC-CPS-1073-2024</t>
  </si>
  <si>
    <t>FDLSC-CD-574-2024</t>
  </si>
  <si>
    <t>PRESTAR SUS SERVICIOS PROFESIONALES ESPECIALIZADOS EN EL FDLSC PARA REALIZAR LA FORMULACIÓN, SEGUIMIENTO Y APOYO A LA SUPERVISIÓN DE LOS PROCESOS CONTRACTUALES DERIVADOS DE LOS PROYECTOS DE CULTURA QUE LE SEAN ASIGNADOS EN EL MARCO DEL PLAN DE DESARROLLO LOCAL 2021-2024</t>
  </si>
  <si>
    <t>https://community.secop.gov.co/Public/Tendering/OpportunityDetail/Index?noticeUID=CO1.NTC.7119608&amp;isFromPublicArea=True&amp;isModal=False</t>
  </si>
  <si>
    <t>20245420025983</t>
  </si>
  <si>
    <t>CO1.PCCNTR.7078458</t>
  </si>
  <si>
    <t>Carrera 74b #24b-34</t>
  </si>
  <si>
    <t>PROFESIONAL EN FINANZAS Y NEGOCIOS INTERNACIONALES</t>
  </si>
  <si>
    <t>2 AÑOS Y 6 MESES</t>
  </si>
  <si>
    <t>FDLSC-CPS-1120-2024</t>
  </si>
  <si>
    <t>SINDY DAYANG MENDEZ VELASQUEZ</t>
  </si>
  <si>
    <t>CO1.PCCNTR.7128688</t>
  </si>
  <si>
    <t>CALLE 33 B SUR No 4 B 37</t>
  </si>
  <si>
    <t>FDLSC-CPS-787-2024</t>
  </si>
  <si>
    <t>FDLSC-CD-447-2024</t>
  </si>
  <si>
    <t>SIRLI LORENA DIAZ RAMIREZ</t>
  </si>
  <si>
    <t>PRESTAR SUS SERVICIOS PROFESIONALES PARA APOYAR LA IMPLEMENTACIÓN Y SEGUIMIENTO DEL PROYECTO DE INVERSIÓN VINCULADO AL PROGRAMA JÓVENES A LA U, EN EL MARCO DEL PLAN DE DESARROLLO LOCAL: UN NUEVO CONTRATO SOCIAL Y AMBIENTAL PARA SAN CRISTÓBAL, 2021 -2024.</t>
  </si>
  <si>
    <t>https://community.secop.gov.co/Public/Tendering/OpportunityDetail/Index?noticeUID=CO1.NTC.6864601&amp;isFromPublicArea=True&amp;isModal=False</t>
  </si>
  <si>
    <t>CO1.PCCNTR.6882583</t>
  </si>
  <si>
    <t>3203459389 </t>
  </si>
  <si>
    <t>Calle 21 # 5-90, edificio Florida, Apto 401</t>
  </si>
  <si>
    <t>abogada</t>
  </si>
  <si>
    <t>4 años</t>
  </si>
  <si>
    <t>FDLSC-CPS-224-2024</t>
  </si>
  <si>
    <t>FDLSC-CD-117-2024</t>
  </si>
  <si>
    <t>https://community.secop.gov.co/Public/Tendering/OpportunityDetail/Index?noticeUID=CO1.NTC.5820966&amp;isFromPublicArea=True&amp;isModal=False</t>
  </si>
  <si>
    <t>CO1.PCCNTR.6083072</t>
  </si>
  <si>
    <t>13/03/2024 - 03/07/2024</t>
  </si>
  <si>
    <t>Andrea Alzate</t>
  </si>
  <si>
    <t>321 4149746</t>
  </si>
  <si>
    <t xml:space="preserve">Calle 69 j 18 j 78 sur </t>
  </si>
  <si>
    <t>AUXILIAR EN ENFERMERIA</t>
  </si>
  <si>
    <t>7 AÑOS, 11 MESES Y 6 DÍAS</t>
  </si>
  <si>
    <t>SNEIDERANDRES@hotmail.com</t>
  </si>
  <si>
    <t>FDLSC-CPS-809-2024</t>
  </si>
  <si>
    <t>JAIME ANIBAL REY RODRIGUEZ</t>
  </si>
  <si>
    <t>CO1.PCCNTR.6889337</t>
  </si>
  <si>
    <t>calle 22 D No. 1 A 08 este</t>
  </si>
  <si>
    <t>FDLSC-CPS-072-2024</t>
  </si>
  <si>
    <r>
      <rPr>
        <sz val="9"/>
        <color rgb="FF000000"/>
        <rFont val="Century Gothic"/>
        <family val="2"/>
      </rPr>
      <t xml:space="preserve">JEISSON ANDREY GONZALEZ FLORIAN - </t>
    </r>
    <r>
      <rPr>
        <strike/>
        <sz val="9"/>
        <color rgb="FF000000"/>
        <rFont val="Century Gothic"/>
        <family val="2"/>
      </rPr>
      <t>MARITZA ROMERO PINEDA</t>
    </r>
  </si>
  <si>
    <r>
      <rPr>
        <sz val="9"/>
        <color rgb="FF000000"/>
        <rFont val="Century Gothic"/>
        <family val="2"/>
      </rPr>
      <t xml:space="preserve">20255420008993 </t>
    </r>
    <r>
      <rPr>
        <strike/>
        <sz val="9"/>
        <color rgb="FF000000"/>
        <rFont val="Century Gothic"/>
        <family val="2"/>
      </rPr>
      <t>20245420019463</t>
    </r>
  </si>
  <si>
    <t>CO1.PCCNTR.5958251</t>
  </si>
  <si>
    <t>19/02/2024-12/06/2024</t>
  </si>
  <si>
    <t>Diagonal 38 No 37-19 Apto 301 bloq 5</t>
  </si>
  <si>
    <t>2 AÑOS, 2 MESES Y 1 DÍA</t>
  </si>
  <si>
    <t>sgonzalez.epv@gmail.com</t>
  </si>
  <si>
    <t>FDLSC-CPS-045-2024</t>
  </si>
  <si>
    <t xml:space="preserve">CO1.PCCNTR.5930639	</t>
  </si>
  <si>
    <t>KR 97 C BIS 38 47 SUR</t>
  </si>
  <si>
    <t>1 AÑO, 9 MESES Y 26 DÍAS</t>
  </si>
  <si>
    <t>stefannyef@gmail.com</t>
  </si>
  <si>
    <t>FDLSC-CPS-997-2024</t>
  </si>
  <si>
    <t>STEVEN ALFONSO ACEVEDO SANCHEZ</t>
  </si>
  <si>
    <t>20245420024793</t>
  </si>
  <si>
    <t>CO1.PCCNTR.6965661</t>
  </si>
  <si>
    <t>Calle 23f #81c-18</t>
  </si>
  <si>
    <t>3 AÑOS 5 MESES Y 28 DIAS</t>
  </si>
  <si>
    <t>FDLSC-CPS-1023-2024</t>
  </si>
  <si>
    <t>SUGEY DIAZ TRIANA</t>
  </si>
  <si>
    <t>CO1.PCCNTR.6971899</t>
  </si>
  <si>
    <t>07/11/024 -20/12/2024</t>
  </si>
  <si>
    <t>Calle 11 #67D sur-81</t>
  </si>
  <si>
    <t>2 AÑOS, 6 MESES Y 4 DÍAS</t>
  </si>
  <si>
    <t>FDLSC-CPS-070-2024</t>
  </si>
  <si>
    <t xml:space="preserve">TULIO ALFONSO BEJARANO FLORIAN </t>
  </si>
  <si>
    <t>CO1.PCCNTR.5951271</t>
  </si>
  <si>
    <t>18/02/2024 - 10/06/2024</t>
  </si>
  <si>
    <t>TV 60 126 50</t>
  </si>
  <si>
    <t>5 AÑOS, 4 MESES Y 22 DÍAS</t>
  </si>
  <si>
    <t>tulio.bejarano48@gmail.com</t>
  </si>
  <si>
    <t>FDLSC-CPS-573-2024</t>
  </si>
  <si>
    <t>CO1.PCCNTR.6652598</t>
  </si>
  <si>
    <t>20/08/2024-28/12/2024</t>
  </si>
  <si>
    <t>Myriam florian</t>
  </si>
  <si>
    <t>Transversal 60 #126-50</t>
  </si>
  <si>
    <t>FDLSC-CPS-1098-2024</t>
  </si>
  <si>
    <t>TULLY MILENA GONZALEZ TORRES</t>
  </si>
  <si>
    <t>INSPECCIONES 4D</t>
  </si>
  <si>
    <t>20255420000413</t>
  </si>
  <si>
    <t>CO1.PCCNTR.7119812</t>
  </si>
  <si>
    <t>300 8377632</t>
  </si>
  <si>
    <t>CALLE 160 # 64 - 11 T 6</t>
  </si>
  <si>
    <t>18 AÑOS</t>
  </si>
  <si>
    <t>tmilenagonzalez@gmail.com</t>
  </si>
  <si>
    <t>FDLSC-CPS-604-2024</t>
  </si>
  <si>
    <t>FDLSC-CD-332-2024</t>
  </si>
  <si>
    <t>VALENTINA MARTÍNEZ PARRA</t>
  </si>
  <si>
    <t>10 DIAS</t>
  </si>
  <si>
    <t>4 MESES Y 10 DIAS</t>
  </si>
  <si>
    <t>https://community.secop.gov.co/Public/Tendering/OpportunityDetail/Index?noticeUID=CO1.NTC.6613500&amp;isFromPublicArea=True&amp;isModal=False</t>
  </si>
  <si>
    <t>CO1.PCCNTR.6691699</t>
  </si>
  <si>
    <t>Berenice Parra Castro</t>
  </si>
  <si>
    <t xml:space="preserve">Calle 80a #104-49 </t>
  </si>
  <si>
    <t>TÉCNICA PROFESIONAL ARQUITECTURA</t>
  </si>
  <si>
    <t>FDLSC-CPS-281-2024</t>
  </si>
  <si>
    <t>FDLSC-CD-154-2024</t>
  </si>
  <si>
    <t>VANESSA ALEJANDRA HERNÁNDEZ COLLAZOS</t>
  </si>
  <si>
    <t>PRESTAR SUS SERVICIOS PROFESIONALES A LA ALCALDÍA LOCAL DE SAN CRISTÓBAL, PARA APOYAR JURÍDICAMENTE AL PROYECTO 1865 EN ACTIVIDADES DE REACTIVACIÓN ECONÓMICA, EN EL SEGUIMIENTO CONTRACTUAL DE LOS PROCESOS DE CONTRATACIÓN QUE SE DERIVEN DE LAS NECESIDADES DEL FONDO DE DESARROLLO LOCAL PERMITIENDO LA DINAMIZACIÓN PARA LA EJECUCIÓN DEL PDL</t>
  </si>
  <si>
    <t>https://community.secop.gov.co/Public/Tendering/OpportunityDetail/Index?noticeUID=CO1.NTC.5850963&amp;isFromPublicArea=True&amp;isModal=False</t>
  </si>
  <si>
    <t>CO1.PCCNTR.6107350</t>
  </si>
  <si>
    <t xml:space="preserve">Flor Alba Collazos </t>
  </si>
  <si>
    <t>alejandrahernandezcollazos@hotmail.com</t>
  </si>
  <si>
    <t>FDLSC-CPS-366-2024</t>
  </si>
  <si>
    <t>VANESSA ALEXANDRA GUTIERREZ ROJAS</t>
  </si>
  <si>
    <r>
      <rPr>
        <sz val="9"/>
        <color rgb="FF9C0006"/>
        <rFont val="Century Gothic"/>
        <family val="2"/>
      </rPr>
      <t xml:space="preserve">20245420019163
</t>
    </r>
    <r>
      <rPr>
        <strike/>
        <sz val="9"/>
        <color rgb="FF9C0006"/>
        <rFont val="Century Gothic"/>
        <family val="2"/>
      </rPr>
      <t>20245420006023</t>
    </r>
  </si>
  <si>
    <t>CO1.PCCNTR.6144212</t>
  </si>
  <si>
    <t>Isabel rojas</t>
  </si>
  <si>
    <t>DG 48 A SUR #5M 25</t>
  </si>
  <si>
    <t>1 AÑO, 14 DIAS</t>
  </si>
  <si>
    <t>alexagr1006@gmail.com</t>
  </si>
  <si>
    <t>FDLSC-CPS-1092-2024</t>
  </si>
  <si>
    <t>FDLSC-CD-577-2024</t>
  </si>
  <si>
    <t>VICENTE ALFONSO MALDONADO RODRIGUEZ</t>
  </si>
  <si>
    <t xml:space="preserve">https://community.secop.gov.co/Public/Tendering/ContractNoticePhases/View?PPI=CO1.PPI.35829361&amp;isFromPublicArea=True&amp;isModal=False
</t>
  </si>
  <si>
    <t>CO1.PCCNTR.7087299</t>
  </si>
  <si>
    <t>Calle 21 #6-43, Interior 1</t>
  </si>
  <si>
    <t>vicentem89@icloud.com</t>
  </si>
  <si>
    <t>FDLSC-CPS-745-2024</t>
  </si>
  <si>
    <t>VICTOR ALFONSO LARA QUINTERO</t>
  </si>
  <si>
    <t>GERMAN ALEXANDER GONZALEZ GAMBOA</t>
  </si>
  <si>
    <t>CO1.PCCNTR.6864589</t>
  </si>
  <si>
    <t>3157300881 / 3160786213</t>
  </si>
  <si>
    <t>Diagonal 91 # 97A55 interior 11</t>
  </si>
  <si>
    <t>FDLSC-CPS-324-2024</t>
  </si>
  <si>
    <t>CO1.PCCNTR.6134304</t>
  </si>
  <si>
    <t>26/03/2024 - 01/07/2027</t>
  </si>
  <si>
    <t xml:space="preserve">LUZ MARINA DIAZ MANCILLA </t>
  </si>
  <si>
    <t>CARRERA 8 No. 2 - 24</t>
  </si>
  <si>
    <t>3 AÑOS, 7 MESES, Y 0 DIAS</t>
  </si>
  <si>
    <t>alvilodi685@gmail.com</t>
  </si>
  <si>
    <t>FDLSC-CPS-902-2024</t>
  </si>
  <si>
    <t>CO1.PCCNTR.6947045</t>
  </si>
  <si>
    <t>FDLSC-CPS-1027-2024</t>
  </si>
  <si>
    <t>VICTOR DANILO CHARRYS PEREZ</t>
  </si>
  <si>
    <t>CO1.PCCNTR.6971873</t>
  </si>
  <si>
    <t>Carrera 108 # 131 B - 20</t>
  </si>
  <si>
    <t>3 AÑOS, 10 MESES Y 27 DÍAS</t>
  </si>
  <si>
    <t>FDLSC-CPS-269-2024</t>
  </si>
  <si>
    <t>CO1.PCCNTR.6117444</t>
  </si>
  <si>
    <t>Victor misael moreno</t>
  </si>
  <si>
    <t>Cll 26 sur 1 a 55 este</t>
  </si>
  <si>
    <t>MEDICO CIRUJANO</t>
  </si>
  <si>
    <t xml:space="preserve">MEDICO CIRUJANO </t>
  </si>
  <si>
    <t> victormorenoyepes23@gmail.com</t>
  </si>
  <si>
    <t>FDLSC-CPS-843-2024</t>
  </si>
  <si>
    <t>FDLSC-CD-468-2024</t>
  </si>
  <si>
    <t>3 Meses 14 Dias</t>
  </si>
  <si>
    <t>https://community.secop.gov.co/Public/Tendering/OpportunityDetail/Index?noticeUID=CO1.NTC.6901871&amp;isFromPublicArea=True&amp;isModal=False</t>
  </si>
  <si>
    <t>CO1.PCCNTR.6910249</t>
  </si>
  <si>
    <t>FDLSC-CPS-582-2024</t>
  </si>
  <si>
    <t>VICTOR MAURICIO ARDILA RODRIGUEZ</t>
  </si>
  <si>
    <t>CO1.PCCNTR.6678548</t>
  </si>
  <si>
    <t>22/08/2024-26/12/2024</t>
  </si>
  <si>
    <t xml:space="preserve">Doris Mariela Sepulveda </t>
  </si>
  <si>
    <t>Cln25 69 b 70</t>
  </si>
  <si>
    <t xml:space="preserve">2 AÑOS, 8 MESES Y 24 DIAS </t>
  </si>
  <si>
    <t>mauricio.ardil@hotmail.com</t>
  </si>
  <si>
    <t>FDLSC-CPS-279-2024</t>
  </si>
  <si>
    <t>FDLSC-CD-153-2024</t>
  </si>
  <si>
    <t>https://community.secop.gov.co/Public/Tendering/OpportunityDetail/Index?noticeUID=CO1.NTC.5842971&amp;isFromPublicArea=True&amp;isModal=False</t>
  </si>
  <si>
    <t>CO1.PCCNTR.6099371</t>
  </si>
  <si>
    <t>16/03/2024 - 01/07/2024</t>
  </si>
  <si>
    <t>LUZ NIDIA ROMERO</t>
  </si>
  <si>
    <t>TV 49 59 C 73 SUR</t>
  </si>
  <si>
    <t>2 años y 8 Meses</t>
  </si>
  <si>
    <t>bibis_23@hotmail.es</t>
  </si>
  <si>
    <t>FDLSC-CPS-685-2024</t>
  </si>
  <si>
    <t>FDLSC-CD-382-2024</t>
  </si>
  <si>
    <t>4 Meses y 25 dias</t>
  </si>
  <si>
    <t>https://community.secop.gov.co/Public/Tendering/OpportunityDetail/Index?noticeUID=CO1.NTC.6751829&amp;isFromPublicArea=True&amp;isModal=False</t>
  </si>
  <si>
    <t>CO1.PCCNTR.6793790</t>
  </si>
  <si>
    <t>23/09/2024-26/12/2024</t>
  </si>
  <si>
    <t>TRANSVERSAL 49 # 59 C - 73 SUR</t>
  </si>
  <si>
    <t>FDLSC-CPS-862-2024</t>
  </si>
  <si>
    <t>FDLSC-CD-481-2024</t>
  </si>
  <si>
    <t>https://community.secop.gov.co/Public/Tendering/OpportunityDetail/Index?noticeUID=CO1.NTC.6922339&amp;isFromPublicArea=True&amp;isModal=False</t>
  </si>
  <si>
    <t>CO1.PCCNTR.6928017</t>
  </si>
  <si>
    <t>CARRERA 3H # 57-72 SUR</t>
  </si>
  <si>
    <t xml:space="preserve">5 AÑOS, 7 MESES, 23 DIAS </t>
  </si>
  <si>
    <t>FDLSC-CPS-078-2024</t>
  </si>
  <si>
    <t>WEHIMAR MARTINEZ ARIAS</t>
  </si>
  <si>
    <t xml:space="preserve">CO1.PCCNTR.6006901	</t>
  </si>
  <si>
    <t>26/02/2024-13/06/2024</t>
  </si>
  <si>
    <t>CRA 2 Nº48J-07 APART 102 Cerros del Oriente Segundo Sector</t>
  </si>
  <si>
    <t xml:space="preserve">4 AÑOS, 11 MESES Y 18 DIAS </t>
  </si>
  <si>
    <t>wehimar@outlook.es</t>
  </si>
  <si>
    <t>FDLSC-CPS-435-2024</t>
  </si>
  <si>
    <t>FDLSC-CD-230-2024</t>
  </si>
  <si>
    <t>PRESTAR SUS SERVICIOS PROFESIONALES EN LA DEPURACION DE OBLIGACIONES POR PAGAR, TRAMITE DE PAGOS Y LIQUIDACIÓN DE CONTRATOS, DE CONFORMIDAD CON LAS CONDICIONES Y OBLIGACIONES ESTABLECIDAS EN LOS ESTUDIOS PREVIOS, DOCUMENTO QUE HACE PARTE INTEGRAL DEL PRESENTE CONTRATO</t>
  </si>
  <si>
    <t>https://community.secop.gov.co/Public/Tendering/OpportunityDetail/Index?noticeUID=CO1.NTC.5962140&amp;isFromPublicArea=True&amp;isModal=False</t>
  </si>
  <si>
    <t>CO1.PCCNTR.6197349</t>
  </si>
  <si>
    <t xml:space="preserve">Fabio Andres Penagos Camargo </t>
  </si>
  <si>
    <t>Calle 46 sur 83-09</t>
  </si>
  <si>
    <t>w_cita@hotmail.com</t>
  </si>
  <si>
    <t>FDLSC-CPS-780-2024</t>
  </si>
  <si>
    <t>FDLSC-CD-441-2024</t>
  </si>
  <si>
    <t>https://community.secop.gov.co/Public/Tendering/OpportunityDetail/Index?noticeUID=CO1.NTC.6853841&amp;isFromPublicArea=True&amp;isModal=False</t>
  </si>
  <si>
    <t>CO1.PCCNTR.6881496</t>
  </si>
  <si>
    <t xml:space="preserve">MARIA DDE LAS MERCEDES HERNANDEZ PAIPA </t>
  </si>
  <si>
    <t>KR 9 ESTE No. 30 SUR - 81 SM 1 CA 4</t>
  </si>
  <si>
    <t>FDLSC-CPS-735-2024</t>
  </si>
  <si>
    <t>FDLSC-CD-419-2024</t>
  </si>
  <si>
    <t>WENDY YULIETH PINILLA LEON</t>
  </si>
  <si>
    <t>https://community.secop.gov.co/Public/Tendering/OpportunityDetail/Index?noticeUID=CO1.NTC.6824934&amp;isFromPublicArea=True&amp;isModal=False</t>
  </si>
  <si>
    <t>CO1.PCCNTR.6855909</t>
  </si>
  <si>
    <t>04/10/2024-29/12/2024</t>
  </si>
  <si>
    <t xml:space="preserve">Aldemar Acosta Villalobos </t>
  </si>
  <si>
    <t xml:space="preserve">Kr 8 80 13 sur </t>
  </si>
  <si>
    <t>FDLSC-CPS-097-2024</t>
  </si>
  <si>
    <t xml:space="preserve">CO1.PCCNTR.6012595	</t>
  </si>
  <si>
    <t>319 4334339 – 304 3515358</t>
  </si>
  <si>
    <t>Diag 50 # 8 A 25 Este Sur</t>
  </si>
  <si>
    <t xml:space="preserve">3 AÑOS, 6 MESES Y 29 DIAS </t>
  </si>
  <si>
    <t>wider.ruiz@hotmail.com</t>
  </si>
  <si>
    <t>FDLSC-CPS-1068-2024</t>
  </si>
  <si>
    <t>FDLSC-CD-569-2024</t>
  </si>
  <si>
    <t>WIESNER FABIAN ROBAYO SALCEDO</t>
  </si>
  <si>
    <t>https://community.secop.gov.co/Public/Tendering/OpportunityDetail/Index?noticeUID=CO1.NTC.7081292&amp;isFromPublicArea=True&amp;isModal=False</t>
  </si>
  <si>
    <r>
      <rPr>
        <sz val="9"/>
        <color rgb="FF000000"/>
        <rFont val="Century Gothic"/>
        <family val="2"/>
      </rPr>
      <t xml:space="preserve">JUNIOR EDUARDO RIVAS MORENO 
</t>
    </r>
    <r>
      <rPr>
        <strike/>
        <sz val="9"/>
        <color rgb="FF000000"/>
        <rFont val="Century Gothic"/>
        <family val="2"/>
      </rPr>
      <t>EDWIN CASTILLO ORTIZ</t>
    </r>
  </si>
  <si>
    <r>
      <rPr>
        <sz val="9"/>
        <color rgb="FF000000"/>
        <rFont val="Century Gothic"/>
        <family val="2"/>
      </rPr>
      <t xml:space="preserve">20255420001423
</t>
    </r>
    <r>
      <rPr>
        <strike/>
        <sz val="9"/>
        <color rgb="FF000000"/>
        <rFont val="Century Gothic"/>
        <family val="2"/>
      </rPr>
      <t>20245420024713</t>
    </r>
  </si>
  <si>
    <t>CO1.PCCNTR.7049751</t>
  </si>
  <si>
    <t>25/11/2024-23/12/2024</t>
  </si>
  <si>
    <t>Carrera 3B # 38 - 36 sur</t>
  </si>
  <si>
    <t>INGENERÍA DE SISTEMAS</t>
  </si>
  <si>
    <t>FDLSC-CPS-463-2024</t>
  </si>
  <si>
    <t>WILFREDO CASTRO GOMEZ</t>
  </si>
  <si>
    <t>CO1.PCCNTR.6232034</t>
  </si>
  <si>
    <t xml:space="preserve">Judy Alejandra Ibañez </t>
  </si>
  <si>
    <t>Cra 9b # 90sur 28</t>
  </si>
  <si>
    <t>4 AÑOS 5 MESES 24 DIAS</t>
  </si>
  <si>
    <t>willcast81@gmail.com</t>
  </si>
  <si>
    <t>FDLSC-CPS-1123-2024</t>
  </si>
  <si>
    <t>FDLSC-CD-607-2024</t>
  </si>
  <si>
    <t>PRESTAR SUS SERVICIOS PROFESIONALES ESPECIALIZADOS EN EL ÁREA DE GESTIÓN PARA EL DESARROLLO LOCAL PARA1 EL FORTALECIMIENTO DE LA FUNCIÓN ADMINISTRATIVA Y DESARROLLO INSTITUCIONAL DEL COMPONENTE SOCIAL EN CUMPLIMIENTO A LAS METAS ESTABLECIDAS EN EL PLAN DE DESARROLLO LOCAL</t>
  </si>
  <si>
    <t>https://community.secop.gov.co/Public/Tendering/OpportunityDetail/Index?noticeUID=CO1.NTC.7193145&amp;isFromPublicArea=True&amp;isModal=False</t>
  </si>
  <si>
    <t>20255420000443</t>
  </si>
  <si>
    <t>CO1.PCCNTR.7132586</t>
  </si>
  <si>
    <t>Carrera 113 # 22 J 14</t>
  </si>
  <si>
    <t>20 AÑOS</t>
  </si>
  <si>
    <t>FDLSC-CPS-558-2024</t>
  </si>
  <si>
    <t>FDLSC-CD-298-2024</t>
  </si>
  <si>
    <t>https://community.secop.gov.co/Public/Tendering/OpportunityDetail/Index?noticeUID=CO1.NTC.6476758&amp;isFromPublicArea=True&amp;isModal=False</t>
  </si>
  <si>
    <t>CO1.PCCNTR.6589810</t>
  </si>
  <si>
    <t xml:space="preserve">Carmen Puentes </t>
  </si>
  <si>
    <t>Pareja permanente</t>
  </si>
  <si>
    <t>Cra 113 # 22 J 14</t>
  </si>
  <si>
    <t xml:space="preserve">ADMINISTRADOR PUBLICO / ESPECIALISTA EN GOBIERNO MUNICIPAL </t>
  </si>
  <si>
    <t xml:space="preserve">7 AÑOS, 4 MESES Y 4 DIAS </t>
  </si>
  <si>
    <t>wilfredybonilla@gmail.com</t>
  </si>
  <si>
    <t>FDLSC-CPS-171-2024</t>
  </si>
  <si>
    <t>FDLSC-CD-087-2024</t>
  </si>
  <si>
    <t>PRESTAR SUS SERVICIOS PROFESIONALES AL FDLSC PARA REALIZAR LA PRESENTACIÓN, EVALUACIÓN, SEGUIMIENTO Y APOYAR LA SUPERVISIÓN DE LOS PROCESOS CONTRACTUALES DERIVADOS DE TEMAS DE RECREACIÓN Y CULTURA, Y LOS DEMÁS QUE LE SEAN ASIGNADOS PARA LA PLANEACIÓN</t>
  </si>
  <si>
    <t>https://community.secop.gov.co/Public/Tendering/OpportunityDetail/Index?noticeUID=CO1.NTC.5786290&amp;isFromPublicArea=True&amp;isModal=False</t>
  </si>
  <si>
    <t>CO1.PCCNTR.6106816</t>
  </si>
  <si>
    <t>Luz Dary Suarez</t>
  </si>
  <si>
    <t>Cra 56 A #137 - 74</t>
  </si>
  <si>
    <t> wsuarezh1@ucentral.edu.co</t>
  </si>
  <si>
    <t>FDLSC-CPS-265-2024</t>
  </si>
  <si>
    <t>FDLSC-CD-142-2024</t>
  </si>
  <si>
    <t>PRESTAR SUS SERVICIOS TÉCNICOS DE APOYO PARA REVISAR, DIGITAR Y PROCESAR LA INFORMACION SOLICITADA POR EL ALMACENISTA OPORTUNAMENTE SIGUIENDO LOS PROCESOS ESTABLECIDOS PARA TEMAS DE ALMACEN EN LA ALCALDÍA LOCAL DE SAN CRISTÓBAL</t>
  </si>
  <si>
    <t>https://community.secop.gov.co/Public/Tendering/OpportunityDetail/Index?noticeUID=CO1.NTC.5840456&amp;isFromPublicArea=True&amp;isModal=False</t>
  </si>
  <si>
    <t xml:space="preserve">CO1.PCCNTR.6098415	</t>
  </si>
  <si>
    <t>16/03/2024-28/06/2024-16/07/2024</t>
  </si>
  <si>
    <t>Carrera 9 C este 25 12 sur san blas</t>
  </si>
  <si>
    <t>TECNICO LABORAL POR COMPETENCIAS EN AUXILIAR DE SEGURIDAD OCUPACIONAL</t>
  </si>
  <si>
    <t>3 años, 11 meses y 28 días</t>
  </si>
  <si>
    <t xml:space="preserve">Wianbeor@gmail.com </t>
  </si>
  <si>
    <t>FDLSC-CPS-502-2024</t>
  </si>
  <si>
    <r>
      <rPr>
        <sz val="9"/>
        <color rgb="FF000000"/>
        <rFont val="Century Gothic"/>
        <family val="2"/>
      </rPr>
      <t xml:space="preserve">20255420008993 </t>
    </r>
    <r>
      <rPr>
        <strike/>
        <sz val="9"/>
        <color rgb="FF000000"/>
        <rFont val="Century Gothic"/>
        <family val="2"/>
      </rPr>
      <t>20245420011423</t>
    </r>
  </si>
  <si>
    <t>CO1.PCCNTR.6339807</t>
  </si>
  <si>
    <t xml:space="preserve">Alejandra quiroga </t>
  </si>
  <si>
    <t>Calle 34 sur #1-51 e</t>
  </si>
  <si>
    <t>3 AÑOS, 3 MESES Y 13 DIAS</t>
  </si>
  <si>
    <t xml:space="preserve">seguridadindutrialglobals@gmail.com </t>
  </si>
  <si>
    <t>FDLSC-CPS-1132-2024</t>
  </si>
  <si>
    <t>FDLSC-CD-614-2024</t>
  </si>
  <si>
    <t>WILLIAN LEONARDO LOPEZ GARCÍA</t>
  </si>
  <si>
    <t>PRESTAR SUS SERVICIOS PROFESIONALES ESPECIALIZADOS EN TEMAS TÉCNICOS DE SEPARACIÓN EN LA FUENTE, A LA LUZ DEL PLAN DE DESARROLLO 2021-2024 UN NUEVO CONTRATO AMBIENTAL Y SOCIAL PARA SAN CRISTÓBAL</t>
  </si>
  <si>
    <t>https://community.secop.gov.co/Public/Tendering/OpportunityDetail/Index?noticeUID=CO1.NTC.7205688&amp;isFromPublicArea=True&amp;isModal=False</t>
  </si>
  <si>
    <t>20255420000093</t>
  </si>
  <si>
    <t>CO1.PCCNTR.7142742</t>
  </si>
  <si>
    <t>CALLE 135 No. 49 - 43</t>
  </si>
  <si>
    <t>Ingeniero Químico</t>
  </si>
  <si>
    <t>8 AÑOS</t>
  </si>
  <si>
    <t>FDLSC-CPS-525-2024</t>
  </si>
  <si>
    <t>WILMAN ESTEBEN TORRES USME</t>
  </si>
  <si>
    <t>CO1.PCCNTR.6431226</t>
  </si>
  <si>
    <t xml:space="preserve">CRA 7 ESTE 45A 08SUR </t>
  </si>
  <si>
    <t>TÉCNICO EN INSTALACIÓN DE INFRAESTRUCTURA PAR A REDES MOVILES</t>
  </si>
  <si>
    <t>3 años, 10 meses y 17 días</t>
  </si>
  <si>
    <t>wilman9208@gmail.com</t>
  </si>
  <si>
    <t>FDLSC-CPS-511-2024</t>
  </si>
  <si>
    <t>FDLSC-CD-262-2024</t>
  </si>
  <si>
    <t>WILMAR ANTONIO ESLAVA COLMENARES</t>
  </si>
  <si>
    <t>PRESTAR SUS SERVICIOS TÉCNICOS PARA EL DIAGNÓSTICO Y RENOVACIÓN DE LAS REDES HIDRAULICAS EN LAS INSTALACIONES DE LA ALCALDÍA LOCAL DE SAN CRISTÓBAL.</t>
  </si>
  <si>
    <t>https://community.secop.gov.co/Public/Tendering/OpportunityDetail/Index?noticeUID=CO1.NTC.6209709&amp;isFromPublicArea=True&amp;isModal=False</t>
  </si>
  <si>
    <r>
      <rPr>
        <sz val="9"/>
        <color rgb="FF000000"/>
        <rFont val="Century Gothic"/>
        <family val="2"/>
      </rPr>
      <t>FERNANDO SOTELO AVILA -</t>
    </r>
    <r>
      <rPr>
        <strike/>
        <sz val="9"/>
        <color rgb="FF000000"/>
        <rFont val="Century Gothic"/>
        <family val="2"/>
      </rPr>
      <t xml:space="preserve"> ISOLIER ANDRES EGUIS BENITEZ</t>
    </r>
  </si>
  <si>
    <t>CO1.PCCNTR.6454861</t>
  </si>
  <si>
    <t xml:space="preserve">CALLE 135 N 151 - 54 </t>
  </si>
  <si>
    <t>6 AÑOS, 1 MES Y 24 DÍAS</t>
  </si>
  <si>
    <t>weslavacolm29@gmail.com</t>
  </si>
  <si>
    <t>FDLSC-CPS-785-2024</t>
  </si>
  <si>
    <t>WILMAR YOBANI PARADA PEREZ</t>
  </si>
  <si>
    <t>CO1.PCCNTR.6882680</t>
  </si>
  <si>
    <t>calle 36 B No 5 - 28 sur</t>
  </si>
  <si>
    <t>FDLSC-CPS-915-2024</t>
  </si>
  <si>
    <t>WILMER FERNANDO PINZON BAEZ</t>
  </si>
  <si>
    <t>CO1.PCCNTR.6945858</t>
  </si>
  <si>
    <t>CRA 50A 174B03</t>
  </si>
  <si>
    <t xml:space="preserve">DERECHO </t>
  </si>
  <si>
    <t xml:space="preserve">3 AÑOS, 6 MESES Y 6 DIAS </t>
  </si>
  <si>
    <t>FDLSC-CPS-293-2024</t>
  </si>
  <si>
    <t>WILMER STEVEN CARRIÓN GARZÓN</t>
  </si>
  <si>
    <r>
      <rPr>
        <sz val="9"/>
        <color rgb="FF000000"/>
        <rFont val="Century Gothic"/>
        <family val="2"/>
      </rPr>
      <t xml:space="preserve">FERNANDO SOTELO AVILA - </t>
    </r>
    <r>
      <rPr>
        <strike/>
        <sz val="9"/>
        <color rgb="FF000000"/>
        <rFont val="Century Gothic"/>
        <family val="2"/>
      </rPr>
      <t>DIEGO MAURICIO ROJAS CACHOPE</t>
    </r>
  </si>
  <si>
    <r>
      <rPr>
        <sz val="9"/>
        <color rgb="FF9C0006"/>
        <rFont val="Century Gothic"/>
        <family val="2"/>
      </rPr>
      <t xml:space="preserve">20255420008973 </t>
    </r>
    <r>
      <rPr>
        <strike/>
        <sz val="9"/>
        <color rgb="FF9C0006"/>
        <rFont val="Century Gothic"/>
        <family val="2"/>
      </rPr>
      <t>20245420019483</t>
    </r>
  </si>
  <si>
    <t xml:space="preserve">CO1.PCCNTR.6113848	</t>
  </si>
  <si>
    <t>Francisco Leónidas carrion rozo</t>
  </si>
  <si>
    <t>Callé 34 a sur # 8a 04</t>
  </si>
  <si>
    <t>wilmergarzon865@gmail.com</t>
  </si>
  <si>
    <t>FDLSC-CPS-936-2024</t>
  </si>
  <si>
    <t>CO1.PCCNTR.6966217</t>
  </si>
  <si>
    <t>Calle 42f sur # 72k-32 barrio Boita</t>
  </si>
  <si>
    <t>3 años 0 meses 19 días</t>
  </si>
  <si>
    <t>FDLSC-CPS-618-2024</t>
  </si>
  <si>
    <t>WILSON DAVID FEIJOO GARCIA</t>
  </si>
  <si>
    <t>CO1.PCCNTR.6698008</t>
  </si>
  <si>
    <t xml:space="preserve">Rosa díaz </t>
  </si>
  <si>
    <t xml:space="preserve">Abuelita </t>
  </si>
  <si>
    <t>Calle 43abis#3c09este</t>
  </si>
  <si>
    <t>FDLSC-CPS-649-2024</t>
  </si>
  <si>
    <t>FDLSC-CD-358-2024</t>
  </si>
  <si>
    <t>WILSON DAVID ZARATE DURAN</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</si>
  <si>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</si>
  <si>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https://community.secop.gov.co/Public/Tendering/OpportunityDetail/Index?noticeUID=CO1.NTC.6786437&amp;isFromPublicArea=True&amp;isModal=False</t>
  </si>
  <si>
    <t>CO1.PCCNTR.6844718</t>
  </si>
  <si>
    <t>01/10/2024-27/02/2024</t>
  </si>
  <si>
    <t>LUZ MOLINA</t>
  </si>
  <si>
    <t>PAREJA</t>
  </si>
  <si>
    <t>CALLE 49 B SUR # 9-89</t>
  </si>
  <si>
    <t>2 años 2 meses y 25 días</t>
  </si>
  <si>
    <t>FDLSC-CPS-866-2024</t>
  </si>
  <si>
    <t>WILSON FEIJOO RINCON</t>
  </si>
  <si>
    <t>CO1.PCCNTR.6916890</t>
  </si>
  <si>
    <t>AV CALLE 31 SUR 12 55 ESTE</t>
  </si>
  <si>
    <t xml:space="preserve">14 AÑOS, 4 MESES, 5 DIAS </t>
  </si>
  <si>
    <t>FDLSC-CPS-434-2024</t>
  </si>
  <si>
    <t>FDLSC-CD-229-2024</t>
  </si>
  <si>
    <t>WILSON JAVIER CLAVIJO GUERRERO</t>
  </si>
  <si>
    <t>https://community.secop.gov.co/Public/Tendering/OpportunityDetail/Index?noticeUID=CO1.NTC.5962018&amp;isFromPublicArea=True&amp;isModal=False</t>
  </si>
  <si>
    <t>CO1.PCCNTR.6197194</t>
  </si>
  <si>
    <t>CL 47B SUR 13 47 E</t>
  </si>
  <si>
    <t>LICENCIATURA EN
EDUCACIÓN FISICA,
RECREACIÓN Y DEPORTE</t>
  </si>
  <si>
    <t>wilsonjavier89@hotmail.com</t>
  </si>
  <si>
    <t>FDLSC-CPS-710-2024</t>
  </si>
  <si>
    <t>FDLSC-CD-402-2024</t>
  </si>
  <si>
    <t>145 dias</t>
  </si>
  <si>
    <t>https://community.secop.gov.co/Public/Tendering/OpportunityDetail/Index?noticeUID=CO1.NTC.6778890&amp;isFromPublicArea=True&amp;isModal=False</t>
  </si>
  <si>
    <t>CO1.PCCNTR.6820124</t>
  </si>
  <si>
    <t>26/09/2024-27/12/2024</t>
  </si>
  <si>
    <t>Calle 11B Bis A #78-24</t>
  </si>
  <si>
    <t>INGENIERO DE PRODUCCIÓN</t>
  </si>
  <si>
    <t>3 AÑOS 2 DIAS</t>
  </si>
  <si>
    <t>FDLSC-CPS-084-2024</t>
  </si>
  <si>
    <t>CO1.PCCNTR.5989976</t>
  </si>
  <si>
    <t>CALLE 47 SUR NUMERO 7 -09 ESTE</t>
  </si>
  <si>
    <t xml:space="preserve">10 AÑOS, 4 MESES Y 14 DIAS </t>
  </si>
  <si>
    <t>wilsonpinto1972@hotmail.com</t>
  </si>
  <si>
    <t>FDLSC-CPS-631-2024</t>
  </si>
  <si>
    <t>CO1.PCCNTR.6706659</t>
  </si>
  <si>
    <t xml:space="preserve">Bellanidia Montenegro Toloza </t>
  </si>
  <si>
    <t xml:space="preserve">Calle 47 Sur 7 09 este </t>
  </si>
  <si>
    <t>FDLSC-CPS-641-2024</t>
  </si>
  <si>
    <t>WILSON YANGUMA VANEGAS</t>
  </si>
  <si>
    <t>CO1.PCCNTR.6729298</t>
  </si>
  <si>
    <t xml:space="preserve">Elsa Oliva Lozano Ferreira </t>
  </si>
  <si>
    <t>Calle 11 B Bis A No 78 24 Apto 229</t>
  </si>
  <si>
    <t>TECNICO LABORAL POR COMPETENCIAS EN ASISTENTE ADMINISTRATIVO Y DE OFICINA</t>
  </si>
  <si>
    <t>22 AÑOS 5 MESES 12 DÍAS</t>
  </si>
  <si>
    <t>yangumavanegaswilson@gmail.com</t>
  </si>
  <si>
    <t>FDLSC-CPS-328-2024</t>
  </si>
  <si>
    <t>CO1.PCCNTR.6108264</t>
  </si>
  <si>
    <t>Rubielos Bareño</t>
  </si>
  <si>
    <t xml:space="preserve">KR 3 a bis este #45 C 49 sur </t>
  </si>
  <si>
    <t>5 AÑOS, 4 MESES Y 4 DIAS</t>
  </si>
  <si>
    <t>yadyan333@hotmail.com</t>
  </si>
  <si>
    <t>FDLSC-CPS-761-2024</t>
  </si>
  <si>
    <t>CO1.PCCNTR.6890421</t>
  </si>
  <si>
    <t>06/12/2024-29/12/2024</t>
  </si>
  <si>
    <t>Calle 36b sur # 3 c 47</t>
  </si>
  <si>
    <t>FDLSC-CPS-318-2024</t>
  </si>
  <si>
    <t>FDLSC-CD-225-2024</t>
  </si>
  <si>
    <t>YAMILE MIRANDA MOLANO</t>
  </si>
  <si>
    <t>PRESTAR LOS SERVICIOS ASISTENCIALES EN EL ÁREA DE GESTIÓN DE DESARROLLO LOCAL PARA  APOYAR ADMINISTRATIVAMENTE EN TODO LO QUE SE REQUIERA EN EL MARCO DE LOS PROYECTOS DE INVERSIÓN LOCAL DIRIGIDOS A TEMAS DE EDUCACIÓN, PRIMERA INFANCIA Y DOTACIONES EN CUMPLIMIENTO DEL PLAN DE DESARROLLO 2021 -2024</t>
  </si>
  <si>
    <t>https://community.secop.gov.co/Public/Tendering/OpportunityDetail/Index?noticeUID=CO1.NTC.5950203&amp;isFromPublicArea=True&amp;isModal=False</t>
  </si>
  <si>
    <t>CO1.PCCNTR.6188144</t>
  </si>
  <si>
    <t>calle 27 sur 8a 44</t>
  </si>
  <si>
    <t>6 AÑOS</t>
  </si>
  <si>
    <t>profesoramiranda@hotmail.com</t>
  </si>
  <si>
    <t>FDLSC-CPS-287-2024</t>
  </si>
  <si>
    <t>CO1.PCCNTR.6103711</t>
  </si>
  <si>
    <t xml:space="preserve">Jhon Eduardo Osorio Arias </t>
  </si>
  <si>
    <t>Carrera 14 este No 62-14 sur</t>
  </si>
  <si>
    <t>Vargasyeimmyjohanna@gmail.com</t>
  </si>
  <si>
    <t>FDLSC-CPS-1063-2024</t>
  </si>
  <si>
    <t>YEIMMY TORRES CESPEDES</t>
  </si>
  <si>
    <t>CO1.PCCNTR.7029467</t>
  </si>
  <si>
    <t>carrera 106 a # 156 -98 sauces de suba</t>
  </si>
  <si>
    <t>2 años, 7 meses, y -4 días</t>
  </si>
  <si>
    <t>torrescesyei@hotmail.com - torrescesyei@gmail.com</t>
  </si>
  <si>
    <t>FDLSC-CPS-432-2024</t>
  </si>
  <si>
    <t>FDLSC-CD-228-2024</t>
  </si>
  <si>
    <t>https://community.secop.gov.co/Public/Tendering/OpportunityDetail/Index?noticeUID=CO1.NTC.5955883&amp;isFromPublicArea=True&amp;isModal=False</t>
  </si>
  <si>
    <t>CO1.PCCNTR.6200559</t>
  </si>
  <si>
    <t>FDLSC-CPS-205-2024</t>
  </si>
  <si>
    <t>CO1.PCCNTR.6073262</t>
  </si>
  <si>
    <t xml:space="preserve">DIEGO ALEJANDRO CUEVAS </t>
  </si>
  <si>
    <t xml:space="preserve">CARRERA 1 B ESTE  43 B 39 SUR </t>
  </si>
  <si>
    <t>xiomaraninogonzalez@gmail.com</t>
  </si>
  <si>
    <t>FDLSC-CPS-953-2024</t>
  </si>
  <si>
    <t>FDLSC-CD-521-2024</t>
  </si>
  <si>
    <t>PRESTAR SUS SERVICIOS DE APOYO TÉCNICO AL FDLSC PARA APOYAR LA FORMULACIÓN, SEGUIMIENTO, Y APOYO EN TEMAS ADMINISTRATIVOS DE LOS PROYECTOS RELACIONADOS CON LA  ATENCIÓN A POBLACIÓN AFECTADA POR VIOLENCIA INTRAFAMILIAR Y/O SEXUAL EN SITUACIÓN DE VULNERABILIDAD</t>
  </si>
  <si>
    <t>https://community.secop.gov.co/Public/Tendering/OpportunityDetail/Index?noticeUID=CO1.NTC.6953234&amp;isFromPublicArea=True&amp;isModal=False</t>
  </si>
  <si>
    <t>CO1.PCCNTR.6953862</t>
  </si>
  <si>
    <t>28/10/2024-27/12/2025</t>
  </si>
  <si>
    <t>FDLSC-CPS-249-2024</t>
  </si>
  <si>
    <t>YEIMY YULVANIA RODRIGUEZ VARGAS</t>
  </si>
  <si>
    <t xml:space="preserve">CO1.PCCNTR.6099184	</t>
  </si>
  <si>
    <t>Dilan perez</t>
  </si>
  <si>
    <t>Carrera 12 Este #43a Sur-90</t>
  </si>
  <si>
    <t>yeimyrdrgez23@gmail.com</t>
  </si>
  <si>
    <t>FDLSC-CPS-957-2024</t>
  </si>
  <si>
    <t>CO1.PCCNTR.6954125</t>
  </si>
  <si>
    <t>FDLSC-CPS-901-2024</t>
  </si>
  <si>
    <t>YENI PAOLA CASTILLO BARRERO</t>
  </si>
  <si>
    <t>CO1.PCCNTR.6947206</t>
  </si>
  <si>
    <t>CARRERA 89 # 152-42</t>
  </si>
  <si>
    <t>Ingeniera civil</t>
  </si>
  <si>
    <t>2 años, 2 meses, 9 días</t>
  </si>
  <si>
    <t>FDLSC-CPS-069-2024</t>
  </si>
  <si>
    <t>CO1.PCCNTR.5946242</t>
  </si>
  <si>
    <t>14/02/2024-14/06/2024</t>
  </si>
  <si>
    <t>TÉCNICO EN RECURSOS HUMANOS - TÉCNICO LABORAL AUXILIARES NÓMINA Y PRESTACIONES</t>
  </si>
  <si>
    <t xml:space="preserve">Jey4206@hotmail.com  </t>
  </si>
  <si>
    <t>FDLSC-CPS-1030-2024</t>
  </si>
  <si>
    <t>CO1.PCCNTR.6983152</t>
  </si>
  <si>
    <t>FDLSC-CPS-905-2024</t>
  </si>
  <si>
    <t>YENNY ALEXANDRA HERNANDEZ MORALES</t>
  </si>
  <si>
    <t>CO1.PCCNTR.6935079</t>
  </si>
  <si>
    <t>24/10/2024-24/12/2024</t>
  </si>
  <si>
    <t>CRA 12B#17-35 </t>
  </si>
  <si>
    <t xml:space="preserve">2 AÑOS, 0 MESES Y 0 DIAS </t>
  </si>
  <si>
    <t>FDLSC-CPS-508-2024</t>
  </si>
  <si>
    <t>CO1.PCCNTR.6341773</t>
  </si>
  <si>
    <t xml:space="preserve">Heidy Galeano </t>
  </si>
  <si>
    <t>Cra 6a este # 45 Sur - 76</t>
  </si>
  <si>
    <t>3 AÑOS, 6 MESES Y 10 DÍAS</t>
  </si>
  <si>
    <t>yalexayash@hotmail.com</t>
  </si>
  <si>
    <t>FDLSC-CPS-696-2024</t>
  </si>
  <si>
    <t>FDLSC-CD-391-2024</t>
  </si>
  <si>
    <t>YENNY PAOLA FRESNEDA IBAÑEZ</t>
  </si>
  <si>
    <t>PRESTAR LOS SERVICIOS PROFESIONALES A LA ALCALDÍA LOCAL DE SAN CRISTOBAL, PARA LA EJECUCIÓN DE LAS ACTIVIDADES Y ROCESOS ADMINISTRATIVOS Y DE CAMPO RELACIONADOS CON LA REACTIVACIÓN ECONÓMICA EN EL MARCO DE LAS NECESIDADES DEL FONDO DE DESARROLLO LOCAL Y DINAMIZACIÓN PARA LA EJECUCIÓN DE LOS PROYECTOS QUE HACEN PARTE DEL PLAN DE DESARROLLO</t>
  </si>
  <si>
    <t>https://community.secop.gov.co/Public/Tendering/OpportunityDetail/Index?noticeUID=CO1.NTC.6759583&amp;isFromPublicArea=True&amp;isModal=False</t>
  </si>
  <si>
    <t>CO1.PCCNTR.6800033</t>
  </si>
  <si>
    <t>23/09/2024-2412/2024</t>
  </si>
  <si>
    <t xml:space="preserve">Oscar Fresneda </t>
  </si>
  <si>
    <t>AC 3 # 36 - 80</t>
  </si>
  <si>
    <t>7 AÑOS 7 MESES 17 DIAS</t>
  </si>
  <si>
    <t>FDLSC-CPS-940-2024</t>
  </si>
  <si>
    <t>FDLSC-CD-514-2024</t>
  </si>
  <si>
    <t>YERLI ALEXANDRA RODRIGUEZ VARGAS</t>
  </si>
  <si>
    <t>https://community.secop.gov.co/Public/Tendering/OpportunityDetail/Index?noticeUID=CO1.NTC.6946041&amp;isFromPublicArea=True&amp;isModal=False</t>
  </si>
  <si>
    <t>CO1.PCCNTR.6949555</t>
  </si>
  <si>
    <t>Cll 40 a Sur #4 - 81 Este</t>
  </si>
  <si>
    <t>3 años 0 meses 26 días</t>
  </si>
  <si>
    <t>FDLSC-CPS-460-2024</t>
  </si>
  <si>
    <t xml:space="preserve">YERSON ANDREI FONSECA CORTES </t>
  </si>
  <si>
    <t>CO1.PCCNTR.6231703</t>
  </si>
  <si>
    <t>cll 43 sur # 10-31 Este</t>
  </si>
  <si>
    <t xml:space="preserve">Yearfoncon040@gmail.com </t>
  </si>
  <si>
    <t>FDLSC-CPS-423-2024</t>
  </si>
  <si>
    <t>YESICA ALEJANDRA MOYA MONTOYA</t>
  </si>
  <si>
    <r>
      <rPr>
        <sz val="9"/>
        <color rgb="FF9C0006"/>
        <rFont val="Century Gothic"/>
        <family val="2"/>
      </rPr>
      <t xml:space="preserve">20245420019163
</t>
    </r>
    <r>
      <rPr>
        <strike/>
        <sz val="9"/>
        <color rgb="FF9C0006"/>
        <rFont val="Century Gothic"/>
        <family val="2"/>
      </rPr>
      <t>20245420006733</t>
    </r>
  </si>
  <si>
    <t>CO1.PCCNTR.6185175</t>
  </si>
  <si>
    <t>CARRERA 18 ESTE # 70 A 15 SUR</t>
  </si>
  <si>
    <t>1 años, 0 meses y 23 días</t>
  </si>
  <si>
    <t>yealmomo30@gmail.com</t>
  </si>
  <si>
    <t>FDLSC-CPS-889-2024</t>
  </si>
  <si>
    <t>CO1.PCCNTR.6932470</t>
  </si>
  <si>
    <t>FDLSC-CPS-1038-2024</t>
  </si>
  <si>
    <t>YESICA PAOLA PINZON POVEDA</t>
  </si>
  <si>
    <t>20245420023533</t>
  </si>
  <si>
    <t>CO1.PCCNTR.6981423</t>
  </si>
  <si>
    <t>Calle 22b # 9 - 16</t>
  </si>
  <si>
    <t>5 AÑOS, 4 MESES Y 15 DÍAS</t>
  </si>
  <si>
    <t>FDLSC-CPS-071-2024</t>
  </si>
  <si>
    <t>01/05/2024 - 15/05/2024</t>
  </si>
  <si>
    <t>12/05/2024 - 08/09/2024</t>
  </si>
  <si>
    <t>CO1.PCCNTR.5955866</t>
  </si>
  <si>
    <t>18/02/2024 - 09/09/20204-29/10/2024 PRORROGA</t>
  </si>
  <si>
    <t xml:space="preserve">Yefferson Guerrero </t>
  </si>
  <si>
    <t>Conyuge</t>
  </si>
  <si>
    <t xml:space="preserve">Cra 2 A no 89 19 sur </t>
  </si>
  <si>
    <t>4 AÑOS, 10 MESES Y 0 DÍAS</t>
  </si>
  <si>
    <t xml:space="preserve"> JESSIKGARZONORTEGA@gmail.com</t>
  </si>
  <si>
    <t>FDLSC-CPS-650-2024</t>
  </si>
  <si>
    <t>YESSICA PAOLA OYOLA HUERFANO</t>
  </si>
  <si>
    <t>CO1.PCCNTR.6835412</t>
  </si>
  <si>
    <t>01/10/2024-27/12/2024</t>
  </si>
  <si>
    <t>Marisol oyola</t>
  </si>
  <si>
    <t xml:space="preserve">Cr 6 este # 38 - 04 sur </t>
  </si>
  <si>
    <t>2 años y 5 meses</t>
  </si>
  <si>
    <t>FDLSC-CPS-347-2024</t>
  </si>
  <si>
    <t>YIBEL JASBLEIDY MORALES REY</t>
  </si>
  <si>
    <t>CO1.PCCNTR.6123992</t>
  </si>
  <si>
    <t>ALVIS YANET REY AGUDELO</t>
  </si>
  <si>
    <t>CALLE 44 SUR No. 8-22 ESTE</t>
  </si>
  <si>
    <t>1 AÑO, 5 MESES, 12 DIAS</t>
  </si>
  <si>
    <t> yibel1999@hotmail.com</t>
  </si>
  <si>
    <t>FDLSC-CPS-472-2024</t>
  </si>
  <si>
    <t>CO1.PCCNTR.6234083</t>
  </si>
  <si>
    <t>22/04/2024-22/08/2024</t>
  </si>
  <si>
    <t xml:space="preserve">Edixon Darío Mayorga Velásquez </t>
  </si>
  <si>
    <t xml:space="preserve">Ex esposo </t>
  </si>
  <si>
    <t>TV. 108 # 63 A 28</t>
  </si>
  <si>
    <t>paolamont24@gmail.com</t>
  </si>
  <si>
    <t>FDLSC-CPS-897-2024</t>
  </si>
  <si>
    <t>CO1.PCCNTR.6934615</t>
  </si>
  <si>
    <t>24/10/2024-29/02/2024</t>
  </si>
  <si>
    <t>FDLSC-CPS-890-2024</t>
  </si>
  <si>
    <t>YINETH DAYANA CUESTA CARDONA</t>
  </si>
  <si>
    <t>CO1.PCCNTR.6934427</t>
  </si>
  <si>
    <t>Cra 14 A # 73 3.D - 87 Sur</t>
  </si>
  <si>
    <t>2 años, 10 meses, 15 días</t>
  </si>
  <si>
    <t>FDLSC-CPS-150-2024</t>
  </si>
  <si>
    <t>FDLSC-CD-075-2024</t>
  </si>
  <si>
    <t>https://community.secop.gov.co/Public/Tendering/OpportunityDetail/Index?noticeUID=CO1.NTC.5783428&amp;isFromPublicArea=True&amp;isModal=False</t>
  </si>
  <si>
    <r>
      <rPr>
        <sz val="9"/>
        <color rgb="FF000000"/>
        <rFont val="Century Gothic"/>
        <family val="2"/>
      </rPr>
      <t xml:space="preserve">SAINZ ADOLFO VELASQUEZ JIMENEZ  - </t>
    </r>
    <r>
      <rPr>
        <strike/>
        <sz val="9"/>
        <color rgb="FF000000"/>
        <rFont val="Century Gothic"/>
        <family val="2"/>
      </rPr>
      <t>JULIETH ANDREA MARTINEZ TOVAR</t>
    </r>
  </si>
  <si>
    <r>
      <rPr>
        <sz val="9"/>
        <color rgb="FF000000"/>
        <rFont val="Century Gothic"/>
        <family val="2"/>
      </rPr>
      <t xml:space="preserve">20255420008963 </t>
    </r>
    <r>
      <rPr>
        <strike/>
        <sz val="9"/>
        <color rgb="FF000000"/>
        <rFont val="Century Gothic"/>
        <family val="2"/>
      </rPr>
      <t>20245420016933</t>
    </r>
  </si>
  <si>
    <t>CO1.PCCNTR.6051507</t>
  </si>
  <si>
    <t>06/03/2024-05/07/2024</t>
  </si>
  <si>
    <t>Blanca ramirez</t>
  </si>
  <si>
    <t>(311) 810-6920</t>
  </si>
  <si>
    <t>Calle 41s # 2-63e</t>
  </si>
  <si>
    <t>MANTENIMIENTO DE HARDWARE</t>
  </si>
  <si>
    <t>3 AÑOS, 11 MESES Y 21 DÍAS.</t>
  </si>
  <si>
    <t>yoandavid@gmail.com</t>
  </si>
  <si>
    <t>FDLSC-CPS-652-2024</t>
  </si>
  <si>
    <t>FDLSC-CD-359-2024</t>
  </si>
  <si>
    <t>PRESTAR SUS SERVICIOS PROFESIONALES PARA EL SEGUIMIENTO TÉCNICO Y OPERATIVO EN LA FORMULACIÓN Y SEGUIMIENTO DE LOS PROYECTOS DE INVERSIÓN RELACIONADOS CON TEMAS DE REACTIVACIÓN ECONÓMICA, EN EL MARCO DE LAS NECESIDADES Y CUMPLIMIENTO DEL PLAN DE DESARROLLO LOCAL DE SAN CRISTÓBAL</t>
  </si>
  <si>
    <t>https://community.secop.gov.co/Public/Tendering/ContractNoticePhases/View?PPI=CO1.PPI.34138610&amp;isFromPublicArea=True&amp;isModal=False</t>
  </si>
  <si>
    <t>CO1.PCCNTR.6738420</t>
  </si>
  <si>
    <t>CARRERA 10 BIS # 10 - 26</t>
  </si>
  <si>
    <t>NO ESTÁ LA IDONEIDAD EN SECOP</t>
  </si>
  <si>
    <t>P</t>
  </si>
  <si>
    <t>FDLSC-CPS-550-2024</t>
  </si>
  <si>
    <t>FDLSC-CD-291-2024</t>
  </si>
  <si>
    <t>PRESTAR SERVICIOS PROFESIONALES ESPECIALIZADOS PARA APOYAR AL DESPACHO DEL ALCALDE LOCAL EN LA REVISIÓN Y ACOMPAÑAMIENTO DE LOS ASPECTOS SOCIALES Y POBLACIONALES, EN ARTICULACIÓN CON LOS EQUIPOS DE LA ENTIDAD, ENCARGADOS DE ESTAS TEMÁTICAS.</t>
  </si>
  <si>
    <t>https://community.secop.gov.co/Public/Tendering/OpportunityDetail/Index?noticeUID=CO1.NTC.6404917&amp;isFromPublicArea=True&amp;isModal=False</t>
  </si>
  <si>
    <t>CO1.PCCNTR.6533807</t>
  </si>
  <si>
    <t>16/07/2024 - 18/11/2024</t>
  </si>
  <si>
    <t xml:space="preserve">Jaír rojas </t>
  </si>
  <si>
    <t>+57 313 7397649</t>
  </si>
  <si>
    <t>Calle 30A Sur 2-51</t>
  </si>
  <si>
    <t>LICENCIADA EN EDUCACIÓN BÁSICA CON ÉNFASIS EN CIENCIAS SOCIALES Y ESPECIALISTA EN PEDAGOGÍA Y DOCENCIA</t>
  </si>
  <si>
    <t>8 AÑOS Y 9 MESES</t>
  </si>
  <si>
    <t>yumbarilao@gmail.com</t>
  </si>
  <si>
    <t>FDLSC-CPS-106-2024</t>
  </si>
  <si>
    <t>FDLSC-CD-034-2024</t>
  </si>
  <si>
    <t>https://community.secop.gov.co/Public/Tendering/OpportunityDetail/Index?noticeUID=CO1.NTC.5731586&amp;isFromPublicArea=True&amp;isModal=False</t>
  </si>
  <si>
    <t>CO1.PCCNTR.6007000</t>
  </si>
  <si>
    <t>cra 12 este # 21 sur-43</t>
  </si>
  <si>
    <t>5 AÑOS, 7 MESES Y 23 DÍAS</t>
  </si>
  <si>
    <t>lizethsierraaldana@hotmail.com</t>
  </si>
  <si>
    <t>FDLSC-CPS-620-2024</t>
  </si>
  <si>
    <t>FDLSC-CD-344-2024</t>
  </si>
  <si>
    <t>https://community.secop.gov.co/Public/Tendering/OpportunityDetail/Index?noticeUID=CO1.NTC.6625183&amp;isFromPublicArea=True&amp;isModal=False</t>
  </si>
  <si>
    <t>CO1.PCCNTR.6699301</t>
  </si>
  <si>
    <t xml:space="preserve">Tatiana Sierra </t>
  </si>
  <si>
    <t>Cra 12 este # 21-43 sur</t>
  </si>
  <si>
    <t>FDLSC-CPS-1002-2024</t>
  </si>
  <si>
    <t>FDLSC-CD-540-2024</t>
  </si>
  <si>
    <t>YUL JAIDER CARDONA BAQUERO</t>
  </si>
  <si>
    <t>PRESTAR SUS SERVICIOS DE APOYO TÉCNICO PARA APOYAR EN TEMAS DE PRENSA Y COMUNICACIONES DE LA ALCALDÍA LOCAL EN LA ELABORACIÓN DE PIEZAS GRÁFICAS DIGITALES PARA DIFUNDIRLAS POR LOS DIFERENTES MEDIOS DE LA ENTIDAD</t>
  </si>
  <si>
    <t>https://community.secop.gov.co/Public/Tendering/OpportunityDetail/Index?noticeUID=CO1.NTC.6969797</t>
  </si>
  <si>
    <t>CO1.PCCNTR.6966426</t>
  </si>
  <si>
    <t>CALLE 60 SUR #68B 39</t>
  </si>
  <si>
    <t>0 AÑOS 0 MESES Y 0 DIAS</t>
  </si>
  <si>
    <t>FDLSC-CPS-321-2024</t>
  </si>
  <si>
    <t>YULIANI NATHZUMY HERNANDEZ GOMEZ</t>
  </si>
  <si>
    <r>
      <rPr>
        <sz val="9"/>
        <color rgb="FF000000"/>
        <rFont val="Century Gothic"/>
        <family val="2"/>
      </rPr>
      <t xml:space="preserve">20255420008983 </t>
    </r>
    <r>
      <rPr>
        <strike/>
        <sz val="9"/>
        <color rgb="FF000000"/>
        <rFont val="Century Gothic"/>
        <family val="2"/>
      </rPr>
      <t>20245420005753</t>
    </r>
  </si>
  <si>
    <t>CO1.PCCNTR.6157718</t>
  </si>
  <si>
    <t>3114482059 </t>
  </si>
  <si>
    <t>cl 76 a sur 17 a 80</t>
  </si>
  <si>
    <t>TÉCNICO PROFESIONAL
EN LOGLOGÍSTICA DE
COMERCIO EXTERIOR</t>
  </si>
  <si>
    <t>3 AÑOS, 9 MESES, 16 DIAS</t>
  </si>
  <si>
    <t>nathzumy.06@gmail.com</t>
  </si>
  <si>
    <t>FDLSC-CPS-1033-2024</t>
  </si>
  <si>
    <t>YULIET PATARROYO SABI</t>
  </si>
  <si>
    <t>CO1.PCCNTR.6974095</t>
  </si>
  <si>
    <t>Carrera 80 # 8 - 11. To 8</t>
  </si>
  <si>
    <t>4 AÑOS, 6 MESES Y 21 DÍAS</t>
  </si>
  <si>
    <t>FDLSC-CPS-231-2024</t>
  </si>
  <si>
    <t>YULMAN ALEXIS SEPÚLVEDA CALLEJAS</t>
  </si>
  <si>
    <t>EDGAR MAURICIO AVILA ROMERO</t>
  </si>
  <si>
    <r>
      <rPr>
        <sz val="9"/>
        <color rgb="FF000000"/>
        <rFont val="Century Gothic"/>
        <family val="2"/>
      </rPr>
      <t xml:space="preserve">JHON EDISON PEREIRA ROMERO - </t>
    </r>
    <r>
      <rPr>
        <strike/>
        <sz val="9"/>
        <color rgb="FF000000"/>
        <rFont val="Century Gothic"/>
        <family val="2"/>
      </rPr>
      <t>ANGÉLICA JOHANNA PATARROYO LONDOÑO</t>
    </r>
  </si>
  <si>
    <r>
      <rPr>
        <sz val="9"/>
        <color rgb="FF000000"/>
        <rFont val="Century Gothic"/>
        <family val="2"/>
      </rPr>
      <t xml:space="preserve">20255420009003 </t>
    </r>
    <r>
      <rPr>
        <strike/>
        <sz val="9"/>
        <color rgb="FF000000"/>
        <rFont val="Century Gothic"/>
        <family val="2"/>
      </rPr>
      <t>20245420005753</t>
    </r>
  </si>
  <si>
    <t>CO1.PCCNTR.6146142</t>
  </si>
  <si>
    <t>CL 89a 116a 35 AP 29-303_x000D_</t>
  </si>
  <si>
    <t>2 AÑOS, 5 MESES, Y 1 DÍAS</t>
  </si>
  <si>
    <t>asepulveda04@gmail.com</t>
  </si>
  <si>
    <t>FDLSC-CPS-309-2024</t>
  </si>
  <si>
    <t>FDLSC-CD-165-2024</t>
  </si>
  <si>
    <t>YURANY LEANDRA MOSQUERA MEDINA</t>
  </si>
  <si>
    <t>APOYAR AL EQUIPO DE PRENSA Y COMUNICACIONES DE LA ALCALDÍA LOCAL EN LA REALIZACIÓN Y  PUBLICACIÓN DE CONTENIDOS DE REDES SOCIALES Y  CANALES DE DIVULGACIÓN DIGITAL (SITIO WEB) DE LA ALCALDÍA LOCAL</t>
  </si>
  <si>
    <t>https://community.secop.gov.co/Public/Tendering/OpportunityDetail/Index?noticeUID=CO1.NTC.5852029&amp;isFromPublicArea=True&amp;isModal=False</t>
  </si>
  <si>
    <r>
      <rPr>
        <sz val="9"/>
        <color rgb="FF000000"/>
        <rFont val="Century Gothic"/>
        <family val="2"/>
      </rPr>
      <t xml:space="preserve">JHEISSON ALBEIRO CAMPOS TIQUE
</t>
    </r>
    <r>
      <rPr>
        <strike/>
        <sz val="9"/>
        <color rgb="FF000000"/>
        <rFont val="Century Gothic"/>
        <family val="2"/>
      </rPr>
      <t>NUBIA YULIETH SALAZAR PARDO</t>
    </r>
  </si>
  <si>
    <r>
      <rPr>
        <sz val="9"/>
        <color rgb="FF000000"/>
        <rFont val="Century Gothic"/>
        <family val="2"/>
      </rPr>
      <t xml:space="preserve">20245420018013
</t>
    </r>
    <r>
      <rPr>
        <strike/>
        <sz val="9"/>
        <color rgb="FF000000"/>
        <rFont val="Century Gothic"/>
        <family val="2"/>
      </rPr>
      <t>20245420012173</t>
    </r>
  </si>
  <si>
    <t>CO1.PCCNTR.6129517</t>
  </si>
  <si>
    <t>21/03/2024-10/09/2024-10/07/2024</t>
  </si>
  <si>
    <t xml:space="preserve">Elena Mosquera </t>
  </si>
  <si>
    <t>Calle86c#94h-03</t>
  </si>
  <si>
    <t xml:space="preserve">COMUNICADORA SOCIAL </t>
  </si>
  <si>
    <t>medinaleandra6@gmail.com</t>
  </si>
  <si>
    <t>FDLSC-CPS-777-2024</t>
  </si>
  <si>
    <t>FDLSC-CD-439-2024</t>
  </si>
  <si>
    <t>PRESTAR SUS SERVICIOS PROFESIONALES PARA APOYAR LA GESTION DE ACTIVIDADES PERIODISTICAS Y DE COMUNICACIONES A LA JUNTA ADMINISTRADORA LOCAL.</t>
  </si>
  <si>
    <t>https://community.secop.gov.co/Public/Tendering/OpportunityDetail/Index?noticeUID=CO1.NTC.6861736&amp;isFromPublicArea=True&amp;isModal=False</t>
  </si>
  <si>
    <r>
      <rPr>
        <sz val="9"/>
        <color rgb="FF000000"/>
        <rFont val="Century Gothic"/>
        <family val="2"/>
      </rPr>
      <t xml:space="preserve">JUNIOR EDUARDO RIVAS MORENO
</t>
    </r>
    <r>
      <rPr>
        <strike/>
        <sz val="9"/>
        <color rgb="FF000000"/>
        <rFont val="Century Gothic"/>
        <family val="2"/>
      </rPr>
      <t>LUIS FERNANDO SOLIS BERMUDEZ
JHEISSON ALBEIRO CAMPOS TIQUE</t>
    </r>
  </si>
  <si>
    <r>
      <rPr>
        <sz val="9"/>
        <color rgb="FF000000"/>
        <rFont val="Century Gothic"/>
        <family val="2"/>
      </rPr>
      <t xml:space="preserve">20255420001393
</t>
    </r>
    <r>
      <rPr>
        <strike/>
        <sz val="9"/>
        <color rgb="FF000000"/>
        <rFont val="Century Gothic"/>
        <family val="2"/>
      </rPr>
      <t>20255420000983
20245420024403</t>
    </r>
  </si>
  <si>
    <t>CO1.PCCNTR.6877948</t>
  </si>
  <si>
    <t>FDLSC-CPS-100-2024</t>
  </si>
  <si>
    <t>CO1.PCCNTR.6000872</t>
  </si>
  <si>
    <t>22/02/2024 - 10-06-2024</t>
  </si>
  <si>
    <t>CALLE 22A SUR N 3 40</t>
  </si>
  <si>
    <t xml:space="preserve">TECNICO LABORAL EN ASISTENCIA ADMINISTRATIVA </t>
  </si>
  <si>
    <t xml:space="preserve">6 AÑOS, 8 MESES Y 18 DIAS </t>
  </si>
  <si>
    <t>massiel.cristancho@gmail.com</t>
  </si>
  <si>
    <t>FDLSC-CPS-587-2024</t>
  </si>
  <si>
    <t>FDLSC-CD-319-2024</t>
  </si>
  <si>
    <t>https://community.secop.gov.co/Public/Tendering/OpportunityDetail/Index?noticeUID=CO1.NTC.6596115&amp;isFromPublicArea=True&amp;isModal=False</t>
  </si>
  <si>
    <t>CO1.PCCNTR.6677076</t>
  </si>
  <si>
    <t>Darwin Cristancho</t>
  </si>
  <si>
    <t>Tecnologo</t>
  </si>
  <si>
    <t>Calle 32Sur  N 7a 32</t>
  </si>
  <si>
    <t>FDLSC-CPS-1087-2024</t>
  </si>
  <si>
    <t>YURY DANIELA VILLANUEVA GOMEZ</t>
  </si>
  <si>
    <t>CO1.PCCNTR.7087625</t>
  </si>
  <si>
    <t>KR 12 F ESTE #19 B 23 SUR</t>
  </si>
  <si>
    <t>danielavillanuevag6@gmail.com</t>
  </si>
  <si>
    <t>FDLSC-CPS-076-2024</t>
  </si>
  <si>
    <t>YURY STEFANY BENITEZ RUIZ</t>
  </si>
  <si>
    <t>CO1.PCCNTR.5968972</t>
  </si>
  <si>
    <t>19/02/2024 - 12/06/2024</t>
  </si>
  <si>
    <t>Calle 186 C 17-09</t>
  </si>
  <si>
    <t xml:space="preserve">2 AÑOS, 3 MESES Y 4 DIAS </t>
  </si>
  <si>
    <t>yurystefany3108@gmail.com</t>
  </si>
  <si>
    <t>FDLSC-CPS-574-2024</t>
  </si>
  <si>
    <t>CO1.PCCNTR.6652585</t>
  </si>
  <si>
    <t xml:space="preserve">María Rosalba Ruiz </t>
  </si>
  <si>
    <t>Calle 186c No 17-09</t>
  </si>
  <si>
    <t>FDLSC-CPS-605-2024</t>
  </si>
  <si>
    <t>FDLSC-CD-333-2024</t>
  </si>
  <si>
    <t>ZAIRIS YIRLENA MENDOZA ATENCIO</t>
  </si>
  <si>
    <t>https://community.secop.gov.co/Public/Tendering/OpportunityDetail/Index?noticeUID=CO1.NTC.6614719&amp;isFromPublicArea=True&amp;isModal=False</t>
  </si>
  <si>
    <t>CO1.PCCNTR.6692403</t>
  </si>
  <si>
    <t xml:space="preserve">Andrés Romero </t>
  </si>
  <si>
    <t xml:space="preserve">Novio </t>
  </si>
  <si>
    <t>Calle 159a # 8b - 04</t>
  </si>
  <si>
    <t>7 AÑOS, 1 MESES Y 19 DÍAS</t>
  </si>
  <si>
    <t>zairismendoza21@hotmail.com</t>
  </si>
  <si>
    <t>FDLSC-CPS-209-2024</t>
  </si>
  <si>
    <t>CO1.PCCNTR.6071572</t>
  </si>
  <si>
    <t>10/03/2024  - 02/07/2024</t>
  </si>
  <si>
    <t>LUDIS BUENDIA</t>
  </si>
  <si>
    <t xml:space="preserve"> MADRE</t>
  </si>
  <si>
    <t>CALLE 10 A SUR 4 72</t>
  </si>
  <si>
    <t>ABOGADA ESPECIALIZACIÓN EN CONTRATACIÓN ESTATAL</t>
  </si>
  <si>
    <t>3 AÑOS, 9 MESES, Y 2 DÍAS</t>
  </si>
  <si>
    <t xml:space="preserve"> zenaida.a.b.b@gmail.com</t>
  </si>
  <si>
    <t>FDLSC-CPS-705-2024</t>
  </si>
  <si>
    <t>FDLSC-CD-397-2024</t>
  </si>
  <si>
    <t>PRESTAR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</si>
  <si>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https://community.secop.gov.co/Public/Tendering/OpportunityDetail/Index?noticeUID=CO1.NTC.6771199&amp;isFromPublicArea=True&amp;isModal=False</t>
  </si>
  <si>
    <t>CO1.PCCNTR.6810208</t>
  </si>
  <si>
    <t>23/09/2024-26/02/2024</t>
  </si>
  <si>
    <t>FDLSC-CPS-334-2024</t>
  </si>
  <si>
    <t>FDLSC-CD-180-2024</t>
  </si>
  <si>
    <t>ZULMA ASTRID GASPAR MARTINEZ</t>
  </si>
  <si>
    <t>https://community.secop.gov.co/Public/Tendering/OpportunityDetail/Index?noticeUID=CO1.NTC.5860607&amp;isFromPublicArea=True&amp;isModal=False</t>
  </si>
  <si>
    <r>
      <rPr>
        <sz val="9"/>
        <color rgb="FF9C0006"/>
        <rFont val="Century Gothic"/>
        <family val="2"/>
      </rPr>
      <t xml:space="preserve">20245420019173
</t>
    </r>
    <r>
      <rPr>
        <strike/>
        <sz val="9"/>
        <color rgb="FF9C0006"/>
        <rFont val="Century Gothic"/>
        <family val="2"/>
      </rPr>
      <t>20245420006643</t>
    </r>
  </si>
  <si>
    <t>CO1.PCCNTR.6119835</t>
  </si>
  <si>
    <t>19/03/2024-05/2024</t>
  </si>
  <si>
    <t xml:space="preserve">Uriel Jiménez </t>
  </si>
  <si>
    <t xml:space="preserve">Cll90 sur #24-40 </t>
  </si>
  <si>
    <t>8 AÑOS, 6 MESES, 22 DIAS</t>
  </si>
  <si>
    <t>astridgm.1707@gmail.com</t>
  </si>
  <si>
    <t>FDLSC-CPS-722-2024</t>
  </si>
  <si>
    <t>FDLSC-CD-409-2024</t>
  </si>
  <si>
    <t>ZULY BRIGITTE ARCILA CLAVIJO</t>
  </si>
  <si>
    <t>https://community.secop.gov.co/Public/Tendering/OpportunityDetail/Index?noticeUID=CO1.NTC.6798829&amp;isFromPublicArea=True&amp;isModal=False</t>
  </si>
  <si>
    <t>CO1.PCCNTR.6829897</t>
  </si>
  <si>
    <t>Jorge escamilla</t>
  </si>
  <si>
    <t>Carrera 8d este # 38 63 sur</t>
  </si>
  <si>
    <t>ADMINSITRADOR DE EMPRESAS</t>
  </si>
  <si>
    <t>FDLSC-CPS-170-2024</t>
  </si>
  <si>
    <t>FDLSC-CD-085-2024</t>
  </si>
  <si>
    <t>ZULY ESPERANZA LIZCANO MORENO</t>
  </si>
  <si>
    <t>https://community.secop.gov.co/Public/Tendering/OpportunityDetail/Index?noticeUID=CO1.NTC.5786284&amp;isFromPublicArea=True&amp;isModal=False</t>
  </si>
  <si>
    <t>CO1.PCCNTR.6053693</t>
  </si>
  <si>
    <t>08/03/2024-05/07/2024</t>
  </si>
  <si>
    <t>Calle 69B # 108A-15</t>
  </si>
  <si>
    <t>PSICOLOGIA</t>
  </si>
  <si>
    <t>6 AÑOS, 1 MESES Y 15 DÍAS.</t>
  </si>
  <si>
    <t>Zulimar.lizcano29@gmail.com</t>
  </si>
  <si>
    <t>FDLSC-CPS-732-2024</t>
  </si>
  <si>
    <t>FDLSC-CD-414-2024</t>
  </si>
  <si>
    <t>https://community.secop.gov.co/Public/Tendering/OpportunityDetail/Index?noticeUID=CO1.NTC.6819423&amp;isFromPublicArea=True&amp;isModal=False</t>
  </si>
  <si>
    <t>CO1.PCCNTR.6847123</t>
  </si>
  <si>
    <t>04/10/2024-24/12/2024</t>
  </si>
  <si>
    <t>CARRERA 4 ESTE # 36 H - 93 SUR</t>
  </si>
  <si>
    <t>junio</t>
  </si>
  <si>
    <t>renovacion</t>
  </si>
  <si>
    <t>enero</t>
  </si>
  <si>
    <t>febrero</t>
  </si>
  <si>
    <t>marzo</t>
  </si>
  <si>
    <t>abril</t>
  </si>
  <si>
    <t>Enero</t>
  </si>
  <si>
    <t xml:space="preserve">VIGENCIA </t>
  </si>
  <si>
    <t>NATURALEZA</t>
  </si>
  <si>
    <t xml:space="preserve">PROCESO DE CONTRATACION </t>
  </si>
  <si>
    <t>MES</t>
  </si>
  <si>
    <t>PLAZO INICIAL EN MESES</t>
  </si>
  <si>
    <t>ÁREA</t>
  </si>
  <si>
    <t>DIVISION</t>
  </si>
  <si>
    <t>DIGITO VERIFICACION CEDENTE</t>
  </si>
  <si>
    <t>APROBACION DE POLIZA CEDENTE</t>
  </si>
  <si>
    <t>PRÓRROGA 1 (DIAS)</t>
  </si>
  <si>
    <t>PLAZO TOTAL(DIAS)</t>
  </si>
  <si>
    <t>FECHA MODIFICACIÓN / PRORROGA</t>
  </si>
  <si>
    <t xml:space="preserve"> VALOR INICIAL DEL CONTRATO  </t>
  </si>
  <si>
    <t xml:space="preserve">ADICIÓN 1 VALOR  </t>
  </si>
  <si>
    <t xml:space="preserve">   VALOR FINAL DEL CONTRATO  INCL ADICIÓN  </t>
  </si>
  <si>
    <t>PRIVADO</t>
  </si>
  <si>
    <t>FDLSC-CD-200-2025</t>
  </si>
  <si>
    <t>FDLSC-CPS-543-2025</t>
  </si>
  <si>
    <t xml:space="preserve"> EDGAR ORDOÑEZ SAAVEDRA</t>
  </si>
  <si>
    <t>PRESTAR SUS SERVICIOS PROFESIONALES PARA REALIZAR EL APOYO EN LA FORMULACIÓN, EVALUACIÓN, PRESENTACIÓN Y SEGUIMIENTO DE LOS PROYECTOS DE INVERSIÓN, EN TEMAS DE DOTACIONES SOCIALES, EN CUMPLIMIENTO DEL PLAN DE DESARROLLO LOCAL 2025 ¿ 2028</t>
  </si>
  <si>
    <t xml:space="preserve">8 MESES </t>
  </si>
  <si>
    <t>TERRITORIO SOCIAL</t>
  </si>
  <si>
    <t xml:space="preserve">DOTACIONES </t>
  </si>
  <si>
    <t>ANDRES FELIPE LASSO CEDEÑO</t>
  </si>
  <si>
    <t xml:space="preserve"> $ 54.400.000 </t>
  </si>
  <si>
    <t xml:space="preserve"> $-   </t>
  </si>
  <si>
    <t>FDLSC-CD-143-2025</t>
  </si>
  <si>
    <t>FDLSC-CPS-375-2025</t>
  </si>
  <si>
    <t xml:space="preserve"> LEIDY DAYANA RUBIO VALLECILLA</t>
  </si>
  <si>
    <t>PRESTAR SUS SERVICIOS TÉCNICOS PARA EL APOYO A LOS PROCESOS DE PROTECCIÓN Y BIENESTAR ANIMAL EN MATERIA ADMINISTRATIVA</t>
  </si>
  <si>
    <t>MAS TERRITORIO</t>
  </si>
  <si>
    <t>CYPA</t>
  </si>
  <si>
    <t>21 DIAS</t>
  </si>
  <si>
    <t>8 MESES Y 21 DIAS</t>
  </si>
  <si>
    <t xml:space="preserve">MODIFICACION DE ADICION Y PRORROGA </t>
  </si>
  <si>
    <t xml:space="preserve"> $ 38.400.000 </t>
  </si>
  <si>
    <t>$ 3.200.000</t>
  </si>
  <si>
    <t xml:space="preserve"> $ 41.600.000 </t>
  </si>
  <si>
    <t>FDLSC-CD-210-2025</t>
  </si>
  <si>
    <t>FDLSC-CPS-489-2025</t>
  </si>
  <si>
    <t xml:space="preserve"> LINA MARCELA ROMERO SERRATO</t>
  </si>
  <si>
    <t>PRESTAR SUS SERVICIOS PROFESIONALES EN EL ÁREA DE GESTIÓN DE DESARROLLO LOCAL PARA LA FORMULACIÓN, EVALUACIÓN, PRESENTACIÓN Y SEGUIMIENTO A PROYECTOS DE INVERSIÓN EN SALUD. DE ACUERDO CON LO CONTEMPLADO EN EL(LOS) PROYECTO(S) 2316 --- SAN CRISTÓBAL SIN BARRERAS, SALUD, BIENESTAR Y OPORTUNIDADES PARA TODOS</t>
  </si>
  <si>
    <t>BIEN-ESTAR</t>
  </si>
  <si>
    <t>11 DIAS</t>
  </si>
  <si>
    <t>8 MESES Y 11 DIAS</t>
  </si>
  <si>
    <t xml:space="preserve"> $ 44.000.000 </t>
  </si>
  <si>
    <t>$ 1.833.333</t>
  </si>
  <si>
    <t xml:space="preserve"> $ 45.833.333 </t>
  </si>
  <si>
    <t>FDLSC-CD-098-2025</t>
  </si>
  <si>
    <t>FDLSC-CPS-171-2025</t>
  </si>
  <si>
    <t xml:space="preserve"> NANCY MILENA LOPEZ MOJICA</t>
  </si>
  <si>
    <t>Prestar sus servicios de apoyo asistencial como gestor al FDLSC</t>
  </si>
  <si>
    <t>GESTORES DEL ORDEN </t>
  </si>
  <si>
    <t>GESTORES</t>
  </si>
  <si>
    <r>
      <t xml:space="preserve">ZULY ESPERANZA LIZCANO MORENO  </t>
    </r>
    <r>
      <rPr>
        <strike/>
        <sz val="11"/>
        <color rgb="FF000000"/>
        <rFont val="Calibri"/>
      </rPr>
      <t>PAOLA ANDREA ROGRIGUEZ RINCON</t>
    </r>
    <r>
      <rPr>
        <sz val="11"/>
        <color rgb="FF000000"/>
        <rFont val="Calibri"/>
      </rPr>
      <t xml:space="preserve"> </t>
    </r>
    <r>
      <rPr>
        <strike/>
        <sz val="11"/>
        <color rgb="FF000000"/>
        <rFont val="Calibri"/>
      </rPr>
      <t>ESTHEFANY CHAVERRA MOSQUERA</t>
    </r>
  </si>
  <si>
    <t>9 MESES Y 15 DIAS</t>
  </si>
  <si>
    <t xml:space="preserve"> $ 23.200.000 </t>
  </si>
  <si>
    <t>$ 4.253.334</t>
  </si>
  <si>
    <t xml:space="preserve"> $ 27.453.334 </t>
  </si>
  <si>
    <t>FDLSC-CPS-246-2025</t>
  </si>
  <si>
    <t> JHON ESTEBAN DIAZ COLORADO</t>
  </si>
  <si>
    <r>
      <t xml:space="preserve">ZULY ESPERANZA LIZCANO MORENO  </t>
    </r>
    <r>
      <rPr>
        <strike/>
        <sz val="11"/>
        <color rgb="FF000000"/>
        <rFont val="Calibri"/>
      </rPr>
      <t>PAOLA ANDREA RODRIGUEZ RINCON</t>
    </r>
  </si>
  <si>
    <t>1 MES Y 11 DIAS</t>
  </si>
  <si>
    <t>9 MESES Y 11 DIAS</t>
  </si>
  <si>
    <t>$ 3.866.667</t>
  </si>
  <si>
    <t xml:space="preserve"> $ 27.066.667 </t>
  </si>
  <si>
    <t>FDLSC-CPS-248-2025</t>
  </si>
  <si>
    <t> JONATTAN ALEXANDER QUINTERO JIMENEZ</t>
  </si>
  <si>
    <t>FDLSC-CPS-249-2025</t>
  </si>
  <si>
    <t> LIGIA MAGNOLIA BALLESTEROS NEME</t>
  </si>
  <si>
    <r>
      <t xml:space="preserve">VALENTINA MARTINEZ PARRA          ZULY ESPERANZA LIZCANO MORENO  </t>
    </r>
    <r>
      <rPr>
        <strike/>
        <sz val="11"/>
        <color rgb="FF000000"/>
        <rFont val="Calibri"/>
      </rPr>
      <t>PAOLA ANDREA RODRIGUEZ RINCON</t>
    </r>
  </si>
  <si>
    <t>1 MES Y 6 DIAS</t>
  </si>
  <si>
    <t>9 MESES Y 6 DIAS</t>
  </si>
  <si>
    <t>$ 3.383.334</t>
  </si>
  <si>
    <t xml:space="preserve"> $ 26.583.334 </t>
  </si>
  <si>
    <t>FDLSC-CPS-250-2025</t>
  </si>
  <si>
    <t> ROGER RAUL VELASCO SEGURA</t>
  </si>
  <si>
    <t>FDLSC-CPS-247-2025</t>
  </si>
  <si>
    <t> SNEIDER ANDRES ALZATE CAMACHO</t>
  </si>
  <si>
    <t>FDLSC-CD-233-2025</t>
  </si>
  <si>
    <t>FDLSC-CPS-545-2025</t>
  </si>
  <si>
    <t>PARTICIPACION </t>
  </si>
  <si>
    <r>
      <t xml:space="preserve">DIANA MARITZA RODRIGUEZ MEDINA  </t>
    </r>
    <r>
      <rPr>
        <strike/>
        <sz val="11"/>
        <color rgb="FF000000"/>
        <rFont val="Calibri"/>
      </rPr>
      <t>YUDY LESNAIDA UMBARILA OLIVARES</t>
    </r>
    <r>
      <rPr>
        <sz val="11"/>
        <color rgb="FF000000"/>
        <rFont val="Calibri"/>
      </rPr>
      <t xml:space="preserve"> </t>
    </r>
    <r>
      <rPr>
        <strike/>
        <sz val="11"/>
        <color rgb="FF000000"/>
        <rFont val="Calibri"/>
      </rPr>
      <t xml:space="preserve">MELISA ANDREA VALERO YAGUE </t>
    </r>
    <r>
      <rPr>
        <sz val="11"/>
        <color rgb="FF000000"/>
        <rFont val="Calibri"/>
      </rPr>
      <t xml:space="preserve">- </t>
    </r>
    <r>
      <rPr>
        <strike/>
        <sz val="11"/>
        <color rgb="FF000000"/>
        <rFont val="Calibri"/>
      </rPr>
      <t>YUDY LESNAIDA UMBARILA OLIVARES</t>
    </r>
  </si>
  <si>
    <t>8 MESES Y 15 DIAS</t>
  </si>
  <si>
    <t>$ 2.400.000</t>
  </si>
  <si>
    <t xml:space="preserve"> $ 40.800.000 </t>
  </si>
  <si>
    <t>FDLSC-CD-181-2025</t>
  </si>
  <si>
    <t>FDLSC-CPS-570-2025</t>
  </si>
  <si>
    <t>ADRIANA CRISTINA LUCAS</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</si>
  <si>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SOSTENIBLESEN SAN CRISTÓBAL</t>
  </si>
  <si>
    <t>MINUTA ACLARATORIO No.1 FDLSC-CPS-570-2025</t>
  </si>
  <si>
    <t>FDLSC-CD-399-2025</t>
  </si>
  <si>
    <t>FDLSC-CPS-860-2025</t>
  </si>
  <si>
    <t>ADRIANA LORENA HERRERA FORERO</t>
  </si>
  <si>
    <t>PRESTAR SUS SERVICIOS PROFESIONALES EN LAS DIFERENTES ACTIVIDADES PARA CUMPLIMIENTO DEL PLAN DE DESARROLLO DEL FONDO DE DESARROLLO LOCAL DE SAN CRISTÓBAL</t>
  </si>
  <si>
    <t>SIN ÁREA</t>
  </si>
  <si>
    <t>CRISTIAN DAVID QUINTO MOSQUERA</t>
  </si>
  <si>
    <t xml:space="preserve"> $     5.500.000</t>
  </si>
  <si>
    <t xml:space="preserve"> $                                              5.500.000</t>
  </si>
  <si>
    <t>FDLSC-CD-042-2025</t>
  </si>
  <si>
    <t>FDLSC-CPS-166-2025</t>
  </si>
  <si>
    <t xml:space="preserve">NORMATIVO INSPECCIONES </t>
  </si>
  <si>
    <t>INSPECCIONES 4A</t>
  </si>
  <si>
    <r>
      <t xml:space="preserve"> FABIO ANDRES ACUÑA BERNAL  </t>
    </r>
    <r>
      <rPr>
        <strike/>
        <sz val="11"/>
        <color rgb="FF000000"/>
        <rFont val="Calibri"/>
      </rPr>
      <t xml:space="preserve">BETHY  CASTAÑEDA HERNANDEZ  </t>
    </r>
    <r>
      <rPr>
        <sz val="11"/>
        <color rgb="FF000000"/>
        <rFont val="Calibri"/>
      </rPr>
      <t xml:space="preserve"> </t>
    </r>
    <r>
      <rPr>
        <strike/>
        <sz val="11"/>
        <color rgb="FF000000"/>
        <rFont val="Calibri"/>
      </rPr>
      <t>MONICA ISABEL SANTANA MEDINA</t>
    </r>
  </si>
  <si>
    <t>$ 7.040.000</t>
  </si>
  <si>
    <t xml:space="preserve"> $ 45.440.000 </t>
  </si>
  <si>
    <t>FDLSC-CD-087-2025</t>
  </si>
  <si>
    <t>FDLSC-CPS-349-2025</t>
  </si>
  <si>
    <t>Prestar sus servicios profesionales especializados apoyando la formulación, ejecución y seguimiento de los proyectos y programas del PDL procurando su mejora continua</t>
  </si>
  <si>
    <t>MOVILIDAD</t>
  </si>
  <si>
    <r>
      <t>ISOLIER ANDRES EGUIS BENITEZ -</t>
    </r>
    <r>
      <rPr>
        <strike/>
        <sz val="11"/>
        <color rgb="FF000000"/>
        <rFont val="Calibri"/>
      </rPr>
      <t>CARLOS ALBERTO CASTAÑEDA GONZALEZ</t>
    </r>
  </si>
  <si>
    <t>1 MES Y 18 DIAS</t>
  </si>
  <si>
    <t>9 MESES Y 18 DIAS</t>
  </si>
  <si>
    <t xml:space="preserve"> $ 64.000.000 </t>
  </si>
  <si>
    <t>$ 12.533.333</t>
  </si>
  <si>
    <t xml:space="preserve"> $ 76.533.333 </t>
  </si>
  <si>
    <t>FDLSC-CD-065-2025</t>
  </si>
  <si>
    <t>FDLSC-CPS-100-2025</t>
  </si>
  <si>
    <t>Prestar sus servicios profesionales para la implementación y el seguimiento a los planes y programas relacionados con la gestión en seguridad y salud en el trabajo de la alcaldía local, conforme con los lineamientos definidos desde el nivel central de la SDG y la normativa vigente.</t>
  </si>
  <si>
    <t>ADMINISTRATIVA Y FINANCIERA</t>
  </si>
  <si>
    <r>
      <t xml:space="preserve">JUNIOR EDUARDO RIVAS MORENO     </t>
    </r>
    <r>
      <rPr>
        <strike/>
        <sz val="11"/>
        <color rgb="FF000000"/>
        <rFont val="Calibri"/>
      </rPr>
      <t xml:space="preserve">LYNDA BLAIR RAMIREZ ESCAMILLA </t>
    </r>
  </si>
  <si>
    <t>2 MESES Y 19 DIAS</t>
  </si>
  <si>
    <t>10 MESES Y 19 DIAS</t>
  </si>
  <si>
    <t>$ 17.680.000</t>
  </si>
  <si>
    <t xml:space="preserve"> $ 72.080.000 </t>
  </si>
  <si>
    <t>FDLSC-CD-093-2025</t>
  </si>
  <si>
    <t>FDLSC-CPS-154-2025</t>
  </si>
  <si>
    <t>PRESTAR SUS SERVICIOS PROFESIONALES PARA APOYAR LOS TEMAS RELACIONADOS AL SISTEMA INTEGRADO DE GESTIÓN DE CALIDAD (SIG) DE ACUERDO CON LAS SOLICITUDES DE LA ADMINISTRACIÓN LOCAL.</t>
  </si>
  <si>
    <t>$ 9.973.333</t>
  </si>
  <si>
    <t xml:space="preserve"> $ 64.373.333 </t>
  </si>
  <si>
    <t>FDLSC-CD-012-2025</t>
  </si>
  <si>
    <t>FDLSC-CPS-341-2025</t>
  </si>
  <si>
    <t>ALEJANDRA GONZALEZ MAHECHA</t>
  </si>
  <si>
    <t>PRESTACIÓN DE SERVICIOS PROFESIONALES ESPECIALIZADOS, CON EL FIN DE  DAR APOYO JURÍDICO EN LAS DIFERENTES ETAPAS CONTRACTUALES Y BRINDAR SOPORTE JURÍDICO CONTRACTUAL EN LOS PROCESOS QUE ADELANTE EL FONDO DE DESARROLLO LOCAL DE SAN CRISTÓBAL.</t>
  </si>
  <si>
    <t>CONTRATACION</t>
  </si>
  <si>
    <t>########</t>
  </si>
  <si>
    <t>GINA MARCELA PEREZ PRENS</t>
  </si>
  <si>
    <t>1 MES Y 21 DIAS</t>
  </si>
  <si>
    <t>9 MESES Y 21 DIAS</t>
  </si>
  <si>
    <t>18/12/2025   /   28/08/2025</t>
  </si>
  <si>
    <t xml:space="preserve">CESION DE CONTRATO   //   MODIFICACION DE ADICION Y PRORROGA </t>
  </si>
  <si>
    <t>20/12/2025   /   01/09/2025</t>
  </si>
  <si>
    <t xml:space="preserve"> $ 61.520.000 </t>
  </si>
  <si>
    <t>$ 12.816.667</t>
  </si>
  <si>
    <t xml:space="preserve"> $ 74.336.667 </t>
  </si>
  <si>
    <t>FDLSC-CPS-244-2025</t>
  </si>
  <si>
    <t>FDLSC-CD-245-2025</t>
  </si>
  <si>
    <t>FDLSC-CPS-584-2025</t>
  </si>
  <si>
    <t xml:space="preserve">ALEXANDER BARRETO CALDERON </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</si>
  <si>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</si>
  <si>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DERECHOS DIFERENCIALES</t>
  </si>
  <si>
    <t>FDLSC-CD-322-2025</t>
  </si>
  <si>
    <t>FDLSC-CPS-741-2025</t>
  </si>
  <si>
    <t>ALEXANDER COLORADO ZUÑIGAS</t>
  </si>
  <si>
    <t>PRESTAR SUS SERVICIOS TECNICOS AL FONDO DE DESARROLLO LOCAL DE SAN CRISTÓBAL EN CALIDAD DE FORMADOR(A) ARTÍSTICO(A), 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</si>
  <si>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MAS OPORTUNIDADES</t>
  </si>
  <si>
    <t xml:space="preserve"> $ 24.000.000 </t>
  </si>
  <si>
    <t>FDLSC-CD-158-2025</t>
  </si>
  <si>
    <t>FDLSC-CPS-336-2025</t>
  </si>
  <si>
    <t>PRESTAR SUS SERVICIOS TÉCNICOS PARA APOYAR LA GESTIÓN DEL RIESGO DE ACUERDO AL PLAN DE DESARROLLO LOCAL SAN CRISTÓBAL TERRITORIO DE OPORTUNIDADES, CAMINA SEGURA 2025 - 2028. de acuerdo con lo contemplado en el(los) proyecto(s) 2273 --- SAN CRISTÓBAL RESILIENTE, FORTALECIENDO CAPACIDADES LOCALES.</t>
  </si>
  <si>
    <t>1 MES Y 1 DIA</t>
  </si>
  <si>
    <t>9 MESES Y 1 DIA</t>
  </si>
  <si>
    <t xml:space="preserve"> $ 34.400.000 </t>
  </si>
  <si>
    <t>$ 4.300.000</t>
  </si>
  <si>
    <t xml:space="preserve"> $ 38.700.000 </t>
  </si>
  <si>
    <t>FDLSC-CD-089-2025</t>
  </si>
  <si>
    <t>FDLSC-CPS-212-2025</t>
  </si>
  <si>
    <t>ALEXANDRA PAZ OVIEDO</t>
  </si>
  <si>
    <t xml:space="preserve">IVC NORMATIVO JURIDICA </t>
  </si>
  <si>
    <t>URBANISMO</t>
  </si>
  <si>
    <r>
      <t xml:space="preserve">JORGE ARMANDO SOLANO PEÑA </t>
    </r>
    <r>
      <rPr>
        <strike/>
        <sz val="11"/>
        <color rgb="FF000000"/>
        <rFont val="Calibri"/>
      </rPr>
      <t>DIANA MARIA RODRIGUEZ MARTINEZ CINDY STEFANY HEREDIA LEGUIZAMON</t>
    </r>
  </si>
  <si>
    <t>ELBA CAROLINA RODRIGUEZ CELY</t>
  </si>
  <si>
    <t>APROBADA</t>
  </si>
  <si>
    <t>1 MES Y 13 DIAS</t>
  </si>
  <si>
    <t>9 MESES Y 13 DIAS</t>
  </si>
  <si>
    <t>24/09/2025   /   23/09/2025</t>
  </si>
  <si>
    <t>CESION DE CONTRATO</t>
  </si>
  <si>
    <t>29/09/2025   /   23/09/2025</t>
  </si>
  <si>
    <t>$ 9.520.000</t>
  </si>
  <si>
    <t xml:space="preserve"> $ 63.920.000 </t>
  </si>
  <si>
    <t>FDLSC-CD-241-2025</t>
  </si>
  <si>
    <t>FDLSC-CPS-635-2025</t>
  </si>
  <si>
    <t>ALEXIS OLAYA CUENCA</t>
  </si>
  <si>
    <t>Levantamiento de clausula</t>
  </si>
  <si>
    <t>LEVANTAMIENTO DE CLAUSULA</t>
  </si>
  <si>
    <t>FDLSC-CD-046-2025</t>
  </si>
  <si>
    <t>FDLSC-CPS-238-2025</t>
  </si>
  <si>
    <t>ALEXIS SIERRA RAMOS</t>
  </si>
  <si>
    <t>1 MES Y 26 DIAS</t>
  </si>
  <si>
    <t>9 MESES Y 26 DIAS</t>
  </si>
  <si>
    <t>MODIFICACION DE ADICION Y PRORROGA  /  ACLARATORIO N°1 - FECHA DE INICIO DE CONTRATO</t>
  </si>
  <si>
    <t>$ 8.800.000</t>
  </si>
  <si>
    <t xml:space="preserve"> $ 47.200.000 </t>
  </si>
  <si>
    <t>FDLSC-CD-234-2025</t>
  </si>
  <si>
    <t>FDLSC-CPS-547-2025</t>
  </si>
  <si>
    <t>PRESTAR SERVICIOS ASISTENCIALES Y ADMINISTRATIVOS TEMAS DE VÍCTIMAS Y COMUNIDADES ÉTNICAS</t>
  </si>
  <si>
    <t>CAMINA SEGURA (SEGURIDAD) </t>
  </si>
  <si>
    <r>
      <t xml:space="preserve">HERMES CAVIEDES MORENO                                   </t>
    </r>
    <r>
      <rPr>
        <strike/>
        <sz val="11"/>
        <color rgb="FF000000"/>
        <rFont val="Calibri"/>
      </rPr>
      <t>LUIS FERNANDO SOLIS BERMUDEZ</t>
    </r>
  </si>
  <si>
    <t xml:space="preserve"> $ 20.800.000 </t>
  </si>
  <si>
    <t>FDLSC-CD-107-2025</t>
  </si>
  <si>
    <t>FDLSC-CPS-188-2025</t>
  </si>
  <si>
    <t>AMANDA JOHANA VACA RUÍZ</t>
  </si>
  <si>
    <t>Prestar sus servicios profesionales para realizar la formulación de proyectos, atención psicológica de primera urgencia a mujeres y a las personas del sector LGBTI, activación de rutas de atención, y acompañamiento en las diversas instancias gestionadas.</t>
  </si>
  <si>
    <r>
      <t xml:space="preserve">KARINA ROCIRIS LEON RIAÑO         </t>
    </r>
    <r>
      <rPr>
        <strike/>
        <sz val="11"/>
        <color rgb="FF000000"/>
        <rFont val="Calibri"/>
      </rPr>
      <t>ANNI ESTHER ZUÑIGA PEREA</t>
    </r>
  </si>
  <si>
    <t>1 MES Y 12 DIAS</t>
  </si>
  <si>
    <t>9 MESES Y 12 DIAS</t>
  </si>
  <si>
    <t>$ 9.293.333</t>
  </si>
  <si>
    <t xml:space="preserve"> $ 63.693.333 </t>
  </si>
  <si>
    <t>FDLSC-CD-162-2025</t>
  </si>
  <si>
    <t>FDLSC-CPS-589-2025</t>
  </si>
  <si>
    <t>AMPARO MILENA BOJACÁ OBREGON</t>
  </si>
  <si>
    <t>PRESTAR SU SERVICIOS TÉCNICOS PARA EL APOYO A LOS PROCESOS DE SALUD DEL FONDO DE DESARROLLO LOCAL DE SAN CRISTOBAL EN MATERIA ADMINISTRATIVA Y APOYOS COMUNICATIVOS QUE SE REQUIERAN PARA LA POBLACIÓN CON DISCAPACIDAD AUDITIVA, ASÍ COMO LABORES DE CAMPO EN LA LOCALIDAD DE SAN CRISTÓBAL</t>
  </si>
  <si>
    <t>FDLSC-CPS-322-2025</t>
  </si>
  <si>
    <t>28 DIAS</t>
  </si>
  <si>
    <t>8 MESES Y 28 DIAS</t>
  </si>
  <si>
    <t>$ 3.870.000</t>
  </si>
  <si>
    <t xml:space="preserve"> $ 38.270.000 </t>
  </si>
  <si>
    <t>FDLSC-CD-154-2025</t>
  </si>
  <si>
    <t>FDLSC-CPS-339-2025</t>
  </si>
  <si>
    <t>PRESTAR SUS SERVICIOS DE APOYO LÓGISTICO, ASISTENCIAL Y DE SEGUIMIENTO PARA VERIFICAR EL CUMPLIMIENTO DE LA ESTRATEGIA INTEGRAL DE PARQUES SOBRE EL USO ADECUADO Y LA APROPIACIÓN DEL ESPACIO PÚBLICO, LA ROMOCIÓN DE ACTIVIDADES CONTINUAS PARA TODA LA COMUNIDAD Y LA CONSECUCIÓN DE ALIANZAS PARA EL CUMPLIMIENTO DE ACTIVIDADES.</t>
  </si>
  <si>
    <t>TERRITORIO CONFIABLE</t>
  </si>
  <si>
    <t>23 DIAS</t>
  </si>
  <si>
    <t>8 MESES Y 23 DIAS</t>
  </si>
  <si>
    <t>$ 2.126.667</t>
  </si>
  <si>
    <t xml:space="preserve"> $ 25.326.667 </t>
  </si>
  <si>
    <t>FDLSC-CD-084-2025</t>
  </si>
  <si>
    <t>FDLSC-CPS-337-2025</t>
  </si>
  <si>
    <t>Prestar sus servicios profesionales en el desarrollo de la formulación, evaluación, ejecución y seguimiento de las actividades de planeación en temas administrativos del proyecto 2495 "Actívate San Cristóbal: Deporte, Recreación y Bienestar"</t>
  </si>
  <si>
    <t xml:space="preserve">MAS OPORTUNIDADES </t>
  </si>
  <si>
    <t>DEPORTES </t>
  </si>
  <si>
    <t xml:space="preserve">JUAN ALEXANDER URREGO MONTAÑA  </t>
  </si>
  <si>
    <t>04/09/2025   /   15/07/2025</t>
  </si>
  <si>
    <t>MODIFICACION DE ADICION Y PRORROGA  // MINUTA ACLARATORIA No.1 FDLSC-CPS-337-2025</t>
  </si>
  <si>
    <t>10/09/2025   /   15/07/2025</t>
  </si>
  <si>
    <t>$ 6.800.000</t>
  </si>
  <si>
    <t xml:space="preserve"> $ 61.200.000 </t>
  </si>
  <si>
    <t>FDLSC-CD-130-2025</t>
  </si>
  <si>
    <t>FDLSC-CPS-241-2025</t>
  </si>
  <si>
    <t>PRESTAR SUS SERVICIOS TÉCNICOS EN EL ÁREA GESTIÓN DEL DESARROLLO LOCAL EN LOS PROYECTOS DE INFRAESTRUCTURA Y OBRAS CIVILES EN MARCO DEL PLAN DE DESARROLLO LOCAL</t>
  </si>
  <si>
    <t>GERENTE</t>
  </si>
  <si>
    <t>2 MESES Y 1 DIA</t>
  </si>
  <si>
    <t>10 MESES Y 1 DIA</t>
  </si>
  <si>
    <t>$ 8.600.000</t>
  </si>
  <si>
    <t xml:space="preserve"> $ 43.000.000 </t>
  </si>
  <si>
    <t>FDLSC-CPS-450-2025</t>
  </si>
  <si>
    <t>ANA ISABEL PALACIO RESTREPO</t>
  </si>
  <si>
    <t>PRESTAR SUS SERVICIOS PROFESIONALES PARA REALIZAR EL APOYO EN LA FORMULACIÓN, EVALUACIÓN, PRESENTACIÓN Y SEGUIMIENTO DE LOS PROYECTOS DE INVERSIÓN, EN TEMAS DE DOTACIONES SOCIALES, EN CUMPLIMIENTO DEL PLAN DE DESARROLLO LOCAL 2025 - 2028</t>
  </si>
  <si>
    <t>$ 4.533.333</t>
  </si>
  <si>
    <t xml:space="preserve"> $ 58.933.333 </t>
  </si>
  <si>
    <t>FDLSC-CD-140-2025</t>
  </si>
  <si>
    <t>FDLSC-CPS-415-2025</t>
  </si>
  <si>
    <t>ANA MARÍA CALDERON PALACIOS</t>
  </si>
  <si>
    <t>Prestar sus servicios como entrenador (a) en las disciplinas asignadas en el marco del desarrollo del proyecto 2495 "Actívate San Cristóbal: Deporte, Recreación y Bienestar"</t>
  </si>
  <si>
    <t>JUAN ALEXANDER URREGO MONTAÑA</t>
  </si>
  <si>
    <t>24 DIAS</t>
  </si>
  <si>
    <t>8 MESES Y 24 DIAS</t>
  </si>
  <si>
    <t>$ 3.296.667</t>
  </si>
  <si>
    <t xml:space="preserve"> $ 37.696.667 </t>
  </si>
  <si>
    <t>FDLSC-CD-090-2025</t>
  </si>
  <si>
    <t>FDLSC-CPS-151-2025</t>
  </si>
  <si>
    <t>LIDER</t>
  </si>
  <si>
    <t>2 MESES Y 12 DIAS</t>
  </si>
  <si>
    <t>10 MESES Y 12 DIAS</t>
  </si>
  <si>
    <t>$ 10.176.667</t>
  </si>
  <si>
    <t xml:space="preserve"> $ 44.576.667 </t>
  </si>
  <si>
    <t>FDLSC-CD-118-2025</t>
  </si>
  <si>
    <t>FDLSC-CPS-257-2025</t>
  </si>
  <si>
    <t>PRESTAR SUS SERVICIOS ASISTENCIALES PARA EL FONDO DE DESARROLLO LOCAL EN EL PUNTO DE INFORMACIÓN, ATENDIENDO AL CIUDADANO BAJO LOS LINEAMIENTOS DE LA SECRETARIA DISTRITAL DE GOBIERNO</t>
  </si>
  <si>
    <t>ATENCION AL CIUDADANO</t>
  </si>
  <si>
    <r>
      <t xml:space="preserve">INGRITH  YURIET VALBUENA CAINA  </t>
    </r>
    <r>
      <rPr>
        <strike/>
        <sz val="11"/>
        <color rgb="FF000000"/>
        <rFont val="Calibri"/>
      </rPr>
      <t>ZULY ESPERANZA LIZCANO MORENO</t>
    </r>
    <r>
      <rPr>
        <sz val="11"/>
        <color rgb="FF000000"/>
        <rFont val="Calibri"/>
      </rPr>
      <t xml:space="preserve"> </t>
    </r>
    <r>
      <rPr>
        <strike/>
        <sz val="11"/>
        <color rgb="FF000000"/>
        <rFont val="Calibri"/>
      </rPr>
      <t>INGRITH  YURIET VALBUENA CAINA  LYNDA BLAIR RAMIREZ ESCAMILLA</t>
    </r>
  </si>
  <si>
    <t>Luz Myriam Bernal Martinez</t>
  </si>
  <si>
    <t>1 MES Y 5 DIAS</t>
  </si>
  <si>
    <t>9 MESES Y 5 DIAS</t>
  </si>
  <si>
    <t>07/10/2025   /   22/09/2025</t>
  </si>
  <si>
    <t>MODIFICACION DE ADICION Y PRORROGA    /   CESION DE CONTRATO</t>
  </si>
  <si>
    <t>17/10/2025   /   22/09/2025</t>
  </si>
  <si>
    <t>$ 2.946.667</t>
  </si>
  <si>
    <t xml:space="preserve"> $ 23.746.667 </t>
  </si>
  <si>
    <t>FDLSC-CPS-563-2025</t>
  </si>
  <si>
    <t>FDLSC-CD-187-2025</t>
  </si>
  <si>
    <t>FDLSC-CPS-412-2025</t>
  </si>
  <si>
    <t>ANDERSON DANIEL PINILLA CRUZ</t>
  </si>
  <si>
    <t>PRESTAR SUS SERVICIOS TECNICOS EN EL AREA DE GESTION DEL DESARROLLO LOCAL PARA QUE REALICE LAS ACTIVIDADES RELACIONADAS CON ORGANIZACION, MONTAJE EN ALTURAS Y APOYO EN EVENTOS DE CULTURA DE LA ALCALDIA LOCAL DE SAN CRISTOBAL</t>
  </si>
  <si>
    <t>$ 3.520.000</t>
  </si>
  <si>
    <t xml:space="preserve"> $ 41.920.000 </t>
  </si>
  <si>
    <t>FDLSC-CD-185-2025</t>
  </si>
  <si>
    <t>FDLSC-CPS-401-2025</t>
  </si>
  <si>
    <t>PRESTAR SUS SERVICIOS ASISTENCIALES EN LA ALCALDÍA LOCAL PARA APOYAR EN LOS DISTINTOS PROCESOS A CARGO INCLUYENDO EL TRÁMITE ADMINISTRATIVO, OPERATIVO Y LA REALIZACIÓN DE LOS DESPACHOS COMISORIOS</t>
  </si>
  <si>
    <r>
      <t xml:space="preserve">ANGIE ALEJANDRA MENDEZ VERGARA    </t>
    </r>
    <r>
      <rPr>
        <strike/>
        <sz val="11"/>
        <color rgb="FF000000"/>
        <rFont val="Calibri"/>
      </rPr>
      <t>LUZ MERY PEREZ RUGE</t>
    </r>
  </si>
  <si>
    <t>18 DIAS</t>
  </si>
  <si>
    <t>8 MESES Y 18 DIAS</t>
  </si>
  <si>
    <t>$ 1.473.333</t>
  </si>
  <si>
    <t xml:space="preserve"> $ 22.273.333 </t>
  </si>
  <si>
    <t>FDLSC-CPS-557-2025</t>
  </si>
  <si>
    <t>ANDRES CAMILO GUERRA RODRIGUEZ</t>
  </si>
  <si>
    <t>FDLSC-CD-172-2025</t>
  </si>
  <si>
    <t>FDLSC-CPS-363-2025</t>
  </si>
  <si>
    <t>ANDRES DAVID MANCERA ROJAS</t>
  </si>
  <si>
    <t>Prestar sus servicios tecnicos en temas de Seguridad y Convivencia al FDLSC</t>
  </si>
  <si>
    <r>
      <t xml:space="preserve"> CARLOS ALBERTO MELENDEZ CAICEDO -</t>
    </r>
    <r>
      <rPr>
        <strike/>
        <sz val="11"/>
        <color rgb="FF000000"/>
        <rFont val="Calibri"/>
      </rPr>
      <t>ESTHEFANY CHAVERRA MOSQUERA</t>
    </r>
  </si>
  <si>
    <t>15/09/2025   /   27/04/2025</t>
  </si>
  <si>
    <t>MODIFICACION DE ADICION Y PRORROGA  //  OTRO SI ACLRATORIO N°1- MODIFICACION FECHA DE TERMINACION</t>
  </si>
  <si>
    <t>24/09/2025   /   28/04/2025</t>
  </si>
  <si>
    <t>FDLSC-CD-153-2025</t>
  </si>
  <si>
    <t>FDLSC-CPS-293-2025</t>
  </si>
  <si>
    <t>ANDRES DAVID RODRIGUEZ ARENAS</t>
  </si>
  <si>
    <t>$ 6.573.333</t>
  </si>
  <si>
    <t xml:space="preserve"> $ 60.973.333 </t>
  </si>
  <si>
    <t>FDLSC-CPS-568-2025</t>
  </si>
  <si>
    <t>FDLSC-CD-014-2025</t>
  </si>
  <si>
    <t>FDLSC-CPS-020-2025</t>
  </si>
  <si>
    <t>PRESTAR SUS SERVICIOS PROFESIONALES PARA LA PRESENTACIÓN, SEGUIMIENTO Y EVALUACIÓN DE LOS PROYECTOS DE INVERSIÓN RELACIONADOS CON TEMAS DE SALUD, EN EL MARCO DE LAS NECESIDADES DE LA ALCALDÍA LOCAL DE SAN CRISTÓBAL</t>
  </si>
  <si>
    <t xml:space="preserve">TERRITORIO SOCIAL </t>
  </si>
  <si>
    <r>
      <t xml:space="preserve">YURY CAMILA LOPEZ MAZUTIER </t>
    </r>
    <r>
      <rPr>
        <strike/>
        <sz val="11"/>
        <color rgb="FF000000"/>
        <rFont val="Calibri"/>
      </rPr>
      <t>ESTHEFANY CHAVERRA MOSQUERA</t>
    </r>
    <r>
      <rPr>
        <sz val="11"/>
        <color rgb="FF000000"/>
        <rFont val="Calibri"/>
      </rPr>
      <t xml:space="preserve"> </t>
    </r>
    <r>
      <rPr>
        <strike/>
        <sz val="11"/>
        <color rgb="FF000000"/>
        <rFont val="Calibri"/>
      </rPr>
      <t>YUDY LESNAIDA UMBARILA OLIVARES</t>
    </r>
  </si>
  <si>
    <t>3 MESES Y 17 DIAS</t>
  </si>
  <si>
    <t>11 MESES Y 17 DIAS</t>
  </si>
  <si>
    <t>$ 28.000.000</t>
  </si>
  <si>
    <t xml:space="preserve"> $ 92.000.000 </t>
  </si>
  <si>
    <t>FDLSC-CPS-493-2025</t>
  </si>
  <si>
    <t>ANDRES FELIPE ABELLA  PEDREROS</t>
  </si>
  <si>
    <t>8 MESES Y 10 DIAS</t>
  </si>
  <si>
    <t>$ 1.650.000</t>
  </si>
  <si>
    <t xml:space="preserve"> $ 45.650.000 </t>
  </si>
  <si>
    <t>FDLSC-CD-173-2025</t>
  </si>
  <si>
    <t>FDLSC-CPS-365-2025</t>
  </si>
  <si>
    <t>PRESTAR SUS SERVICIOS PROFESIONALES ESPECIALIZADOS PARA REALIZAR LA FORMULACIÓN, EVALUACIÓN, PRESENTACIÓN Y SEGUIMIENTO DE LOS PROYECTOS DE INVERSIÓN, EN TEMAS DE DOTACIONES SOCIALES, EN CUMPLIMIENTO DEL PLAN DE DESARROLLO LOCAL 2025 - 2028</t>
  </si>
  <si>
    <r>
      <t xml:space="preserve">YURY CAMILA LOPEZ MAZUTIER </t>
    </r>
    <r>
      <rPr>
        <strike/>
        <sz val="11"/>
        <color rgb="FF000000"/>
        <rFont val="Calibri"/>
      </rPr>
      <t>ESTHEFANY CHAVERRA MOSQUERA</t>
    </r>
    <r>
      <rPr>
        <sz val="11"/>
        <color rgb="FF000000"/>
        <rFont val="Calibri"/>
      </rPr>
      <t xml:space="preserve"> </t>
    </r>
    <r>
      <rPr>
        <strike/>
        <sz val="11"/>
        <color rgb="FF000000"/>
        <rFont val="Calibri"/>
      </rPr>
      <t>YUDY LESNAIDA UMBARILA OLIVARES JUNIOR EDUARDO RIVAS MORENO</t>
    </r>
  </si>
  <si>
    <t>FDLSC-CD-168-2025</t>
  </si>
  <si>
    <t>FDLSC-CPS-474-2025</t>
  </si>
  <si>
    <t>ANDRES FELIPE LUQUE PELAEZ</t>
  </si>
  <si>
    <t>PRESTAR SUS SERVICIOS DE APOYO A LA GESTIÓN DE ACTIVIDADES AMBIENTALES PROTECCIÓN Y BIENESTAR ANIMAL Y DE GESTIÓN DEL RIESGO EN VIRTUD DEL PLANDE DESARROLLO 2025-2028 "SAN CRISTÓBAL TERRITORIO DE OPORTUNIDADES, CAMINA SEGURA</t>
  </si>
  <si>
    <r>
      <t>JAIR ENRIQUE CAMACHO ARROYO -</t>
    </r>
    <r>
      <rPr>
        <strike/>
        <sz val="11"/>
        <color rgb="FF000000"/>
        <rFont val="Calibri"/>
      </rPr>
      <t>PAOLA ANDREA RODRIGUEZ RINCON</t>
    </r>
  </si>
  <si>
    <t>STIVEN MAURICIO ROMERO PORRAS</t>
  </si>
  <si>
    <t>17 DIAS</t>
  </si>
  <si>
    <t>8 MESES Y 17 DIAS</t>
  </si>
  <si>
    <t>31/08/2025   /   15/08/2025</t>
  </si>
  <si>
    <t>MODIFICACION DE ADICION Y PRORROGA  /  CESION DE CONTRATO</t>
  </si>
  <si>
    <t>03/09/2025    /    15/08/2025</t>
  </si>
  <si>
    <t>$ 1.546.667</t>
  </si>
  <si>
    <t xml:space="preserve"> $ 24.746.667 </t>
  </si>
  <si>
    <t>FDLSC-CD-061-2025</t>
  </si>
  <si>
    <t>FDLSC-CPS-096-2025</t>
  </si>
  <si>
    <t>ANDRES GERARDO VEGA CRISTANCHO</t>
  </si>
  <si>
    <t>PRESTAR SUS SERVICIOS PROFESIONALES AL FDLSC EN LA FORMULACIÓN, SEGUIMIENTO Y ACOMPAÑAMIENTO DE LOS PROCESOS E INSTANCIAS DE PARTICIPACIÓN CIUDADANA DE CONFORMIDAD CON EL MARCO NORMATIVO APLICABLE EN LA MATERIA</t>
  </si>
  <si>
    <t>Richard Castañeda Gomez</t>
  </si>
  <si>
    <t>2 MESES Y 9 DIAS</t>
  </si>
  <si>
    <t>10 MESES Y 9 DIAS</t>
  </si>
  <si>
    <t>20/11/2025   /   10/09/2025</t>
  </si>
  <si>
    <t xml:space="preserve">CESION DEL CONTRATO   /   MODIFICACION DE ADICION Y PRORROGA </t>
  </si>
  <si>
    <t>20/11/2025   /   11/09/2025</t>
  </si>
  <si>
    <t xml:space="preserve"> $ 48.000.000 </t>
  </si>
  <si>
    <t>$ 13.400.000</t>
  </si>
  <si>
    <t xml:space="preserve"> $ 61.400.000 </t>
  </si>
  <si>
    <t>FDLSC-CD-290-2025</t>
  </si>
  <si>
    <t>FDLSC-CPS-712-2025</t>
  </si>
  <si>
    <t>ANDRES JULIAN GUEVARA CELIS</t>
  </si>
  <si>
    <t>PRESTAR SUS SERVICIOS PROFESIONALES EN LAS DIFERENTES ACTIVIDADES PARA EL CUMPLIMIENTO DEL PLAN DE DESARROLLO DEL FONDO DE DESARROLLO LOCAL DE SAN CRISTÓBAL</t>
  </si>
  <si>
    <r>
      <t xml:space="preserve">CINDY STEFANY HEREDIA LEGUIZAMON </t>
    </r>
    <r>
      <rPr>
        <strike/>
        <sz val="11"/>
        <color rgb="FF000000"/>
        <rFont val="Calibri"/>
      </rPr>
      <t>RAUL ERNESTO TORRES OSMA</t>
    </r>
  </si>
  <si>
    <t xml:space="preserve"> $ 33.000.000 </t>
  </si>
  <si>
    <t>FDLSC-CPS-409-2025</t>
  </si>
  <si>
    <t>ANDRES LEONARDO ARIAS DUEÑAS</t>
  </si>
  <si>
    <t>22 DIAS</t>
  </si>
  <si>
    <t>8 MESES Y 22 DIAS</t>
  </si>
  <si>
    <t>$ 2.030.000</t>
  </si>
  <si>
    <t xml:space="preserve"> $ 25.230.000 </t>
  </si>
  <si>
    <t>FDLSC-CD-247-2025</t>
  </si>
  <si>
    <t>FDLSC-CPS-586-2025</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</si>
  <si>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</si>
  <si>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FDLSC-CD-147-2025</t>
  </si>
  <si>
    <t>FDLSC-CPS-472-2025</t>
  </si>
  <si>
    <t>ANDRES MAURICIO BARBOSA PALACIOS</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</si>
  <si>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 DE ACUERDO CON LO CONTEMPLADO EN EL(LOS) PROYECTO(S) 2648 --- OPORTUNIDADES CON BIEN-ESTAR, SAN CRISTÓBAL AVANZA</t>
  </si>
  <si>
    <t>MENOS POBREZA</t>
  </si>
  <si>
    <t>$ 2.000.000</t>
  </si>
  <si>
    <t xml:space="preserve"> $ 50.000.000 </t>
  </si>
  <si>
    <t>FDLSC-CD-293-2025</t>
  </si>
  <si>
    <t>FDLSC-CPS-666-2025</t>
  </si>
  <si>
    <t>ANDRES MAURICIO FUENTES BAUTISTA</t>
  </si>
  <si>
    <t>GESTIÓN SOCIAL</t>
  </si>
  <si>
    <t xml:space="preserve">YORX NICOLAS FEDERICO GORDILLO LEON </t>
  </si>
  <si>
    <t>FDLSC-CD-082-2025</t>
  </si>
  <si>
    <t>FDLSC-CPS-164-2025</t>
  </si>
  <si>
    <t>Prestar sus servicios profesionales para apoyar la formulación, evaluación, ejecución y seguimiento de las actividades de planeación en temas administrativos del proyecto 2495 "Actívate San Cristóbal: Deporte, Recreación y Bienestar"</t>
  </si>
  <si>
    <r>
      <t xml:space="preserve">JUAN ALEXANDER URREGO MONTAÑA </t>
    </r>
    <r>
      <rPr>
        <strike/>
        <sz val="11"/>
        <color rgb="FF000000"/>
        <rFont val="Calibri"/>
      </rPr>
      <t>ESTHEFANY CHAVERRA MOSQUERA</t>
    </r>
  </si>
  <si>
    <t>$ 10.000.000</t>
  </si>
  <si>
    <t xml:space="preserve"> $ 58.000.000 </t>
  </si>
  <si>
    <t>FDLSC-CD-221-2025</t>
  </si>
  <si>
    <t>FDLSC-CPS-521-2025</t>
  </si>
  <si>
    <t>PRODUCTIVIDAD</t>
  </si>
  <si>
    <t>$ 1.833.334</t>
  </si>
  <si>
    <t xml:space="preserve"> $ 45.833.334 </t>
  </si>
  <si>
    <t>FDLSC-CD-141-2025</t>
  </si>
  <si>
    <t>FDLSC-CPS-508-2025</t>
  </si>
  <si>
    <t>ANGEL ENRIQUE MARTINEZ ALBARRACIN</t>
  </si>
  <si>
    <t>PRESTAR SUS SERVICIOS ASISTENCIALES EN LA GESTIÓN Y ACOMPAÑAMIENTO DE LOS PROCESOS E INSTANCIAS DE PARTICIPACIÓN CIUDADANA DE CONFORMIDAD CON EL MARCO NORMATIVO APLICABLE EN LA MATERIA</t>
  </si>
  <si>
    <t>$ 966.667</t>
  </si>
  <si>
    <t xml:space="preserve"> $ 24.166.667 </t>
  </si>
  <si>
    <t>FDLSC-CD-085-2025</t>
  </si>
  <si>
    <t>FDLSC-CPS-344-2025</t>
  </si>
  <si>
    <t>CRISTIAN DAVID QUINTO MOSQUERA RAFAEL ANTONIO MURILLO GOMEZ</t>
  </si>
  <si>
    <t>1 MES Y 20 DIAS</t>
  </si>
  <si>
    <t>9 MESES Y 20 DIAS</t>
  </si>
  <si>
    <t>$ 4.736.667</t>
  </si>
  <si>
    <t xml:space="preserve"> $ 27.936.667 </t>
  </si>
  <si>
    <t>FDLSC-CD-302-2025</t>
  </si>
  <si>
    <t>FDLSC-CPS-692-2025</t>
  </si>
  <si>
    <t>ANGEL PRIMO RENTERIA OBREGON</t>
  </si>
  <si>
    <t>PRESTAR SUS SERVICIOS DE APOYO A LA GESTIÓN EN LAS DIFERENTES ACTIVIDADES PARA EL CUMPLIMIENTO DEL PLAN DE DESARROLLO DEL FONDO DE DESARROLLO LOCAL DE SAN CRISTÓBAL</t>
  </si>
  <si>
    <t xml:space="preserve"> $ 17.400.000 </t>
  </si>
  <si>
    <t>FDLSC-CPS-017-2025</t>
  </si>
  <si>
    <t>3 MESES Y 12 DIAS</t>
  </si>
  <si>
    <t>11 MESES Y 12 DIAS</t>
  </si>
  <si>
    <t>$ 25.633.333</t>
  </si>
  <si>
    <t xml:space="preserve"> $ 87.153.333 </t>
  </si>
  <si>
    <t>FDLSC-CD-095-2025</t>
  </si>
  <si>
    <t>FDLSC-CPS-178-2025</t>
  </si>
  <si>
    <t>$ 6.400.000</t>
  </si>
  <si>
    <t xml:space="preserve"> $ 44.800.000 </t>
  </si>
  <si>
    <t>FDLSC-CD-021-2025</t>
  </si>
  <si>
    <t>FDLSC-CPS-029-2025</t>
  </si>
  <si>
    <r>
      <t xml:space="preserve"> ESTHEFANY CHAVERRA MOSQUERA </t>
    </r>
    <r>
      <rPr>
        <strike/>
        <sz val="11"/>
        <color rgb="FF000000"/>
        <rFont val="Calibri"/>
      </rPr>
      <t>YURI CAMILA LOPEZ MAZUTIER -ESTHEFANY CHAVERRA MOSQUERA</t>
    </r>
  </si>
  <si>
    <t>$ 26.666.667</t>
  </si>
  <si>
    <t xml:space="preserve"> $ 90.666.667 </t>
  </si>
  <si>
    <t>FDLSC-CD-327-2025</t>
  </si>
  <si>
    <t>FDLSC-CPS-737-2025</t>
  </si>
  <si>
    <t>ANGELICA MARIA TORRES QUIROGA</t>
  </si>
  <si>
    <t xml:space="preserve">PRESTAR SUS SERVICIOS PROFESIONALES EN LAS DIFERENTES ACTIVIDADES PARA EL CUMPLIMIENTO DEL PLAN DE DESARROLLO DEL FONDO DE DESARROLLO LOCAL DE SAN CRISTÓBAL </t>
  </si>
  <si>
    <t>MODIFICACION FECHA DE TREMINACION</t>
  </si>
  <si>
    <t xml:space="preserve"> $ 22.000.000 </t>
  </si>
  <si>
    <t>FDLSC-CD-222-2025</t>
  </si>
  <si>
    <t>FDLSC-CPS-524-2025</t>
  </si>
  <si>
    <t>ANGIE ALEJANDRA MENDEZ VERGARA</t>
  </si>
  <si>
    <t xml:space="preserve">FERNANDO ANDRES CARVAJAL MOLINA </t>
  </si>
  <si>
    <t>FDLSC-CD-270-2025</t>
  </si>
  <si>
    <t>FDLSC-CPS-624-2025</t>
  </si>
  <si>
    <t>ANGIE CATALINA DUEÑAS URBINA</t>
  </si>
  <si>
    <t>PRESTAR SUS SERVICIOS PROFESIONALES PARA APOYAR LOS PROCESOS AMINISTRATIVOS RELACIONADOS CON LOS PROYECTOS Y PROGRAMAS DEL PDL PROCURANDO SU MEJORA CONTINUA</t>
  </si>
  <si>
    <t>FDLSC-CD-163-2025</t>
  </si>
  <si>
    <t>FDLSC-CPS-374-2025</t>
  </si>
  <si>
    <t>PRESTAR SUS SERVICIOS PROFESIONALES PARA LA GESTIÓN DEL RIESGO, DE ACUERDO AL PLAN DE DESARROLLO LOCAL SAN CRISTÓBAL TERRITORIO DE OPORTUNIDADES, CAMINA SEGURA 2025 - 2028</t>
  </si>
  <si>
    <r>
      <t xml:space="preserve">DIEGO MAURICIO ROJAS CACHOPE </t>
    </r>
    <r>
      <rPr>
        <strike/>
        <sz val="11"/>
        <color rgb="FF000000"/>
        <rFont val="Calibri"/>
      </rPr>
      <t>RAUL ERNESTO TORRES OSMA</t>
    </r>
  </si>
  <si>
    <t>$ 5.400.000</t>
  </si>
  <si>
    <t xml:space="preserve"> $ 53.400.000 </t>
  </si>
  <si>
    <t>FDLSC-CD-400-2025</t>
  </si>
  <si>
    <t>FDLSC-CPS-867-2025</t>
  </si>
  <si>
    <t>ANGIE LORENA FONSECA POVEDA</t>
  </si>
  <si>
    <t>PRESTAR SERVICIOS DE APOYO ASISTENCIAL EN LA EJECUCIÓN DE PROCESOS RELACIONADOS CON LOS PROYECTOS DE INVERSIÓN DE LA LOCALIDAD, EN EL MARCO DEL PLAN DE DESARROLLO LOCAL, GARANTIZANDO LA CORRECTA APLICACIÓN DE LOS LINEAMIENTOS Y LA NORMATIVIDAD VIGENTE.</t>
  </si>
  <si>
    <t xml:space="preserve"> $     2.900.000</t>
  </si>
  <si>
    <t xml:space="preserve"> $                                              2.900.000</t>
  </si>
  <si>
    <t>FDLSC-CD-235-2025</t>
  </si>
  <si>
    <t>FDLSC-CPS-594-2025</t>
  </si>
  <si>
    <t>ANGIE LORENA GARCIA VERA</t>
  </si>
  <si>
    <t>PRESTAR SUS SERVICIOS TÉCNICOS PARA APOYAR LA EJECUCIÓN, SEGUIMIENTO Y VERIFICACIÓN DE LAS ACTIVIDADES DE GESTIÓN AMBIENTAL DE CAMPO Y ACCIONES DE INTERVENCION AMBIENTAL EN LA LOCALIDAD DE SAN CRISTÓBAL.</t>
  </si>
  <si>
    <t>PAULA LORENA RAMIREZ MUR</t>
  </si>
  <si>
    <t>FDLSC-CD-112-2025</t>
  </si>
  <si>
    <t>FDLSC-CPS-210-2025</t>
  </si>
  <si>
    <t>PRESTAR SERVICIO APOYO ASISTENCIALES EVENTOS REALIZADOS POR LA ALCALDIA LOCAL DE SAN CRISTOBAL , PARA LOGRAR EL CUMPLIMIENTO DE LAS METAS DEL PLAN DE DESARROLLO EN TEMAS DE LOS PROYECTOS CULTURALES</t>
  </si>
  <si>
    <t>FDLSC-CD-216-2025</t>
  </si>
  <si>
    <t>FDLSC-CPS-510-2025</t>
  </si>
  <si>
    <t>ANGIE MISHEL MORENO CORONEL</t>
  </si>
  <si>
    <t>YARI ZAHEYDI SANCHEZ BELTRAN MIGUEL ALEJANDRO ORTIZ HUERTAS -LYNDA BLAIR RAMIREZ ESCAMILLA</t>
  </si>
  <si>
    <t>$ 1.433.333</t>
  </si>
  <si>
    <t xml:space="preserve"> $ 35.833.333 </t>
  </si>
  <si>
    <t>FDLSC-CPS-303-2025</t>
  </si>
  <si>
    <t>ANGIE NATALIA ACEVEDO HERRERA</t>
  </si>
  <si>
    <r>
      <t xml:space="preserve">STEPHANIE MICHELLY PINZON GARCES </t>
    </r>
    <r>
      <rPr>
        <strike/>
        <sz val="11"/>
        <color rgb="FF000000"/>
        <rFont val="Calibri"/>
      </rPr>
      <t>WILLIAM FELIPE ORDUZ ANDONOFF</t>
    </r>
    <r>
      <rPr>
        <sz val="11"/>
        <color rgb="FF000000"/>
        <rFont val="Calibri"/>
      </rPr>
      <t xml:space="preserve"> </t>
    </r>
    <r>
      <rPr>
        <strike/>
        <sz val="11"/>
        <color rgb="FF000000"/>
        <rFont val="Calibri"/>
      </rPr>
      <t>CINDY STEFANY HEREDIA LEGUIZAMON</t>
    </r>
  </si>
  <si>
    <t>FDLSC-CD-131-2025</t>
  </si>
  <si>
    <t>FDLSC-CPS-242-2025</t>
  </si>
  <si>
    <t>PRESTAR SUS SERVICIOS TÉCNICOS DE APOYO Y ASISTENCIA ADMINISTRATIVA AL ÁREA DE GESTIÓN DEL DESARROLLO LOCAL DE LA ALCALDÍA LOCAL DE SAN CRISTÓBAL EN TEMAS DE PLANEACIÓN</t>
  </si>
  <si>
    <t>$ 9.600.000</t>
  </si>
  <si>
    <t>FDLSC-CD-284-2025</t>
  </si>
  <si>
    <t>FDLSC-CPS-651-2025</t>
  </si>
  <si>
    <t>ANGIE PAOLA RINCON ROMERO</t>
  </si>
  <si>
    <t>PRESTAR SUS SERVICIOS TÉCNICOS PARA APOYAR LOS TEMAS ADMINISTRATIVOS EN EL AREA MAS TERRITORIO Y EN LAS ETAPAS CONTRACTUALES Y POSTCONTRACTUALES QUE SEAN ASIGNADOS POR EL APOYO A SUPERVISIÓN EN EL MARCO DEL PDL SAN CRISTÓBAL TERRITORIO DE OPORTUNIDADES, CAMINA SEGURA 2025-2028</t>
  </si>
  <si>
    <t>7 MESES 20 DIAS</t>
  </si>
  <si>
    <r>
      <t xml:space="preserve">JUNIOR EDUARDO RIVAS MORENO </t>
    </r>
    <r>
      <rPr>
        <strike/>
        <sz val="11"/>
        <color rgb="FF000000"/>
        <rFont val="Calibri"/>
      </rPr>
      <t>YURI CAMILA LOPEZ MAZUTIER</t>
    </r>
  </si>
  <si>
    <t>07/11/2025    /   12/08/2025</t>
  </si>
  <si>
    <r>
      <t xml:space="preserve">CARLOS ARMANDO GONZÁLEZ RASGO  </t>
    </r>
    <r>
      <rPr>
        <strike/>
        <sz val="11"/>
        <color rgb="FF000000"/>
        <rFont val="Calibri"/>
      </rPr>
      <t xml:space="preserve"> /   LEIDY JOHANNA CORTES SORIANO</t>
    </r>
  </si>
  <si>
    <r>
      <t xml:space="preserve">1010227910  </t>
    </r>
    <r>
      <rPr>
        <strike/>
        <sz val="11"/>
        <color rgb="FF000000"/>
        <rFont val="Calibri"/>
      </rPr>
      <t xml:space="preserve"> /   1030588791</t>
    </r>
  </si>
  <si>
    <t>31/10/2025   /   08/08/2025</t>
  </si>
  <si>
    <t>CESION DE CONTRATO   /   CESION DE CONTRATO</t>
  </si>
  <si>
    <t>05/11/2025   /   09/08/2025</t>
  </si>
  <si>
    <t xml:space="preserve"> $ 36.800.000 </t>
  </si>
  <si>
    <t>FDLSC-CPS-723-2025</t>
  </si>
  <si>
    <r>
      <t xml:space="preserve">ANGELA XIMENA CONTO MUÑOZ  </t>
    </r>
    <r>
      <rPr>
        <strike/>
        <sz val="11"/>
        <color rgb="FF000000"/>
        <rFont val="Calibri"/>
      </rPr>
      <t>SILKA PATRICIA BARROS RIVADENEIRA</t>
    </r>
    <r>
      <rPr>
        <sz val="11"/>
        <color rgb="FF000000"/>
        <rFont val="Calibri"/>
      </rPr>
      <t xml:space="preserve"> </t>
    </r>
  </si>
  <si>
    <t>FDLSC-CPS-333-2025</t>
  </si>
  <si>
    <t>$ 4.640.000</t>
  </si>
  <si>
    <t xml:space="preserve"> $ 43.040.000 </t>
  </si>
  <si>
    <t>FDLSC-CD-353-2025</t>
  </si>
  <si>
    <t>FDLSC-CPS-801-2025</t>
  </si>
  <si>
    <t>ANGIE PAOLA VIVAS SAENZ</t>
  </si>
  <si>
    <t>PRESTAR SUS SERVICIOS DE APOYO A LA GESTIÓN DE ACTIVIDADES AMBIENTALES, PROTECCIÓN Y BIENESTAR ANIMAL Y DE GESTIÓN DEL RIESGO EN VIRTUD DEL PLAN DE DESARROLLO 2025-2028 "SAN CRISTÓBAL TERRITORIO DE OPORTUNIDADES,CAMINA SEGURA"</t>
  </si>
  <si>
    <t>AUXILIAR DE TERRITORIO</t>
  </si>
  <si>
    <t xml:space="preserve"> $   11.600.000</t>
  </si>
  <si>
    <t xml:space="preserve"> $                                           11.600.000</t>
  </si>
  <si>
    <t>FDLSC-CD-321-2025</t>
  </si>
  <si>
    <t>FDLSC-CPS-759-2025</t>
  </si>
  <si>
    <t>ANGIE TATIANA MURCIA FORERO</t>
  </si>
  <si>
    <t>GESTORES DEL ORDEN</t>
  </si>
  <si>
    <t xml:space="preserve">VALENTINA MARTINEZ PARRA           ZULY ESPERANZA LIZCANO MORENO   </t>
  </si>
  <si>
    <t xml:space="preserve"> $ 14.500.000 </t>
  </si>
  <si>
    <t>FDLSC-CPS-411-2025</t>
  </si>
  <si>
    <t>ANGIE XIOMARA GONZALEZ LEAL</t>
  </si>
  <si>
    <r>
      <t xml:space="preserve">JAIR ENRIQUE CAMACHO ARROYO  </t>
    </r>
    <r>
      <rPr>
        <strike/>
        <sz val="11"/>
        <color rgb="FF000000"/>
        <rFont val="Calibri"/>
      </rPr>
      <t>ZULY ESPERANZA LIZCANO MORENO</t>
    </r>
    <r>
      <rPr>
        <sz val="11"/>
        <color rgb="FF000000"/>
        <rFont val="Calibri"/>
      </rPr>
      <t xml:space="preserve">  </t>
    </r>
    <r>
      <rPr>
        <strike/>
        <sz val="11"/>
        <color rgb="FF000000"/>
        <rFont val="Calibri"/>
      </rPr>
      <t>PAOLA ANDREA RODRIGUEZ RINCON</t>
    </r>
  </si>
  <si>
    <t>FDLSC-CD-209-2025</t>
  </si>
  <si>
    <t>FDLSC-CPS-486-2025</t>
  </si>
  <si>
    <t>ANIBAL REY LOPEZ</t>
  </si>
  <si>
    <t>PRESTAR SUS SERVICIOS PROFESIONALES APOYANDO LA FORMULACIÓN EJECUCIÓN Y SEGUIMIENTO DE LOS PROYECTOS Y PROGRAMAS DEL PDL PROCURANDOSU MEJORA CONTINUA</t>
  </si>
  <si>
    <t>FDLSC-CD-016-2025</t>
  </si>
  <si>
    <t>FDLSC-CPS-022-2025</t>
  </si>
  <si>
    <t>COORDINAR LA ARTICULACIÓN, ASISTENCIA Y ACOMPAÑAMIENTO DE LOS PROCESOS DE PLANEACIÓN LOCAL, PARA LA PROMOCIÓN DE LA PARTICIPACIÓN DE LAS MUJERES Y DE LA EQUIDAD DE GÉNERO, PARA MATERIALIZAR EN LA LOCALIDAD LAS ESTRATEGIAS DE TERRITORIALIZACIÓN Y TRANSVERSALIZACIÓN DE LA POLÍTICA PUBLICA DE MUJERES Y EQUIDAD DE GÉNERO, PPMYEG.</t>
  </si>
  <si>
    <t xml:space="preserve">DERECHOS DIFERENCIALES </t>
  </si>
  <si>
    <r>
      <t xml:space="preserve">YURY CAMILA LOPEZ MAZUTIER </t>
    </r>
    <r>
      <rPr>
        <strike/>
        <sz val="11"/>
        <color rgb="FF000000"/>
        <rFont val="Calibri"/>
      </rPr>
      <t>ESTHEFANY CHAVERRA MOSQUERA YUDY LESNAIDA UMBARILA OLIVARES</t>
    </r>
    <r>
      <rPr>
        <sz val="11"/>
        <color rgb="FF000000"/>
        <rFont val="Calibri"/>
      </rPr>
      <t xml:space="preserve"> </t>
    </r>
    <r>
      <rPr>
        <strike/>
        <sz val="11"/>
        <color rgb="FF000000"/>
        <rFont val="Calibri"/>
      </rPr>
      <t>JUNIOR EDUARDO RIVAS MORENO</t>
    </r>
  </si>
  <si>
    <t>Karina Rociris Leon Riaño</t>
  </si>
  <si>
    <t>07/10/2025   /   11/09/2025</t>
  </si>
  <si>
    <t>ADICION Y PRORROGA   /   CESION DE CONTRATO</t>
  </si>
  <si>
    <t>08/10/2025   /   12/09/2025</t>
  </si>
  <si>
    <t xml:space="preserve"> $ 26.666.667 </t>
  </si>
  <si>
    <t>FDLSC-CD-300-2025</t>
  </si>
  <si>
    <t>FDLSC-CPS-686-2025</t>
  </si>
  <si>
    <t>ANTONIO DE JESÚS ORCASITA ZULETA</t>
  </si>
  <si>
    <t xml:space="preserve">PRESTAR SUS SERVICIOS PROFESIONALES PARA REALIZAR EL APOYO EN LA FORMULACIÓN, EVALUACIÓN, PRESENTACIÓN Y SEGUIMIENTO DE LOS PROYECTOS DE INVERSIÓN, EN TEMAS DE DOTACIONES SOCIALES, EN CUMPLIMIENTO DEL PLAN DE DESARROLLO LOCAL 2025 - 2028 </t>
  </si>
  <si>
    <t xml:space="preserve">HERMES CAVIEDES MORENO                </t>
  </si>
  <si>
    <t xml:space="preserve"> $ 42.000.000 </t>
  </si>
  <si>
    <t>FDLSC-CD-048-2025</t>
  </si>
  <si>
    <t>FDLSC-CPS-072-2025</t>
  </si>
  <si>
    <t xml:space="preserve">CALIDAD </t>
  </si>
  <si>
    <t>2 MESES Y 29 DIAS</t>
  </si>
  <si>
    <t>10 MESES Y 29 DIAS</t>
  </si>
  <si>
    <t>$ 23.200.000</t>
  </si>
  <si>
    <t xml:space="preserve"> $ 87.200.000 </t>
  </si>
  <si>
    <t>FDLSC-CD-228-2025</t>
  </si>
  <si>
    <t>FDLSC-CPS-535-2025</t>
  </si>
  <si>
    <t>Prestar servicios profesionales de psicología, que consisten en la realización de sesiones terapéuticas, evaluaciones psicológicas y orientación vocacional, según las necesidades de los proyectos estratégicos del programa Jóvenes a la E, de acuerdo con los principios éticos y profesionales establecidos en la normativa vigente en el ámbito de la psicología</t>
  </si>
  <si>
    <t>EDUCACION </t>
  </si>
  <si>
    <t xml:space="preserve">LUZ YANETH MORENO OTALORA </t>
  </si>
  <si>
    <t>FDLSC-CD-100-2025</t>
  </si>
  <si>
    <t>FDLSC-CPS-167-2025</t>
  </si>
  <si>
    <t>APOYAR LA FORMULACIÓN, EJECUCIÓN, SEGUIMIENTO Y MEJORA CONTINUA DE LAS HERRAMIENTAS QUE CONFORMAN LA GESTIÓN AMBIENTAL INSTITUCIONAL DE LA ALCALDÍA LOCAL DE SAN CRISTÓBAL</t>
  </si>
  <si>
    <t>2 MESES Y 5 DIAS</t>
  </si>
  <si>
    <t>10 MESES Y 5 DIAS</t>
  </si>
  <si>
    <t>$ 17.066.667</t>
  </si>
  <si>
    <t xml:space="preserve"> $ 81.066.667 </t>
  </si>
  <si>
    <t>FDLSC-CD-313-2025</t>
  </si>
  <si>
    <t>FDLSC-CPS-734-2025</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</si>
  <si>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</si>
  <si>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GESTORES NUEVOS  </t>
  </si>
  <si>
    <t>VALENTINA MARTINEZ PARRA                     ZULY ESPERANZA LIZCANO MORENO</t>
  </si>
  <si>
    <t>FDLSC-CD-271-2025</t>
  </si>
  <si>
    <t>FDLSC-CPS-625-2025</t>
  </si>
  <si>
    <t>ASTRID CAROLINA TORRES PINTO</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</si>
  <si>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</si>
  <si>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FDLSC-CD-110-2025</t>
  </si>
  <si>
    <t>FDLSC-CPS-197-2025</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</si>
  <si>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t>
  </si>
  <si>
    <r>
      <t>YARI ZAHEYDI SANCHEZ BELTRAN MIGUEL ALEJANDRO ORTIZ HUERTAS -</t>
    </r>
    <r>
      <rPr>
        <strike/>
        <sz val="11"/>
        <color rgb="FF000000"/>
        <rFont val="Calibri"/>
      </rPr>
      <t>LYNDA BLAIR RAMIREZ ESCAMILLA</t>
    </r>
  </si>
  <si>
    <t>1 MES Y 14 DIAS</t>
  </si>
  <si>
    <t>9 MESES Y 14 DIAS</t>
  </si>
  <si>
    <t>$ 3.726.667</t>
  </si>
  <si>
    <t xml:space="preserve"> $ 24.526.667 </t>
  </si>
  <si>
    <t>FDLSC-CD-356-2025</t>
  </si>
  <si>
    <t>FDLSC-CPS-795-2025</t>
  </si>
  <si>
    <t>AURA SOFIA MEJIA RUIZ</t>
  </si>
  <si>
    <t xml:space="preserve"> $   11.000.000</t>
  </si>
  <si>
    <t xml:space="preserve"> $                                           11.000.000</t>
  </si>
  <si>
    <t>FDLSC-CD-073-2025</t>
  </si>
  <si>
    <t>FDLSC-CPS-179-2025</t>
  </si>
  <si>
    <t>AURELIANO FLOREZ ZUÑIGA</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</si>
  <si>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</si>
  <si>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 xml:space="preserve"> $ 56.800.000 </t>
  </si>
  <si>
    <t>FDLSC-CD-285-2025</t>
  </si>
  <si>
    <t>FDLSC-CPS-652-2025</t>
  </si>
  <si>
    <t>AYDA LUZ GOMEZ OLIVEROS</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</si>
  <si>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</si>
  <si>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INNOVACIÓN</t>
  </si>
  <si>
    <r>
      <t xml:space="preserve">JUNIOR EDUARDO RIVAS MORENO       </t>
    </r>
    <r>
      <rPr>
        <strike/>
        <sz val="11"/>
        <color rgb="FF000000"/>
        <rFont val="Calibri"/>
      </rPr>
      <t>SERGIO DAVID ALVAREZ RODRIGUEZ</t>
    </r>
  </si>
  <si>
    <t>7 MESES Y 11 DIAS</t>
  </si>
  <si>
    <t xml:space="preserve"> $ 46.140.000 </t>
  </si>
  <si>
    <t>$ 10.253.333</t>
  </si>
  <si>
    <t xml:space="preserve"> $ 56.393.333 </t>
  </si>
  <si>
    <t>FDLSC-CD-019-2025</t>
  </si>
  <si>
    <t>FDLSC-CPS-064-2025</t>
  </si>
  <si>
    <t>Prestar sus servicios para apoyar la conducción, mantenimiento y verificación del funcionamiento de los vehículos livianos y/o pesados</t>
  </si>
  <si>
    <t>ALMACEN</t>
  </si>
  <si>
    <r>
      <t xml:space="preserve">NAPOLEON YATE CAPERA           </t>
    </r>
    <r>
      <rPr>
        <strike/>
        <sz val="11"/>
        <color rgb="FF000000"/>
        <rFont val="Calibri"/>
      </rPr>
      <t>EDILSON VARGAS MORENO</t>
    </r>
  </si>
  <si>
    <t>3 MESES Y 4 DIAS</t>
  </si>
  <si>
    <t>11 MESES Y 4 DIAS</t>
  </si>
  <si>
    <t>$ 8.893.333</t>
  </si>
  <si>
    <t xml:space="preserve"> $ 32.093.333 </t>
  </si>
  <si>
    <t>FDLSC-CD-002-2025</t>
  </si>
  <si>
    <t>FDLSC-CPS-006-2025</t>
  </si>
  <si>
    <t>PRESTAR SUS SERVICIOS TÉCNICOS EN EL MANEJO Y SEGUIMIENTO DE LA AGENDA DEL ALCALDE LOCAL Y TODOS LOS TRÁMITES ADMINISTRATIVOS DE CARÁCTER SECRETARIAL EN EL DESPACHO.,,</t>
  </si>
  <si>
    <t>3 MESES Y 25 DIAS</t>
  </si>
  <si>
    <t>11 MESES Y 25 DIAS</t>
  </si>
  <si>
    <t xml:space="preserve"> $ 18.080.000 </t>
  </si>
  <si>
    <t xml:space="preserve"> $ 56.480.000 </t>
  </si>
  <si>
    <t>FDLSC-CD-164-2025</t>
  </si>
  <si>
    <t>FDLSC-CPS-342-2025</t>
  </si>
  <si>
    <r>
      <t xml:space="preserve">FERNEY VASQUEZ MORENO                    </t>
    </r>
    <r>
      <rPr>
        <strike/>
        <sz val="11"/>
        <color rgb="FF000000"/>
        <rFont val="Calibri"/>
      </rPr>
      <t>YORX NICOLAS FEDERICO GORDILLO LEON</t>
    </r>
    <r>
      <rPr>
        <sz val="11"/>
        <color rgb="FF000000"/>
        <rFont val="Calibri"/>
      </rPr>
      <t xml:space="preserve"> </t>
    </r>
  </si>
  <si>
    <t>08/09/2025   /   11/07/2025</t>
  </si>
  <si>
    <t>MODIFICACION DE ADICION Y PRORROGA  // MINUTA_ACLARATORIO_No.1_FDLSC-CPS-342-2025.</t>
  </si>
  <si>
    <t>12/09/2025   /   11/07/2025</t>
  </si>
  <si>
    <t>$ 11.333.333</t>
  </si>
  <si>
    <t xml:space="preserve"> $ 65.733.333 </t>
  </si>
  <si>
    <t>FDLSC-CD-255-2025</t>
  </si>
  <si>
    <t>FDLSC-CPS-601-2025</t>
  </si>
  <si>
    <t>BRIAN ARTURO CAMELO NIÑO</t>
  </si>
  <si>
    <t>Prestar servicios profesionales para la gestión, planificación, formulación de proyectos y ejecución de las diferentes estrategias de educación superior y dotaciones</t>
  </si>
  <si>
    <t>FDLSC-CD-390-2025</t>
  </si>
  <si>
    <t>FDLSC-CPS-842-2025</t>
  </si>
  <si>
    <t>BRIAN STEVEN PARRA MORENO</t>
  </si>
  <si>
    <t>PRESTAR SUS SERVICIOS TECNICOS AL FONDO DE DESARROLLO LOCAL DE SAN CRISTÓBAL EN CALIDAD DE FORMADOR(A) ARTÍSTICO(A),EN LAS ÁREAS DE CANTO, 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</si>
  <si>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 xml:space="preserve"> $   19.200.000</t>
  </si>
  <si>
    <t xml:space="preserve"> $                                           19.200.000</t>
  </si>
  <si>
    <t>FDLSC-CPS-302-2025</t>
  </si>
  <si>
    <t>$ 3.360.000</t>
  </si>
  <si>
    <t xml:space="preserve"> $ 41.760.000 </t>
  </si>
  <si>
    <t>FDLSC-CPS-102-2025</t>
  </si>
  <si>
    <t>1 MES Y 29 DIAS</t>
  </si>
  <si>
    <t>9 MESES Y 29 DIAS</t>
  </si>
  <si>
    <t>$ 11.600.000</t>
  </si>
  <si>
    <t xml:space="preserve"> $ 59.600.000 </t>
  </si>
  <si>
    <t>FDLSC-CD-033-2025</t>
  </si>
  <si>
    <t>FDLSC-CPS-049-2025</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</si>
  <si>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</si>
  <si>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r>
      <t xml:space="preserve"> LUZ ANDREA URQUIJO BOADA             </t>
    </r>
    <r>
      <rPr>
        <strike/>
        <sz val="11"/>
        <color rgb="FF000000"/>
        <rFont val="Calibri"/>
      </rPr>
      <t>LYNDA BLAIR RAMIREZ ESCAMILLA</t>
    </r>
    <r>
      <rPr>
        <sz val="11"/>
        <color rgb="FF000000"/>
        <rFont val="Calibri"/>
      </rPr>
      <t xml:space="preserve">           </t>
    </r>
    <r>
      <rPr>
        <strike/>
        <sz val="11"/>
        <color rgb="FF000000"/>
        <rFont val="Calibri"/>
      </rPr>
      <t>LUZ ANDREA URQUIJO BOADA</t>
    </r>
  </si>
  <si>
    <t>3 MESES Y 10 DIAS</t>
  </si>
  <si>
    <t>11 MESES Y 10 DIAS</t>
  </si>
  <si>
    <t>$ 22.213.333</t>
  </si>
  <si>
    <t xml:space="preserve"> $ 76.613.333 </t>
  </si>
  <si>
    <t>FDLSC-CD-296-2025</t>
  </si>
  <si>
    <t>FDLSC-CPS-703-2025</t>
  </si>
  <si>
    <t>CARLOS ADRIAN JESUS SANCHEZ GARCIA</t>
  </si>
  <si>
    <t>TRANSFERENCIAS</t>
  </si>
  <si>
    <t xml:space="preserve">JHEISSON  ALBEIRO CAMPOS TIQUE </t>
  </si>
  <si>
    <t>FDLSC-CPS-080-2025</t>
  </si>
  <si>
    <r>
      <t xml:space="preserve">RICARDO ALEJANDRO ALVARADO ORTÍZ </t>
    </r>
    <r>
      <rPr>
        <strike/>
        <sz val="11"/>
        <color rgb="FF000000"/>
        <rFont val="Calibri"/>
      </rPr>
      <t>EDILSON VARGAS MORENO</t>
    </r>
  </si>
  <si>
    <t>3 MESES Y 2 DIAS</t>
  </si>
  <si>
    <t>11 MESES Y 2 DIAS</t>
  </si>
  <si>
    <t>$ 8.700.000</t>
  </si>
  <si>
    <t xml:space="preserve"> $ 31.900.000 </t>
  </si>
  <si>
    <t>FDLSC-CPS-142-2025</t>
  </si>
  <si>
    <t>INFRA - OTROS</t>
  </si>
  <si>
    <t>MODIFICACION CARGUE DE DOCUMENTOS</t>
  </si>
  <si>
    <t xml:space="preserve">  $-    </t>
  </si>
  <si>
    <t>FDLSC-CD-214-2025</t>
  </si>
  <si>
    <t>FDLSC-CPS-505-2025</t>
  </si>
  <si>
    <t>PRESTAR SUS SERVICIOS PROFESIONALES ESPECIALIZADOS PARA APOYAR A EL ALCALDE LOCALEN LA GESTIÓN DE LOS ASUNTOS RELACIONADOS CON SEGURIDAD CIUDADANA, CONVIVENCIA, PREVENCIÓN DE CONFLICTIVIDADES, VIOLENCIAS Y DELITOS EN LA LOCALIDAD, DE CONFORMIDAD CON EL MARCO NORMATIVO APLICABLE EN LA MATERIA</t>
  </si>
  <si>
    <t>OMAR  RUBIANO CASTRO</t>
  </si>
  <si>
    <t>01/09/2025   /   12/05/2025</t>
  </si>
  <si>
    <t>MODIFICACION DE ADICION Y PRORROGA   //  MINUTA ACLARATORIO No.1FDLSC-CPS-505-2025</t>
  </si>
  <si>
    <t>25/09/2025   /   12/05/2025</t>
  </si>
  <si>
    <t>$ 9.066.667</t>
  </si>
  <si>
    <t xml:space="preserve"> $ 73.066.667 </t>
  </si>
  <si>
    <t>FDLSC-CD-121-2025</t>
  </si>
  <si>
    <t>FDLSC-CPS-228-2025</t>
  </si>
  <si>
    <t>CARLOS ANDRES MONTAÑA BUITRAGO</t>
  </si>
  <si>
    <t>PRESTAR SERVICIOS DE APOYO TÉCNICO AL ÁREA DE GESTIÓN DEL DESARROLLO LOCAL EN ACTIVIDADES DE CONTRATACIÓN DE ACUERDO CON EL PLAN ANUAL DE ADQUISICIONES DE LA ALCALDÍA LOCAL DE SAN CRISTÓBAL.</t>
  </si>
  <si>
    <t>2 MESES Y 4 DIAS</t>
  </si>
  <si>
    <t>10 MESES Y 4 DIAS</t>
  </si>
  <si>
    <t>$ 10.080.000</t>
  </si>
  <si>
    <t xml:space="preserve"> $ 48.480.000 </t>
  </si>
  <si>
    <t>FDLSC-CPS-314-2025</t>
  </si>
  <si>
    <t>FDLSC-CPS-868-2025</t>
  </si>
  <si>
    <t>CARLOS ASDROBAL MAHECHA SUAREZ</t>
  </si>
  <si>
    <t>FDLSC-CD-029-2025</t>
  </si>
  <si>
    <t>FDLSC-CPS-014-2025</t>
  </si>
  <si>
    <t>PRESTAR SUS SERVICIOS PROFESIONALES ESPECIALIZADOS PARA LIDERAR Y GARANTIZAR LA IMPLEMENTACIÓN Y SEGUIMIENTO DE LOS PROCESOS Y PROCEDIMIENTOS DEL SERVICIO SOCIAL.</t>
  </si>
  <si>
    <t xml:space="preserve">MENOS POBREZA </t>
  </si>
  <si>
    <r>
      <t xml:space="preserve"> YURY CAMILA LOPEZ MAZUTIER </t>
    </r>
    <r>
      <rPr>
        <strike/>
        <sz val="11"/>
        <color rgb="FF000000"/>
        <rFont val="Calibri"/>
      </rPr>
      <t>ESTHEFANY CHAVERRA MOSQUERA</t>
    </r>
    <r>
      <rPr>
        <sz val="11"/>
        <color rgb="FF000000"/>
        <rFont val="Calibri"/>
      </rPr>
      <t xml:space="preserve"> </t>
    </r>
    <r>
      <rPr>
        <strike/>
        <sz val="11"/>
        <color rgb="FF000000"/>
        <rFont val="Calibri"/>
      </rPr>
      <t>YUDY LESNAIDA UMBARILA OLIVARES JUNIOR EDUARDO RIVAS MORENO</t>
    </r>
  </si>
  <si>
    <t>3 MESES Y 11 DIAS</t>
  </si>
  <si>
    <t>11 MESES Y 11 DIAS</t>
  </si>
  <si>
    <t>$ 26.400.000</t>
  </si>
  <si>
    <t xml:space="preserve"> $ 90.400.000 </t>
  </si>
  <si>
    <t>FDLSC-CPS-713-2025</t>
  </si>
  <si>
    <t>VALENTINA MARTINEZ PARRA               ZULY ESPERANZA LIZCANO MORENO</t>
  </si>
  <si>
    <t>LUZ DARY CORTES CARDENAS</t>
  </si>
  <si>
    <t>FDLSC-CD-397-2025</t>
  </si>
  <si>
    <t>FDLSC-CPS-874-2025</t>
  </si>
  <si>
    <t xml:space="preserve"> $   14.400.000</t>
  </si>
  <si>
    <t xml:space="preserve"> $                                           14.400.000</t>
  </si>
  <si>
    <t>FDLSC-CD-183-2025</t>
  </si>
  <si>
    <t>FDLSC-CPS-399-2025</t>
  </si>
  <si>
    <t>$ 9.746.667</t>
  </si>
  <si>
    <t xml:space="preserve"> $ 64.146.667 </t>
  </si>
  <si>
    <t>FDLSC-CPS-405-2025</t>
  </si>
  <si>
    <t>CARLOS JADIR GOMEZ REYES</t>
  </si>
  <si>
    <t>FDLSC-CD-119-2025</t>
  </si>
  <si>
    <t>FDLSC-CPS-226-2025</t>
  </si>
  <si>
    <t>PRESTAR SUS SERVICIOS PROFESIONALES PARA TRAMITAR LAS ETAPAS CONTRACTUALES Y POSCONTRACTUALES, ASI COMO EN LA PROYECCIÓN DE LOS DIFERENTES DOCUMENTOS QUE SE REQUIERAN EN LAS CITADAS ETAPAS QUE ADELANTE EL FONDO DE DESARROLLO LOCAL DE SAN CRISTÓBAL.</t>
  </si>
  <si>
    <t>$ 16.149.000</t>
  </si>
  <si>
    <t xml:space="preserve"> $ 77.669.000 </t>
  </si>
  <si>
    <t>FDLSC-CD-167-2025</t>
  </si>
  <si>
    <t>FDLSC-CPS-348-2025</t>
  </si>
  <si>
    <t>PRESTAR SUS SERVICIOS DE APOYO ASISTENCIAL PARA LA GESTIÓN DEL RIESGO EN ACTIVIDADES ADMINISTRATIVAS, EN EL CUMPLIMIENTO DE LO ESTABLECIDO ENEL PLAN DE DESARROLLO LOCAL SAN CRISTÓBAL TERRITORIO DE OPORTUNIDADES, CAMINA SEGURA 2025-2028.</t>
  </si>
  <si>
    <t>29/08/2025   /   23/04/2025</t>
  </si>
  <si>
    <t>MODIFICACION DE ADICION Y PRORROGA  /  OTRO SI ACLARATORIO N°1 MODIFICACION FECHA DE INICIO</t>
  </si>
  <si>
    <t>01/09/2025   /   24/04/2025</t>
  </si>
  <si>
    <t>$ 2.513.333</t>
  </si>
  <si>
    <t xml:space="preserve"> $ 23.313.333 </t>
  </si>
  <si>
    <t>FDLSC-CD-291-2025</t>
  </si>
  <si>
    <t>FDLSC-CPS-663-2025</t>
  </si>
  <si>
    <t>FDLSC-CD-259-2025</t>
  </si>
  <si>
    <t>FDLSC-CPS-610-2025</t>
  </si>
  <si>
    <t>CATERIN CASTIBLANCO JIMENEZ</t>
  </si>
  <si>
    <t>FDLSC-CPS-659-2025</t>
  </si>
  <si>
    <t>CESAR AUGUSTO GARCIA DIAZ</t>
  </si>
  <si>
    <t>CORDINADOR GESTORES</t>
  </si>
  <si>
    <r>
      <t xml:space="preserve"> AHYDA ROCIO QUIROGA PIRAQUIVE JAIR ENRIQUE CAMACHO ARROYO </t>
    </r>
    <r>
      <rPr>
        <strike/>
        <sz val="11"/>
        <color rgb="FF000000"/>
        <rFont val="Calibri"/>
      </rPr>
      <t>AHYDA ROCIO QUIROGA PIRAQUIVE</t>
    </r>
  </si>
  <si>
    <t>17/09/2025   /   25/07/2025</t>
  </si>
  <si>
    <r>
      <t xml:space="preserve"> VIRGILIO TRUJILLO ARANDA/</t>
    </r>
    <r>
      <rPr>
        <strike/>
        <sz val="11"/>
        <color rgb="FF000000"/>
        <rFont val="Calibri"/>
      </rPr>
      <t xml:space="preserve"> JAIME BANDERA RICO /</t>
    </r>
  </si>
  <si>
    <t>29/10/2025   /   10/09/2025  /   16/07/2025</t>
  </si>
  <si>
    <r>
      <t>LEVANTAMIENTO DE CLAUSULA   /</t>
    </r>
    <r>
      <rPr>
        <strike/>
        <sz val="11"/>
        <color rgb="FF000000"/>
        <rFont val="Calibri"/>
      </rPr>
      <t xml:space="preserve">   CESION DE CONTRATO   /   CESION DE CONTRATO</t>
    </r>
  </si>
  <si>
    <t>03/11/2025   /   15/09/2025   /   23/07/2025</t>
  </si>
  <si>
    <t>FDLSC-CPS-736-2025</t>
  </si>
  <si>
    <t>CESAR AUGUSTO MANOSALVA MORA</t>
  </si>
  <si>
    <t>FDLSC-CPS-251-2025</t>
  </si>
  <si>
    <t>German Eduardo Rodriguez Rodriguez</t>
  </si>
  <si>
    <t>27/10/2025   /   10/09/2025</t>
  </si>
  <si>
    <t xml:space="preserve">CESION DE CONTRATO   /   MODIFICACION DE ADICION Y PRORROGA </t>
  </si>
  <si>
    <t>30/10/2025   /   24/09/2025</t>
  </si>
  <si>
    <t>FDLSC-CD-224-2025</t>
  </si>
  <si>
    <t>FDLSC-CPS-526-2025</t>
  </si>
  <si>
    <t>Prestar servicios profesionales de trabajo social, que consisten en la intervención, asesoramiento y acompañamiento en procesos de bienestar social y evaluación de necesidades de los proyecto incluidos en el Programa Jóvenes a la E.</t>
  </si>
  <si>
    <t>$ 1.800.000</t>
  </si>
  <si>
    <t xml:space="preserve"> $ 49.800.000 </t>
  </si>
  <si>
    <t>FDLSC-CPS-050-2025</t>
  </si>
  <si>
    <t>CESAR AUGUSTO SABOGAL TARAZONA</t>
  </si>
  <si>
    <t>3 MESES Y 9 DIAS</t>
  </si>
  <si>
    <t>11 MESES Y 9 DIAS</t>
  </si>
  <si>
    <t>$ 21.986.667</t>
  </si>
  <si>
    <t xml:space="preserve"> $ 76.386.667 </t>
  </si>
  <si>
    <t>FDLSC-CD-297-2025</t>
  </si>
  <si>
    <t>FDLSC-CPS-675-2025</t>
  </si>
  <si>
    <t>CESAR FAROUCK FORERO VANEGAS</t>
  </si>
  <si>
    <t xml:space="preserve">Prestar los servicios profesionales en apoyo al Área de Infraestructura del Fondo de Desarrollo Local de San Cristóbal, en las etapas precontraccontractual y poscontractual, de los procesos de selección y contratos, así como en otras actuaciones administrativas que se requieran. </t>
  </si>
  <si>
    <r>
      <t xml:space="preserve">OTTO GABRIEL FORERO VANEGAS                                      </t>
    </r>
    <r>
      <rPr>
        <strike/>
        <sz val="11"/>
        <color rgb="FF000000"/>
        <rFont val="Calibri"/>
      </rPr>
      <t>ISOLIER ANDRES EGUIS BENITEZ</t>
    </r>
  </si>
  <si>
    <t>FDLSC-CPS-561-2025</t>
  </si>
  <si>
    <t xml:space="preserve">JAIR ENRIQUE CAMACHO ARROYO </t>
  </si>
  <si>
    <t>FDLSC-CD-056-2025</t>
  </si>
  <si>
    <t>FDLSC-CPS-088-2025</t>
  </si>
  <si>
    <t>FDLSC-CD-215-2025</t>
  </si>
  <si>
    <t>FDLSC-CPS-506-2025</t>
  </si>
  <si>
    <t>CINDY FERNANDA GARCIA GALLEGO</t>
  </si>
  <si>
    <t>PRESTAR SUS SERVICIOS DE APOYO A LA GESTIÓN DE ACTIVIDADES AMBIENTALES, PROTECCIÓN Y BIENESTAR ANIMAL Y DE GESTIÓN DEL RIESGO EN VIRTUD DEL PLAN DE DESARROLLO 2025-2028 "SAN CRISTÓBAL TERRITORIO DE OPORTUNIDADES, CAMINA SEGURA"</t>
  </si>
  <si>
    <t>IAN SEBASTIÁN VARGAS RENDÓN</t>
  </si>
  <si>
    <t>9 DIAS</t>
  </si>
  <si>
    <t>8 MESES Y 9 DIAS</t>
  </si>
  <si>
    <t>04/09/2025   /   11/06/2025      30/05/2025</t>
  </si>
  <si>
    <t>MODIFICACION DE ADICION Y PRORROGA   //  CESION DE CONTRATO         SUSPENCION DE CONTRATO</t>
  </si>
  <si>
    <t>17/09/2025  /   11/06/2025      30/05/2025</t>
  </si>
  <si>
    <t>$ 773.333</t>
  </si>
  <si>
    <t xml:space="preserve"> $ 23.973.333 </t>
  </si>
  <si>
    <t>FDLSC-CPS-722-2025</t>
  </si>
  <si>
    <t xml:space="preserve">GESTORES DEL ORDEN </t>
  </si>
  <si>
    <r>
      <t xml:space="preserve">JAIR ENRIQUE CAMACHO ARROYO  </t>
    </r>
    <r>
      <rPr>
        <strike/>
        <sz val="11"/>
        <color rgb="FF000000"/>
        <rFont val="Calibri"/>
      </rPr>
      <t>ZULY ESPERANZA LIZCANO MORENO</t>
    </r>
  </si>
  <si>
    <t>FDLSC-CPS-286-2025</t>
  </si>
  <si>
    <t>CINDY JULIETH PARRADO LEÓN</t>
  </si>
  <si>
    <t>$ 4.800.000</t>
  </si>
  <si>
    <t xml:space="preserve"> $ 43.200.000 </t>
  </si>
  <si>
    <t>FDLSC-CD-026-2025</t>
  </si>
  <si>
    <t>FDLSC-CPS-035-2025</t>
  </si>
  <si>
    <t>PRESTAR LOS SERVICIOS PROFESIONALES ESPECIALIZADOS A LA ALCALDÍA LOCAL DE SAN CRISTOBAL EN MATERIA JURÍDICA, EN APOYO DE LA REVISIÓN Y CONCEPTO DE LOS ASUNTOS JURÍDICOS QUE SE REQUIERAN POR PARTE DEL DESPACHO DEL ALCALDE LOCAL</t>
  </si>
  <si>
    <r>
      <t xml:space="preserve">FERNANDO ANDRES CARVAJAL MOLINA </t>
    </r>
    <r>
      <rPr>
        <strike/>
        <sz val="11"/>
        <color rgb="FF000000"/>
        <rFont val="Calibri"/>
      </rPr>
      <t>JUNIOR EDUARDO RIVAS MORENO</t>
    </r>
  </si>
  <si>
    <t>FDLSC-CPS-569-2025</t>
  </si>
  <si>
    <t>CINDY TATIANA SUAREZ MORALES</t>
  </si>
  <si>
    <t>FDLSC-CD-114-2025</t>
  </si>
  <si>
    <t>FDLSC-CPS-217-2025</t>
  </si>
  <si>
    <t>APOYAR LA FORMULACIÓN, EJECUCIÓN, SEGUIMIENTO Y MEJORA CONTINUA DE LAS HERRAMIENTAS QUE CONFORMAN LA GESTIÓN AMBIENTAL INSTITUCIONAL DE LA ALCALDÍA LOCAL DE SAN CRISTÓBAL.</t>
  </si>
  <si>
    <t xml:space="preserve"> $ 63.466.667 </t>
  </si>
  <si>
    <t>FDLSC-CD-136-2025</t>
  </si>
  <si>
    <t>FDLSC-CPS-267-2025</t>
  </si>
  <si>
    <t>CLAUDIA ANGELICA PARRA MOLINA</t>
  </si>
  <si>
    <t>PRESTAR SUS SERVICIOS TÉCNICOS PARA APOYAR LOS TEMAS ADMINISTRATIVOS EN LAS ETAPAS CONTRACTUALES Y POSTCONTRACTUALES QUE SEAN ASIGNADO POR EL APOYO A SUPERVISIÓN EN EL MARCO DEL PDL SAN CRISTÓBAL TERRITORIO DE OPORTUNIDADES, CAMINA SEGURA 2025-2028.</t>
  </si>
  <si>
    <t>1 MES Y 25 DIAS</t>
  </si>
  <si>
    <t>9 MESES Y 25 DIAS</t>
  </si>
  <si>
    <t>$ 7.740.000</t>
  </si>
  <si>
    <t xml:space="preserve"> $ 42.140.000 </t>
  </si>
  <si>
    <t>FDLSC-CD-055-2025</t>
  </si>
  <si>
    <t>FDLSC-CPS-085-2025</t>
  </si>
  <si>
    <t>CLAUDIA JIMENA ATEHORTUA CALAMBAS</t>
  </si>
  <si>
    <t>PRESTAR SUS SERVICIOS PROFESIONALES PARA BRINDAR LA ATENCIÓN PSICOLÓGICA Y/O SOCIAL DE PRIMERA URGENCIA A MUJERES Y PERSONAS DEL SECTOR LGBTI ACTIVACIÓN DE RUTAS DE ATENCIÓN Y ACOMPAÑAMIENTO EN LAS DISTINTAS INSTANCIAS GESTIONADAS.</t>
  </si>
  <si>
    <t>$ 15.866.667</t>
  </si>
  <si>
    <t xml:space="preserve"> $ 70.266.667 </t>
  </si>
  <si>
    <t>FDLSC-CPS-893-2025</t>
  </si>
  <si>
    <t>CLAUDIA MARCELA MAHECHA MAHECHA</t>
  </si>
  <si>
    <t>NO ESTA EN SECOP</t>
  </si>
  <si>
    <t>FDLSC-CPS-335-2025</t>
  </si>
  <si>
    <t>CLAUDIA SUSANA MORALES GOMEZ</t>
  </si>
  <si>
    <t>FDLSC-CD-264-2025</t>
  </si>
  <si>
    <t>FDLSC-CPS-684-2025</t>
  </si>
  <si>
    <t>CRISTHIAN CAMILO ORJUELA RODRIGUEZ</t>
  </si>
  <si>
    <t>PRESTAR SUS SERVICIOS PROFESIONALES PARA APOYAR LOS PROCESOS AMINISTRATIVOS RELACIONADOS CON LOS PROYECTOS Y PROGRAMAS DEL PLAN DE DESARROLLO LOCAL PROCURANDO SU MEJORA CONTINUA</t>
  </si>
  <si>
    <t xml:space="preserve">KARINA ROCIRIS LEON RIAÑO      ISOLIER ANDRES EGUIS BENITEZ </t>
  </si>
  <si>
    <t>FDLSC-CPS-376-2025</t>
  </si>
  <si>
    <t>CRISTIAN ALEJANDRO BEDOYA ROSAS</t>
  </si>
  <si>
    <t>$ 2.223.334</t>
  </si>
  <si>
    <t xml:space="preserve"> $ 25.423.334 </t>
  </si>
  <si>
    <t>FDLSC-CPS-422-2025</t>
  </si>
  <si>
    <t>CRISTIAN CAMILO GARCIA DURAN</t>
  </si>
  <si>
    <t>$ 1.643.334</t>
  </si>
  <si>
    <t xml:space="preserve"> $ 24.843.334 </t>
  </si>
  <si>
    <t>FDLSC-CPS-354-2025</t>
  </si>
  <si>
    <t>CRISTIAN CAMILO GONZALEZ GUTIERREZ</t>
  </si>
  <si>
    <t>RAFAEL PERICLES AZUERO QUIÑONES</t>
  </si>
  <si>
    <t>FDLSC-CD-086-2025</t>
  </si>
  <si>
    <t>FDLSC-CPS-425-2025</t>
  </si>
  <si>
    <t>CRISTIAN CAMILO LAGUNA AVENDAÑO</t>
  </si>
  <si>
    <t>Prestar sus servicios técnicos en temas de Seguridad y Convivencia al FDLSC</t>
  </si>
  <si>
    <t>JUSTICIA SOCIAL </t>
  </si>
  <si>
    <r>
      <t xml:space="preserve">YORX NICOLAS FEDERICO GORDILLO LEON </t>
    </r>
    <r>
      <rPr>
        <strike/>
        <sz val="11"/>
        <color rgb="FF000000"/>
        <rFont val="Calibri"/>
      </rPr>
      <t>FERNEY VASQUEZ MORENO</t>
    </r>
  </si>
  <si>
    <t>$ 2.560.000</t>
  </si>
  <si>
    <t xml:space="preserve"> $ 40.960.000 </t>
  </si>
  <si>
    <t>FDLSC-CPS-278-2025</t>
  </si>
  <si>
    <t>CRISTIÁN CAMILO MORENO GARRIDO</t>
  </si>
  <si>
    <t>JOHAN ANDRES MORENO GARRIDO</t>
  </si>
  <si>
    <t>17/10/2025   /   10/09/2025</t>
  </si>
  <si>
    <t>17/10/2025   /   11/09/2025</t>
  </si>
  <si>
    <t>FDLSC-CPS-658-2025</t>
  </si>
  <si>
    <t>CRISTIAN CAMILO ORTIZ</t>
  </si>
  <si>
    <t>FDLSC-CPS-063-2025</t>
  </si>
  <si>
    <t>CRISTIAN CAMILO PABON JIMENEZ</t>
  </si>
  <si>
    <r>
      <t xml:space="preserve">DAVID CAMILO CAHUANA MARTINEZ </t>
    </r>
    <r>
      <rPr>
        <strike/>
        <sz val="11"/>
        <color rgb="FF000000"/>
        <rFont val="Calibri"/>
      </rPr>
      <t>CARLOS EDUARDO RIAÑO CASTAÑEDA
BETHY CASTAÑEDA HERNANDEZ</t>
    </r>
  </si>
  <si>
    <t>$ 11.200.000</t>
  </si>
  <si>
    <t xml:space="preserve"> $ 49.600.000 </t>
  </si>
  <si>
    <t>FDLSC-CPS-735-2025</t>
  </si>
  <si>
    <t xml:space="preserve">CRISTIAN CAMILO PAEZ DAZA </t>
  </si>
  <si>
    <t>FDLSC-CPS-579-2025</t>
  </si>
  <si>
    <t>CRISTIAN CAMILO ROMERO</t>
  </si>
  <si>
    <r>
      <t xml:space="preserve">VALENTINA MARTINEZ PARRA           ZULY ESPERANZA LIZCANO MORENO  </t>
    </r>
    <r>
      <rPr>
        <strike/>
        <sz val="11"/>
        <color rgb="FF000000"/>
        <rFont val="Calibri"/>
      </rPr>
      <t>PAOLA ANDREA RODRIGUEZ RINCON</t>
    </r>
  </si>
  <si>
    <t>JOSÉ GERMAN AREVALO FRANCO</t>
  </si>
  <si>
    <t>FDLSC-CPS-378-2025</t>
  </si>
  <si>
    <t>25 DIAS</t>
  </si>
  <si>
    <t>8 MESES Y 25 DIAS</t>
  </si>
  <si>
    <t>$ 2.320.000</t>
  </si>
  <si>
    <t xml:space="preserve"> $ 25.520.000 </t>
  </si>
  <si>
    <t>FDLSC-CPS-672-2025</t>
  </si>
  <si>
    <t>CRISTIAN FELIPE GONZALEZ GUERRERO</t>
  </si>
  <si>
    <r>
      <t xml:space="preserve">ANGELA XIMENA CONTO MUÑOZ </t>
    </r>
    <r>
      <rPr>
        <strike/>
        <sz val="11"/>
        <color rgb="FF000000"/>
        <rFont val="Calibri"/>
      </rPr>
      <t>WILLIAN LEONARDO LOPEZ GARCIA</t>
    </r>
  </si>
  <si>
    <t>FDLSC-CPS-514-2025</t>
  </si>
  <si>
    <t>CRISTIAN LEONARDO PEREZ ZAPATA</t>
  </si>
  <si>
    <t>FDLSC-CD-068-2025</t>
  </si>
  <si>
    <t>FDLSC-CPS-106-2025</t>
  </si>
  <si>
    <t>CRISTIAN SNEIDER PORRAS GOMEZ</t>
  </si>
  <si>
    <t>PRESTAR LOS SERVICIOS PROFESIONALES ESPECIALIZADOS PARA APOYAR AL ALCALDE LOCAL EN LA FORMULACIÓN, SEGUIMIENTO E IMPLEMENTACIÓN DE LA  ESTRATEGIA LOCAL PARA LA TERMINACIÓN JURÍDICA O INACTIVACIÓN DE LAS ACTUACIONES ADMINISTRATIVAS QUE CURSAN EN LA ALCALDÍA LOCAL</t>
  </si>
  <si>
    <t>ACTIVACION ECONOMICA</t>
  </si>
  <si>
    <t>2 MESES Y 21 DIAS</t>
  </si>
  <si>
    <t>10 MESES Y 21 DIAS</t>
  </si>
  <si>
    <t>MODIFICACION DE ADICION Y PRORROGA   OTRO SI ACLARATORIO N°2_ MODIFICACION FECHA INICIO Y TERMINACION                                             OTRO SI ACLARATORIO N°1_ MODIFICACION FECHA FECHA INICIO Y TERMINACION</t>
  </si>
  <si>
    <t>$ 20.506.667</t>
  </si>
  <si>
    <t xml:space="preserve"> $ 82.026.667 </t>
  </si>
  <si>
    <t>FDLSC-CPS-315-2025</t>
  </si>
  <si>
    <t>29 DIAS</t>
  </si>
  <si>
    <t>8 MESES Y 29 DIAS</t>
  </si>
  <si>
    <t>$ 2.706.667</t>
  </si>
  <si>
    <t xml:space="preserve"> $ 25.906.667 </t>
  </si>
  <si>
    <t>FDLSC-CD-303-2025</t>
  </si>
  <si>
    <t>FDLSC-CPS-689-2025</t>
  </si>
  <si>
    <t>DAMARIS RETAMOSO PADILLA</t>
  </si>
  <si>
    <t>FORTALECIMIENTO</t>
  </si>
  <si>
    <r>
      <t xml:space="preserve">FERNANDO ANDRES CARVAJAL MOLINA  </t>
    </r>
    <r>
      <rPr>
        <strike/>
        <sz val="11"/>
        <color rgb="FF000000"/>
        <rFont val="Calibri"/>
      </rPr>
      <t>CINDY STEFANY HEREDIA LEGUIZAMON</t>
    </r>
  </si>
  <si>
    <t>FDLSC-CPS-523-2025</t>
  </si>
  <si>
    <t>FDLSC-CD-311-2025</t>
  </si>
  <si>
    <t>FDLSC-CPS-701-2025</t>
  </si>
  <si>
    <t>DANIEL FELIPE DOMINGUEZ SUAREZ</t>
  </si>
  <si>
    <t>FDLSC-CD-190-2025</t>
  </si>
  <si>
    <t>FDLSC-CPS-420-2025</t>
  </si>
  <si>
    <t>DANIEL FELIPE GALVIS</t>
  </si>
  <si>
    <r>
      <t xml:space="preserve">JORGE MARIO DIAZ OCAMPO </t>
    </r>
    <r>
      <rPr>
        <strike/>
        <sz val="11"/>
        <color rgb="FF000000"/>
        <rFont val="Calibri"/>
      </rPr>
      <t>FERNEY VASQUEZ MORENO</t>
    </r>
  </si>
  <si>
    <t>$ 3.010.000</t>
  </si>
  <si>
    <t xml:space="preserve"> $ 37.410.000 </t>
  </si>
  <si>
    <t>FDLSC-CD-197-2025</t>
  </si>
  <si>
    <t>FDLSC-CPS-438-2025</t>
  </si>
  <si>
    <t>DANIEL FELIPE GARCIA GAVIRIA</t>
  </si>
  <si>
    <r>
      <t xml:space="preserve">LUZ MERY PEREZ RUGE                    </t>
    </r>
    <r>
      <rPr>
        <strike/>
        <sz val="11"/>
        <color rgb="FF000000"/>
        <rFont val="Calibri"/>
      </rPr>
      <t>ANGIE ALEJANDRA MEDEZ VERGARA</t>
    </r>
  </si>
  <si>
    <t>1 MES Y 8 DIAS</t>
  </si>
  <si>
    <t>9 MESES Y 8 DIAS</t>
  </si>
  <si>
    <t>$ 3.206.667</t>
  </si>
  <si>
    <t xml:space="preserve"> $ 24.006.667 </t>
  </si>
  <si>
    <t>FDLSC-CD-176-2025</t>
  </si>
  <si>
    <t>FDLSC-CPS-599-2025</t>
  </si>
  <si>
    <t xml:space="preserve">DANIEL GIOVANNY PARRA ASTUDILLO </t>
  </si>
  <si>
    <t>Prestar sus servicios profesionales apoyando la formulación, ejecución y seguimiento de los proyectos y programas del PDL procurando su mejora continua</t>
  </si>
  <si>
    <t>FDLSC-CPS-229-2025</t>
  </si>
  <si>
    <t>FDLSC-CPS-313-2025</t>
  </si>
  <si>
    <t>FDLSC-CPS-287-2025</t>
  </si>
  <si>
    <r>
      <t xml:space="preserve"> ZULY ESPERANZA LIZCANO MORENO </t>
    </r>
    <r>
      <rPr>
        <strike/>
        <sz val="11"/>
        <color rgb="FF000000"/>
        <rFont val="Calibri"/>
      </rPr>
      <t>ANGELA XIMENA CONTO MUÑOZ</t>
    </r>
    <r>
      <rPr>
        <sz val="11"/>
        <color rgb="FF000000"/>
        <rFont val="Calibri"/>
      </rPr>
      <t xml:space="preserve"> </t>
    </r>
    <r>
      <rPr>
        <strike/>
        <sz val="11"/>
        <color rgb="FF000000"/>
        <rFont val="Calibri"/>
      </rPr>
      <t>WILLIAN LEONARDO LOPEZ GARCIA CARLOS EDUARDO PEDREROS GARCIA</t>
    </r>
  </si>
  <si>
    <t>28/08/2025   /   4/08/2025</t>
  </si>
  <si>
    <t>MODIFICACION DE ADICION Y PRORROGA // SUSPENCION DE CONTRATO</t>
  </si>
  <si>
    <t>24/09/2025   /   4/08/2025</t>
  </si>
  <si>
    <t>$ 7.800.000</t>
  </si>
  <si>
    <t xml:space="preserve"> $ 55.800.000 </t>
  </si>
  <si>
    <t>FDLSC-CPS-086-2025</t>
  </si>
  <si>
    <t>DANIELA ALFONSO GUERRERO</t>
  </si>
  <si>
    <t>FDLSC-CPS-140-2025</t>
  </si>
  <si>
    <t>DANIELA MARIA SOTO OROZCO</t>
  </si>
  <si>
    <t>2 MESES Y 2 DIAS</t>
  </si>
  <si>
    <t>10 MESES Y 2 DIAS</t>
  </si>
  <si>
    <t>$ 16.266.667</t>
  </si>
  <si>
    <t xml:space="preserve"> $ 80.266.667 </t>
  </si>
  <si>
    <t>FDLSC-CD-330-2025</t>
  </si>
  <si>
    <t>FDLSC-CPS-744-2025</t>
  </si>
  <si>
    <t>DANIELA VALENTINA BELLO BERNAL</t>
  </si>
  <si>
    <t>PRESTAR SUS SERVICIOS PROFESIONALES PARA APOYAR LOS PROCESOS ADMINISTRATIVOS RELACIONADOS CON LOS PROYECTOS Y PROGRAMAS DEL PDL PROCURANDO SU MEJORA CONTINUA</t>
  </si>
  <si>
    <t xml:space="preserve">NATALIA ESPITIA ROJAS </t>
  </si>
  <si>
    <t xml:space="preserve"> $   13.000.000</t>
  </si>
  <si>
    <t xml:space="preserve"> $                                           13.000.000</t>
  </si>
  <si>
    <t>FDLSC-CPS-143-2025</t>
  </si>
  <si>
    <t>VIAS Y ANDENES</t>
  </si>
  <si>
    <t>2 MESES Y 17 DIAS</t>
  </si>
  <si>
    <t>10 MESES Y 17 DIAS</t>
  </si>
  <si>
    <t>$ 20.266.667</t>
  </si>
  <si>
    <t xml:space="preserve"> $ 84.266.667 </t>
  </si>
  <si>
    <t>FDLSC-CD-312-2025</t>
  </si>
  <si>
    <t>FDLSC-CPS-704-2025</t>
  </si>
  <si>
    <t>DARLING FRANCISCA GUEVARA GOMEZ</t>
  </si>
  <si>
    <t>BELISARIO JIMENEZ LUQUEZ</t>
  </si>
  <si>
    <t>FDLSC-CD-371-2025</t>
  </si>
  <si>
    <t>FDLSC-CPS-821-2025</t>
  </si>
  <si>
    <t>DARWIN ANTONIO ALMEIDA BRIEVA</t>
  </si>
  <si>
    <t>PRESTAR SUS SERVICIOS TECNICOS EN EL AREA DE GESTION DEL DESARROLLO LOCAL PARA QUE REALICE LAS ACTIVIDADES RELACIONADAS CON ORGANIZACION MONTAJE EN ALTURAS Y APOYO EN EVENTOS DE CULTURA DE LA ALCALDIA LOCAL DE SAN CRISTOBAL</t>
  </si>
  <si>
    <t>SILKA PATRICIA BARROS RIVADENIRA</t>
  </si>
  <si>
    <t xml:space="preserve"> $   17.200.000</t>
  </si>
  <si>
    <t xml:space="preserve"> $                                           17.200.000</t>
  </si>
  <si>
    <t>FDLSC-CD-248-2025</t>
  </si>
  <si>
    <t>FDLSC-CPS-587-2025</t>
  </si>
  <si>
    <t>DAVID ANDRES MARTINEZ MONDRAGON</t>
  </si>
  <si>
    <t>Prestar sus servicios de apoyo asistencial en todos los procesos de deporte, recreación y actividad física desarrollados en la localidad que sean de competencia de la Alcaldía Local de San Cristóbal</t>
  </si>
  <si>
    <t>Nelson Alfredo Páez González</t>
  </si>
  <si>
    <t>FDLSC-CPS-554-2025</t>
  </si>
  <si>
    <t>FDLSC-CD-394-2025</t>
  </si>
  <si>
    <t>FDLSC-CPS-847-2025</t>
  </si>
  <si>
    <t>DEISY ALEXANDRA SILVA MENDOZA</t>
  </si>
  <si>
    <t>ADMINISTRATIVA Y FINANCIERA </t>
  </si>
  <si>
    <t>FDLSC-CD-096-2025</t>
  </si>
  <si>
    <t>FDLSC-CPS-394-2025</t>
  </si>
  <si>
    <t>DEISY ROCIO ROMERO LIBERATO</t>
  </si>
  <si>
    <t>FDLSC-CD-031-2025</t>
  </si>
  <si>
    <t>FDLSC-CPS-044-2025</t>
  </si>
  <si>
    <t>Prestar sus servicios profesionales en el área de Gestión del Desarrollo Local de la Alcaldía Local de San Cristóbal, apoyando los procesos de carácter presupuestal y la consolidación de informes relacionados con presupuesto.</t>
  </si>
  <si>
    <r>
      <t xml:space="preserve">FERNANDO AUGUSTO APARICIO MORENO                                        </t>
    </r>
    <r>
      <rPr>
        <strike/>
        <sz val="11"/>
        <color rgb="FF000000"/>
        <rFont val="Calibri"/>
      </rPr>
      <t>ESTHEFANY CHAVERRA MOSQUERA FERNANDO AUGUSTO APARICIO MORENO</t>
    </r>
  </si>
  <si>
    <t>$ 17.966.667</t>
  </si>
  <si>
    <t xml:space="preserve"> $ 61.966.667 </t>
  </si>
  <si>
    <t>FDLSC-CPS-435-2025</t>
  </si>
  <si>
    <t>$ 4.000.000</t>
  </si>
  <si>
    <t xml:space="preserve"> $ 52.000.000 </t>
  </si>
  <si>
    <t>FDLSC-CD-032-2025</t>
  </si>
  <si>
    <t>FDLSC-CPS-047-2025</t>
  </si>
  <si>
    <t>Prestar sus servicios profesionales en el área de gestión del desarrollo, administrativa y financiera de la Alcaldía Local de San Cristóbal,  apoyando los procesos de carácter presupuestal y tesoral, necesarios para el cumplimiento del Plan de Desarrollo Local.</t>
  </si>
  <si>
    <t>$ 22.440.000</t>
  </si>
  <si>
    <t xml:space="preserve"> $ 76.840.000 </t>
  </si>
  <si>
    <t>FDLSC-CD-057-2025</t>
  </si>
  <si>
    <t>FDLSC-CPS-082-2025</t>
  </si>
  <si>
    <t>PRESTAR SUS SERVICIOS PROFESIONALES AL ÁREA DE GESTIÓN DEL DESARROLLO LOCAL DE LA ALCALDÍA LOCAL DE SAN CRISTÓBAL EN TEMAS DE PLANEACIÓN</t>
  </si>
  <si>
    <t xml:space="preserve">ESTHEFANY CHAVERRA MOSQUERA </t>
  </si>
  <si>
    <t>2 MESES Y 28 DIAS</t>
  </si>
  <si>
    <t>10 MESES Y 28 DIAS</t>
  </si>
  <si>
    <t>$ 22.044.667</t>
  </si>
  <si>
    <t xml:space="preserve"> $ 83.564.667 </t>
  </si>
  <si>
    <t>FDLSC-CPS-139-2025</t>
  </si>
  <si>
    <r>
      <t xml:space="preserve"> ZULY ESPERANZA LIZCANO MORENO </t>
    </r>
    <r>
      <rPr>
        <strike/>
        <sz val="11"/>
        <color rgb="FF000000"/>
        <rFont val="Calibri"/>
      </rPr>
      <t>FERNEY VASQUEZ MORENO ESTHEFANY CHAVERRA MOSQUERA</t>
    </r>
  </si>
  <si>
    <t>$ 8.000.000</t>
  </si>
  <si>
    <t xml:space="preserve"> $ 46.400.000 </t>
  </si>
  <si>
    <t>FDLSC-CPS-662-2025</t>
  </si>
  <si>
    <t xml:space="preserve">RAUL ERNESTO TORRES OSMA </t>
  </si>
  <si>
    <t>FDLSC-CD-037-2025</t>
  </si>
  <si>
    <t>FDLSC-CPS-057-2025</t>
  </si>
  <si>
    <r>
      <t xml:space="preserve">LINA FERNANDA GUEVARA CARRETERO  </t>
    </r>
    <r>
      <rPr>
        <strike/>
        <sz val="11"/>
        <color rgb="FF000000"/>
        <rFont val="Calibri"/>
      </rPr>
      <t>JEISSON LEONARDO GIL GUZMAN</t>
    </r>
    <r>
      <rPr>
        <sz val="11"/>
        <color rgb="FF000000"/>
        <rFont val="Calibri"/>
      </rPr>
      <t xml:space="preserve"> </t>
    </r>
    <r>
      <rPr>
        <strike/>
        <sz val="11"/>
        <color rgb="FF000000"/>
        <rFont val="Calibri"/>
      </rPr>
      <t xml:space="preserve">EDILSON VARGAS MORENO      </t>
    </r>
    <r>
      <rPr>
        <sz val="11"/>
        <color rgb="FF000000"/>
        <rFont val="Calibri"/>
      </rPr>
      <t xml:space="preserve">           </t>
    </r>
  </si>
  <si>
    <t>$ 17.453.333</t>
  </si>
  <si>
    <t xml:space="preserve"> $ 71.853.333 </t>
  </si>
  <si>
    <t>FDLSC-CD-161-2025</t>
  </si>
  <si>
    <t>FDLSC-CPS-331-2025</t>
  </si>
  <si>
    <t>1 MES Y 24 DIAS</t>
  </si>
  <si>
    <t>9 MESES Y 24 DIAS</t>
  </si>
  <si>
    <t>$ 12.013.333</t>
  </si>
  <si>
    <t xml:space="preserve"> $ 66.413.333 </t>
  </si>
  <si>
    <t>FDLSC-CD-151-2025</t>
  </si>
  <si>
    <t>FDLSC-CPS-334-2025</t>
  </si>
  <si>
    <t>PRESTAR SUS SERVICIOS DE APOYO ASISTENCIAL EN EL CUMPLIMIENTO DE ACUERDOS CIUDADANOS REALIZADOS EN EL MARCO DEL PROYECTO 2601 PACTOS POR ESPACIOS SOSTENIBLES EN SAN CRISTÓBAL.</t>
  </si>
  <si>
    <t>FDLSC-CD-171-2025</t>
  </si>
  <si>
    <t>FDLSC-CPS-357-2025</t>
  </si>
  <si>
    <t>PRESTAR SUS SERVICIOS PROFESIONALES EN LO CONCERNIENTE A LA GESTIÓN TÉCNICA, ADMINISTRATIVA, FINANCIERA , DOCUMENTAL INTERNA, Y EXTERNA DE LA ALCALDÍA LOCAL DE SAN CRISTÓBAL Y PARA LOS PROYECTOS AMBIENTALES DEL PLAN DE DESARROLLO LOCAL 2025-2028</t>
  </si>
  <si>
    <t>$ 5.800.000</t>
  </si>
  <si>
    <t xml:space="preserve"> $ 53.800.000 </t>
  </si>
  <si>
    <t>FDLSC-CPS-108-2025</t>
  </si>
  <si>
    <t>2 MESES Y 26 DIAS</t>
  </si>
  <si>
    <t>10 MESES Y 26 DIAS</t>
  </si>
  <si>
    <t>$ 21.532.000</t>
  </si>
  <si>
    <t xml:space="preserve"> $ 83.052.000 </t>
  </si>
  <si>
    <t>FDLSC-CPS-255-2025</t>
  </si>
  <si>
    <t>DIANA MARICEL MUÑOZ BELTRAN</t>
  </si>
  <si>
    <t>$ 7.706.667</t>
  </si>
  <si>
    <t xml:space="preserve"> $ 62.106.667 </t>
  </si>
  <si>
    <t>FDLSC-CPS-113-2025</t>
  </si>
  <si>
    <t>SANDRA PATRICIA VILLAMOR BUITRAGO</t>
  </si>
  <si>
    <t>1 MES Y 28 DIAS</t>
  </si>
  <si>
    <t>9 MESES Y 28 DIAS</t>
  </si>
  <si>
    <t>MODIFICACION DE ADICION Y PRORROGA  // CESION DE CONTRATO     /   MODIFICATORIO NO.1 FECHA DE INICIO Y TERMINACION</t>
  </si>
  <si>
    <t>$ 11.400.000</t>
  </si>
  <si>
    <t xml:space="preserve"> $ 59.400.000 </t>
  </si>
  <si>
    <t>FDLSC-CPS-441-2025</t>
  </si>
  <si>
    <t xml:space="preserve">DIANA PATRICIA BILBAO SANCHEZ </t>
  </si>
  <si>
    <t>FDLSC-CD-258-2025</t>
  </si>
  <si>
    <t>FDLSC-CPS-607-2025</t>
  </si>
  <si>
    <t>DIEGO ALEJANDRO CALDERON FLOREZ</t>
  </si>
  <si>
    <t>PRESTAR SUS SERVICIOS PROFESIONALES AL FDLSC PARA REALIZAR LA FORMULACIÓN, PRESENTACIÓN, EVALUACIÓN, SEGUIMIENTO Y APOYAR LA SUPERVISIÓN DE LOS PROCESOS CONTRACTUALES DERIVADOS DE TEMAS DE CULTURA Y LOS DEMÁS QUE LE SEAN ASIGNADOS PARA LA PLANEACIÓN</t>
  </si>
  <si>
    <t>FDLSC-CD-206-2025</t>
  </si>
  <si>
    <t>FDLSC-CPS-533-2025</t>
  </si>
  <si>
    <t>PRESTAR SERVICIOS PROFESIONALES COMO MÉDICO VETERINARIO, INCLUYENDO ATENCION INTEGRAL Y PROCEDIMIENTOS DE ESTERILIZACIÓN EN EL MARCO DE JORNADAS ORIENTADAS A LA PROTECCIÓN Y PROMOCION DEL BIENESTAR ANIMAL</t>
  </si>
  <si>
    <t>8 DIAS</t>
  </si>
  <si>
    <t>8 MESES Y 8 DIAS</t>
  </si>
  <si>
    <t>$ 1.400.000</t>
  </si>
  <si>
    <t xml:space="preserve"> $ 49.400.000 </t>
  </si>
  <si>
    <t>FDLSC-CD-170-2025</t>
  </si>
  <si>
    <t>FDLSC-CPS-572-2025</t>
  </si>
  <si>
    <t>DIEGO FABIAN TORRES SALINA</t>
  </si>
  <si>
    <t>FDLSC-CPS-473-2025</t>
  </si>
  <si>
    <r>
      <t xml:space="preserve">DIEGO MAURICIO ROJAS CACHOPE </t>
    </r>
    <r>
      <rPr>
        <strike/>
        <sz val="11"/>
        <color rgb="FF000000"/>
        <rFont val="Calibri"/>
      </rPr>
      <t>JAIR ENRIQUE CAMACHO ARROYO</t>
    </r>
  </si>
  <si>
    <t>16 DIAS</t>
  </si>
  <si>
    <t>8 MESES Y 16 DIAS</t>
  </si>
  <si>
    <t>$ 1.450.000</t>
  </si>
  <si>
    <t xml:space="preserve"> $ 24.650.000 </t>
  </si>
  <si>
    <t>FDLSC-CPS-530-2025</t>
  </si>
  <si>
    <t>DIEGO FERNANDO ANGULO VILLALBA</t>
  </si>
  <si>
    <t>FDLSC-CD-076-2025</t>
  </si>
  <si>
    <t>FLSC-CPS-132-2025</t>
  </si>
  <si>
    <r>
      <t xml:space="preserve">CRISTIAN DAVID QUINTO MOSQUERA </t>
    </r>
    <r>
      <rPr>
        <strike/>
        <sz val="11"/>
        <color rgb="FF000000"/>
        <rFont val="Calibri"/>
      </rPr>
      <t>RAFAEL ANTONIO MURILLO GOMEZ</t>
    </r>
  </si>
  <si>
    <t>2 MESES Y 16 DIAS</t>
  </si>
  <si>
    <t>10 MESES Y 16 DIAS</t>
  </si>
  <si>
    <t>$ 7.250.000</t>
  </si>
  <si>
    <t xml:space="preserve"> $ 30.450.000 </t>
  </si>
  <si>
    <t>FDLSC-CD-064-2025</t>
  </si>
  <si>
    <t>FDLSC-CPS-099-2025</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</si>
  <si>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</si>
  <si>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r>
      <t xml:space="preserve">ANGELA XIMENA CONTO MUÑOZ   </t>
    </r>
    <r>
      <rPr>
        <strike/>
        <sz val="11"/>
        <color rgb="FF000000"/>
        <rFont val="Calibri"/>
      </rPr>
      <t>YURI CAMILA LOPEZ MAZUTIER -ESTHEFANY CHAVERRA MOSQUERA</t>
    </r>
  </si>
  <si>
    <t>2 MESES Y 11 DIAS</t>
  </si>
  <si>
    <t>10 MESES Y 11 DIAS</t>
  </si>
  <si>
    <t>$ 18.666.667</t>
  </si>
  <si>
    <t xml:space="preserve"> $ 82.666.667 </t>
  </si>
  <si>
    <t>FDLSC-CPS-884-2025</t>
  </si>
  <si>
    <t>DINA VANESSA GUERRA RAMIREZ</t>
  </si>
  <si>
    <t>FDLSC-CPS-688-2025</t>
  </si>
  <si>
    <t>DULLFAI CAICEDO GARCIA</t>
  </si>
  <si>
    <t>ANGELA MILENA CARDENAS VASQUEZ</t>
  </si>
  <si>
    <t>FDLSC-CD-022-2025</t>
  </si>
  <si>
    <t>FDLSC-CPS-039-2025</t>
  </si>
  <si>
    <t>JUAN SEBASTIAN RIVERA GARCIA</t>
  </si>
  <si>
    <t>$ 17.906.667</t>
  </si>
  <si>
    <t xml:space="preserve"> $ 72.306.667 </t>
  </si>
  <si>
    <t>FDLSC-CD-249-2025</t>
  </si>
  <si>
    <t>FDLSC-CPS-590-2025</t>
  </si>
  <si>
    <t>EDGAR ALONSO ACERO DULCEY</t>
  </si>
  <si>
    <t>PRESTAR SUS SERVICIOS ASISTENCIALES EN LAS ACTIVIDADES RELACIONADAS CON LA GESTIÓN DOCUMENTAL DEL ALMACÉN Y ACTIVIDADES LOGÍSTICAS</t>
  </si>
  <si>
    <t>FDLSC-CPS-548-2025</t>
  </si>
  <si>
    <t>EDGAR ANDRES NIETO CAMACHO</t>
  </si>
  <si>
    <t>Alejandra Carolina Abril Camacho</t>
  </si>
  <si>
    <t>FDLSC-CPS-372-2025</t>
  </si>
  <si>
    <t>11/09/2025   /   22/05/2025</t>
  </si>
  <si>
    <t>MODIFICACION DE ADICION Y PRORROGA    //   ACLARATORIO N°1 MODIFICACION FECHA DE INICIO</t>
  </si>
  <si>
    <t>17/09/2025   /   26/05/2025</t>
  </si>
  <si>
    <t>$ 2.223.333</t>
  </si>
  <si>
    <t xml:space="preserve"> $ 25.423.333 </t>
  </si>
  <si>
    <t>FDLSC-CD-134-2025</t>
  </si>
  <si>
    <t>FDLSC-CPS-272-2025</t>
  </si>
  <si>
    <t>APOYAR TÉCNICAMENTE LAS DISTINTAS ETAPAS DE LOS PROCESOS DE COMPETENCIA DE LA ALCALDÍA LOCAL PARA LA DEPURACIÓN DE ACTUACIONES ADMINISTRATIVA</t>
  </si>
  <si>
    <r>
      <t xml:space="preserve">CRISTIAN SNEIDER PORRAS GOMEZ </t>
    </r>
    <r>
      <rPr>
        <strike/>
        <sz val="11"/>
        <color rgb="FF000000"/>
        <rFont val="Calibri"/>
      </rPr>
      <t>CINDY STEFANY HEREDIA LEGUIZAMON</t>
    </r>
  </si>
  <si>
    <t>FDLSC-CPS-306-2025</t>
  </si>
  <si>
    <t>FDLSC-CPS-301-2025</t>
  </si>
  <si>
    <t>$ 5.600.000</t>
  </si>
  <si>
    <t xml:space="preserve"> $ 53.600.000 </t>
  </si>
  <si>
    <t>FDLSC-CD-052-2025</t>
  </si>
  <si>
    <t>FDLSC-CPS-170-2025</t>
  </si>
  <si>
    <r>
      <t xml:space="preserve">FABIO ANDRES ACUÑA BERNAL   </t>
    </r>
    <r>
      <rPr>
        <strike/>
        <sz val="11"/>
        <color rgb="FF000000"/>
        <rFont val="Calibri"/>
      </rPr>
      <t>BETHY CASTAÑEDA HERNANDEZ</t>
    </r>
  </si>
  <si>
    <t>FDLSC-CD-276-2025</t>
  </si>
  <si>
    <t>FDLSC-CPS-664-2025</t>
  </si>
  <si>
    <t>EDUARDO ANDRES BAQUERO TELLEZ</t>
  </si>
  <si>
    <t>Prestar sus servicios técnicos apoyando la formulación, ejecución y seguimiento de los proyectos y programas del PDL procurando su mejora continua.</t>
  </si>
  <si>
    <t>FDLSC-CD-062-2025</t>
  </si>
  <si>
    <t>FDLSC-CPS-147-2025</t>
  </si>
  <si>
    <t>PRESTAR SUS SERVICIOS TÉCNICOS PARA APOYAR LOS TEMAS DEL ALMACÉN</t>
  </si>
  <si>
    <r>
      <t xml:space="preserve">FREDY ARMANDO RODRIGUEZ RAMIREZ                            </t>
    </r>
    <r>
      <rPr>
        <strike/>
        <sz val="11"/>
        <color rgb="FF000000"/>
        <rFont val="Calibri"/>
      </rPr>
      <t>EDILSON VARGAS MORENO</t>
    </r>
  </si>
  <si>
    <t>FDLSC-CPS-481-2025</t>
  </si>
  <si>
    <t>EDWIN DAVID ARIZA RUIZ</t>
  </si>
  <si>
    <t>FDLSC-CPS-575-2025</t>
  </si>
  <si>
    <t>EDWIN MARTIN MARTIN</t>
  </si>
  <si>
    <t>FDLSC-CPS-198-2025</t>
  </si>
  <si>
    <t>FDLSC-CPS-581-2025</t>
  </si>
  <si>
    <t>EIDI JOANA RODRIGUEZ REMIREZ</t>
  </si>
  <si>
    <t>FDLSC-CPS-573-2025</t>
  </si>
  <si>
    <t>ELCIAS ROA GUERRERO</t>
  </si>
  <si>
    <t>FDLSC-CD-238-2025</t>
  </si>
  <si>
    <t>FDLSC-CPS-558-2025</t>
  </si>
  <si>
    <t>ELIANA LIZETH VILLAR LEON</t>
  </si>
  <si>
    <t>PRESTAR SUS SERVICIOS PROFESIONALES APOYANDO LA FORMULACIÓN, EJECUCIÓN Y SEGUIMIENTO DE LOS PROYECTOS Y PROGRAMAS DEL PDL PROCURANDO SU MEJORA CONTINUA</t>
  </si>
  <si>
    <t>FDLSC-CPS-260-2025</t>
  </si>
  <si>
    <t>$ 5.220.000</t>
  </si>
  <si>
    <t xml:space="preserve"> $ 28.420.000 </t>
  </si>
  <si>
    <t>FDLSC-CD-229-2025</t>
  </si>
  <si>
    <t>FDLSC-CPS-540-2025</t>
  </si>
  <si>
    <t>ELIANA MARCELA MONROY NAGLES</t>
  </si>
  <si>
    <t>PRESTAR SUS SERVICIOS DE APOYO TÉCNICO EN LA ALCALDÍA LOCAL PARA EL FORTALECIMIENTO E INCLUSIÓN DE LAS COMUNIDADES CON ENFOQUE DIFERENCIAL EN EL MARCO DE LAS POLITICAS PÚBLICAS DISTRITALES</t>
  </si>
  <si>
    <r>
      <t xml:space="preserve">HERMES CAVIEDES MORENO                         </t>
    </r>
    <r>
      <rPr>
        <strike/>
        <sz val="11"/>
        <color rgb="FF000000"/>
        <rFont val="Calibri"/>
      </rPr>
      <t>LUIS FERNANDO SOLIS BERMUDEZ</t>
    </r>
  </si>
  <si>
    <t>FDLSC-CPS-265-2025</t>
  </si>
  <si>
    <t>ELIANA PAOLA RODRIGUEZ OROSCO</t>
  </si>
  <si>
    <t>FDLSC-CPS-149-2025</t>
  </si>
  <si>
    <t>FDLSC-CPS-369-2025</t>
  </si>
  <si>
    <t>FDLSC-CD-292-2025</t>
  </si>
  <si>
    <t>FDLSC-CPS-665-2025</t>
  </si>
  <si>
    <t>EMMA VIVIANA BERMUDEZ GARZON</t>
  </si>
  <si>
    <t>7 DIAS</t>
  </si>
  <si>
    <t>6 MESES Y 7 DIAS</t>
  </si>
  <si>
    <t>$ 1.100.000</t>
  </si>
  <si>
    <t xml:space="preserve"> $ 34.100.000 </t>
  </si>
  <si>
    <t>FDLSC-CD-326-2025</t>
  </si>
  <si>
    <t>FDLSC-CPS-732-2025</t>
  </si>
  <si>
    <t>ENYI CAROLINA MONSALVE SALCEDO</t>
  </si>
  <si>
    <t>$ 22.000.000</t>
  </si>
  <si>
    <t>FDLSC-CD-120-2025</t>
  </si>
  <si>
    <t>FDLSC-CPS-227-2025</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</si>
  <si>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</si>
  <si>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$ 11.550.000</t>
  </si>
  <si>
    <t xml:space="preserve"> $ 55.550.000 </t>
  </si>
  <si>
    <t>FDLSC-CPS-172-2025</t>
  </si>
  <si>
    <r>
      <t xml:space="preserve">VALENTINA MARTINEZ PARRA          ZULY ESPERANZA LIZCANO MORENO  </t>
    </r>
    <r>
      <rPr>
        <strike/>
        <sz val="11"/>
        <color rgb="FF000000"/>
        <rFont val="Calibri"/>
      </rPr>
      <t>PAOLA ANDREA ROGRIGUEZ RINCON</t>
    </r>
    <r>
      <rPr>
        <sz val="11"/>
        <color rgb="FF000000"/>
        <rFont val="Calibri"/>
      </rPr>
      <t xml:space="preserve"> </t>
    </r>
    <r>
      <rPr>
        <strike/>
        <sz val="11"/>
        <color rgb="FF000000"/>
        <rFont val="Calibri"/>
      </rPr>
      <t>ESTHEFANY CHAVERRA MOSQUERA</t>
    </r>
  </si>
  <si>
    <t>$ 4.156.667</t>
  </si>
  <si>
    <t xml:space="preserve"> $ 27.356.667 </t>
  </si>
  <si>
    <t>FDLSC-CPS-360-2025</t>
  </si>
  <si>
    <t>FDLSC-CPS-317-2025</t>
  </si>
  <si>
    <t>$ 2.803.334</t>
  </si>
  <si>
    <t xml:space="preserve"> $ 26.003.334 </t>
  </si>
  <si>
    <t>FDLSC-CD-246-2025</t>
  </si>
  <si>
    <t>FDLSC-CPS-585-2025</t>
  </si>
  <si>
    <t>Prestar sus servicios técnicos apoyando la formulación, ejecución y seguimiento de los proyectos y programas del PDL procurando su mejora continua</t>
  </si>
  <si>
    <t>09/06/2025   /   07/07/2025</t>
  </si>
  <si>
    <t xml:space="preserve">MINUTA ACLARATORIO No.1FDLSC-CPS-585-2025    /   MINUTA ACLARATORIO No.2 FDLSC-CPS-585-2025 </t>
  </si>
  <si>
    <t>10/06/2025    /    08/07/2025</t>
  </si>
  <si>
    <t>FDLSC-CD-127-2025</t>
  </si>
  <si>
    <t>FDLSC-CPS-237-2025</t>
  </si>
  <si>
    <t>1 MES Y 7 DIAS</t>
  </si>
  <si>
    <t>9 MESES Y 7 DIAS</t>
  </si>
  <si>
    <t>$ 8.386.667</t>
  </si>
  <si>
    <t xml:space="preserve"> $ 62.786.667 </t>
  </si>
  <si>
    <t>FDLSC-CPS-538-2025</t>
  </si>
  <si>
    <t>ESTEBAN NICOLAS GONZALEZ QUIJANO</t>
  </si>
  <si>
    <t>PRESTAR SUS SERVICIOS DE APOYO ASISTENCIAL PARA VERIFICAR EL CUMPLIMIENTO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</si>
  <si>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r>
      <t xml:space="preserve">SANDRA MILENA GONZALEZ COY                </t>
    </r>
    <r>
      <rPr>
        <strike/>
        <sz val="11"/>
        <color rgb="FF000000"/>
        <rFont val="Calibri"/>
      </rPr>
      <t>ZULY ESPERANZA LIZCANO MORENO</t>
    </r>
    <r>
      <rPr>
        <sz val="11"/>
        <color rgb="FF000000"/>
        <rFont val="Calibri"/>
      </rPr>
      <t xml:space="preserve">  </t>
    </r>
    <r>
      <rPr>
        <strike/>
        <sz val="11"/>
        <color rgb="FF000000"/>
        <rFont val="Calibri"/>
      </rPr>
      <t>PAOLA ANDREA RODRIGUEZ RINCON</t>
    </r>
  </si>
  <si>
    <t>FDLSC-CD-050-2025</t>
  </si>
  <si>
    <t>FDLSC-CPS-137-2025</t>
  </si>
  <si>
    <t>ESTEFANIA OROZCO SANCHEZ</t>
  </si>
  <si>
    <t>$ 15.413.334</t>
  </si>
  <si>
    <t xml:space="preserve"> $ 69.813.334 </t>
  </si>
  <si>
    <t>FDLSC-CD-280-2025</t>
  </si>
  <si>
    <t>FDLSC-CPS-642-2025</t>
  </si>
  <si>
    <t>ESTEFANIA ROSAS MARQUEZ</t>
  </si>
  <si>
    <t>PRESTAR SUS SERVICIOS DE APOYO ASISTENCIAL EN TEMAS DE BIENESTAR ANIMAL AL FONDO DE DESARROLLO LOCAL DE SAN CRISTOBAL</t>
  </si>
  <si>
    <t>FDLSC-CD-059-2025</t>
  </si>
  <si>
    <t>FDLSC-CPS-084-2025</t>
  </si>
  <si>
    <t>Prestar sus servicios profesionales en el área de Gestión del Desarrollo Local de la Alcaldía Local de San Cristóbal, apoyando los procesos de carácter presupuestal, la consolidación de informes y la atención de requerimientos internos y externos.</t>
  </si>
  <si>
    <t>3 MESES Y 3 DIAS</t>
  </si>
  <si>
    <t>11 MESES Y 3 DIAS</t>
  </si>
  <si>
    <t>$ 20.626.667</t>
  </si>
  <si>
    <t xml:space="preserve"> $ 75.026.667 </t>
  </si>
  <si>
    <t>FDLSC-CD-058-2025</t>
  </si>
  <si>
    <t>FDLSC-CPS-083-2025</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</si>
  <si>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</si>
  <si>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 xml:space="preserve"> $ 83.200.000 </t>
  </si>
  <si>
    <t>$ 31.546.667</t>
  </si>
  <si>
    <t xml:space="preserve"> $ 114.746.667 </t>
  </si>
  <si>
    <t>FDLSC-CPS-030-2025</t>
  </si>
  <si>
    <t xml:space="preserve"> $ 22.666.667 </t>
  </si>
  <si>
    <t xml:space="preserve"> $ 77.066.667 </t>
  </si>
  <si>
    <t>FDLSC-CPS-876-2025</t>
  </si>
  <si>
    <t>EXSE DAVID DUARTE GÓMEZ</t>
  </si>
  <si>
    <r>
      <t xml:space="preserve">CRISTIAN DAVID QUINTO MOSQUERA </t>
    </r>
    <r>
      <rPr>
        <strike/>
        <sz val="11"/>
        <color rgb="FF000000"/>
        <rFont val="Calibri"/>
      </rPr>
      <t>ANDRES FABIAN GRANADOS JIMENEZ</t>
    </r>
  </si>
  <si>
    <t>FDLSC-CPS-326-2025</t>
  </si>
  <si>
    <t>FDLSC-CD-159-2025</t>
  </si>
  <si>
    <t>FDLSC-CPS-323-2025</t>
  </si>
  <si>
    <t>$ 5.316.667</t>
  </si>
  <si>
    <t xml:space="preserve"> $ 49.316.667 </t>
  </si>
  <si>
    <t>FDLSC-CPS-496-2025</t>
  </si>
  <si>
    <r>
      <t xml:space="preserve">DIEGO MAURICIO ROJAS CACHOPE </t>
    </r>
    <r>
      <rPr>
        <strike/>
        <sz val="11"/>
        <color rgb="FF000000"/>
        <rFont val="Calibri"/>
      </rPr>
      <t xml:space="preserve">JAIR ENRIQUE CAMACHO ARROYO </t>
    </r>
  </si>
  <si>
    <t>FDLSC-CPS-134-2025</t>
  </si>
  <si>
    <t>FDLSC-CPS-141-2025</t>
  </si>
  <si>
    <t xml:space="preserve">FAULER GILBERTO PINILLA RODRIGUEZ </t>
  </si>
  <si>
    <t>PARQUES</t>
  </si>
  <si>
    <t>FDLSC-CPS-470-2025</t>
  </si>
  <si>
    <t>$ 676.667</t>
  </si>
  <si>
    <t xml:space="preserve"> $ 23.876.667 </t>
  </si>
  <si>
    <t>FDLSC-CD-005-2025</t>
  </si>
  <si>
    <t>FDLSC-CPS-009-2025</t>
  </si>
  <si>
    <t>3 MESES Y 24 DIAS</t>
  </si>
  <si>
    <t>11 MESES Y 24 DIAS</t>
  </si>
  <si>
    <t>$ 38.826.667</t>
  </si>
  <si>
    <t xml:space="preserve"> $ 122.026.667 </t>
  </si>
  <si>
    <t>FDLSC-CD-038-2025</t>
  </si>
  <si>
    <t>FDLSC-CPS-119-2025</t>
  </si>
  <si>
    <t>PRESTAR SUS SERVICIOS PROFESIONALES, GESTIONANDO PROCESOS FINANCIEROS DE REVISION Y ANÁLISIS PARA LOS PAGOS DE LOS CONTRATOS SUSCRITOS POR PARTE DEL FONDO DE DESARROLLO LOCAL DE SAN CRISTÓBAL.</t>
  </si>
  <si>
    <t>PAGOS</t>
  </si>
  <si>
    <t>$ 16.800.000</t>
  </si>
  <si>
    <t xml:space="preserve"> $ 64.800.000 </t>
  </si>
  <si>
    <t>FDLSC-CPS-359-2025</t>
  </si>
  <si>
    <t>FDLSC-CD-184-2025</t>
  </si>
  <si>
    <t>FDLSC-CPS-400-2025</t>
  </si>
  <si>
    <t>PRESTAR SUS SERVICIOS PROFESIONALES ESPECIALIZADOS APOYANDO LA FORMULACION, EJECUCION Y SEGUIMIENTO DE LOS PROYECTOS Y PROGRAMAS DE PDL PROCURANDO MEJORA CONTINUA</t>
  </si>
  <si>
    <t>$ 10.766.000</t>
  </si>
  <si>
    <t xml:space="preserve"> $ 72.286.000 </t>
  </si>
  <si>
    <t>FDLSC-CPS-373-2025</t>
  </si>
  <si>
    <t>FDLSC-CPS-368-2025</t>
  </si>
  <si>
    <t>FDLSC-CD-263-2025</t>
  </si>
  <si>
    <t>FDLSC-CPS-616-2025</t>
  </si>
  <si>
    <t>FRANCISCO LEONARDO RODRIGUEZ PEÑALOZA</t>
  </si>
  <si>
    <t>FLSC-CPS-138-2025</t>
  </si>
  <si>
    <t>$ 6.863.333</t>
  </si>
  <si>
    <t xml:space="preserve"> $ 30.063.333 </t>
  </si>
  <si>
    <t>FDLSC-CD-252-2025</t>
  </si>
  <si>
    <t>FDLSC-CPS-595-2025</t>
  </si>
  <si>
    <t>PRESTAR SUS SERVICIOS ESPECIALIZADOS, GESTIONANDO PROCESOS FINANCIEROS DE REVISION Y ANÁLISIS PARA LOS PAGOS DE LOS CONTRATOS SUSCRITOS POR PARTE DEL FONDO DE DESARROLLO LOCAL DE SAN CRISTÓBAL.</t>
  </si>
  <si>
    <t>FDLSC-CD-094-2025</t>
  </si>
  <si>
    <t>FDLSC-CPS-190-2025</t>
  </si>
  <si>
    <t>PRESTAR LOS SERVICIOS DE APOYO A LA LOS PROCESOS Y PROYECTOS DEL DESARROLLO ECONÓMICO DE LA ALCALDÍA LOCAL</t>
  </si>
  <si>
    <t>FDLSC-CPS-615-2025</t>
  </si>
  <si>
    <t>FDLSC-CD-146-2025</t>
  </si>
  <si>
    <t>FDLSC-CPS-285-2025</t>
  </si>
  <si>
    <t>FREDY ARMANDO RODRIGUEZ RAMIREZ</t>
  </si>
  <si>
    <r>
      <t xml:space="preserve">LINA FERNANDA GUEVARA CARRETERO  </t>
    </r>
    <r>
      <rPr>
        <strike/>
        <sz val="11"/>
        <color rgb="FF000000"/>
        <rFont val="Calibri"/>
      </rPr>
      <t xml:space="preserve">JEISSON LEONARDO GIL GUZMAN EDILSON VARGAS MORENO      </t>
    </r>
    <r>
      <rPr>
        <sz val="11"/>
        <color rgb="FF000000"/>
        <rFont val="Calibri"/>
      </rPr>
      <t xml:space="preserve">           </t>
    </r>
  </si>
  <si>
    <t>FDLSC-CPS-243-2025</t>
  </si>
  <si>
    <t>FREDY RODRIGO NIÑO CUSPOCA</t>
  </si>
  <si>
    <t>FDLSC-CD-149-2025</t>
  </si>
  <si>
    <t>FDLSC-CPS-289-2025</t>
  </si>
  <si>
    <t>PRESTAR LOS SERVICIOS PROFESIONALES COMO ADMINISTRADOR DE RED BRINDANDO ASISTENCIA Y SOPORTE TÉCNICO DE LA INFRAESTRUCTURA TECNOLÓGICA (SOFTWARE Y HARDWARE DE LOS EQUIPOS TECNOLÓGICOS QUE MANEJA LA ENTIDAD), ASÍ COMO A LOS USUARIOS QUE DESARROLLEN SUS ACTIVIDADES EN TODAS LAS ÁREAS DE LA ALCALDÍA LOCAL Y JUNTA ADMINISTRATIVA LOCAL</t>
  </si>
  <si>
    <t xml:space="preserve">MODIFICACION DE ADICION Y PRORROGA  </t>
  </si>
  <si>
    <t>$ 9.716.667</t>
  </si>
  <si>
    <t xml:space="preserve"> $ 53.716.667 </t>
  </si>
  <si>
    <t>FDLSC-CPS-792-2025</t>
  </si>
  <si>
    <t>FROYLAN SNEIDER SANCHEZ PIZA</t>
  </si>
  <si>
    <t>FDLSC-CPS-862-2025</t>
  </si>
  <si>
    <t>GABRIEL ALFONSO BELTRAN RIVERO</t>
  </si>
  <si>
    <t>FDLSC-CPS-647-2025</t>
  </si>
  <si>
    <t>GABRIEL CIFUENTES CARRANZA</t>
  </si>
  <si>
    <t>FDLSC-CD-199-2025</t>
  </si>
  <si>
    <t>FDLSC-CPS-445-2025</t>
  </si>
  <si>
    <t>PRESTAR SUS SERVICIOS PROFESIONALES EN EL APOYO A LAS ACCIONES DE ESTAURACIÓN, REVEGETALIZACIÓN, RENATURALIZACIÓN Y SILVICULTURALES EJECUTADAS POR EL FDLSC, ASÍ COMO LA SUPERVISIÓN DEL CUMPLIMIENTO DEL PROTOCOLO DEL PROCESAMIENTO DE LOS RESIDUOS VEGETALES DEL RETAMO, EL CONTROL DE LA MAQUINARIA INSTITUCIONAL Y LOS INSUMOS REQUERIDO EN EL CENTRO DE RESTAURACION CERESA</t>
  </si>
  <si>
    <t xml:space="preserve"> $ 51.200.000 </t>
  </si>
  <si>
    <t>FDLSC-CPS-479-2025</t>
  </si>
  <si>
    <t>GABRIELA ALFONSO GUERRERO</t>
  </si>
  <si>
    <t>DIEGO ANDRES PINILLA DURAN</t>
  </si>
  <si>
    <t>23/10/2025   /   28/08/2025   /   23/04/2025</t>
  </si>
  <si>
    <t>CESION DE CONTRATO   /   MODIFICACION DE ADICION Y PRORROGA   //  OTRO SI ACLRATORIO N°1- MODIFICACION FECHA DE TERMINACION</t>
  </si>
  <si>
    <t>23/10/2025   /   03/09/2025   /   23/04/2025</t>
  </si>
  <si>
    <t>FDLSC-CD-357-2025</t>
  </si>
  <si>
    <t>FDLSC-CPS-796-2025</t>
  </si>
  <si>
    <t>APOYAR ADMINISTRATIVA Y ASISTENCIALMENTE EN TEMAS DE INNOVACIÓN AL FDLSC.</t>
  </si>
  <si>
    <t>INNOVACION</t>
  </si>
  <si>
    <t xml:space="preserve"> $   14.500.000</t>
  </si>
  <si>
    <t xml:space="preserve"> $                                           14.500.000</t>
  </si>
  <si>
    <t>FDLSC-CPS-087-2025</t>
  </si>
  <si>
    <t>FDLSC-CD-231-2025</t>
  </si>
  <si>
    <t>FDLSC-CPS-542-2025</t>
  </si>
  <si>
    <t>GEOVANNA PARRA MELO</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</si>
  <si>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</si>
  <si>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 xml:space="preserve">ALBA MILENA ROJAS AVILA </t>
  </si>
  <si>
    <t>FDLSC-CD-395-2025</t>
  </si>
  <si>
    <t>FDLSC-CPS-880-2025</t>
  </si>
  <si>
    <t>GERALDINE MELO BELLO</t>
  </si>
  <si>
    <t>PRESTAR SUS SERVICIOS DE APOYO ASISTENCIAL PARA VERIFICAR EL CUMPLI MIENTO DE LOS ACUERDOS CIUDADANOS SOBRE USO ADECUADO DEL ESPACIO PÚBLICO, LA PROMOCIÓN DE MEDIOS DE TRANSPORTE NO MOTORIZADOS Y LA PROMOCIÓN DE LA FORMALIDAD DE LOS VENDEDORES Y VENDEDORAS INFORMALES, CELEBRADOS EN EL MARCO DEL PROYECTO 2601 PACTO POR ESPACIOS SOSTENIBLES EN SAN CRISTÓBAL</t>
  </si>
  <si>
    <t>CAMINA SEGURA (SEGURIDAD)</t>
  </si>
  <si>
    <t xml:space="preserve"> $     5.800.000</t>
  </si>
  <si>
    <t xml:space="preserve"> $                                              5.800.000</t>
  </si>
  <si>
    <t>FDLSC-CD-217-2025</t>
  </si>
  <si>
    <t>FDLSC-CPS-512-2025</t>
  </si>
  <si>
    <t>GERBEY GARCIA AVILA</t>
  </si>
  <si>
    <t>$ 5.440.000</t>
  </si>
  <si>
    <t xml:space="preserve"> $ 43.840.000 </t>
  </si>
  <si>
    <t>FDLSC-CPS-406-2025</t>
  </si>
  <si>
    <t>GERLADINE MENDEZ MESA</t>
  </si>
  <si>
    <t>FDLSC-CPS-678-2025</t>
  </si>
  <si>
    <t>GERMÁN ALEJANDRO AVELLA GONZÁLEZ</t>
  </si>
  <si>
    <t>FDLSC-CPS-157-2025</t>
  </si>
  <si>
    <t>$ 11.106.667</t>
  </si>
  <si>
    <t xml:space="preserve"> $ 65.506.667 </t>
  </si>
  <si>
    <t>FDLSC-CPS-205-2025</t>
  </si>
  <si>
    <t>GINA ALEJANDRA SAENZ CORTES</t>
  </si>
  <si>
    <t>$ 12.800.000</t>
  </si>
  <si>
    <t xml:space="preserve"> $ 60.800.000 </t>
  </si>
  <si>
    <t>FDLSC-CD-191-2025</t>
  </si>
  <si>
    <t>FDLSC-CPS-426-2025</t>
  </si>
  <si>
    <t>PRESTAR SUS SERVICIOS TECNICOS EN LA ALCALDÍA LOCAL PARA APOYAR EN LOS DISTINTOS PROCESOS A CARGO INCLUYENDO EL TRÁMITE ADMINISTRATIVO, OPERATIVO Y LA REALIZACIÓN DE LOS DESPACHOS COMISORIOS</t>
  </si>
  <si>
    <t>$ 2.720.000</t>
  </si>
  <si>
    <t xml:space="preserve"> $ 41.120.000 </t>
  </si>
  <si>
    <t>FDLSC-CPS-380-2025</t>
  </si>
  <si>
    <t>GINA PAOLA MUÑOZ BOHORQUEZ</t>
  </si>
  <si>
    <t>FDLSC-CD-156-2025</t>
  </si>
  <si>
    <t>FDLSC-CPS-305-2025</t>
  </si>
  <si>
    <t>GINA PAOLA YARA PALENCIA</t>
  </si>
  <si>
    <t>PRESTAR SERVICIOS PROFESIONALES ESPECIALIZADOS PARA APOYAR EN LA ESTRUCTURACION FORMULACIÓN, PRESENTACIÓN,
EVALUACIÓN Y SEGUIMIENTO DE LOS PROYECTOS DE INVERSIÓN DE LA ALCALDIA LOCAL DE SAN CRISTOBAL</t>
  </si>
  <si>
    <t>$ 13.585.667</t>
  </si>
  <si>
    <t xml:space="preserve"> $ 75.105.667 </t>
  </si>
  <si>
    <t>FDLSC-CD-364-2025</t>
  </si>
  <si>
    <t>FDLSC-CPS-812-2025</t>
  </si>
  <si>
    <t>GINETH VIVIANA ROJAS REYES</t>
  </si>
  <si>
    <t xml:space="preserve"> $     8.700.000</t>
  </si>
  <si>
    <t xml:space="preserve"> $                                              8.700.000</t>
  </si>
  <si>
    <t>FDLSC-CD-034-2025</t>
  </si>
  <si>
    <t>FDLSC-CPS-051-2025</t>
  </si>
  <si>
    <t>GIOVANNI ALBERTO ALFONSO MARIN</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</si>
  <si>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</si>
  <si>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r>
      <t xml:space="preserve">OMAR RUBIANO CASTRO      </t>
    </r>
    <r>
      <rPr>
        <strike/>
        <sz val="11"/>
        <color rgb="FF000000"/>
        <rFont val="Calibri"/>
      </rPr>
      <t>ESTHEFANY CHAVERRA MOSQUERA</t>
    </r>
  </si>
  <si>
    <t>$ 26.133.333</t>
  </si>
  <si>
    <t xml:space="preserve"> $ 90.133.333 </t>
  </si>
  <si>
    <t>FDLSC-CD-253-2025</t>
  </si>
  <si>
    <t>FDLSC-CPS-596-2025</t>
  </si>
  <si>
    <r>
      <t xml:space="preserve">RAUL ERNESTO TORRES OSMA              </t>
    </r>
    <r>
      <rPr>
        <strike/>
        <sz val="11"/>
        <color rgb="FF000000"/>
        <rFont val="Calibri"/>
      </rPr>
      <t>ANNI ESTHER ZUÑIGA PEREA</t>
    </r>
  </si>
  <si>
    <t>FDLSC-CD-132-2025</t>
  </si>
  <si>
    <t>FDLSC-CPS-256-2025</t>
  </si>
  <si>
    <t>PRESTAR SUS SERVICIOS TÉCNICOS APOYANDO LA FORMULACIÓN, EJECUCIÓN Y SEGUIMIENTO DE LOS PROYECTOS Y PROGRAMAS DEL PDL PROCURANDO SU MEJORA CONTINUA</t>
  </si>
  <si>
    <t>WILSON MAURICIO YAGUMA LOZANO</t>
  </si>
  <si>
    <t>1 MES Y 4 DIAS</t>
  </si>
  <si>
    <t>9 MESES Y 4 DIAS</t>
  </si>
  <si>
    <t>$ 5.280.000</t>
  </si>
  <si>
    <t xml:space="preserve"> $ 43.680.000 </t>
  </si>
  <si>
    <t>FDLSC-CPS-263-2025</t>
  </si>
  <si>
    <r>
      <t xml:space="preserve">STEPHANIE MICHELLY PINZON GARCES </t>
    </r>
    <r>
      <rPr>
        <strike/>
        <sz val="11"/>
        <color rgb="FF000000"/>
        <rFont val="Calibri"/>
      </rPr>
      <t>WILLIAM FELIPE ORDUZ ANDONOFF CINDY STEFANY HEREDIA LEGUIZAMON</t>
    </r>
  </si>
  <si>
    <t>FDLSC-CD-250-2025</t>
  </si>
  <si>
    <t>FDLSC-CPS-593-2025</t>
  </si>
  <si>
    <t>Prestar servicio de soporte técnico al administrador y usuario final de la red de sistemas y tecnología e información de la alcaldía local de san Cristóbal.</t>
  </si>
  <si>
    <t>MINUTA ACLARATORIO No.1- FDLSC-CPS-593-2025</t>
  </si>
  <si>
    <t>FDLSC-CD-080-2025</t>
  </si>
  <si>
    <t>FDLSC-CPS-136-2025</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</si>
  <si>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</si>
  <si>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$ 13.016.667</t>
  </si>
  <si>
    <t xml:space="preserve"> $ 57.016.667 </t>
  </si>
  <si>
    <t>FDLSC-CPS-294-2025</t>
  </si>
  <si>
    <t>$ 2.803.333</t>
  </si>
  <si>
    <t xml:space="preserve"> $ 26.003.333 </t>
  </si>
  <si>
    <t>FDLSC-CPS-707-2025</t>
  </si>
  <si>
    <t>GONZALO LINARES TEJEDOR</t>
  </si>
  <si>
    <r>
      <t xml:space="preserve">JAIR ENRIQUE CAMACHO ARROYO </t>
    </r>
    <r>
      <rPr>
        <strike/>
        <sz val="11"/>
        <color rgb="FF000000"/>
        <rFont val="Calibri"/>
      </rPr>
      <t>VALENTINA MARTINEZ PARRA                ZULY ESPERANZA LIZCANO MORENO</t>
    </r>
  </si>
  <si>
    <t>FDLSC-CPS-338-2025</t>
  </si>
  <si>
    <t>GONZALO SANABRIA RODRÍGUEZ</t>
  </si>
  <si>
    <t>$ 6.000.000</t>
  </si>
  <si>
    <t xml:space="preserve"> $ 54.000.000 </t>
  </si>
  <si>
    <t>FDLSC-CPS-321-2025</t>
  </si>
  <si>
    <t>GUILLERMO DUEÑAS DUARTE</t>
  </si>
  <si>
    <t>$ 4.253.333</t>
  </si>
  <si>
    <t xml:space="preserve"> $ 27.453.333 </t>
  </si>
  <si>
    <t>FDLSC-CPS-095-2025</t>
  </si>
  <si>
    <r>
      <t xml:space="preserve">ANA MARIA CANO ARDILA </t>
    </r>
    <r>
      <rPr>
        <strike/>
        <sz val="11"/>
        <color rgb="FF000000"/>
        <rFont val="Calibri"/>
      </rPr>
      <t>DIANA MARITZA RODRIGUEZ MEDINA ANDRES FABIAN GRANADOS JIMENEZ DIANA MARITZA RODRIGUEZ MEDINA</t>
    </r>
    <r>
      <rPr>
        <sz val="11"/>
        <color rgb="FF000000"/>
        <rFont val="Calibri"/>
      </rPr>
      <t xml:space="preserve">  </t>
    </r>
    <r>
      <rPr>
        <strike/>
        <sz val="11"/>
        <color rgb="FF000000"/>
        <rFont val="Calibri"/>
      </rPr>
      <t>YUDY LESNAIDA UMBARILA OLIVARES</t>
    </r>
    <r>
      <rPr>
        <sz val="11"/>
        <color rgb="FF000000"/>
        <rFont val="Calibri"/>
      </rPr>
      <t xml:space="preserve"> </t>
    </r>
    <r>
      <rPr>
        <strike/>
        <sz val="11"/>
        <color rgb="FF000000"/>
        <rFont val="Calibri"/>
      </rPr>
      <t xml:space="preserve">MELISA ANDREA VALERO YAGUE </t>
    </r>
    <r>
      <rPr>
        <sz val="11"/>
        <color rgb="FF000000"/>
        <rFont val="Calibri"/>
      </rPr>
      <t xml:space="preserve">- </t>
    </r>
    <r>
      <rPr>
        <strike/>
        <sz val="11"/>
        <color rgb="FF000000"/>
        <rFont val="Calibri"/>
      </rPr>
      <t>YUDY LESNAIDA UMBARILA OLIVARES</t>
    </r>
  </si>
  <si>
    <t>$ 14.000.000</t>
  </si>
  <si>
    <t xml:space="preserve"> $ 62.000.000 </t>
  </si>
  <si>
    <t>FDLSC-CPS-274-2025</t>
  </si>
  <si>
    <t>FDLSC-CPS-609-2025</t>
  </si>
  <si>
    <t>GUSTAVO ORTEGA PABON</t>
  </si>
  <si>
    <t>FDLSC-CPS-393-2025</t>
  </si>
  <si>
    <t>HALSTON ANDREY GIRALDO GAITAN</t>
  </si>
  <si>
    <t>$ 5.213.333</t>
  </si>
  <si>
    <t xml:space="preserve"> $ 59.613.333 </t>
  </si>
  <si>
    <t>FDLSC-CPS-381-2025</t>
  </si>
  <si>
    <t>FDLSC-CPS-673-2025</t>
  </si>
  <si>
    <t>HAXEL ALEJANDRO DE LA PAVA RAMIREZ</t>
  </si>
  <si>
    <t>FDLSC-CPS-309-2025</t>
  </si>
  <si>
    <t>HECTOR EDUARDO LOPEZ OVALLE</t>
  </si>
  <si>
    <t>FDLSC-CD-169-2025</t>
  </si>
  <si>
    <t>FDLSC-CPS-355-2025</t>
  </si>
  <si>
    <t>HEIDY TATIANA GONZALEZ MORA</t>
  </si>
  <si>
    <t>PRESTAR SU SERVICIOS ASISTENCIALES PARA EL APOYO A LOS PROCESOS DE SALUD DEL FONDO DE DESARROLLO LOCAL DE SAN
CRÍSTOBAL EN MATERIA ADMINISTRATIVA, ASÍ COMO LABORES DE CAMPO</t>
  </si>
  <si>
    <t>FDLSC-CPS-421-2025</t>
  </si>
  <si>
    <t>FDLSC-CD-265-2025</t>
  </si>
  <si>
    <t>FDLSC-CPS-618-2025</t>
  </si>
  <si>
    <t>HENRY ALEJANDRO GONZALEZ PARRA</t>
  </si>
  <si>
    <t>PRESTAR SUS SERVICIOS PROFESIONALES EN EL ÁREA DE GESTIÓN DEL DESARROLLO LOCAL PARA QUE APOYE LAS ACTIVIDADES DE PLANEACIÓN EN TEMAS ADMINISTRATIVOS CORRESPONDIENTE AL PROYECTO 2495 "ACTÍVATE SAN CRISTÓBAL: DEPORTE, RECREACIÓN Y BIENESTAR</t>
  </si>
  <si>
    <t>FDLSC-CPS-345-2025</t>
  </si>
  <si>
    <t>HENRY DAVID RIVERA GRISALES</t>
  </si>
  <si>
    <t>FDLSC-CD-350-2025</t>
  </si>
  <si>
    <t>FDLSC-CPS-778-2025</t>
  </si>
  <si>
    <t>HERMEL ELIECER DE LA HOZ CERA</t>
  </si>
  <si>
    <t xml:space="preserve"> $   22.000.000</t>
  </si>
  <si>
    <t xml:space="preserve"> $                                           22.000.000</t>
  </si>
  <si>
    <t>FDLSC-CD-402-2025</t>
  </si>
  <si>
    <t>FDLSC-CPS-883-2025</t>
  </si>
  <si>
    <t>HERNAN VARGAS GONZALEZ</t>
  </si>
  <si>
    <t>PRESTAR SUS SERVICIOS TECNICOS EN LAS DIFERENTES ACTIVIDADES PARA EL CUMPLIMIENTO DEL PLAN DE DESARROLLO DEL FONDO DE DESARROLLO LOCAL DE SAN CRISTÓBAL</t>
  </si>
  <si>
    <t xml:space="preserve"> $     4.800.000</t>
  </si>
  <si>
    <t xml:space="preserve"> $                                              4.800.000</t>
  </si>
  <si>
    <t>FDLSC-CPS-706-2025</t>
  </si>
  <si>
    <t>HERNANDO SUAREZ BETANCOURTH</t>
  </si>
  <si>
    <t>GESTORES NUEVOS </t>
  </si>
  <si>
    <t>VALENTINA MARTINEZ PARRA ZULY ESPERANZA LIZCANO MORENO</t>
  </si>
  <si>
    <t>FDLSC-CD-286-2025</t>
  </si>
  <si>
    <t>FDLSC-CPS-653-2025</t>
  </si>
  <si>
    <t>HEYDY DAYANA GARCÍA RUBIANO</t>
  </si>
  <si>
    <t xml:space="preserve">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t>
  </si>
  <si>
    <t>MINUTA ACLARATORIO No.1FDLSC-CPS-653-2025</t>
  </si>
  <si>
    <t>FDLSC-CPS-192-2025</t>
  </si>
  <si>
    <t>FDLSC-CPS-311-2025</t>
  </si>
  <si>
    <t>FDLSC-CD-331-2025</t>
  </si>
  <si>
    <t>FDLSC-CPS-747-2025</t>
  </si>
  <si>
    <t>HUGO TOVAR GARCES</t>
  </si>
  <si>
    <t>FDLSC-CPS-419-2025</t>
  </si>
  <si>
    <t>INGRID JULIETH PINZON SOLER</t>
  </si>
  <si>
    <t>FDLSC-CD-108-2025</t>
  </si>
  <si>
    <t>FDLSC-CPS-189-2025</t>
  </si>
  <si>
    <t>PRESTAR SUS SERVICIOS PROFESIONALES PARA FACILITAR EL ACCESO DE LOS USUARIOS A LOS SERVICIOS QUE PRESTA LA ALCALDÍA LOCAL, PROCURANDO AFIANZAR LA RELACION CON LA CIUDADANIA A TRAVES DE LOS CANALES DE ATENCION ESTABLECIDOS, PROPENDIENDO POR EL MEJORAMIENTO DE LA CALIDAD Y LA EFICIENCIA DE LOS PROCESOS DE GESTIÓN Y DE ATENCIÓN A LA CIUDADANÍA</t>
  </si>
  <si>
    <t xml:space="preserve"> LYNDA BLAIR RAMIREZ ESCAMILLA</t>
  </si>
  <si>
    <t>$ 13.826.667</t>
  </si>
  <si>
    <t xml:space="preserve"> $ 68.226.667 </t>
  </si>
  <si>
    <t>FDLSC-CPS-497-2025</t>
  </si>
  <si>
    <t>FDLSC-CPS-485-2025</t>
  </si>
  <si>
    <t>FDLSC-CD-295-2025</t>
  </si>
  <si>
    <t>FDLSC-CPS-669-2025</t>
  </si>
  <si>
    <t>ISMAEL ENRIQUE SANCHEZ RONCANCIO</t>
  </si>
  <si>
    <t>FDLSC-CD-003-2025</t>
  </si>
  <si>
    <t>FDLSC-CPS-007-2025</t>
  </si>
  <si>
    <t>REFERENTE</t>
  </si>
  <si>
    <r>
      <t>ESTHEFANY CHAVERRA MOSQUERA -</t>
    </r>
    <r>
      <rPr>
        <strike/>
        <sz val="11"/>
        <color rgb="FF000000"/>
        <rFont val="Calibri"/>
      </rPr>
      <t>JUNIOR EDUARDO RIVAS MORENO</t>
    </r>
  </si>
  <si>
    <t>$ 39.173.333</t>
  </si>
  <si>
    <t xml:space="preserve"> $ 122.373.333 </t>
  </si>
  <si>
    <t>FDLSC-CD-078-2025</t>
  </si>
  <si>
    <t>FDLSC-CPS-125-2025</t>
  </si>
  <si>
    <t>IVONNE NATHALIA APARICIO MUÑETON</t>
  </si>
  <si>
    <t>Prestar sus servicios de apoyo a la gestión mediante actividades de apoyo administrativo, en el área de gestión del desarrollo local de San Cristóbal</t>
  </si>
  <si>
    <t>$ 7.280.000</t>
  </si>
  <si>
    <t xml:space="preserve"> $ 28.080.000 </t>
  </si>
  <si>
    <t>FDLSC-CPS-235-2025</t>
  </si>
  <si>
    <t>$ 6.880.000</t>
  </si>
  <si>
    <t xml:space="preserve"> $ 45.280.000 </t>
  </si>
  <si>
    <t>FDLSC-CPS-340-2025</t>
  </si>
  <si>
    <r>
      <t xml:space="preserve">KARINA ROCIRIS LEON RIAÑO         </t>
    </r>
    <r>
      <rPr>
        <strike/>
        <sz val="11"/>
        <color rgb="FF000000"/>
        <rFont val="Calibri"/>
      </rPr>
      <t>ANNI ESTHER ZUÑIGA PERE</t>
    </r>
    <r>
      <rPr>
        <sz val="11"/>
        <color rgb="FF000000"/>
        <rFont val="Calibri"/>
      </rPr>
      <t xml:space="preserve">A </t>
    </r>
  </si>
  <si>
    <t>FDLSC-CPS-492-2025</t>
  </si>
  <si>
    <t>FDLSC-CPS-634-2025</t>
  </si>
  <si>
    <t>JAIDER ARIEL DIAZ HERNANDEZ</t>
  </si>
  <si>
    <t>FDLSC-CPS-089-2025</t>
  </si>
  <si>
    <t>$ 20.400.000</t>
  </si>
  <si>
    <t xml:space="preserve"> $ 74.800.000 </t>
  </si>
  <si>
    <t>FDLSC-CD-257-2025</t>
  </si>
  <si>
    <t>FDLSC-CPS-636-2025</t>
  </si>
  <si>
    <t>Prestar sus servicios profesionales para la formulación, ejecución y seguimiento de los proyectos y programas del PDL procurando su mejora continua</t>
  </si>
  <si>
    <t>FDLSC-CPS-567-2025</t>
  </si>
  <si>
    <t>JAIME ANDRES VELAZQUEZ</t>
  </si>
  <si>
    <t>FDLSC-CPS-397-2025</t>
  </si>
  <si>
    <t>$ 10.653.333</t>
  </si>
  <si>
    <t xml:space="preserve"> $ 65.053.333 </t>
  </si>
  <si>
    <t>FDLSC-CD-155-2025</t>
  </si>
  <si>
    <t>FDLSC-CPS-297-2025</t>
  </si>
  <si>
    <t>JAIME HUMBERTO GARZÓN DIAZ</t>
  </si>
  <si>
    <t>PRESTAR SUS SERVICIOS TÉCNICOS PARA EL MANTENIMIENTO LOCATIVO, DE JARDINERÍA, FONTANERÍA, PLOMERÍA, PINTURA Y ELECTRICIDAD. PARA LA ALCALDIA LOCAL DE SAN CRISTÓBAL Y LAS SEDES QUE SE ENCUENTRAN A SU CARGO</t>
  </si>
  <si>
    <r>
      <t xml:space="preserve">YARI ZAHEYDI SANCHEZ BELTRAN  </t>
    </r>
    <r>
      <rPr>
        <strike/>
        <sz val="11"/>
        <color rgb="FF000000"/>
        <rFont val="Calibri"/>
      </rPr>
      <t>JULIETH ANDREA MARTINEZ TOVAR</t>
    </r>
  </si>
  <si>
    <t>1 MES Y 19 DIAS</t>
  </si>
  <si>
    <t>9 MESES Y 19 DIAS</t>
  </si>
  <si>
    <t>$ 4.160.000</t>
  </si>
  <si>
    <t xml:space="preserve"> $ 24.960.000 </t>
  </si>
  <si>
    <t>FDLSC-CPS-196-2025</t>
  </si>
  <si>
    <t>FDLSC-CD-106-2025</t>
  </si>
  <si>
    <t>FDLSC-CPS-185-2025</t>
  </si>
  <si>
    <t>PRESTAR SUS SERVICIOS PROFESIONALES PARA LIDERAR Y COORDINAR AL EQUIPO DE AUXILIARES DE TERRITORIO, ASEGURANDO LA CORRECTA EJECUCIÓN DE PROYECTOS, PROGRAMAS AMBIENTALES Y GESTIÓN DEL RIESGO EN VIRTUD DEL PLAN DE DESARROLLO 2025 - 2028 "SAN CRISTÓBAL TERRITORIO DE OPORTUNIDADES, CAMINA SEGURA"</t>
  </si>
  <si>
    <r>
      <t xml:space="preserve">ZULY ESPERANZA LIZCANO MORENO     </t>
    </r>
    <r>
      <rPr>
        <strike/>
        <sz val="11"/>
        <color rgb="FF000000"/>
        <rFont val="Calibri"/>
      </rPr>
      <t>YURI CAMILA LOPEZ MAZUTIER</t>
    </r>
  </si>
  <si>
    <t>$ 14.506.667</t>
  </si>
  <si>
    <t xml:space="preserve"> $ 68.906.667 </t>
  </si>
  <si>
    <t>FDLSC-CPS-746-2025</t>
  </si>
  <si>
    <t>JAIRO ANTONIO MENDEZ BERMUDEZ</t>
  </si>
  <si>
    <t>VALENTINA MARTINEZ PARRA                 ZULY ESPERANZA LIZCANO MORENO</t>
  </si>
  <si>
    <t>FDLSC-CPS-077-2025</t>
  </si>
  <si>
    <t>2 MESES Y 8 DIAS</t>
  </si>
  <si>
    <t>10 MESES Y 8 DIAS</t>
  </si>
  <si>
    <t>$ 14.960.000</t>
  </si>
  <si>
    <t xml:space="preserve"> $ 69.360.000 </t>
  </si>
  <si>
    <t>FDLSC-CPS-403-2025</t>
  </si>
  <si>
    <t>$ 3.680.000</t>
  </si>
  <si>
    <t xml:space="preserve"> $ 42.080.000 </t>
  </si>
  <si>
    <t>FDLSC-CD-138-2025</t>
  </si>
  <si>
    <t>FDLSC-CPS-276-2025</t>
  </si>
  <si>
    <t>PRESTAR LOS SERVICIOS PROFESIONALES PARA LA OPERACIÓN, PRESTACIÓN, SEGUIMIENTO Y CUMPLIMIENTO DE LOS PROCEDIMIENTOS ADMINISTRATIVOS, OPERATIVOS Y PROGRAMÁTICOS DEL SERVICIO SOCIAL APOYO ECONÓMICO TIPO C, QUE CONTRIBUYAN A LA GARANTÍA DE LOS DERECHOS DE LA POBLACIÓN MAYOR EN EL MARCO DE LA POLÍTICA PÚBLICA SOCIAL PARA EL ENVEJECIMIENTO Y LA VEJEZ EN EL DISTRITO CAPITAL A CARGO DE LA ALCALDÍA LOCAL</t>
  </si>
  <si>
    <t>FDLSC-CPS-353-2025</t>
  </si>
  <si>
    <t>JAQUELINE REMOLINA</t>
  </si>
  <si>
    <t>$ 4.480.000</t>
  </si>
  <si>
    <t xml:space="preserve"> $ 42.880.000 </t>
  </si>
  <si>
    <t>FDLSC-CPS-556-2025</t>
  </si>
  <si>
    <t>JARBIN STIVEN JIMENEZ MURILLO</t>
  </si>
  <si>
    <t>FDLSC-CPS-081-2025</t>
  </si>
  <si>
    <t>MODIFICACION DE ADICION Y PRORROGA  // MINUTA ACLARATORIO No.1- FDLSC-CPS081-2025 JAVIER CASTILLO</t>
  </si>
  <si>
    <t>$ 18.200.000</t>
  </si>
  <si>
    <t xml:space="preserve"> $ 66.200.000 </t>
  </si>
  <si>
    <t>FDLSC-CD-232-2025</t>
  </si>
  <si>
    <t>FDLSC-CPS-544-2025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</si>
  <si>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</si>
  <si>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DIEGO MAURICIO ROJAS CACHOPE CARLOS EDUARDO PEDREROS GARCIA</t>
  </si>
  <si>
    <t>FDLSC-CPS-442-2025</t>
  </si>
  <si>
    <t>JAVIER ENRIQUE VARGAS SARMIENTO</t>
  </si>
  <si>
    <t>$ 1.353.333</t>
  </si>
  <si>
    <t xml:space="preserve"> $ 24.553.333 </t>
  </si>
  <si>
    <t>FDLSC-CPS-709-2025</t>
  </si>
  <si>
    <t>JAVIER FERNANDO CAICEDO GUZMAN</t>
  </si>
  <si>
    <r>
      <t xml:space="preserve">DIANA MARITZA RODRIGUEZ MEDINA </t>
    </r>
    <r>
      <rPr>
        <strike/>
        <sz val="11"/>
        <color rgb="FF000000"/>
        <rFont val="Calibri"/>
      </rPr>
      <t>JHEISSON ALBEIRO CAMPOS TIQUE</t>
    </r>
  </si>
  <si>
    <t>FDLSC-CD-299-2025</t>
  </si>
  <si>
    <t>FDLSC-CPS-681-2025</t>
  </si>
  <si>
    <t>JAVIER GUTIERREZ MARTINEZ</t>
  </si>
  <si>
    <t>Luly Samanta Malagón López</t>
  </si>
  <si>
    <t>FDLSC-CPS-418-2025</t>
  </si>
  <si>
    <t>JAVIER MAURICIO FERNÁNDEZ URREGO</t>
  </si>
  <si>
    <r>
      <t xml:space="preserve">ZULY ESPERANZA LIZCANO MORENO </t>
    </r>
    <r>
      <rPr>
        <strike/>
        <sz val="11"/>
        <color rgb="FF000000"/>
        <rFont val="Calibri"/>
      </rPr>
      <t>GIOVANNY ALBERTO ALFONSO MARIN</t>
    </r>
  </si>
  <si>
    <t>$ 1.353.334</t>
  </si>
  <si>
    <t xml:space="preserve"> $ 24.553.334 </t>
  </si>
  <si>
    <t>FDLSC-CD-142-2025</t>
  </si>
  <si>
    <t>FDLSC-CPS-266-2025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</si>
  <si>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CRISTOBAL</t>
  </si>
  <si>
    <t>$ 12.240.000</t>
  </si>
  <si>
    <t xml:space="preserve"> $ 66.640.000 </t>
  </si>
  <si>
    <t>FDLSC-CPS-312-2025</t>
  </si>
  <si>
    <t>FDLSC-CPS-660-2025</t>
  </si>
  <si>
    <t>FDLSC-CPS-259-2025</t>
  </si>
  <si>
    <r>
      <t xml:space="preserve">INGRITH YURIET VALBUENA CAINA </t>
    </r>
    <r>
      <rPr>
        <strike/>
        <sz val="11"/>
        <color rgb="FF000000"/>
        <rFont val="Calibri"/>
      </rPr>
      <t>LYNDA BLAIR RAMIREZ ESCAMILLA</t>
    </r>
  </si>
  <si>
    <t>FDLSC-CD-122-2025</t>
  </si>
  <si>
    <t>FDLSC-CPS-230-2025</t>
  </si>
  <si>
    <t>JEIMY ALEJANDRA SACRISTAN LEON</t>
  </si>
  <si>
    <t>JURIDICA</t>
  </si>
  <si>
    <r>
      <t xml:space="preserve">CINDY STEFANY HEREDIA LEGUIZAMON                                       </t>
    </r>
    <r>
      <rPr>
        <strike/>
        <sz val="11"/>
        <color rgb="FF000000"/>
        <rFont val="Calibri"/>
      </rPr>
      <t>JORGE ARMANDO SOLANO PEÑA DIANA MARIA RODRIGUEZ MARTINEZ WILLIAM FELIPE ORDUZ ANDONOFF</t>
    </r>
  </si>
  <si>
    <t>MINUTA ACLARATORIO No.1FDLSC-CPS-230-2025</t>
  </si>
  <si>
    <t>$ 7.516.667</t>
  </si>
  <si>
    <t xml:space="preserve"> $ 51.516.667 </t>
  </si>
  <si>
    <t>FDLSC-CD-213-2025</t>
  </si>
  <si>
    <t>FDLSC-CPS-532-2025</t>
  </si>
  <si>
    <t>FDLSC-CD-010-2025</t>
  </si>
  <si>
    <t>FDLSC-CPS-015-2025</t>
  </si>
  <si>
    <t>PRESTAR SERVICIOS PROFESIONALES ESPECIALIZADOS AL FONDO DE DESARROLLO LOCAL DE SAN CRISTOBAL PARA COORDINAR EL ANALISIS Y PROCESOS FINANCIEROSQUE GARANTICEN EL CUMPLIMIENTO DE LAS CONDICIONES Y PRODEDIMIENTOS PARA LA REALIZACION DE PAGOS A LOS CONTRATOS SUSCRITOS POR LA ENTIDAD.</t>
  </si>
  <si>
    <t>3 MESES Y 18 DIAS</t>
  </si>
  <si>
    <t>11 MESES Y 18 DIAS</t>
  </si>
  <si>
    <t>$ 28.266.667</t>
  </si>
  <si>
    <t xml:space="preserve"> $ 92.266.667 </t>
  </si>
  <si>
    <t>FDLSC-CPS-058-2025</t>
  </si>
  <si>
    <t>$ 19.400.000</t>
  </si>
  <si>
    <t xml:space="preserve"> $ 67.400.000 </t>
  </si>
  <si>
    <t>FDLSC-CPS-511-2025</t>
  </si>
  <si>
    <t>JEISSON ANIBAL VILLAMIL LÓPEZ</t>
  </si>
  <si>
    <t>FDLSC-CPS-475-2025</t>
  </si>
  <si>
    <t>JEISSON JULIAN CASTIBLANCO DUQUE</t>
  </si>
  <si>
    <t>28/08/2025   /   23/04/2025</t>
  </si>
  <si>
    <t>MODIFICACION DE ADICION Y PRORROGA    /   OTRO SI ACLRATORIO N°1- MODIFICACION FECHA DE TERMINACION</t>
  </si>
  <si>
    <t>03/09/2025   /   23/04/2025</t>
  </si>
  <si>
    <t>FDLSC-CD-180-2025</t>
  </si>
  <si>
    <t>FDLSC-CPS-395-2025</t>
  </si>
  <si>
    <r>
      <t xml:space="preserve">LINA FERNANDA GUEVARA CARRETERO  </t>
    </r>
    <r>
      <rPr>
        <strike/>
        <sz val="11"/>
        <color rgb="FF000000"/>
        <rFont val="Calibri"/>
      </rPr>
      <t>DIANA CONSTANZA REINA MORENO</t>
    </r>
    <r>
      <rPr>
        <sz val="11"/>
        <color rgb="FF000000"/>
        <rFont val="Calibri"/>
      </rPr>
      <t xml:space="preserve"> </t>
    </r>
    <r>
      <rPr>
        <strike/>
        <sz val="11"/>
        <color rgb="FF000000"/>
        <rFont val="Calibri"/>
      </rPr>
      <t xml:space="preserve">EDILSON VARGAS MORENO </t>
    </r>
    <r>
      <rPr>
        <sz val="11"/>
        <color rgb="FF000000"/>
        <rFont val="Calibri"/>
      </rPr>
      <t xml:space="preserve">                   </t>
    </r>
  </si>
  <si>
    <t>FDLSC-CD-178-2025</t>
  </si>
  <si>
    <t>FDLSC-CPS-386-2025</t>
  </si>
  <si>
    <t>JEISSON STEVEN ARGUELLO CIFUENTES</t>
  </si>
  <si>
    <r>
      <t xml:space="preserve">FERNANDO ANDRES CARVAJAL MOLINA </t>
    </r>
    <r>
      <rPr>
        <strike/>
        <sz val="11"/>
        <color rgb="FF000000"/>
        <rFont val="Calibri"/>
      </rPr>
      <t>ARMANDO ALEXANDER MIER MONTERO</t>
    </r>
  </si>
  <si>
    <t>21/10/2025   /   10/10/2025</t>
  </si>
  <si>
    <t xml:space="preserve">ACLARATORIO NO. 1   /   MODIFICACION DE ADICION Y PRORROGA </t>
  </si>
  <si>
    <t>28/10/2025   /   14/10/2025</t>
  </si>
  <si>
    <t>$ 5.213.334</t>
  </si>
  <si>
    <t xml:space="preserve"> $ 59.613.334 </t>
  </si>
  <si>
    <t>FDLSC-CD-124-2025</t>
  </si>
  <si>
    <t>FDLSC-CPS-233-2025</t>
  </si>
  <si>
    <t>JENNIFER MARYORY GAITAN ESGUERRA</t>
  </si>
  <si>
    <t>PRESTAR SUS SERVICIOS PROFESIONALES APOYANDO AL ALCALDE LOCAL EN LOS PLANES Y ESTRATEGIAS DE COMUNICACIÓN Y PUBLICACIÓN DE CONTENIDO EN REDES SOCIALES DE LOS PROYECTOS Y ACTIVIDADES DE LA ALCALDÍA LOCAL</t>
  </si>
  <si>
    <t>$ 14.280.000</t>
  </si>
  <si>
    <t xml:space="preserve"> $ 68.680.000 </t>
  </si>
  <si>
    <t>FDLSC-CPS-564-2025</t>
  </si>
  <si>
    <t>FDLSC-CPS-552-2025</t>
  </si>
  <si>
    <t>JENNY ANGELICA ORTIZ SANTOFIMIO</t>
  </si>
  <si>
    <t>FDLSC-CD-025-2025</t>
  </si>
  <si>
    <t>FDLSC-CPS-034-2025</t>
  </si>
  <si>
    <t>PRESTAR SUS SERVICIOS PROFESIONALES A LA GESTIÓN ADMINISTRATIVA PARA FORTALECER LAS ETAPAS PRECONTRACTUALES Y FORTALECER LAS ETAPAS PRECONTRACTUALES Y CONTRACTUALES DE ACUERDO AL  PLAN ANUAL DE ADQUISICIONES DE LA ALCALDÍA LOCAL DE SAN CRISTÓBAL.</t>
  </si>
  <si>
    <t>$ 18.150.000</t>
  </si>
  <si>
    <t xml:space="preserve"> $ 62.150.000 </t>
  </si>
  <si>
    <t>FDLSC-CPS-383-2025</t>
  </si>
  <si>
    <t>JENNY CONSUELO CAMACHO ARAQUE</t>
  </si>
  <si>
    <t>$ 6.120.000</t>
  </si>
  <si>
    <t xml:space="preserve"> $ 60.520.000 </t>
  </si>
  <si>
    <t>FDLSC-CD-273-2025</t>
  </si>
  <si>
    <t>FDLSC-CPS-627-2025</t>
  </si>
  <si>
    <t>JENNY LUCIA SALAS ROJAS</t>
  </si>
  <si>
    <t>PRESTAR SUS SERVICIOS DE APOYO ASISTENCIAL EN TEMAS DE DOTACIONES SOCIALES, EN ACTIVIDADES ADMINISTRATIVAS Y DE TERRITORIO, EN CUMPLIMIENTO DE LO ESTABLECIDO EN EL PLAN DE DESARROLLO LOCAL SAN CRISTÓBAL TERRITORIO DE OPORTUNIDADES, CAMINA SEGURA 2025-2028</t>
  </si>
  <si>
    <t>7 MESES Y  10 DIAS</t>
  </si>
  <si>
    <t>FDLSC-CD-160-2025</t>
  </si>
  <si>
    <t>FDLSC-CPS-330-2025</t>
  </si>
  <si>
    <r>
      <t xml:space="preserve">DAVID CAMILO CAHUANA MARTINEZ </t>
    </r>
    <r>
      <rPr>
        <strike/>
        <sz val="11"/>
        <color rgb="FF000000"/>
        <rFont val="Calibri"/>
      </rPr>
      <t>CARLOS EDUARDO RIAÑO CASTAÑEDA</t>
    </r>
    <r>
      <rPr>
        <sz val="11"/>
        <color rgb="FF000000"/>
        <rFont val="Calibri"/>
      </rPr>
      <t xml:space="preserve"> </t>
    </r>
    <r>
      <rPr>
        <strike/>
        <sz val="11"/>
        <color rgb="FF000000"/>
        <rFont val="Calibri"/>
      </rPr>
      <t>FABIO ANDRES ACUÑA BERNAL</t>
    </r>
    <r>
      <rPr>
        <sz val="11"/>
        <color rgb="FF000000"/>
        <rFont val="Calibri"/>
      </rPr>
      <t xml:space="preserve"> - </t>
    </r>
    <r>
      <rPr>
        <strike/>
        <sz val="11"/>
        <color rgb="FF000000"/>
        <rFont val="Calibri"/>
      </rPr>
      <t>BETHY CASTAÑEDA HERNANDEZ</t>
    </r>
  </si>
  <si>
    <t>11/09/2025   /   29/04/2025</t>
  </si>
  <si>
    <t>MODIFICACION DE ADICION Y PRORROGA    //   OTRO SI ACLARATORIO N°1 MODIFICACION FECHA DE INICIO</t>
  </si>
  <si>
    <t>15/09/2025   /   30/04/2025</t>
  </si>
  <si>
    <t>$ 2.426.667</t>
  </si>
  <si>
    <t xml:space="preserve"> $ 23.226.667 </t>
  </si>
  <si>
    <t>FDLSC-CD-013-2025</t>
  </si>
  <si>
    <t>FDLSC-CPS-018-2025</t>
  </si>
  <si>
    <t>PRESTAR SUS SERVICIOS PROFESIONALES A LA ADMINISTRACION LOCAL EN GESTION POLICIVA Y JURIDICA PARA LA REVISION, SEGUIMIENTO Y CONTROL DE TODOS LOS PROCESOS ADMINISTRATIVOS RELACIONADOS CON LA GESTION INSTITUCIONAL</t>
  </si>
  <si>
    <t>3 MESES Y 20 DIAS</t>
  </si>
  <si>
    <t>11 MESES Y 20 DIAS</t>
  </si>
  <si>
    <t>$ 19.800.000</t>
  </si>
  <si>
    <t xml:space="preserve"> $ 63.800.000 </t>
  </si>
  <si>
    <t>FDLSC-CD-332-2025</t>
  </si>
  <si>
    <t>FDLSC-CPS-749-2025</t>
  </si>
  <si>
    <t>JERSSON DANIEL ALFONSO CARDOZO</t>
  </si>
  <si>
    <t xml:space="preserve">APOYAR JURÍDICAMENTE LA EJECUCIÓN DE LAS ACCIONES REQUERIDAS PARA EL TRÁMITE E IMPULSO PROCESAL DE LAS ACTUACIONES CONTRAVENCIONALES Y/O QUERELLAS QUE CURSEN EN LAS INSPECCIONES DE POLICÍA DE LA LOCALIDAD </t>
  </si>
  <si>
    <t>INSPECIONES 4A</t>
  </si>
  <si>
    <t xml:space="preserve">FABIO ANDRES ACUÑA BERNAL </t>
  </si>
  <si>
    <t>FDLSC-CPS-128-2025</t>
  </si>
  <si>
    <t>JESSICA LORENA GOMEZ PARDO</t>
  </si>
  <si>
    <t>$ 15.400.000</t>
  </si>
  <si>
    <t>FDLSC-CD-287-2025</t>
  </si>
  <si>
    <t>FDLSC-CPS-654-2025</t>
  </si>
  <si>
    <t xml:space="preserve">JESSICA PAOLA GOMEZ DIAZ </t>
  </si>
  <si>
    <t>FDLSC-CD-260-2025</t>
  </si>
  <si>
    <t>FDLSC-CPS-639-2025</t>
  </si>
  <si>
    <t>JHEISON SEBASTIAN SANTACRUZ FINO</t>
  </si>
  <si>
    <t xml:space="preserve">AHYDA ROCIO QUIROGA PIRAQUIVE </t>
  </si>
  <si>
    <t>29/10/2025   /   09/06/2025</t>
  </si>
  <si>
    <t>LEVANTAMIENTO DE CLAUSULA   /   MINUTA ACLARATORIO No.1FDLSC-CPS-639-2025</t>
  </si>
  <si>
    <t>30/10/2025   /   11/06/2025</t>
  </si>
  <si>
    <t>FDLSC-CD-024-2025</t>
  </si>
  <si>
    <t>FDLSC-CPS-033-2025</t>
  </si>
  <si>
    <t>PRESTAR SUS SERVICIOS COMO LÍDER DE PRENSA Y COMUNICACIONES ORIENTANDO TODOS LOS PLANES Y ESTRATEGIAS DE COMUNICACIÓN INTERNA Y EXTERNA PARA LA DIVULGACIÓN DE LOS PROGRAMAS, PROYECTOS Y ACTIVIDADES DE LA ALCALDÍA</t>
  </si>
  <si>
    <t xml:space="preserve"> $ 72.000.000 </t>
  </si>
  <si>
    <t>$ 30.000.000</t>
  </si>
  <si>
    <t xml:space="preserve"> $ 102.000.000 </t>
  </si>
  <si>
    <t>FDLSC-CPS-757-2025</t>
  </si>
  <si>
    <t>JHEISSON MIGUEL HERNANDEZ GONZALEZ</t>
  </si>
  <si>
    <t>FDLSC-CD-319-2025</t>
  </si>
  <si>
    <t>FDLSC-CPS-718-2025</t>
  </si>
  <si>
    <t>JHOAN GILBERTO APONTE PEREZ</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</si>
  <si>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</si>
  <si>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 xml:space="preserve"> $ 27.500.000 </t>
  </si>
  <si>
    <t>FDLSC-CPS-477-2025</t>
  </si>
  <si>
    <t>MODIFICACION DE ADICION Y PRORROGA  /  OTRO SI ACLRATORIO N°1- MODIFICACION FECHA DE TERMINACION</t>
  </si>
  <si>
    <t>03/09/2025   /   24/04/2025</t>
  </si>
  <si>
    <t>FDLSC-CPS-617-2025</t>
  </si>
  <si>
    <t>JHON ARBEY GUTIERREZ GARCIA</t>
  </si>
  <si>
    <t>FDLSC-CPS-332-2025</t>
  </si>
  <si>
    <t>MONICA ANDREA MIRANDA LOZADA</t>
  </si>
  <si>
    <t xml:space="preserve">06/10/2025   /      08/08/2025   </t>
  </si>
  <si>
    <t>06/10/2025   /   11/08/2025</t>
  </si>
  <si>
    <t>$ 8.400.000</t>
  </si>
  <si>
    <t xml:space="preserve"> $ 56.400.000 </t>
  </si>
  <si>
    <t>FDLSC-CPS-566-2025</t>
  </si>
  <si>
    <t>JHON HERNEL SANCHEZ SANDOVAL </t>
  </si>
  <si>
    <t>MINUTA ACLARATORIO No.1FDLSC-CPS-566-2025</t>
  </si>
  <si>
    <t>FDLSC-CPS-460-2025</t>
  </si>
  <si>
    <t>04/09/2025   /   24/04/2025</t>
  </si>
  <si>
    <t>MODIFICACION DE ADICION Y PRORROGA  // OTRO SI ACLRATORIO N°1- MODIFICACION FECHA DE INICIO</t>
  </si>
  <si>
    <t>10/09/2025   /   24/04/2025</t>
  </si>
  <si>
    <t>$ 3.853.333</t>
  </si>
  <si>
    <t xml:space="preserve"> $ 58.253.333 </t>
  </si>
  <si>
    <t>FDLSC-CD-225-2025</t>
  </si>
  <si>
    <t>FDLSC-CPS-527-2025</t>
  </si>
  <si>
    <t xml:space="preserve">ADMINISTRATIVA Y FINANCIERA </t>
  </si>
  <si>
    <t>FDLSC-CD-370-2025</t>
  </si>
  <si>
    <t>FDLSC-CPS-814-2025</t>
  </si>
  <si>
    <t>JHON MARIO CASTILLO HERNANDEZ</t>
  </si>
  <si>
    <t>PRESTAR SUS SERVICIOS TECNICOS AL FONDO DE DESARROLLO LOCAL DE SAN CRISTÓBAL EN CALIDAD DE FORMADOR(A) ARTÍSTICO(A), EN LAS ÁREAS DE CANTO,TEATRO O DANZA (SEGÚN PERFIL), PARA EL DESARROLLO DE PROCESOS PEDAGÓGICOS, CREATIVOS Y PARTICIPATIVOS DIRIGIDOS A LA COMUNIDAD, EN EL MARCO DE LA IMPLEMENTACIÓN DE PROYECTOS CULTURALES TERRITORIALES DEL PLAN DE DESARROLLO LOCAL, ASÍ COMO LAS DEMÁS ACTIVIDADES RELACIONADAS QUE LE SEAN ASIGNADAS.</t>
  </si>
  <si>
    <t xml:space="preserve"> $   11.200.000</t>
  </si>
  <si>
    <t xml:space="preserve"> $                                           11.200.000</t>
  </si>
  <si>
    <t>FDLSC-CD-202-2025</t>
  </si>
  <si>
    <t>FDLSC-CPS-453-2025</t>
  </si>
  <si>
    <t>JHON SEBASTIÁN GUATAVITA CANO</t>
  </si>
  <si>
    <t>PRESTAR SUS SERVICIOS DE APOYO TÉCNICO EN LA ALCALDÍA LOCAL PARA EL FORTALECIMIENTO E INCLUSIÓN DE LAS COMUNIDADES CON ENFOQUE DIFERENCIAL DE LA LOCALIDAD</t>
  </si>
  <si>
    <r>
      <t xml:space="preserve">HERMES CAVIEDES MORENO                       </t>
    </r>
    <r>
      <rPr>
        <strike/>
        <sz val="11"/>
        <color rgb="FF000000"/>
        <rFont val="Calibri"/>
      </rPr>
      <t>LUIS FERNANDO SOLIS BERMUDEZ</t>
    </r>
  </si>
  <si>
    <t>$ 2.006.667</t>
  </si>
  <si>
    <t xml:space="preserve"> $ 36.406.667 </t>
  </si>
  <si>
    <t>FDLSC-CPS-841-2025</t>
  </si>
  <si>
    <t>JHONATAN JAVIER GIL PIERNAGORNA</t>
  </si>
  <si>
    <t>FDLSC-CPS-223-2025</t>
  </si>
  <si>
    <r>
      <t xml:space="preserve">ZULY ESPERANZA LIZCANO MORENO  </t>
    </r>
    <r>
      <rPr>
        <strike/>
        <sz val="11"/>
        <color rgb="FF000000"/>
        <rFont val="Calibri"/>
      </rPr>
      <t>PAOLA ANDREA ROGRIGUEZ RINCON ESTHEFANY CHAVERRA MOSQUERA</t>
    </r>
  </si>
  <si>
    <t>FDLSC-CD-060-2025</t>
  </si>
  <si>
    <t>FDLSC-CPS-130-2025</t>
  </si>
  <si>
    <t>JHOSEFT ALEJHANDRO LESMES ARIAS</t>
  </si>
  <si>
    <t xml:space="preserve">APOYAR AL EQUIPO DE PRENSA Y COMUNICACIONES DE LA ALCALDÍA LOCAL EN LA REALIZACIÓN DE PRODUCTOS Y PIEZAS DIGITALES, IMPRESAS Y PUBLICITARIAS DE GRAN FORMATO Y DE ANIMACIÓN GRÁFICA, ASÍ COMO APOYAR LA PRODUCCIÓN Y MONTAJE DE EVENTOS. </t>
  </si>
  <si>
    <t>LUISA FERNANDA PINTO MONROY</t>
  </si>
  <si>
    <t>10/10/2025   /   20/08/2025</t>
  </si>
  <si>
    <t>24/10/2025   /   27/08/2025</t>
  </si>
  <si>
    <t xml:space="preserve"> $ 11.333.333 </t>
  </si>
  <si>
    <t>FDLSC-CD-254-2025</t>
  </si>
  <si>
    <t>FDLSC-CPS-600-2025</t>
  </si>
  <si>
    <t>JIMMY CAMARGO CADENA</t>
  </si>
  <si>
    <t>PRESTAR SUS SERVICIOS ASISTENCIALES PARA BRINDAR APOYO ADMINISTRATIVO Y DE GESTIÓN DOCUMENTAL</t>
  </si>
  <si>
    <r>
      <t xml:space="preserve">INGRITH YURIET VALBUENA CAINA         </t>
    </r>
    <r>
      <rPr>
        <strike/>
        <sz val="11"/>
        <color rgb="FF000000"/>
        <rFont val="Calibri"/>
      </rPr>
      <t>ANNI ESTHER ZUÑIGA PEREA</t>
    </r>
  </si>
  <si>
    <t>FDLSC-CPS-068-2025</t>
  </si>
  <si>
    <t>3 MESES Y 6 DIAS</t>
  </si>
  <si>
    <t>11 MESES Y 6 DIAS</t>
  </si>
  <si>
    <t>$ 21.306.667</t>
  </si>
  <si>
    <t xml:space="preserve"> $ 75.706.667 </t>
  </si>
  <si>
    <t>FDLSC-CD-208-2025</t>
  </si>
  <si>
    <t>FDLSC-CPS-465-2025</t>
  </si>
  <si>
    <t>JOHANA XIMENA GOMEZ MALPICA</t>
  </si>
  <si>
    <t>PRESTAR SUS SERVICIOS TÉCNICOS PARA APOYAR LOS TRÁMITES ADMINISTRATIVOS,ASÍ COMO ACOMPAÑAMIENTO Y ORIENTACIÓN A MUJERES Y AL SECTOR LGBTI</t>
  </si>
  <si>
    <t>$ 1.600.000</t>
  </si>
  <si>
    <t xml:space="preserve"> $ 40.000.000 </t>
  </si>
  <si>
    <t>FDLSC-CD-282-2025</t>
  </si>
  <si>
    <t>FDLSC-CPS-649-2025</t>
  </si>
  <si>
    <t>JOHANNA ANDREA HERNANDEZ MURCIA</t>
  </si>
  <si>
    <t xml:space="preserve">6 MESES </t>
  </si>
  <si>
    <t>6 MESES Y 21 DIAS</t>
  </si>
  <si>
    <t>$ 3.666.667</t>
  </si>
  <si>
    <t xml:space="preserve"> $ 36.666.667 </t>
  </si>
  <si>
    <t>FDLSC-CD-081-2025</t>
  </si>
  <si>
    <t>FDLSC-CPS-129-2025</t>
  </si>
  <si>
    <t>PRESTAR SUS SERVICIOS PROFESIONALES ESPECIALIZADOS PARA APOYAR LAS ACTIVIDADES DE PARTICIPACIÓN, ASÍ COMO LOS PROCESOS COMUNITARIOS EN LA LOCALIDAD.</t>
  </si>
  <si>
    <t>JOSE ALEJANDRO GRANADOS</t>
  </si>
  <si>
    <t>25/11/2025   /   30/09/2025</t>
  </si>
  <si>
    <t>CESION DE CONTRATO   ///   MODIFICACION DE ADICION Y PRORROGA</t>
  </si>
  <si>
    <t>26/11/2025   /   06/10/2025</t>
  </si>
  <si>
    <t xml:space="preserve"> $ 18.199.667 </t>
  </si>
  <si>
    <t xml:space="preserve"> $ 79.719.667 </t>
  </si>
  <si>
    <t>FDLSC-CPS-478-2025</t>
  </si>
  <si>
    <r>
      <t xml:space="preserve">DIEGO MAURICIO ROJAS CACHOPE </t>
    </r>
    <r>
      <rPr>
        <strike/>
        <sz val="11"/>
        <color rgb="FF000000"/>
        <rFont val="Calibri"/>
      </rPr>
      <t>JAIR ENRIQUE CAMACHO ARROYO</t>
    </r>
    <r>
      <rPr>
        <sz val="11"/>
        <color rgb="FF000000"/>
        <rFont val="Calibri"/>
      </rPr>
      <t xml:space="preserve"> -</t>
    </r>
    <r>
      <rPr>
        <strike/>
        <sz val="11"/>
        <color rgb="FF000000"/>
        <rFont val="Calibri"/>
      </rPr>
      <t>PAOLA ANDREA RODRIGUEZ RINCON</t>
    </r>
  </si>
  <si>
    <t>FDLSC-CPS-534-2025</t>
  </si>
  <si>
    <t>FDLSC-CD-251-2025</t>
  </si>
  <si>
    <t>FDLSC-CPS-576-2025</t>
  </si>
  <si>
    <r>
      <t xml:space="preserve">DIANA MARIA RODRIGUEZ MARTINEZ </t>
    </r>
    <r>
      <rPr>
        <strike/>
        <sz val="11"/>
        <color rgb="FF000000"/>
        <rFont val="Calibri"/>
      </rPr>
      <t>CINDY STEFANY HEREDIA LEGUIZAMON</t>
    </r>
  </si>
  <si>
    <t>FDLSC-CPS-750-2025</t>
  </si>
  <si>
    <t>JONATHAN ANDRES VELASQUEZ GONZALEZ</t>
  </si>
  <si>
    <t>FDLSC-CD-192-2025</t>
  </si>
  <si>
    <t>FDLSC-CPS-427-2025</t>
  </si>
  <si>
    <t>Prestar sus servicios profesionales en la Alcaldía Local de San Cristóbal para el desarrollo de la formulación, evaluación, ejecución y seguimiento de las actividades en temas de recreación, deportes y actividad física, así como los demás que le sean asignados en marco del proyecto de inversión</t>
  </si>
  <si>
    <t>$ 9.484.334</t>
  </si>
  <si>
    <t xml:space="preserve"> $ 71.004.334 </t>
  </si>
  <si>
    <t>FDLSC-CD-066-2025</t>
  </si>
  <si>
    <t>FDLSC-CPS-101-2025</t>
  </si>
  <si>
    <r>
      <t xml:space="preserve">OSCAR ARMANDO RENDON DUQUE    </t>
    </r>
    <r>
      <rPr>
        <strike/>
        <sz val="11"/>
        <color rgb="FF000000"/>
        <rFont val="Calibri"/>
      </rPr>
      <t>OTTO GABRIEL FORERO VANEGAS</t>
    </r>
  </si>
  <si>
    <t>PAOLA GISELLA CHACON HERNANDEZ</t>
  </si>
  <si>
    <t>31/10/2025   /   24/10/2025</t>
  </si>
  <si>
    <t>31/10/2025   /   25/10/2025</t>
  </si>
  <si>
    <t xml:space="preserve"> $ 19.994.000 </t>
  </si>
  <si>
    <t xml:space="preserve"> $ 81.514.000 </t>
  </si>
  <si>
    <t>FDLSC-CPS-092-2025</t>
  </si>
  <si>
    <t>JONAYHAN JORGE ALEJANDRO RODRIGUEZ PAEZ</t>
  </si>
  <si>
    <t>APOYAR AL EQUIPO DE PRENSA Y COMUNICACIONES DE LA ALCALDÍA LOCAL EN LA REALIZACIÓN DE PRODUCTOS Y PIEZAS DIGITALES, IMPRESAS Y PUBLICITARIAS DE GRAN FORMATO Y DE ANIMACIÓN GRÁFICA, ASÍ COMO APOYAR LA PRODUCCIÓN Y MONTAJE DE EVENTOS.</t>
  </si>
  <si>
    <t>FDLSC-CPS-324-2025</t>
  </si>
  <si>
    <t>JORGE ALBERTO BAZURTO SEGREGA</t>
  </si>
  <si>
    <t>FDLSC-CD-035-2025</t>
  </si>
  <si>
    <t>FDLSC-CPS-053-2025</t>
  </si>
  <si>
    <t>PRESTAR SUS SERVICIOS PROFESIONALES MEDICO VETERINARIOS EN TEMAS DE PROTECCIÓN Y BIENESTAR ANIMAL.</t>
  </si>
  <si>
    <t>$ 15.800.000</t>
  </si>
  <si>
    <t>FDLSC-CD-309-2025</t>
  </si>
  <si>
    <t>FDLSC-CPS-699-2025</t>
  </si>
  <si>
    <t>JORGE ANDRES CASTILLO NEIZA</t>
  </si>
  <si>
    <t xml:space="preserve">SILKA PATRICIA BARROS RIVADENEIRA </t>
  </si>
  <si>
    <t xml:space="preserve"> $ 28.800.000 </t>
  </si>
  <si>
    <t>FDLSC-CD-204-2025</t>
  </si>
  <si>
    <t>FDLSC-CPS-456-2025</t>
  </si>
  <si>
    <t>URBANISMO - LIDER</t>
  </si>
  <si>
    <t>FDLSC-CD-174-2025</t>
  </si>
  <si>
    <t>FDLSC-CPS-366-2025</t>
  </si>
  <si>
    <t>JORGE ARMANDO AGUILLÓN PUENTES</t>
  </si>
  <si>
    <t>04/09/2025   /   23/04/2025</t>
  </si>
  <si>
    <t>MODIFICACION DE ADICION Y PRORROGA  // OTRO SI ACLRATORIO N°1- MODIFICACION FECHA DE TERMINACION</t>
  </si>
  <si>
    <t>10/09/2025   /   23/04/2025</t>
  </si>
  <si>
    <t>FDLSC-CPS-307-2025</t>
  </si>
  <si>
    <t>$ 2.900.000</t>
  </si>
  <si>
    <t xml:space="preserve"> $ 26.100.000 </t>
  </si>
  <si>
    <t>FDLSC-CPS-054-2025</t>
  </si>
  <si>
    <t>FDLSC-CPS-152-2025</t>
  </si>
  <si>
    <r>
      <t xml:space="preserve">MANUEL EXCEHOMO CHAVERRA CORDOBA </t>
    </r>
    <r>
      <rPr>
        <strike/>
        <sz val="11"/>
        <color rgb="FF000000"/>
        <rFont val="Calibri"/>
      </rPr>
      <t>EDILSON VARGAS MORENO</t>
    </r>
  </si>
  <si>
    <t>MODIFICACION ADICION Y PRORROGA</t>
  </si>
  <si>
    <t xml:space="preserve"> $ 11.200.000 </t>
  </si>
  <si>
    <t>FDLSC-CD-334-2025</t>
  </si>
  <si>
    <t>FDLSC-CPS-758-2025</t>
  </si>
  <si>
    <t xml:space="preserve">JORGE ENRIQUE GROSSO GAMEZ </t>
  </si>
  <si>
    <t>Prestar sus servicios profesionales como docente en investigación educativa, diseño de juegos didácticos y atención a instituciones educativas de la localidad, con el fin de fortalecer y facilitar el aprendizaje significativo de los estudiantes mediante la implementación de estrategias lúdicas e investigativas, realizando el puente entre la investigación, la creatividad y la práctica educativa, utilizando el juego como herramienta para transformar el aprendizaje en una experiencia más efectiva y divertida.</t>
  </si>
  <si>
    <t>LUZ JANETH MORENO OTALORA</t>
  </si>
  <si>
    <t>FDLSC-CPS-148-2025</t>
  </si>
  <si>
    <t>JORGE ENRIQUE LÓPEZ GONZALEZ</t>
  </si>
  <si>
    <t>FDLSC-CPS-881-2025</t>
  </si>
  <si>
    <t>JORGE ESTIVEN RAMIREZ VELASCO</t>
  </si>
  <si>
    <t>FDLSC-CPS-145-2025</t>
  </si>
  <si>
    <r>
      <t xml:space="preserve">CINDY STEFANY HEREDIA LEGUIZAMON </t>
    </r>
    <r>
      <rPr>
        <strike/>
        <sz val="11"/>
        <color rgb="FF000000"/>
        <rFont val="Calibri"/>
      </rPr>
      <t>WILLIAM FELIPE ORDUZ ANDONOFF CINDY STEFANY HEREDIA LEGUIZAMON</t>
    </r>
  </si>
  <si>
    <t>$ 12.466.667</t>
  </si>
  <si>
    <t xml:space="preserve"> $ 66.866.667 </t>
  </si>
  <si>
    <t>FDLSC-CPS-643-2025</t>
  </si>
  <si>
    <t>FDLSC-CD-128-2025</t>
  </si>
  <si>
    <t>FDLSC-CPS-239-2025</t>
  </si>
  <si>
    <t>PRESTAR SUS SERVICIOS PROFESIONALES APOYANDO LA FORMULACIÓN, EJECUCIÓN Y SEGUIMIENTO DE LOS PROYECTOS Y PROGRAMAS DEL PDL PROCURANDO SU MEJORA CONTINUA DE ACUERDO CON LO CONTEMPLADO EN EL(LOS) PROYECTO(S) 2633 --- SAN CRISTÓBAL: UN TERRITORIO DE OPORTUNIDADES PARA LA GESTIÓN DE CONFLICTOS Y LA CONVIVENCIA</t>
  </si>
  <si>
    <t xml:space="preserve"> $ 56.000.000 </t>
  </si>
  <si>
    <t>FDLSC-CPS-630-2025</t>
  </si>
  <si>
    <t>JOSÉ ALIRIO CORTÉS FORERO</t>
  </si>
  <si>
    <t>FDLSC-CD-272-2025</t>
  </si>
  <si>
    <t>FDLSC-CPS-626-2025</t>
  </si>
  <si>
    <t>PRESTAR LOS SERVICIOS PROFESIONALES AL FDLSC PARA EL DESARROLLO O DEL PROYECTO DE FORTALECIMIENTO DEL PATRIMONIO Y APROPIACIÓN DE LA CULTURA PATRIMONIAL EN LA LOCALIDAD.</t>
  </si>
  <si>
    <t>FDLSC-CPS-754-2025</t>
  </si>
  <si>
    <t>JOSE DANIEL TORRES ORTIZ</t>
  </si>
  <si>
    <t>VALENTINA MARTINEZ PARRA                    ZULY ESPERANZA LIZCANO MORENO</t>
  </si>
  <si>
    <t>FDLSC-CPS-186-2025</t>
  </si>
  <si>
    <t>JOSE DE JESUS PRIETO BARRERA</t>
  </si>
  <si>
    <t>$ 9.800.000</t>
  </si>
  <si>
    <t xml:space="preserve"> $ 57.800.000 </t>
  </si>
  <si>
    <t>FDLSC-CPS-614-2025</t>
  </si>
  <si>
    <t>JOSE ELKIN OLIVERA HURTADO</t>
  </si>
  <si>
    <t>FDLSC-CD-359-2025</t>
  </si>
  <si>
    <t>FDLSC-CPS-800-2025</t>
  </si>
  <si>
    <t>CUADRILLA</t>
  </si>
  <si>
    <t>FDLSC-CD-148-2025</t>
  </si>
  <si>
    <t>FDLSC-CPS-288-2025</t>
  </si>
  <si>
    <t>JOSE FRANCISCO IBALDE IBARRA</t>
  </si>
  <si>
    <t>PRESTAR SUS SERVICIOS PROFESIONALES PARA APOYAR AL ALCALDE LOCAL EN EL FORTALECIMIENTO E INCLUSIÓN DE DEL ENFOQUE DIFERENCIAL EN EL MARCO DE LAPOLÍTICA PÚBLICA</t>
  </si>
  <si>
    <r>
      <t xml:space="preserve">HERMES CAVIEDES MORENO            </t>
    </r>
    <r>
      <rPr>
        <strike/>
        <sz val="11"/>
        <color rgb="FF000000"/>
        <rFont val="Calibri"/>
      </rPr>
      <t>LUIS FERNANDO SOLIS BERMUDE</t>
    </r>
    <r>
      <rPr>
        <sz val="11"/>
        <color rgb="FF000000"/>
        <rFont val="Calibri"/>
      </rPr>
      <t xml:space="preserve">Z </t>
    </r>
    <r>
      <rPr>
        <strike/>
        <sz val="11"/>
        <color rgb="FF000000"/>
        <rFont val="Calibri"/>
      </rPr>
      <t>YURI CAMILA LOPEZ MAZUTIER</t>
    </r>
  </si>
  <si>
    <t>$ 6.050.000</t>
  </si>
  <si>
    <t xml:space="preserve"> $ 50.050.000 </t>
  </si>
  <si>
    <t>FDLSC-CPS-175-2025</t>
  </si>
  <si>
    <t>JAIME ARDILA</t>
  </si>
  <si>
    <t>05/11/2025   /   10/09/2025</t>
  </si>
  <si>
    <t>05/11/2025   /   15/09/2025</t>
  </si>
  <si>
    <t>FDLSC-CD-188-2025</t>
  </si>
  <si>
    <t>FDLSC-CPS-414-2025</t>
  </si>
  <si>
    <t>JOSE JAVIER GONZÁLEZ FONSECA</t>
  </si>
  <si>
    <t>PRESTAR SUS SERVICIOS PROFESIONALE EN EL AREA DE GESTION DEL DESARROLLO LOCAL PARA QUE REALICE LAS ACTIVIDADES RELACIONADAS CON ORGANIZACIÓN Y APOYO EN EVENTOS DE CULTURA DE LA ALCALDÍA LOCAL DE SAN CRISTÓBAL</t>
  </si>
  <si>
    <t>FDLSC-CPS-046-2025</t>
  </si>
  <si>
    <t>FDLSC-CPS-810-2025</t>
  </si>
  <si>
    <t>JOSE JULIAN CHIA MATALLANA</t>
  </si>
  <si>
    <t>NATALIA ESPITIA ROJAS</t>
  </si>
  <si>
    <t>FDLSC-CPS-480-2025</t>
  </si>
  <si>
    <t xml:space="preserve">JOSE LUIS ORTIZ CARDENAS </t>
  </si>
  <si>
    <t>20 DIAS</t>
  </si>
  <si>
    <t>8 MESES Y 20 DIAS</t>
  </si>
  <si>
    <t>FDLSC-CD-023-2025</t>
  </si>
  <si>
    <t>FDLSC-CPS-031-2025</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</si>
  <si>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</si>
  <si>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$ 36.400.000</t>
  </si>
  <si>
    <t xml:space="preserve"> $ 119.600.000 </t>
  </si>
  <si>
    <t>FDLSC-CPS-026-2025</t>
  </si>
  <si>
    <t>$ 9.376.667</t>
  </si>
  <si>
    <t xml:space="preserve"> $ 32.576.667 </t>
  </si>
  <si>
    <t>FDLSC-CPS-577-2025</t>
  </si>
  <si>
    <t>JOSE MISAEL NOVOA</t>
  </si>
  <si>
    <t>FDLSC-CPS-318-2025</t>
  </si>
  <si>
    <t>FDLSC-CPS-604-2025</t>
  </si>
  <si>
    <t>JOSÉ OSCAR YEPES GÓNGORA</t>
  </si>
  <si>
    <t>FDLSC-CD-304-2025</t>
  </si>
  <si>
    <t>FDLSC-CPS-690-2025</t>
  </si>
  <si>
    <t>JOSE RICARDO CAÑON DIAZ</t>
  </si>
  <si>
    <t xml:space="preserve">APOYAR JURÍDICAMENTE LA EJECUCIÓN DE LAS ACCIONES REQUERIDAS PARA LA DEPURACIÓN DE LAS ACTUACIONES ADMINISTRATIVAS QUE CURSAN EN LA ALCALDÍA LOCAL. </t>
  </si>
  <si>
    <t>FDLSC-CPS-476-2025</t>
  </si>
  <si>
    <t>FDLSC-CD-193-2025</t>
  </si>
  <si>
    <t>FDLSC-CPS-431-2025</t>
  </si>
  <si>
    <t>JOSE WILSON PINZON BERMUDEZ</t>
  </si>
  <si>
    <t>$ 6.560.000</t>
  </si>
  <si>
    <t xml:space="preserve"> $ 44.960.000 </t>
  </si>
  <si>
    <t>FDLSC-CD-144-2025</t>
  </si>
  <si>
    <t>FDLSC-CPS-283-2025</t>
  </si>
  <si>
    <t>Prestar sus servicios profesionales en la Alcaldía Local de San Cristóbal para realizar la formulación, presentación, evaluación, seguimiento y apoyo a la supervisión de los procesos contractuales en temas de recreación, deportes y actividad física, así como los demás que le sean asignados.</t>
  </si>
  <si>
    <t>$ 11.733.333</t>
  </si>
  <si>
    <t xml:space="preserve"> $ 75.733.333 </t>
  </si>
  <si>
    <t>FDLSC-CPS-325-2025</t>
  </si>
  <si>
    <t>FDLSC-CPS-362-2025</t>
  </si>
  <si>
    <t>JUAN CARLOS LEÓN GARCÍA</t>
  </si>
  <si>
    <t>FDLSC-CD-043-2025</t>
  </si>
  <si>
    <t>FDLSC-CPS-065-2025</t>
  </si>
  <si>
    <t>PRESTAR SERVICIOS PROFESIONALES ESPECIALIZADOS EN EL ÁREA DE GESTIÓN DE DESARROLLO DE LA ALCALDÍA LOCAL DE SAN CRISTÓBAL, PARA LA FORMULACIÓN, EVALUACIÓN, PRESENTACIÓN Y SEGUIMIENTO A PROYECTOS DE INVERSIÓN LOCAL, ASI CÓMO EL APOYO PARA EL REGISTRO DE LOS MISMOS EN LOS DIFERENTES SISTEMAS DE INFORMACIÓN.</t>
  </si>
  <si>
    <r>
      <t xml:space="preserve">ESTHEFANY CHAVERRA MOSQUERA  </t>
    </r>
    <r>
      <rPr>
        <strike/>
        <sz val="11"/>
        <color rgb="FF000000"/>
        <rFont val="Calibri"/>
        <family val="2"/>
      </rPr>
      <t>WILFREDY BONILLA LAGOS</t>
    </r>
  </si>
  <si>
    <t>3 MESES Y 5 DIAS</t>
  </si>
  <si>
    <t>11 MESES Y 5 DIAS</t>
  </si>
  <si>
    <t>$ 23.839.000</t>
  </si>
  <si>
    <t xml:space="preserve"> $ 85.359.000 </t>
  </si>
  <si>
    <t>FDLSC-CD-323-2025</t>
  </si>
  <si>
    <t>FDLSC-CPS-726-2025</t>
  </si>
  <si>
    <t>JUAN CARLOS MARTÌNEZ GONZÀLEZ</t>
  </si>
  <si>
    <t>PRESTAR SUS SERVICIOS TECNICOS PARA APOYAR LA CONDUCCIÓN, REALIZAR EL RESPECTIVO MANTENIMIENTO Y CORROBORAR SU
FUNCIONAMIENTO A LOS VEHÍCULOS LIVIANOS Y/O MAQUINARIA PESADA QUE SE ENCUENTRAN AL SERVICIO DEL FONDO LOCAL DE SAN
CRISTOBAL.</t>
  </si>
  <si>
    <t>CAMA BAJA</t>
  </si>
  <si>
    <t xml:space="preserve"> $ 19.200.000 </t>
  </si>
  <si>
    <t>FDLSC-CPS-432-2025</t>
  </si>
  <si>
    <t>FDLSC-CD-289-2025</t>
  </si>
  <si>
    <t>FDLSC-CPS-670-2025</t>
  </si>
  <si>
    <t>FDLSC-CD-186-2025</t>
  </si>
  <si>
    <t>FDLSC-CPS-402-2025</t>
  </si>
  <si>
    <t>PRESTAR SUS SERVICIOS PROFESIONALES PARA BRINDAR APOYO EN LA FORMULACIÓN, EJECUCIÓN Y SEGUIMIENTO DE PROYECTOS RELACIONADOS CON DERECHOS DIFERENCIALES Y TEMAS MEDIO AMBIENTE EN VIRTUD DEL PLAN DE DESARROLLO 2025-2028, SAN CRISTÓBAL TERRITORIO DE OPORTUNIDADES, CAMINA SEGURA</t>
  </si>
  <si>
    <r>
      <t xml:space="preserve">YURI CAMILA LOPEZ MAZUTIER            </t>
    </r>
    <r>
      <rPr>
        <strike/>
        <sz val="11"/>
        <color rgb="FF000000"/>
        <rFont val="Calibri"/>
      </rPr>
      <t>DIEGO MAURICIO ROJAS CACHOPE</t>
    </r>
  </si>
  <si>
    <t>$ 4.400.000</t>
  </si>
  <si>
    <t xml:space="preserve"> $ 52.400.000 </t>
  </si>
  <si>
    <t>FDLSC-CPS-495-2025</t>
  </si>
  <si>
    <t>FDLSC-CPS-878-2025</t>
  </si>
  <si>
    <t>JUAN DAVID FADIÑO LEON</t>
  </si>
  <si>
    <t>FDLSC-CPS-165-2025</t>
  </si>
  <si>
    <t xml:space="preserve">JUAN DAVID GAVIRIA ZAMBRANO </t>
  </si>
  <si>
    <r>
      <t xml:space="preserve">CINDY STEFANY HEREDIA LEGUIZAMON </t>
    </r>
    <r>
      <rPr>
        <strike/>
        <sz val="11"/>
        <color rgb="FF000000"/>
        <rFont val="Calibri"/>
      </rPr>
      <t>DIANA MARIA RODRIGUEZ MARTINEZ</t>
    </r>
    <r>
      <rPr>
        <sz val="11"/>
        <color rgb="FF000000"/>
        <rFont val="Calibri"/>
      </rPr>
      <t xml:space="preserve"> </t>
    </r>
    <r>
      <rPr>
        <strike/>
        <sz val="11"/>
        <color rgb="FF000000"/>
        <rFont val="Calibri"/>
      </rPr>
      <t>CINDY STEFANY HEREDIA LEGUIZAMON</t>
    </r>
  </si>
  <si>
    <t>FDLSC-CPS-350-2025</t>
  </si>
  <si>
    <t>FDLSC-CPS-364-2025</t>
  </si>
  <si>
    <t>JUAN DAVID LINARES GARZON</t>
  </si>
  <si>
    <t>15/09/2025   /   21/04/2025</t>
  </si>
  <si>
    <t>MODIFICACION DE ADICION Y PRORROGA  //  MINUTA ACLARATORIO No.1FDLSC-CPS-364-2025</t>
  </si>
  <si>
    <t>24/09/2025   /   24/04/2025</t>
  </si>
  <si>
    <t>FDLSC-CPS-717-2025</t>
  </si>
  <si>
    <t>JUAN DAVID LOMBANA MUÑOZ</t>
  </si>
  <si>
    <t>FDLSC-CPS-870-2025</t>
  </si>
  <si>
    <t>JUAN DAVID RAMIREZ BAYONA</t>
  </si>
  <si>
    <t>FDLSC-CD-020-2025</t>
  </si>
  <si>
    <t>FDLSC-CPS-028-2025</t>
  </si>
  <si>
    <t>PRESTAR SERVICIOS PROFESIONALES EN EL ÁREA DE GESTIÓN DE DESARROLLO LOCAL DE LA ALCALDÍA LOCAL DE SAN CRISTÓBAL PARA LA FORMULACIÓN,  EVALUACIÓN, PRESENTACIÓN Y SEGUIMIENTO A PROYECTOS DE INVERSIÓN LOCAL Y LOS PRESUPUESTOS PARTICIPATIVOS, ASI CÓMO EL APOYO PARA EL REGISTRO DE LOS MISMOS EN LOS DIFERENTES SISTEMAS DE INFORMACIÓN</t>
  </si>
  <si>
    <t xml:space="preserve">PLANEACION </t>
  </si>
  <si>
    <t>FDLSC-CPS-093-2025</t>
  </si>
  <si>
    <t>JUAN JERÓNIMO RAMIREZ BAUTISTA</t>
  </si>
  <si>
    <t>MODIFICACION DE ADICION Y PRORROGA</t>
  </si>
  <si>
    <t xml:space="preserve"> $ 14.960.000 </t>
  </si>
  <si>
    <t>FDLSC-CD-212-2025</t>
  </si>
  <si>
    <t>FDLSC-CPS-499-2025</t>
  </si>
  <si>
    <t>JUAN JOSE URIBE SIERRA</t>
  </si>
  <si>
    <r>
      <t xml:space="preserve">HERMES CAVIEDES MORENO                     </t>
    </r>
    <r>
      <rPr>
        <strike/>
        <sz val="11"/>
        <color rgb="FF000000"/>
        <rFont val="Calibri"/>
      </rPr>
      <t>LUIS FERNANDO SOLIS BERMUDEZ</t>
    </r>
  </si>
  <si>
    <t>FDLSC-CD-362-2025</t>
  </si>
  <si>
    <t>FDLSC-CPS-806-2025</t>
  </si>
  <si>
    <t>JUAN MIGUEL MORENO TARQUINO</t>
  </si>
  <si>
    <t xml:space="preserve"> $   13.600.000</t>
  </si>
  <si>
    <t xml:space="preserve"> $                                           13.600.000</t>
  </si>
  <si>
    <t>FDLSC-CD-196-2025</t>
  </si>
  <si>
    <t>FDLSC-CPS-436-2025</t>
  </si>
  <si>
    <t>SILKA PATRICIA BARROS  RIVADENEIRA</t>
  </si>
  <si>
    <t>FDLSC-CPS-720-2025</t>
  </si>
  <si>
    <t>JUAN PABLO GARCIA ARIZA</t>
  </si>
  <si>
    <t>FDLSC-CPS-680-2025</t>
  </si>
  <si>
    <t>JUAN PABLO PRIAS SARMIENTO</t>
  </si>
  <si>
    <t>FDLSC-CPS-387-2025</t>
  </si>
  <si>
    <t>JUAN SEBASTIAN ARIAS TIRADO</t>
  </si>
  <si>
    <t>$ 4.950.000</t>
  </si>
  <si>
    <t xml:space="preserve"> $ 48.950.000 </t>
  </si>
  <si>
    <t>FDLSC-CPS-275-2025</t>
  </si>
  <si>
    <t>JUAN SEBASTIÁN AVENDAÑO LEÓN</t>
  </si>
  <si>
    <t>$ 4.873.334</t>
  </si>
  <si>
    <t xml:space="preserve"> $ 39.273.334 </t>
  </si>
  <si>
    <t>FDLSC-CPS-522-2025</t>
  </si>
  <si>
    <t>Amanda Bayona</t>
  </si>
  <si>
    <t>29/09/2025   /   17/06/2025</t>
  </si>
  <si>
    <t>01/10/2025   /   19/06/2025</t>
  </si>
  <si>
    <t>FDLSC-CPS-361-2025</t>
  </si>
  <si>
    <t>MODIFICACION DE ADICION Y PRORROGA   /  OTRO SI ACLARATORIO N°1_ MODIFICACION FECHA DE TERMINACION</t>
  </si>
  <si>
    <t>01/09/2025   /   23/04/2025</t>
  </si>
  <si>
    <t>FDLSC-CPS-019-2025</t>
  </si>
  <si>
    <t>3 MESES Y 19 DIAS</t>
  </si>
  <si>
    <t>11 MESES Y 19 DIAS</t>
  </si>
  <si>
    <t>$ 27.427.667</t>
  </si>
  <si>
    <t xml:space="preserve"> $ 88.947.667 </t>
  </si>
  <si>
    <t>FDLSC-CPS-494-2025</t>
  </si>
  <si>
    <t>FDLSC-CPS-551-2025</t>
  </si>
  <si>
    <t>FDLSC-CPS-580-2025</t>
  </si>
  <si>
    <t>JULIETH ALEXANDRA RAMIREZ CASTRO</t>
  </si>
  <si>
    <t>SUSPENSION DE CONTRATO</t>
  </si>
  <si>
    <t>FDLSC-CD-009-2025</t>
  </si>
  <si>
    <t>FDLSC-CPS-013-2025</t>
  </si>
  <si>
    <t xml:space="preserve">JULIETH ANDREA MARTINEZ TOVAR </t>
  </si>
  <si>
    <t>PRESTAR SUS SERVICIOS PROFESIONALES AL FONDO DE DESARROLLO LOCAL DE SAN CRISTOBAL EN EL MARCO DEL PLAN DE DESARROLLO 2025- 2027, REALIZANDO LA FORMULACION DE LOS PROYECTOS DE FUNCIONAMIENTO Y SEGUIMIENTO A LOS MISMOS Y LAS DEMAS ACTIVIDADES QUE SE GENEREN EN EL AREA ADMINISTRATIVA Y FINANCIERA</t>
  </si>
  <si>
    <t>$ 19.720.000</t>
  </si>
  <si>
    <t xml:space="preserve"> $ 74.120.000 </t>
  </si>
  <si>
    <t>FDLSC-CD-099-2025</t>
  </si>
  <si>
    <t>FDLSC-CPS-162-2025</t>
  </si>
  <si>
    <t>FDLSC-CD-308-2025</t>
  </si>
  <si>
    <t>FDLSC-CPS-698-2025</t>
  </si>
  <si>
    <t>JULIO CESAR GUIO MALDONADO</t>
  </si>
  <si>
    <r>
      <t xml:space="preserve">CRISTIAN SNEIDER PORRAS GOMEZ  </t>
    </r>
    <r>
      <rPr>
        <strike/>
        <sz val="11"/>
        <color rgb="FF000000"/>
        <rFont val="Calibri"/>
      </rPr>
      <t>CINDY STEFANY HEREDIA LEGUIZAMÓN</t>
    </r>
  </si>
  <si>
    <t>FDLSC-CPS-519-2025</t>
  </si>
  <si>
    <r>
      <t xml:space="preserve">VALENTINA MARTINEZ PARRA          </t>
    </r>
    <r>
      <rPr>
        <strike/>
        <sz val="11"/>
        <color rgb="FF000000"/>
        <rFont val="Calibri"/>
      </rPr>
      <t>ZULY ESPERANZA LIZCANO MORENO</t>
    </r>
    <r>
      <rPr>
        <sz val="11"/>
        <color rgb="FF000000"/>
        <rFont val="Calibri"/>
      </rPr>
      <t xml:space="preserve"> </t>
    </r>
    <r>
      <rPr>
        <strike/>
        <sz val="11"/>
        <color rgb="FF000000"/>
        <rFont val="Calibri"/>
      </rPr>
      <t xml:space="preserve">JAIR ENRIQUE CAMACHO ARROYO </t>
    </r>
  </si>
  <si>
    <t>FDLSC-CD-040-2025</t>
  </si>
  <si>
    <t>FDLSC-CPS-061-2025</t>
  </si>
  <si>
    <t>PRESTAR LOS SERVICIOS PROFESIONALES ESPECIALIZADOS PARA LIDERAR LAS ACCIONES DE RELACIONAMIENTO INTERINSTITUCIONAL CON LOS ACTORES DISTRITALES Y LOCALES, Y EL RELACIONAMIENTO POLITICO CON LA JUNTA ADMINISTRADORA LOCAL.</t>
  </si>
  <si>
    <t>$ 33.626.667</t>
  </si>
  <si>
    <t xml:space="preserve"> $ 116.826.667 </t>
  </si>
  <si>
    <t>FDLSC-CPS-396-2025</t>
  </si>
  <si>
    <t>FDLSC-CPS-633-2025</t>
  </si>
  <si>
    <t xml:space="preserve">TEJIDO SOCIAL </t>
  </si>
  <si>
    <t>HERMES CAVIEDES MORENO</t>
  </si>
  <si>
    <t>FDLSC-CPS-779-2025</t>
  </si>
  <si>
    <t>Karen Lorena Florez Carreño</t>
  </si>
  <si>
    <t>FABIO ANDRES ACUÑA BERNAL</t>
  </si>
  <si>
    <t>FDLSC-CPS-705-2025</t>
  </si>
  <si>
    <t>KAREN ROCIO REYES GIL</t>
  </si>
  <si>
    <t>FDLSC-CD-195-2025</t>
  </si>
  <si>
    <t>FDLSC-CPS-434-2025</t>
  </si>
  <si>
    <t>FDLSC-CPS-214-2025</t>
  </si>
  <si>
    <t>KAREN YARLEIDY BELTARN HERNANDEZ</t>
  </si>
  <si>
    <t>FDLSC-CD-049-2025</t>
  </si>
  <si>
    <t>FDLSC-CPS-073-2025</t>
  </si>
  <si>
    <t>Prestar sus servicios profesionales para atender y orientar a la ciudadanía en diversas áreas del derecho, de acuerdo con las necesidades específicas de cada persona, y activación de rutas de atención correspondientes.</t>
  </si>
  <si>
    <r>
      <t xml:space="preserve">ESTHEFANY CHAVERRA MOSQUERA KARINA ROCIRIS LEON RIAÑO         </t>
    </r>
    <r>
      <rPr>
        <strike/>
        <sz val="11"/>
        <color rgb="FF000000"/>
        <rFont val="Calibri"/>
      </rPr>
      <t>YUDY LESNAIDA UMBARILA OLIVARES ANNI ESTHER ZUÑIGA PEREA</t>
    </r>
  </si>
  <si>
    <r>
      <t xml:space="preserve">CLAUDIA MARCELA ROJAS ARRAZOLA  </t>
    </r>
    <r>
      <rPr>
        <strike/>
        <sz val="11"/>
        <color rgb="FF000000"/>
        <rFont val="Calibri"/>
      </rPr>
      <t xml:space="preserve"> /   ANA ANYI DAYANA GARCÍA MILLÁN</t>
    </r>
  </si>
  <si>
    <t xml:space="preserve">APROBADA </t>
  </si>
  <si>
    <t>2 MESES Y 14 DIAS</t>
  </si>
  <si>
    <t>10 MESES Y 14 DIAS</t>
  </si>
  <si>
    <r>
      <t xml:space="preserve">05/11/2025  </t>
    </r>
    <r>
      <rPr>
        <strike/>
        <sz val="11"/>
        <color rgb="FF000000"/>
        <rFont val="Calibri"/>
      </rPr>
      <t xml:space="preserve"> /   11/09-2025     /    28/08/2025</t>
    </r>
  </si>
  <si>
    <t xml:space="preserve">CESION DE CONTRATO    /   CESION DEL CONTRATO   /      MODIFICACION DE ADICION Y PRORROGA </t>
  </si>
  <si>
    <t>06/11/2025   /   12/09/2025    /      02/09/2025</t>
  </si>
  <si>
    <t>$ 16.320.000</t>
  </si>
  <si>
    <t xml:space="preserve"> $ 70.720.000 </t>
  </si>
  <si>
    <t>FDLSC-CD-177-2025</t>
  </si>
  <si>
    <t>FDLSC-CPS-385-2025</t>
  </si>
  <si>
    <t>KATHERINE CALA SANABRIA</t>
  </si>
  <si>
    <t>29/08/2025   /   7/07/2025</t>
  </si>
  <si>
    <t>MODIFICACION DE ADICION Y PRORROGA   /  MINUTA ACLARATORIO No.1FDLSC-CPS-385-2025</t>
  </si>
  <si>
    <t>02/09/2025   /   9/07/2025</t>
  </si>
  <si>
    <t>FDLSC-CD-328-2025</t>
  </si>
  <si>
    <t>FDLSC-CPS-740-2025</t>
  </si>
  <si>
    <t>KATIA JOHANA BARBOSA LOPEZ</t>
  </si>
  <si>
    <t>FDLSC-CPS-040-2025</t>
  </si>
  <si>
    <t>PRESTAR SUS SERVICIOS PROFESIONALES EN EL ÁREA DE GESTIÓN DE DESARROLLO LOCAL PARA LA FORMULACIÓN, EVALUACIÓN PRESENTACIÓN Y SEGUIMIENTO A PROYECTOS DE INVERSIÓN EN SALUD.</t>
  </si>
  <si>
    <t>FDLSC-CPS-329-2025</t>
  </si>
  <si>
    <t>10/10/2025   /   04/06/2025</t>
  </si>
  <si>
    <t>MODIFICACION DE ADICION Y PRORROGA    /   OTRO SI ACLARATORIO N°1 MODIFICACION FECHA DE INICIO</t>
  </si>
  <si>
    <t>22/10/2025   / 04/06/2025</t>
  </si>
  <si>
    <t>FDLSC-CD-137-2025</t>
  </si>
  <si>
    <t>FDLSC-CPS-268-2025</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</si>
  <si>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ALCALDÍALOCAL.</t>
  </si>
  <si>
    <t>FDLSC-CPS-392-2025</t>
  </si>
  <si>
    <t>FDLSC-CPS-628-2025</t>
  </si>
  <si>
    <t>KEVIN SEBASTIAN SALAZAR GONZALEZ</t>
  </si>
  <si>
    <t>MINUTA ACLARATORIO No.1FDLSC-CPS-628-2025</t>
  </si>
  <si>
    <t>FDLSC-CPS-280-2025</t>
  </si>
  <si>
    <t>FDLSC-CPS-733-2025</t>
  </si>
  <si>
    <t>LADY JOHANNA MORENO RINCON</t>
  </si>
  <si>
    <t>FDLSC-CD-135-2025</t>
  </si>
  <si>
    <t>FDLSC-CPS-264-2025</t>
  </si>
  <si>
    <t>PRESTAR LOS SERVICIOS PROFESIONALES PARA APOYAR JURÍDICAMENTE EL ANALISIS, TRÁMITE Y RESPUESTA A LOS DERECHOS DE PETICIÓN, ENTES DE CONTROL Y ACCIONES CONSTITUCIONALES QUE SON ALLEGADAS A LA ALCALDÍA LOCAL.</t>
  </si>
  <si>
    <t>FERNANDO ANDRES CARVAJAL  MOLINA</t>
  </si>
  <si>
    <t>FDLSC-CD-333-2025</t>
  </si>
  <si>
    <t>FDLSC-CPS-751-2025</t>
  </si>
  <si>
    <t>LAURA ANGELICA GARCIA SANTAMARIA</t>
  </si>
  <si>
    <t>PRESTAR SUS SERVICIOS PROFESIONALES EN LAS DIFERENTES ACTIVIDADES PARA EL CUMPLIMIENTO DEL PLAN DE DESARROLLO DEL FONDO DE DESARROLLO LOCAL DE SAN CRSTOBAL</t>
  </si>
  <si>
    <r>
      <t xml:space="preserve">JUNIOR EDUARDO RIVAS MORENO </t>
    </r>
    <r>
      <rPr>
        <strike/>
        <sz val="11"/>
        <color rgb="FF000000"/>
        <rFont val="Calibri"/>
      </rPr>
      <t>DIEGO MAURICIO ROJAS CACHOPE</t>
    </r>
  </si>
  <si>
    <t>FDLSC-CPS-471-2025</t>
  </si>
  <si>
    <t>SAMUEL YAMID ROSAS BELTRAN</t>
  </si>
  <si>
    <t>FDLSC-CD-179-2025</t>
  </si>
  <si>
    <t>FDLSC-CPS-504-2025</t>
  </si>
  <si>
    <t>LAURA DALLANA RODRIGUEZ PARRA</t>
  </si>
  <si>
    <t>PRESTAR LOS SERVICIOS DE APOYO A LA GESTIÓN DE LA ALCALDÍA LOCAL DE SAN CRISTÓBAL EN EL DESARROLLO DE ACTIVIDADES DE DESARROLLO ECONOMICO, ACOMPAÑAMIENTO EN CAMPO Y PARTICIPACIÓN EN LOS PROCESOS NECESARIOS PARA LA CORRECTA EJECUCIÓN DE LOS EVENTOS RELACIONADOS Y DE LAS NECESIDADES DE LA ALCALDIA LOCAL</t>
  </si>
  <si>
    <t>$ 773.334</t>
  </si>
  <si>
    <t xml:space="preserve"> $ 23.973.334 </t>
  </si>
  <si>
    <t>FDLSC-CD-006-2025</t>
  </si>
  <si>
    <t>FDLSC-CPS-010-2025</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</si>
  <si>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</si>
  <si>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$ 17.920.000</t>
  </si>
  <si>
    <t xml:space="preserve"> $ 56.320.000 </t>
  </si>
  <si>
    <t>FDLSC-CPS-467-2025</t>
  </si>
  <si>
    <t>LAURA MARCELA GUERRERO VANEGAS</t>
  </si>
  <si>
    <t>FDLSC-CD-053-2025</t>
  </si>
  <si>
    <t>FDLSC-CPS-078-2025</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</si>
  <si>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</si>
  <si>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FDLSC-CD-226-2025</t>
  </si>
  <si>
    <t>FDLSC-CPS-531-2025</t>
  </si>
  <si>
    <t>LAURA PEREZ CAMACHO</t>
  </si>
  <si>
    <t>PRESTAR SUS SERVICIOS PROFESIONALES PARA REALIZAR FORMULACIÓN Y EL SEGUIMIENTO DE LOS PROYECTOS DE INVERSIÓN ENFOCADOS EN LA PPMYEG Y REPORTE DE LA INFORMACIÓN SOLICITADA CON RESPECTO A LA EJECUCIÓN DE LOS MISMOS</t>
  </si>
  <si>
    <t>FDLSC-CD-219-2025</t>
  </si>
  <si>
    <t>FDLSC-CPS-515-2025</t>
  </si>
  <si>
    <t>LAURA VALENTINA OCHOA LAVERDE</t>
  </si>
  <si>
    <t>PRESTAR SUS SERVICIOS TÉCNICOS Y ADMINISTRATIVOS AL DESARROLLO DE LOS PROCESOS ESTRATÉGICOS, MISIONALES Y DE APOYO EN EL ÁREA PIGA DE ACUERDO CON LAS POLÍTICAS INSTITUCIONALES Y PROCEDIMIENTOS ESTABLECIDOS</t>
  </si>
  <si>
    <t>FDLSC-CPS-258-2025</t>
  </si>
  <si>
    <t>FDLSC-CPS-853-2025</t>
  </si>
  <si>
    <t>LEIBY CAROLINA DUARTE TRIANA</t>
  </si>
  <si>
    <t>FDLSC-CPS-571-2025</t>
  </si>
  <si>
    <t>LEIDIDY LAURA GAITAN PADILLA</t>
  </si>
  <si>
    <r>
      <t xml:space="preserve">VALENTINA MARTINEZ PARRA          </t>
    </r>
    <r>
      <rPr>
        <strike/>
        <sz val="11"/>
        <color rgb="FF000000"/>
        <rFont val="Calibri"/>
      </rPr>
      <t xml:space="preserve">ZULY ESPERANZA LIZCANO MORENO JAIR ENRIQUE CAMACHO ARROYO </t>
    </r>
  </si>
  <si>
    <t>FDLSC-CPS-501-2025</t>
  </si>
  <si>
    <t>FDLSC-CPS-173-2025</t>
  </si>
  <si>
    <t>FDLSC-CD-405-2025</t>
  </si>
  <si>
    <t>FDLSC-CPS-891-2025</t>
  </si>
  <si>
    <t>LEONARDO APOSTOL RODRIGUEZ CASTELLANOS</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</si>
  <si>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</si>
  <si>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 xml:space="preserve">JUNIOR EDUARDO RIVAS MORENO </t>
  </si>
  <si>
    <t xml:space="preserve"> $     4.300.000</t>
  </si>
  <si>
    <t xml:space="preserve"> $                                              4.300.000</t>
  </si>
  <si>
    <t>FDLSC-CPS-352-2025</t>
  </si>
  <si>
    <t>FDLSC-CPS-407-2025</t>
  </si>
  <si>
    <t>FDLSC-CD-101-2025</t>
  </si>
  <si>
    <t>FDLSC-CPS-168-2025</t>
  </si>
  <si>
    <t>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CRISTÓBAL</t>
  </si>
  <si>
    <t>FDLSC-CPS-277-2025</t>
  </si>
  <si>
    <t>$ 3.286.667</t>
  </si>
  <si>
    <t xml:space="preserve"> $ 26.486.667 </t>
  </si>
  <si>
    <t>FDLSC-CPS-133-2025</t>
  </si>
  <si>
    <r>
      <t xml:space="preserve">JUAN ALEXANDER URREGO MONTAÑA  </t>
    </r>
    <r>
      <rPr>
        <strike/>
        <sz val="11"/>
        <color rgb="FF000000"/>
        <rFont val="Calibri"/>
      </rPr>
      <t>ESTHEFANY CHAVERRA MOSQUERA</t>
    </r>
  </si>
  <si>
    <t>1 MES Y 22 DIAS</t>
  </si>
  <si>
    <t>9 MESES Y 22 DIAS</t>
  </si>
  <si>
    <t>$ 10.200.000</t>
  </si>
  <si>
    <t xml:space="preserve"> $ 58.200.000 </t>
  </si>
  <si>
    <t>FDLSC-CD-268-2025</t>
  </si>
  <si>
    <t>CTO FDLSC-CPS-622-2025</t>
  </si>
  <si>
    <t>Apoyar administrativa y asistencialmente en temas de Educación Superior y Dotaciones Escolares al FDLSC</t>
  </si>
  <si>
    <t>FDLSC-CD-261-2025</t>
  </si>
  <si>
    <t>FDLSC-CPS-612-2025</t>
  </si>
  <si>
    <t>Prestar servicios profesionales para la gestión, planificación, formulación de proyectos y ejecución de las diferentes estrategias de Educación, Dotaciones Escolares y Centros de Experiencia TIC´s.</t>
  </si>
  <si>
    <t>FDLSC-CPS-282-2025</t>
  </si>
  <si>
    <t xml:space="preserve"> $ 54.800.000 </t>
  </si>
  <si>
    <t>FDLSC-CD-115-2025</t>
  </si>
  <si>
    <t>FDLSC-CPS-219-2025</t>
  </si>
  <si>
    <t>LINA MARIA ORTIZ CORTAZAR</t>
  </si>
  <si>
    <t>ESPACIO PUBLICO - LIDER</t>
  </si>
  <si>
    <t>JORGE ARMANDO SOLANO PEÑA</t>
  </si>
  <si>
    <t>MODIFICACION DE ADICION Y PRORROGA  // CESION DE CONTRATO</t>
  </si>
  <si>
    <t>FDLSC-CD-267-2025</t>
  </si>
  <si>
    <t>FDLSC-CPS-621-2025</t>
  </si>
  <si>
    <t>FDLSC-CPS-295-2025</t>
  </si>
  <si>
    <t>FDLSC-CPS-069-2025</t>
  </si>
  <si>
    <t>LINDA ESTEFANIA ARIAS BAQUERO</t>
  </si>
  <si>
    <t>$ 21.080.000</t>
  </si>
  <si>
    <t xml:space="preserve"> $ 75.480.000 </t>
  </si>
  <si>
    <t>FDLSC-CPS-452-2025</t>
  </si>
  <si>
    <t>$ 2.266.667</t>
  </si>
  <si>
    <t xml:space="preserve"> $ 56.666.667 </t>
  </si>
  <si>
    <t>FDLSC-CPS-869-2025</t>
  </si>
  <si>
    <t>LIZ JOHANA GARCIA HERNANDEZ</t>
  </si>
  <si>
    <t>FDLSC-CD-018-2025</t>
  </si>
  <si>
    <t>FDLSC-CPS-055-2025</t>
  </si>
  <si>
    <t>LIZETH CATALINA ALVARADO ESCOBAR</t>
  </si>
  <si>
    <t>FDLSC-CD-091-2025</t>
  </si>
  <si>
    <t>FDLSC-CPS-127-2025</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</si>
  <si>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</si>
  <si>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CINTYA ALEXANDRA GAMEZ PARRA</t>
  </si>
  <si>
    <t>FDLSC-CD-123-2025</t>
  </si>
  <si>
    <t>FDLSC-CPS-232-2025</t>
  </si>
  <si>
    <t>LUCAS MONTAÑA ACEVEDO</t>
  </si>
  <si>
    <t xml:space="preserve">VIAS Y ANDENES </t>
  </si>
  <si>
    <t>03/10/2025   /   04/06/2025</t>
  </si>
  <si>
    <t>LAURA DANIELA ORTIZ FLORIAN  /    Ximena Liliana Murcia Mancera</t>
  </si>
  <si>
    <t>CESION DE CONTRATO  //  MODIFICACION DE ADICION Y PRORROGA  // CESION DE CONTRATO</t>
  </si>
  <si>
    <t>FDLSC-CPS-661-2025</t>
  </si>
  <si>
    <t>LUCELLYS AVELINA CURIEL NARVAEZ</t>
  </si>
  <si>
    <t>FDLSC-CPS-408-2025</t>
  </si>
  <si>
    <t>FDLSC-CD-030-2025</t>
  </si>
  <si>
    <t>FDLSC-CPS-043-2025</t>
  </si>
  <si>
    <t>PRESTAR SUS SERVICIOS PROFESIONALES ESPECIALIZADOS PARA LA GESTIÓN EN EL ÁREA DE DESARROLLO LOCAL DE SAN CRISTÓBAL&lt;(&gt;,&lt;)&gt; EN EL APOYO DE LA PRESENTACIÓN Y SEGUIMIENTO DE LOS PROYECTOS DE INFRAESTRUCTURA Y OBRAS CIVILES QUE DESARROLLE LA ENTIDAD, Y EN LOS REQUERMIENTOS DE INFRAESTRUCTURA CIVIL QUE TENGA LA ALCALDIA LOCAL DE SAN CRISTÓBAL</t>
  </si>
  <si>
    <t>WILSON OSWALDO RAMOS TOCARRUNCHO</t>
  </si>
  <si>
    <t>$ 21.066.667</t>
  </si>
  <si>
    <t xml:space="preserve"> $ 85.066.667 </t>
  </si>
  <si>
    <t>FDLSC-CPS-517-2025</t>
  </si>
  <si>
    <t>LUIS ALBERTO DIAZ MORA</t>
  </si>
  <si>
    <t>FDLSC-CPS-161-2025</t>
  </si>
  <si>
    <t>$ 11.333.334</t>
  </si>
  <si>
    <t xml:space="preserve"> $ 65.733.334 </t>
  </si>
  <si>
    <t>FDLSC-CPS-529-2025</t>
  </si>
  <si>
    <t xml:space="preserve">DIEGO MAURICIO ROJAS CACHOPE JAIR ENRIQUE CAMACHO ARROYO </t>
  </si>
  <si>
    <t>$ 870.000</t>
  </si>
  <si>
    <t xml:space="preserve"> $ 24.070.000 </t>
  </si>
  <si>
    <t>FDLSC-CPS-199-2025</t>
  </si>
  <si>
    <t>FDLSC-CPS-296-2025</t>
  </si>
  <si>
    <t>LUIS ALFONSO PÉREZ PARRA</t>
  </si>
  <si>
    <t>$ 4.333.333</t>
  </si>
  <si>
    <t xml:space="preserve"> $ 25.133.333 </t>
  </si>
  <si>
    <t>FDLSC-CPS-469-2025</t>
  </si>
  <si>
    <t>FDLSC-CPS-195-2025</t>
  </si>
  <si>
    <t>LUIS ANTONIO CARRASCO CALDERON</t>
  </si>
  <si>
    <t>FDLSC-CD-240-2025</t>
  </si>
  <si>
    <t>FDLSC-CPS-565-2025</t>
  </si>
  <si>
    <t>PRESTAR SUS SERVICIOS TÉCNICOS PARA REALIZAR LA GESTIÓN DOCUMENTAL RELACIONADA A PROYECTOS DE INVERSIÓN DE LA ALCALDÍA LOCAL DE SAN CRISTÓBAL, CONFORME A LOS REQUERIMIENTOS DE LA ENTIDAD Y LA NORMATIVIDAD VIGENTE; BRINDADO APOYO EN TRÁMITES ADMINISTRATIVOS, REALIZACIÓN DE LEVANTAMIENTO DE INFORMACIÓN Y OFRECER ATENCIÓN Y ORIENTACIÓN A MUJERES</t>
  </si>
  <si>
    <t>FDLSC-CD-074-2025</t>
  </si>
  <si>
    <t>FDLSC-CPS-131-2025</t>
  </si>
  <si>
    <t>LUIS CARLOS VANEGAS JIMENEZ</t>
  </si>
  <si>
    <t>PRESTAR LOS SERVICIOS DE APOYO TÉCNICO EN LA CUSTODIA Y ADMINISTRACIÓN DE DOCUMENTOS DE ARCHIVO A CARGO DEL FONDO DE DESARROLLO LOCAL DE SAN CRISTOBAL</t>
  </si>
  <si>
    <t>$ 6.720.000</t>
  </si>
  <si>
    <t xml:space="preserve"> $ 45.120.000 </t>
  </si>
  <si>
    <t>FDLSC-CD-242-2025</t>
  </si>
  <si>
    <t>FDLSC-CPS-578-2025</t>
  </si>
  <si>
    <r>
      <t xml:space="preserve">SERGIO DAVID ALVAREZ RODRIGUEZ    </t>
    </r>
    <r>
      <rPr>
        <strike/>
        <sz val="11"/>
        <color rgb="FF000000"/>
        <rFont val="Calibri"/>
      </rPr>
      <t xml:space="preserve">LYNDA BLAIR RAMIREZ  ESCAMILLA </t>
    </r>
  </si>
  <si>
    <t>FDLSC-CD-329-2025</t>
  </si>
  <si>
    <t>FDLSC-CPS-742-2025</t>
  </si>
  <si>
    <t>LUIS EFRAIN PINEDA HERRERA</t>
  </si>
  <si>
    <t>PRESTAR LOS SERVICIOS PROFESIONALES PARA LA OPERACIÓN, PRESTACIÓN, SEGUIMIENTO Y CUMPLIMIENTO DE LOS PROCEDIMIENTOS ADMINISTRATIVOS, OPERATIVOS Y PROGRAMÁTICOS DEL SERVICIO SOCIAL APOYO ECONÓMICO TIPO C, QUE CONTRIBUYAN A LAGARANTÍA DE LOS DERECHOS DE LA POBLACIÓN MAYOR EN ELMARCO DE LA POLÍTICA PÚBLICA SOCIAL PARA EL ENVEJECIMIENTO Y LA VEJEZ EN EL DISTRITO CAPITAL A CARGO DE LA ALCALDÍA LOCAL.</t>
  </si>
  <si>
    <t>FDLSC-CPS-410-2025</t>
  </si>
  <si>
    <t>LUIS FELIPE GONZALEZ GUERRERO</t>
  </si>
  <si>
    <t>FDLSC-CPS-781-2025</t>
  </si>
  <si>
    <t>LUIS FERNANDO GUTIÉRREZ OSORIO</t>
  </si>
  <si>
    <t>FDLSC-CD-104-2025</t>
  </si>
  <si>
    <t>FDLSC-CPS-182-2025</t>
  </si>
  <si>
    <t>PRESTAR SUS SERVICIOS PROFESIONALES ESPECIALIZADOS PARA APOYAR LAS ACTIVIDADES DE PROMOCIÓN, ACOMPAÑAMIENTO Y ATENCIÓN DE LAS INSTANCIAS DE COORDINACIÓN INTERINSTITUCIONALES Y LAS INSTANCIAS DE PARTICIPACIÓN LOCALES, ASÍ COMO LOS PROCESOS COMUNITARIOS EN LA LOCALIDAD.</t>
  </si>
  <si>
    <r>
      <t xml:space="preserve">YURY CAMILA LOPEZ MAZUTIER     </t>
    </r>
    <r>
      <rPr>
        <strike/>
        <sz val="11"/>
        <color rgb="FF000000"/>
        <rFont val="Calibri"/>
      </rPr>
      <t xml:space="preserve">YORX NICOLAS FEDERICO GORDILLO LEON     </t>
    </r>
    <r>
      <rPr>
        <sz val="11"/>
        <color rgb="FF000000"/>
        <rFont val="Calibri"/>
      </rPr>
      <t xml:space="preserve">                                         </t>
    </r>
    <r>
      <rPr>
        <strike/>
        <sz val="11"/>
        <color rgb="FF000000"/>
        <rFont val="Calibri"/>
      </rPr>
      <t>ESTHEFANY CHAVERRA MOSQUERA YUDY LESNAIDA UMBARILA OLIVARES</t>
    </r>
    <r>
      <rPr>
        <sz val="11"/>
        <color rgb="FF000000"/>
        <rFont val="Calibri"/>
      </rPr>
      <t xml:space="preserve"> </t>
    </r>
  </si>
  <si>
    <r>
      <t>14/05/2025</t>
    </r>
    <r>
      <rPr>
        <strike/>
        <sz val="11"/>
        <color rgb="FF000000"/>
        <rFont val="Calibri"/>
      </rPr>
      <t xml:space="preserve">  / 07/04/2025</t>
    </r>
  </si>
  <si>
    <r>
      <t xml:space="preserve">DIANA MARITZA RODRIGUEZ MEDINA   /  </t>
    </r>
    <r>
      <rPr>
        <strike/>
        <sz val="11"/>
        <color rgb="FF000000"/>
        <rFont val="Calibri"/>
      </rPr>
      <t>MELISSA ANDREA VALERO YAGUE</t>
    </r>
  </si>
  <si>
    <r>
      <t>22793783 /</t>
    </r>
    <r>
      <rPr>
        <strike/>
        <sz val="11"/>
        <color rgb="FF000000"/>
        <rFont val="Calibri"/>
      </rPr>
      <t xml:space="preserve">  1018443142</t>
    </r>
  </si>
  <si>
    <r>
      <t xml:space="preserve">     0/  </t>
    </r>
    <r>
      <rPr>
        <strike/>
        <sz val="11"/>
        <color rgb="FF000000"/>
        <rFont val="Calibri"/>
      </rPr>
      <t xml:space="preserve">     5</t>
    </r>
  </si>
  <si>
    <t>FDLSC-CD-396-2025</t>
  </si>
  <si>
    <t>FDLSC-CPS-856-2025</t>
  </si>
  <si>
    <t>FLSC-CPS-300-2025</t>
  </si>
  <si>
    <t>FDLSC-CD-069-2025</t>
  </si>
  <si>
    <t>FDLSC-CPS-109-2025</t>
  </si>
  <si>
    <t>PRESTAR SUS SERVICIOS PROFESIONALES ESPECIALIZADOS PARA APOYAR LAS ACTIVIDADES DEL ÁREA DE DERECHOS DIFERENCIALES EN LA ARTICULACIÓN INTERINSTITUCIONAL Y PROMOCIÓN, ACOMPAÑAMIENTO Y ATENCIÓN A LAS INSTANCIAS DE PARTICIPACIÓN LOCALES.</t>
  </si>
  <si>
    <r>
      <t xml:space="preserve">HERMES CAVIEDES MORENO                </t>
    </r>
    <r>
      <rPr>
        <strike/>
        <sz val="11"/>
        <color rgb="FF000000"/>
        <rFont val="Calibri"/>
      </rPr>
      <t>OMAR RUBIANO CASTRO</t>
    </r>
    <r>
      <rPr>
        <sz val="11"/>
        <color rgb="FF000000"/>
        <rFont val="Calibri"/>
      </rPr>
      <t xml:space="preserve"> - </t>
    </r>
    <r>
      <rPr>
        <strike/>
        <sz val="11"/>
        <color rgb="FF000000"/>
        <rFont val="Calibri"/>
      </rPr>
      <t>YURI CAMILA LOPEZ MAZUTIER</t>
    </r>
    <r>
      <rPr>
        <sz val="11"/>
        <color rgb="FF000000"/>
        <rFont val="Calibri"/>
      </rPr>
      <t xml:space="preserve"> -</t>
    </r>
    <r>
      <rPr>
        <strike/>
        <sz val="11"/>
        <color rgb="FF000000"/>
        <rFont val="Calibri"/>
      </rPr>
      <t xml:space="preserve"> ESTHEFANY CHAVERRA MOSQUERA</t>
    </r>
  </si>
  <si>
    <t>FDLSC-CD-317-2025</t>
  </si>
  <si>
    <t>FDLSC-CPS-687-2025</t>
  </si>
  <si>
    <t>LUIS FERNANDO TEATINO AVILA</t>
  </si>
  <si>
    <t>PRESTAR LOS SERVICIOS DE MENSAJERÍA EN MOTO CON EL FIN DE APOYAR LAS LABORES DE ENTREGA Y RECIBO DE LAS COMUNICACIONES
EMITIDAS O RECIBIDAS POR LA ALCALDÍA LOCAL DE SAN CRISTOBAL</t>
  </si>
  <si>
    <t>FDLSC-CD-277-2025</t>
  </si>
  <si>
    <t>FDLSC-CPS-638-2025</t>
  </si>
  <si>
    <t>LUIS FRANCISCO GUEVARA CAMARGO</t>
  </si>
  <si>
    <r>
      <t xml:space="preserve">DIANA MARITZA RODRIGUEZ MEDINA - </t>
    </r>
    <r>
      <rPr>
        <strike/>
        <sz val="11"/>
        <color rgb="FF000000"/>
        <rFont val="Calibri"/>
      </rPr>
      <t>ANNI ESTHER ZUÑIGA PEREA</t>
    </r>
  </si>
  <si>
    <t>JOSE ARBEIRO GELVEZ SANDOVAL</t>
  </si>
  <si>
    <t>FDLSC-CPS-027-2025</t>
  </si>
  <si>
    <t>$ 8.990.000</t>
  </si>
  <si>
    <t xml:space="preserve"> $ 32.190.000 </t>
  </si>
  <si>
    <t>FDLSC-CPS-328-2025</t>
  </si>
  <si>
    <t>11/09/2025   /   26/05/2025</t>
  </si>
  <si>
    <t>17/09/2025   /   27/05/2025</t>
  </si>
  <si>
    <t>FDLSC-CD-236-2025</t>
  </si>
  <si>
    <t>FDLSC-CPS-536-2025</t>
  </si>
  <si>
    <t>LUIS GONZALO ROMERO BERNAL</t>
  </si>
  <si>
    <t>PRESTAR SERVICIOS PROFESIONALES ESPECIALIZADOS EN EL ÁREA DE GESTIÓN DE DESARROLLO LOCAL DE LA ALCALDÍA LOCAL DE SAN CRISTÓBAL, PARA LA FORMULACIÓN, EVALUACIÓN, PRESENTACIÓN Y SEGUIMIENTO A PROYECTOS DE INVERSIÓN LOCAL Y DE PRESUPUESTOS PARTICIPATIVOS, ASI CÓMO EL APOYO PARA EL REGISTRO DE LOS MISMOS EN LOS DIFERENTES SISTEMAS DE INFORMACIÓN</t>
  </si>
  <si>
    <r>
      <t xml:space="preserve">ESTHEFANY CHAVERRA MOSQUERA   </t>
    </r>
    <r>
      <rPr>
        <strike/>
        <sz val="11"/>
        <color rgb="FF000000"/>
        <rFont val="Calibri"/>
      </rPr>
      <t>AHYDA  ROCIO QUIROGA PIRAQUIVE</t>
    </r>
  </si>
  <si>
    <t>Terminar, terminar unilateralmente o caducar el contrato</t>
  </si>
  <si>
    <t>FDLSC-CD-294-2025</t>
  </si>
  <si>
    <t>FDLSC-CPS-667-2025</t>
  </si>
  <si>
    <t>LUIS HERNANDO BORDA MONTOYA</t>
  </si>
  <si>
    <t>FDLSC-CPS-559-2025</t>
  </si>
  <si>
    <t>LUIS HUMBERTO URREGO MOLINA</t>
  </si>
  <si>
    <t>FDLSC-CPS-491-2025</t>
  </si>
  <si>
    <t>LUIS JAVIER MONCALEANO VARGAS</t>
  </si>
  <si>
    <t>FDLSC-CPS-487-2025</t>
  </si>
  <si>
    <t>$ 2.293.333</t>
  </si>
  <si>
    <t xml:space="preserve"> $ 36.693.333 </t>
  </si>
  <si>
    <t>FDLSC-CPS-619-2025</t>
  </si>
  <si>
    <r>
      <t xml:space="preserve">DIANA MARITZA RODRIGUEZ MEDINA  </t>
    </r>
    <r>
      <rPr>
        <strike/>
        <sz val="11"/>
        <color rgb="FF000000"/>
        <rFont val="Calibri"/>
      </rPr>
      <t>ANNI ESTHER ZUÑIGA PEREA</t>
    </r>
  </si>
  <si>
    <t>FDLSC-CPS-859-2025</t>
  </si>
  <si>
    <t>LUISA FERNANDA DIAZ ROJAS</t>
  </si>
  <si>
    <r>
      <t xml:space="preserve">CRISTIAN SNEIDER PORRAS GOMEZ </t>
    </r>
    <r>
      <rPr>
        <strike/>
        <sz val="11"/>
        <color rgb="FF000000"/>
        <rFont val="Calibri"/>
      </rPr>
      <t>ZULY ESPERANZA LIZCANO MORENO</t>
    </r>
  </si>
  <si>
    <t>FDLSC-CPS-682-2025</t>
  </si>
  <si>
    <t>LUISA FERNANDA PORTELA RIVERA</t>
  </si>
  <si>
    <t>YORX NICOLAS FEDERICO GORDILLO</t>
  </si>
  <si>
    <t>FDLSC-CD-244-2025</t>
  </si>
  <si>
    <t>FDLSC-CPS-583-2025</t>
  </si>
  <si>
    <t xml:space="preserve">LUISA FERNANDA RUSSI RAMOS </t>
  </si>
  <si>
    <t>PRESTAR LOS SERVICIOS TECNICOS DE LA ALCALDIA LOCAL DE SAN CRISTOBAL EN EL DESARROLLO DE ACTIVIDADES DE DESARROLLO ECONOMICO, ACOMPAÑAMIENTO EN CAMPO Y PARTICIPACION EN LOS PROCESOS NECESARIOS PARA LA CORRECTA EJECUCION DE LOS EVENTOS RELACIONADOS Y DE LAS NECESIDADES DE LA ALCALDIA LOCAL</t>
  </si>
  <si>
    <t>FDLSC-CD-256-2025</t>
  </si>
  <si>
    <t>FDLSC-CPS-603-2025</t>
  </si>
  <si>
    <t>LUISA FERNANDA SANABRIA GARCÍA</t>
  </si>
  <si>
    <t>FDLSC-CPS-608-2025</t>
  </si>
  <si>
    <t>LUZ ADRIANA CHACON NOSSA</t>
  </si>
  <si>
    <t>7 MESES Y 20 DIAS</t>
  </si>
  <si>
    <t>FDLSC-CPS-032-2025</t>
  </si>
  <si>
    <t>LUZ DAYANA HERRERA CACERES</t>
  </si>
  <si>
    <t>KAROLAYN DANIELA QUINTERO NIÑO</t>
  </si>
  <si>
    <t>FDLSC-CPS-430-2025</t>
  </si>
  <si>
    <t>$ 4.986.667</t>
  </si>
  <si>
    <t xml:space="preserve"> $ 59.386.667 </t>
  </si>
  <si>
    <t>FDLSC-CD-203-2025</t>
  </si>
  <si>
    <t>FDLSC-CPS-455-2025</t>
  </si>
  <si>
    <t>PRESTAR SUS SERVICIOS PROFESIONALES ESPECIALIZADOS PARA LA FORMULACIÓN, EVALUACIÓN Y SEGUIMIENTO DE LOS PROYECTOS DE EDUCACIÓN, CULTURA E INNOVACIÓN EN CUMPLIMIENTO A LAS METAS ESTABLECIDAS EN EL PLAN DE DESARROLLO LOCAL 2024 2028</t>
  </si>
  <si>
    <t>FDLSC-CD-274-2025</t>
  </si>
  <si>
    <t>FDLSC-CPS-631-2025</t>
  </si>
  <si>
    <t>LUZ JANNET MELGAREJO FAJARDO</t>
  </si>
  <si>
    <t>FDLSC-CPS-503-2025</t>
  </si>
  <si>
    <t>LUZ MARINA GUTIERREZ MORENO</t>
  </si>
  <si>
    <t>FDLSC-CD-047-2025</t>
  </si>
  <si>
    <t>FDLSC-CPS-071-2025</t>
  </si>
  <si>
    <t>PRESTAR SUS SERVICIOS PROFESIONALES ESPECIALIZADOS EN EL DESPACHO DEL ALCALDE LOCAL PARA APOYAR EN LOS DISTINTOS PROCESOS A CARGO INCLUYENDO EL TRÁMITE ADMINISTRATIVO, OPERATIVO Y LA REALIZACIÓN DE LOS DESPACHOS COMISORIOS.</t>
  </si>
  <si>
    <t>IVC NORMATIVO JURIDICA</t>
  </si>
  <si>
    <t>2 MESES Y 18 DIAS</t>
  </si>
  <si>
    <t>10 MESES Y 18 DIAS</t>
  </si>
  <si>
    <t>$ 19.737.667</t>
  </si>
  <si>
    <t xml:space="preserve"> $ 81.257.667 </t>
  </si>
  <si>
    <t>FDLSC-CPS-213-2025</t>
  </si>
  <si>
    <t>LUZ MYRIAM BELTRAN MARTINEZ</t>
  </si>
  <si>
    <r>
      <t>ZULY ESPERANZA LIZCANO MORENO I</t>
    </r>
    <r>
      <rPr>
        <strike/>
        <sz val="11"/>
        <color rgb="FF000000"/>
        <rFont val="Calibri"/>
      </rPr>
      <t xml:space="preserve">NGRITH YURIET VALBUENA CAINA  </t>
    </r>
    <r>
      <rPr>
        <sz val="11"/>
        <color rgb="FF000000"/>
        <rFont val="Calibri"/>
      </rPr>
      <t xml:space="preserve">       </t>
    </r>
    <r>
      <rPr>
        <strike/>
        <sz val="11"/>
        <color rgb="FF000000"/>
        <rFont val="Calibri"/>
      </rPr>
      <t xml:space="preserve">ZULY ESPERANZA LIZCANO MORENO </t>
    </r>
    <r>
      <rPr>
        <sz val="11"/>
        <color rgb="FF000000"/>
        <rFont val="Calibri"/>
      </rPr>
      <t xml:space="preserve"> </t>
    </r>
    <r>
      <rPr>
        <strike/>
        <sz val="11"/>
        <color rgb="FF000000"/>
        <rFont val="Calibri"/>
      </rPr>
      <t>PAOLA ANDREA ROGRIGUEZ RINCON</t>
    </r>
    <r>
      <rPr>
        <sz val="11"/>
        <color rgb="FF000000"/>
        <rFont val="Calibri"/>
      </rPr>
      <t xml:space="preserve"> </t>
    </r>
    <r>
      <rPr>
        <strike/>
        <sz val="11"/>
        <color rgb="FF000000"/>
        <rFont val="Calibri"/>
      </rPr>
      <t>ESTHEFANY CHAVERRA MOSQUERA</t>
    </r>
  </si>
  <si>
    <t>FDLSC-CD-129-2025</t>
  </si>
  <si>
    <t>FDLSC-CPS-240-2025</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</si>
  <si>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</si>
  <si>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26 DIAS</t>
  </si>
  <si>
    <t>8 MESES Y 26 DIAS</t>
  </si>
  <si>
    <t>08/10/2025   /   24/09/2025</t>
  </si>
  <si>
    <t>09/10/2025   /   11/08/2025</t>
  </si>
  <si>
    <t>MODIFICACION SUSPENSION DE CONTRATO  //   REACTIVACION DEL CONTRATO  /  MODIFICACION SUSPENSION DE CONTRATO</t>
  </si>
  <si>
    <t>09/10/2025   /   24/09/2025</t>
  </si>
  <si>
    <t>$ 5.000.000</t>
  </si>
  <si>
    <t xml:space="preserve"> $ 53.000.000 </t>
  </si>
  <si>
    <t>FDLSC-CPS-094-2025</t>
  </si>
  <si>
    <r>
      <t xml:space="preserve">DIANA MARITZA RODRIGUEZ MEDINA  </t>
    </r>
    <r>
      <rPr>
        <strike/>
        <sz val="11"/>
        <color rgb="FF000000"/>
        <rFont val="Calibri"/>
      </rPr>
      <t>YUDY LESNAIDA UMBARILA OLIVARES</t>
    </r>
    <r>
      <rPr>
        <sz val="11"/>
        <color rgb="FF000000"/>
        <rFont val="Calibri"/>
      </rPr>
      <t xml:space="preserve"> </t>
    </r>
    <r>
      <rPr>
        <strike/>
        <sz val="11"/>
        <color rgb="FF000000"/>
        <rFont val="Calibri"/>
      </rPr>
      <t>MELISA ANDREA VALERO YAGUE  YUDY LESNAIDA UMBARILA OLIVARES</t>
    </r>
  </si>
  <si>
    <t>$ 13.200.000</t>
  </si>
  <si>
    <t>FDLSC-CPS-116-2025</t>
  </si>
  <si>
    <t>$ 13.440.000</t>
  </si>
  <si>
    <t xml:space="preserve"> $ 51.840.000 </t>
  </si>
  <si>
    <t>FDLSC-CPS-070-2025</t>
  </si>
  <si>
    <r>
      <t xml:space="preserve">ZULY ESPERANZA LIZCANO MORENO </t>
    </r>
    <r>
      <rPr>
        <strike/>
        <sz val="11"/>
        <color rgb="FF000000"/>
        <rFont val="Calibri"/>
        <family val="2"/>
      </rPr>
      <t>JUNIOR EDUARDO RIVAS MORENO</t>
    </r>
  </si>
  <si>
    <t>$ 14.880.000</t>
  </si>
  <si>
    <t xml:space="preserve"> $ 53.280.000 </t>
  </si>
  <si>
    <t>FDLSC-CPS-200-2025</t>
  </si>
  <si>
    <r>
      <t>YARI ZAHEYDI SANCHEZ BELTRAN  MIGUEL ALEJANDRO ORTIZ HUERTAS -</t>
    </r>
    <r>
      <rPr>
        <strike/>
        <sz val="11"/>
        <color rgb="FF000000"/>
        <rFont val="Calibri"/>
      </rPr>
      <t>LYNDA BLAIR RAMIREZ ESCAMILLA</t>
    </r>
  </si>
  <si>
    <t>FDLSC-CD-063-2025</t>
  </si>
  <si>
    <t>FDLSC-CPS-098-2025</t>
  </si>
  <si>
    <r>
      <t xml:space="preserve">LINA FERNANDA GUEVARA CARRETERO  </t>
    </r>
    <r>
      <rPr>
        <strike/>
        <sz val="11"/>
        <color rgb="FF000000"/>
        <rFont val="Calibri"/>
      </rPr>
      <t xml:space="preserve">DIANA CONSTANZA REINA MORENO EDILSON VARGAS MORENO </t>
    </r>
    <r>
      <rPr>
        <sz val="11"/>
        <color rgb="FF000000"/>
        <rFont val="Calibri"/>
      </rPr>
      <t xml:space="preserve">                   </t>
    </r>
  </si>
  <si>
    <t>$ 11.560.000</t>
  </si>
  <si>
    <t xml:space="preserve"> $ 65.960.000 </t>
  </si>
  <si>
    <t>FDLSC-CPS-605-2025</t>
  </si>
  <si>
    <t>FDLSC-CPS-155-2025</t>
  </si>
  <si>
    <t>$ 7.840.000</t>
  </si>
  <si>
    <t xml:space="preserve"> $ 46.240.000 </t>
  </si>
  <si>
    <t>FDLSC-CD-269-2025</t>
  </si>
  <si>
    <t>FDLSC-CPS-623-2025</t>
  </si>
  <si>
    <t>MARCO ANTONIO BALLESTEROS</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</si>
  <si>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</si>
  <si>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FDLSC-CPS-254-2025</t>
  </si>
  <si>
    <t>$ 3.190.000</t>
  </si>
  <si>
    <t xml:space="preserve"> $ 26.390.000 </t>
  </si>
  <si>
    <t>FDLSC-CPS-509-2025</t>
  </si>
  <si>
    <t>MARÍA ALEJANDRA ZAMORA HIDALGO</t>
  </si>
  <si>
    <r>
      <t xml:space="preserve">ZULY ESPERANZA LIZCANO MORENO </t>
    </r>
    <r>
      <rPr>
        <strike/>
        <sz val="11"/>
        <color rgb="FF000000"/>
        <rFont val="Calibri"/>
      </rPr>
      <t xml:space="preserve">JAIR ENRIQUE CAMACHO ARROYO </t>
    </r>
  </si>
  <si>
    <t>FDLSC-CD-126-2025</t>
  </si>
  <si>
    <t>FDLSC-CPS-236-2025</t>
  </si>
  <si>
    <t>$ 7.333.333</t>
  </si>
  <si>
    <t xml:space="preserve"> $ 51.333.333 </t>
  </si>
  <si>
    <t>FDLSC-CPS-797-2025</t>
  </si>
  <si>
    <t>MARIA ANGELICA DIAZ MARTINEZ</t>
  </si>
  <si>
    <t>FDLSC-CPS-045-2025</t>
  </si>
  <si>
    <t>FDLSC-CD-363-2025</t>
  </si>
  <si>
    <t>FDLSC-CPS-808-2025</t>
  </si>
  <si>
    <t>MARIA CAROLINA REYES AVILA</t>
  </si>
  <si>
    <t>PARTICIPACION</t>
  </si>
  <si>
    <r>
      <t xml:space="preserve">DIANA MARITZA RODRIGUEZ MEDINA </t>
    </r>
    <r>
      <rPr>
        <strike/>
        <sz val="11"/>
        <color rgb="FF000000"/>
        <rFont val="Calibri"/>
      </rPr>
      <t>YORX NICOLAS FEDERICO GORDILLO LEON</t>
    </r>
  </si>
  <si>
    <t xml:space="preserve"> $   14.000.000</t>
  </si>
  <si>
    <t xml:space="preserve"> $                                           14.000.000</t>
  </si>
  <si>
    <t>FDLSC-CPS-310-2025</t>
  </si>
  <si>
    <t>FDLSC-CPS-439-2025</t>
  </si>
  <si>
    <t>MARIA CRISTINA CASTAÑEDA LIZARAZO</t>
  </si>
  <si>
    <t>FDLSC-CD-070-2025</t>
  </si>
  <si>
    <t>FDLSC-CPS-110-2025</t>
  </si>
  <si>
    <t>MARIA DEL PILAR BENAVIDES ALFONSO</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</si>
  <si>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</si>
  <si>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r>
      <t xml:space="preserve">JEISSON ANDRES ORTIZ HERNANDEZ       </t>
    </r>
    <r>
      <rPr>
        <strike/>
        <sz val="11"/>
        <color rgb="FF000000"/>
        <rFont val="Calibri"/>
      </rPr>
      <t xml:space="preserve">LUZ ANDREA URQUIJO BOADA        </t>
    </r>
    <r>
      <rPr>
        <sz val="11"/>
        <color rgb="FF000000"/>
        <rFont val="Calibri"/>
      </rPr>
      <t xml:space="preserve">     </t>
    </r>
    <r>
      <rPr>
        <strike/>
        <sz val="11"/>
        <color rgb="FF000000"/>
        <rFont val="Calibri"/>
      </rPr>
      <t>LYNDA BLAIR RAMIREZ ESCAMILLA</t>
    </r>
    <r>
      <rPr>
        <sz val="11"/>
        <color rgb="FF000000"/>
        <rFont val="Calibri"/>
      </rPr>
      <t xml:space="preserve">           </t>
    </r>
    <r>
      <rPr>
        <strike/>
        <sz val="11"/>
        <color rgb="FF000000"/>
        <rFont val="Calibri"/>
      </rPr>
      <t>LUZ ANDREA URQUIJO BOADA</t>
    </r>
  </si>
  <si>
    <t>$ 13.600.000</t>
  </si>
  <si>
    <t xml:space="preserve"> $ 68.000.000 </t>
  </si>
  <si>
    <t>FDLSC-CPS-507-2025</t>
  </si>
  <si>
    <t>DLSC-CPS-724-2025</t>
  </si>
  <si>
    <t>MARIA EUGENIA CANO MORENO</t>
  </si>
  <si>
    <t>FDLSC-CD-116-2025</t>
  </si>
  <si>
    <t>FDLSC-CPS-539-2025</t>
  </si>
  <si>
    <t>MARIA FERNANDA AVENDAÑO MARTINEZ</t>
  </si>
  <si>
    <t>PRESTAR LOS SERVICIOS PROFESIONALES EN LOS TEMAS RELACIONADOS CON EL ÁREA DE SISTEMAS, GESTIÓN DE TICS Y TODO LO ASOCIADO CON EL RECURSO TECNOLÓGICO DE LA ALCALDÍA LOCAL DE SAN CRISTOBAL</t>
  </si>
  <si>
    <t>FDLSC-CD-227-2025</t>
  </si>
  <si>
    <t>FDLSC-CPS-500-2025</t>
  </si>
  <si>
    <t>MARIA FERNANDA OCAMPO</t>
  </si>
  <si>
    <t>PRESTAR SUS SERVICIOS DE APOYO TÉCNICO EN TEMAS ADMINISTRATIVOS DE PRENSA Y COMUNICACIONES AL FONDO DE DESARROLLO LOCAL DE SAN CRISTÓBAL</t>
  </si>
  <si>
    <t>FDLSC-CPS-490-2025</t>
  </si>
  <si>
    <t>FDLSC-CPS-679-2025</t>
  </si>
  <si>
    <t>MARIA GRACIELA SUSATAMA GOMEZ</t>
  </si>
  <si>
    <r>
      <t xml:space="preserve">DIANA MARITZA RODRIGUEZ MEDINA </t>
    </r>
    <r>
      <rPr>
        <strike/>
        <sz val="11"/>
        <color rgb="FF000000"/>
        <rFont val="Calibri"/>
      </rPr>
      <t>ANDRES FABIAN GRANADOS JIMENEZ</t>
    </r>
  </si>
  <si>
    <t>29/10/2025   /   25/07/2025</t>
  </si>
  <si>
    <t>LEVANTAMIENTO DE CLAUSULA   /   MINUTA ACLARATORIO No.1FDLSC-CPS-679-2025</t>
  </si>
  <si>
    <t>30/10/2025   /   25/07/2025</t>
  </si>
  <si>
    <t>FDLSC-CD-278-2025</t>
  </si>
  <si>
    <t>FDLSC-CPS-640-2025</t>
  </si>
  <si>
    <t>MARIA ISABEL DIAZ RIVERA</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</si>
  <si>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</si>
  <si>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6 MESES Y 23 DIAS</t>
  </si>
  <si>
    <t>$ 4.033.333</t>
  </si>
  <si>
    <t xml:space="preserve"> $ 37.033.333 </t>
  </si>
  <si>
    <t>FDLSC-CD-315-2025</t>
  </si>
  <si>
    <t>FDLSC-CPS-714-2025</t>
  </si>
  <si>
    <t>MARIA JOSE DIAZ RUEDA</t>
  </si>
  <si>
    <t>PRESTAR SUS SERVICIOS PROFESIONALES PARA APOYAR LOS PROCESOS ADMINISTRATIVOS RELACIONADOS CON LOS PROYECTOS Y PROGRAMAS DEL PLAN DE DESARROLLO LOCAL PROCURANDO SU MEJORA CONTINUA</t>
  </si>
  <si>
    <t>FDLSC-CPS-041-2025</t>
  </si>
  <si>
    <t>FDLSC-CPS-180-2025</t>
  </si>
  <si>
    <t>FDLSC-CPS-211-2025</t>
  </si>
  <si>
    <t>MARIA PAULA HERNANDEZ MURCIA</t>
  </si>
  <si>
    <t>FDLSC-CD-281-2025</t>
  </si>
  <si>
    <t>FDLSC-CPS-644-2025</t>
  </si>
  <si>
    <t>MARIA TERESA HERNANDEZ AREVALO</t>
  </si>
  <si>
    <t>APOYAR AL AL ALCADE LOCAL EN EL FORTALECIMIENTO E INCLUSIÓN DE LAS COMUNIDADES CON ENFOQUE DIFERENCIAL EN EL MARCO DE LA POLITICA PÚBLICA DISTRITAL Y LOS ESPACIOS DE PARTICIPACIÓN</t>
  </si>
  <si>
    <t xml:space="preserve">HERMES CAVIEDES MORENO </t>
  </si>
  <si>
    <t>FDLSC-CPS-052-2025</t>
  </si>
  <si>
    <t>FDLSC-CPS-708-2025</t>
  </si>
  <si>
    <t>MARIA TERESA SEDANO ARDILA</t>
  </si>
  <si>
    <t>FDLSC-CPS-413-2025</t>
  </si>
  <si>
    <t>FDLSC-CD-051-2025</t>
  </si>
  <si>
    <t>FDLSC-CPS-074-2025</t>
  </si>
  <si>
    <t>Prestar sus servicios técnicos para apoyar los temas administrativos y financieros.</t>
  </si>
  <si>
    <r>
      <t xml:space="preserve">LYNDA BLAIR RAMIREZ ESCAMILLA </t>
    </r>
    <r>
      <rPr>
        <strike/>
        <sz val="11"/>
        <color rgb="FF000000"/>
        <rFont val="Calibri"/>
      </rPr>
      <t xml:space="preserve">JUNIOR EDUARDO RIVAS MORENO LUIS FERNANDO SOLIS BERMUDEZ  </t>
    </r>
    <r>
      <rPr>
        <sz val="11"/>
        <color rgb="FF000000"/>
        <rFont val="Calibri"/>
      </rPr>
      <t xml:space="preserve">                        </t>
    </r>
    <r>
      <rPr>
        <strike/>
        <sz val="11"/>
        <color rgb="FF000000"/>
        <rFont val="Calibri"/>
      </rPr>
      <t>LYNDA BLAIR RAMIREZ ESCAMILLA</t>
    </r>
  </si>
  <si>
    <t>KAREN JULIETT FORERO VIAFARA</t>
  </si>
  <si>
    <t>2 MESES Y 7 DIAS</t>
  </si>
  <si>
    <t>10 MESES Y 7 DIAS</t>
  </si>
  <si>
    <t>10/07/2025    /  17/07/2025 /  01/09/2025</t>
  </si>
  <si>
    <t xml:space="preserve">MODIFICACION DE ADICION Y PRORROGA  // CESION DE CONTRATO   /  MINUTA ACLARATORIO No.2 FDLSC-CPS-074-2025. / </t>
  </si>
  <si>
    <t>$ 9.316.667</t>
  </si>
  <si>
    <t xml:space="preserve"> $ 43.716.667 </t>
  </si>
  <si>
    <t>FDLSC-CD-220-2025</t>
  </si>
  <si>
    <t>FDLSC-CPS-518-2025</t>
  </si>
  <si>
    <t>PRESTAR SERVICIOS DE APOYO TÉCNICO PARA APOYAR EN LA EJECUCIÓN DE LA ESTRATEGIA TERRITORIAL CON LOS PROYECTOS LOCALES EN MATERIA DE SEGURIDAD Y CONVIVENCIA CIUDADANA, DE ACUERDO A LO REQUERIDO EN EL PDL</t>
  </si>
  <si>
    <t>FDLSC-CPS-076-2025</t>
  </si>
  <si>
    <r>
      <t xml:space="preserve">FABIO ANDRES ACUÑA BERNAL    </t>
    </r>
    <r>
      <rPr>
        <strike/>
        <sz val="11"/>
        <color rgb="FF000000"/>
        <rFont val="Calibri"/>
      </rPr>
      <t>BETHY CASTAÑEDA HERNANDEZ</t>
    </r>
  </si>
  <si>
    <t>FDLSC-CPS-388-2025</t>
  </si>
  <si>
    <t>FDLSC-CPS-591-2025</t>
  </si>
  <si>
    <t>MARISOL TORRES HINESTROZA</t>
  </si>
  <si>
    <r>
      <t xml:space="preserve">DIANA MARIA RODRIGUEZ MARTINEZ            </t>
    </r>
    <r>
      <rPr>
        <strike/>
        <sz val="11"/>
        <color rgb="FF000000"/>
        <rFont val="Calibri"/>
      </rPr>
      <t>CINDY STEFANY HEREDIA LEGUIZAMON</t>
    </r>
  </si>
  <si>
    <t>FDLSC-CPS-112-2025</t>
  </si>
  <si>
    <t>14/07/2025   /   29/08/2025</t>
  </si>
  <si>
    <t xml:space="preserve">MODIFICACION DE ADICION Y PRORROGA  // MINUTA ACLARATORIO No.1FDLSC-CPS-112-2025  /  MODIFICACION DE ADICION Y PRORROGA </t>
  </si>
  <si>
    <t>18/07/2025  /01/09/2025</t>
  </si>
  <si>
    <t>$ 12.600.000</t>
  </si>
  <si>
    <t xml:space="preserve"> $ 60.600.000 </t>
  </si>
  <si>
    <t>FDLSC-CPS-183-2025</t>
  </si>
  <si>
    <t>FDLSC-CD-262-2025</t>
  </si>
  <si>
    <t>FDLSC-CPS-613-2025</t>
  </si>
  <si>
    <t>PRESTAR LOS SERVICIOS PROFESIONALES PARA LA OPERACIÓN, SEGUIMIENTO Y CUMPLIMIENTO DE LOS PROCESOS Y PROCEDIMIENTOS DEL SERVICIO SOCIAL APOYO ECONÓMICO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</si>
  <si>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FDLSC-CPS-417-2025</t>
  </si>
  <si>
    <t>FDLSC-CD-307-2025</t>
  </si>
  <si>
    <t>FDLSC-CPS-697-2025</t>
  </si>
  <si>
    <t>MARTHA LILIANA NOVOA POVEDA</t>
  </si>
  <si>
    <t>PRESTAR SUS SERVICIOS TECNICOS EN LAS DIFERENTES ACTIVIDADES PARA EL CUMPLIMIENTO DEL PLAN DE DESARROLLO DEL FONDO DE  DESARROLLO LOCAL DE SAN CRISTÓBAL</t>
  </si>
  <si>
    <t>FDLSC-CPS-291-2025</t>
  </si>
  <si>
    <t>MARTHA LUCIA UMAÑA DUITAMA</t>
  </si>
  <si>
    <t>FDLSC-CD-283-2025</t>
  </si>
  <si>
    <t>FDLSC-CPS-648-2025</t>
  </si>
  <si>
    <t>PRESTAR SERVICIOS TÉCNICOS ADMINISTRATIVO EN EL ÁREA DE GESTIÓN DEL DESARROLLO LOCAL,PARA EL APOYO DE TEMAS PLANEACIÓN Y LOS PROYECTOS CULTURALES, PARA LOGRAR EL CUMPLIMIENTO DE LAS METAS DEL PLAN DE DESARROLLO</t>
  </si>
  <si>
    <t>FDLSC-CPS-429-2025</t>
  </si>
  <si>
    <t>MARYSOL CIFUENTES POVEDA</t>
  </si>
  <si>
    <t>FDLSC-CD-102-2025</t>
  </si>
  <si>
    <t>FDLSC-CPS-169-2025</t>
  </si>
  <si>
    <t>PRESTAR SUS SERVICIOS TÉCNICOS EN EL DESPACHO DEL ALCALDE LOCAL PARA APOYAR EN LOS DISTINTOS PROCESOS A CARGO INCLUYENDO EL TRÁMITE ADMINISTRATIVO, OPERATIVO Y LA REALIZACIÓN DE LOS DESPACHOS COMISORIOS</t>
  </si>
  <si>
    <t>FDLSC-CPS-676-2025</t>
  </si>
  <si>
    <t>5 DIAS</t>
  </si>
  <si>
    <t>6 MESES Y 5 DIAS</t>
  </si>
  <si>
    <t>16/09/2025   /   2/07/2025</t>
  </si>
  <si>
    <t>MODIFICACION DE ADICION Y PRORROGA  // MINUTA ACLARATORIO No.1FDLSC-CPS-676-2025</t>
  </si>
  <si>
    <t>26/09/2025  /   4/07/2025</t>
  </si>
  <si>
    <t>$ 733.333</t>
  </si>
  <si>
    <t xml:space="preserve"> $ 33.733.333 </t>
  </si>
  <si>
    <t>FDLSC-CD-194-2025</t>
  </si>
  <si>
    <t>FDLSC-CPS-433-2025</t>
  </si>
  <si>
    <t>PRESTAR SUS SERVICIOS DE APOYO TÉCNICO EN TEMAS DE DISEÑO EN PRENSA Y COMUNICACIONES AL FONDO DE DESARROLLO LOCAL DE
SAN CRISTÓBAL</t>
  </si>
  <si>
    <t>FDLSC-CPS-728-2025</t>
  </si>
  <si>
    <t>MAYCOL ALBERTO PRIETO MORA</t>
  </si>
  <si>
    <t>FDLSC-CD-205-2025</t>
  </si>
  <si>
    <t>FDLSC-CPS-459-2025</t>
  </si>
  <si>
    <t>MAYRA ALEJANDRA CAÑON VELAZCO</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</si>
  <si>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</si>
  <si>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CLAUDIA MAYERLING RODRIGUEZ MELO</t>
  </si>
  <si>
    <t>07/10/2025   /   20/06/2025</t>
  </si>
  <si>
    <t>08/10/2025   /   20/06/2025</t>
  </si>
  <si>
    <t>FDLSC-CPS-775-2025</t>
  </si>
  <si>
    <t>MAYRA ISABEL MARTINEZ HERNANDEZ</t>
  </si>
  <si>
    <t>NATALIA ESPITIA ROJAS                       KARINA ROCIRIS LEON RIAÑO</t>
  </si>
  <si>
    <t xml:space="preserve"> $   24.000.000</t>
  </si>
  <si>
    <t xml:space="preserve">  $24.000.000  </t>
  </si>
  <si>
    <t>FDLSC-CD-125-2025</t>
  </si>
  <si>
    <t>FDLSC-CPS-234-2025</t>
  </si>
  <si>
    <t>MELANIA NARCEY RODRIGUEZ ORTEGA</t>
  </si>
  <si>
    <t>$ 18.900.000</t>
  </si>
  <si>
    <t xml:space="preserve"> $ 90.900.000 </t>
  </si>
  <si>
    <t>FDLSC-CPS-389-2025</t>
  </si>
  <si>
    <t>MELQUIN VALOYES SERNA</t>
  </si>
  <si>
    <t>FDLSC-CPS-308-2025</t>
  </si>
  <si>
    <t>FDLSC-CPS-461-2025</t>
  </si>
  <si>
    <t>MICHEL ALEJANDRA PRIETO SÁNCHEZ</t>
  </si>
  <si>
    <t>FDLSC-CD-175-2025</t>
  </si>
  <si>
    <t>FDLSC-CPS-370-2025</t>
  </si>
  <si>
    <t>FDLSC-CPS-428-2025</t>
  </si>
  <si>
    <t>FDLSC-CPS-423-2025</t>
  </si>
  <si>
    <t>MIGUEL ANGEL CLAVIJO COLORADO</t>
  </si>
  <si>
    <t>FDLSC-CPS-121-2025</t>
  </si>
  <si>
    <t>FDLSC-CD-397-2025.</t>
  </si>
  <si>
    <t>FDLSC-CPS-857-2025</t>
  </si>
  <si>
    <t>MIGUEL ANTONIO MORA VALLEJO</t>
  </si>
  <si>
    <t>FDLSC-CPS-262-2025</t>
  </si>
  <si>
    <t>$ 8.160.000</t>
  </si>
  <si>
    <t xml:space="preserve"> $ 62.560.000 </t>
  </si>
  <si>
    <t>FDLSC-CPS-671-2025</t>
  </si>
  <si>
    <t>MIGUEL ANTONIO REINA PADILLA</t>
  </si>
  <si>
    <r>
      <t xml:space="preserve">NATALIA ESPITIA ROJAS               ANGELA XIMENA CONTO MUÑOZ </t>
    </r>
    <r>
      <rPr>
        <strike/>
        <sz val="11"/>
        <color rgb="FF000000"/>
        <rFont val="Calibri"/>
      </rPr>
      <t>WILLIAN LEONARDO LOPEZ GARCIA</t>
    </r>
  </si>
  <si>
    <t>ROSA ANGELICA MERCADO SANCHEZ</t>
  </si>
  <si>
    <t>20/10/2025   /   15/09/2025</t>
  </si>
  <si>
    <t xml:space="preserve">CESION DE CONTRATO    //   MODIFICACION DE ADICION Y PRORROGA </t>
  </si>
  <si>
    <t>21/10/2025   /   24/09/2025</t>
  </si>
  <si>
    <t>FDLSC-CPS-457-2025</t>
  </si>
  <si>
    <t>ACTIVACION ECONOMICA - LIDER</t>
  </si>
  <si>
    <r>
      <t xml:space="preserve">CRISTIAN SNEIDER PORRAS GOMEZ  </t>
    </r>
    <r>
      <rPr>
        <strike/>
        <sz val="11"/>
        <color rgb="FF000000"/>
        <rFont val="Calibri"/>
      </rPr>
      <t>CINDY STEFANY HEREDIA LEGUIZAMON</t>
    </r>
  </si>
  <si>
    <t>FDLSC-CD-054-2025</t>
  </si>
  <si>
    <t>FDLSC-CPS-079-2025</t>
  </si>
  <si>
    <t>MIGUEL IVÁN PIRAGUA PADILLA</t>
  </si>
  <si>
    <t>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t>
  </si>
  <si>
    <r>
      <t xml:space="preserve">ESTHEFANY CHAVERRA MOSQUERA </t>
    </r>
    <r>
      <rPr>
        <strike/>
        <sz val="11"/>
        <color rgb="FF000000"/>
        <rFont val="Calibri"/>
      </rPr>
      <t>WILFREDY BONILLA LAGOS</t>
    </r>
  </si>
  <si>
    <t>$ 23.326.333</t>
  </si>
  <si>
    <t xml:space="preserve"> $ 84.846.333 </t>
  </si>
  <si>
    <t>FDLSC-CPS-391-2025</t>
  </si>
  <si>
    <t>FDLSC-CPS-346-2025</t>
  </si>
  <si>
    <t>FDLSC-CD-017-2025</t>
  </si>
  <si>
    <t>FDLSC-CPS-023-2025</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</si>
  <si>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</si>
  <si>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FDLSC-CPS-231-2025</t>
  </si>
  <si>
    <t>MONICA ALBARRACIN NUÑES</t>
  </si>
  <si>
    <r>
      <t xml:space="preserve">STEPHANIE MICHELLY PINZON GARCES </t>
    </r>
    <r>
      <rPr>
        <strike/>
        <sz val="11"/>
        <color rgb="FF000000"/>
        <rFont val="Calibri"/>
      </rPr>
      <t>WILLIAM FELIPE ORDUZ ANDONOFF</t>
    </r>
  </si>
  <si>
    <t>18/06/2025   /   13/05/2025</t>
  </si>
  <si>
    <r>
      <t xml:space="preserve">WILLIAM FERNANDO RODRIGUEZ MARTINEZ       </t>
    </r>
    <r>
      <rPr>
        <strike/>
        <sz val="11"/>
        <color rgb="FF000000"/>
        <rFont val="Calibri"/>
      </rPr>
      <t>LISETH VIVIANA GUERRA GONZALEZ</t>
    </r>
  </si>
  <si>
    <r>
      <t xml:space="preserve">1032423760    </t>
    </r>
    <r>
      <rPr>
        <strike/>
        <sz val="11"/>
        <color rgb="FF000000"/>
        <rFont val="Calibri"/>
      </rPr>
      <t xml:space="preserve"> 1012433345</t>
    </r>
  </si>
  <si>
    <r>
      <t xml:space="preserve">  2     /  </t>
    </r>
    <r>
      <rPr>
        <strike/>
        <sz val="11"/>
        <color rgb="FF000000"/>
        <rFont val="Calibri"/>
      </rPr>
      <t xml:space="preserve">   9</t>
    </r>
  </si>
  <si>
    <t>FDLSC-CD-189-2025</t>
  </si>
  <si>
    <t>FDLSC-CPS-416-2025</t>
  </si>
  <si>
    <r>
      <t xml:space="preserve">HERMES CAVIEDES MORENO            </t>
    </r>
    <r>
      <rPr>
        <strike/>
        <sz val="11"/>
        <color rgb="FF000000"/>
        <rFont val="Calibri"/>
      </rPr>
      <t xml:space="preserve">LUIS FERNANDO SOLIS BERMUDEZ </t>
    </r>
  </si>
  <si>
    <t>FDLSC-CPS-849-2025</t>
  </si>
  <si>
    <t>MONICA ANDREA LOPEZ TRUJILLO</t>
  </si>
  <si>
    <t>FDLSC-CPS-629-2025</t>
  </si>
  <si>
    <t>MONICA GISELLA MARTINEZ MAHECHA</t>
  </si>
  <si>
    <t>FDLSC-CPS-382-2025</t>
  </si>
  <si>
    <t>FDLSC-CPS-160-2025</t>
  </si>
  <si>
    <t>FDLSC-CPS-202-2025</t>
  </si>
  <si>
    <t>MYRIAM JEANETH GONZALEZ SANCHEZ</t>
  </si>
  <si>
    <t>DANIELA CAROLINA BAQUIRO BADILLO</t>
  </si>
  <si>
    <t xml:space="preserve">MODIFICACION DE ADICION Y PRORROGA  / ACLARATORIO NO. 1 fECHA DE  TERMINACION   /    CESION DE CONTRATO </t>
  </si>
  <si>
    <t>FDLSC-CD-239-2025</t>
  </si>
  <si>
    <t>FDLSC-CPS-560-2025</t>
  </si>
  <si>
    <t>MYRIAM LUZ LINERO QUEVEDO</t>
  </si>
  <si>
    <r>
      <t xml:space="preserve">MELQUISEDEC BERNAL PENA               </t>
    </r>
    <r>
      <rPr>
        <strike/>
        <sz val="11"/>
        <color rgb="FF000000"/>
        <rFont val="Calibri"/>
      </rPr>
      <t>CINDY STEFANY HEREDIA LEGUIZAMON</t>
    </r>
  </si>
  <si>
    <t>FDLSC-CD-109-2025</t>
  </si>
  <si>
    <t>FDLSC-CPS-159-2025</t>
  </si>
  <si>
    <r>
      <t xml:space="preserve">RICARDO ALEJANDRO ALVARADO ORTIZ </t>
    </r>
    <r>
      <rPr>
        <strike/>
        <sz val="11"/>
        <color rgb="FF000000"/>
        <rFont val="Calibri"/>
      </rPr>
      <t>DIANA CONSTANZA REINA MORENO EDILSON VARGAS MORENO</t>
    </r>
  </si>
  <si>
    <t>$ 8.066.667</t>
  </si>
  <si>
    <t xml:space="preserve"> $ 52.066.667 </t>
  </si>
  <si>
    <t>FDLSC-CPS-516-2025</t>
  </si>
  <si>
    <t>FDLSC-CD-008-2025</t>
  </si>
  <si>
    <t>FDLSC-CPS-012-2025</t>
  </si>
  <si>
    <t>ADICION Y PRORROGA     /      Suspender el contrato</t>
  </si>
  <si>
    <t>30/07/2025   - 29/07/2025</t>
  </si>
  <si>
    <t xml:space="preserve"> $ 33.600.000 </t>
  </si>
  <si>
    <t>FDLSC-CD-325-2025</t>
  </si>
  <si>
    <t>FDLSC-CPS-730-2025</t>
  </si>
  <si>
    <t xml:space="preserve"> $ 19.668.000 </t>
  </si>
  <si>
    <t>FDLSC-CD-358-2025</t>
  </si>
  <si>
    <t>FDLSC-CPS-799-2025</t>
  </si>
  <si>
    <t>PRESTAR SUS SERVICIOS PROFESIONALES PARA APOYAR AL ALCALDE LOCAL EN TEMAS DE PRENSA Y COMUNICACIONES EN LA REALIZACIÓN Y PUBLICACIÓN DE CONTENIDOS DE REDES SOCIALES Y CANALES DE DIVULGACIÓN DIGITAL (SITIO WEB) DE LA ALCALDA LOCAL</t>
  </si>
  <si>
    <t xml:space="preserve"> $   22.540.000</t>
  </si>
  <si>
    <t xml:space="preserve"> $                                           22.540.000</t>
  </si>
  <si>
    <t>FDLSC-CPS-606-2025</t>
  </si>
  <si>
    <t>NATALIA MARIN ANDRADE</t>
  </si>
  <si>
    <t>FDLSC-CPS-592-2025</t>
  </si>
  <si>
    <t>FDLSC-CPS-204-2025</t>
  </si>
  <si>
    <t>NATALY SUAREZ BARRANTES</t>
  </si>
  <si>
    <t>FDLSC-CPS-637-2025</t>
  </si>
  <si>
    <t>NATHALY COLLAZOS LOAIZA</t>
  </si>
  <si>
    <t>MINUTA ACLARATORIO No.1FDLSC-CPS-637-2025</t>
  </si>
  <si>
    <t>FDLSC-CPS-780-2025</t>
  </si>
  <si>
    <t>NATHALYA CAROLAY SUAREZ BERNAL</t>
  </si>
  <si>
    <t>FDLSC-CD-398-2025</t>
  </si>
  <si>
    <t>FDLSC-CPS-858-2025</t>
  </si>
  <si>
    <t>NEIDER YESID COLON COLON</t>
  </si>
  <si>
    <t>PRESTAR SUS SERVICIOS TÉCNICOS EN TEMAS DE SEGURIDAD Y CONVIVENCIA AL FDLSC</t>
  </si>
  <si>
    <t xml:space="preserve"> $     8.600.000</t>
  </si>
  <si>
    <t xml:space="preserve"> $                                              8.600.000</t>
  </si>
  <si>
    <t>FDLSC-CD-039-2025</t>
  </si>
  <si>
    <t>FDLSC-CPS-060-2025</t>
  </si>
  <si>
    <t>PRESTAR SUS SERVICIOS DE APOYO TÉCNICO PARA LA CONDUCCIÓN Y ACOMPAÑANDO LAS ACTIVIDADES OPERATIVAS DEL DESPACHO, APLICANDO LA NORMATIVIDAD VIGENTE PARA TODOS LOS PROCESOS Y PROCEDIMIENTOS ESTABLECIDO.</t>
  </si>
  <si>
    <t>$ 15.520.000</t>
  </si>
  <si>
    <t xml:space="preserve"> $ 53.920.000 </t>
  </si>
  <si>
    <t>FDLSC-CD-041-2025</t>
  </si>
  <si>
    <t>FDLSC-CPS-062-2025</t>
  </si>
  <si>
    <t>$ 24.864.334</t>
  </si>
  <si>
    <t xml:space="preserve"> $ 86.384.334 </t>
  </si>
  <si>
    <t>FDLSC-CPS-163-2025</t>
  </si>
  <si>
    <t xml:space="preserve">NICOLAS CUEVAS RAMIREZ </t>
  </si>
  <si>
    <t>FDLSC-CPS-588-2025</t>
  </si>
  <si>
    <t>OTROSI ACLRATORIO N°1 FECHA DE TERMINACION</t>
  </si>
  <si>
    <t>FDLSC-CPS-787-2025</t>
  </si>
  <si>
    <t>FDLSC-CPS-356-2025</t>
  </si>
  <si>
    <t>$ 4.013.334</t>
  </si>
  <si>
    <t xml:space="preserve"> $ 38.413.334 </t>
  </si>
  <si>
    <t>FDLSC-CPS-105-2025</t>
  </si>
  <si>
    <r>
      <t xml:space="preserve">CRISTIAN DAVID QUINTO MOSQUERA </t>
    </r>
    <r>
      <rPr>
        <strike/>
        <sz val="11"/>
        <color rgb="FF000000"/>
        <rFont val="Calibri"/>
      </rPr>
      <t xml:space="preserve">LYNDA BLAIR RAMIREZ ESCAMILLA </t>
    </r>
  </si>
  <si>
    <t>2 MESES Y 6 DIAS</t>
  </si>
  <si>
    <t>10 MESES Y 6 DIAS</t>
  </si>
  <si>
    <t>$ 9.173.333</t>
  </si>
  <si>
    <t xml:space="preserve"> $ 43.573.333 </t>
  </si>
  <si>
    <t>FDLSC-CPS-482-2025</t>
  </si>
  <si>
    <t>NOHORA EDILMA VALESQUEZ MELO</t>
  </si>
  <si>
    <r>
      <t xml:space="preserve"> FERNANDO ANDRES CARVAJAL MOLINA  </t>
    </r>
    <r>
      <rPr>
        <strike/>
        <sz val="11"/>
        <color rgb="FF000000"/>
        <rFont val="Calibri"/>
      </rPr>
      <t>CINDY STEFANY HEREDIA LEGUIZAMÓN</t>
    </r>
  </si>
  <si>
    <t>FDLSC-CPS-245-2025</t>
  </si>
  <si>
    <t>OLGA  VIVIANA LOPEZ CIFUENTES</t>
  </si>
  <si>
    <t>FDLSC-CPS135-2025</t>
  </si>
  <si>
    <t>FDLSC-CPS-037-2025</t>
  </si>
  <si>
    <t>FDLSC-CPS-502-2025</t>
  </si>
  <si>
    <t>OLGA LUCIA ZAWADZKY CASTILLO</t>
  </si>
  <si>
    <t>FDLSC-CD-139-2025</t>
  </si>
  <si>
    <t>FDLSC-CPS-271-2025</t>
  </si>
  <si>
    <t>Prestación de servicios profesionales especializados para apoyar la Implementación, ejecución y seguimiento de los proyectos y programas quecontribuyan al cumplimiento de las Metas del PDL</t>
  </si>
  <si>
    <r>
      <t xml:space="preserve">ESTHEFANY CHAVERRA MOSQUERA  </t>
    </r>
    <r>
      <rPr>
        <strike/>
        <sz val="11"/>
        <color rgb="FF000000"/>
        <rFont val="Calibri"/>
      </rPr>
      <t>JUNIOR EDUARDO RIVAS MORENO</t>
    </r>
  </si>
  <si>
    <t>$ 16.200.000</t>
  </si>
  <si>
    <t xml:space="preserve"> $ 88.200.000 </t>
  </si>
  <si>
    <t>FDLSC-CD-157-2025</t>
  </si>
  <si>
    <t>FDLSC-CPS-320-2025</t>
  </si>
  <si>
    <t>PRESTAR SUS SERVICIOS PROFESIONALES PARA APOYAR LA GESTIÓN JURÍDICA DE DE LA CASA DEL CONSUMIDOR EN EL MARCO DEL CONVENIO 1258 DE 2016.</t>
  </si>
  <si>
    <r>
      <t xml:space="preserve">MELQUISEDEC BERNAL PEÑA                 </t>
    </r>
    <r>
      <rPr>
        <strike/>
        <sz val="11"/>
        <color rgb="FF000000"/>
        <rFont val="Calibri"/>
      </rPr>
      <t>CINDY STEFANY HEREDIA LEGUIZAMON</t>
    </r>
  </si>
  <si>
    <t>FDLSC-CPS-025-2025</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</si>
  <si>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</si>
  <si>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$ 23.800.000</t>
  </si>
  <si>
    <t xml:space="preserve"> $ 78.200.000 </t>
  </si>
  <si>
    <t>FDLSC-CD-004-2025</t>
  </si>
  <si>
    <t>FDLSC-CPS-008-2025</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</si>
  <si>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</si>
  <si>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FDLSC-CPS-668-2025</t>
  </si>
  <si>
    <t>OSCAR DAVID DIAZ MAULEDOUX</t>
  </si>
  <si>
    <t>FDLSC-CD-360-2025</t>
  </si>
  <si>
    <t>FDLSC-CPS-802-2025</t>
  </si>
  <si>
    <t>OSCAR FELIPE CORTES MONTENEGRO</t>
  </si>
  <si>
    <t>CONTRATO DE PRESTACIÓN DE SERVICIOS PROFESIONALES Y/O APOYO A LA GESTIÓN CPS CONTRATACIÓN DIRECTA</t>
  </si>
  <si>
    <t xml:space="preserve">FDLSC-CPS-710-2025 </t>
  </si>
  <si>
    <t>OSCAR FERNANDO SANCHEZ SUAREZ (ojo situacion militar)</t>
  </si>
  <si>
    <t>VALENTINA MARTINEZ PARRA              ZULY ESPERANZA LIZCANO MORENO</t>
  </si>
  <si>
    <t>FDLSC-CPS-646-2025</t>
  </si>
  <si>
    <t>OSCAR JAVIER GUIO CAJIGAS</t>
  </si>
  <si>
    <t>6 MESES Y 16 DIAS</t>
  </si>
  <si>
    <t>$ 2.750.000</t>
  </si>
  <si>
    <t xml:space="preserve"> $ 35.750.000 </t>
  </si>
  <si>
    <t>FDLSC-CPS-090-2025</t>
  </si>
  <si>
    <t xml:space="preserve"> $ 8.700.000 </t>
  </si>
  <si>
    <t>FDLSC-CD-015-2025</t>
  </si>
  <si>
    <t>FDLSC-CPS-021-2025</t>
  </si>
  <si>
    <t xml:space="preserve">INFRAESTRUCTURA </t>
  </si>
  <si>
    <t>$ 37.440.000</t>
  </si>
  <si>
    <t xml:space="preserve"> $ 120.640.000 </t>
  </si>
  <si>
    <t>FDLSC-CD-230-2025</t>
  </si>
  <si>
    <t>FDLSC-CPS-541-2025</t>
  </si>
  <si>
    <t>PRESTAR SUS SERVICIOS PROFESIONALES ESPECIALIZADOS PARA APOYAR A EL ALCALDE LOCAL EN LA GESTIÓN DE LOS ASUNTOS RELACIONADOS CON SEGURIDAD CIUDADANA, CONVIVENCIA, PREVENCIÓN DE CONFLICTIVIDADES, VIOLENCIAS Y DELITOS EN LA LOCALIDAD, DE CONFORMIDAD CON EL MARCO NORMATIVO APLICABLE EN LA MATERIA.</t>
  </si>
  <si>
    <r>
      <t xml:space="preserve">RAUL ERNESTO TORRES OSMA           </t>
    </r>
    <r>
      <rPr>
        <strike/>
        <sz val="11"/>
        <color rgb="FF000000"/>
        <rFont val="Calibri"/>
      </rPr>
      <t>FERNEY VASQUEZ MORENO</t>
    </r>
  </si>
  <si>
    <t>FDLSC-CPS-150-2025</t>
  </si>
  <si>
    <t>FDLSC-CPS-650-2025</t>
  </si>
  <si>
    <t>PABLO ANTONIO GARCIA AROCA</t>
  </si>
  <si>
    <t>FDLSC-CPS-715-2025</t>
  </si>
  <si>
    <t>PABLO FERNANDO CASTELBLANCO MELO</t>
  </si>
  <si>
    <t>FDLSC-CPS-207-2025</t>
  </si>
  <si>
    <t>FDLSC-CD-092-2025</t>
  </si>
  <si>
    <t>FDLSC-CPS-153-2025</t>
  </si>
  <si>
    <r>
      <t>JOSE MAURICIO BARRAGAN MORENO CARLOS ALBERTO MELENDEZ CAICEDO -</t>
    </r>
    <r>
      <rPr>
        <strike/>
        <sz val="11"/>
        <color rgb="FF000000"/>
        <rFont val="Calibri"/>
      </rPr>
      <t>ESTHEFANY CHAVERRA MOSQUERA</t>
    </r>
  </si>
  <si>
    <t>FDLSC-CD-354-2025</t>
  </si>
  <si>
    <t>FDLSC-CPS-789-2025</t>
  </si>
  <si>
    <t>PATRICIA RIVERA JULIO</t>
  </si>
  <si>
    <t xml:space="preserve"> $                                           24.000.000</t>
  </si>
  <si>
    <t>FDLSC-CPS-574-2025</t>
  </si>
  <si>
    <t>PAULA ALEJANDRA HERNANDEZ MALAVER</t>
  </si>
  <si>
    <t>FDLSC-CPS-674-2025</t>
  </si>
  <si>
    <t>PAULA ANDREA OSPINA REY</t>
  </si>
  <si>
    <t>DIANA MARITZA RODRIGUEZ  MEDINA</t>
  </si>
  <si>
    <t>FDLSC-CD-027-2025</t>
  </si>
  <si>
    <t>FDLSC-CPS-036-2025</t>
  </si>
  <si>
    <t>PRESTAR SUS SERVICIOS PROFESIONALES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</si>
  <si>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r>
      <t xml:space="preserve">JUNIOR EDUARDO RIVAS MORENO </t>
    </r>
    <r>
      <rPr>
        <strike/>
        <sz val="11"/>
        <color rgb="FF000000"/>
        <rFont val="Calibri"/>
      </rPr>
      <t>LYNDA BLAIR RAMIREZ ESCAMILLA JUNIOR EDUARDO RIVAS MORENO</t>
    </r>
  </si>
  <si>
    <t>28/08/2025     /       05/06/2025</t>
  </si>
  <si>
    <t xml:space="preserve">MODIFICACION DE ADICION Y PRORROGA    /    CESION DE CONTRATO </t>
  </si>
  <si>
    <t>02/09/2025         /         27/06/2025</t>
  </si>
  <si>
    <t>FDLSC-CPS-304-2025</t>
  </si>
  <si>
    <t>FDLSC-CPS-174-2025</t>
  </si>
  <si>
    <t>RAUL ANDRES QUITORA LOPEZ</t>
  </si>
  <si>
    <t>FDLSC-CD-111-2025</t>
  </si>
  <si>
    <t>FDLSC-CPS-193-2025</t>
  </si>
  <si>
    <t>PRESTAR SUS SERVICIOS PROFESIONALES ESPECIALIZADOS PARA LA GESTIÓN DEL RIESGO ASI COMO ORIENTAR TECNICAMENTE LA GESTION DE LAS ACTIVIDADES EJECUTADAS TERRITORIALMENTE EN CUMPLIMIENTO A LAS METAS ESTABLECIDAS EN EL PLAN DE DESARROLLO LOCAL 2024 2028.</t>
  </si>
  <si>
    <r>
      <t xml:space="preserve">ANGELA XIMENA CONTO MUÑOZ    </t>
    </r>
    <r>
      <rPr>
        <strike/>
        <sz val="11"/>
        <color rgb="FF000000"/>
        <rFont val="Calibri"/>
      </rPr>
      <t>YURI CAMILA LOPEZ MAZUTIER</t>
    </r>
  </si>
  <si>
    <t xml:space="preserve"> $ 80.800.000 </t>
  </si>
  <si>
    <t>FDLSC-CPS-252-2025</t>
  </si>
  <si>
    <t>FDLSC-CPS-731-2025</t>
  </si>
  <si>
    <t>RENE ORTEGA CAVANZO</t>
  </si>
  <si>
    <t>VALENTINA MARTINEZ PARRA                ZULY ESPERANZA LIZCANO MORENO</t>
  </si>
  <si>
    <t>$ 14.500.000</t>
  </si>
  <si>
    <t>FDLSC-CPS-377-2025</t>
  </si>
  <si>
    <t>REYNALDO GEOVANNY MARTINEZ YOSSA</t>
  </si>
  <si>
    <t>Harinson Antonio Lloreda Cordoba</t>
  </si>
  <si>
    <t>19/11/2025   /   28/08/2025</t>
  </si>
  <si>
    <t xml:space="preserve">CESION DE CONTRATO    /   MODIFICACION DE ADICION Y PRORROGA </t>
  </si>
  <si>
    <t>19/11/2025   /   03/09/2025</t>
  </si>
  <si>
    <t>$ 2.610.000</t>
  </si>
  <si>
    <t xml:space="preserve"> $ 25.810.000 </t>
  </si>
  <si>
    <t>FDLSC-CPS-218-2025</t>
  </si>
  <si>
    <t>RICARDO ALEJANDRO ALVARADO ORTIZ</t>
  </si>
  <si>
    <t>$ 7.933.333</t>
  </si>
  <si>
    <t xml:space="preserve"> $ 62.333.333 </t>
  </si>
  <si>
    <t>FDLSC-CPS-657-2025</t>
  </si>
  <si>
    <t>FDLSC-CPS-611-2025</t>
  </si>
  <si>
    <t>RICHARD FABIAN CAPERA TAPIA</t>
  </si>
  <si>
    <t>Diego Alexander Rincon Diaz</t>
  </si>
  <si>
    <t>FDLSC-CPS-446-2025</t>
  </si>
  <si>
    <t>11/09/2025   /   27/04/2025</t>
  </si>
  <si>
    <t>MODIFICACION DE ADICION Y PRORROGA    //   OTRO SI ACLRATORIO N°1- MODIFICACION FECHA DE INICIO</t>
  </si>
  <si>
    <t>15/09/2025   /   29/04/2025</t>
  </si>
  <si>
    <t>FDLSC-CPS-281-2025</t>
  </si>
  <si>
    <t>FDLSC-CPS-753-2025</t>
  </si>
  <si>
    <t>ROCIO ANDREA GONZALEZ GARCIA</t>
  </si>
  <si>
    <t>FDLSC-CPS-203-2025</t>
  </si>
  <si>
    <r>
      <t xml:space="preserve">KARINA ROCIRIS LEON RIAÑO         </t>
    </r>
    <r>
      <rPr>
        <strike/>
        <sz val="11"/>
        <color rgb="FF000000"/>
        <rFont val="Calibri"/>
      </rPr>
      <t>ANNI ESTHER ZUÑIGA PEREA ESTHEFANY CHAVERRA MOSQUERA ANNI ESTHER ZUÑIGA PEREA</t>
    </r>
  </si>
  <si>
    <t>FDLSC-CD-166-2025</t>
  </si>
  <si>
    <t>FDLSC-CPS-347-2025</t>
  </si>
  <si>
    <t>PRESTAR SERVICIOS TÉCNICOS ADMINISTRATIVO EN EL ÁREA DE GESTION DEL DESARROLLO LOCAL,PARA EL APOYO DE TEMAS PLANEACIÓN
Y LOS PROYECTOS CULTURALES, PARA LOGRAR EL CUMPLIMIENTO DE LAS METAS DEL PLAN DE DESARROLLO</t>
  </si>
  <si>
    <t>FDLSC-CPS-454-2025</t>
  </si>
  <si>
    <t>ROMAN ANDRES GONZALEZ MAZUERA</t>
  </si>
  <si>
    <t>FDLSC-CD-165-2025</t>
  </si>
  <si>
    <t>FDLSC-CPS-424-2025</t>
  </si>
  <si>
    <r>
      <t xml:space="preserve">LUZ YANETH MORENO OTALORA    </t>
    </r>
    <r>
      <rPr>
        <strike/>
        <sz val="11"/>
        <color rgb="FF000000"/>
        <rFont val="Calibri"/>
      </rPr>
      <t>SILKA PATRICIA BARROS RIVADENEIRA</t>
    </r>
  </si>
  <si>
    <t>FDLSC-CPS-156-2025</t>
  </si>
  <si>
    <t>FDLSC-CPS-181-2025</t>
  </si>
  <si>
    <t>FDLSC-CPS-696-2025</t>
  </si>
  <si>
    <t>ROSA SUJEY GIL AGUILLON</t>
  </si>
  <si>
    <t>FDLSC-CD-211-2025</t>
  </si>
  <si>
    <t>FDLSC-CPS-498-2025</t>
  </si>
  <si>
    <t>ROSALBA DAZA PARRA</t>
  </si>
  <si>
    <t>PRESTAR SUS SERVICIOS TÉCNICOS EN TEMAS DE SEGURIDAD Y CONVIVENCIA AL FDL</t>
  </si>
  <si>
    <t>FDLSC-CD-079-2025</t>
  </si>
  <si>
    <t>FDLSC-CPS-126-2025</t>
  </si>
  <si>
    <r>
      <t xml:space="preserve">HERMES CAVIEDES MORENO            </t>
    </r>
    <r>
      <rPr>
        <strike/>
        <sz val="11"/>
        <color rgb="FF000000"/>
        <rFont val="Calibri"/>
      </rPr>
      <t>LUIS FERNANDO SOLIS BERMUDEZ YURI CAMILA LOPEZ MAZUTIER</t>
    </r>
  </si>
  <si>
    <t>ANYI YURLEY DIAZ QUINTERO</t>
  </si>
  <si>
    <t xml:space="preserve">01/10/2025     /   29/08/2025    </t>
  </si>
  <si>
    <t xml:space="preserve">CESION DE CONTRATO //  MODIFICACION DE ADICION Y PRORROGA  </t>
  </si>
  <si>
    <t xml:space="preserve">01/10/2025   /   09/09/2025    /  </t>
  </si>
  <si>
    <t xml:space="preserve"> $ 52.800.000 </t>
  </si>
  <si>
    <t>FDLSC-CPS-115-2025</t>
  </si>
  <si>
    <t xml:space="preserve"> $ 8.313.333 </t>
  </si>
  <si>
    <t xml:space="preserve"> $ 31.513.333 </t>
  </si>
  <si>
    <t>FDLSC-CPS-371-2025</t>
  </si>
  <si>
    <t>RUBÉN HERNANDEZ MOLINA</t>
  </si>
  <si>
    <t>FDLSC-CPS-208-2025</t>
  </si>
  <si>
    <t>FDLSC-CPS-645-2025</t>
  </si>
  <si>
    <t>RUTH NELLY SANABRIA MATALLANA</t>
  </si>
  <si>
    <r>
      <t xml:space="preserve">ANA MARIA CANO ARDILA  </t>
    </r>
    <r>
      <rPr>
        <strike/>
        <sz val="11"/>
        <color rgb="FF000000"/>
        <rFont val="Calibri"/>
      </rPr>
      <t>DIANA MARITZA RODRIGUEZ MEDINA</t>
    </r>
  </si>
  <si>
    <t>FDLSC-CD-352-2025</t>
  </si>
  <si>
    <t>FDLSC-CPS-784-2025</t>
  </si>
  <si>
    <t>SAIN SAADAN NIETO ESPITIA</t>
  </si>
  <si>
    <t>Prestar sus servicios profesionales apoyando la formulación, ejecución y seguimiento de los proyectos y programas del PDL procurando su mejora continua de acuerdo con lo contemplado en el(los) proyecto(s)" .</t>
  </si>
  <si>
    <r>
      <t xml:space="preserve">JUNIOR EDUARDO RIVAS MORENO FERNEY VASQUEZ MORENO        </t>
    </r>
    <r>
      <rPr>
        <strike/>
        <sz val="11"/>
        <color rgb="FF000000"/>
        <rFont val="Calibri"/>
      </rPr>
      <t>CARLOS ALBERTO MELENDEZ CAICEDO</t>
    </r>
  </si>
  <si>
    <t xml:space="preserve"> $   27.200.000</t>
  </si>
  <si>
    <t xml:space="preserve"> $                                           27.200.000</t>
  </si>
  <si>
    <t>FDLSC-CPS-222-2025</t>
  </si>
  <si>
    <t>10/10/2025   /   29/05/2025</t>
  </si>
  <si>
    <t>17/10/2025   /   03/06/2025</t>
  </si>
  <si>
    <t>$ 12.000.000</t>
  </si>
  <si>
    <t xml:space="preserve"> $ 60.000.000 </t>
  </si>
  <si>
    <t>FDLSC-CD-288-2025</t>
  </si>
  <si>
    <t>FDLSC-CPS-656-2025</t>
  </si>
  <si>
    <t>SAMUEL ANDRES PEÑA DUARTE</t>
  </si>
  <si>
    <t>PRESTAR SUS SERVICIOS ASISTENCIALES PARA APOYAR LA GESTIÓN LOCAL Y TERRITORIAL RELACIONADA CON LOS TEMAS DE SEGURIDAD Y CONVIVENCIA CIUDADANA, EN EL MARCO DEL PLAN DE DESARROLLO LOCAL</t>
  </si>
  <si>
    <t>FDLSC-CD-218-2025</t>
  </si>
  <si>
    <t>FDLSC-CPS-513-2025</t>
  </si>
  <si>
    <t>SAMUEL STIWEN CHAPARRO POPAYAN</t>
  </si>
  <si>
    <t>FDLSC-CD-279-2025</t>
  </si>
  <si>
    <t>FDLSC-CPS-641-2025</t>
  </si>
  <si>
    <r>
      <t xml:space="preserve">ISOLIER ANDRES EGUIS BENITEZ </t>
    </r>
    <r>
      <rPr>
        <strike/>
        <sz val="11"/>
        <color rgb="FF000000"/>
        <rFont val="Calibri"/>
      </rPr>
      <t>CARLOS ALBERTO CASTAÑEDA GONZALEZ</t>
    </r>
  </si>
  <si>
    <t>FDLSC-CD-088-2025</t>
  </si>
  <si>
    <t>FDLSC-CPS-124-2025</t>
  </si>
  <si>
    <t>PRESTAR LOS SERVICIOS ESPECIALIZADOS COMO ADMINISTRADOR DE RED EN LO RELACIONADO CON LA PLATAFORMA INFORMATICA Y MEDIOS TECNOLOGICOS DE LA ALCALDIA LOCAL DE SAN CRISTOBAL Y SER EL ENLACE CON LA SECRETARIA DISTRITAL DE GOBIERNO</t>
  </si>
  <si>
    <t>FDLSC-CPS-146-2025</t>
  </si>
  <si>
    <t>SANDRA MILENA MURCIA DURAN</t>
  </si>
  <si>
    <r>
      <t xml:space="preserve">CRISTIAN SNEIDER PORRAS GOMEZ </t>
    </r>
    <r>
      <rPr>
        <strike/>
        <sz val="11"/>
        <color rgb="FF000000"/>
        <rFont val="Calibri"/>
      </rPr>
      <t>WILLIAM FELIPE ORDUZ ANDONOFF</t>
    </r>
  </si>
  <si>
    <t>$ 12.920.000</t>
  </si>
  <si>
    <t xml:space="preserve"> $ 67.320.000 </t>
  </si>
  <si>
    <t>FDLSC-CPS-225-2025</t>
  </si>
  <si>
    <r>
      <t xml:space="preserve">GIOVANNY ALBERTO ALFONSO MARIN  </t>
    </r>
    <r>
      <rPr>
        <strike/>
        <sz val="11"/>
        <color rgb="FF000000"/>
        <rFont val="Calibri"/>
      </rPr>
      <t>ZULY ESPERANZA LIZCANO MORENO  PAOLA ANDREA ROGRIGUEZ RINCON</t>
    </r>
    <r>
      <rPr>
        <sz val="11"/>
        <color rgb="FF000000"/>
        <rFont val="Calibri"/>
      </rPr>
      <t xml:space="preserve"> </t>
    </r>
    <r>
      <rPr>
        <strike/>
        <sz val="11"/>
        <color rgb="FF000000"/>
        <rFont val="Calibri"/>
      </rPr>
      <t>ESTHEFANY CHAVERRA MOSQUERA</t>
    </r>
  </si>
  <si>
    <t>FDLSC-CPS-209-2025</t>
  </si>
  <si>
    <t>SANDRA MIREYA AGUDELO</t>
  </si>
  <si>
    <t>FDLSC-CD-145-2025</t>
  </si>
  <si>
    <t>FDLSC-CPS-284-2025</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</si>
  <si>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</si>
  <si>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06/11/2025   /   11/09/2025</t>
  </si>
  <si>
    <t xml:space="preserve">TERMINACION ANTICIPADA   /   MODIFICACION DE ADICION Y PRORROGA </t>
  </si>
  <si>
    <t>06/11/2025   /   20/09/2025</t>
  </si>
  <si>
    <t>$ 14.400.000</t>
  </si>
  <si>
    <t xml:space="preserve"> $ 78.400.000 </t>
  </si>
  <si>
    <t>FDLSC-CPS-745-2025</t>
  </si>
  <si>
    <t>SANDRA PATRICIA ALARCON RODRIGUEZ</t>
  </si>
  <si>
    <t>FDLSC-CPS-756-2025</t>
  </si>
  <si>
    <t>FDLSC-CPS-351-2025</t>
  </si>
  <si>
    <t>FDLSC-CPS-562-2025</t>
  </si>
  <si>
    <t xml:space="preserve">SANDRA PATRICIA PEREZ PALACIO </t>
  </si>
  <si>
    <t>FDLSC-CPS-367-2025</t>
  </si>
  <si>
    <t>SANTIAGO STEVEN MERCHAN ARAQUE</t>
  </si>
  <si>
    <t>FDLSC-CD-223-2025</t>
  </si>
  <si>
    <t>FDLSC-CPS-525-2025</t>
  </si>
  <si>
    <t>PRESTAR LOS SERVICIOS PROFESIONALES PARA LA ATENCIÓN, ORIENTACIÓN Y FORTALECIMIENTO A LA ESTRATEGIA DE ACCESO A LA JUSTICIA INTEGRAL Y ACTIVIDADES RELACIONADOS CON DERECHOS HUMANOS EN LA LOCALIDAD, EN EL MARCO DEL PLAN DE DESARROLLO 2025- 2028.</t>
  </si>
  <si>
    <r>
      <t xml:space="preserve">HERMES CAVIEDES MORENO                    </t>
    </r>
    <r>
      <rPr>
        <strike/>
        <sz val="11"/>
        <color rgb="FF000000"/>
        <rFont val="Calibri"/>
      </rPr>
      <t>LUIS FERNANDO SOLIS BERMUDEZ</t>
    </r>
  </si>
  <si>
    <t>FDLSC-CPS-546-2025</t>
  </si>
  <si>
    <r>
      <t xml:space="preserve">DIEGO MAURICIO ROJAS CACHOPE </t>
    </r>
    <r>
      <rPr>
        <strike/>
        <sz val="11"/>
        <color rgb="FF000000"/>
        <rFont val="Calibri"/>
      </rPr>
      <t>JAIR ENRIQUE CAMACHO ARROYO</t>
    </r>
    <r>
      <rPr>
        <sz val="11"/>
        <color rgb="FF000000"/>
        <rFont val="Calibri"/>
      </rPr>
      <t xml:space="preserve"> </t>
    </r>
  </si>
  <si>
    <t>FDLSC-CPS-191-2025</t>
  </si>
  <si>
    <t>SEBASTIAN CASTILLO QUITIAN</t>
  </si>
  <si>
    <t>FDLSC-CD-237-2025</t>
  </si>
  <si>
    <t>FDLSC-CPS-550-2025</t>
  </si>
  <si>
    <t>FDLSC-CD-103-2025</t>
  </si>
  <si>
    <t>FDLSC-CPS-177-2025</t>
  </si>
  <si>
    <t>FDLSC-CD-207-2025</t>
  </si>
  <si>
    <t>FDLSC-CPS-464-2025</t>
  </si>
  <si>
    <t>Prestar sus servicios profesionales en la Alcaldía Local de San Cristóbal para realizar la formulación, presentación, evaluación, seguimiento y apoyo a la supervisión de los procesos contractuales EN temas de Innovación, así como los demás que le sean asignados</t>
  </si>
  <si>
    <t>FDLSC-CD-113-2025</t>
  </si>
  <si>
    <t>FDLSC-CPS-215-2025</t>
  </si>
  <si>
    <t>SERGIO FELIPE GUZMAN RODRIGUEZ</t>
  </si>
  <si>
    <t>JOHN EDUARD ARAUJO CHAVES</t>
  </si>
  <si>
    <t>EN APROBACION</t>
  </si>
  <si>
    <t>18/11/2025   /   27/08/2025</t>
  </si>
  <si>
    <t>18/11/2025   /   02/09/2025</t>
  </si>
  <si>
    <t>FDLSC-CPS-872-2025</t>
  </si>
  <si>
    <t>SERGIO VLAMIDIR PEREIRA ROMERO</t>
  </si>
  <si>
    <t>FDLSC-CD-318-2025</t>
  </si>
  <si>
    <t>FDLSC-CPS-691-2025</t>
  </si>
  <si>
    <t>SHARON MICHEL GARZÓN QUESADA</t>
  </si>
  <si>
    <t>PRESTAR SUS SERVICIOS PROFESIONALES PARA APOYAR AL ALCALDE LOCAL EN TEMAS DE PRENSA Y COMUNICACIONES EN LA REALIZACIÓN
Y PUBLICACIÓN DE CONTENIDOS DE REDES SOCIALES Y CANALES DE DIVULGACIÓN DIGITAL (SITIO WEB) DE LA ALCALDÍA LOCAL.</t>
  </si>
  <si>
    <r>
      <t xml:space="preserve"> JHEISSON ALBEIRO CAMPOS TIQUE   </t>
    </r>
    <r>
      <rPr>
        <strike/>
        <sz val="11"/>
        <color rgb="FF000000"/>
        <rFont val="Calibri"/>
      </rPr>
      <t>JUNIOR EDUARDO RIVAS MORENO</t>
    </r>
  </si>
  <si>
    <t xml:space="preserve"> $ 28.175.000 </t>
  </si>
  <si>
    <t>FDLSC-CPS-443-2025</t>
  </si>
  <si>
    <t>11/09/2025   /   12/05/2025</t>
  </si>
  <si>
    <t>MODIFICACION DE ADICION Y PRORROGA    //   MINUTA ACLARATORIO No.1FDLSC-CPS-443-2025</t>
  </si>
  <si>
    <t>17/09/2025   /   12/05/2025</t>
  </si>
  <si>
    <t>FDLSC-CD-243-2025</t>
  </si>
  <si>
    <t>FDLSC-CPS-582-2025</t>
  </si>
  <si>
    <t>PRESTAR SUS SERVICIOS DE APOYO TÉCNICO EN TODO LO QUE SE DERIVE DE LOS PROYECTOS DE INVERSIÓN EN TEMAS DE DOTACIONES SOCIALES, EN ACTIVIDADES ADMINSITRATIVAS Y DE TERRITORIO EN CUMPLIMIENTO DEL PLAN DE DESARROLLO LOCAL SAN CRISTÓBAL TERRITORIO DE OPORTUNIDADES, CAMINA SEGURA 2025-2028</t>
  </si>
  <si>
    <t>FDLSC-CD-152-2025</t>
  </si>
  <si>
    <t>FDLSC-CPS-292-2025</t>
  </si>
  <si>
    <t>PRESTAR SUS SERVICIOS PROFESIONALES ESPECIALIZADOS EN EL FDLSC PARA REALIZAR LA FORMULACIÓN, SEGUIMIENTO Y APOYO A LA SUPERVISIÓN DE LOS PROCESOS CONTRACTUALES DERIVADOS DE LOS PROYECTOS DE CULTURA QUE LE SEAN ASIGNADOS EN EL MARCO DEL PLAN DE DESARROLLO LOCAL 2025-2028</t>
  </si>
  <si>
    <t xml:space="preserve"> $ 75.200.000 </t>
  </si>
  <si>
    <t>FDLSC-CPS-655-2025</t>
  </si>
  <si>
    <r>
      <t xml:space="preserve">ANA MARIA CANO ARDILA </t>
    </r>
    <r>
      <rPr>
        <strike/>
        <sz val="11"/>
        <color rgb="FF000000"/>
        <rFont val="Calibri"/>
      </rPr>
      <t>DIANA MARITZA RODRIGUEZ MEDINA</t>
    </r>
    <r>
      <rPr>
        <sz val="11"/>
        <color rgb="FF000000"/>
        <rFont val="Calibri"/>
      </rPr>
      <t xml:space="preserve"> </t>
    </r>
    <r>
      <rPr>
        <strike/>
        <sz val="11"/>
        <color rgb="FF000000"/>
        <rFont val="Calibri"/>
      </rPr>
      <t>ANDRES FABIAN GRANADOS JIMENEZ</t>
    </r>
  </si>
  <si>
    <t>FDLSC-CPS-104-2025</t>
  </si>
  <si>
    <r>
      <t xml:space="preserve">LUZ YANETH MORENO OTALORA            </t>
    </r>
    <r>
      <rPr>
        <strike/>
        <sz val="11"/>
        <color rgb="FF000000"/>
        <rFont val="Calibri"/>
      </rPr>
      <t>ANNI ESTHER ZUÑIGA PEREA</t>
    </r>
  </si>
  <si>
    <t>FDLSC-CPS-343-2025</t>
  </si>
  <si>
    <t>SONIA ALEJANDRA DAZA ARIAS</t>
  </si>
  <si>
    <r>
      <t xml:space="preserve">HERMES CAVIEDES MORENO            </t>
    </r>
    <r>
      <rPr>
        <strike/>
        <sz val="11"/>
        <color rgb="FF000000"/>
        <rFont val="Calibri"/>
      </rPr>
      <t>LUIS FERNANDO SOLIS BERMUDEZ</t>
    </r>
    <r>
      <rPr>
        <sz val="11"/>
        <color rgb="FF000000"/>
        <rFont val="Calibri"/>
      </rPr>
      <t xml:space="preserve">  </t>
    </r>
  </si>
  <si>
    <t>FDLSC-CPS-854-2025</t>
  </si>
  <si>
    <t>SORAYA ELVIRA RAMIREZ CASTRO</t>
  </si>
  <si>
    <t>FDLSC-CPS-782-2025</t>
  </si>
  <si>
    <t>STIVEN LEONARDO JARAMILLO AREVALO</t>
  </si>
  <si>
    <t xml:space="preserve">DIANA MARITZA RODRIGUEZ MEDINA </t>
  </si>
  <si>
    <t>FDLSC-CPS-176-2025</t>
  </si>
  <si>
    <t>FDLSC-CD-351-2025</t>
  </si>
  <si>
    <t>FDLSC-CPS-783-2025</t>
  </si>
  <si>
    <t>TANIA GERALDINE BECERRA AREVALO</t>
  </si>
  <si>
    <t xml:space="preserve"> $   26.400.000</t>
  </si>
  <si>
    <t xml:space="preserve"> $                                           26.400.000</t>
  </si>
  <si>
    <t>FDLSC-CPS-075-2025</t>
  </si>
  <si>
    <t>FDLSC-CD-182-2025</t>
  </si>
  <si>
    <t>FDLSC-CPS-398-2025</t>
  </si>
  <si>
    <t>VALENTINA MARTINEZ PARRA</t>
  </si>
  <si>
    <t>PRESTAR SUS SERVICIOS PROFESIONALES COMO ARQUITECTO PARA APOYAR TÉCNICAMENTE LAS DIFERENTES ACTIVIDADES EN EL MARCO DEL DESARROLLO DEL PROYECTO SAN CRISTÓBAL ACTIVA EL SECTOR CULTURAL</t>
  </si>
  <si>
    <t>$ 4.216.667</t>
  </si>
  <si>
    <t xml:space="preserve"> $ 48.216.667 </t>
  </si>
  <si>
    <t>FDLSC-CPS-216-2025</t>
  </si>
  <si>
    <t>VICENTE ALFONSO MALDONADO RODRÍGUEZ</t>
  </si>
  <si>
    <t>ACLARATORIO N°1 - FECHA DE INICIO DE CONTRATO</t>
  </si>
  <si>
    <t>$ 4.200.000</t>
  </si>
  <si>
    <t xml:space="preserve"> $ 52.200.000 </t>
  </si>
  <si>
    <t>FDLSC-CD-355-2025</t>
  </si>
  <si>
    <t>FDLSC-CPS-790-2025</t>
  </si>
  <si>
    <t>VICENTE ANIBAL OJEDA MARTINEZ</t>
  </si>
  <si>
    <t>PRESTAR SUS SERVICIOS PROFESIONALES EN LAS DIFERENTES ACTIVIDADES PARA EL CUMPLIMIENTO DEL PLAN DE DESARROLLO DEL FONDO DE DESARROLLO LOCAL DE SAN CRISTÓBAL de acuerdo con lo contemplado en el(los) proyecto(s)</t>
  </si>
  <si>
    <t>WILSON MAURICIO YAGUMA LOZANO LUZ YANETH MORENO OTALORA</t>
  </si>
  <si>
    <t xml:space="preserve"> $   28.000.000</t>
  </si>
  <si>
    <t xml:space="preserve"> $                                           28.000.000</t>
  </si>
  <si>
    <t>FDLSC-CPS-484-2025</t>
  </si>
  <si>
    <t>$ 3.173.333</t>
  </si>
  <si>
    <t xml:space="preserve"> $ 57.573.333 </t>
  </si>
  <si>
    <t>FDLSC-CPS-048-2025</t>
  </si>
  <si>
    <r>
      <t xml:space="preserve">JEISSON ANDRES ORTIZ HERNANDEZ       </t>
    </r>
    <r>
      <rPr>
        <strike/>
        <sz val="11"/>
        <color rgb="FF000000"/>
        <rFont val="Calibri"/>
      </rPr>
      <t>LUZ ANDREA URQUIJO BOADA</t>
    </r>
    <r>
      <rPr>
        <sz val="11"/>
        <color rgb="FF000000"/>
        <rFont val="Calibri"/>
      </rPr>
      <t xml:space="preserve">             </t>
    </r>
    <r>
      <rPr>
        <strike/>
        <sz val="11"/>
        <color rgb="FF000000"/>
        <rFont val="Calibri"/>
      </rPr>
      <t>LYNDA BLAIR RAMIREZ ESCAMILLA</t>
    </r>
    <r>
      <rPr>
        <sz val="11"/>
        <color rgb="FF000000"/>
        <rFont val="Calibri"/>
      </rPr>
      <t xml:space="preserve">           </t>
    </r>
    <r>
      <rPr>
        <strike/>
        <sz val="11"/>
        <color rgb="FF000000"/>
        <rFont val="Calibri"/>
      </rPr>
      <t>LUZ ANDREA URQUIJO BOADA</t>
    </r>
  </si>
  <si>
    <t>FDLSC-CPS-379-2025</t>
  </si>
  <si>
    <t>VIVIAN ANGELICA VALBUENA SABOGAL</t>
  </si>
  <si>
    <t>FDLSC-CD-044-2025</t>
  </si>
  <si>
    <t>FDLSC-CPS-066-2025</t>
  </si>
  <si>
    <t>PRESTAR SUS SERVICIOS PROFESIONALES EN TEMAS ADMINISTRATIVOS DE LA ALCALDÍA LOCAL DE SAN CRISTÓBAL</t>
  </si>
  <si>
    <r>
      <t xml:space="preserve">ZULY ESPERANZA  LIZCANO MORENO </t>
    </r>
    <r>
      <rPr>
        <strike/>
        <sz val="11"/>
        <color rgb="FF000000"/>
        <rFont val="Calibri"/>
        <family val="2"/>
      </rPr>
      <t xml:space="preserve">JUNIOR EDUARDO RIVAS MORENO </t>
    </r>
  </si>
  <si>
    <t>FDLSC-CPS-117-2025</t>
  </si>
  <si>
    <t>FDLSC-CPS-555-2025</t>
  </si>
  <si>
    <t>VIVIANA ROCIO DUARTE VANEGAS</t>
  </si>
  <si>
    <t>FDLSC-CD-401-2025</t>
  </si>
  <si>
    <t>FDLSC-CPS-871-2025</t>
  </si>
  <si>
    <t>VIVINAIDU IDROBO GUALANTALA</t>
  </si>
  <si>
    <t>PRESTAR SUS SERVICIOS PROFESIONALES EN LA ALCALDÍA LOCAL DE SAN CRISTÓBAL PARA LA FORMULACIÓN, PRESENTACIÓN, EVALUACIÓN, SEGUIMIENTO Y APOYO A LA SUPERVISIÓN DE PROYECTOS DE INVERSIÓN, ASÍ COMO LAS DEMÁS ACTIVIDADES QUE LE SEAN  SIGNADAS EN EL MARCO DE SUS FUNCIONES.</t>
  </si>
  <si>
    <t xml:space="preserve"> $     8.000.000</t>
  </si>
  <si>
    <t xml:space="preserve"> $                                              8.000.000</t>
  </si>
  <si>
    <t>FDLSC-CD-075-2025</t>
  </si>
  <si>
    <t>FDLSC-CPS-123-2025</t>
  </si>
  <si>
    <t>PRESTAR SUS SERVICIOS PROFESIONALES PARA TRAMITAR LAS ETAPAS CONTRACTUALES Y POSCONTRACTUALES, ASI COMO EN LA PROYECCIÓN DE LOS DIFERENTES DOCUMENTOS QUE SE REQUIERAN EN LAS CITADAS ETAPAS QUE ADELANTE EL FONDO DE DESARROLLO LOCAL DE SAN CRISTÓBAL</t>
  </si>
  <si>
    <t xml:space="preserve"> $ 55.733.333 </t>
  </si>
  <si>
    <t>FDLSC-CPS-220-2025</t>
  </si>
  <si>
    <t>FDLSC-CPS-537-2025</t>
  </si>
  <si>
    <t>PRESTAR SUS SERVICIOS DE APOYO A LA GESTIÓN DE ACTIVIDADES AMBIENTALES, PROTECCIÓN Y BIENESTAR ANIMAL Y DE GESTIÓN DEL RIESGO EN VIRTUD DEL PLAN DE DESARROLLO 2025-2028 "SAN CRISTÓBAL TERRITORIO DE OPORTUNIDADES, CAMINA SEGURA</t>
  </si>
  <si>
    <t>FDLSC-CD-045-2025</t>
  </si>
  <si>
    <t>FDLSC-CPS-067-2025</t>
  </si>
  <si>
    <t>PRESTAR SUS SERVICIOS PROFESIONALES ESPECIALIZADOS EN EL ÁREA DE GESTIÓN DE DESARROLLO LOCAL DE LA ALCALDÍA LOCAL DE SAN CRISTÓBAL, PARA  EL FORTALECIMIENTO DE LA PLANEACIÓN LOCAL Y DEL SEGUIMIENTO A LOS PROYECTOS DE INVERSIÓN LOCAL Y PROPUESTAS DE PRESUPUESTOS PARTICIPATIVOS, ASI CÓMO EL REGISTRO EN LOS DIFERENTES SISTEMAS DE INFORMACIÓN.</t>
  </si>
  <si>
    <t>FDLSC-CPS-107-2025</t>
  </si>
  <si>
    <t>WILLIAM FELIPE ORDUZ ANDONOFF</t>
  </si>
  <si>
    <t>STEPHANIE MICHELLY PINZON GARCES</t>
  </si>
  <si>
    <t>FDLSC-CPS-273-2025</t>
  </si>
  <si>
    <t>WILLIAM PORRAS ORTEGA</t>
  </si>
  <si>
    <t>FDLSC-CPS-440-2025</t>
  </si>
  <si>
    <t>FDLSC-CD-266-2025</t>
  </si>
  <si>
    <t>FDLSC-CPS-620-2025</t>
  </si>
  <si>
    <t>WILLIAN LEONARDO LOPEZ GARCIA</t>
  </si>
  <si>
    <t>PRESTAR SUS SERVICIOS PROFESIONALES ESPECIALIZADOS EN LOS TEMAS REFERENTES A SEPARACIÓN EN LA FUENTE ASI COMO EN LAS  ACCIONES DE ACOMPAÑAMIENTO EN TEMAS AMBIENTALES LOCALES</t>
  </si>
  <si>
    <r>
      <t xml:space="preserve">ESTHEFANY CHAVERRA MOSQUERA </t>
    </r>
    <r>
      <rPr>
        <strike/>
        <sz val="11"/>
        <color rgb="FF000000"/>
        <rFont val="Calibri"/>
      </rPr>
      <t>DIEGO MAURICIO ROJAS CACHOPE</t>
    </r>
  </si>
  <si>
    <t>FDLSC-CPS-462-2025</t>
  </si>
  <si>
    <t>WILMAR ADRIAN CRUZ AVENDAÑO</t>
  </si>
  <si>
    <t>FDLSC-CPS-384-2025</t>
  </si>
  <si>
    <t>$ 4.320.000</t>
  </si>
  <si>
    <t xml:space="preserve"> $ 42.720.000 </t>
  </si>
  <si>
    <t>FDLSC-CPS-024-2025</t>
  </si>
  <si>
    <t>FDLSC-CPS-755-2025</t>
  </si>
  <si>
    <t>WILMER JAHIR CADAVID MEZA</t>
  </si>
  <si>
    <t>VALENTINA MARTINEZ PARRA                  ZULY ESPERANDA LIZCANO MORENO</t>
  </si>
  <si>
    <t>FDLSC-CPS-794-2025</t>
  </si>
  <si>
    <t>WILMER MOSQUERA ALBORNOZ</t>
  </si>
  <si>
    <r>
      <t xml:space="preserve">ANGELA XIMENA CONTO MUÑOZ </t>
    </r>
    <r>
      <rPr>
        <strike/>
        <sz val="11"/>
        <color rgb="FF000000"/>
        <rFont val="Calibri"/>
      </rPr>
      <t>YORX NICOLAS FEDERICO GORDILLO LEON</t>
    </r>
  </si>
  <si>
    <t>FDLSC-CPS-327-2025</t>
  </si>
  <si>
    <r>
      <t xml:space="preserve">FABIO ANDRES ACUÑA BERNAL           </t>
    </r>
    <r>
      <rPr>
        <strike/>
        <sz val="11"/>
        <color rgb="FF000000"/>
        <rFont val="Calibri"/>
      </rPr>
      <t>CARLOS EDUARDO RIAÑO CASTAÑEDA
BETHY CASTAÑEDA HERNANDEZ</t>
    </r>
  </si>
  <si>
    <t>$ 2.600.000</t>
  </si>
  <si>
    <t xml:space="preserve"> $ 23.400.000 </t>
  </si>
  <si>
    <t>FDLSC-CPS-528-2025</t>
  </si>
  <si>
    <t>FDLSC-CPS-597-2025</t>
  </si>
  <si>
    <t>FDLSC-CPS-091-2025</t>
  </si>
  <si>
    <t>FDLSC-CD-133-2025</t>
  </si>
  <si>
    <t>FDLSC-CPS-261-2025</t>
  </si>
  <si>
    <t>PRESTAR SUS SERVICIOS PROFESIONALES ESPECIALIZADOS AL FDLSC PARA APOYAR LA GESTIÓN ORGANIZACIONAL Y MISIONAL DE LOS ASUNTOS RELACIONADOS CON EDUCACIÓN - DOTACIONES SOCIALES, DEPORTES, CULTURA Y PRODUCTIVIDAD DEL PDL SAN CRISTÓBAL TERRITORIO DE OPORTUNIDADES, CAMINA SEGURA 2025-2028,DE CONFORMIDAD CON EL MARCO NORMATIVO APLICABLE EN LA MATERIA.</t>
  </si>
  <si>
    <r>
      <t xml:space="preserve">ESTHEFANY CHAVERRA MOSQUERA  </t>
    </r>
    <r>
      <rPr>
        <strike/>
        <sz val="11"/>
        <color rgb="FF000000"/>
        <rFont val="Calibri"/>
      </rPr>
      <t>DIANA CONSTANZA REINA MORENO</t>
    </r>
  </si>
  <si>
    <t>$ 18.000.000</t>
  </si>
  <si>
    <t xml:space="preserve"> $ 90.000.000 </t>
  </si>
  <si>
    <t>FDLSC-CPS-120-2025</t>
  </si>
  <si>
    <t>FDLSC-CPS-097-2025</t>
  </si>
  <si>
    <r>
      <t xml:space="preserve">MANUEL EXCEHOMO CHAVERRA      </t>
    </r>
    <r>
      <rPr>
        <strike/>
        <sz val="11"/>
        <color rgb="FF000000"/>
        <rFont val="Calibri"/>
      </rPr>
      <t>DIANA CONSTANZA REINA MORENO JUNIOR EDUARDO RIVAS MORENO</t>
    </r>
  </si>
  <si>
    <t>FDLSC-CD-201-2025</t>
  </si>
  <si>
    <t>FDLSC-CPS-451-2025</t>
  </si>
  <si>
    <r>
      <t xml:space="preserve">HERMES CAVIEDES MORENO        </t>
    </r>
    <r>
      <rPr>
        <strike/>
        <sz val="11"/>
        <color rgb="FF000000"/>
        <rFont val="Calibri"/>
      </rPr>
      <t xml:space="preserve">LYNDA BLAIR RAMIREZ ESCAMILLA </t>
    </r>
    <r>
      <rPr>
        <sz val="11"/>
        <color rgb="FF000000"/>
        <rFont val="Calibri"/>
      </rPr>
      <t xml:space="preserve"> </t>
    </r>
    <r>
      <rPr>
        <strike/>
        <sz val="11"/>
        <color rgb="FF000000"/>
        <rFont val="Calibri"/>
      </rPr>
      <t xml:space="preserve">HERMES CAVIEDES MORENO                LYNDA BLAIR RAMIREZ ESCAMILLA   </t>
    </r>
    <r>
      <rPr>
        <sz val="11"/>
        <color rgb="FF000000"/>
        <rFont val="Calibri"/>
      </rPr>
      <t xml:space="preserve">          </t>
    </r>
    <r>
      <rPr>
        <strike/>
        <sz val="11"/>
        <color rgb="FF000000"/>
        <rFont val="Calibri"/>
      </rPr>
      <t xml:space="preserve">LUIS FERNANDO SOLIS BERMUDEZ </t>
    </r>
  </si>
  <si>
    <t>$ 3.400.000</t>
  </si>
  <si>
    <t>FDLSC-CPS-059-2025</t>
  </si>
  <si>
    <t>YARI ZAHEYDI SANCHEZ BELTRAN</t>
  </si>
  <si>
    <t>PRESTAR SUS SERVICIOS PROFESIONALES AL FONDO DE DESARROLLO LOCAL DE SAN CRISTOBAL EN EL MARCO DEL PLAN DE DESARROLLO 2025- 2027, REALIZANDO  LA FORMULACION DE LOS PROYECTOS DE FUNCIONAMIENTO Y SEGUIMIENTO A LOS  MISMOS Y LAS DEMAS ACTIVIDADES QUE SE GENEREN EN EL AREA ADMINISTRATIVAY FINANCIERA.</t>
  </si>
  <si>
    <t>FDLSC-CPS-269-2025</t>
  </si>
  <si>
    <t>YASIRA MOSQUERA PANESSO</t>
  </si>
  <si>
    <t>PRESTAR LOS SERVICIOS TÉCNICOS PARA LA OPERACIÓN, SEGUIMIENTO Y CUMPLIMIENTO DE LOS PROCESOS Y PROCEDIMIENTOS DEL SERVICIO APOYOS ECONÓMICOS TIPO C, REQUERIDOS PARA EL OPORTUNO Y ADECUADO REGISTRO CRUCE Y REPORTE DE LOS DATOS EN EL SISTEMA DE INFORMACIÓN Y REGISTRO DE BENEFICIARIOS SIRBE, QUE CONTRIBUYAN A LA GARANTÍA DE LOS DERECHOS DE LA POBLACIÓN MAYOR EN EL MARCO DE LA POLÍTICA PÚBLICA SOCIAL PARA EL ENVEJECIMIENTO Y LA VEJEZ EN EL DISTRITO CAPITAL A CARGO DE LA ALCALDÍA LOCAL</t>
  </si>
  <si>
    <t>FDLSC-CPS-483-2025</t>
  </si>
  <si>
    <t>YASMIN ANDREA CIFUENTES</t>
  </si>
  <si>
    <t>PRESTAR SUS SERVICIOS PROFESIONALES REALIZANDO TEMAS DE PLANEACIÓN Y ACTIVIDADES ESTADÍSTICAS DE LOS PROYECTOS DE INVERSIÓN, DATOS ABIERTOS, ASÍ COMO DE IDENTIFICACIÓN, ESPACIALIZACIÒN Y ADQUISICIÓN DE INFORMACIÓN PREDIAL PARA LOS DIFERENTES PROYECTOS DE LA ALCALDÍA LOCAL DE SAN CRISTÓBA</t>
  </si>
  <si>
    <t>11/09/2025   /   21/04/2025</t>
  </si>
  <si>
    <t>15/09/2025   /   23/04/2025</t>
  </si>
  <si>
    <t>FDLSC-CPS-358-2025</t>
  </si>
  <si>
    <t>YEFFER ARLEY DIAZ RODRIGUEZ</t>
  </si>
  <si>
    <r>
      <t xml:space="preserve">FABIO ANDRES ACUÑA BERNAL  </t>
    </r>
    <r>
      <rPr>
        <strike/>
        <sz val="11"/>
        <color rgb="FF000000"/>
        <rFont val="Calibri"/>
      </rPr>
      <t>BETHY CASTAÑEDA HERNANDEZ</t>
    </r>
  </si>
  <si>
    <t>18/09/2025   /   30/04/2025</t>
  </si>
  <si>
    <t>24/09/2025   /   02/05/2025</t>
  </si>
  <si>
    <t>$ 6.346.667</t>
  </si>
  <si>
    <t xml:space="preserve"> $ 60.746.667 </t>
  </si>
  <si>
    <t>FDLSC-CPS-298-2025</t>
  </si>
  <si>
    <t>YEHIMI KATHERINE RODRIGUEZ GONZALEZ</t>
  </si>
  <si>
    <t>FDLSC-CPS-458-2025</t>
  </si>
  <si>
    <t>FDLSC-CPS-488-2025</t>
  </si>
  <si>
    <t>FDLSC-CPS-299-2025</t>
  </si>
  <si>
    <t>FDLSC-CPS-466-2025</t>
  </si>
  <si>
    <t>YEIZON QUIROGA OLAYA</t>
  </si>
  <si>
    <t>FDLSC-CPS-449-2025</t>
  </si>
  <si>
    <t>YELDI CATALINA REYES RODRÍGUEZ</t>
  </si>
  <si>
    <t>FDLSC-CPS-598-2025</t>
  </si>
  <si>
    <t>YENCY MAYERLY GUARIN BAQUERO</t>
  </si>
  <si>
    <t>FDLSC-CPS-447-2025</t>
  </si>
  <si>
    <t>FDLSC-CD-097-2025</t>
  </si>
  <si>
    <t>FDLSC-CPS-158-2025</t>
  </si>
  <si>
    <t>$ 11.360.000</t>
  </si>
  <si>
    <t xml:space="preserve"> $ 49.760.000 </t>
  </si>
  <si>
    <t>FDLSC-CPS-144-2025</t>
  </si>
  <si>
    <t xml:space="preserve">YENNI LORENA INFANTE GARCIA </t>
  </si>
  <si>
    <t>$ 13.146.667</t>
  </si>
  <si>
    <t xml:space="preserve"> $ 67.546.667 </t>
  </si>
  <si>
    <t>FDLSC-CPS-038-2025</t>
  </si>
  <si>
    <t>$ 15.186.667</t>
  </si>
  <si>
    <t xml:space="preserve"> $ 69.586.667 </t>
  </si>
  <si>
    <t>FDLSC-CPS-852-2025</t>
  </si>
  <si>
    <t>YENNY LORENA GONZALEZ SANABRIA</t>
  </si>
  <si>
    <t>FLSC-CPS-118-2025</t>
  </si>
  <si>
    <t>YENNYFER DAYANNE PATIÑO CARRASCO</t>
  </si>
  <si>
    <t>FDLSC-CPS-520-2025</t>
  </si>
  <si>
    <t>YENY PAOLA FRESNEDA IBAÑEZ</t>
  </si>
  <si>
    <t>FDLSC-CPS-201-2025</t>
  </si>
  <si>
    <t>FDLSC-CPS-279-2025</t>
  </si>
  <si>
    <t>FDLSC-CPS-437-2025</t>
  </si>
  <si>
    <r>
      <t xml:space="preserve">ALBA MILENA ROJAS AVILA            </t>
    </r>
    <r>
      <rPr>
        <strike/>
        <sz val="11"/>
        <color rgb="FF000000"/>
        <rFont val="Calibri"/>
      </rPr>
      <t>CARLOS EDUARDO PEDREROS GARCIA</t>
    </r>
  </si>
  <si>
    <t>FDLSC-CPS-224-2025</t>
  </si>
  <si>
    <t>YESID ANDRES CAICEDO MOJICA</t>
  </si>
  <si>
    <t>FDLSC-CPS-549-2025</t>
  </si>
  <si>
    <t>YESID HUMBERTO GUIO MALDONADO</t>
  </si>
  <si>
    <t>FDLSC-CPS-319-2025</t>
  </si>
  <si>
    <t>FDLSC-CPS-463-2025</t>
  </si>
  <si>
    <t>YESSIKA ALEXANDRA CORDOVEZ DUQUE</t>
  </si>
  <si>
    <t>FDLSC-CPS-316-2025</t>
  </si>
  <si>
    <t>YINA PAOLA MONTEALEGRE  ROJAS</t>
  </si>
  <si>
    <r>
      <t xml:space="preserve">OMAR RUBIANO CASTRO                           </t>
    </r>
    <r>
      <rPr>
        <strike/>
        <sz val="11"/>
        <color rgb="FF000000"/>
        <rFont val="Calibri"/>
      </rPr>
      <t>ZULY ESPERANZA LIZCANO MORENO  PAOLA ANDREA RODRIGUEZ RINCON</t>
    </r>
  </si>
  <si>
    <t>FDLSC-CPS-270-2025</t>
  </si>
  <si>
    <t>FDLSC-CPS-602-2025</t>
  </si>
  <si>
    <t>YOHANNA ANDREA ESPITIA ROJAS</t>
  </si>
  <si>
    <r>
      <t xml:space="preserve"> LYNDA BLAIR RAMIREZ ESCAMILLA </t>
    </r>
    <r>
      <rPr>
        <strike/>
        <sz val="11"/>
        <color rgb="FF000000"/>
        <rFont val="Calibri"/>
      </rPr>
      <t>CRISTIAN DAVID QUINTO MOSQUERA RAFAEL ANTONIO MURILLO GOMEZ</t>
    </r>
  </si>
  <si>
    <t>FDLSC-CPS-390-2025</t>
  </si>
  <si>
    <t>YOHN FREDY ROJAS LADINO</t>
  </si>
  <si>
    <t>FDLSC-CD-028-2025</t>
  </si>
  <si>
    <t>FDLSC-CPS-042-2025</t>
  </si>
  <si>
    <t>PRESTACIÓN DE SERVICIOS PROFESIONALES ESPECIALIZADOS PARA APOYAR LA IMPLEMENTACIÓN, EJECUCIÓN Y SEGUIMIENTO DE LOS PROYECTOS Y PROGRAMAS QUE CONTRIBUYAN AL CUMPLIMIENTO DE LAS METAS DEL PDL</t>
  </si>
  <si>
    <t xml:space="preserve">PRODUCTIVIDAD </t>
  </si>
  <si>
    <r>
      <t>WILSON MAURICIO YAGUMA LOZANO -</t>
    </r>
    <r>
      <rPr>
        <strike/>
        <sz val="11"/>
        <color rgb="FF000000"/>
        <rFont val="Calibri"/>
      </rPr>
      <t>SILKA PATRICIA BARROS RIVADENEIRA</t>
    </r>
  </si>
  <si>
    <t>$ 25.866.667</t>
  </si>
  <si>
    <t xml:space="preserve"> $ 89.866.667 </t>
  </si>
  <si>
    <t>FDLSC-CPS-468-2025</t>
  </si>
  <si>
    <t>YUDY FRANCO AYALA</t>
  </si>
  <si>
    <t>FDLSC-CD-007-2025</t>
  </si>
  <si>
    <t>FDLSC-CPS-011-2025</t>
  </si>
  <si>
    <t>PRESTAR SUS SERVICIOS PROFESIONALES ESPECIALIZADOS PARA APOYAR EN LA REVISIÓN, ACOMPAÑAMIENTO Y ATENCIÓN DE LOS ASPECTOS SOCIALES,  POBLACIONALES Y COMUNITARIOS EN ARTICULACIÓN CON LAS ACCIONES DE LA ENTIDAD, ENCARGADOS DE ESTAS TEMATICAS.</t>
  </si>
  <si>
    <r>
      <t xml:space="preserve">ESTHEFANY CHAVERRA MOSQUERA </t>
    </r>
    <r>
      <rPr>
        <strike/>
        <sz val="11"/>
        <color rgb="FF000000"/>
        <rFont val="Calibri"/>
      </rPr>
      <t xml:space="preserve">JUNIOR EDUARDO RIVAS MORENO </t>
    </r>
  </si>
  <si>
    <t>YURY CAMILA LOPEZ MAZUTIER</t>
  </si>
  <si>
    <t>01/10/2025   /    26/08/2025</t>
  </si>
  <si>
    <t xml:space="preserve">CESION DE CONTRATO    //  MODIFICACION DE ADICION Y PRORROGA </t>
  </si>
  <si>
    <t>02/10/2025   /   03/09/2025</t>
  </si>
  <si>
    <t>$ 33.600.000</t>
  </si>
  <si>
    <t xml:space="preserve"> $ 105.600.000 </t>
  </si>
  <si>
    <t>FDLSC-CPS-206-2025</t>
  </si>
  <si>
    <t>$ 4.833.333</t>
  </si>
  <si>
    <t xml:space="preserve"> $ 28.033.333 </t>
  </si>
  <si>
    <t>FDLSC-CD-105-2025</t>
  </si>
  <si>
    <t>FDLSC-CPS-184-2025</t>
  </si>
  <si>
    <t>PRESTAR SUS SERVICIOS DE APOYO TÉCNICO EN TEMAS DE PRENSA Y COMUNICACIONES AL FONDO DE DESARROLLO LOCAL DE SAN CRISTÓBAL, CON OBJETIVO DE REALIZAR LAS GESTIÓN DE APOYO A LA JUNTA ADMINISTRADORA LOCAL</t>
  </si>
  <si>
    <t xml:space="preserve">ADICION Y PRORROGA </t>
  </si>
  <si>
    <t xml:space="preserve"> $                                           44.960.000</t>
  </si>
  <si>
    <t>FDLSC-CPS-187-2025</t>
  </si>
  <si>
    <t>ESTABLECIMIENTOS DE COMERCIO</t>
  </si>
  <si>
    <t>FDLSC-CD-150-2025</t>
  </si>
  <si>
    <t>FDLSC-CPS-290-2025</t>
  </si>
  <si>
    <t>YULY EMMA CRISTANCHO PULIDO</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</si>
  <si>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</si>
  <si>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FDLSC-CPS-194-2025</t>
  </si>
  <si>
    <t>YURANI ANDREA FRANCO MOLANO</t>
  </si>
  <si>
    <r>
      <t xml:space="preserve">ZULY ESPERANZA LIZCANO MORENO </t>
    </r>
    <r>
      <rPr>
        <strike/>
        <sz val="11"/>
        <color rgb="FF000000"/>
        <rFont val="Calibri"/>
      </rPr>
      <t>PAOLA ANDREA RODRIGUEZ RINCON</t>
    </r>
  </si>
  <si>
    <t>FDLSC-CPS-253-2025</t>
  </si>
  <si>
    <t>YURANY JULIETH ROMERO GELVEZ</t>
  </si>
  <si>
    <t>FDLSC-CD-198-2025</t>
  </si>
  <si>
    <t>FDLSC-CPS-444-2025</t>
  </si>
  <si>
    <t>FDLSC-CD-077-2025</t>
  </si>
  <si>
    <t>FDLSC-CPS-122-2025</t>
  </si>
  <si>
    <t>YURI CAMILA LOPEZ MAZUTIER</t>
  </si>
  <si>
    <t>PRESTAR SUS SERVICIOS PROFESIONALES ESPECIALIZADOS EN LA FORMULACIÓN, EJECUCIÓN, SEGUIMIENTO Y EVALUACIÓN DE LOS PROYECTOS Y PROGRAMAS DEL PDL PROCURANDO SU MEJORA CONTINUA</t>
  </si>
  <si>
    <r>
      <t xml:space="preserve">OMAR RUBIANO CASTRO                                 </t>
    </r>
    <r>
      <rPr>
        <strike/>
        <sz val="11"/>
        <color rgb="FF000000"/>
        <rFont val="Calibri"/>
      </rPr>
      <t>ESTHEFANY CHAVERRA MOSQUERA</t>
    </r>
  </si>
  <si>
    <t>$ 22.400.000</t>
  </si>
  <si>
    <t xml:space="preserve"> $ 86.400.000 </t>
  </si>
  <si>
    <t>FDLSC-CD-275-2025</t>
  </si>
  <si>
    <t>FDLSC-CPS-632-2025</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</si>
  <si>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</si>
  <si>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FDLSC-CPS-448-2025</t>
  </si>
  <si>
    <t>YURI CAROLINA ESTERLING REYES</t>
  </si>
  <si>
    <t>FDLSC-CPS-404-2025</t>
  </si>
  <si>
    <t>FDLSC-CPS-685-2025</t>
  </si>
  <si>
    <t>ZAIRA EUGENIA LOPEZ REY</t>
  </si>
  <si>
    <r>
      <t xml:space="preserve">DIANA MARITZA RODRIGUEZ MEDINA </t>
    </r>
    <r>
      <rPr>
        <strike/>
        <sz val="11"/>
        <color rgb="FF000000"/>
        <rFont val="Calibri"/>
      </rPr>
      <t>YUDY LESNAIDA UMBARILA OLIVARES</t>
    </r>
  </si>
  <si>
    <t>HUMBERTO ANTONIO HERREÑO GARCIA</t>
  </si>
  <si>
    <t>FDLSC-CD-117-2025</t>
  </si>
  <si>
    <t>FDLSC-CPS-221-2025</t>
  </si>
  <si>
    <t>PRESTAR SUS SERVICIOS PROFESIONALES PARA ADELANTAR EL PROCESO DE COBROS PERSUASIVOS DE LAS MULTAS IMPUESTAS POR LA ALCALDÍA LOCAL DE SAN CRISTÓBAL</t>
  </si>
  <si>
    <t>FDLSC-CD-071-2025</t>
  </si>
  <si>
    <t>FDLSC-CPS-111-2025</t>
  </si>
  <si>
    <t>PRESTAR SUS SERVICIOS PROFESIONALES ESPECIALIZADOS PARA APOYAR LA GESTIÓN PRE CONTRACTUAL, CONTRACTUAL DEL FDL ASÍ MISMO, APOYAR EL TRAMITE DE PAGOS ESTABLECIDO POR EL ORDENADOR DEL GASTO.</t>
  </si>
  <si>
    <t>$ 18.199.667</t>
  </si>
  <si>
    <t>FDLSC-CD-036-2025</t>
  </si>
  <si>
    <t>FDLSC-CPS-056-2025</t>
  </si>
  <si>
    <t>$ 9.166.667</t>
  </si>
  <si>
    <t xml:space="preserve"> $ 53.166.667 </t>
  </si>
  <si>
    <t>FDLSC-CD-067-2025</t>
  </si>
  <si>
    <t>FDLSC-CPS-103-2025</t>
  </si>
  <si>
    <t xml:space="preserve">abril </t>
  </si>
  <si>
    <t>NUMERO CONTRATO</t>
  </si>
  <si>
    <t>IDENTIFICACION / NIT</t>
  </si>
  <si>
    <t>TIPO DE SOCIEDAD</t>
  </si>
  <si>
    <t>REPRESENTANTE LEGAL</t>
  </si>
  <si>
    <t>CEDULA DEL REPRESENTANTE LEGAL</t>
  </si>
  <si>
    <t>VENCIMIENTO SIPSE</t>
  </si>
  <si>
    <t>VALOR PROCESO</t>
  </si>
  <si>
    <t>ENTIDAD/PROYECTO/OBJETOGASTO/FUENTE</t>
  </si>
  <si>
    <t>CODIGO_PROYECTO</t>
  </si>
  <si>
    <t>FECHA  APERTURA PROCESO</t>
  </si>
  <si>
    <t xml:space="preserve">VALOR INICIAL DEL CONTRATO </t>
  </si>
  <si>
    <t xml:space="preserve"> FDLSC VALOR APORTE EN EL CONVENIO INTERADMIN.</t>
  </si>
  <si>
    <t>VALOR APORTE ENTIDAD EN EL CONVENIO INTERADMIN.</t>
  </si>
  <si>
    <t>CRP ADICION</t>
  </si>
  <si>
    <t>FECHA CRP ADICION</t>
  </si>
  <si>
    <t>VALOR CRP ADICION</t>
  </si>
  <si>
    <t>LINK DE SECOP II</t>
  </si>
  <si>
    <t>DIVISIÓN</t>
  </si>
  <si>
    <t>NUMERO DE IDENTIFICACION DEL APOYO A LA SUPERVISION</t>
  </si>
  <si>
    <t>AREA DEL APOYO A LA SUPERVISION</t>
  </si>
  <si>
    <t>MEMORANDO</t>
  </si>
  <si>
    <t>FECHA DEL MEMORANDO DESIGNACIÓN</t>
  </si>
  <si>
    <t>FECHA TERMINACION CTO DEL APOYO A LA SUPERVISION</t>
  </si>
  <si>
    <t>PUBLICADO EN SECOP SI O NO</t>
  </si>
  <si>
    <t>FECHA  INICIO CEDENTE</t>
  </si>
  <si>
    <t>FECHA TERMINACION  CEDENTE</t>
  </si>
  <si>
    <t xml:space="preserve">FECHA DE MODIFICACIÓN </t>
  </si>
  <si>
    <t>FECHA DE APROBACIÓN MODIFICACION</t>
  </si>
  <si>
    <t xml:space="preserve">  VALOR FINAL DEL CONTRATO  INCL ADICIÓN </t>
  </si>
  <si>
    <t>NATUTAL</t>
  </si>
  <si>
    <t>FDLSCCD-037-2026(146370)</t>
  </si>
  <si>
    <t>436-2026 CPS-AG (146370)</t>
  </si>
  <si>
    <t>ZENAIDA ANDREA BADILLO BUENDÍA</t>
  </si>
  <si>
    <t>O23011745992024240901000  San Cristóbal Incidente</t>
  </si>
  <si>
    <t>GOBIERNO DE LO COTIDIANO</t>
  </si>
  <si>
    <t>O230117.4599.2024.2409</t>
  </si>
  <si>
    <t>PRESTACIÓN DE SERVICIOS DE APOYO A LA GESTIÓN</t>
  </si>
  <si>
    <t>PRESTAR SUS SERVICIOS TÉCNICOS DE APOYO A LA GESTIÓN EN LOS TEMAS REFERENTES A PARTICIPACIÓN CIUDADANA; ORGANIZACIÓN COMUNITARIA Y JUNTAS DE ACCIÓN COMUNAL; CONTRIBUYENDO AL DESARROLLO Y CUMPLIMIENTO DEL PDL.</t>
  </si>
  <si>
    <t>CO1.PCCNTR.9052993</t>
  </si>
  <si>
    <t>EJECUCIÓN</t>
  </si>
  <si>
    <t>https://community.secop.gov.co/Public/Tendering/OpportunityDetail/Index?noticeUID=CO1.NTC.9485036&amp;isFromPublicArea=True&amp;isModal=true&amp;asPopupView=true</t>
  </si>
  <si>
    <t>3. TERRITORIO SOCIAL</t>
  </si>
  <si>
    <t>ANA MARIA CANO ARDILA</t>
  </si>
  <si>
    <t>FDLSCCD-001-2026(145208)</t>
  </si>
  <si>
    <t>278-2026  CPS-AG(145208)</t>
  </si>
  <si>
    <t>O23011745992024234901000  San Cristóbal: Espacio Público Seguro y Pacífico</t>
  </si>
  <si>
    <t>SAN CRISTÓBAL: ESPACIO PÚBLICO SEGURO Y PACÍFICO</t>
  </si>
  <si>
    <t>O230117.4599.2024.2349</t>
  </si>
  <si>
    <t>PRESTAR SUS SERVICIOS DE APOYO ASISTENCIAL COMO GESTOR AL FDLSC</t>
  </si>
  <si>
    <t>CO1.PCCNTR.8979079</t>
  </si>
  <si>
    <t>https://community.secop.gov.co/Public/Tendering/OpportunityDetail/Index?noticeUID=CO1.NTC.9483051&amp;isFromPublicArea=True&amp;isModal=true&amp;asPopupView=true</t>
  </si>
  <si>
    <t xml:space="preserve">1.CAMINA SEGURA (SEGURIDAD) </t>
  </si>
  <si>
    <t>GESTORES TERRITORIALES</t>
  </si>
  <si>
    <t>FDLSCCD-044-2026(147889)</t>
  </si>
  <si>
    <t>117-2026 CPS-AG(147889)</t>
  </si>
  <si>
    <t>ALEYRA CAPERA RODRIGUEZ</t>
  </si>
  <si>
    <t>O23011745992024225201000  Transformando Espacios, Conectando Comunidades/San</t>
  </si>
  <si>
    <t>TRANSFORMANDO ESPACIOS, CONECTANDO COMUNIDADES/SAN</t>
  </si>
  <si>
    <t>O230117.4599.2024.2252</t>
  </si>
  <si>
    <t>APOYAR LAS INSPECCIONES DE POLICÍA CON EL INGRESO DE INFORMACIÓN; USO Y APROPIACIÓN DE LOS SISTEMAS DE INFORMACIÓN VIGENTES DISPUESTOS PARA LAS ACTUACIONES DE POLICÍA.</t>
  </si>
  <si>
    <t>CO1.PCCNTR.9175545</t>
  </si>
  <si>
    <t>https://community.secop.gov.co/Public/Tendering/OpportunityDetail/Index?noticeUID=CO1.NTC.9553727&amp;isFromPublicArea=True&amp;isModal=true&amp;asPopupView=true</t>
  </si>
  <si>
    <t>6. NORMATIVO INSPECIONES</t>
  </si>
  <si>
    <t>NORMATIVO INSPECCIONES</t>
  </si>
  <si>
    <t>20265420001212-20265420002613-20265420002093-</t>
  </si>
  <si>
    <t>PLANTA</t>
  </si>
  <si>
    <t>FDLSCCD-304-2026(151539)</t>
  </si>
  <si>
    <t>402-2026 CPS-AG(151539)</t>
  </si>
  <si>
    <t>ADRIANA MARIA VEGA ALONSO</t>
  </si>
  <si>
    <t xml:space="preserve">FROYLAN SNEIDER SANCHEZ PIZA </t>
  </si>
  <si>
    <t>O23011745992024261501000  Educación que genera oportunidades</t>
  </si>
  <si>
    <t>REDES DE OPORTUNIDAD: FORMACIÓN DIGITAL Y PARTICIP</t>
  </si>
  <si>
    <t>O230117.4599.2024.2615</t>
  </si>
  <si>
    <t>PRESTACIÓN DE SERVICIOS PROFESIONALES</t>
  </si>
  <si>
    <t>PRESTAR SUS SERVICIOS TÉCNICOS APOYANDO LA FORMULACIÓN; EJECUCIÓN Y SEGUIMIENTO DE LOS PROYECTOS Y DEL PDL PROCURANDO SU MEJORA CONTINUA</t>
  </si>
  <si>
    <t>&lt;&lt;&lt;</t>
  </si>
  <si>
    <t>CO1.PCCNTR.9201476</t>
  </si>
  <si>
    <t>CEDIDO</t>
  </si>
  <si>
    <t>https://community.secop.gov.co/Public/Tendering/OpportunityDetail/Index?noticeUID=CO1.NTC.9833779&amp;isFromPublicArea=True&amp;isModal=true&amp;asPopupView=true</t>
  </si>
  <si>
    <t xml:space="preserve">2. MAS OPORTUNIDADES </t>
  </si>
  <si>
    <t xml:space="preserve">EDUCACION </t>
  </si>
  <si>
    <t>YURANI LILIBETH MENDOZA BUSTOS</t>
  </si>
  <si>
    <t>FDLSCCD-041-2026(146376)</t>
  </si>
  <si>
    <t>513-2026 CPS-AG (146376)</t>
  </si>
  <si>
    <t>ADRIANA YANED GIL JEREZ</t>
  </si>
  <si>
    <t>LINDA ESTEFANÍA ARIAS BAQUERO</t>
  </si>
  <si>
    <t>PACTO POR ESPACIOS SOSTENIBLES EN SAN CRISTÓBAL</t>
  </si>
  <si>
    <t>PRESTAR SUS SERVICIOS ASISTENCIALES EN LA GESTIÓN Y ACOMPAÑAMIENTO DE LOS PROCESOS E INSTANCIAS DE PARTICIPACIÓN CIUDADANA DE CONFORMIDAD CON EL MARCO NORMATIVO APLICABLE EN LA MATERIA.</t>
  </si>
  <si>
    <t>CO1.PCCNTR.9129459</t>
  </si>
  <si>
    <t>https://community.secop.gov.co/Public/Tendering/OpportunityDetail/Index?noticeUID=CO1.NTC.9484899&amp;isFromPublicArea=True&amp;isModal=true&amp;asPopupView=true</t>
  </si>
  <si>
    <t>FDLSCCD-046-2026(147058)</t>
  </si>
  <si>
    <t>476-2026 CPS-P(147058)</t>
  </si>
  <si>
    <t>JESSICA LORENA GÓMEZ PARDO</t>
  </si>
  <si>
    <t>PRESTAR SUS SERVICIOS PROFESIONALES ESPECIALIZADOS APOYANDO LA FORMULACIÓN; EJECUCIÓN Y SEGUIMIENTO DE LOS PROYECTOS Y PROGRAMAS DEL PDL PROCURANDO SU MEJORA CONTINUA.</t>
  </si>
  <si>
    <t>CO1.PCCNTR.9087700</t>
  </si>
  <si>
    <t>https://community.secop.gov.co/Public/Tendering/OpportunityDetail/Index?noticeUID=CO1.NTC.9671729&amp;isFromPublicArea=True&amp;isModal=true&amp;asPopupView=true</t>
  </si>
  <si>
    <t>5. INFRAESTRUCTURA</t>
  </si>
  <si>
    <t>FDLSCCD-162-2026(146339)</t>
  </si>
  <si>
    <t>481-2026 CPS-P(146339)</t>
  </si>
  <si>
    <t>ELBA CAROLINA RODRIGUEZ</t>
  </si>
  <si>
    <t>O23011745992024266701000  Gobierno de lo Cotidiano</t>
  </si>
  <si>
    <t>SAN CRISTÓBAL EMPRENDE: FORTALECIENDO EL TEJIDO EM</t>
  </si>
  <si>
    <t>O230117.4599.2024.2667</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</si>
  <si>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</si>
  <si>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CO1.PCCNTR.9093286</t>
  </si>
  <si>
    <t>https://community.secop.gov.co/Public/Tendering/OpportunityDetail/Index?noticeUID=CO1.NTC.9476078&amp;isFromPublicArea=True&amp;isModal=true&amp;asPopupView=true</t>
  </si>
  <si>
    <t xml:space="preserve">8. ADMINISTRATIVA Y FINANCIERA </t>
  </si>
  <si>
    <t>FDLSCCD-085-2026 (147826)</t>
  </si>
  <si>
    <t>539-2026  CPS-P(147826)</t>
  </si>
  <si>
    <t>PRESTAR SUS SERVICIOS PROFESIONALES PARA APOYAR LOS TEMAS RELACIONADOS AL SISTEMA INTEGRADO DE GESTIÓN DE CALIDAD
(SIG) DE ACUERDO CON LAS SOLICITUDES DE LA ADMINISTRACIÓN LOCAL</t>
  </si>
  <si>
    <t>CO1.PCCNTR.9136085</t>
  </si>
  <si>
    <t>https://community.secop.gov.co/Public/Tendering/OpportunityDetail/Index?noticeUID=CO1.NTC.9768058&amp;isFromPublicArea=True&amp;isModal=true&amp;asPopupView=true</t>
  </si>
  <si>
    <t>FDLSCCD-068-2026(147877)</t>
  </si>
  <si>
    <t>468-2026 CPS-AG(147877)</t>
  </si>
  <si>
    <t>ALEJANDRA CAROLINA ABRIL CAMACHO</t>
  </si>
  <si>
    <t>O23011745992024280501000  San Cristóbal: Oportunidades para un Futuro Reverd</t>
  </si>
  <si>
    <t>EL DELIRIO DEL TURISMO/SAN CRISTÓBAL: UN DELIRIO T</t>
  </si>
  <si>
    <t>O230117.4599.2024.2805</t>
  </si>
  <si>
    <t>PRESTAR SUS SERVICIOS TÉCNICOS PARA APOYAR LA EJECUCIÓN; SEGUIMIENTO Y VERIFICACIÓN DE LAS ACTIVIDADES DE GESTIÓN
AMBIENTAL DE CAMPO Y ACCIONES DE INTERVENCION AMBIENTAL EN LA LOCALIDAD DE SAN CRISTÓBAL</t>
  </si>
  <si>
    <t>CO1.PCCNTR.9265309</t>
  </si>
  <si>
    <t>https://community.secop.gov.co/Public/Tendering/OpportunityDetail/Index?noticeUID=CO1.NTC.9838533&amp;isFromPublicArea=True&amp;isModal=true&amp;asPopupView=true</t>
  </si>
  <si>
    <t>4. MAS TERRITORIO</t>
  </si>
  <si>
    <t>FDLSCCD-008-2026(147332)</t>
  </si>
  <si>
    <t>420-2026 CPS-P(147332)</t>
  </si>
  <si>
    <t>ALEJANDRA RIVAS ARBELAEZ</t>
  </si>
  <si>
    <t>O23011745992024264801000  Oportunidades con Bien-Estar: San Cristóbal Avanza</t>
  </si>
  <si>
    <t>OPORTUNIDADES CON BIEN-ESTAR: SAN CRISTÓBAL AVANZA</t>
  </si>
  <si>
    <t>O230117.4599.2024.2648</t>
  </si>
  <si>
    <t>CO1.PCCNTR.9202312</t>
  </si>
  <si>
    <t>https://community.secop.gov.co/Public/Tendering/OpportunityDetail/Index?noticeUID=CO1.NTC.9547987&amp;isFromPublicArea=True&amp;isModal=true&amp;asPopupView=true</t>
  </si>
  <si>
    <t>FDLSCCD-019-2026(148151)</t>
  </si>
  <si>
    <t>367-2026 CPS-AG(148151)</t>
  </si>
  <si>
    <t>ALEJANDRO PEÑA BOHÓRQUEZ</t>
  </si>
  <si>
    <t>1023920564 </t>
  </si>
  <si>
    <t>O23011745992024249501000  Actívate San Cristóbal: Deporte, Recreación y Bien</t>
  </si>
  <si>
    <t>ACTÍVATE SAN CRISTÓBAL: DEPORTE, RECREACIÓN Y BIEN</t>
  </si>
  <si>
    <t>O230117.4599.2024.2495</t>
  </si>
  <si>
    <t>PRESTAR SERVICIOS DE APOYO COMO INSTRUCTOR EN EL MARCO DEL PROYECTO ¿2495 ACTÍVATE SAN CRISTÓBAL: DEPORTE; RECREACIÓN Y BIENESTAR?; ORIENTADOS A LA EJECUCIÓN DE ACTIVIDADES EN DISCIPLINAS DE CONJUNTO E INDIVIDUALES; DIRIGIDAS A DIFERENTES GRUPOS ETARIOS Y PERSONAS CON DISCAPACIDAD; CONFORME A LOS LINEAMIENTOS ESTABLECIDOS.</t>
  </si>
  <si>
    <t>CO1.PCCNTR.9262326</t>
  </si>
  <si>
    <t>https://community.secop.gov.co/Public/Tendering/OpportunityDetail/Index?noticeUID=CO1.NTC.9892300&amp;isFromPublicArea=True&amp;isModal=true&amp;asPopupView=true</t>
  </si>
  <si>
    <t xml:space="preserve">DEPORTES </t>
  </si>
  <si>
    <t>418-2026 CPS-P(147332)</t>
  </si>
  <si>
    <t>ALEXA JANETH RAMÍREZ ARCILA</t>
  </si>
  <si>
    <t>CO1.PCCNTR.9195479</t>
  </si>
  <si>
    <t>038-2026  CPS-AG(145208)</t>
  </si>
  <si>
    <t>CO1.PCCNTR.8898776</t>
  </si>
  <si>
    <t>FDLSCCD-012-2026(147203)</t>
  </si>
  <si>
    <t>724-2026  CPS-P(147203)</t>
  </si>
  <si>
    <t>O23011745992024262701000  El Delirio del Turismo/San Cristóbal: Un Delirio T</t>
  </si>
  <si>
    <t>SAN CRISTÓBAL: CAMINA SEGURO, VIVE SEGURO</t>
  </si>
  <si>
    <t>O230117.4599.2024.2627</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</si>
  <si>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</si>
  <si>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CO1.PCCNTR.9262813</t>
  </si>
  <si>
    <t>https://community.secop.gov.co/Public/Tendering/OpportunityDetail/Index?noticeUID=CO1.NTC.9727009&amp;isFromPublicArea=True&amp;isModal=true&amp;asPopupView=true</t>
  </si>
  <si>
    <t>FDLSCCD-049-2026(147485)</t>
  </si>
  <si>
    <t>111-2026  CPS-AG(147485)</t>
  </si>
  <si>
    <t>O23011745992024228501000  Seguridad y Oportunidades con Fuerzas Policiales E</t>
  </si>
  <si>
    <t>O230117.4599.2024.2285</t>
  </si>
  <si>
    <t>PRESTAR SUS SERVICIOS TÉCNICOS DE APOYO Y ASISTENCIA ADMINISTRATIVA AL ÁREA DE GESTIÓN DEL DESARROLLO LOCAL DE LA ALCALDÍA LOCAL DE SAN CRISTÓBAL</t>
  </si>
  <si>
    <t>CO1.PCCNTR.9213779</t>
  </si>
  <si>
    <t>https://community.secop.gov.co/Public/Tendering/OpportunityDetail/Index?noticeUID=CO1.NTC.9846056&amp;isFromPublicArea=True&amp;isModal=true&amp;asPopupView=true</t>
  </si>
  <si>
    <t>MAS  OPORTUNIDADES</t>
  </si>
  <si>
    <t>FDLSCCD-097-2026(147861)</t>
  </si>
  <si>
    <t>186-2026  CPS-AG(147861)</t>
  </si>
  <si>
    <t>ESTEFANÍA OROZCO SÁNCHEZ</t>
  </si>
  <si>
    <t>O23011745992024227301000  San Cristóbal Resiliente: Fortaleciendo Capacidade</t>
  </si>
  <si>
    <t>SAN CRISTÓBAL: OPORTUNIDADES PARA EL FUTURO SOSTEN</t>
  </si>
  <si>
    <t>O230117.4599.2024.2273</t>
  </si>
  <si>
    <t>PRESTAR SUS SERVICIOS TECNICOS PARA LA GESTIÓN DEL
RIESGO ASI COMO ORIENTAR TECNICAMENTE LA GESTION DE LAS ACTIVIDADES EJECUTADAS TERRITORIALMENTE EN CUMPLIMIENTO A LAS METAS ESTABLECIDAS EN EL PLAN DE DESARROLLO LOCAL 2025 2028</t>
  </si>
  <si>
    <t>CO1.PCCNTR.8963823</t>
  </si>
  <si>
    <t>https://community.secop.gov.co/Public/Tendering/OpportunityDetail/Index?noticeUID=CO1.NTC.9545353&amp;isFromPublicArea=True&amp;isModal=true&amp;asPopupView=true</t>
  </si>
  <si>
    <t>FDLSCCD-115-2026(145589)</t>
  </si>
  <si>
    <t>231-2026  CPS-AG(145589)</t>
  </si>
  <si>
    <t>OSCAR ARBEY MARTÍNEZ RINCÓN</t>
  </si>
  <si>
    <t>TRÁMITE DE PAGOS DE DESPACHO; ASÍ COMO FORTALECER Y GESTIONAR LOS PROCESOS Y HERRAMIENTAS DE GESTIÓN PÚBLICA LOCAL DE ACUERDO A LOS PLANES Y PROGRAMAS DEL FONDO DE DESARROLLO LOCAL DE SAN CRISTÓBAL.</t>
  </si>
  <si>
    <t>CO1.PCCNTR.8981033</t>
  </si>
  <si>
    <t>https://community.secop.gov.co/Public/Tendering/OpportunityDetail/Index?noticeUID=CO1.NTC.9545845&amp;isFromPublicArea=True&amp;isModal=true&amp;asPopupView=true</t>
  </si>
  <si>
    <t>9. DESPACHO</t>
  </si>
  <si>
    <t>FDLSCCD-042-2026(145168)</t>
  </si>
  <si>
    <t>327-2026 CPS-P(145168)</t>
  </si>
  <si>
    <t>JENNY CAROLINA SÁNCHEZ BARRANTES</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</si>
  <si>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</si>
  <si>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CO1.PCCNTR.9053047</t>
  </si>
  <si>
    <t>https://community.secop.gov.co/Public/Tendering/OpportunityDetail/Index?noticeUID=CO1.NTC.9485407&amp;isFromPublicArea=True&amp;isModal=true&amp;asPopupView=true</t>
  </si>
  <si>
    <t>20265420002093-20265420001313</t>
  </si>
  <si>
    <t>FDLSCCD-140-2026(146189)</t>
  </si>
  <si>
    <t>599-2026 CPS-AG(146189)</t>
  </si>
  <si>
    <t>O23011745992024260601000  Tejiendo Memoria y Reconciliación para el Futuro</t>
  </si>
  <si>
    <t>O230117.4599.2024.2606</t>
  </si>
  <si>
    <t>PRESTAR SUS SERVICIOS ASISTENCIALES Y ADMINISTRATIVOS TEMAS DE VÍCTIMAS Y COMUNIDADES ÉTNICAS</t>
  </si>
  <si>
    <t>CO1.PCCNTR.9165616</t>
  </si>
  <si>
    <t>https://community.secop.gov.co/Public/Tendering/OpportunityDetail/Index?noticeUID=CO1.NTC.9546426&amp;isFromPublicArea=True&amp;isModal=true&amp;asPopupView=true</t>
  </si>
  <si>
    <t>FDLSCCD-045-2026(147645)</t>
  </si>
  <si>
    <t>389-2026 CPS-AG(147645)</t>
  </si>
  <si>
    <t>ALVARO MIGUEL BARRIOS ACUÑA</t>
  </si>
  <si>
    <t>EDUCACIÓN QUE GENERA OPORTUNIDADES</t>
  </si>
  <si>
    <t>CO1.PCCNTR.9201105</t>
  </si>
  <si>
    <t>https://community.secop.gov.co/Public/Tendering/OpportunityDetail/Index?noticeUID=CO1.NTC.9509298&amp;isFromPublicArea=True&amp;isModal=true&amp;asPopupView=true</t>
  </si>
  <si>
    <t>FDLSCCD-015-2026(146769)</t>
  </si>
  <si>
    <t>085-2026  CPS-P(146769)</t>
  </si>
  <si>
    <t>O23011745992024280201000  Fortaleciendo Vidas: Mujeres en San Cristóbal por</t>
  </si>
  <si>
    <t>O230117.4599.2024.2802</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</si>
  <si>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</si>
  <si>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CO1.PCCNTR.9027957</t>
  </si>
  <si>
    <t>https://community.secop.gov.co/Public/Tendering/OpportunityDetail/Index?noticeUID=CO1.NTC.9534767&amp;isFromPublicArea=True&amp;isModal=true&amp;asPopupView=true</t>
  </si>
  <si>
    <t>TERRIRORIO SOCIAL</t>
  </si>
  <si>
    <t>FDLSCCD-105-2026(146472)</t>
  </si>
  <si>
    <t>589-2026 CPS-AG(146472)</t>
  </si>
  <si>
    <t>O23011745992024231601000  San Cristóbal Sin Barreras: Salud, Bienestar y Opo</t>
  </si>
  <si>
    <t>SAN CRISTÓBAL SIN BARRERAS: SALUD, BIENESTAR Y OPO</t>
  </si>
  <si>
    <t>O230117.4599.2024.2316</t>
  </si>
  <si>
    <t>PRESTAR SUS SERVICIOS TÉCNICOS PARA ASISTIR; REPORTAR Y ENTREGAR TODA LA INFORMACIÓN DE ACUERDO A LOS PROCESOS DEL ÁREA DE SALUD; TANTO EN MATERIA ADMINISTRATIVA COMO EN TERRITORIO DEL FONDO DE DESARROLLO LOCAL DE SAN CRISTÓBAL.</t>
  </si>
  <si>
    <t>CO1.PCCNTR.9207921</t>
  </si>
  <si>
    <t>https://community.secop.gov.co/Public/Tendering/OpportunityDetail/Index?noticeUID=CO1.NTC.9735224&amp;isFromPublicArea=True&amp;isModal=true&amp;asPopupView=true</t>
  </si>
  <si>
    <t>187-2026  CPS-AG(147861)</t>
  </si>
  <si>
    <t>SAN CRISTÓBAL RESILIENTE: FORTALECIENDO CAPACIDADE</t>
  </si>
  <si>
    <t>PRESTAR SUS SERVICIOS TECNICOS PARA LA GESTIÓN DEL RIESGO ASI COMO ORIENTAR TECNICAMENTE LA GESTION DE LAS ACTIVIDADES EJECUTADAS TERRITORIALMENTE EN CUMPLIMIENTO A LAS METAS ESTABLECIDAS EN EL PLAN DE DESARROLLO LOCAL 2025 2028</t>
  </si>
  <si>
    <t>CO1.PCCNTR.8963271</t>
  </si>
  <si>
    <t>FDLSCCD-005-2026(145273).</t>
  </si>
  <si>
    <t>508-2026 CPS-AG(145273)</t>
  </si>
  <si>
    <t>O23011745992024260101000  Pacto por Espacios Sostenibles en San Cristóbal</t>
  </si>
  <si>
    <t>O230117.4599.2024.2601</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</si>
  <si>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</si>
  <si>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CO1.PCCNTR.9227940</t>
  </si>
  <si>
    <t>https://community.secop.gov.co/Public/Tendering/OpportunityDetail/Index?noticeUID=CO1.NTC.9764406&amp;isFromPublicArea=True&amp;isModal=true&amp;asPopupView=true</t>
  </si>
  <si>
    <t>FDLSCCD-098-2026(146933)</t>
  </si>
  <si>
    <t>347-2026 CPS-P(146933)</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</si>
  <si>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</si>
  <si>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CO1.PCCNTR.9112347</t>
  </si>
  <si>
    <t>https://community.secop.gov.co/Public/Tendering/OpportunityDetail/Index?noticeUID=CO1.NTC.9748027&amp;isFromPublicArea=True&amp;isModal=true&amp;asPopupView=true</t>
  </si>
  <si>
    <t>FDLSCCD-159-2026(147148)</t>
  </si>
  <si>
    <t>475-2026 CPS-AG(147148)</t>
  </si>
  <si>
    <t>PRESTAR SUS SERVICIOS TÉCNICOS EN EL ÁREA GESTIÓN DEL DESARROLLO LOCAL EN LOS PROYECTOS DE INFRAESTRUCTURA Y OBRAS CIVILES EN MARCO DEL PLAN DE DESARROLLO LOCAL.</t>
  </si>
  <si>
    <t>CO1.PCCNTR.9088413</t>
  </si>
  <si>
    <t>https://community.secop.gov.co/Public/Tendering/OpportunityDetail/Index?noticeUID=CO1.NTC.9501760&amp;isFromPublicArea=True&amp;isModal=true&amp;asPopupView=true</t>
  </si>
  <si>
    <t>FDLSCCD-007-2026(145180)</t>
  </si>
  <si>
    <t>130-2026  CPS-P(145180)</t>
  </si>
  <si>
    <t>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t>
  </si>
  <si>
    <t>CO1.PCCNTR.8930907</t>
  </si>
  <si>
    <t>https://community.secop.gov.co/Public/Tendering/OpportunityDetail/Index?noticeUID=CO1.NTC.9483157&amp;isFromPublicArea=True&amp;isModal=true&amp;asPopupView=true</t>
  </si>
  <si>
    <t>FDLSCCD-058-2026(145472)</t>
  </si>
  <si>
    <t>542-2026  CPS-P(145472)</t>
  </si>
  <si>
    <t>ANA MARIA ALIPIO GIRALDO</t>
  </si>
  <si>
    <t>O23011745992024238501000  San Cristóbal: Mujeres en Acción contra la Violenc</t>
  </si>
  <si>
    <t>O230117.4599.2024.2385</t>
  </si>
  <si>
    <t>CO1.PCCNTR.9273804</t>
  </si>
  <si>
    <t>https://community.secop.gov.co/Public/Tendering/OpportunityDetail/Index?noticeUID=CO1.NTC.9684353&amp;isFromPublicArea=True&amp;isModal=true&amp;asPopupView=true</t>
  </si>
  <si>
    <t>368-2026 CPS-AG(148151)</t>
  </si>
  <si>
    <t>CO1.PCCNTR.9262851</t>
  </si>
  <si>
    <t>FDLSCCD-204-2026(146382)</t>
  </si>
  <si>
    <t>533-2026 CPS-P (146382)</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</si>
  <si>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</si>
  <si>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CO1.PCCNTR.9131635</t>
  </si>
  <si>
    <t>https://community.secop.gov.co/Public/Tendering/OpportunityDetail/Index?noticeUID=CO1.NTC.9766564&amp;isFromPublicArea=True&amp;isModal=true&amp;asPopupView=true</t>
  </si>
  <si>
    <t>JUAN CARLOS MORENO JIMENEZ</t>
  </si>
  <si>
    <t>FDLSCCD-306-2026(152254)</t>
  </si>
  <si>
    <t>572-2026 CPS-AG(152254)</t>
  </si>
  <si>
    <t>PRESTAR SERVICIOS DE APOYO TÉCNICO EN EL ÁREA DE GESTIÓN POLICIVA CON LOS DIFERENTES PROCESOS Y ACTUACIONES
ADMINISTRATIVAS EXISTENTES; INCLUIDA LA IMPLEMENTACIÓN DE TRAMITES DE  VERIFICACIÓN; SOPORTE Y ACOMPAÑAMIENTO</t>
  </si>
  <si>
    <t>CO1.PCCNTR.9156914</t>
  </si>
  <si>
    <t>https://community.secop.gov.co/Public/Tendering/OpportunityDetail/Index?noticeUID=CO1.NTC.9788847&amp;isFromPublicArea=True&amp;isModal=true&amp;asPopupView=true</t>
  </si>
  <si>
    <t xml:space="preserve">7. IVC NORMATIVO JURIDICA </t>
  </si>
  <si>
    <t>CINDY STEFANY HEREDIA LEGUIZAMON</t>
  </si>
  <si>
    <t>FDLSCCD-169-2026(145584)</t>
  </si>
  <si>
    <t>543-2026  CPS-P(145584)</t>
  </si>
  <si>
    <t>ANA MARIA URREA BERNAL</t>
  </si>
  <si>
    <t>O23011745992024262001000  San Cristóbal: Camina Seguro, Vive Seguro</t>
  </si>
  <si>
    <t>O230117.4599.2024.2620</t>
  </si>
  <si>
    <t>PRESTAR SUS SERVICIOS PROFESIONALES APOYANDO LA
FORMULACIÓN; EJECUCIÓN Y SEGUIMIENTO DE LOS PROYECTOS Y PROGRAMAS DEL
PDL PROCURANDO SU MEJORA CONTINUA.</t>
  </si>
  <si>
    <t>CO1.PCCNTR.9251159</t>
  </si>
  <si>
    <t>https://community.secop.gov.co/Public/Tendering/OpportunityDetail/Index?noticeUID=CO1.NTC.9427887&amp;isFromPublicArea=True&amp;isModal=true&amp;asPopupView=true</t>
  </si>
  <si>
    <t>FDLSCCD-257-2026(145723)</t>
  </si>
  <si>
    <t>232-2026  CPS-P(145723)</t>
  </si>
  <si>
    <t>ANA MATILDE GUTIERREZ BOLIVAR</t>
  </si>
  <si>
    <t>CO1.PCCNTR.8971314</t>
  </si>
  <si>
    <t>https://community.secop.gov.co/Public/Tendering/OpportunityDetail/Index?noticeUID=CO1.NTC.9601856&amp;isFromPublicArea=True&amp;isModal=true&amp;asPopupView=true</t>
  </si>
  <si>
    <t>526-2026  CPS-AG(145208)</t>
  </si>
  <si>
    <t>CO1.PCCNTR.9130049</t>
  </si>
  <si>
    <t>FDLSCCD-074-2026(145355)</t>
  </si>
  <si>
    <t>716-2026 CPS-AG(145355)</t>
  </si>
  <si>
    <t>PRESTAR SUS SERVICIOS DE APOYO TÉCNICO EN EL
CUMPLIMIENTO DE ACUERDOS CIUDADANOS REALIZADOS EN EL MARCO DEL
PROYECTO 2601; PACTO POR ESPACIOS SOSTENIBLES EN SAN CRISTÓBAL</t>
  </si>
  <si>
    <t>CO1.PCCNTR.9245191</t>
  </si>
  <si>
    <t>https://community.secop.gov.co/Public/Tendering/OpportunityDetail/Index?noticeUID=CO1.NTC.9853947&amp;isFromPublicArea=True&amp;isModal=true&amp;asPopupView=true</t>
  </si>
  <si>
    <t>FDLSCCD-040-2026(148001)</t>
  </si>
  <si>
    <t>322-2026 CPS-AG (148001)</t>
  </si>
  <si>
    <t>PRESTAR SUS SERVICIOS EN EL ÁREA DE GESTIÓN DE DESARROLLO LOCAL CDI; PARA LA ATENCION; RECEPCION Y TRAMITE DE LOS DOCUMENTOS Y CORRESPONDENCIA EN GENERAL; ATENDIENDO LOS LINEAMIENTOS
ESTABLECIDOS POR LA SECRETARIA DISTRITAL DE GOBIERNO.</t>
  </si>
  <si>
    <t>CO1.PCCNTR.8995125</t>
  </si>
  <si>
    <t>https://community.secop.gov.co/Public/Tendering/OpportunityDetail/Index?noticeUID=CO1.NTC.9553802&amp;isFromPublicArea=True&amp;isModal=true&amp;asPopupView=true</t>
  </si>
  <si>
    <t>FDLSCCD-016-2026(147407)</t>
  </si>
  <si>
    <t>710-2026 CPS-P(147407)</t>
  </si>
  <si>
    <t>ANDREA DEL PILAR RIVERA MACETA</t>
  </si>
  <si>
    <t>O23011745992024225701000  Red de Oportunidades: Parques y Cultura para el Bi</t>
  </si>
  <si>
    <t>O230117.4599.2024.2257</t>
  </si>
  <si>
    <t>PRESTAR SUS SERVICIOS PROFESIONALES EN LAS DIFERENTES ACTIVIDADES PARA EL CUMPLIMIENTO DEL PLAN DE DESARROLLO DEL
FONDO DE DESARROLLO LOCAL DE SAN CRISTÓBAL</t>
  </si>
  <si>
    <t>CO1.PCCNTR.9287823</t>
  </si>
  <si>
    <t>https://community.secop.gov.co/Public/Tendering/OpportunityDetail/Index?noticeUID=CO1.NTC.9547983&amp;isFromPublicArea=True&amp;isModal=true&amp;asPopupView=true</t>
  </si>
  <si>
    <t>731-2026  CPS-AG(145208)</t>
  </si>
  <si>
    <t>CO1.PCCNTR.9249746</t>
  </si>
  <si>
    <t>FDLSCCD-213-2026(145668)</t>
  </si>
  <si>
    <t>234-2026  CPS-P(145668)</t>
  </si>
  <si>
    <t>ANDRES CAMILO PINZON MONTAÑA</t>
  </si>
  <si>
    <t>RESTAR SUS SERVICIOS PROFESIONALES EN LAS DIFERENTES ACTIVIDADES PARA EL CUMPLIMIENTO DEL PLAN DE DESARROLLO DEL FONDO DE DESARROLLO LOCAL DE SAN CRISTÓBAL DE ACUERDO CON LO CONTEMPLADO EN EL(LOS) PROYECTO(S)</t>
  </si>
  <si>
    <t>CO1.PCCNTR.8971272</t>
  </si>
  <si>
    <t>https://community.secop.gov.co/Public/Tendering/OpportunityDetail/Index?noticeUID=CO1.NTC.9601898&amp;isFromPublicArea=True&amp;isModal=true&amp;asPopupView=true</t>
  </si>
  <si>
    <t>FDLSCCD-047-2026(147872)</t>
  </si>
  <si>
    <t>544-2026  CPS-AG(147872)</t>
  </si>
  <si>
    <t>SAN CRISTÓBAL: MUJERES EN ACCIÓN CONTRA LA VIOLENC</t>
  </si>
  <si>
    <t>CO1.PCCNTR.9281924</t>
  </si>
  <si>
    <t>https://community.secop.gov.co/Public/Tendering/OpportunityDetail/Index?noticeUID=CO1.NTC.9894724&amp;isFromPublicArea=True&amp;isModal=true&amp;asPopupView=true</t>
  </si>
  <si>
    <t>FDLSCCD-018-2026(146441)</t>
  </si>
  <si>
    <t>575-2026 CPS-P(146441)</t>
  </si>
  <si>
    <t>PRESTAR SUS SERVICIOS PROFESIONALES EN EL ÁREA DE GESTIÓN DE DESARROLLO LOCAL PARA LA FORMULACIÓN; EVALUACIÓN; PRESENTACIÓN Y SEGUIMIENTO DE PROYECTOS DE INVERSIÓN EN SALUD</t>
  </si>
  <si>
    <t>CO1.PCCNTR.9206269</t>
  </si>
  <si>
    <t>https://community.secop.gov.co/Public/Tendering/OpportunityDetail/Index?noticeUID=CO1.NTC.9534769&amp;isFromPublicArea=True&amp;isModal=true&amp;asPopupView=true</t>
  </si>
  <si>
    <t>285-2026  CPS-AG(145208)</t>
  </si>
  <si>
    <t>CO1.PCCNTR.8981965</t>
  </si>
  <si>
    <t>FDLSCCD-249-2026(146403)</t>
  </si>
  <si>
    <t>568-2026 CPS-P(146403)</t>
  </si>
  <si>
    <t>PRESTAR SUS SERVICIOS PROFESIONALES ESPECIALIZADOS PARA APOYAR COORDINAR; SUPERVISAR; EVALUAR Y REALIZAR SEGUIMIENTO DE LOS PROYECTOS DE INVERSIÓN RELACIONADOS CON TEMAS DE SALUD; EN EL MARCO DE LAS NECESIDADES DE LA ALCALDÍA LOCAL DE SAN CRISTÓBAL</t>
  </si>
  <si>
    <t>CO1.PCCNTR.9148670</t>
  </si>
  <si>
    <t>https://community.secop.gov.co/Public/Tendering/OpportunityDetail/Index?noticeUID=CO1.NTC.9780868&amp;isFromPublicArea=True&amp;isModal=true&amp;asPopupView=true</t>
  </si>
  <si>
    <t>BIENESTAR</t>
  </si>
  <si>
    <t>FDLSCCD-036-2026(146453)</t>
  </si>
  <si>
    <t>583-2026 CPS-P(146453)</t>
  </si>
  <si>
    <t>PRESTAR SUS SERVICIOS PROFESIONALES EN LAS DIFERENTES ACTIVIDADES ORIENTADAS A LA FORMULACIÓN; EVALUACIÓN; PRESENTACIÓN Y SEGUIMIENTO DE PROYECTOS DE INVERSIÓN EN SALUD</t>
  </si>
  <si>
    <t>CO1.PCCNTR.9205630</t>
  </si>
  <si>
    <t>https://community.secop.gov.co/Public/Tendering/OpportunityDetail/Index?noticeUID=CO1.NTC.9720872&amp;isFromPublicArea=True&amp;isModal=true&amp;asPopupView=true</t>
  </si>
  <si>
    <t>FDLSCCD-203-2026(147258)</t>
  </si>
  <si>
    <t>375-2026 CPS-P(147258)</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</si>
  <si>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</si>
  <si>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CO1.PCCNTR.9071864</t>
  </si>
  <si>
    <t>https://community.secop.gov.co/Public/Tendering/OpportunityDetail/Index?noticeUID=CO1.NTC.9686785&amp;isFromPublicArea=True&amp;isModal=true&amp;asPopupView=true</t>
  </si>
  <si>
    <t>369-2026 CPS-AG(148151)</t>
  </si>
  <si>
    <t>ANDRES JAVIER AREVALO RAMIREZ</t>
  </si>
  <si>
    <t>CO1.PCCNTR.9262941</t>
  </si>
  <si>
    <t>FDLSCCD-277-2026(147707)</t>
  </si>
  <si>
    <t>828-2026 CPS-P(147707)</t>
  </si>
  <si>
    <t>ANDRÉS JULIÁN GUEVARA CELIS</t>
  </si>
  <si>
    <t>PRESTAR LOS SERVICIOS PROFESIONALES PARA APOYAR EL ANÁLISIS; TRÁMITE Y RESPUESTA A LAS SOLICITUDES ALLEGADAS A LA ALCALDÍA LOCAL; BRINDANDO LOS INSUMOS REQUERIDOS PARA EL CUMPLIMIENTO DE LAS METAS DEL PLAN DE GESTIÓN LOCAL</t>
  </si>
  <si>
    <t>CO1.PCCNTR.9289315</t>
  </si>
  <si>
    <t>https://community.secop.gov.co/Public/Tendering/OpportunityDetail/Index?noticeUID=CO1.NTC.9921412&amp;isFromPublicArea=True&amp;isModal=true&amp;asPopupView=true</t>
  </si>
  <si>
    <t>20265420002613-2026540001313</t>
  </si>
  <si>
    <t>287-2026  CPS-AG(145208)</t>
  </si>
  <si>
    <t>CO1.PCCNTR.8983039</t>
  </si>
  <si>
    <t>FDLSCCD-017-2026(147887)</t>
  </si>
  <si>
    <t>050-2026  CPS-P(147887)</t>
  </si>
  <si>
    <t>CO1.PCCNTR.8935743</t>
  </si>
  <si>
    <t>https://community.secop.gov.co/Public/Tendering/OpportunityDetail/Index?noticeUID=CO1.NTC.9553481&amp;isFromPublicArea=True&amp;isModal=true&amp;asPopupView=true</t>
  </si>
  <si>
    <t>FDLSCCD-107-2026(146694)</t>
  </si>
  <si>
    <t>065-2026  CPS-P(146694)</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</si>
  <si>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</si>
  <si>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CO1.PCCNTR.8913917</t>
  </si>
  <si>
    <t>https://community.secop.gov.co/Public/Tendering/OpportunityDetail/Index?noticeUID=CO1.NTC.9544860&amp;isFromPublicArea=True&amp;isModal=true&amp;asPopupView=true</t>
  </si>
  <si>
    <t>658-2026  CPS-P(147203)</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</si>
  <si>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</si>
  <si>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CO1.PCCNTR.9205826</t>
  </si>
  <si>
    <t>FDLSCCD-077-2026(146946)</t>
  </si>
  <si>
    <t>350-2026 CPS-P(146946)</t>
  </si>
  <si>
    <t>PRESTAR SUS SERVICIOS PROFESIONALES PARA APOYAR LA PLANEACIÓN; EJECUCIÓN; SEGUIMIENTO Y EVALUACIÓN DE LOS COMPONENTES PEDAGÓGICOS; TÉCNICOS Y COMUNITARIOS DEL PROYECTO ¿2495 ACTÍVATE SAN CRISTÓBAL: DEPORTE; RECREACIÓN Y BIENESTAR?</t>
  </si>
  <si>
    <t>CO1.PCCNTR.9049586</t>
  </si>
  <si>
    <t>https://community.secop.gov.co/Public/Tendering/OpportunityDetail/Index?noticeUID=CO1.NTC.9684488&amp;isFromPublicArea=True&amp;isModal=true&amp;asPopupView=true</t>
  </si>
  <si>
    <t>822-2026  CPS-P(147203)</t>
  </si>
  <si>
    <t>SAN CRISTÓBAL INCIDENTE</t>
  </si>
  <si>
    <t>CO1.PCCNTR.9277490</t>
  </si>
  <si>
    <t>FDLSCCD-165-2026(145161)</t>
  </si>
  <si>
    <t>847-2026 CPS-P(145161)</t>
  </si>
  <si>
    <t>ANGEL ADRIAN VARGAS  ROOBLES</t>
  </si>
  <si>
    <t>FORTALECIENDO VIDAS: MUJERES EN SAN CRISTÓBAL POR</t>
  </si>
  <si>
    <t>PRESTAR SUS SERVICIOS PROFESIONALES EN TEMAS
ADMINISTRATIVOS DE LA ALCALDÍA LOCAL DE SAN CRISTÓBAL.</t>
  </si>
  <si>
    <t>CO1.PCCNTR.9289302</t>
  </si>
  <si>
    <t>https://community.secop.gov.co/Public/Tendering/OpportunityDetail/Index?noticeUID=CO1.NTC.9476064&amp;isFromPublicArea=True&amp;isModal=true&amp;asPopupView=true</t>
  </si>
  <si>
    <t>STEPHANIE MICHELY PINZON GARCES</t>
  </si>
  <si>
    <r>
      <t xml:space="preserve">20265420004713 </t>
    </r>
    <r>
      <rPr>
        <strike/>
        <sz val="8"/>
        <color rgb="FF000000"/>
        <rFont val="Arial"/>
      </rPr>
      <t>20265420002093-20265420001313</t>
    </r>
  </si>
  <si>
    <t>321-2026 CPS-AG (148001)</t>
  </si>
  <si>
    <t>PRESTAR SUS SERVICIOS EN EL ÁREA DE GESTIÓN DE DESARROLLO LOCAL CDI; PARA LA ATENCION; RECEPCION Y TRAMITE DE LOS DOCUMENTOS Y CORRESPONDENCIA EN GENERAL; ATENDIENDO LOS LINEAMIENTOS
ESTABLECIDOS POR LA SECRETARIA DISTRITAL DE GOBIERNO</t>
  </si>
  <si>
    <t>CO1.PCCNTR.8994493</t>
  </si>
  <si>
    <t>FDLSCCD-043-2026(145167)</t>
  </si>
  <si>
    <t>005-2026  CPS-P(145167)</t>
  </si>
  <si>
    <t>PRESTACIÓN DE SERVICIOS PROFESIONALES; CON EL FIN DE DAR APOYO JURÍDICO EN LAS DIFERENTES ETAPAS CONTRACTUALES Y BRINDAR SOPORTE JURÍDICO CONTRACTUAL EN LOS PROCESOS QUE ADELANTE EL FONDO DE DESARROLLO LOCAL DE SAN CRISTÓBAL.</t>
  </si>
  <si>
    <t>CO1.PCCNTR.8883937</t>
  </si>
  <si>
    <t>https://community.secop.gov.co/Public/Tendering/OpportunityDetail/Index?noticeUID=CO1.NTC.9485065&amp;isFromPublicArea=True&amp;isModal=true&amp;asPopupView=true</t>
  </si>
  <si>
    <t>437-2026 CPS-AG (146370)</t>
  </si>
  <si>
    <t>CO1.PCCNTR.9053580</t>
  </si>
  <si>
    <t>FDLSCCD-021-2026(147290)</t>
  </si>
  <si>
    <t>838-2026 CPS-AG(147290)</t>
  </si>
  <si>
    <t>PRESTAR SERVICIOS DE APOYO ASISTENCIAL EN LA EJECUCIÓN DE PROCESOS RELACIONADOS CON LOS PROYECTOS DE INVERSIÓN DE LA LOCALIDAD; EN EL MARCO DEL PLAN DE DESARROLLO LOCAL; GARANTIZANDO LA CORRECTA APLICACIÓN DE LOS LINEAMIENTOS Y LA NORMATIVIDAD VIGENTE</t>
  </si>
  <si>
    <t>CO1.PCCNTR.9296322</t>
  </si>
  <si>
    <t>https://community.secop.gov.co/Public/Tendering/OpportunityDetail/Index?noticeUID=CO1.NTC.9808569&amp;isFromPublicArea=True&amp;isModal=true&amp;asPopupView=true</t>
  </si>
  <si>
    <t>FDLSCCD-050-2026(148310)</t>
  </si>
  <si>
    <t>793-2026 CPS-P(148310)</t>
  </si>
  <si>
    <t>PRESTAR SERVICIOS PROFESIONALES EN EL DESARROLLO DE ACTIVIDADES TRANSVERSALES DE LA ALCALDÍA LOCAL DE SAN CRISTÓBAL; ORIENTADAS A CONTRIBUIR AL CUMPLIMIENTO DE LAS METAS ESTABLECIDAS EN LOS PROYECTOS DE INVERSIÓN DEL PLAN DE DESARROLLO LOCAL</t>
  </si>
  <si>
    <t>CO1.PCCNTR.9269646</t>
  </si>
  <si>
    <t>https://community.secop.gov.co/Public/Tendering/OpportunityDetail/Index?noticeUID=CO1.NTC.9619125&amp;isFromPublicArea=True&amp;isModal=true&amp;asPopupView=true</t>
  </si>
  <si>
    <t>344-2026  CPS-AG(145208)</t>
  </si>
  <si>
    <t>ANGELIS CAROLINA CASTRO CAMPO</t>
  </si>
  <si>
    <t>CO1.PCCNTR.9043479</t>
  </si>
  <si>
    <t>FDLSCCD-238-2026(146322)</t>
  </si>
  <si>
    <t>281-2026 CPS-P(146322)</t>
  </si>
  <si>
    <t>PRESTAR SUS SERVICIOS PROFESIONALES A LA JUNTA
ADMINISTRADORA LOCAL CON EL FIN DE CONTRIBUIR AL ADECUADO CUMPLIMIENTO
DE LAS ATRIBUCIONES A SU CARGO</t>
  </si>
  <si>
    <t>CO1.PCCNTR.9017533</t>
  </si>
  <si>
    <t>https://community.secop.gov.co/Public/Tendering/OpportunityDetail/Index?noticeUID=CO1.NTC.9650778&amp;isFromPublicArea=True&amp;isModal=true&amp;asPopupView=true</t>
  </si>
  <si>
    <t>10. JAL</t>
  </si>
  <si>
    <t>713-2026  CPS-P(145472)</t>
  </si>
  <si>
    <t>PRESTAR SUS SERVICIOS PROFESIONALES EN LAS
DIFERENTES ACTIVIDADES PARA EL CUMPLIMIENTO DEL PLAN DE DESARROLLO DEL
FONDO DE DESARROLLO LOCAL DE SAN CRISTÓBAL</t>
  </si>
  <si>
    <t>CO1.PCCNTR.9208767</t>
  </si>
  <si>
    <t>FDLSCCD-194-2026(147954)</t>
  </si>
  <si>
    <t>271-2026 CPS-P(147954)</t>
  </si>
  <si>
    <t>ANGIE KATHERINE SANCHEZ PINILLA</t>
  </si>
  <si>
    <t>PRESTAR SUS SERVICIOS PROFESIONALES EN LO CONCERNIENTE A LA GESTIÓN TÉCNICA; ADMINISTRATIVA; FINANCIERA; DOCUMENTAL INTERNA; Y EXTERNA DE LA ALCALDÍA LOCAL DE SAN CRISTÓBAL Y PARA LOS PROYECTOS AMBIENTALES DEL PLAN DE DESARROLLO LOCAL 2025-2028</t>
  </si>
  <si>
    <t>CO1.PCCNTR.9022324</t>
  </si>
  <si>
    <t>https://community.secop.gov.co/Public/Tendering/OpportunityDetail/Index?noticeUID=CO1.NTC.9655490&amp;isFromPublicArea=True&amp;isModal=true&amp;asPopupView=true</t>
  </si>
  <si>
    <t>FDLSCCD-029-2026(148136)</t>
  </si>
  <si>
    <t>188-2026  CPS-P(148136)</t>
  </si>
  <si>
    <t>PRESTAR SUS SERVICIOS PROFESIONALES PARA LA GESTIÓN
DEL RIESGO ASI COMO ORIENTAR TECNICAMENTE LA GESTION DE LAS ACTIVIDADES
EJECUTADAS TERRITORIALMENTE EN CUMPLIMIENTO A LAS METAS ESTABLECIDAS  EN EL PLAN DE DESARROLLO LOCAL.</t>
  </si>
  <si>
    <t>CO1.PCCNTR.8962381</t>
  </si>
  <si>
    <t>https://community.secop.gov.co/Public/Tendering/OpportunityDetail/Index?noticeUID=CO1.NTC.9553491&amp;isFromPublicArea=True&amp;isModal=true&amp;asPopupView=true</t>
  </si>
  <si>
    <t>FDLSCCD-055-2026(147464)</t>
  </si>
  <si>
    <t>669-2026 CPS-AG(147464)</t>
  </si>
  <si>
    <t>PRESTAR SUS SERVICIOS DE APOYO ASISTENCIAL AL FDLSC
EN FUNCIÓN DEL PLAN DE DESARROLLO LOCAL</t>
  </si>
  <si>
    <t>CO1.PCCNTR.9208184</t>
  </si>
  <si>
    <t>https://community.secop.gov.co/Public/Tendering/OpportunityDetail/Index?noticeUID=CO1.NTC.9574288&amp;isFromPublicArea=True&amp;isModal=true&amp;asPopupView=true</t>
  </si>
  <si>
    <t>778-2026  CPS-AG(147290)</t>
  </si>
  <si>
    <t>SEGURIDAD Y OPORTUNIDADES CON FUERZAS POLICIALES E</t>
  </si>
  <si>
    <t>PRESTAR SERVICIOS DE APOYO ASISTENCIAL EN LA EJECUCIÓN DE PROCESOS
RELACIONADOS CON LOS PROYECTOS DE INVERSIÓN DE LA LOCALIDAD; EN EL MARCO DEL PLAN DE
DESARROLLO LOCAL; GARANTIZANDO LA CORRECTA APLICACIÓN DE LOS LINEAMIENTOS Y LA
NORMATIVIDAD VIGENTE.</t>
  </si>
  <si>
    <t>CO1.PCCNTR.9279854</t>
  </si>
  <si>
    <t>FDLSCCD-014-2026(147837)</t>
  </si>
  <si>
    <t>118-2026  CPS-P(147837)</t>
  </si>
  <si>
    <t>PRESTAR LOS SERVICIOS PROFESIONALES PARA APOYAR JURÍDICAMENTE EL ANALISIS; TRÁMITE Y RESPUESTA A LAS DIFERENTES SOLICITUDES QUE SON ALLEGADAS A LA ALCALDÍA LOCAL RELACIONADAS CON EL ÁREA DE GESTIÓN POLICIVA de acuerdo con lo contemplado en el(los)
proyecto(s) 2667 --- GOBIERNO DE LO COTIDIANO</t>
  </si>
  <si>
    <t>CO1.PCCNTR.8929940</t>
  </si>
  <si>
    <t>SUSPENSIÓN</t>
  </si>
  <si>
    <t>https://community.secop.gov.co/Public/Tendering/OpportunityDetail/Index?noticeUID=CO1.NTC.9553469&amp;isFromPublicArea=True&amp;isModal=true&amp;asPopupView=true</t>
  </si>
  <si>
    <t>10//04/2026</t>
  </si>
  <si>
    <t>FDLSCCD-256-2026(145190)</t>
  </si>
  <si>
    <t>236-2026  CPS-AG(145190)</t>
  </si>
  <si>
    <t>PRESTAR SUS SERVICIOS TÉCNICOS DE APOYO Y ASISTENCIA ADMINISTRATIVA AL ÁREA DE GESTIÓN DEL DESARROLLO LOCAL DE LA ALCALDÍA LOCAL DE SAN
CRISTÓBAL EN TEMAS DE PLANEACIÓN</t>
  </si>
  <si>
    <t>CO1.PCCNTR.8971437</t>
  </si>
  <si>
    <t>https://community.secop.gov.co/Public/Tendering/OpportunityDetail/Index?noticeUID=CO1.NTC.9602245&amp;isFromPublicArea=True&amp;isModal=true&amp;asPopupView=true</t>
  </si>
  <si>
    <t>754-2026  CPS-AG(147485)</t>
  </si>
  <si>
    <t>PRESTAR SUS SERVICIOS TÉCNICOS DE APOYO Y
ASISTENCIA ADMINISTRATIVA AL ÁREA DE GESTIÓN DEL DESARROLLO LOCAL DE
LA ALCALDÍA LOCAL DE SAN CRISTÓBAL</t>
  </si>
  <si>
    <t>CO1.PCCNTR.9258579</t>
  </si>
  <si>
    <t>FDLSCCD-081-2026(146509)</t>
  </si>
  <si>
    <t>593-2026 CPS-AG(146509)</t>
  </si>
  <si>
    <t>CO1.PCCNTR.9277010</t>
  </si>
  <si>
    <t>https://community.secop.gov.co/Public/Tendering/OpportunityDetail/Index?noticeUID=CO1.NTC.9510235&amp;isFromPublicArea=True&amp;isModal=true&amp;asPopupView=true</t>
  </si>
  <si>
    <t>FDLSCCD-002-2026(148056)</t>
  </si>
  <si>
    <t>448-2026 CPS-AG(148056)</t>
  </si>
  <si>
    <t>O23011745992024250201000  San Cristóbal: Oportunidades para el Futuro Sosten</t>
  </si>
  <si>
    <t>O230117.4599.2024.2502</t>
  </si>
  <si>
    <t>PRESTAR SUS SERVICIOS DE APOYO A LA GESTIÓN DE ACTIVIDADES AMBIENTALES; PROTECCIÓN Y BIENESTAR ANIMAL Y DE GESTIÓN DEL RIESGO EN VIRTUD DEL PLAN DE DESARROLLO 2025-2028 SAN CRISTÓBAL TERRITORIO DE OPORTUNIDADES; CAMINA SEGURA</t>
  </si>
  <si>
    <t>CO1.PCCNTR.9200198</t>
  </si>
  <si>
    <t>https://community.secop.gov.co/Public/Tendering/OpportunityDetail/Index?noticeUID=CO1.NTC.9553391&amp;isFromPublicArea=True&amp;isModal=true&amp;asPopupView=true</t>
  </si>
  <si>
    <t>FDLSCCD-004-2026(145231)</t>
  </si>
  <si>
    <t>340-2026  CPS-AG(145231)</t>
  </si>
  <si>
    <t>CO1.PCCNTR.9034599</t>
  </si>
  <si>
    <t>https://community.secop.gov.co/Public/Tendering/OpportunityDetail/Index?noticeUID=CO1.NTC.9483231&amp;isFromPublicArea=True&amp;isModal=true&amp;asPopupView=true</t>
  </si>
  <si>
    <t>467-2026 CPS-AG(148056)</t>
  </si>
  <si>
    <t>PRESTAR SUS SERVICIOS DE APOYO A LA GESTIÓN DE ACTIVIDADES AMBIENTALES; PROTECCIÓN Y BIENESTAR ANIMAL Y DE GESTIÓN DEL
RIESGO EN VIRTUD DEL PLAN DE DESARROLLO 2025-2028 SAN CRISTÓBAL TERRITORIO DE OPORTUNIDADES; CAMINA SEGURA</t>
  </si>
  <si>
    <t>CO1.PCCNTR.9281985</t>
  </si>
  <si>
    <t>FDLSCCD-028-2026(147221)</t>
  </si>
  <si>
    <t>466-2026 CPS-P(147221)</t>
  </si>
  <si>
    <t>PRESTAR SUS SERVICIOS PROFESIONALES APOYANDO LA ORMULACIÓN; EJECUCIÓN Y SEGUIMIENTO DE LOS PROYECTOS Y PROGRAMAS DEL PLAN DE DESARROLLO LOCAL (PDL);  PROCURANDO SU MEJORA CONTINUA MEDIANTE LA  IMPLEMENTACIÓN DE BUENAS PRÁCTICAS; EL CUMPLIMIENTO DE LOS OBJETIVOS ESTABLECIDOS</t>
  </si>
  <si>
    <t>CO1.PCCNTR.9075171</t>
  </si>
  <si>
    <t>https://community.secop.gov.co/Public/Tendering/OpportunityDetail/Index?noticeUID=CO1.NTC.9710005&amp;isFromPublicArea=True&amp;isModal=true&amp;asPopupView=true</t>
  </si>
  <si>
    <t>FDLSCCD-284-2026(147047)</t>
  </si>
  <si>
    <t>416-2026 CPS-P(147047)</t>
  </si>
  <si>
    <t>CO1.PCCNTR.9212219</t>
  </si>
  <si>
    <t>https://community.secop.gov.co/Public/Tendering/OpportunityDetail/Index?noticeUID=CO1.NTC.9686993&amp;isFromPublicArea=True&amp;isModal=true&amp;asPopupView=true</t>
  </si>
  <si>
    <t>FDLSCCD-096-2026(146369)</t>
  </si>
  <si>
    <t>801-2026  CPS-P(146369)</t>
  </si>
  <si>
    <t>PRESTAR SUS SERVICIOS PROFESIONALES EN EL FORTALECIMIENTO E INCLUSIÓN DEL ENFOQUE DIFERENCIAL EN EL MARCO DE LA POLÍTICA PÚBLICA DISTRITAL DE POBLACIÓN NEGRA; AFROCOLOMBIANA; RAIZAL Y PALENQUERA.</t>
  </si>
  <si>
    <t>CO1.PCCNTR.9297754</t>
  </si>
  <si>
    <t>https://community.secop.gov.co/Public/Tendering/OpportunityDetail/Index?noticeUID=CO1.NTC.9748465&amp;isFromPublicArea=True&amp;isModal=true&amp;asPopupView=true</t>
  </si>
  <si>
    <t>FDLSCCD-226-2026(147858)</t>
  </si>
  <si>
    <t>328-2026 CPS-P(147858)</t>
  </si>
  <si>
    <t>PRESTAR SUS SERVICIOS PROFESIONALES ESPECIALIZADOS PARA APOYAR TECNICAMENTE A LOS RESPONSABLES E INTEGRANTES DE  LOS PROCESOS EN LA IMPLEMENTACIÓN DE HERRAMIENTAS DE GESTIÓN; SIGUIENDO LOS LINEAMIENTOS METODOLÓGICOS ESTABLECIDOS POR LA SECRETARIA DE GOBIERNO</t>
  </si>
  <si>
    <t>CO1.PCCNTR.9007321</t>
  </si>
  <si>
    <t>https://community.secop.gov.co/Public/Tendering/OpportunityDetail/Index?noticeUID=CO1.NTC.9640838&amp;isFromPublicArea=True&amp;isModal=true&amp;asPopupView=true</t>
  </si>
  <si>
    <t>FDLSCCD-003-2026(147055)</t>
  </si>
  <si>
    <t>882-2026 CPS-AG(147055)</t>
  </si>
  <si>
    <t>ARCILA ROCHA BAQUERO</t>
  </si>
  <si>
    <t>PRESTACIÓN DE SERVICIOS DE APOYO EN LA EJECUCIÓN DE ACTIVIDADES DE OBRA CIVIL; QUE CONLLEVEN AL MEJORAMIENTO Y ADECUACIÓN DEL ESPACIO PÚBLICO Y LA MALLA VIAL DE LA LOCALIDAD DE SAN CRISTÓBAL</t>
  </si>
  <si>
    <t>CO1.PCCNTR.9308271</t>
  </si>
  <si>
    <t>https://community.secop.gov.co/Public/Tendering/OpportunityDetail/Index?noticeUID=CO1.NTC.9632345&amp;isFromPublicArea=True&amp;isModal=true&amp;asPopupView=true</t>
  </si>
  <si>
    <t>FDLSCCD-039-2026(147655)</t>
  </si>
  <si>
    <t>392-2026 CPS-P(147655)</t>
  </si>
  <si>
    <t>O23011745992024269401000  Redes de Oportunidad: Formación Digital y Particip</t>
  </si>
  <si>
    <t>O230117.4599.2024.2694</t>
  </si>
  <si>
    <t>PRESTAR SUS SERVICIOS PROFESIONALES APOYANDO LA FORMULACIÓN; EJECUCIÓN Y SEGUIMIENTO DE LOS PROYECTOS Y PROGRAMAS DEL PLAN DE DESARROLLO LOCAL (PDL); EN CUMPLIMIENTO DE LAS METAS Y OBJETIVOS ESTABLECIDOS</t>
  </si>
  <si>
    <t>CO1.PCCNTR.9169503</t>
  </si>
  <si>
    <t>https://community.secop.gov.co/Public/Tendering/OpportunityDetail/Index?noticeUID=CO1.NTC.9534775&amp;isFromPublicArea=True&amp;isModal=true&amp;asPopupView=true</t>
  </si>
  <si>
    <t>FDLSCCD-190-2026(146350)</t>
  </si>
  <si>
    <t>494-2026 CPS-P(146350)</t>
  </si>
  <si>
    <t>ARMANDO ALEXANDER MIER MONTEOR</t>
  </si>
  <si>
    <t>PRESTAR SUS SERVICIOS PROFESIONALES ESPECIALIZADOS PARA LA FORMULACIÓN; DESARROLLO; EJECUCIÓN Y SEGUIMIENTO DE LAS HERRAMIENTAS DE LA GESTIÓN AMBIENTAL INSTITUCIONAL EN LA ALCALDÍA LOCAL DE SAN CRISTÓBAL</t>
  </si>
  <si>
    <t>CO1.PCCNTR.9115416</t>
  </si>
  <si>
    <t>https://community.secop.gov.co/Public/Tendering/OpportunityDetail/Index?noticeUID=CO1.NTC.9476178&amp;isFromPublicArea=True&amp;isModal=true&amp;asPopupView=true</t>
  </si>
  <si>
    <t xml:space="preserve">LYNDA BLAIR RAMIREZ ESCAMILLA </t>
  </si>
  <si>
    <t>FDLSCCD-141-2026(147049)</t>
  </si>
  <si>
    <t>417-2026 CPS-AG(147049)</t>
  </si>
  <si>
    <t>ARNOLD ESTEBAN CONTRERAS ORDUZ</t>
  </si>
  <si>
    <t>PRESTAR SUS SERVICIOS TÉCNICOS PARA APOYAR LA FORMULACIÓN;
EJECUCIÓN Y SEGUIMIENTO DE LOS PROYECTOS Y PROGRAMAS DEL PLAN DE DESARROLLO
LOCAL (PDL); GARANTIZANDO LA APLICACIÓN DE BUENAS PRÁCTICAS; EL CUMPLIMIENTO DE
LAS METAS Y LA MEJORA CONTINUA EN LOS PROCESOS.</t>
  </si>
  <si>
    <t>CO1.PCCNTR.9235504</t>
  </si>
  <si>
    <t>https://community.secop.gov.co/Public/Tendering/OpportunityDetail/Index?noticeUID=CO1.NTC.9548148&amp;isFromPublicArea=True&amp;isModal=true&amp;asPopupView=true</t>
  </si>
  <si>
    <t>632-2026  CPS-AG(145231)</t>
  </si>
  <si>
    <t>CO1.PCCNTR.9184298</t>
  </si>
  <si>
    <t>FDLSCCD-156-2026(147835)</t>
  </si>
  <si>
    <t>172-2026 CPS-P(147835)</t>
  </si>
  <si>
    <t>O23011745992024248101000  San Cristóbal Cuida: Bienestar Animal Y Educación</t>
  </si>
  <si>
    <t>O230117.4599.2024.2481</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</si>
  <si>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</si>
  <si>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CO1.PCCNTR.9061729</t>
  </si>
  <si>
    <t>https://community.secop.gov.co/Public/Tendering/OpportunityDetail/Index?noticeUID=CO1.NTC.9551685&amp;isFromPublicArea=True&amp;isModal=true&amp;asPopupView=true</t>
  </si>
  <si>
    <t>FDLSCCD-032-2026(146447)</t>
  </si>
  <si>
    <t>463-2026 CPS-AG (146447)</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</si>
  <si>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</si>
  <si>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CO1.PCCNTR.9080035</t>
  </si>
  <si>
    <t>https://community.secop.gov.co/Public/Tendering/OpportunityDetail/Index?noticeUID=CO1.NTC.9509178&amp;isFromPublicArea=True&amp;isModal=true&amp;asPopupView=true</t>
  </si>
  <si>
    <t>YULI YIMENA RUEDA TELLEZ</t>
  </si>
  <si>
    <t>FDLSCCD-111-2026(147125)</t>
  </si>
  <si>
    <t>478-2026  CPS-P(147223)</t>
  </si>
  <si>
    <t>CO1.PCCNTR.9096288</t>
  </si>
  <si>
    <t>https://community.secop.gov.co/Public/Tendering/OpportunityDetail/Index?noticeUID=CO1.NTC.9731676&amp;isFromPublicArea=True&amp;isModal=true&amp;asPopupView=true</t>
  </si>
  <si>
    <t>FDLSCCD-086-2026(145497)</t>
  </si>
  <si>
    <t>483-2026 CPS-P(145497)</t>
  </si>
  <si>
    <t>PRESTAR SUS SERVICIOS PROFESIONALES
AL FDLSC PARA APOYAR LA FORMULACIÓN; SEGUIMIENTO Y SUPERVISIÓN DE LOS PROCESOS
CONTRACTUALES QUE LE SEAN DESIGNADOS EN EL MARCO DE LA ESTRATEGIA DE
TERRITORIO CONFIABLE.</t>
  </si>
  <si>
    <t>CO1.PCCNTR.9102338</t>
  </si>
  <si>
    <t>https://community.secop.gov.co/Public/Tendering/OpportunityDetail/Index?noticeUID=CO1.NTC.9553446&amp;isFromPublicArea=True&amp;isModal=true&amp;asPopupView=true</t>
  </si>
  <si>
    <t>FDLSCCD-196-2026(146935)</t>
  </si>
  <si>
    <t>414-2026 CPS-P(146935)</t>
  </si>
  <si>
    <t>CO1.PCCNTR.9060826</t>
  </si>
  <si>
    <t>https://community.secop.gov.co/Public/Tendering/OpportunityDetail/Index?noticeUID=CO1.NTC.9672424&amp;isFromPublicArea=True&amp;isModal=true&amp;asPopupView=true</t>
  </si>
  <si>
    <t>GERENTE - PROFESIONAL</t>
  </si>
  <si>
    <t>FDLSCCD-013-2026(146166)</t>
  </si>
  <si>
    <t>428-2026 CPS-AG(146166)</t>
  </si>
  <si>
    <t>Prestar sus servicios para apoyar la conducción; mantenimiento y verificación del funcionamiento de los vehículos livianos y/o pesados del Fondo de Desarrollo Local de San Cristóbal</t>
  </si>
  <si>
    <t>CO1.PCCNTR.9051061</t>
  </si>
  <si>
    <t>https://community.secop.gov.co/Public/Tendering/OpportunityDetail/Index?noticeUID=CO1.NTC.9534758&amp;isFromPublicArea=True&amp;isModal=true&amp;asPopupView=true</t>
  </si>
  <si>
    <t xml:space="preserve">ALMACEN </t>
  </si>
  <si>
    <t>FDLSCCD-220-2026(146418)</t>
  </si>
  <si>
    <t>582-2026 CPS-P(146418)</t>
  </si>
  <si>
    <t>PRESTAR SUS SERVICIOS PROFESIONALES EN EL ÁREA DE GESTIÓN DE DESARROLLO LOCAL PARA LA FORMULACIÓN; EVALUACIÓN; PRESENTACIÓN; SUPERVISIÓN Y SEGUIMIENTO DE PROYECTOS DE INVERSIÓN EN SALUD</t>
  </si>
  <si>
    <t>CO1.PCCNTR.9276690</t>
  </si>
  <si>
    <t>https://community.secop.gov.co/Public/Tendering/OpportunityDetail/Index?noticeUID=CO1.NTC.9908100&amp;isFromPublicArea=True&amp;isModal=true&amp;asPopupView=true</t>
  </si>
  <si>
    <t>ANA CAROLINA ARAUJO CHAVEZ</t>
  </si>
  <si>
    <t>FDLSCCD-228-2026(147865)</t>
  </si>
  <si>
    <t>538-2026  CPS-P(147865)</t>
  </si>
  <si>
    <t>BETTY CASTRO JIMENEZ</t>
  </si>
  <si>
    <t>PRESTAR SUS SERVICIOS PROFESIONALES PARA APOYAR LOS TEMAS RELACIONADOS AL SISTEMA INTEGRADO DE GESTIÓN DE CALIDAD (SIG) DE ACUERDO CON LAS SOLICITUDES DE LA ADMINISTRACIÓN LOCAL</t>
  </si>
  <si>
    <t>CO1.PCCNTR.9118437</t>
  </si>
  <si>
    <t>https://community.secop.gov.co/Public/Tendering/OpportunityDetail/Index?noticeUID=CO1.NTC.9753593&amp;isFromPublicArea=True&amp;isModal=true&amp;asPopupView=true</t>
  </si>
  <si>
    <t>FDLSCCD-259-2026(145342)</t>
  </si>
  <si>
    <t>124-2026  CPS-AG(145342)</t>
  </si>
  <si>
    <t>PRESTAR SUS SERVICIOS TÉCNICOS EN EL MANEJO Y SEGUIMIENTO DE LA AGENDA DEL ALCALDE LOCAL Y TODOS LOS TRÁMITES ADMINISTRATIVOS DE CARÁCTER SECRETARIAL EN EL DESPACHO.</t>
  </si>
  <si>
    <t>CO1.PCCNTR.8927479</t>
  </si>
  <si>
    <t>https://community.secop.gov.co/Public/Tendering/OpportunityDetail/Index?noticeUID=CO1.NTC.9561247&amp;isFromPublicArea=True&amp;isModal=true&amp;asPopupView=true</t>
  </si>
  <si>
    <t>449-2026 CPS-AG(148056)</t>
  </si>
  <si>
    <t>BLANCA ALBILIA ROCHA DE VELAZQUEZ</t>
  </si>
  <si>
    <t>PRESTAR SUS SERVICIOS DE APOYO A LA GESTIÓN DE
ACTIVIDADES AMBIENTALES; PROTECCIÓN Y BIENESTAR ANIMAL Y DE GESTIÓN DEL RIESGO EN VIRTUD DEL PLAN DE DESARROLLO 2025-2028 SAN CRISTÓBAL TERRITORIO DE OPORTUNIDADES; CAMINA SEGURA</t>
  </si>
  <si>
    <t>CO1.PCCNTR.9069062</t>
  </si>
  <si>
    <t>FDLSCCD-011-2026(147490)</t>
  </si>
  <si>
    <t>379-2026 CPS-P(147490)</t>
  </si>
  <si>
    <t>BLANCARLIS GUILLEN VILLALOBOS</t>
  </si>
  <si>
    <t>CO1.PCCNTR.9073759</t>
  </si>
  <si>
    <t>https://community.secop.gov.co/Public/Tendering/OpportunityDetail/Index?noticeUID=CO1.NTC.9509417&amp;isFromPublicArea=True&amp;isModal=true&amp;asPopupView=true</t>
  </si>
  <si>
    <t>FDLSCCD-064-2026(147934)</t>
  </si>
  <si>
    <t>214-2026  CPS-P(147934)</t>
  </si>
  <si>
    <t>BORIS LEON BENAVIDES</t>
  </si>
  <si>
    <t>O23011745992024263801000  San Cristóbal activa el sector cultural</t>
  </si>
  <si>
    <t>SAN CRISTÓBAL ACTIVA EL SECTOR CULTURAL</t>
  </si>
  <si>
    <t>O230117.4599.2024.2638</t>
  </si>
  <si>
    <t>PRESTAR SUS SERVICIOS PROFESIONALES AL EQUIPO DE PRENSA Y COMUNICACIONES DE LA ALCALDÍA LOCAL DE SAN CRISTÓBAL</t>
  </si>
  <si>
    <t>CO1.PCCNTR.9191025</t>
  </si>
  <si>
    <t>https://community.secop.gov.co/Public/Tendering/OpportunityDetail/Index?noticeUID=CO1.NTC.9523309&amp;isFromPublicArea=True&amp;isModal=true&amp;asPopupView=true</t>
  </si>
  <si>
    <t>800-2026  CPS-AG(145208)</t>
  </si>
  <si>
    <t>BRAYAN CAMILO PEÑA RINCON</t>
  </si>
  <si>
    <t>CO1.PCCNTR.9271586</t>
  </si>
  <si>
    <t>393-2026 CPS-P(147655)</t>
  </si>
  <si>
    <t>CO1.PCCNTR.9169722</t>
  </si>
  <si>
    <t>FDLSCCD-030-2026(147376)</t>
  </si>
  <si>
    <t>675-2026  CPS-AG(147376)</t>
  </si>
  <si>
    <t>CULTURA Y MEMORIA EN MOVIMIENTO, SAN CRISTÓBAL VIV</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</si>
  <si>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</si>
  <si>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CO1.PCCNTR.9217507</t>
  </si>
  <si>
    <t>https://community.secop.gov.co/Public/Tendering/OpportunityDetail/Index?noticeUID=CO1.NTC.9718063&amp;isFromPublicArea=True&amp;isModal=true&amp;asPopupView=true</t>
  </si>
  <si>
    <t>438-2026 CPS-AG (146370)</t>
  </si>
  <si>
    <t>CO1.PCCNTR.9054427</t>
  </si>
  <si>
    <t>FDLSCCD-287-2026(151728)</t>
  </si>
  <si>
    <t>853-2026 CPS-P(151728)</t>
  </si>
  <si>
    <t xml:space="preserve">CAMILA ANDREA ROJAS GARZON </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</si>
  <si>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</si>
  <si>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CO1.PCCNTR.9289575</t>
  </si>
  <si>
    <t>https://community.secop.gov.co/Public/Tendering/OpportunityDetail/Index?noticeUID=CO1.NTC.9896366&amp;isFromPublicArea=True&amp;isModal=true&amp;asPopupView=true</t>
  </si>
  <si>
    <t>FDLSCCD-006-2026(146347).</t>
  </si>
  <si>
    <t>749-2026 CPS-P(146347)</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</si>
  <si>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</si>
  <si>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CO1.PCCNTR.9264635</t>
  </si>
  <si>
    <t>https://community.secop.gov.co/Public/Tendering/OpportunityDetail/Index?noticeUID=CO1.NTC.9892090&amp;isFromPublicArea=True&amp;isModal=true&amp;asPopupView=true</t>
  </si>
  <si>
    <t>FDLSCCD-119-2026(145659)</t>
  </si>
  <si>
    <t>221-2026  CPS-P(145659)</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</si>
  <si>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</si>
  <si>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CO1.PCCNTR.9031188</t>
  </si>
  <si>
    <t>https://community.secop.gov.co/Public/Tendering/OpportunityDetail/Index?noticeUID=CO1.NTC.9546020&amp;isFromPublicArea=True&amp;isModal=true&amp;asPopupView=true</t>
  </si>
  <si>
    <t>429-2026 CPS-AG(146166)</t>
  </si>
  <si>
    <t>CO1.PCCNTR.9072379</t>
  </si>
  <si>
    <r>
      <t xml:space="preserve">20265420004713 </t>
    </r>
    <r>
      <rPr>
        <strike/>
        <sz val="8"/>
        <color rgb="FF000000"/>
        <rFont val="Arial"/>
      </rPr>
      <t>20265420001313</t>
    </r>
  </si>
  <si>
    <t>FDLSCCD-157-2026(145555)</t>
  </si>
  <si>
    <t>427-2026  CPS-P(145555)</t>
  </si>
  <si>
    <t>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t>
  </si>
  <si>
    <t>CO1.PCCNTR.9084497</t>
  </si>
  <si>
    <t>https://community.secop.gov.co/Public/Tendering/OpportunityDetail/Index?noticeUID=CO1.NTC.9432242&amp;isFromPublicArea=True&amp;isModal=true&amp;asPopupView=true</t>
  </si>
  <si>
    <t>051-2026  CPS-P(147887)</t>
  </si>
  <si>
    <t>CARLOS ANDRES AGUIRRE SIERRA</t>
  </si>
  <si>
    <t>APOYAR JURÍDICAMENTE LA EJECUCIÓN DE LAS ACCIONES
REQUERIDAS PARA EL TRÁMITE E IMPULSO PROCESAL DE LAS ACTUACIONES
CONTRAVENCIONALES Y/O QUERELLAS QUE CURSEN EN LAS INSPECCIONES DE
POLICÍA DE LA LOCALIDAD</t>
  </si>
  <si>
    <t>CO1.PCCNTR.8936639</t>
  </si>
  <si>
    <t>FDLSCCD-206-2026(148345)</t>
  </si>
  <si>
    <t>149-2026  CPS-P(148345)</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</si>
  <si>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</si>
  <si>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CO1.PCCNTR.8942821</t>
  </si>
  <si>
    <t>https://community.secop.gov.co/Public/Tendering/OpportunityDetail/Index?noticeUID=CO1.NTC.9576041&amp;isFromPublicArea=True&amp;isModal=true&amp;asPopupView=true</t>
  </si>
  <si>
    <t>FDLSCCD-267-2026(146610)</t>
  </si>
  <si>
    <t>083-2026  CPS-P(146610)</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</si>
  <si>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</si>
  <si>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CO1.PCCNTR.8915083</t>
  </si>
  <si>
    <t>https://community.secop.gov.co/Public/Tendering/OpportunityDetail/Index?noticeUID=CO1.NTC.9548413&amp;isFromPublicArea=True&amp;isModal=true&amp;asPopupView=true</t>
  </si>
  <si>
    <t>FDLSCCD-088-2026(147134)</t>
  </si>
  <si>
    <t>714-2026 CPS-AG(147134)</t>
  </si>
  <si>
    <t>PRESTAR SUS SERVICIOS TECNICOS PARA LA EJECUCIÓN DE ACTIVIDADES COMO OFICIAL DE OBRA CIVIL; QUE CONLLEVEN AL MEJORAMIENTO Y ADECUACIÓN DEL ESPACIO PÚBLICO Y MALLA VIAL DE LA LOCALIDAD DE SAN CRISTOBAL</t>
  </si>
  <si>
    <t>CO1.PCCNTR.9253750</t>
  </si>
  <si>
    <t>https://community.secop.gov.co/Public/Tendering/OpportunityDetail/Index?noticeUID=CO1.NTC.9684259&amp;isFromPublicArea=True&amp;isModal=true&amp;asPopupView=true</t>
  </si>
  <si>
    <t>623-2026 CPS-AG(147055)</t>
  </si>
  <si>
    <t>CO1.PCCNTR.9225124</t>
  </si>
  <si>
    <t>FDLSCCD-145-2026(145157)</t>
  </si>
  <si>
    <t>077-2026  CPS-P(145157)</t>
  </si>
  <si>
    <t>PRESTAR SUS SERVICIOS PROFESIONALES PARA TRAMITAR LAS ETAPAS CONTRACTUALES Y POSCONTRACTUALES; ASI COMO EN LA PROYECCIÓN DE LOS DIFERENTES DOCUMENTOS QUE SE REQUIERAN EN LAS CITADAS ETAPAS QUE ADELANTE EL FONDO DE DESARROLLO LOCAL DE SAN CRISTÓBAL</t>
  </si>
  <si>
    <t>CO1.PCCNTR.9017090</t>
  </si>
  <si>
    <t>https://community.secop.gov.co/Public/Tendering/OpportunityDetail/Index?noticeUID=CO1.NTC.9476403&amp;isFromPublicArea=True&amp;isModal=true&amp;asPopupView=true</t>
  </si>
  <si>
    <t>FDLSCCD-148-2026(147882)</t>
  </si>
  <si>
    <t>189-2026  CPS-AG(147882)</t>
  </si>
  <si>
    <t>PRESTAR SUS SERVICIOS DE APOYO ASISTENCIAL PARA LA GESTIÓN DEL RIESGO EN ACTIVIDADES ADMINISTRATIVAS; EN EL CUMPLIMIENTO DE LO ESTABLECIDO EN EL PLAN DE DESARROLLO LOCAL SAN CRISTÓBAL TERRITORIO DE OPORTUNIDADES; CAMINA SEGURA 2025-2028</t>
  </si>
  <si>
    <t>CO1.PCCNTR.8962127</t>
  </si>
  <si>
    <t>https://community.secop.gov.co/Public/Tendering/OpportunityDetail/Index?noticeUID=CO1.NTC.9552101&amp;isFromPublicArea=True&amp;isModal=true&amp;asPopupView=true</t>
  </si>
  <si>
    <t>585-2026 CPS-P(146453)</t>
  </si>
  <si>
    <t>CO1.PCCNTR.9205912</t>
  </si>
  <si>
    <t>FDLSCCD-090-2026(145573)</t>
  </si>
  <si>
    <t>307-2026  CPS-P(145573)</t>
  </si>
  <si>
    <t xml:space="preserve">CESAR AUGUSTO MORA MANOSALVA </t>
  </si>
  <si>
    <t>CO1.PCCNTR.8994473</t>
  </si>
  <si>
    <t>https://community.secop.gov.co/Public/Tendering/OpportunityDetail/Index?noticeUID=CO1.NTC.9523089&amp;isFromPublicArea=True&amp;isModal=true&amp;asPopupView=true</t>
  </si>
  <si>
    <t>20265420003553-20265420001313</t>
  </si>
  <si>
    <t>NELSON MAURICIO MENDEZ  CASTELLANOS</t>
  </si>
  <si>
    <t>394-2026 CPS-P(147655)</t>
  </si>
  <si>
    <t>CO1.PCCNTR.9169668</t>
  </si>
  <si>
    <t>220-2026  CPS-P(145659)</t>
  </si>
  <si>
    <t>CO1.PCCNTR.9031314</t>
  </si>
  <si>
    <t>FDLSCCD-175-2026(147209)</t>
  </si>
  <si>
    <t>139-2026  CPS-P(147209)</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</si>
  <si>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</si>
  <si>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CO1.PCCNTR.8923181</t>
  </si>
  <si>
    <t>https://community.secop.gov.co/Public/Tendering/OpportunityDetail/Index?noticeUID=CO1.NTC.9501744&amp;isFromPublicArea=True&amp;isModal=true&amp;asPopupView=true</t>
  </si>
  <si>
    <t>520-2026  CPS-AG(145208)</t>
  </si>
  <si>
    <t>CO1.PCCNTR.9129379</t>
  </si>
  <si>
    <t>FDLSCCD-063-2026(147740)</t>
  </si>
  <si>
    <t>401-2026 CPS-P(147740)</t>
  </si>
  <si>
    <t xml:space="preserve">CHRISTIAN CAMILO DIAZ DIAZ </t>
  </si>
  <si>
    <t>CO1.PCCNTR.9212811</t>
  </si>
  <si>
    <t>https://community.secop.gov.co/Public/Tendering/OpportunityDetail/Index?noticeUID=CO1.NTC.9523194&amp;isFromPublicArea=True&amp;isModal=true&amp;asPopupView=true</t>
  </si>
  <si>
    <t>FDLSCCD-134-2026(148283)</t>
  </si>
  <si>
    <t>068-2026  CPS-P(148283)</t>
  </si>
  <si>
    <t>CHRISTIAN GABRIEL ALBARRACIN VESQUEZ</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</si>
  <si>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</si>
  <si>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CO1.PCCNTR.9278556</t>
  </si>
  <si>
    <t>https://community.secop.gov.co/Public/Tendering/OpportunityDetail/Index?noticeUID=CO1.NTC.9554216&amp;isFromPublicArea=True&amp;isModal=true&amp;asPopupView=true</t>
  </si>
  <si>
    <t>SIN ÁREA ADM</t>
  </si>
  <si>
    <t>370-2026 CPS-AG(148151)</t>
  </si>
  <si>
    <t>CO1.PCCNTR.9263068</t>
  </si>
  <si>
    <t>FDLSCCD-283-2026(147787)</t>
  </si>
  <si>
    <t>300-2026  CPS-P(147787)</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</si>
  <si>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t>
  </si>
  <si>
    <t>CO1.PCCNTR.8986463</t>
  </si>
  <si>
    <t>https://community.secop.gov.co/Public/Tendering/OpportunityDetail/Index?noticeUID=CO1.NTC.9617577&amp;isFromPublicArea=True&amp;isModal=true&amp;asPopupView=true</t>
  </si>
  <si>
    <t>FDLSCCD-116-2026(146377)</t>
  </si>
  <si>
    <t>496-2026 CPS-P(146377)</t>
  </si>
  <si>
    <t>PRESTAR SUS SERVICIOS PROFESIONALES PARA APOYAR LA
FORMULACIÓN; EJECUCIÓN; SEGUIMIENTO; EVALUACIÓN Y MEJORA CONTINUA DE
LAS HERRAMIENTAS QUE CONFORMAN LA GESTIÓN LA GESTIÓN AMBIENTAL
INSTITUCIONAL DE LA ALCALDÍA LOCAL DE SAN CRISTÓBAL.</t>
  </si>
  <si>
    <t>CO1.PCCNTR.9116363</t>
  </si>
  <si>
    <t>https://community.secop.gov.co/Public/Tendering/OpportunityDetail/Index?noticeUID=CO1.NTC.9748093&amp;isFromPublicArea=True&amp;isModal=true&amp;asPopupView=true</t>
  </si>
  <si>
    <t>865-2026  CPS-AG(147376)</t>
  </si>
  <si>
    <t>CLARA MILENA PEDRAZA ESPITIA</t>
  </si>
  <si>
    <t>CO1.PCCNTR.9300939</t>
  </si>
  <si>
    <t>FDLSCCD-161-2026(145149)</t>
  </si>
  <si>
    <t>078-2026  CPS-P(145149)</t>
  </si>
  <si>
    <t>PRESTAR SUS SERVICIOS TÉCNICOS PARA APOYAR LOS TEMAS ADMINISTRATIVOS EN LAS ETAPAS CONTRACTUALES Y POSTCONTRACTUALES QUE SEAN ASIGNADOS POR EL APOYO A SUPERVISIÓN EN EL MARCO DEL PDL SAN CRISTÓBAL TERRITORIO DE OPORTUNIDADES; CAMINA SEGURA 2025-2028</t>
  </si>
  <si>
    <t>CO1.PCCNTR.9017881</t>
  </si>
  <si>
    <t>https://community.secop.gov.co/Public/Tendering/OpportunityDetail/Index?noticeUID=CO1.NTC.9476420&amp;isFromPublicArea=True&amp;isModal=true&amp;asPopupView=true</t>
  </si>
  <si>
    <t>301-2026 CPS-P(147837)</t>
  </si>
  <si>
    <t>APOYAR JURÍDICAMENTE LA EJECUCIÓN DE LAS ACCIONES REQUERIDAS PARA LA DEPURACIÓN DE LAS ACTUACIONES
ADMINISTRATIVAS QUE CURSAN EN LA ALCALDÍA LOCAL. de acuerdo con lo contemplado en el(los) proyecto(s) 2667 --- GOBIERNO DE LO COTIDIANO</t>
  </si>
  <si>
    <t>CO1.PCCNTR.9018448</t>
  </si>
  <si>
    <t>006-2026  CPS-P(145167)</t>
  </si>
  <si>
    <t>PRESTACIÓN DE SERVICIOS PROFESIONALES; CON EL FIN DE DAR APOYO JURÍDICO EN LAS DIFERENTES ETAPAS CONTRACTUALES Y BRINDAR  SOPORTE JURÍDICO CONTRACTUAL EN LOS PROCESOS QUE ADELANTE EL FONDO DE DESARROLLO LOCAL DE SAN CRISTÓBAL.</t>
  </si>
  <si>
    <t>CO1.PCCNTR.8884269</t>
  </si>
  <si>
    <t>FDLSCCD-070-2026(146777)</t>
  </si>
  <si>
    <t>092-2026  CPS-P(146777)</t>
  </si>
  <si>
    <t xml:space="preserve">CRISTHIAN CAMILO ORJUELA RODRIGUEZ </t>
  </si>
  <si>
    <t>PRESTAR SUS SERVICIOS PROFESIONALES PARA ATENDER ORIENTAR Y ASISITIR A LA CIUDADANÍA; DE ACUERDO CON LAS NECESIDADES ESPECÍFICAS DE CADA PERSONA Y LLEVAR A CABO LA ACTIVACIÓN DE RUTAS DE ATENCIÓN CORRESPONDIENTES.</t>
  </si>
  <si>
    <t>CO1.PCCNTR.9299942</t>
  </si>
  <si>
    <t>https://community.secop.gov.co/Public/Tendering/OpportunityDetail/Index?noticeUID=CO1.NTC.9510133&amp;isFromPublicArea=True&amp;isModal=true&amp;asPopupView=true</t>
  </si>
  <si>
    <t>450-2026 CPS- AG(148056)</t>
  </si>
  <si>
    <t>CO1.PCCNTR.9069864</t>
  </si>
  <si>
    <t>012-2026  CPS-P(147887)</t>
  </si>
  <si>
    <t>CRISTIAN CAMILO ACEVEDO ECHEVERRY</t>
  </si>
  <si>
    <t>CO1.PCCNTR.8931182</t>
  </si>
  <si>
    <t>834-2026 CPS-AG(147290)</t>
  </si>
  <si>
    <t>CO1.PCCNTR.9286469</t>
  </si>
  <si>
    <t>663-2026  CPS-AG(147889)</t>
  </si>
  <si>
    <t>CO1.PCCNTR.9206312</t>
  </si>
  <si>
    <t>FDLSCCD-083-2026(147223)</t>
  </si>
  <si>
    <t>479-2026  CPS-AG(147161)</t>
  </si>
  <si>
    <t>O23011745992024260801000  San Cristóbal Emprende: Fortaleciendo el Tejido Em</t>
  </si>
  <si>
    <t>O230117.4599.2024.2608</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</si>
  <si>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</si>
  <si>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CO1.PCCNTR.9095653</t>
  </si>
  <si>
    <t>https://community.secop.gov.co/Public/Tendering/OpportunityDetail/Index?noticeUID=CO1.NTC.9730580&amp;isFromPublicArea=True&amp;isModal=true&amp;asPopupView=true</t>
  </si>
  <si>
    <t>624-2026 CPS-AG(147055)</t>
  </si>
  <si>
    <t>CO1.PCCNTR.9224810</t>
  </si>
  <si>
    <t>119-2026  CPS-P(147889)</t>
  </si>
  <si>
    <t>APOYAR LAS INSPECCIONES DE POLICÍA CON EL INGRESO DE INFORMACIÓN; USO Y APROPIACIÓN DE LOS SISTEMAS DE
INFORMACIÓN VIGENTES DISPUESTOS PARA LAS ACTUACIONES DE POLICÍA</t>
  </si>
  <si>
    <t>CO1.PCCNTR.8950344</t>
  </si>
  <si>
    <t>026-2026 CPS-AG(145231)</t>
  </si>
  <si>
    <t>CRISTIAN CAMILO PAEZ DAZA</t>
  </si>
  <si>
    <t>CO1.PCCNTR.8890106</t>
  </si>
  <si>
    <t>339-2026  CPS-AG(145208)</t>
  </si>
  <si>
    <t>CO1.PCCNTR.9034392</t>
  </si>
  <si>
    <t>FDLSCCD-082-2026(146201)</t>
  </si>
  <si>
    <t>633-2026 CPS-P(146201)</t>
  </si>
  <si>
    <t>CO1.PCCNTR.9185413</t>
  </si>
  <si>
    <t>https://community.secop.gov.co/Public/Tendering/OpportunityDetail/Index?noticeUID=CO1.NTC.9684362&amp;isFromPublicArea=True&amp;isModal=true&amp;asPopupView=true</t>
  </si>
  <si>
    <t>FDLSCCD-100-2026(147875)</t>
  </si>
  <si>
    <t>251-2026 CPS-P(147875)</t>
  </si>
  <si>
    <t>PRESTAR SUS SERVICIOS PROFESIONALES EN LO CONCERNIENTE A LAS ACTIVIDADES ADMINISTRATIVAS Y DE CAMPO EN LOS PROCESOS DE; AGRICULTURA URBANA Y PERIURBANA; ASI COMO EN LAS ACCIONES DE JARDINERIA CONVENCIONAL Y NO CONVENCIONAL Y LOS PROCESOS DE FORMULACION DE PROYECTOS DE INVERSION DE LA ALCALDÍA LOCAL DE SAN CRISTÓBAL</t>
  </si>
  <si>
    <t>CO1.PCCNTR.8995823</t>
  </si>
  <si>
    <t>https://community.secop.gov.co/Public/Tendering/OpportunityDetail/Index?noticeUID=CO1.NTC.9554012&amp;isFromPublicArea=True&amp;isModal=true&amp;asPopupView=true</t>
  </si>
  <si>
    <t>157-2026  CPS-AG(148056)</t>
  </si>
  <si>
    <t>PRESTAR SUS SERVICIOS DE APOYO A LA GESTIÓN DE ACTIVIDADES AMBIENTALES; PROTECCIÓN Y BIENESTAR ANIMAL Y DE GESTIÓN DEL RIESGO EN VIRTUD DEL PLAN DE DESARROLLO 2025-2028 'SAN CRISTÓBAL TERRITORIO DE OPORTUNIDADES; CAMINA SEGURA'</t>
  </si>
  <si>
    <t>CO1.PCCNTR.8943306</t>
  </si>
  <si>
    <t>FDLSCCD-054-2026(147881)</t>
  </si>
  <si>
    <t>612-2026 CPS-P(147881)</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</si>
  <si>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</si>
  <si>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CO1.PCCNTR.9173403</t>
  </si>
  <si>
    <t>https://community.secop.gov.co/Public/Tendering/OpportunityDetail/Index?noticeUID=CO1.NTC.9711186&amp;isFromPublicArea=True&amp;isModal=true&amp;asPopupView=true</t>
  </si>
  <si>
    <t>158-2026  CPS-AG(148056)</t>
  </si>
  <si>
    <t>CO1.PCCNTR.8943741</t>
  </si>
  <si>
    <t>849-2026 CPS-P(147407)</t>
  </si>
  <si>
    <t>CO1.PCCNTR.9302242</t>
  </si>
  <si>
    <t>665-2026  CPS-P(147203)</t>
  </si>
  <si>
    <t>CO1.PCCNTR.9207672</t>
  </si>
  <si>
    <t>156-2026  CPS-P(145180)</t>
  </si>
  <si>
    <t>DANIEL FELIPE DOMINGUEZ</t>
  </si>
  <si>
    <t>CO1.PCCNTR.8944980</t>
  </si>
  <si>
    <t>ANGIE LORENA LUGO BURGOS</t>
  </si>
  <si>
    <t>FDLSCCD-127-2026(145677)</t>
  </si>
  <si>
    <t>652-2026 CPS-AG(145677)</t>
  </si>
  <si>
    <t>O23011745992024263301000  San Cristóbal: Un Territorio de Oportunidades para</t>
  </si>
  <si>
    <t>SAN CRISTÓBAL: UN TERRITORIO DE OPORTUNIDADES PARA</t>
  </si>
  <si>
    <t>O230117.4599.2024.2633</t>
  </si>
  <si>
    <t>RESTAR SUS SERVICIOS DE APOYO TÉCNICO QUE PERMITAN
DESAROLLAR Y EJECUTAR LAS ACTIVIDADES ESTABLECIDAS EN EL PLAN INTEGRAL
DE SEGURIDAD CIUDADANA; CONVIVENCIA Y JUSTICIA (PISCCJ) Y EL PLAN DE
DESARROLLO LOCAL.</t>
  </si>
  <si>
    <t>CO1.PCCNTR.9204844</t>
  </si>
  <si>
    <t>https://community.secop.gov.co/Public/Tendering/OpportunityDetail/Index?noticeUID=CO1.NTC.9748096&amp;isFromPublicArea=True&amp;isModal=true&amp;asPopupView=true</t>
  </si>
  <si>
    <t xml:space="preserve">JUSTICIA SOCIAL </t>
  </si>
  <si>
    <t>FDLSCCD-072-2026(146616)</t>
  </si>
  <si>
    <t>863-2026  CPS-P(146616)</t>
  </si>
  <si>
    <t>DANIEL FELIPE RIAÑO BÁEZ</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</si>
  <si>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</si>
  <si>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CO1.PCCNTR.9294491</t>
  </si>
  <si>
    <t>https://community.secop.gov.co/Public/Tendering/OpportunityDetail/Index?noticeUID=CO1.NTC.9840473&amp;isFromPublicArea=True&amp;isModal=true&amp;asPopupView=true</t>
  </si>
  <si>
    <t>FDLSCCD-051-2026(147204)</t>
  </si>
  <si>
    <t>492-2026 CPS-P(147204)</t>
  </si>
  <si>
    <t>PRESTAR SUS SERVICIOS PROFESIONALES APOYANDO LA FORMULACIÓN; EJECUCIÓN Y SEGUIMIENTO DE LOS PROYECTOS Y PROGRAMAS DEL PDL PROCURANDO SU MEJORA CONTINUA.</t>
  </si>
  <si>
    <t>CO1.PCCNTR.9165139</t>
  </si>
  <si>
    <t>https://community.secop.gov.co/Public/Tendering/OpportunityDetail/Index?noticeUID=CO1.NTC.9681522&amp;isFromPublicArea=True&amp;isModal=true&amp;asPopupView=true</t>
  </si>
  <si>
    <t>FDLSCCD-095-2026(147852)</t>
  </si>
  <si>
    <t>267-2026 CPS-P(147852)</t>
  </si>
  <si>
    <t>PRESTAR SUS SERVICIOS PROFESIONALES PARA LA GESTIÓN DEL RIESGO ASI COMO ORIENTAR TECNICAMENTE LA GESTION DE LAS ACTIVIDADES EJECUTADAS TERRITORIALMENTE EN CUMPLIMIENTO A LAS METAS ESTABLECIDAS EN EL PLAN DE DESARROLLO LOCAL 2025 2028</t>
  </si>
  <si>
    <t>CO1.PCCNTR.9022102</t>
  </si>
  <si>
    <t>https://community.secop.gov.co/Public/Tendering/OpportunityDetail/Index?noticeUID=CO1.NTC.9619404&amp;isFromPublicArea=True&amp;isModal=true&amp;asPopupView=true</t>
  </si>
  <si>
    <t>750-2026 CPS-AG(147464)</t>
  </si>
  <si>
    <t>DANIEL MAURICIO LEON GARCIA</t>
  </si>
  <si>
    <t>PRESTAR SUS SERVICIOS DE APOYO ASISTENCIAL AL FDLSC EN FUNCIÓN DEL PLAN DE DESARROLLO LOCAL</t>
  </si>
  <si>
    <t>CO1.PCCNTR.9253709</t>
  </si>
  <si>
    <t>FDLSCCD-065-2026(147795)</t>
  </si>
  <si>
    <t>205-2026  CPS-P(147795)</t>
  </si>
  <si>
    <t>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</si>
  <si>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CO1.PCCNTR.9197754</t>
  </si>
  <si>
    <t>https://community.secop.gov.co/Public/Tendering/OpportunityDetail/Index?noticeUID=CO1.NTC.9725018&amp;isFromPublicArea=True&amp;isModal=true&amp;asPopupView=true</t>
  </si>
  <si>
    <t>549-2026  CPS-AG(145208)</t>
  </si>
  <si>
    <t>CO1.PCCNTR.9140186</t>
  </si>
  <si>
    <t>FDLSCCD-023-2026(147523)</t>
  </si>
  <si>
    <t>272-2026 CPS-P(147523)</t>
  </si>
  <si>
    <t>O23011745992024225401000  Caminos Sostenibles/Solidez en San Cristóbal: Ampl</t>
  </si>
  <si>
    <t>O230117.4599.2024.2254</t>
  </si>
  <si>
    <t>CO1.PCCNTR.9195942</t>
  </si>
  <si>
    <t>https://community.secop.gov.co/Public/Tendering/OpportunityDetail/Index?noticeUID=CO1.NTC.9828261&amp;isFromPublicArea=True&amp;isModal=true&amp;asPopupView=true</t>
  </si>
  <si>
    <t>086-2026  CPS-P(146769)</t>
  </si>
  <si>
    <t>CO1.PCCNTR.9028319</t>
  </si>
  <si>
    <t>803-2026  CPS-P(146369)</t>
  </si>
  <si>
    <t>DANIELA BOTERO GIRALDO</t>
  </si>
  <si>
    <t>CO1.PCCNTR.9299623</t>
  </si>
  <si>
    <t>446-2026 CPS-P(147058)</t>
  </si>
  <si>
    <t>PRESTAR SUS SERVICIOS PROFESIONALES ESPECIALIZADOS APOYANDO LA FORMULACIÓN; EJECUCIÓN Y SEGUIMIENTO DE LOS PROYECTOS Y PROGRAMAS DEL PDL PROCURANDO SU MEJORA CONTINUA</t>
  </si>
  <si>
    <t>CO1.PCCNTR.9081266</t>
  </si>
  <si>
    <t>INFRAESTRUCTURA- RIESGOS</t>
  </si>
  <si>
    <t>445-2026 CPS-P(147058)</t>
  </si>
  <si>
    <t>CO1.PCCNTR.9063132</t>
  </si>
  <si>
    <t>495-2026 CPS-P(146377)</t>
  </si>
  <si>
    <t>DANIELA VELASQUEZ LOPEZ</t>
  </si>
  <si>
    <t>PRESTAR SUS SERVICIOS PROFESIONALES PARA APOYAR LA FORMULACIÓN; EJECUCIÓN; SEGUIMIENTO; EVALUACIÓN Y MEJORA CONTINUA DE
LAS HERRAMIENTAS QUE CONFORMAN LA GESTIÓN LA GESTIÓN AMBIENTAL
INSTITUCIONAL DE LA ALCALDÍA LOCAL DE SAN CRISTÓBAL.</t>
  </si>
  <si>
    <t>CO1.PCCNTR.9117102</t>
  </si>
  <si>
    <t>FDLSCCD-024-2026(147015)</t>
  </si>
  <si>
    <t>359-2026 CPS-AG(147015)</t>
  </si>
  <si>
    <t>DANNY YESID BARAJAS VARGAS</t>
  </si>
  <si>
    <t>80117131 </t>
  </si>
  <si>
    <t>PRESTAR SUS SERVICIOS DE APOYO COMO INSTRUCTOR (A) DE LAS DISCIPLINAS DEPORTIVAS O GRUPOS ETARIOS ASIGNADOS EN MARCO DEL PROYECTO 2495 ACTÍVATE SAN CRISTÓBAL: DEPORTE; RECREACIÓN Y BIENESTAR</t>
  </si>
  <si>
    <t>CO1.PCCNTR.9196725</t>
  </si>
  <si>
    <t>https://community.secop.gov.co/Public/Tendering/OpportunityDetail/Index?noticeUID=CO1.NTC.9828331&amp;isFromPublicArea=True&amp;isModal=true&amp;asPopupView=true</t>
  </si>
  <si>
    <t>FDLSCCD-106-2026(147948)</t>
  </si>
  <si>
    <t>137-2026  CPS-P(147948)</t>
  </si>
  <si>
    <t>DARWIN ANDRES PACHON BONILLA</t>
  </si>
  <si>
    <t>APOYAR TÉCNICAMENTE LAS DISTINTAS ETAPAS DE LOS
PROCESOS DE COMPETENCIA DE LAS INSPECCIONES DE POLICÍA DE LA LOCALIDAD;
SEGÚN REPARTO</t>
  </si>
  <si>
    <t>CO1.PCCNTR.8950856</t>
  </si>
  <si>
    <t>https://community.secop.gov.co/Public/Tendering/OpportunityDetail/Index?noticeUID=CO1.NTC.9553924&amp;isFromPublicArea=True&amp;isModal=true&amp;asPopupView=true</t>
  </si>
  <si>
    <t>FERNANDO MARTINNEZ COMBITA</t>
  </si>
  <si>
    <t>421-2026 CPS-P(147407)</t>
  </si>
  <si>
    <t>CO1.PCCNTR.9115252</t>
  </si>
  <si>
    <t>324-2026 CPS-AG (148001)</t>
  </si>
  <si>
    <t>DAYANA MARIN ARCILA</t>
  </si>
  <si>
    <t>CO1.PCCNTR.9060421</t>
  </si>
  <si>
    <t>MARIA PAULA DIAZ LAVERDE </t>
  </si>
  <si>
    <t>159-2026  CPS-AG(148056)</t>
  </si>
  <si>
    <t>CO1.PCCNTR.8944521</t>
  </si>
  <si>
    <t>820-2026 CPS-P(148310)</t>
  </si>
  <si>
    <t>CO1.PCCNTR.9277388</t>
  </si>
  <si>
    <r>
      <t xml:space="preserve">20265420004713 </t>
    </r>
    <r>
      <rPr>
        <strike/>
        <sz val="8"/>
        <color rgb="FF000000"/>
        <rFont val="Arial"/>
      </rPr>
      <t>20265420003553-20265420001313</t>
    </r>
  </si>
  <si>
    <t>721-2026  CPS-AG(145231)</t>
  </si>
  <si>
    <t>DEISY JOHANA MORA VARGAS</t>
  </si>
  <si>
    <t>CO1.PCCNTR.9184379</t>
  </si>
  <si>
    <t>FDLSCCD-278-2026(148450)</t>
  </si>
  <si>
    <t>302-2026  CPS-P(148450)</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</si>
  <si>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</si>
  <si>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CO1.PCCNTR.9037929</t>
  </si>
  <si>
    <t>https://community.secop.gov.co/Public/Tendering/OpportunityDetail/Index?noticeUID=CO1.NTC.9672549&amp;isFromPublicArea=True&amp;isModal=true&amp;asPopupView=true</t>
  </si>
  <si>
    <t>FDLSCCD-079-2026(145697)</t>
  </si>
  <si>
    <t>198-2026  CPS-P(145697)</t>
  </si>
  <si>
    <t>SAN CRISTÓBAL: NUESTRA PASIÓN</t>
  </si>
  <si>
    <t>PRESTAR SUS SERVICIOS PROFESIONALES EN EL ÁREA DE GESTIÓN DEL DESARROLLO; ADMINISTRATIVA Y FINANCIERA DE LA ALCALDÍA LOCAL DE SAN CRISTÓBAL; APOYANDO LOS PROCESOS DE CARÁCTER PRESUPUESTAL Y TESORAL; NECESARIOS PARA EL CUMPLIMIENTO DEL PLAN DE DESARROLLO LOCAL.</t>
  </si>
  <si>
    <t>CO1.PCCNTR.8967160</t>
  </si>
  <si>
    <t>https://community.secop.gov.co/Public/Tendering/OpportunityDetail/Index?noticeUID=CO1.NTC.9523520&amp;isFromPublicArea=True&amp;isModal=true&amp;asPopupView=true</t>
  </si>
  <si>
    <t xml:space="preserve">FERNANDO AUGUSTO APARICIO MORENO </t>
  </si>
  <si>
    <t>190-2026  CPS-P(148136)</t>
  </si>
  <si>
    <t>PRESTAR SUS SERVICIOS PROFESIONALES PARA LA GESTIÓN
DEL RIESGO ASI COMO ORIENTAR TECNICAMENTE LA GESTION DE LAS ACTIVIDADES  EJECUTADAS TERRITORIALMENTE EN CUMPLIMIENTO A LAS METAS ESTABLECIDAS EN EL PLAN DE DESARROLLO LOCAL.</t>
  </si>
  <si>
    <t>CO1.PCCNTR.8961845</t>
  </si>
  <si>
    <t>FDLSCCD-197-2026(150328)</t>
  </si>
  <si>
    <t>596-2026 CPS-P(150328)</t>
  </si>
  <si>
    <t>PRESTAR SUS SERVICIOS PROFESIONALES PARA APOYAR; ORGANIZAR Y REALIZAR SEGUIMIENTO A LOS PROYECTOS DE INVERSIÓN RELACIONADOS CON TEMAS DE SALUD; EN EL MARCO DE LAS NECESIDADES DE LA ALCALDÍA LOCAL DE SAN CRISTÓBAL</t>
  </si>
  <si>
    <t>CO1.PCCNTR.9242875</t>
  </si>
  <si>
    <t>https://community.secop.gov.co/Public/Tendering/OpportunityDetail/Index?noticeUID=CO1.NTC.9874792&amp;isFromPublicArea=True&amp;isModal=true&amp;asPopupView=true</t>
  </si>
  <si>
    <t>FDLSCCD-075-2026(145683)</t>
  </si>
  <si>
    <t>319-2026  CPS-AG(145683)</t>
  </si>
  <si>
    <t>RNO DE LO COTIDIANO</t>
  </si>
  <si>
    <t>PRESTAR SUS SERVICIOS DE APOYO TÉCNICO QUE PERMITAN DESAROLLAR Y EJECUTAR LAS ACTIVIDADES ESTABLECIDAS EN EL PLAN INTEGRAL DE SEGURIDAD CIUDADANA; CONVIVENCIA Y JUSTICIA (PISCCJ) Y EL PLAN DE DESARROLLO LOCAL.</t>
  </si>
  <si>
    <t>CO1.PCCNTR.8986375</t>
  </si>
  <si>
    <t>https://community.secop.gov.co/Public/Tendering/OpportunityDetail/Index?noticeUID=CO1.NTC.9510181&amp;isFromPublicArea=True&amp;isModal=true&amp;asPopupView=true</t>
  </si>
  <si>
    <t>20265420002613-20265420001313</t>
  </si>
  <si>
    <t>386-2026 CPS-P(147490)</t>
  </si>
  <si>
    <t>DIANA CAROLINA MATEUS RAMIREZ</t>
  </si>
  <si>
    <t>CO1.PCCNTR.9254785</t>
  </si>
  <si>
    <t>268-2026 CPS-P(147852)</t>
  </si>
  <si>
    <t>PRESTAR SUS SERVICIOS PROFESIONALES PARA LA GESTIÓN
DEL RIESGO ASI COMO ORIENTAR TECNICAMENTE LA GESTION DE LAS ACTIVIDADES EJECUTADAS TERRITORIALMENTE EN CUMPLIMIENTO A LAS METAS ESTABLECIDAS EN EL PLAN DE DESARROLLO LOCAL 2025 2028</t>
  </si>
  <si>
    <t>CO1.PCCNTR.9022953</t>
  </si>
  <si>
    <t>657-2026  CPS-P(147223)</t>
  </si>
  <si>
    <t>DIANA CAROLINA PINZÓN VEGA</t>
  </si>
  <si>
    <t>CO1.PCCNTR.9205341</t>
  </si>
  <si>
    <t>FDLSCCD-178-2026(146215)</t>
  </si>
  <si>
    <t>103-2026  CPS-P(146215)</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</si>
  <si>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</si>
  <si>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CO1.PCCNTR.8951816</t>
  </si>
  <si>
    <t>https://community.secop.gov.co/Public/Tendering/OpportunityDetail/Index?noticeUID=CO1.NTC.9427848&amp;isFromPublicArea=True&amp;isModal=true&amp;asPopupView=true</t>
  </si>
  <si>
    <t>FDLSCCD-192-2026(145188)</t>
  </si>
  <si>
    <t>237-2026  CPS-P(145188)</t>
  </si>
  <si>
    <t>CO1.PCCNTR.8971837</t>
  </si>
  <si>
    <t>https://community.secop.gov.co/Public/Tendering/OpportunityDetail/Index?noticeUID=CO1.NTC.9602279&amp;isFromPublicArea=True&amp;isModal=true&amp;asPopupView=true</t>
  </si>
  <si>
    <t>381-2026 CPS-P(147490)</t>
  </si>
  <si>
    <t>DIANA LUCIA PATRON SOTO</t>
  </si>
  <si>
    <t>CO1.PCCNTR.9074882</t>
  </si>
  <si>
    <t>507-2026 CPS-AG(145355)</t>
  </si>
  <si>
    <t>CO1.PCCNTR.9221355</t>
  </si>
  <si>
    <t>FDLSCCD-128-2026(147981)</t>
  </si>
  <si>
    <t>170-2026  CPS-P(147981)</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</si>
  <si>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</si>
  <si>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CO1.PCCNTR.8972821</t>
  </si>
  <si>
    <t>https://community.secop.gov.co/Public/Tendering/OpportunityDetail/Index?noticeUID=CO1.NTC.9553899&amp;isFromPublicArea=True&amp;isModal=true&amp;asPopupView=true</t>
  </si>
  <si>
    <t>FDLSCCD-114-2026(148003)</t>
  </si>
  <si>
    <t>138-2026  CPS-P(148003)</t>
  </si>
  <si>
    <t>APOYAR JURÍDICAMENTE LA EJECUCIÓN DE LAS ACCIONES. REQUERIDAS PARA EL TRÁMITE E IMPULSO PROCESAL DE LAS ACTUACIONES CONTRAVENCIONALES Y/O QUERELLAS QUE CURSEN EN LAS INSPECCIONES DE
POLICÍA DE LA LOCALIDAD</t>
  </si>
  <si>
    <t>CO1.PCCNTR.8956524</t>
  </si>
  <si>
    <t>https://community.secop.gov.co/Public/Tendering/OpportunityDetail/Index?noticeUID=CO1.NTC.9553934&amp;isFromPublicArea=True&amp;isModal=true&amp;asPopupView=true</t>
  </si>
  <si>
    <t>774-2026 CPS-P(146347)</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</si>
  <si>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</si>
  <si>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CO1.PCCNTR.9260915</t>
  </si>
  <si>
    <t>FDLSCCD-139-2026(146279)</t>
  </si>
  <si>
    <t>493-2026 CPS-P (146279)</t>
  </si>
  <si>
    <t>PRESTAR SUS SERVICIOS PROFESIONALES PARA APOYAR LAS ACTIVIDADES DE PARTICIPACIÓN; FORMULACIONES Y APOYO A SUPERVISIÓN DE CONTRATOS; ASÍ COMO; LOS PROCESOS COMUNITARIOS DE PRESUPUESTOS PARTICIPATIVOS; PARA EL CUMPLIMIENTO DEL PLAN DE DESARROLLO LOCAL</t>
  </si>
  <si>
    <t>CO1.PCCNTR.9098443</t>
  </si>
  <si>
    <t>https://community.secop.gov.co/Public/Tendering/OpportunityDetail/Index?noticeUID=CO1.NTC.9546304&amp;isFromPublicArea=True&amp;isModal=true&amp;asPopupView=true</t>
  </si>
  <si>
    <t>FDLSCCD-080-2026(146167)</t>
  </si>
  <si>
    <t>104-2026  CPS-AG(146167)</t>
  </si>
  <si>
    <t>DIANA MARTHA CECILIA ZAPATA ESPEJO</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</si>
  <si>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</si>
  <si>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CO1.PCCNTR.8992699</t>
  </si>
  <si>
    <t>https://community.secop.gov.co/Public/Tendering/OpportunityDetail/Index?noticeUID=CO1.NTC.9493161&amp;isFromPublicArea=True&amp;isModal=true&amp;asPopupView=true</t>
  </si>
  <si>
    <t>419-2026 CPS-P(147332)</t>
  </si>
  <si>
    <t>DIANA MATILDE QUICENO CANO</t>
  </si>
  <si>
    <t>CO1.PCCNTR.9112676</t>
  </si>
  <si>
    <t>570-2026 CPS-AG(145273)</t>
  </si>
  <si>
    <t>CO1.PCCNTR.9151671</t>
  </si>
  <si>
    <t>FDLSCCD-078-2026(147499)</t>
  </si>
  <si>
    <t>672-2026  CPS-P(147499)</t>
  </si>
  <si>
    <t>CO1.PCCNTR.9214241</t>
  </si>
  <si>
    <t>https://community.secop.gov.co/Public/Tendering/OpportunityDetail/Index?noticeUID=CO1.NTC.9846611&amp;isFromPublicArea=True&amp;isModal=true&amp;asPopupView=true</t>
  </si>
  <si>
    <t>739-2026 CPS-AG(147055)</t>
  </si>
  <si>
    <t>DIEGO ALEXANDER RINCON DIAZ</t>
  </si>
  <si>
    <t>PRESTACIÓN DE SERVICIOS DE APOYO EN LA EJECUCIÓN DE ACTIVIDADES DE OBRA CIVIL; QUE CONLLEVEN AL MEJORAMIENTO Y ADECUACIÓN DEL ESPACIO PÚBLICO Y LA MALLA VIAL DE LA LOCALIDAD DE SAN CRISTÓBAL.</t>
  </si>
  <si>
    <t>CO1.PCCNTR.9251915</t>
  </si>
  <si>
    <t>FDLSCCD-033-2026(147840)</t>
  </si>
  <si>
    <t>451-2026 CPS-P(147840)</t>
  </si>
  <si>
    <t>PRESTAR SUS SERVICIOS PROFESIONALES MEDICO
VETERINARIOS EN TEMAS DE PROTECCIÓN Y BIENESTAR ANIMAL</t>
  </si>
  <si>
    <t>CO1.PCCNTR.9109114</t>
  </si>
  <si>
    <t>https://community.secop.gov.co/Public/Tendering/OpportunityDetail/Index?noticeUID=CO1.NTC.9694610&amp;isFromPublicArea=True&amp;isModal=true&amp;asPopupView=true</t>
  </si>
  <si>
    <t>FDLSCCD-025-2026(145460)</t>
  </si>
  <si>
    <t>769-2026 CPS-P(145460)</t>
  </si>
  <si>
    <t>DIEGO ANDRES ESCOBAR CRUZ</t>
  </si>
  <si>
    <t>1032504218 </t>
  </si>
  <si>
    <t>CO1.PCCNTR.9267126</t>
  </si>
  <si>
    <t>https://community.secop.gov.co/Public/Tendering/OpportunityDetail/Index?noticeUID=CO1.NTC.9718502&amp;isFromPublicArea=True&amp;isModal=true&amp;asPopupView=true</t>
  </si>
  <si>
    <t>343-2026  CPS-AG(145208)</t>
  </si>
  <si>
    <t>DIEGO ANDRÉS PINILLA DURÁN</t>
  </si>
  <si>
    <t>CO1.PCCNTR.9041915</t>
  </si>
  <si>
    <t>470-2026  CPS-P(147221)</t>
  </si>
  <si>
    <t>SAN CRISTÓBAL: OPORTUNIDADES PARA UN FUTURO REVERD</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</si>
  <si>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</si>
  <si>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CO1.PCCNTR.9079837</t>
  </si>
  <si>
    <t>FDLSCCD-056-2026(147906)</t>
  </si>
  <si>
    <t>407-2026 CPS-AG(147906)</t>
  </si>
  <si>
    <t>CO1.PCCNTR.9023129</t>
  </si>
  <si>
    <t>https://community.secop.gov.co/Public/Tendering/OpportunityDetail/Index?noticeUID=CO1.NTC.9619145&amp;isFromPublicArea=True&amp;isModal=true&amp;asPopupView=true</t>
  </si>
  <si>
    <t>FDLSC-CD-317-2026 P (153100)</t>
  </si>
  <si>
    <t>529-2026 CPS-P(153100)</t>
  </si>
  <si>
    <t>PRESTAR SUS SERVICIOS PROFESIONALES ESPECIALIZADOS PARA LA FORMULACIÓN; EVALUACIÓN Y SEGUIMIENTO DE LOS PROYECTOS DE GESTIÓN AMBIENTAL; ASI COMO ORIENTAR TECNICAMENTE LA GESTION DE LAS ACTIVIDADES EJECUTADAS TERRITORIALMENTE EN CUMPLIMIENTO A LAS METAS ESTABLECIDAS EN EL PLAN DE DESARROLLO LOCAL 2025 2028</t>
  </si>
  <si>
    <t>CO1.PCCNTR.9300411</t>
  </si>
  <si>
    <t>https://community.secop.gov.co/Public/Tendering/OpportunityDetail/Index?noticeUID=CO1.NTC.9932278&amp;isFromPublicArea=True&amp;isModal=true&amp;asPopupView=true</t>
  </si>
  <si>
    <t>MARIA YULIANA BOHORQUEZ ZAPATA</t>
  </si>
  <si>
    <t>787-2026 CPS-P(147407)</t>
  </si>
  <si>
    <t>DINA VANNESA GUERRA RAMIREZ</t>
  </si>
  <si>
    <t>CO1.PCCNTR.9294128</t>
  </si>
  <si>
    <t>756-2026  CPS-AG(147376)</t>
  </si>
  <si>
    <t>DORIAN DAVID GOMEZ MELGAREJO</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</si>
  <si>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</si>
  <si>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CO1.PCCNTR.9256228</t>
  </si>
  <si>
    <t>FDLSCCD-135-2026(146165)</t>
  </si>
  <si>
    <t>107-2026  CPS-AG(153043)</t>
  </si>
  <si>
    <t>PRESTAR SUS SERVICIOS DE APOYO ASISTENCIAL AL FONDO DE DESARROLLO LOCAL DE SAN CRISTOBAL EN EL MARCO DEL PLAN DE DESARROLLO LOCAL DE SAN CRISTOBAL 2025- 2028; CONTRIBUYENDO EN LA GESTIÓN ADMINISTRATIVA; LOGISTICA Y DEMÁS ACTIVIDADES QUE LE SEAN ASIGNADAS AL SERVICIO DEL FONDO.</t>
  </si>
  <si>
    <t>CO1.PCCNTR.9261596</t>
  </si>
  <si>
    <t>https://community.secop.gov.co/Public/Tendering/OpportunityDetail/Index?noticeUID=CO1.NTC.9894303&amp;isFromPublicArea=True&amp;isModal=true&amp;asPopupView=true</t>
  </si>
  <si>
    <t>509-2026 CPS-AG(145273)</t>
  </si>
  <si>
    <t>CO1.PCCNTR.9228647</t>
  </si>
  <si>
    <t>160-2026  CPS-AG(148056)</t>
  </si>
  <si>
    <t>EDGAR FABIAN FORERO GUACHETA</t>
  </si>
  <si>
    <t>RESTAR SUS SERVICIOS DE APOYO A LA GESTIÓN DE ACTIVIDADES AMBIENTALES; PROTECCIÓN Y BIENESTAR ANIMAL Y DE GESTIÓN DEL RIESGO EN VIRTUD DEL PLAN DE DESARROLLO 2025-2028 SAN CRISTÓBAL TERRITORIO DE OPORTUNIDADES; CAMINA SEGURA</t>
  </si>
  <si>
    <t>CO1.PCCNTR.8943783</t>
  </si>
  <si>
    <t>FDLSCCD-069-2026(147821)</t>
  </si>
  <si>
    <t>646-2026 CPS-P(147821)</t>
  </si>
  <si>
    <t>APOYAR TÉCNICAMENTE LAS DISTINTAS ETAPAS DE LOS PROCESOS DE COMPETENCIA DE LA ALCALDÍA LOCAL PARA LA DEPURACIÓN DE ACTUACIONES ADMINISTRATIVAS.</t>
  </si>
  <si>
    <t>CO1.PCCNTR.9203175</t>
  </si>
  <si>
    <t>https://community.secop.gov.co/Public/Tendering/OpportunityDetail/Index?noticeUID=CO1.NTC.9523067&amp;isFromPublicArea=True&amp;isModal=true&amp;asPopupView=true</t>
  </si>
  <si>
    <t>FDLSCCD-187-2026(147224)</t>
  </si>
  <si>
    <t>671-2026  CPS-P(147224)</t>
  </si>
  <si>
    <t>PRESTAR SERVICIOS PROFESIONALES EN EL APOYO A LA FORMULACIÓN; EJECUCIÓN Y SEGUIMIENTO DE LOS PROYECTOS Y PROGRAMAS DEL PDL; GARANTIZANDO SU MEJORA CONTINUA</t>
  </si>
  <si>
    <t>CO1.PCCNTR.9208161</t>
  </si>
  <si>
    <t>https://community.secop.gov.co/Public/Tendering/OpportunityDetail/Index?noticeUID=CO1.NTC.9527281&amp;isFromPublicArea=True&amp;isModal=true&amp;asPopupView=true</t>
  </si>
  <si>
    <t>FDLSCCD-010-2026(146645)</t>
  </si>
  <si>
    <t>560-2026 CPS-P(146645)</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</si>
  <si>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</si>
  <si>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CO1.PCCNTR.9151105</t>
  </si>
  <si>
    <t>https://community.secop.gov.co/Public/Tendering/OpportunityDetail/Index?noticeUID=CO1.NTC.9483251&amp;isFromPublicArea=True&amp;isModal=true&amp;asPopupView=true</t>
  </si>
  <si>
    <t>FDLSCCD-022-2026(147646)</t>
  </si>
  <si>
    <t>871-2026 CPS-AG(147646)</t>
  </si>
  <si>
    <t>EDISON MAURICIO DIAZ RAMIREZ</t>
  </si>
  <si>
    <t>CAMINOS SOSTENIBLES/SOLIDEZ EN SAN CRISTÓBAL: AMPL</t>
  </si>
  <si>
    <t>PRESTAR SERVICIOS TÉCNICOS PARA APOYAR LA FORMULACIÓN; EJECUCIÓN Y SEGUIMIENTO DE LOS PROYECTOS Y PROGRAMAS DEL (PDL); GARANTIZANDO LA APLICACIÓN DE BUENAS PRÁCTICAS; EL CUMPLIMIENTO DE ESTÁNDARES TÉCNICOS Y LA MEJORA CONTINUA EN LOS PROCESOS.</t>
  </si>
  <si>
    <t>CO1.PCCNTR.9307881</t>
  </si>
  <si>
    <t>https://community.secop.gov.co/Public/Tendering/OpportunityDetail/Index?noticeUID=CO1.NTC.9718509&amp;isFromPublicArea=True&amp;isModal=true&amp;asPopupView=true</t>
  </si>
  <si>
    <t>SECOP I</t>
  </si>
  <si>
    <t>FDLSCCD-020-2026(147888)</t>
  </si>
  <si>
    <t>013-2026  CPS-P(147888)</t>
  </si>
  <si>
    <t>APOYAR TÉCNICAMENTE LAS DISTINTAS ETAPAS DE LOS PROCESOS DE COMPETENCIA DE LAS INSPECCIONES DE
POLICÍA DE LA LOCALIDAD; SEGÚN REPARTO</t>
  </si>
  <si>
    <t>CO1.PCCNTR.8951960</t>
  </si>
  <si>
    <t>https://community.secop.gov.co/Public/Tendering/OpportunityDetail/Index?noticeUID=CO1.NTC.9553290&amp;isFromPublicArea=True&amp;isModal=true&amp;asPopupView=true</t>
  </si>
  <si>
    <t>490-2026 CPS-AG (146447)</t>
  </si>
  <si>
    <t>EDITH LEONOR VARGAS ANAYA</t>
  </si>
  <si>
    <t>CO1.PCCNTR.9096611</t>
  </si>
  <si>
    <t>518-2026  CPS-AG(145208)</t>
  </si>
  <si>
    <t>EDIXON ALFREDO LOPEZ DIAZ</t>
  </si>
  <si>
    <t>CO1.PCCNTR.9128853</t>
  </si>
  <si>
    <t>607-2026 CPS-P(147523)</t>
  </si>
  <si>
    <t>EDNA VIVIANA NUÑEZ ESPITIA</t>
  </si>
  <si>
    <t>CO1.PCCNTR.9199331</t>
  </si>
  <si>
    <t>FDLSCCD-288-2026(151455)</t>
  </si>
  <si>
    <t>807-2026 CPS-AG(151455)</t>
  </si>
  <si>
    <t>EDUARDA COLORADA PLAYONERO</t>
  </si>
  <si>
    <t>PRESTAR SERVICIOS TÉCNICOS PARA ASISTIR; REPORTAR Y ENTREGAR LA INFORMACIÓN RELACIONADA CON LOS PROYECTOS DE INVERSIÓN; TANTO EN EL ÁMBITO ADMINISTRATIVO COMO EN EL TERRITORIO; DEL FONDO DE DESARROLLO LOCAL DE SAN CRISTÓBAL</t>
  </si>
  <si>
    <t>CO1.PCCNTR.9304193</t>
  </si>
  <si>
    <t>https://community.secop.gov.co/Public/Tendering/OpportunityDetail/Index?noticeUID=CO1.NTC.9935720&amp;isFromPublicArea=True&amp;isModal=true&amp;asPopupView=true</t>
  </si>
  <si>
    <t>388-2026 CPS-AG(147645)</t>
  </si>
  <si>
    <t>CO1.PCCNTR.9211783</t>
  </si>
  <si>
    <t>788-2026 CPS-AG(147055)</t>
  </si>
  <si>
    <t>EDUARDO BAQUIRO</t>
  </si>
  <si>
    <t>CO1.PCCNTR.9309868</t>
  </si>
  <si>
    <t>105-2026  CPS-AG(146167)</t>
  </si>
  <si>
    <t>CO1.PCCNTR.8995004</t>
  </si>
  <si>
    <t>265-2026  CPS-AG(148056)</t>
  </si>
  <si>
    <t>CO1.PCCNTR.8969657</t>
  </si>
  <si>
    <t>FDLSCCD-122-2026(145177)</t>
  </si>
  <si>
    <t>242-2026  CPS-P(145177).</t>
  </si>
  <si>
    <t>EDWIN FERNANDO NAVARRO DIAZ</t>
  </si>
  <si>
    <t>PRESTAR SUS SERVICIOS PROFESIONALES EN EL ÁREA DE GESTIÓN DE DESARROLLO LOCAL; ORIENTADOS A LA FORMULACIÓN Y EVALUACIÓN DE PROYECTOS; LA ESTRUCTURACIÓN Y ELABORACIÓN DE PRESUPUESTOS; LA PROYECCIÓN DE ESTADOS FINANCIEROS; EL ANÁLISIS DE COSTOS; Y LA GESTIÓN INTEGRAL DE RIESGOS FINANCIEROS Y OPERATIVOS; INCLUYENDO LA INTERPRETACIÓN Y CONVERSIÓN DE INFORMACIÓN CONTABLE Y FINANCIERA EN PLANES OPERATIVOS Y ESTRATÉGICOS; CON EL PROPÓSITO DE OPTIMIZAR Y ASEGURAR LA EJECUCIÓN EFICIENTE DE LOS RECURSOS E</t>
  </si>
  <si>
    <t>CO1.PCCNTR.9278185</t>
  </si>
  <si>
    <t>https://community.secop.gov.co/Public/Tendering/OpportunityDetail/Index?noticeUID=CO1.NTC.9905475&amp;isFromPublicArea=True&amp;isModal=true&amp;asPopupView=true</t>
  </si>
  <si>
    <t>161-2026  CPS-AG(148056)</t>
  </si>
  <si>
    <t>CO1.PCCNTR.8944454</t>
  </si>
  <si>
    <t>465-2026 CPS-AG (146447)</t>
  </si>
  <si>
    <t>CO1.PCCNTR.9080551</t>
  </si>
  <si>
    <t>FDLSCCD-252-2026(145437)</t>
  </si>
  <si>
    <t>010-2026  CPS-P(145437)</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</si>
  <si>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</si>
  <si>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CO1.PCCNTR.8901637</t>
  </si>
  <si>
    <t>https://community.secop.gov.co/Public/Tendering/OpportunityDetail/Index?noticeUID=CO1.NTC.9534574&amp;isFromPublicArea=True&amp;isModal=true&amp;asPopupView=true</t>
  </si>
  <si>
    <t>162-2026  CPS-AG(148056)</t>
  </si>
  <si>
    <t>CO1.PCCNTR.8945294</t>
  </si>
  <si>
    <t>FDLSCCD-066-2026(147183)</t>
  </si>
  <si>
    <t>767-2026  CPS-P(147183)</t>
  </si>
  <si>
    <t>CO1.PCCNTR.9258359</t>
  </si>
  <si>
    <t>https://community.secop.gov.co/Public/Tendering/OpportunityDetail/Index?noticeUID=CO1.NTC.9845945&amp;isFromPublicArea=True&amp;isModal=true&amp;asPopupView=true</t>
  </si>
  <si>
    <t>TIENDA VIRTUAL DEL ESTADO COLOMBIANO</t>
  </si>
  <si>
    <t>FDLSCCD-093-2026(146321)</t>
  </si>
  <si>
    <t>616-2026 CPS-AG(146321)</t>
  </si>
  <si>
    <t>PRESTAR SUS SERVICIOS DE APOYO TÉCNICO PARA EL FORTALECIMIENTO E INCLUSIÓN DE LAS COMUNIDADES CON ENFOQUE DE LA LOCALIDAD</t>
  </si>
  <si>
    <t>CO1.PCCNTR.9181937</t>
  </si>
  <si>
    <t>https://community.secop.gov.co/Public/Tendering/OpportunityDetail/Index?noticeUID=CO1.NTC.9684377&amp;isFromPublicArea=True&amp;isModal=true&amp;asPopupView=true</t>
  </si>
  <si>
    <t>FDLSCCD-260-2026(146954)</t>
  </si>
  <si>
    <t>353-2026 CPS-P(146954)</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</si>
  <si>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</si>
  <si>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CO1.PCCNTR.9112497</t>
  </si>
  <si>
    <t>https://community.secop.gov.co/Public/Tendering/OpportunityDetail/Index?noticeUID=CO1.NTC.9686733&amp;isFromPublicArea=True&amp;isModal=true&amp;asPopupView=true</t>
  </si>
  <si>
    <t>625-2026 CPS-AG(147055)</t>
  </si>
  <si>
    <t>ELMER  ANDRES PEÑA  PARDO</t>
  </si>
  <si>
    <t>CO1.PCCNTR.9224302</t>
  </si>
  <si>
    <t>452-2026 CPS-AG(148056)</t>
  </si>
  <si>
    <t>CO1.PCCNTR.9201103</t>
  </si>
  <si>
    <t>FDLSCCD-009-2026(146658)</t>
  </si>
  <si>
    <t>292-2026 CPS-P (146658)</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</si>
  <si>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</si>
  <si>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CO1.PCCNTR.9005409</t>
  </si>
  <si>
    <t>https://community.secop.gov.co/Public/Tendering/OpportunityDetail/Index?noticeUID=CO1.NTC.9483170&amp;isFromPublicArea=True&amp;isModal=true&amp;asPopupView=true</t>
  </si>
  <si>
    <t>484-2026 CPS-P(145460)</t>
  </si>
  <si>
    <t>PRESTAR SUS SERVICIOS PROFESIONALES
EN LAS DIFERENTES ACTIVIDADES PARA EL CUMPLIMIENTO DEL PLAN DE DESARROLLO DEL
FONDO DE DESARROLLO LOCAL DE SAN CRISTÓBAL</t>
  </si>
  <si>
    <t>CO1.PCCNTR.9124423</t>
  </si>
  <si>
    <t>FDLSCCD-235-2026(145694)</t>
  </si>
  <si>
    <t>062-2026  CPS-P(145694)</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</si>
  <si>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</si>
  <si>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CO1.PCCNTR.8913490</t>
  </si>
  <si>
    <t>https://community.secop.gov.co/Public/Tendering/OpportunityDetail/Index?noticeUID=CO1.NTC.9546646&amp;isFromPublicArea=True&amp;isModal=true&amp;asPopupView=true</t>
  </si>
  <si>
    <t>FDLSCCD-305-2026(151544)</t>
  </si>
  <si>
    <t>880-2026  CPS-AG(151544)</t>
  </si>
  <si>
    <t>ERIKA JULIETH CRUZ MARTINEZ</t>
  </si>
  <si>
    <t>CO1.PCCNTR.9308413</t>
  </si>
  <si>
    <t>https://community.secop.gov.co/Public/Tendering/OpportunityDetail/Index?noticeUID=CO1.NTC.9939477&amp;isFromPublicArea=True&amp;isModal=true&amp;asPopupView=true</t>
  </si>
  <si>
    <t>510-2026 CPS-AG(145273)</t>
  </si>
  <si>
    <t>CO1.PCCNTR.9235042</t>
  </si>
  <si>
    <t>277-2026  CPS-AG(145208)</t>
  </si>
  <si>
    <t>CO1.PCCNTR.9003334</t>
  </si>
  <si>
    <t>FDLSCCD-297-2026(151537)</t>
  </si>
  <si>
    <t>317-2026  CPS-P(151537)</t>
  </si>
  <si>
    <t>O230117459920242667  Gobierno de lo Cotidiano</t>
  </si>
  <si>
    <t>PRESTAR SUS SERVICIOS PROFESIONALES COMO ABOGADO EN TEMAS DE PLANEACIÓN; PARA EL ACOMPAÑAMIENTO EN LA FORMULACIÓN DEL PROYECTOS DE INVERSIÓN DEL FDLSC.</t>
  </si>
  <si>
    <t>CO1.PCCNTR.9075313</t>
  </si>
  <si>
    <t>https://community.secop.gov.co/Public/Tendering/OpportunityDetail/Index?noticeUID=CO1.NTC.9710136&amp;isFromPublicArea=True&amp;isModal=true&amp;asPopupView=true</t>
  </si>
  <si>
    <r>
      <t>06/05/2026-</t>
    </r>
    <r>
      <rPr>
        <sz val="8"/>
        <color rgb="FF000000"/>
        <rFont val="Arial"/>
      </rPr>
      <t xml:space="preserve"> 17/03/2026</t>
    </r>
  </si>
  <si>
    <r>
      <t xml:space="preserve">3 Ter -RAFAEL ALEJANDRO EGUIS BENITEZ </t>
    </r>
    <r>
      <rPr>
        <u/>
        <sz val="8"/>
        <color rgb="FF000000"/>
        <rFont val="Arial"/>
      </rPr>
      <t>- 2do-JIMMY ALEXANDER MENDOZA OSORIO</t>
    </r>
  </si>
  <si>
    <r>
      <t>79954130 -1</t>
    </r>
    <r>
      <rPr>
        <sz val="8"/>
        <color rgb="FF000000"/>
        <rFont val="Arial"/>
      </rPr>
      <t>026560560-0</t>
    </r>
  </si>
  <si>
    <t>falta documentos secop</t>
  </si>
  <si>
    <r>
      <t xml:space="preserve">06/05/2026 </t>
    </r>
    <r>
      <rPr>
        <sz val="8"/>
        <color rgb="FF000000"/>
        <rFont val="Arial"/>
      </rPr>
      <t>- 17/03/2026</t>
    </r>
  </si>
  <si>
    <t>FDLSC-CD-318-2026</t>
  </si>
  <si>
    <t>855-2026 CPS-P(153320)</t>
  </si>
  <si>
    <t>CO1.PCCNTR.9293121</t>
  </si>
  <si>
    <t>https://community.secop.gov.co/Public/Tendering/OpportunityDetail/Index?noticeUID=CO1.NTC.9924877&amp;isFromPublicArea=True&amp;isModal=true&amp;asPopupView=true</t>
  </si>
  <si>
    <t>FDLSCCD-166-2026(148052)</t>
  </si>
  <si>
    <t>223-2026  CPS-AG(148052)</t>
  </si>
  <si>
    <t>PRESTAR SERVICIOS DE APOYO ASISTENCIAL EN LA EJECUCIÓN DE PROCESOS RELACIONADOS CON EL ÁREA DE
GESTIÓN DEL DESARROLLO LOCAL; ASEGURANDO LA CORRECTA APLICACIÓN DE LINEAMIENTOS Y NORMATIVIDAD VIGENTE EN EL MARCO DEL
PLAN DE DESARROLLO LOCAL</t>
  </si>
  <si>
    <t>CO1.PCCNTR.8983466</t>
  </si>
  <si>
    <t>https://community.secop.gov.co/Public/Tendering/OpportunityDetail/Index?noticeUID=CO1.NTC.9582723&amp;isFromPublicArea=True&amp;isModal=true&amp;asPopupView=true</t>
  </si>
  <si>
    <t>054-2026  CPS-P(145168)</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</si>
  <si>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</si>
  <si>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CO1.PCCNTR.8900449</t>
  </si>
  <si>
    <t>FDLSCCD-231-2026(145692)</t>
  </si>
  <si>
    <t>199-2026  CPS-P(145652)</t>
  </si>
  <si>
    <t>PRESTAR SUS SERVICIOS PROFESIONALES EN EL ÁREA DE GESTIÓN DEL DESARROLLO LOCAL DE LA ALCALDÍA LOCAL DE SAN CRISTÓBAL; APOYANDO LOS PROCESOS DE CARÁCTER PRESUPUESTAL; LA CONSOLIDACIÓN DE INFORMES Y LA ATENCIÓN DE REQUERIMIENTOS INTERNOS Y EXTERNOS.</t>
  </si>
  <si>
    <t>CO1.PCCNTR.8967184</t>
  </si>
  <si>
    <t>https://community.secop.gov.co/Public/Tendering/OpportunityDetail/Index?noticeUID=CO1.NTC.9598624&amp;isFromPublicArea=True&amp;isModal=true&amp;asPopupView=true</t>
  </si>
  <si>
    <t>121-2026  CPS-P(145141)</t>
  </si>
  <si>
    <t>PROFESIONALES ESPECIALIZADOS EN EL DESPACHO DEL ALCALDE PARA EL DESARROLLO LOCAL; FORTALECIMIENTO DE LA FUNCIÓN ADMINISTRATIVA Y DESARROLLO INSTITUCIONAL DEL COMPONENTE DE INVERSIÓN EN CUMPLIMIENTO A LAS METAS ESTABLECIDAS EN EL PLAN DE DESARROLLO LOCAL</t>
  </si>
  <si>
    <t>CO1.PCCNTR.8927025</t>
  </si>
  <si>
    <t>https://community.secop.gov.co/Public/Tendering/OpportunityDetail/Index?noticeUID=CO1.NTC.9560200&amp;isFromPublicArea=True&amp;isModal=true&amp;asPopupView=true</t>
  </si>
  <si>
    <t>FDLSCCD-084-2026(147234)</t>
  </si>
  <si>
    <t>071-2026  CPS-P(147234)</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</si>
  <si>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</si>
  <si>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CO1.PCCNTR.8918922</t>
  </si>
  <si>
    <t>https://community.secop.gov.co/Public/Tendering/OpportunityDetail/Index?noticeUID=CO1.NTC.9510352&amp;isFromPublicArea=True&amp;isModal=true&amp;asPopupView=true</t>
  </si>
  <si>
    <t>FDLSCCD-125-2026(147445)</t>
  </si>
  <si>
    <t>608-2026 CPS-AG(147445)</t>
  </si>
  <si>
    <t>EXSE DAVID DE JESUS DUARTE GOMEZ</t>
  </si>
  <si>
    <t>CO1.PCCNTR.9172314</t>
  </si>
  <si>
    <t>https://community.secop.gov.co/Public/Tendering/OpportunityDetail/Index?noticeUID=CO1.NTC.9748468&amp;isFromPublicArea=True&amp;isModal=true&amp;asPopupView=true</t>
  </si>
  <si>
    <t>163-2026  CPS-AG(148056)</t>
  </si>
  <si>
    <t>FABIAN ALEXANDER ARRIETA AGUILAR</t>
  </si>
  <si>
    <t>CO1.PCCNTR.8945702</t>
  </si>
  <si>
    <t>486-2026 CPS-P(145460)</t>
  </si>
  <si>
    <t>FABIAN ALONSO ALVAREZ GONZALEZ</t>
  </si>
  <si>
    <t>1013618806 </t>
  </si>
  <si>
    <t>CO1.PCCNTR.9175899</t>
  </si>
  <si>
    <t>MARCO ANTONIO CARRILLO BURGOS</t>
  </si>
  <si>
    <t>10/15/2026</t>
  </si>
  <si>
    <t>798-2026  CPS-AG(145208)</t>
  </si>
  <si>
    <t>FABIAN ANDRES GARZON SEA</t>
  </si>
  <si>
    <t>CO1.PCCNTR.9271053</t>
  </si>
  <si>
    <t>879-2026 CPS-AG(151455)</t>
  </si>
  <si>
    <t>FABIAN ANDRES MUÑOZ QUIÑONES</t>
  </si>
  <si>
    <t>CO1.PCCNTR.9305913</t>
  </si>
  <si>
    <t>293-2026 CPS-P (146658)</t>
  </si>
  <si>
    <t>CO1.PCCNTR.9010424</t>
  </si>
  <si>
    <t>746-2026 CPS-P(147523)</t>
  </si>
  <si>
    <t>FABIAN LEONARDO BOCANEGRA LINARES</t>
  </si>
  <si>
    <t>CO1.PCCNTR.9252850</t>
  </si>
  <si>
    <t>164-2026  CPS-AG(148056)</t>
  </si>
  <si>
    <t>PRESTAR SUS SERVICIOS DE APOYO A LA GESTIÓN DE ACTIVIDADES AMBIENTALES; PROTECCIÓN Y BIENESTAR ANIMAL Y DE GESTIÓN DEL RIESGO EN VIRTUD DEL PLAN DE DESARROLLO 2025-2028 SAN CRISTÓBAL TERRITORIO DE OPORTUNIDADES; CAMINA SEGUR</t>
  </si>
  <si>
    <t>CO1.PCCNTR.8945722</t>
  </si>
  <si>
    <t>FDLSCCD-091-2026(146985)</t>
  </si>
  <si>
    <t>356-2026 CPS-P(146985)</t>
  </si>
  <si>
    <t>FABIO EFRAIN FORIGUA RUBIANO</t>
  </si>
  <si>
    <t>PRESTAR SUS SERVICIOS PROFESIONALES EN EL ÁREA DE GESTIÓN DEL DESARROLLO LOCAL PARA QUE APOYE LAS ACTIVIDADES ADMINISTRATIVAS; LOGÍSTICAS Y OPERATIVAS CORRESPONDIENTES AL PROYECTO 2495 ACTÍVATE SAN CRISTÓBAL: DEPORTE; RECREACIÓN Y BIENESTAR.</t>
  </si>
  <si>
    <t>CO1.PCCNTR.9112505</t>
  </si>
  <si>
    <t>https://community.secop.gov.co/Public/Tendering/OpportunityDetail/Index?noticeUID=CO1.NTC.9523091&amp;isFromPublicArea=True&amp;isModal=true&amp;asPopupView=true</t>
  </si>
  <si>
    <t>753-2026 CPS-P(146347)</t>
  </si>
  <si>
    <t>CO1.PCCNTR.9265418</t>
  </si>
  <si>
    <t>821-2026 CPS-P(147058)</t>
  </si>
  <si>
    <t>CO1.PCCNTR.9277493</t>
  </si>
  <si>
    <t>280-2026  CPS-AG(145208)</t>
  </si>
  <si>
    <t>CO1.PCCNTR.8979867</t>
  </si>
  <si>
    <t>FDLSCCD-281-2026(145140)</t>
  </si>
  <si>
    <t>122-2026  CPS-P(145140)</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</si>
  <si>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</si>
  <si>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CO1.PCCNTR.8943650</t>
  </si>
  <si>
    <t>https://community.secop.gov.co/Public/Tendering/OpportunityDetail/Index?noticeUID=CO1.NTC.9577323&amp;isFromPublicArea=True&amp;isModal=true&amp;asPopupView=true</t>
  </si>
  <si>
    <t>FDLSCCD-031-2026(147672)</t>
  </si>
  <si>
    <t>316-2026  CPS-P(147672)</t>
  </si>
  <si>
    <t>PRESTAR SUS SERVICIOS PROFESIONALES; GESTIONANDO PROCESOS FINANCIEROS DE REVISION Y ANÁLISIS PARA LOS PAGOS DE LOS CONTRATOS SUSCRITOS POR PARTE DEL FONDO DE DESARROLLO LOCAL DE SAN CRISTOBA</t>
  </si>
  <si>
    <t>CO1.PCCNTR.8995851</t>
  </si>
  <si>
    <t>https://community.secop.gov.co/Public/Tendering/OpportunityDetail/Index?noticeUID=CO1.NTC.9509285&amp;isFromPublicArea=True&amp;isModal=true&amp;asPopupView=true</t>
  </si>
  <si>
    <t>FDLSCCD-292-2026(151456)</t>
  </si>
  <si>
    <t>839-2026 CPS-P(151456)</t>
  </si>
  <si>
    <t>PRESTAR SERVICIOS PROFESIONALES ORIENTADOS AL DESARROLLO DE ACTIVIDADES TRANSVERSALES DE LA ALCALDÍA LOCAL DE SAN CRISTÓBAL; CON EL PROPÓSITO DE CONTRIBUIR AL CUMPLIMIENTO DE LAS METAS ESTABLECIDAS EN LOS PROYECTOS DE INVERSIÓN DEL PLAN DE DESARROLLO LOCAL</t>
  </si>
  <si>
    <t>CO1.PCCNTR.9284045</t>
  </si>
  <si>
    <t>https://community.secop.gov.co/Public/Tendering/OpportunityDetail/Index?noticeUID=CO1.NTC.9915963&amp;isFromPublicArea=True&amp;isModal=true&amp;asPopupView=true</t>
  </si>
  <si>
    <t>717-2026 CPS-AG(145273)</t>
  </si>
  <si>
    <t>CO1.PCCNTR.9243028</t>
  </si>
  <si>
    <t>294-2026 CPS-P (146658)</t>
  </si>
  <si>
    <t>CO1.PCCNTR.9015022</t>
  </si>
  <si>
    <t>FDLSCCD-059-2026(145711)</t>
  </si>
  <si>
    <t>651-2026 CPS-P(145711)</t>
  </si>
  <si>
    <t>PRESTAR SUS SERVICIOS PROFESIONALES PARA
APOYAR LAS ACTIVIDADES ESTABLECIDAS EN EL PLAN INTEGRAL DE SEGURIDAD ; CONVIVENCIA CIUDADANA
Y JUSTICIA (PISCCJ) Y PLAN DE DESARROLLO DE LA LOCALIDAD.</t>
  </si>
  <si>
    <t>CO1.PCCNTR.9204069</t>
  </si>
  <si>
    <t>https://community.secop.gov.co/Public/Tendering/OpportunityDetail/Index?noticeUID=CO1.NTC.9835273&amp;isFromPublicArea=True&amp;isModal=true&amp;asPopupView=true</t>
  </si>
  <si>
    <t>FDLSC-CD-311-2026(153043)</t>
  </si>
  <si>
    <t>108-2026  CPS-AG(153043)</t>
  </si>
  <si>
    <t>CO1.PCCNTR.9256533</t>
  </si>
  <si>
    <t>https://community.secop.gov.co/Public/Tendering/OpportunityDetail/Index?noticeUID=CO1.NTC.9888583&amp;isFromPublicArea=True&amp;isModal=true&amp;asPopupView=true</t>
  </si>
  <si>
    <t>FDLSCCD-129-2026(147675)</t>
  </si>
  <si>
    <t>129-2026  CPS-P(147675)</t>
  </si>
  <si>
    <t>PRESTAR SUS SERVICIOS PROFESIONALES; GESTIONANDO PROCESOS FINANCIEROS DE REVISION Y ANÁLISIS PARA LOS PAGOS DE LOS CONTRATOS SUSCRITOS POR PARTE DEL FONDO DE DESARROLLO LOCAL DE SAN CRISTOBAL</t>
  </si>
  <si>
    <t>CO1.PCCNTR.8929278</t>
  </si>
  <si>
    <t>https://community.secop.gov.co/Public/Tendering/OpportunityDetail/Index?noticeUID=CO1.NTC.9545888&amp;isFromPublicArea=True&amp;isModal=true&amp;asPopupView=true</t>
  </si>
  <si>
    <t>469-2026 CPS-AG(147877)</t>
  </si>
  <si>
    <t>CO1.PCCNTR.9209083</t>
  </si>
  <si>
    <t>FDLSCCD-132-2026(148114)</t>
  </si>
  <si>
    <t>365-2026 CPS-AG(148114)</t>
  </si>
  <si>
    <t>FREDY ALEXIS RINCÓN DÍAZ</t>
  </si>
  <si>
    <t>PRESTAR LOS SERVICIOS ASISTENCIALES EN LOS PROCESOS DESARROLLADOS POR DEPORTES EN CUMPLIMIENTO DE LOS OBJETIVOS DEL PROYECTO 2495 ACTÍVATE SAN CRISTÓBAL: DEPORTE; RECREACIÓN Y BIENESTAR</t>
  </si>
  <si>
    <t>CO1.PCCNTR.9049355</t>
  </si>
  <si>
    <t>https://community.secop.gov.co/Public/Tendering/OpportunityDetail/Index?noticeUID=CO1.NTC.9553937&amp;isFromPublicArea=True&amp;isModal=true&amp;asPopupView=true</t>
  </si>
  <si>
    <t>JEIMI ISLEY  RAMIREZ  AZUERO</t>
  </si>
  <si>
    <t>FDLSCCD-150-2026(146786)</t>
  </si>
  <si>
    <t>100-2026  CPS-P(146786)</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</si>
  <si>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</si>
  <si>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CO1.PCCNTR.9152530</t>
  </si>
  <si>
    <t>https://community.secop.gov.co/Public/Tendering/OpportunityDetail/Index?noticeUID=CO1.NTC.9475900&amp;isFromPublicArea=True&amp;isModal=true&amp;asPopupView=true</t>
  </si>
  <si>
    <t>FDLSCCD-144-2026(148461)</t>
  </si>
  <si>
    <t>609-2026 CPS-P(148461)</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</si>
  <si>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</si>
  <si>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CO1.PCCNTR.9175094</t>
  </si>
  <si>
    <t>https://community.secop.gov.co/Public/Tendering/OpportunityDetail/Index?noticeUID=CO1.NTC.9582736&amp;isFromPublicArea=True&amp;isModal=true&amp;asPopupView=true</t>
  </si>
  <si>
    <t>512-2026-CPS-AG(145208)</t>
  </si>
  <si>
    <t>FREDY HERNAN TORRES VILLAMIL</t>
  </si>
  <si>
    <t>CO1.PCCNTR.9124486</t>
  </si>
  <si>
    <t>FDLSCCD-247-2026(147654)</t>
  </si>
  <si>
    <t>224-2026  CPS-P(147654)</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</si>
  <si>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DELA
ALCALDÍA LOCAL; JUNTA ADMINISTRATIVA LOCAL E INSPECCIONES DE POLICIA</t>
  </si>
  <si>
    <t>CO1.PCCNTR.8962807</t>
  </si>
  <si>
    <t>https://community.secop.gov.co/Public/Tendering/OpportunityDetail/Index?noticeUID=CO1.NTC.9594724&amp;isFromPublicArea=True&amp;isModal=true&amp;asPopupView=true</t>
  </si>
  <si>
    <t>FDLSCCD-121-2026(145661)</t>
  </si>
  <si>
    <t>002-2026  CPS-P(145661)</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</si>
  <si>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</si>
  <si>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CO1.PCCNTR.8881972</t>
  </si>
  <si>
    <t>https://community.secop.gov.co/Public/Tendering/OpportunityDetail/Index?noticeUID=CO1.NTC.9508377&amp;isFromPublicArea=True&amp;isModal=true&amp;asPopupView=true</t>
  </si>
  <si>
    <t>626-2026 CPS-AG(147055)</t>
  </si>
  <si>
    <t>CO1.PCCNTR.9223745</t>
  </si>
  <si>
    <t>453-2026 CPS-P(147981)</t>
  </si>
  <si>
    <t>SAN CRISTÓBAL CUIDA: BIENESTAR ANIMAL Y EDUCACIÓN</t>
  </si>
  <si>
    <t>CO1.PCCNTR.9223746</t>
  </si>
  <si>
    <t>FDLSCCD-101-2026(147077)</t>
  </si>
  <si>
    <t>462-2026 CPS-P(147077)</t>
  </si>
  <si>
    <t>GABRIEL OSVALDO ALBARRACIN DIAZ</t>
  </si>
  <si>
    <t>PRESTAR SUS SERVICIOS PROFESIONALES EN LAS DIFERENTES ACTIVIDADES PARA EL CUMPLIMIENTO DEL PLAN DE DESARROLLO DEL FONDO DE DESARROLLO LOCAL DE SAN CRISTÓBAL.</t>
  </si>
  <si>
    <t>CO1.PCCNTR.9093572</t>
  </si>
  <si>
    <t>https://community.secop.gov.co/Public/Tendering/OpportunityDetail/Index?noticeUID=CO1.NTC.9693001&amp;isFromPublicArea=True&amp;isModal=true&amp;asPopupView=true</t>
  </si>
  <si>
    <t>FDLSCCD-153-2026(146427)</t>
  </si>
  <si>
    <t>284-2026 CPS-AG(146427)</t>
  </si>
  <si>
    <t>PRESTAR LOS SERVICIOS ASISTENCIALES PARA APOYAR LA JUNTA ADMINISTRADORA LOCAL DE SAN CRISTOBAL EN TAREAS ASISTENCIALES Y DE TRANSCRIPCION DE ACTAS DE SESIONES ORDINARIAS; EXTRAORDINARIAS Y DE COMISIONES PERMANENTES; DE ACUERDO A LA NECESIDAD DE LA CORPORACION</t>
  </si>
  <si>
    <t>CO1.PCCNTR.9145832</t>
  </si>
  <si>
    <t>https://community.secop.gov.co/Public/Tendering/OpportunityDetail/Index?noticeUID=CO1.NTC.9475995&amp;isFromPublicArea=True&amp;isModal=true&amp;asPopupView=true</t>
  </si>
  <si>
    <t>087-2026  CPS-P(146769)</t>
  </si>
  <si>
    <t>CO1.PCCNTR.9027971</t>
  </si>
  <si>
    <t>640-2026 CPS-P(146616)</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</si>
  <si>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</si>
  <si>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CO1.PCCNTR.9209305</t>
  </si>
  <si>
    <t>454-2026 CPS-(148056)</t>
  </si>
  <si>
    <t>CO1.PCCNTR.9071017</t>
  </si>
  <si>
    <t>027-2026 CPS-AG(145208)</t>
  </si>
  <si>
    <t>CO1.PCCNTR.8890452</t>
  </si>
  <si>
    <t>FDLSCCD-233-2026(147500)</t>
  </si>
  <si>
    <t>532-2026  CPS-AG(147500)</t>
  </si>
  <si>
    <t>GERALDINE URQIJO SIERRA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</si>
  <si>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</si>
  <si>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CO1.PCCNTR.9307943</t>
  </si>
  <si>
    <t>https://community.secop.gov.co/Public/Tendering/OpportunityDetail/Index?noticeUID=CO1.NTC.9927951&amp;isFromPublicArea=True&amp;isModal=true&amp;asPopupView=true</t>
  </si>
  <si>
    <t>GERENTE -AUXILIAR</t>
  </si>
  <si>
    <t>ERIKA JOHANA CAPERA FIGUEREDO</t>
  </si>
  <si>
    <t>621-2026 CPS-AG(147134)</t>
  </si>
  <si>
    <t>CO1.PCCNTR.9213911</t>
  </si>
  <si>
    <t>586-2026 CPS-P(146453)</t>
  </si>
  <si>
    <t>PRESTAR SUS SERVICIOS PROFESIONALES EN LAS DIFERENTES ACTIVIDADES ORIENTADAS A LA FORMULACIÓN; EVALUACIÓN; PRESENTACIÓN Y SEGUIMIENTO DE PROYECTOS DE INVERSIÓN EN SALUD.</t>
  </si>
  <si>
    <t>CO1.PCCNTR.9249461</t>
  </si>
  <si>
    <t>276-2026  CPS-AG(145208)</t>
  </si>
  <si>
    <t xml:space="preserve">GERMAN EDUARDO RORIGUEZ RODRIGUEZ </t>
  </si>
  <si>
    <t>CO1.PCCNTR.8979032</t>
  </si>
  <si>
    <t>VIRGILIO TRUJILLO ARANDA </t>
  </si>
  <si>
    <t>6031080 </t>
  </si>
  <si>
    <t>014-2026  CPS-P(147887)</t>
  </si>
  <si>
    <t>APOYAR JURÍDICAMENTE LA EJECUCIÓN DE LAS ACCIONES REQUERIDAS PARA EL TRÁMITE E IMPULSO PROCESAL DE
LAS ACTUACIONES CONTRAVENCIONALES Y/O QUERELLAS QUE CURSEN EN LAS INSPECCIONES DE POLICÍA DE LA LOCALIDAD</t>
  </si>
  <si>
    <t>CO1.PCCNTR.8956586</t>
  </si>
  <si>
    <t>FDLSCCD-268-2026(148166)</t>
  </si>
  <si>
    <t>668-2026 CPS-P(148166)</t>
  </si>
  <si>
    <t>GEYMAN HERNAN CARDOZO PULIDO</t>
  </si>
  <si>
    <t>PRESTAR SUS SERVICIOS PROFESIONALES PARA LA GESTIÓN DEL RIESGO ASI COMO ORIENTAR TÉCNICAMENTE LA GESTION DE LAS ACTIVIDADES EJECUTADAS TERRITORIALMENTE EN CUMPLIMIENTO A LAS METAS
ESTABLECIDAS EN EL PLAN DE DESARROLLO LOCAL</t>
  </si>
  <si>
    <t>CO1.PCCNTR.9225573</t>
  </si>
  <si>
    <t>https://community.secop.gov.co/Public/Tendering/OpportunityDetail/Index?noticeUID=CO1.NTC.9857940&amp;isFromPublicArea=True&amp;isModal=true&amp;asPopupView=true</t>
  </si>
  <si>
    <t>718-2026 CPS-AG(146321)</t>
  </si>
  <si>
    <t>PRESTAR SUS SERVICIOS DE APOYO TÉCNICO PARA EL
FORTALECIMIENTO E INCLUSIÓN DE LAS COMUNIDADES CON ENFOQUE DE LA
LOCALIDAD</t>
  </si>
  <si>
    <t>CO1.PCCNTR.9243828</t>
  </si>
  <si>
    <t>007-2026  CPS-P(145167)</t>
  </si>
  <si>
    <t>PRESTACIÓN DE SERVICIOS PROFESIONALES; CON EL FIN DE DAR APOYO JURÍDICO EN LAS DIFERENTES ETAPAS CONTRACTUALES Y BRINDAR SOPORTE JURÍDICO CONTRACTUAL EN LOS PROCESOS QUE ADELANTE EL FONDO DE DESARROLLO LOCAL DE SAN CRISTÓBAL</t>
  </si>
  <si>
    <t>CO1.PCCNTR.8980463</t>
  </si>
  <si>
    <t>DIEGO FERNEY CIFUENTES RINCÓN</t>
  </si>
  <si>
    <t>FDLSCCD-073-2026(147689)</t>
  </si>
  <si>
    <t>048-2026 CPS-AG(147689)</t>
  </si>
  <si>
    <t>PRESTAR SUS SERVICIOS TECNICOS EN LA ALCALDIA LOCAL PARA APOYAR EN LOS DISTINTOS PROCESOS A CARGO INCLUYENDO EL TRAMITE ADMINISTRATIVO; OPERATIVO Y LA REALIZACIÓN DE LOS DESPACHOS</t>
  </si>
  <si>
    <t>CO1.PCCNTR.8948198</t>
  </si>
  <si>
    <t>https://community.secop.gov.co/Public/Tendering/OpportunityDetail/Index?noticeUID=CO1.NTC.9581938&amp;isFromPublicArea=True&amp;isModal=true&amp;asPopupView=true</t>
  </si>
  <si>
    <t>145-2026  CPS-AG(145208)</t>
  </si>
  <si>
    <t>CO1.PCCNTR.8932046</t>
  </si>
  <si>
    <t>FDLSCCD-214-2026(145399)</t>
  </si>
  <si>
    <t>061-2026  CPS-P(145399)</t>
  </si>
  <si>
    <t>PRESTAR SERVICIOS PROFESIONALES PARA APOYAR EN LA ESTRUCTURACIÓN; FORMULACIÓN; PRESENTACIÓN; EVALUACIÓN Y SEGUIMIENTO DE LOS PROYECTOS DE INVERSIÓN DE LA ALCALDIA LOCAL DE SAN CRISTOBAL</t>
  </si>
  <si>
    <t>CO1.PCCNTR.8915055</t>
  </si>
  <si>
    <t>https://community.secop.gov.co/Public/Tendering/OpportunityDetail/Index?noticeUID=CO1.NTC.9548275&amp;isFromPublicArea=True&amp;isModal=true&amp;asPopupView=true</t>
  </si>
  <si>
    <t>397-2026 CPS-P(147655)</t>
  </si>
  <si>
    <t>GINELL CAMILA CUERVO BUITRAGO</t>
  </si>
  <si>
    <t>CO1.PCCNTR.9193214</t>
  </si>
  <si>
    <t>627-2026 CPS-AG(147055)</t>
  </si>
  <si>
    <t>CO1.PCCNTR.9223463</t>
  </si>
  <si>
    <t xml:space="preserve">OLGA PATRICIA LINARES MORENO </t>
  </si>
  <si>
    <t>FDLSCCD-160-2026(145406)</t>
  </si>
  <si>
    <t>197-2026 CPS-P(145406)</t>
  </si>
  <si>
    <t>O23011745992024279701000  San Cristóbal: Nuestra pasión</t>
  </si>
  <si>
    <t>O230117.4599.2024.2797</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</si>
  <si>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</si>
  <si>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CO1.PCCNTR.8990366</t>
  </si>
  <si>
    <t>https://community.secop.gov.co/Public/Tendering/OpportunityDetail/Index?noticeUID=CO1.NTC.9476328&amp;isFromPublicArea=True&amp;isModal=true&amp;asPopupView=true</t>
  </si>
  <si>
    <t>269-2026 CPS-P(147852)</t>
  </si>
  <si>
    <t xml:space="preserve">GIOVANNI ANDREY CADENA GONZALEZ </t>
  </si>
  <si>
    <t>CO1.PCCNTR.9024024</t>
  </si>
  <si>
    <t>557-2026  CPS-AG(145208)</t>
  </si>
  <si>
    <t>GIOVANNI ARTURO MORENO LOPEZ</t>
  </si>
  <si>
    <t>CO1.PCCNTR.9143897</t>
  </si>
  <si>
    <t>737-2026  CPS-AG(147376)</t>
  </si>
  <si>
    <t>GIOVANNI CANCINO CONTENTO(VALIDAR SIPSE)</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</si>
  <si>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</si>
  <si>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CO1.PCCNTR.9255636</t>
  </si>
  <si>
    <t>647-2026 CPS-P(147821)</t>
  </si>
  <si>
    <t>CO1.PCCNTR.9203677</t>
  </si>
  <si>
    <t>FDLSCCD-241-2026(147564)</t>
  </si>
  <si>
    <t>225-2026  CPS-AG(147564)</t>
  </si>
  <si>
    <t>PRESTAR SUS SERVICIOS TÉCNICOS PARA ASISTIR AL ADMINISTRADOR DE LA RED; CON EL SERVICIO DE SOPORTE
TÉCNICO DE HARDWARE Y SOFTWARE PARA LOS USUARIOS FINALES DE LA ALCALDÍA LOCAL DE SAN CRISTÓBAL; JUNTA ADMINISTRADORA LOCAL E
INSPECCIONES DE POLICIA</t>
  </si>
  <si>
    <t>CO1.PCCNTR.8962835</t>
  </si>
  <si>
    <t>https://community.secop.gov.co/Public/Tendering/OpportunityDetail/Index?noticeUID=CO1.NTC.9594640&amp;isFromPublicArea=True&amp;isModal=true&amp;asPopupView=true</t>
  </si>
  <si>
    <t>FDLSCCD-225-2026(145681)</t>
  </si>
  <si>
    <t>063-2026  CPS-P(145681)</t>
  </si>
  <si>
    <t>CO1.PCCNTR.8915281</t>
  </si>
  <si>
    <t>https://community.secop.gov.co/Public/Tendering/OpportunityDetail/Index?noticeUID=CO1.NTC.9548534&amp;isFromPublicArea=True&amp;isModal=true&amp;asPopupView=true</t>
  </si>
  <si>
    <t>506-2026 CPS-AG(145273)</t>
  </si>
  <si>
    <t>CO1.PCCNTR.9129031</t>
  </si>
  <si>
    <t>FDLSCCD-168-2026(148152)</t>
  </si>
  <si>
    <t>264-2026  CPS-AG(148152)</t>
  </si>
  <si>
    <t>GLORIA PATRICIA GOMEZ PEÑUELA</t>
  </si>
  <si>
    <t>PRESTAR SUS SERVICIOS TÉCNICOS PARA APOYAR LOS TEMAS ADMINISTRATIVOS Y LAS ETAPAS CONTRACTUALES Y POSTCONTRACTUALES QUE SEAN ASIGNADOS POR EL APOYO A SUPERVISIÓN EN EL MARCO DEL PDL SAN CRISTÓBAL TERRITORIO DE OPORTUNIDADES; CAMINA SEGURA 2025-2028</t>
  </si>
  <si>
    <t>CO1.PCCNTR.8971829</t>
  </si>
  <si>
    <t>https://community.secop.gov.co/Public/Tendering/OpportunityDetail/Index?noticeUID=CO1.NTC.9582729&amp;isFromPublicArea=True&amp;isModal=true&amp;asPopupView=true</t>
  </si>
  <si>
    <t>628-2026 CPS-AG(147055)</t>
  </si>
  <si>
    <t>CO1.PCCNTR.9244884</t>
  </si>
  <si>
    <t>173-2026  CPS-AG(148056)</t>
  </si>
  <si>
    <t>PRESTAR SUS SERVICIOS DE APOYO A LA GESTIÓN DE
ACTIVIDADES AMBIENTALES; PROTECCIÓN Y BIENESTAR ANIMAL Y DE GESTIÓN DEL
RIESGO EN VIRTUD DEL PLAN DE DESARROLLO 2025-2028 SAN CRISTÓBAL TERRITORIO
DE OPORTUNIDADES; CAMINA SEGURA</t>
  </si>
  <si>
    <t>CO1.PCCNTR.8965678</t>
  </si>
  <si>
    <t>191-2026  CPS-P(148136)</t>
  </si>
  <si>
    <t>PRESTAR SUS SERVICIOS PROFESIONALES PARA LA GESTIÓN DEL RIESGO ASI COMO ORIENTAR TECNICAMENTE LA GESTION DE LAS ACTIVIDADES EJECUTADAS TERRITORIALMENTE EN CUMPLIMIENTO A LAS METAS ESTABLECIDAS EN EL PLAN DE DESARROLLO LOCAL</t>
  </si>
  <si>
    <t>CO1.PCCNTR.8961956</t>
  </si>
  <si>
    <t>430-2026 CPS-AG(146166)</t>
  </si>
  <si>
    <t>CO1.PCCNTR.9081802</t>
  </si>
  <si>
    <t>806-2026 CPS-P(146347)</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</si>
  <si>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</si>
  <si>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CO1.PCCNTR.9272316</t>
  </si>
  <si>
    <t>FDLSCCD-087-2026(147829)</t>
  </si>
  <si>
    <t>655-2026  CPS-P(147829) </t>
  </si>
  <si>
    <t>CO1.PCCNTR.9204121</t>
  </si>
  <si>
    <t>https://community.secop.gov.co/Public/Tendering/OpportunityDetail/Index?noticeUID=CO1.NTC.9827521&amp;isFromPublicArea=True&amp;isModal=true&amp;asPopupView=true</t>
  </si>
  <si>
    <t>165-2026  CPS-AG(148056)</t>
  </si>
  <si>
    <t>CO1.PCCNTR.8945560</t>
  </si>
  <si>
    <t>207-2026  CPS-P(147795)</t>
  </si>
  <si>
    <t>CO1.PCCNTR.9090691</t>
  </si>
  <si>
    <t>504-2026 CPS-P(147877)</t>
  </si>
  <si>
    <t>HANNAH GINNETH PAEZ CASALLAS</t>
  </si>
  <si>
    <t>CO1.PCCNTR.9210320</t>
  </si>
  <si>
    <t>631-2026  CPS-AG(145231)</t>
  </si>
  <si>
    <t>HARINSON ANTONIO LLOREDA CORDOBA</t>
  </si>
  <si>
    <t>CO1.PCCNTR.9184318</t>
  </si>
  <si>
    <t>040-2026  CPS-AG(145208)</t>
  </si>
  <si>
    <t>CO1.PCCNTR.8899642</t>
  </si>
  <si>
    <t>FDLSCCD-286-2026(151451).</t>
  </si>
  <si>
    <t>662-2026 CPS-P(151451)</t>
  </si>
  <si>
    <t>HECTOR GUSTAVO SILVA HERNANDEZ</t>
  </si>
  <si>
    <t>PRESTAR SERVICIOS PROFESIONALES EN EL DESARROLLO DE
ACTIVIDADES TRANSVERSALES DE LA ALCALDÍA LOCAL DE SAN CRISTÓBAL;
ORIENTADAS A CONTRIBUIR AL CUMPLIMIENTO DE LAS METAS ESTABLECIDAS EN LOS
PROYECTOS DE INVERSIÓN DEL PLAN DE DESARROLLO LOCAL QUE LE SEAN
ASIGNADAS EN EL MARCO DE SUS FUNCIONES</t>
  </si>
  <si>
    <t>CO1.PCCNTR.9284469</t>
  </si>
  <si>
    <t>https://community.secop.gov.co/Public/Tendering/OpportunityDetail/Index?noticeUID=CO1.NTC.9916736&amp;isFromPublicArea=True&amp;isModal=true&amp;asPopupView=true</t>
  </si>
  <si>
    <r>
      <t xml:space="preserve">20265420004713 </t>
    </r>
    <r>
      <rPr>
        <strike/>
        <sz val="8"/>
        <color rgb="FF000000"/>
        <rFont val="Arial"/>
      </rPr>
      <t>20265420002093</t>
    </r>
  </si>
  <si>
    <t>FDLSCCD-230-2026(147869)</t>
  </si>
  <si>
    <t>270-2026 CPS-P(147869)</t>
  </si>
  <si>
    <t>HEIDY DAYANA GARCÍA RUBIANO</t>
  </si>
  <si>
    <t>CO1.PCCNTR.9024558</t>
  </si>
  <si>
    <t>https://community.secop.gov.co/Public/Tendering/OpportunityDetail/Index?noticeUID=CO1.NTC.9657699&amp;isFromPublicArea=True&amp;isModal=true&amp;asPopupView=true</t>
  </si>
  <si>
    <t>FDLSCCD-217-2026(146524)</t>
  </si>
  <si>
    <t>594-2026 CPS-AG(146524)</t>
  </si>
  <si>
    <t>PRESTAR SUS SERVICIOS ASISTENCIALES PARA APOYAR Y EJECUTAR; EN MATERIA ADMINISTRATIVA Y EN LABORES EN TERRITORIO; LOS PROCESOS DE SALUD DEL FONDO DE DESARROLLO LOCAL DE SAN CRISTÓBAL</t>
  </si>
  <si>
    <t>CO1.PCCNTR.9206019</t>
  </si>
  <si>
    <t>https://community.secop.gov.co/Public/Tendering/OpportunityDetail/Index?noticeUID=CO1.NTC.9837154&amp;isFromPublicArea=True&amp;isModal=true&amp;asPopupView=true</t>
  </si>
  <si>
    <t>653-2026 CPS-AG(145677)</t>
  </si>
  <si>
    <t>PRESTAR SUS SERVICIOS DE APOYO TÉCNICO QUE PERMITAN
DESAROLLAR Y EJECUTAR LAS ACTIVIDADES ESTABLECIDAS EN EL PLAN INTEGRAL
DE SEGURIDAD CIUDADANA; CONVIVENCIA Y JUSTICIA (PISCCJ) Y EL PLAN DE
DESARROLLO LOCAL.</t>
  </si>
  <si>
    <t>CO1.PCCNTR.9206051</t>
  </si>
  <si>
    <t>FDLSC-CD-315-2026(153465)</t>
  </si>
  <si>
    <t>361-2026 CPS-AG(153465)</t>
  </si>
  <si>
    <t>HEILY MICHELY ARCILA QUINTERO</t>
  </si>
  <si>
    <t>PRESTAR SUS SERVICIOS DE APOYO COMO INSTRUCTOR (A) DE LAS DISCIPLINAS DEPORTIVAS O GRUPOS ETARIOS ASIGNADOS EN MARCO DEL PROYECTO 2495 ACTÍVATE SAN CRISTÓBAL: DEPORTE; RECREACIÓN Y BIENESTAR.</t>
  </si>
  <si>
    <t>CO1.PCCNTR.9286577</t>
  </si>
  <si>
    <t>https://community.secop.gov.co/Public/Tendering/OpportunityDetail/Index?noticeUID=CO1.NTC.9918923&amp;isFromPublicArea=True&amp;isModal=true&amp;asPopupView=true</t>
  </si>
  <si>
    <t>354-2026 CPS-P(146985)</t>
  </si>
  <si>
    <t>CO1.PCCNTR.9048683</t>
  </si>
  <si>
    <t>015-2026  CPS-P(147887)</t>
  </si>
  <si>
    <t>CO1.PCCNTR.8958274</t>
  </si>
  <si>
    <t>824-2026 CPS-P(147888)</t>
  </si>
  <si>
    <t>APOYAR TÉCNICAMENTE LAS DISTINTAS ETAPAS DE LOS PROCESOS DE COMPETENCIA DE LAS INSPECCIONES DE POLICÍA DE LA LOCALIDAD; SEGÚN REPARTO.</t>
  </si>
  <si>
    <t>CO1.PCCNTR.9283494</t>
  </si>
  <si>
    <t>FDLSCCD-271-2026(145344)</t>
  </si>
  <si>
    <t>617-2026 CPS-P(145344)</t>
  </si>
  <si>
    <t>PRESTAR SUS SERVICIOS PROFESIONALES
ESPECIALIZADOS EN LA FORMULACIÓN; EJECUCIÓN; SEGUIMIENTO Y EVALUACIÓN DE LOS
PROYECTOS Y PROGRAMAS DEL PDL PROCURANDO SU MEJORA CONTINUA</t>
  </si>
  <si>
    <t>CO1.PCCNTR.9181379</t>
  </si>
  <si>
    <t>https://community.secop.gov.co/Public/Tendering/OpportunityDetail/Index?noticeUID=CO1.NTC.9813729&amp;isFromPublicArea=True&amp;isModal=true&amp;asPopupView=true</t>
  </si>
  <si>
    <t>840-2026 CPS-AG(147646)</t>
  </si>
  <si>
    <t>HERNAN ALIRIO VARGAS GONZALEZ</t>
  </si>
  <si>
    <t>PRESTAR SERVICIOS TÉCNICOS PARA APOYAR LA FORMULACIÓN; EJECUCIÓN Y SEGUIMIENTO DE LOS PROYECTOS Y PROGRAMAS DEL (PDL); GARANTIZANDO LA APLICACIÓN DE BUENAS PRÁCTICAS; EL CUMPLIMIENTO DE ESTÁNDARES TÉCNICOS Y LA MEJORA CONTINUA EN LOS PROCESOS</t>
  </si>
  <si>
    <t>CO1.PCCNTR.9289992</t>
  </si>
  <si>
    <t>338-2026  CPS-AG(145231)</t>
  </si>
  <si>
    <t>CO1.PCCNTR.9034310</t>
  </si>
  <si>
    <t>489-2026 CPS-AG (146447)</t>
  </si>
  <si>
    <t>CO1.PCCNTR.9096221</t>
  </si>
  <si>
    <t>FDLSCCD-289-2026(151454)</t>
  </si>
  <si>
    <t>812-2026 CPS-P(151454)</t>
  </si>
  <si>
    <t>HUGO JULIÁN IBARRA MUÑOZ</t>
  </si>
  <si>
    <t>CO1.PCCNTR.9273447</t>
  </si>
  <si>
    <t>https://community.secop.gov.co/Public/Tendering/OpportunityDetail/Index?noticeUID=CO1.NTC.9904561&amp;isFromPublicArea=True&amp;isModal=true&amp;asPopupView=true</t>
  </si>
  <si>
    <t>041-2026  CPS-AG(145208)</t>
  </si>
  <si>
    <t>CO1.PCCNTR.8899790</t>
  </si>
  <si>
    <t>FDLSCCD-272-2026(148304)</t>
  </si>
  <si>
    <t>708-2026 CPS-P(148304)</t>
  </si>
  <si>
    <t>CO1.PCCNTR.9238423</t>
  </si>
  <si>
    <t>https://community.secop.gov.co/Public/Tendering/OpportunityDetail/Index?noticeUID=CO1.NTC.9633628&amp;isFromPublicArea=True&amp;isModal=true&amp;asPopupView=true</t>
  </si>
  <si>
    <t>681-2026 CPS-P(147203)</t>
  </si>
  <si>
    <t>CO1.PCCNTR.9226088</t>
  </si>
  <si>
    <t>174-2026  CPS-AG(148056)</t>
  </si>
  <si>
    <t>IAN SEBASTIAN VARGAS RENDON</t>
  </si>
  <si>
    <t>CO1.PCCNTR.8966186</t>
  </si>
  <si>
    <t>831-2026 CPS-P(147332)</t>
  </si>
  <si>
    <t>IBETH GUAUNQUE MORA</t>
  </si>
  <si>
    <t>CO1.PCCNTR.9295297</t>
  </si>
  <si>
    <t>20265420002093-2026540001313</t>
  </si>
  <si>
    <t>511-2026 CPS-AG(145273)</t>
  </si>
  <si>
    <t>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</si>
  <si>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CO1.PCCNTR.9151082</t>
  </si>
  <si>
    <t>FDLSCCD-089-2026(147832)</t>
  </si>
  <si>
    <t>259-2026 CPS-AG(147832)</t>
  </si>
  <si>
    <t>INGRID SOFIA GUERRERO RODRIGUEZ</t>
  </si>
  <si>
    <t>CO1.PCCNTR.9219779</t>
  </si>
  <si>
    <t>https://community.secop.gov.co/Public/Tendering/OpportunityDetail/Index?noticeUID=CO1.NTC.9838756&amp;isFromPublicArea=True&amp;isModal=true&amp;asPopupView=true</t>
  </si>
  <si>
    <t>FDLSCCD-092-2026(147960)</t>
  </si>
  <si>
    <t>455-2026 CPS-P(147960)</t>
  </si>
  <si>
    <t>INGRID TATIANA ALVAREZ BELTRAN</t>
  </si>
  <si>
    <t>CO1.PCCNTR.9246195</t>
  </si>
  <si>
    <t>https://community.secop.gov.co/Public/Tendering/OpportunityDetail/Index?noticeUID=CO1.NTC.9574609&amp;isFromPublicArea=True&amp;isModal=true&amp;asPopupView=true</t>
  </si>
  <si>
    <t>FDLSCCD-248-2026(146422)</t>
  </si>
  <si>
    <t>243-2026  CPS-P(146422)</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</si>
  <si>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</si>
  <si>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CO1.PCCNTR.8975032</t>
  </si>
  <si>
    <t>https://community.secop.gov.co/Public/Tendering/OpportunityDetail/Index?noticeUID=CO1.NTC.9605457&amp;isFromPublicArea=True&amp;isModal=true&amp;asPopupView=true</t>
  </si>
  <si>
    <t>175-2026  CPS-AG(148056)</t>
  </si>
  <si>
    <t>CO1.PCCNTR.8966099</t>
  </si>
  <si>
    <t>661-2026  CPS-P(147221)</t>
  </si>
  <si>
    <t>CO1.PCCNTR.9205896</t>
  </si>
  <si>
    <t>771-2026  CPS-P(145472)</t>
  </si>
  <si>
    <t>CO1.PCCNTR.9261190</t>
  </si>
  <si>
    <t>FDLSCCD-202-2026(147044)</t>
  </si>
  <si>
    <t>114-2026  CPS-P(147044)</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</si>
  <si>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</si>
  <si>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CO1.PCCNTR.8917693</t>
  </si>
  <si>
    <t>https://community.secop.gov.co/Public/Tendering/OpportunityDetail/Index?noticeUID=CO1.NTC.9550852&amp;isFromPublicArea=True&amp;isModal=true&amp;asPopupView=true</t>
  </si>
  <si>
    <t>823-2026 CPS-P(151451)</t>
  </si>
  <si>
    <t>IVAN FELIPE MURCIA SANCHEZ</t>
  </si>
  <si>
    <t>PRESTAR SERVICIOS PROFESIONALES EN EL DESARROLLO DE
ACTIVIDADES TRANSVERSALES DE LA ALCALDÍA LOCAL DE SAN CRISTÓBAL; ORIENTADAS A CONTRIBUIR AL CUMPLIMIENTO DE LAS METAS ESTABLECIDAS EN LOS PROYECTOS DE INVERSIÓN DEL PLAN DE DESARROLLO LOCAL</t>
  </si>
  <si>
    <t>CO1.PCCNTR.9285975</t>
  </si>
  <si>
    <t>FDLSCCD-108-2026(148333)</t>
  </si>
  <si>
    <t>255-2026 CPS-AG(148333)</t>
  </si>
  <si>
    <t>IVONNE ANDREA RIVERA AVENDANO</t>
  </si>
  <si>
    <t>1022372957 </t>
  </si>
  <si>
    <t>PRESTAR SERVICIOS DE APOYO ASISTENCIAL EN LA EJECUCIÓN DE PROCESOS RELACIONADOS CON EL ÁREA DE GESTIÓN DEL DESARROLLO LOCAL; ASEGURANDO LA CORRECTA APLICACIÓN DE LINEAMIENTOS Y
NORMATIVIDAD VIGENTE EN EL MARCO DEL PLAN DE DESARROLLO LOCAL</t>
  </si>
  <si>
    <t>CO1.PCCNTR.9221646</t>
  </si>
  <si>
    <t>https://community.secop.gov.co/Public/Tendering/OpportunityDetail/Index?noticeUID=CO1.NTC.9566960&amp;isFromPublicArea=True&amp;isModal=true&amp;asPopupView=true</t>
  </si>
  <si>
    <t> LADY CATERINE SUAREZ MORALES</t>
  </si>
  <si>
    <t>FDLSCCD-211-2026(145335)</t>
  </si>
  <si>
    <t>238-2026  CPS-AG(145335)</t>
  </si>
  <si>
    <t>PRESTAR SUS SERVICIOS DE APOYO A LA GESTIÓN MEDIANTE ACTIVIDADES DE APOYO ADMINISTRATIVO; EN EL ÁREA DE GESTIÓN DEL DESARROLLO LOCAL DE SAN CRISTÓBAL</t>
  </si>
  <si>
    <t>CO1.PCCNTR.9005801</t>
  </si>
  <si>
    <t>https://community.secop.gov.co/Public/Tendering/OpportunityDetail/Index?noticeUID=CO1.NTC.9638947&amp;isFromPublicArea=True&amp;isModal=true&amp;asPopupView=true</t>
  </si>
  <si>
    <t>439-2026 CPS-AG (146370)</t>
  </si>
  <si>
    <t>CO1.PCCNTR.9054836</t>
  </si>
  <si>
    <t>FDLSCCD-291-2026(150333)</t>
  </si>
  <si>
    <t>569-2026 CPS-P(150333)</t>
  </si>
  <si>
    <t>PRESTAR SUS SERVICIOS PROFESIONALES PARA LLEVAR A CABO LA PROMOCIÓN DE LA PARTICIPACIÓN DE LAS MUJERES Y DE LA EQUIDAD DE GÉNERO; SECTOR LGBTI Y ATENCIÓN A POBLACIÓN AFECTADA POR VIOLENCIA INTRAFAMILIAR Y/O SEXUAL PARA MATERIALIZAR EN LA LOCALIDAD LAS ESTRATEGIAS DE TERRITORIALIZACIÓN Y TRANSVERSALIZACIÓN DEL ÁREA DE DERECHOS DIFERENCIALES</t>
  </si>
  <si>
    <t>CO1.PCCNTR.9149246</t>
  </si>
  <si>
    <t>https://community.secop.gov.co/Public/Tendering/OpportunityDetail/Index?noticeUID=CO1.NTC.9667432&amp;isFromPublicArea=True&amp;isModal=true&amp;asPopupView=true</t>
  </si>
  <si>
    <t>176-2026  CPS-AG(148056)</t>
  </si>
  <si>
    <t>CO1.PCCNTR.8967515</t>
  </si>
  <si>
    <t>208-2026  CPS-P(147795)</t>
  </si>
  <si>
    <t>CO1.PCCNTR.9090320</t>
  </si>
  <si>
    <t>398-2026 CPS-P(147740)</t>
  </si>
  <si>
    <t>CO1.PCCNTR.9049988</t>
  </si>
  <si>
    <t>021-2026  CPS-AG(145208)</t>
  </si>
  <si>
    <t>PRESTAR SUS SERVICIOS DE APOYO
ASISTENCIAL COMO GESTOR AL FDLSC</t>
  </si>
  <si>
    <t>CO1.PCCNTR.8886655</t>
  </si>
  <si>
    <t>275-2026  CPS-AG(145208)</t>
  </si>
  <si>
    <t>JAIME ARDILA GRACIA</t>
  </si>
  <si>
    <t>CO1.PCCNTR.8978148</t>
  </si>
  <si>
    <t>403-2026 CPS-P(147204)</t>
  </si>
  <si>
    <t>CO1.PCCNTR.9045396</t>
  </si>
  <si>
    <t>FDLSCCD-117-2026(147236)</t>
  </si>
  <si>
    <t>074-2026  CPS-AG(147236)</t>
  </si>
  <si>
    <t>JAIME HUMBERTO GARZON DIAZ</t>
  </si>
  <si>
    <t>PRESTAR SUS SERVICIOS ASISTENCIALES PARA EL MANTENIMIENTO LOCATIVO; DE JARDINERÍA; FONTANERÍA; PLOMERÍA; PINTURA Y ELECTRICIDAD PARA LA ALCALDÍA LOCAL DE SAN CRISTÓBAL Y LAS SEDES QUE SE ENCUENTRAN A SU CARGO</t>
  </si>
  <si>
    <t>CO1.PCCNTR.8920062</t>
  </si>
  <si>
    <t>https://community.secop.gov.co/Public/Tendering/OpportunityDetail/Index?noticeUID=CO1.NTC.9545925&amp;isFromPublicArea=True&amp;isModal=true&amp;asPopupView=true</t>
  </si>
  <si>
    <t>286-2026  CPS-AG(145208)</t>
  </si>
  <si>
    <t>CO1.PCCNTR.8982184</t>
  </si>
  <si>
    <t>FDLSCCD-200-2026(148140)</t>
  </si>
  <si>
    <t>257-2026 CPS-P(148140)</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</si>
  <si>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</si>
  <si>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CO1.PCCNTR.9018238</t>
  </si>
  <si>
    <t>https://community.secop.gov.co/Public/Tendering/OpportunityDetail/Index?noticeUID=CO1.NTC.9650944&amp;isFromPublicArea=True&amp;isModal=true&amp;asPopupView=true</t>
  </si>
  <si>
    <t>CORDINADOR GESTORES - AUXILIAR DE TERRITORIO</t>
  </si>
  <si>
    <t>044-2026  CPS-AG(145231)</t>
  </si>
  <si>
    <t>CO1.PCCNTR.8900644</t>
  </si>
  <si>
    <t>686-2026 CPS-P(147888)</t>
  </si>
  <si>
    <t>CO1.PCCNTR.9309264</t>
  </si>
  <si>
    <t>FDLSCCD-052-2026(147161)</t>
  </si>
  <si>
    <t>680-2026 CPS-AG(147161)</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</si>
  <si>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</si>
  <si>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CO1.PCCNTR.9225701</t>
  </si>
  <si>
    <t>641-2026 CPS-P(151451)</t>
  </si>
  <si>
    <t>JAISSON HERNEY PALACIOS GOMEZ</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</si>
  <si>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</si>
  <si>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CO1.PCCNTR.9305044</t>
  </si>
  <si>
    <t>835-2026 CPS-AG(147646)</t>
  </si>
  <si>
    <t>CO1.PCCNTR.9287434</t>
  </si>
  <si>
    <t xml:space="preserve">DAYANA MARIN ARCILA </t>
  </si>
  <si>
    <t> SI</t>
  </si>
  <si>
    <t>744-2026 CPS-AG(-147485)</t>
  </si>
  <si>
    <t>PRESTAR SUS SERVICIOS TÉCNICOS DE APOYO Y ASISTENCIA
ADMINISTRATIVA AL ÁREA DE GESTIÓN DEL DESARROLLO LOCAL DE LA ALCALDÍA
LOCAL DE SAN CRISTÓBAL</t>
  </si>
  <si>
    <t>CO1.PCCNTR.9299931</t>
  </si>
  <si>
    <t>FDLSCCD-034-2026(147425)</t>
  </si>
  <si>
    <t>856-2026 CPS-AG(147425)</t>
  </si>
  <si>
    <t>JAVIER ALBERTO VARGAS CASAS</t>
  </si>
  <si>
    <t>CO1.PCCNTR.9298308</t>
  </si>
  <si>
    <t>https://community.secop.gov.co/Public/Tendering/OpportunityDetail/Index?noticeUID=CO1.NTC.9718110&amp;isFromPublicArea=True&amp;isModal=true&amp;asPopupView=true</t>
  </si>
  <si>
    <t>314-2026  CPS-P(147672)</t>
  </si>
  <si>
    <t>CO1.PCCNTR.8995539</t>
  </si>
  <si>
    <t>FDLSCCD-061-2026(146626)</t>
  </si>
  <si>
    <t>497-2026 CPS-AG (146626)</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</si>
  <si>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</si>
  <si>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CO1.PCCNTR.9109642</t>
  </si>
  <si>
    <t>https://community.secop.gov.co/Public/Tendering/OpportunityDetail/Index?noticeUID=CO1.NTC.9523510&amp;isFromPublicArea=True&amp;isModal=true&amp;asPopupView=true</t>
  </si>
  <si>
    <t>752-2026 CPS-AG(145273)</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</si>
  <si>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</si>
  <si>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CO1.PCCNTR.9253394</t>
  </si>
  <si>
    <t>215-2026  CPS-P(147934)</t>
  </si>
  <si>
    <t xml:space="preserve">JAVIER FERNANDO CAICEDO GUZMAN </t>
  </si>
  <si>
    <t>CO1.PCCNTR.9089196</t>
  </si>
  <si>
    <t>042-2026  CPS-AG(145208)</t>
  </si>
  <si>
    <t>CO1.PCCNTR.8900052</t>
  </si>
  <si>
    <t>FDLSCCD-136-2026(147798)</t>
  </si>
  <si>
    <t>209-2026  CPS-P(147798)</t>
  </si>
  <si>
    <t>JAVIER ORLANDO BUITRAGO TOVAR</t>
  </si>
  <si>
    <t>PRESTAR SUS SERVICIOS PROFESIONALES EN PRENSA Y COMUNICACIONES EN LA REALIZACIÓN DE PRODUCTOS Y PIEZAS DIGITALES; IMPRESAS Y PUBLICITARIAS DE GRAN FORMATO Y DE ANIMACIÓN GRÁFICA; ASÍ COMO APOYAR LA PRODUCCIÓN Y MONTAJE DE EVENTOS DE LA ALCALDÍA LOCAL</t>
  </si>
  <si>
    <t>CO1.PCCNTR.9235013</t>
  </si>
  <si>
    <t>https://community.secop.gov.co/Public/Tendering/OpportunityDetail/Index?noticeUID=CO1.NTC.9545983&amp;isFromPublicArea=True&amp;isModal=true&amp;asPopupView=true</t>
  </si>
  <si>
    <t>131-2026  CPS-P(145180)</t>
  </si>
  <si>
    <t>CO1.PCCNTR.8931094</t>
  </si>
  <si>
    <t>629-2026 CPS-AG(147055)</t>
  </si>
  <si>
    <t>CO1.PCCNTR.9245803</t>
  </si>
  <si>
    <t>FDLSCCD-038-2026(146596)</t>
  </si>
  <si>
    <t>472-2026 CPS-AG (146596)</t>
  </si>
  <si>
    <t>PRESTAR SUS SERVICIOS ASISTENCIALES PARA EL FONDO DE DESARROLLO LOCAL EN EL PUNTO DE INFORMACIÓN; ATENDIENDO AL CIUDADANO BAJO LOS LINEAMIENTOS DE LA SECRETARIA DISTRITAL DE GOBIERNO</t>
  </si>
  <si>
    <t>CO1.PCCNTR.9082723</t>
  </si>
  <si>
    <t>https://community.secop.gov.co/Public/Tendering/OpportunityDetail/Index?noticeUID=CO1.NTC.9509295&amp;isFromPublicArea=True&amp;isModal=true&amp;asPopupView=true</t>
  </si>
  <si>
    <t>FDLSCCD-035-2026(146359)</t>
  </si>
  <si>
    <t>249-2026  CPS-P(146359)</t>
  </si>
  <si>
    <t>CO1.PCCNTR.8973856</t>
  </si>
  <si>
    <t>https://community.secop.gov.co/Public/Tendering/OpportunityDetail/Index?noticeUID=CO1.NTC.9484986&amp;isFromPublicArea=True&amp;isModal=true&amp;asPopupView=true</t>
  </si>
  <si>
    <t>747-2026 CPS-P(146347)</t>
  </si>
  <si>
    <t>CO1.PCCNTR.9263340</t>
  </si>
  <si>
    <t>FDLSCCD-255-2026(147670)</t>
  </si>
  <si>
    <t>312-2026  CPS-P(147670)</t>
  </si>
  <si>
    <t>PRESTAR SERVICIOS PROFESIONALES ESPECIALIZADOS AL FONDO DE DESARROLLO LOCAL DE SAN CRISTOBAL PARA EL ANALISIS DE PROCESOS; QUE GARANTICEN EL CUMPLIMIENTO DE LAS CONDICIONES Y PRODEDIMIENTOS PARA LA REALIZACION DE PAGOS A LOS CONTRATOS SUSCRITOS POR LA ENTIDAD</t>
  </si>
  <si>
    <t>CO1.PCCNTR.8986890</t>
  </si>
  <si>
    <t>https://community.secop.gov.co/Public/Tendering/OpportunityDetail/Index?noticeUID=CO1.NTC.9618436&amp;isFromPublicArea=True&amp;isModal=true&amp;asPopupView=true</t>
  </si>
  <si>
    <t>128-2026  CPS-P(147675)</t>
  </si>
  <si>
    <t>CO1.PCCNTR.8928963</t>
  </si>
  <si>
    <t>587-2026 CPS-P(146453)</t>
  </si>
  <si>
    <t>CO1.PCCNTR.9205937</t>
  </si>
  <si>
    <t>644-2026 CPS-AG(148056)</t>
  </si>
  <si>
    <t>JEISSON FERNEY ZUBIETA DIAZ</t>
  </si>
  <si>
    <t>1032402402 </t>
  </si>
  <si>
    <t>CO1.PCCNTR.9247231</t>
  </si>
  <si>
    <t>266-2026 CPS-AG(148056)</t>
  </si>
  <si>
    <t>JEISSON JAIR GOMEZ</t>
  </si>
  <si>
    <t>CO1.PCCNTR.9028867</t>
  </si>
  <si>
    <t>177-2026 CPS-AG(148056)</t>
  </si>
  <si>
    <t>CO1.PCCNTR.8972000</t>
  </si>
  <si>
    <t>FDLSCCD-216-2026(146196)</t>
  </si>
  <si>
    <t>112-2026  CPS-P(146196)</t>
  </si>
  <si>
    <t>PRESTAR SUS SERVICIOS PROFESIONALES PARA APOYAR LA FORMULACION TÉCNICA DE LOS PROYECTOS Y LA ADMINISTRACION DE LOS ACTIVOS FIJOS QUE SE ENCUENTRAN AL SERVICIO DEL FONDO LOCAL DE SAN CRISTOBAL</t>
  </si>
  <si>
    <t>CO1.PCCNTR.9011907</t>
  </si>
  <si>
    <t>https://community.secop.gov.co/Public/Tendering/OpportunityDetail/Index?noticeUID=CO1.NTC.9644953&amp;isFromPublicArea=True&amp;isModal=true&amp;asPopupView=true</t>
  </si>
  <si>
    <t>LINA FERNANDA GUEVARA</t>
  </si>
  <si>
    <t>241-2026  CPS-P(145180)</t>
  </si>
  <si>
    <t>CO1.PCCNTR.8981554</t>
  </si>
  <si>
    <t>802-2026 CPS-P(146369)</t>
  </si>
  <si>
    <t>JENNIFER LUCIA CRUZ MONCAYO</t>
  </si>
  <si>
    <t>PRESTAR SUS SERVICIOS PROFESIONALES EN EL FORTALECIMIENTO E INCLUSIÓN DEL ENFOQUE DIFERENCIAL EN EL MARCO DE LA POLÍTICA PÚBLICA DISTRITAL DE POBLACIÓN NEGRA; AFROCOLOMBIANA; RAIZAL Y PALENQUERA</t>
  </si>
  <si>
    <t>CO1.PCCNTR.9308916</t>
  </si>
  <si>
    <t>FDLSCCD-155-2026(145553)</t>
  </si>
  <si>
    <t>152-2026  CPS-P(145553)</t>
  </si>
  <si>
    <t>CO1.PCCNTR.8943884</t>
  </si>
  <si>
    <t>https://community.secop.gov.co/Public/Tendering/OpportunityDetail/Index?noticeUID=CO1.NTC.9476128&amp;isFromPublicArea=True&amp;isModal=true&amp;asPopupView=true</t>
  </si>
  <si>
    <t>514-2026 CPS-AG (146376)</t>
  </si>
  <si>
    <t>CO1.PCCNTR.9129827</t>
  </si>
  <si>
    <t>FDLSCCD-245-2026(145705)</t>
  </si>
  <si>
    <t>056-2026  CPS-P(145705)</t>
  </si>
  <si>
    <t>PRESTAR SUS SERVICIOS PROFESIONALES A LA GESTIÓN ADMINISTRATIVA PARA FORTALECER LAS ETAPAS PRECONTRACTUALES Y CONTRACTUALES DE ACUERDO AL PLAN ANUAL DE ADQUISICIONES DE LA ALCALDÍA LOCAL DE SAN CRISTÓBAL</t>
  </si>
  <si>
    <t>CO1.PCCNTR.8915102</t>
  </si>
  <si>
    <t>https://community.secop.gov.co/Public/Tendering/OpportunityDetail/Index?noticeUID=CO1.NTC.9548118&amp;isFromPublicArea=True&amp;isModal=true&amp;asPopupView=true</t>
  </si>
  <si>
    <t>FDLSCCD-167-2026(147190)</t>
  </si>
  <si>
    <t>474-2026 CPS-P(147190)</t>
  </si>
  <si>
    <t>CO1.PCCNTR.9087123</t>
  </si>
  <si>
    <t>https://community.secop.gov.co/Public/Tendering/OpportunityDetail/Index?noticeUID=CO1.NTC.9527286&amp;isFromPublicArea=True&amp;isModal=true&amp;asPopupView=true</t>
  </si>
  <si>
    <t>FDLSCCD-076-2026(147259)</t>
  </si>
  <si>
    <t>376-2026 CPS-AG(147259)</t>
  </si>
  <si>
    <t>PRESTAR SUS SERVICIOS DE APOYO ASISTENCIAL EN TEMAS DE DOTACIONES SOCIALES; EN ACTIVIDADES ADMINISTRATIVAS Y DE TERRITORIO; EN CUMPLIMIENTO DE LO ESTABLECIDO EN EL PLAN DE DESARROLLO LOCAL SAN CRISTÓBAL TERRITORIO DE OPORTUNIDADES; CAMINA SEGURA 2025-2028.</t>
  </si>
  <si>
    <t>CO1.PCCNTR.9195084</t>
  </si>
  <si>
    <t>https://community.secop.gov.co/Public/Tendering/OpportunityDetail/Index?noticeUID=CO1.NTC.9510723&amp;isFromPublicArea=True&amp;isModal=true&amp;asPopupView=true</t>
  </si>
  <si>
    <t>FDLSCCD-062-2026(147890)</t>
  </si>
  <si>
    <t>016-2026  CPS-AG(147890)</t>
  </si>
  <si>
    <t>CO1.PCCNTR.8963640</t>
  </si>
  <si>
    <t>https://community.secop.gov.co/Public/Tendering/OpportunityDetail/Index?noticeUID=CO1.NTC.9595460&amp;isFromPublicArea=True&amp;isModal=true&amp;asPopupView=true</t>
  </si>
  <si>
    <t>FDLSCCD-261-2026(147684)</t>
  </si>
  <si>
    <t>480-2026 CPS-P(147684)</t>
  </si>
  <si>
    <t>PRESTAR SUS SERVICIOS PROFESIONALES A LA ADMINISTRACION LOCAL EN GESTION POLICIVA Y JURIDICA PARA LA REVISION; SEGUIMIENTO Y CONTROL DE TODOS LOS PROCESOS ADMINISTRATIVOS RELACIONADOS CON LA GESTION INSTITUCIONAL</t>
  </si>
  <si>
    <t>CO1.PCCNTR.9098115</t>
  </si>
  <si>
    <t>https://community.secop.gov.co/Public/Tendering/OpportunityDetail/Index?noticeUID=CO1.NTC.9733536&amp;isFromPublicArea=True&amp;isModal=true&amp;asPopupView=true</t>
  </si>
  <si>
    <t>677-2026  CPS-P(147221)</t>
  </si>
  <si>
    <t>JENNY PATRICIA MORENO MORA</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</si>
  <si>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</si>
  <si>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CO1.PCCNTR.9222730</t>
  </si>
  <si>
    <t>FDLSCCD-269-2026(145783)</t>
  </si>
  <si>
    <t>064-2026  CPS-P(145783)</t>
  </si>
  <si>
    <t>CO1.PCCNTR.8915746</t>
  </si>
  <si>
    <t>https://community.secop.gov.co/Public/Tendering/OpportunityDetail/Index?noticeUID=CO1.NTC.9548830&amp;isFromPublicArea=True&amp;isModal=true&amp;asPopupView=true</t>
  </si>
  <si>
    <t>685-2026 CPS-P(147204)</t>
  </si>
  <si>
    <t>JESUS  DAVID IRIARTE ARIZA</t>
  </si>
  <si>
    <t>CO1.PCCNTR.9287854</t>
  </si>
  <si>
    <t>FDLSCCD-300-2026(151550)</t>
  </si>
  <si>
    <t>318-2026  CPS-P(151550)</t>
  </si>
  <si>
    <t>CO1.PCCNTR.8949627</t>
  </si>
  <si>
    <t>https://community.secop.gov.co/Public/Tendering/OpportunityDetail/Index?noticeUID=CO1.NTC.9583015&amp;isFromPublicArea=True&amp;isModal=true&amp;asPopupView=true</t>
  </si>
  <si>
    <t>477-2026 CPS-P(147125)</t>
  </si>
  <si>
    <t>CO1.PCCNTR.9104570</t>
  </si>
  <si>
    <t>https://community.secop.gov.co/Public/Tendering/OpportunityDetail/Index?noticeUID=CO1.NTC.9741230&amp;isFromPublicArea=True&amp;isModal=true&amp;asPopupView=true</t>
  </si>
  <si>
    <t>FDLSCCD-273-2026(147696)</t>
  </si>
  <si>
    <t>204-2026  CPS-P(147696)</t>
  </si>
  <si>
    <t>PRESTAR SUS SERVICIOS PROFESIONALES ESPECIALIZADOS EN PRENSA Y COMUNICACIONES ORIENTANDO TODOS LOS PLANES Y ESTRATEGIAS DE COMUNICACIÓN INTERNA Y EXTERNA PARA LA DIVULGACIÓN DE LOS PROGRAMAS; PROYECTOS Y ACTIVIDADES DE LA ALCALDÍA LOCAL</t>
  </si>
  <si>
    <t>CO1.PCCNTR.8973316</t>
  </si>
  <si>
    <t>https://community.secop.gov.co/Public/Tendering/OpportunityDetail/Index?noticeUID=CO1.NTC.9603670&amp;isFromPublicArea=True&amp;isModal=true&amp;asPopupView=true</t>
  </si>
  <si>
    <t>022-2026  CPS-AG(145231)</t>
  </si>
  <si>
    <t>CO1.PCCNTR.8887389</t>
  </si>
  <si>
    <t>487-2026 CPS-P(145460)</t>
  </si>
  <si>
    <t>CO1.PCCNTR.9125079</t>
  </si>
  <si>
    <t>178-2026  CPS-AG(148056)</t>
  </si>
  <si>
    <t>CO1.PCCNTR.8968959</t>
  </si>
  <si>
    <t>132-2026  CPS-P(145180)</t>
  </si>
  <si>
    <t>CO1.PCCNTR.8931707</t>
  </si>
  <si>
    <t>FDLSCCD-264-2026(145148)</t>
  </si>
  <si>
    <t>309-2026  CPS-P(145148)</t>
  </si>
  <si>
    <t>JHON EDUARD ARAUJO CHAVEZ</t>
  </si>
  <si>
    <t>PRESTAR SUS SERVICIOS PROFESIONALES ESPECIALIZADOS EN EL DESPACHO DEL ALCALDE LOCAL; ACOMPAÑANDO LAS ACTIVIDADES ADMINISTRATIVAS Y FINANCIERAS GENERALES DEL DESPACHO; APLICANDO LA NORMATIVIDAD VIGENTE PARA TODOS LOS PROCESOS Y PROCEDIMIENTOS ESTABLECIDOS</t>
  </si>
  <si>
    <t>CO1.PCCNTR.9058849</t>
  </si>
  <si>
    <t>https://community.secop.gov.co/Public/Tendering/OpportunityDetail/Index?noticeUID=CO1.NTC.9693910&amp;isFromPublicArea=True&amp;isModal=true&amp;asPopupView=true</t>
  </si>
  <si>
    <t>FDLSCCD-053-2026(147130)</t>
  </si>
  <si>
    <t>706-2026 CPS-AG(147130)</t>
  </si>
  <si>
    <t>PRESTAR SERVICIOS DE APOYO ASISTENCIAL EN LA EJECUCIÓN DE PROCESOS RELACIONADOS CON EL FORTALECIMIENTO DEL TEJIDO EMPRESARIAL LOCAL; EN EL MARCO DEL PLAN DE DESARROLLO LOCAL (PDL); ASEGURANDO LA CORRECTA APLICACIÓN DE LINEAMIENTOS Y NORMATIVIDAD VIGENTE</t>
  </si>
  <si>
    <t>CO1.PCCNTR.9282180</t>
  </si>
  <si>
    <t>https://community.secop.gov.co/Public/Tendering/OpportunityDetail/Index?noticeUID=CO1.NTC.9769238&amp;isFromPublicArea=True&amp;isModal=true&amp;asPopupView=true</t>
  </si>
  <si>
    <t>274-2026  CPS-AG(145208)</t>
  </si>
  <si>
    <t>CO1.PCCNTR.8977879</t>
  </si>
  <si>
    <t>482-2026 CPS-P(145497)</t>
  </si>
  <si>
    <t>CO1.PCCNTR.9101272</t>
  </si>
  <si>
    <t>FDLSCCD-126-2026(147947)</t>
  </si>
  <si>
    <t>141-2026 CPS-AG (147947)</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</si>
  <si>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</si>
  <si>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CO1.PCCNTR.9079651</t>
  </si>
  <si>
    <t>https://community.secop.gov.co/Public/Tendering/OpportunityDetail/Index?noticeUID=CO1.NTC.9714724&amp;isFromPublicArea=True&amp;isModal=true&amp;asPopupView=true</t>
  </si>
  <si>
    <t>730-2026 CPS-AG(147055)</t>
  </si>
  <si>
    <t>JHON JAIRO ROJAS LUGO</t>
  </si>
  <si>
    <t>CO1.PCCNTR.9249121</t>
  </si>
  <si>
    <t>598-2026 CPS-AG(146596)</t>
  </si>
  <si>
    <t xml:space="preserve">JHONATAN ALBERTO PINILLA VALENCIA </t>
  </si>
  <si>
    <t>CO1.PCCNTR.9160794</t>
  </si>
  <si>
    <t>036-2026  CPS-AG(145208)</t>
  </si>
  <si>
    <t>CO1.PCCNTR.8897399</t>
  </si>
  <si>
    <t>147-2026  CPS-AG(145596)</t>
  </si>
  <si>
    <t>CO1.PCCNTR.8927469</t>
  </si>
  <si>
    <t>FDLSCCD-290-2026(151549)</t>
  </si>
  <si>
    <t>218-2026  CPS-AG(151549)</t>
  </si>
  <si>
    <t>JIMMY FABIAN MONTAÑA MARTINEZ</t>
  </si>
  <si>
    <t>PRESTAR SUS SERVICIOS DE APOYO TÉCNICO EN TEMAS DE DISEÑO EN PRENSA Y COMUNICACIONES AL FONDO DE DESARROLLO LOCAL DE SAN CRISTÓBAL</t>
  </si>
  <si>
    <t>CO1.PCCNTR.9170630</t>
  </si>
  <si>
    <t>https://community.secop.gov.co/Public/Tendering/OpportunityDetail/Index?noticeUID=CO1.NTC.9802681&amp;isFromPublicArea=True&amp;isModal=true&amp;asPopupView=true</t>
  </si>
  <si>
    <t>440-2026 CPS-AG (146370)</t>
  </si>
  <si>
    <t>CO1.PCCNTR.9059092</t>
  </si>
  <si>
    <t>052-2026  CPS-P(145168)</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</si>
  <si>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</si>
  <si>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CO1.PCCNTR.8899589</t>
  </si>
  <si>
    <t>535-2026 CPS-AG(145273)</t>
  </si>
  <si>
    <t>JOHAN SEBASTIAN CASTILLO MUÑOZ</t>
  </si>
  <si>
    <t>1023 959444</t>
  </si>
  <si>
    <t>CO1.PCCNTR.9240653</t>
  </si>
  <si>
    <t>323-2026 CPS-AG (148001)</t>
  </si>
  <si>
    <t>JOHANA MILENA VARGAS CADENA</t>
  </si>
  <si>
    <t>PRESTAR SUS SERVICIOS EN EL ÁREA DE GESTIÓN DE DESARROLLO LOCAL CDI; PARA LA ATENCION; RECEPCION Y TRAMITE DE LOS DOCUMENTOS Y CORRESPONDENCIA EN GENERAL; ATENDIENDO LOS LINEAMIENTOS ESTABLECIDOS POR LA SECRETARIA DISTRITAL DE GOBIERNO</t>
  </si>
  <si>
    <t>CO1.PCCNTR.8994992</t>
  </si>
  <si>
    <t>FDLSCCD-094-2026(146719)</t>
  </si>
  <si>
    <t>095-2026  CPS-AG(146719)</t>
  </si>
  <si>
    <t>PRESTAR SUS SERVICIOS TÉCNICOS DE APOYO A LA GESTIÓN EN LOS TEMAS REFERENTES AL AREA DE DERECHOS DIFERENCIALES; CONTRIBUYENDO AL DESARROLLO Y CUMPLIMIENTO DEL PDL.</t>
  </si>
  <si>
    <t>CO1.PCCNTR.9160878</t>
  </si>
  <si>
    <t>https://community.secop.gov.co/Public/Tendering/OpportunityDetail/Index?noticeUID=CO1.NTC.9510246&amp;isFromPublicArea=True&amp;isModal=true&amp;asPopupView=true</t>
  </si>
  <si>
    <t>380-2026 CPS-P(147490)</t>
  </si>
  <si>
    <t>CO1.PCCNTR.9168816</t>
  </si>
  <si>
    <t>179-2026  CPS-AG(148056)</t>
  </si>
  <si>
    <t>PRESTAR SUS SERVICIOS DE APOYO A LA
GESTIÓN DE ACTIVIDADES AMBIENTALES; PROTECCIÓN Y BIENESTAR ANIMAL Y DE GESTIÓN
DEL RIESGO EN VIRTUD DEL PLAN DE DESARROLLO 2025-2028 'SAN CRISTÓBAL TERRITORIO
DE OPORTUNIDADES; CAMINA SEGURA</t>
  </si>
  <si>
    <t>CO1.PCCNTR.8969311</t>
  </si>
  <si>
    <t>860-2026 CPS-P(147183)</t>
  </si>
  <si>
    <t>CO1.PCCNTR.9295634</t>
  </si>
  <si>
    <t>FDLSCCD-048-2026(147685)</t>
  </si>
  <si>
    <t>656-2026 CPS-AG(147685)</t>
  </si>
  <si>
    <t>PRESTAR LOS SERVICIOS DE APOYO ASISTENCIAL DENTRO DE LA GESTIÓN A LAS DISTINTAS ETAPAS DE LOS PROCESOS; TRAMITES Y ACTIVIDADES DE INSPECCIÓN; VIGILANCIA Y CONTROL DE COMPETENCIA DEL ÁREA DE GESTIÓN POLICIVA Y JURÍDICA DE LA ALCALDÍA LOCAL DE SAN CRISTOBAL.</t>
  </si>
  <si>
    <t>CO1.PCCNTR.9204176</t>
  </si>
  <si>
    <t>https://community.secop.gov.co/Public/Tendering/OpportunityDetail/Index?noticeUID=CO1.NTC.9553726&amp;isFromPublicArea=True&amp;isModal=true&amp;asPopupView=true</t>
  </si>
  <si>
    <t>JUAN DANIEL CHAVEZ ARAOZ</t>
  </si>
  <si>
    <t>028-2026 CPS-AG(145231)</t>
  </si>
  <si>
    <t>CO1.PCCNTR.8890644</t>
  </si>
  <si>
    <t>FDLSCCD-250-2026(146765)</t>
  </si>
  <si>
    <t>346-2026 CPS-P(146765)</t>
  </si>
  <si>
    <t>PRESTAR SUS SERVICIOS PROFESIONALES EN EL DESARROLLO DE LA FORMULACIÓN; EVALUACIÓN; EJECUCIÓN Y SEGUIMIENTO DE LAS ACTIVIDADES DE PLANEACIÓN EN TEMAS ADMINISTRATIVOS DEL PROYECTO 2495 ACTÍVATE SAN CRISTÓBAL: DEPORTE; RECREACIÓN Y BIENESTAR</t>
  </si>
  <si>
    <t>CO1.PCCNTR.9112450</t>
  </si>
  <si>
    <t>https://community.secop.gov.co/Public/Tendering/OpportunityDetail/Index?noticeUID=CO1.NTC.9686443&amp;isFromPublicArea=True&amp;isModal=true&amp;asPopupView=true</t>
  </si>
  <si>
    <t>029-2026 CPS-AG(145208)</t>
  </si>
  <si>
    <t>JONATTAN ALEXANDER QUINTERO JIMENEZ</t>
  </si>
  <si>
    <t>CO1.PCCNTR.8891041</t>
  </si>
  <si>
    <t>561-2026 CPS-P(146645)</t>
  </si>
  <si>
    <t>CO1.PCCNTR.9151947</t>
  </si>
  <si>
    <t>260-2026 CPS-P(147840)</t>
  </si>
  <si>
    <t>PRESTAR SUS SERVICIOS PROFESIONALES MEDICO VETERINARIOS EN TEMAS DE PROTECCIÓN Y BIENESTAR ANIMAL</t>
  </si>
  <si>
    <t>CO1.PCCNTR.9059853</t>
  </si>
  <si>
    <t>371-2026 CPS-AG(148151)</t>
  </si>
  <si>
    <t>CO1.PCCNTR.9263720</t>
  </si>
  <si>
    <t>216-2026  CPS-P(147934)</t>
  </si>
  <si>
    <t>JORGE ANDRES FERNANDEZ ANGARITA</t>
  </si>
  <si>
    <t>CO1.PCCNTR.9112954</t>
  </si>
  <si>
    <t>720-2026  CPS-AG(147685)</t>
  </si>
  <si>
    <t>TEJIENDO MEMORIA Y RECONCILIACIÓN PARA EL FUTURO</t>
  </si>
  <si>
    <t>CO1.PCCNTR.9245931</t>
  </si>
  <si>
    <t>FDLSCCD-027-2026(147741)</t>
  </si>
  <si>
    <t>758-2026  CPS-P(147741)</t>
  </si>
  <si>
    <t>O23011745992024240501000  Cultura y memoria en movimiento, San Cristóbal viv</t>
  </si>
  <si>
    <t>O230117.4599.2024.2405</t>
  </si>
  <si>
    <t>PRESTAR SUS SERVICIOS PROFESIONALES APOYANDO LA
FORMULACIÓN; EJECUCIÓN Y SEGUIMIENTO DE LOS PROYECTOS Y PROGRAMAS
DEL PLAN DE DESARROLLO LOCAL (PDL); EN CUMPLIMIENTO DE LAS METAS Y
OBJETIVOS ESTABLECIDOS</t>
  </si>
  <si>
    <t>CO1.PCCNTR.9258003</t>
  </si>
  <si>
    <t>https://community.secop.gov.co/Public/Tendering/OpportunityDetail/Index?noticeUID=CO1.NTC.9718116&amp;isFromPublicArea=True&amp;isModal=true&amp;asPopupView=true</t>
  </si>
  <si>
    <t>826-2026 CPS-P(147837)</t>
  </si>
  <si>
    <t>PRESTAR LOS SERVICIOS PROFESIONALES PARA APOYAR JURÍDICAMENTE EL ANALISIS; TRÁMITE Y RESPUESTA A LAS DIFERENTES SOLICITUDES QUE SON ALLEGADAS A LA ALCALDÍA LOCAL RELACIONADAS CON EL ÁREA DE GESTIÓN POLICIVA</t>
  </si>
  <si>
    <t>CO1.PCCNTR.9286229</t>
  </si>
  <si>
    <t>030-2026  CPS-AG(145208)</t>
  </si>
  <si>
    <t>CO1.PCCNTR.8891170</t>
  </si>
  <si>
    <t>261-2026 CPS-P(147840)</t>
  </si>
  <si>
    <t>CO1.PCCNTR.9059995</t>
  </si>
  <si>
    <t>106-2026  CPS-AG(146167)</t>
  </si>
  <si>
    <t>CO1.PCCNTR.8995606</t>
  </si>
  <si>
    <t>396-2026 CPS-P(147655)</t>
  </si>
  <si>
    <t>JORGE ENRIQUE GROSSO GAMEZ</t>
  </si>
  <si>
    <t>CO1.PCCNTR.9170109</t>
  </si>
  <si>
    <t>833-2026 CPS-AG(147646)</t>
  </si>
  <si>
    <t>CO1.PCCNTR.9285207</t>
  </si>
  <si>
    <r>
      <t>20265420004713</t>
    </r>
    <r>
      <rPr>
        <strike/>
        <sz val="8"/>
        <color rgb="FF000000"/>
        <rFont val="Arial"/>
      </rPr>
      <t xml:space="preserve"> 20265420001313</t>
    </r>
  </si>
  <si>
    <t>FDLSCCD-170-2026(148338)</t>
  </si>
  <si>
    <t>235-2026  CPS-AG(148338)</t>
  </si>
  <si>
    <t>PRESTAR SUS SERVICIOS TÉCNICOS DE APOYO Y ASISTENCIA ADMINISTRATIVA AL ÁREA DE GESTIÓN DEL DESARROLLO LOCAL DE LA ALCALDÍA LOCAL DE SAN
CRISTÓBAL</t>
  </si>
  <si>
    <t>CO1.PCCNTR.8971395</t>
  </si>
  <si>
    <t>https://community.secop.gov.co/Public/Tendering/OpportunityDetail/Index?noticeUID=CO1.NTC.9582817&amp;isFromPublicArea=True&amp;isModal=true&amp;asPopupView=true</t>
  </si>
  <si>
    <t>604-2026 CPS-P(147837)</t>
  </si>
  <si>
    <t>CO1.PCCNTR.9170182</t>
  </si>
  <si>
    <t>093-2026  CPS-P(146777)</t>
  </si>
  <si>
    <t xml:space="preserve">JORGE MARIO BARRIGA MARLES </t>
  </si>
  <si>
    <t>CO1.PCCNTR.9159945</t>
  </si>
  <si>
    <t>FDLSCCD-205-2026(151538)</t>
  </si>
  <si>
    <t>282-2026 CPS-P(151538)</t>
  </si>
  <si>
    <t>PRESTAR SUS SERVICIOS PROFESIONALES APOYANDO LA
FORMULACIÓN; EJECUCIÓN Y SEGUIMIENTO DE PROYECTOS; PLANES Y PROGRAMAS
DEL PDL Y PISCC PROCURANDO LA MEJORA CONTINUA.</t>
  </si>
  <si>
    <t>CO1.PCCNTR.9083976</t>
  </si>
  <si>
    <t>https://community.secop.gov.co/Public/Tendering/OpportunityDetail/Index?noticeUID=CO1.NTC.9718934&amp;isFromPublicArea=True&amp;isModal=true&amp;asPopupView=true</t>
  </si>
  <si>
    <t>FDLSCCD-158-2026(146267)</t>
  </si>
  <si>
    <t>245-2026  CPS-P(146267)</t>
  </si>
  <si>
    <t>JOSE ALEJANDRO GRANADOS VALENCIA</t>
  </si>
  <si>
    <t>PRESTAR SUS SERVICIOS PROFESIONALES PARA APOYAR LAS ACTIVIDADES DE PARTICIPACIÓN; FORMULACIONES Y APOYO A SUPERVISIÓN DE CONTRATOS; ASÍ COMO; LOS PROCESOS COMUNITARIOS DE PRESUPUESTOS PARTICIPATIVOS; PARA EL CUMPLIMIENTO DEL PLAN DE DESARROLLO LOCAL.</t>
  </si>
  <si>
    <t>CO1.PCCNTR.8973835</t>
  </si>
  <si>
    <t>https://community.secop.gov.co/Public/Tendering/OpportunityDetail/Index?noticeUID=CO1.NTC.9476073&amp;isFromPublicArea=True&amp;isModal=true&amp;asPopupView=true</t>
  </si>
  <si>
    <t>630-2026 CPS-AG(147055)</t>
  </si>
  <si>
    <t>CO1.PCCNTR.9214914</t>
  </si>
  <si>
    <t>673-2026  CPS-P(147741)</t>
  </si>
  <si>
    <t>CO1.PCCNTR.9214423</t>
  </si>
  <si>
    <t>337-2026  CPS-AG(145231)</t>
  </si>
  <si>
    <t>CO1.PCCNTR.9033723</t>
  </si>
  <si>
    <t>789-2026 CPS-P(146347)</t>
  </si>
  <si>
    <t>RED DE OPORTUNIDADES: PARQUES Y CULTURA PARA EL BI</t>
  </si>
  <si>
    <t>CO1.PCCNTR.9266449</t>
  </si>
  <si>
    <t>804-2026 CPS-P(147332)</t>
  </si>
  <si>
    <t>CO1.PCCNTR.9272742</t>
  </si>
  <si>
    <t>140-2026 CPS-AG(147055)</t>
  </si>
  <si>
    <t>CO1.PCCNTR.9285932</t>
  </si>
  <si>
    <t>336-2026  CPS-AG(145208)</t>
  </si>
  <si>
    <t>CO1.PCCNTR.9033624</t>
  </si>
  <si>
    <t>736-2026 CPS-AG(147055)</t>
  </si>
  <si>
    <t>JOSE JAIRO CABUYA MURCIA</t>
  </si>
  <si>
    <t>CO1.PCCNTR.9254668</t>
  </si>
  <si>
    <t>726-2026 CPS-P(-147741)</t>
  </si>
  <si>
    <t>PRESTARSUS SERVICIOSPROFESIONALESAPOYANDOLAFORMULACIÓN; EJECUCIÓNYSEGUIMIENTODELOSPROYECTOSY
PROGRAMAS DEL PLAN DE DESARROLLO LOCAL (PDL); EN CUMPLIMIENTO DE LAS METAS Y OBJETIVOS ESTABLECIDOS</t>
  </si>
  <si>
    <t>CO1.PCCNTR.9246694</t>
  </si>
  <si>
    <t>200-2026  CPS-P(145697)</t>
  </si>
  <si>
    <t>CO1.PCCNTR.8984476</t>
  </si>
  <si>
    <t>813-2026 CPS-AG(147055)</t>
  </si>
  <si>
    <t>RESTACIÓN DE SERVICIOS DE APOYO EN LA EJECUCIÓN DE ACTIVIDADES DE OBRA CIVIL; QUE CONLLEVEN AL MEJORAMIENTO Y ADECUACIÓN DEL ESPACIO PÚBLICO Y LA MALLA VIAL DE LA LOCALIDAD DE SAN CRISTÓBAL.</t>
  </si>
  <si>
    <t>CO1.PCCNTR.9273592</t>
  </si>
  <si>
    <t>FDLSCCD-243-2026(145165)</t>
  </si>
  <si>
    <t>058-2026  CPS-P(145165)</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</si>
  <si>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</si>
  <si>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CO1.PCCNTR.8996887</t>
  </si>
  <si>
    <t>https://community.secop.gov.co/Public/Tendering/OpportunityDetail/Index?noticeUID=CO1.NTC.9628466&amp;isFromPublicArea=True&amp;isModal=true&amp;asPopupView=true</t>
  </si>
  <si>
    <t>431-2026 CPS-AG(146166)</t>
  </si>
  <si>
    <t>CO1.PCCNTR.9066026</t>
  </si>
  <si>
    <t>779-2026 CPS-AG(147055)</t>
  </si>
  <si>
    <t>PRESTACIÓN DE SERVICIOS DE APOYO EN LA EJECUCIÓN DE
ACTIVIDADES DE OBRA CIVIL; QUE CONLLEVEN AL MEJORAMIENTO Y ADECUACIÓN
DEL ESPACIO PÚBLICO Y LA MALLA VIAL DE LA LOCALIDAD DE SAN CRISTÓBAL.</t>
  </si>
  <si>
    <t>CO1.PCCNTR.9290606</t>
  </si>
  <si>
    <t>FDLSCCD-026-2026(145246)</t>
  </si>
  <si>
    <t>045-2026  CPS-AG(145246)</t>
  </si>
  <si>
    <t>CO1.PCCNTR.8904491</t>
  </si>
  <si>
    <t>https://community.secop.gov.co/Public/Tendering/OpportunityDetail/Index?noticeUID=CO1.NTC.9509423&amp;isFromPublicArea=True&amp;isModal=true&amp;asPopupView=true</t>
  </si>
  <si>
    <t>679-2026  CPS-AG(147290)</t>
  </si>
  <si>
    <t>CO1.PCCNTR.9226714</t>
  </si>
  <si>
    <t>696-2026  CPS-P(147881)</t>
  </si>
  <si>
    <t>CO1.PCCNTR.9302504</t>
  </si>
  <si>
    <t>456-2026 CPS-AG(148056)</t>
  </si>
  <si>
    <t>CO1.PCCNTR.9201097</t>
  </si>
  <si>
    <t>FDLSCCD-299-2026(151540)</t>
  </si>
  <si>
    <t>635-2026 CPS-AG(151540)</t>
  </si>
  <si>
    <t>JOSE WILLIAM SANCHEZ VARGAS</t>
  </si>
  <si>
    <t>PRESTAR SUS SERVICIOS DE APOYO TÉCNICO
PARA EL FORTALECIMIENTO E INCLUSIÓN DE LAS COMUNIDADES CON ENFOQUE DIFERENCIAL DE LA LOCALIDAD.</t>
  </si>
  <si>
    <t>CO1.PCCNTR.9187423</t>
  </si>
  <si>
    <t>https://community.secop.gov.co/Public/Tendering/OpportunityDetail/Index?noticeUID=CO1.NTC.9786296&amp;isFromPublicArea=True&amp;isModal=true&amp;asPopupView=true</t>
  </si>
  <si>
    <t>FDLSCCD-060-2026(147108)</t>
  </si>
  <si>
    <t>613-2026 CPS-AG(147108)</t>
  </si>
  <si>
    <t>PRESTAR SUS SERVICIOS TECNICOS PARA APOYAR LA CONDUCCIÓN; REALIZAR EL RESPECTIVO MANTENIMIENTO Y CORROBORAR SU FUNCIONAMIENTO A LOS VEHÍCULOS LIVIANOS Y/O MAQUINARIA PESADA QUE SE ENCUENTRAN AL SERVICIO DEL FONDO LOCAL DE SAN CRISTOBAL.</t>
  </si>
  <si>
    <t>CO1.PCCNTR.9175526</t>
  </si>
  <si>
    <t>https://community.secop.gov.co/Public/Tendering/OpportunityDetail/Index?noticeUID=CO1.NTC.9554737&amp;isFromPublicArea=True&amp;isModal=true&amp;asPopupView=true</t>
  </si>
  <si>
    <t>FDLSCCD-180-2026(146714)</t>
  </si>
  <si>
    <t>345-2026 CPS-P(146714)</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</si>
  <si>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</si>
  <si>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CO1.PCCNTR.9048830</t>
  </si>
  <si>
    <t>https://community.secop.gov.co/Public/Tendering/OpportunityDetail/Index?noticeUID=CO1.NTC.9527420&amp;isFromPublicArea=True&amp;isModal=true&amp;asPopupView=true</t>
  </si>
  <si>
    <t>FDLSCCD-270-2026(148297)</t>
  </si>
  <si>
    <t>574-2026 CPS-P(148297)</t>
  </si>
  <si>
    <t>CO1.PCCNTR.9159905</t>
  </si>
  <si>
    <t>https://community.secop.gov.co/Public/Tendering/OpportunityDetail/Index?noticeUID=CO1.NTC.9791835&amp;isFromPublicArea=True&amp;isModal=true&amp;asPopupView=true</t>
  </si>
  <si>
    <t>FDLSCCD-201-2026(145279)</t>
  </si>
  <si>
    <t>240-2026  CPS-P(145279).</t>
  </si>
  <si>
    <t>PRESTAR SERVICIOS PROFESIONALES EN EL ÁREA DE GESTIÓN DE DESARROLLO LOCAL DE LA ALCALDÍA LOCAL DE SAN CRISTÓBAL; PARA LA FORMULACIÓN; EVALUACIÓN; PRESENTACIÓN Y SEGUIMIENTO A PROYECTOS DE INVERSIÓN LOCAL</t>
  </si>
  <si>
    <t>CO1.PCCNTR.9184962</t>
  </si>
  <si>
    <t>https://community.secop.gov.co/Public/Tendering/OpportunityDetail/Index?noticeUID=CO1.NTC.9817273&amp;isFromPublicArea=True&amp;isModal=true&amp;asPopupView=true</t>
  </si>
  <si>
    <t>443-2026 CPS-AG(147108)</t>
  </si>
  <si>
    <t>CO1.PCCNTR.9060635</t>
  </si>
  <si>
    <t>FDLSCCD-183-2026(147222)</t>
  </si>
  <si>
    <t>782-2026 CPS-P(147222)</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</si>
  <si>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2025- 2028; DE CONFORMIDAD CON EL MARCO NORMATIVO APLICABLE EN LA MATERIA.</t>
  </si>
  <si>
    <t>CO1.PCCNTR.9264577</t>
  </si>
  <si>
    <t>https://community.secop.gov.co/Public/Tendering/OpportunityDetail/Index?noticeUID=CO1.NTC.9527278&amp;isFromPublicArea=True&amp;isModal=true&amp;asPopupView=true</t>
  </si>
  <si>
    <t>614-2026 CPS-AG(147108)</t>
  </si>
  <si>
    <t>CO1.PCCNTR.9175373</t>
  </si>
  <si>
    <t>700-2026 CPS-P(147881)</t>
  </si>
  <si>
    <t>CO1.PCCNTR.9246277</t>
  </si>
  <si>
    <t>FDLSCCD-191-2026(147229)</t>
  </si>
  <si>
    <t>412-2026 CPS-P(147229)</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</si>
  <si>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</si>
  <si>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CO1.PCCNTR.9034618</t>
  </si>
  <si>
    <t>https://community.secop.gov.co/Public/Tendering/OpportunityDetail/Index?noticeUID=CO1.NTC.9668938&amp;isFromPublicArea=True&amp;isModal=true&amp;asPopupView=true</t>
  </si>
  <si>
    <t>457-2026 CPS-AG(148056)</t>
  </si>
  <si>
    <t>CO1.PCCNTR.9071895</t>
  </si>
  <si>
    <t>763-2026 CPS-AG(147464)</t>
  </si>
  <si>
    <t>JUAN DAVID FANDIÑO LEON</t>
  </si>
  <si>
    <t>CO1.PCCNTR.9256334</t>
  </si>
  <si>
    <t>611-2026 CPS-P(147837)</t>
  </si>
  <si>
    <t>PRESTAR LOS SERVICIOS PROFESIONALES PARA APOYAR
JURÍDICAMENTE EL ANALISIS; TRÁMITE Y RESPUESTA A LAS DIFERENTES SOLICITUDES QUE SON ALLEGADAS A LA ALCALDÍA LOCAL RELACIONADAS CON EL ÁREA DE GESTIÓN POLICIVA</t>
  </si>
  <si>
    <t>CO1.PCCNTR.9173176</t>
  </si>
  <si>
    <t>785-2026 CPS-AG(148056)</t>
  </si>
  <si>
    <t>JUAN DAVID HERNADEZ RIVERA</t>
  </si>
  <si>
    <t>PRESTAR SUS SERVICIOS DE APOYO A LA GESTIÓN DE
ACTIVIDADES AMBIENTALES; PROTECCIÓN Y BIENESTAR ANIMAL Y DE GESTIÓN DEL
RIESGO EN VIRTUD DEL PLAN DE DESARROLLO 2025-2028 SAN CRISTÓBAL TERRITORIO DE OPORTUNIDADES; CAMINA SEGURA</t>
  </si>
  <si>
    <t>CO1.PCCNTR.9251718</t>
  </si>
  <si>
    <t>047-2026  CPS-AG(145231)</t>
  </si>
  <si>
    <t>CO1.PCCNTR.8923690</t>
  </si>
  <si>
    <t>546-2026  CPS-AG(147872)</t>
  </si>
  <si>
    <t>CO1.PCCNTR.9307652</t>
  </si>
  <si>
    <t>485-2026 CPS-P(145497)</t>
  </si>
  <si>
    <t>CO1.PCCNTR.9104296</t>
  </si>
  <si>
    <t>775-2026  CPS-P(151728)</t>
  </si>
  <si>
    <t>CO1.PCCNTR.9264525</t>
  </si>
  <si>
    <t>133-2026  CPS-P(145180)</t>
  </si>
  <si>
    <t>CO1.PCCNTR.8932452</t>
  </si>
  <si>
    <t>425-2026 CPS-P(147058)</t>
  </si>
  <si>
    <t>CO1.PCCNTR.9047535</t>
  </si>
  <si>
    <t>722-2026 CPS-P(145460)</t>
  </si>
  <si>
    <t xml:space="preserve">JUAN PABLO GARCÍA ARIZA </t>
  </si>
  <si>
    <t>CO1.PCCNTR.9246116</t>
  </si>
  <si>
    <t>649-2026 CPS-P(145711)</t>
  </si>
  <si>
    <t>OBJETO CONTRACTUAL: PRESTAR SUS SERVICIOS PROFESIONALES PARA APOYAR LAS
ACTIVIDADES ESTABLECIDAS EN EL PLAN INTEGRAL DE SEGURIDAD ; CONVIVENCIA
CIUDADANA Y JUSTICIA (PISCCJ) Y PLAN DE DESARROLLO DE LA LOCALIDAD.</t>
  </si>
  <si>
    <t>CO1.PCCNTR.9291261</t>
  </si>
  <si>
    <t>FDLSCCD-152-2026(148300)</t>
  </si>
  <si>
    <t>461-2026 CPS-P(148300)</t>
  </si>
  <si>
    <t>JUAN SEBASTÁN ACEVEDO IRIARTE</t>
  </si>
  <si>
    <t>CO1.PCCNTR.9082071</t>
  </si>
  <si>
    <t>https://community.secop.gov.co/Public/Tendering/OpportunityDetail/Index?noticeUID=CO1.NTC.9632348&amp;isFromPublicArea=True&amp;isModal=true&amp;asPopupView=true</t>
  </si>
  <si>
    <t>ANA MARIA SERRANO ZAMORA.</t>
  </si>
  <si>
    <t>648-2026 CPS-P(145711)</t>
  </si>
  <si>
    <t>RESTAR SUS SERVICIOS PROFESIONALES PARA
APOYAR LAS ACTIVIDADES ESTABLECIDAS EN EL PLAN INTEGRAL DE SEGURIDAD ; CONVIVENCIA CIUDADANA
Y JUSTICIA (PISCCJ) Y PLAN DE DESARROLLO DE LA LOCALIDAD</t>
  </si>
  <si>
    <t>CO1.PCCNTR.9204119</t>
  </si>
  <si>
    <t>FDLSC-CD-314-2026(153462)</t>
  </si>
  <si>
    <t>357-2026 CPS-AG(153462)</t>
  </si>
  <si>
    <t>PRESTAR SUS SERVICIOS PROFESIONALES COMO INSTRUCTOR (A) DE LAS DISCIPLINAS DEPORTIVAS O GRUPOS ETARIOS ASIGNADOS EN MARCO DEL PROYECTO 2495 ACTÍVATE SAN CRISTÓBAL: DEPORTE; RECREACIÓN Y BIENESTAR.</t>
  </si>
  <si>
    <t>CO1.PCCNTR.9285348</t>
  </si>
  <si>
    <t>https://community.secop.gov.co/Public/Tendering/OpportunityDetail/Index?noticeUID=CO1.NTC.9917147&amp;isFromPublicArea=True&amp;isModal=true&amp;asPopupView=true</t>
  </si>
  <si>
    <t>576-2026 CPS-P(146441)</t>
  </si>
  <si>
    <t>CO1.PCCNTR.9188120</t>
  </si>
  <si>
    <t>384-2026 CPS-P(147490)</t>
  </si>
  <si>
    <t>JUAN SEBASTIAN RIVERA REINO</t>
  </si>
  <si>
    <t>CO1.PCCNTR.9168889</t>
  </si>
  <si>
    <t>004-2026  CPS-P(145167)</t>
  </si>
  <si>
    <t>CO1.PCCNTR.8883126</t>
  </si>
  <si>
    <t>342-2026  CPS-AG(145231)</t>
  </si>
  <si>
    <t>CO1.PCCNTR.9039304</t>
  </si>
  <si>
    <t>395-2026 CPS-P(147655)</t>
  </si>
  <si>
    <t>CO1.PCCNTR.9169697</t>
  </si>
  <si>
    <t>072-2026  CPS-P(147234)</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</si>
  <si>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</si>
  <si>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CO1.PCCNTR.8918863</t>
  </si>
  <si>
    <t>866-2026  CPS-AG(147872)</t>
  </si>
  <si>
    <t>JULIETH DANIELA MORENO CASTRO</t>
  </si>
  <si>
    <t>CO1.PCCNTR.9295497</t>
  </si>
  <si>
    <t>FDLSCCD-207-2026(146405)</t>
  </si>
  <si>
    <t>329-2026 CPS-AG(146405)</t>
  </si>
  <si>
    <t>PRESTAR SUS SERVICIOS TÉCNICOS PARA REALIZAR EL ACOMPAÑAMIENTO ADMINISTRATIVO Y COMUNITARIO DE LAS
JUNTAS DE ACCIÓN COMUNAL; INSTANCIAS DE PARTICIPACION; SECTORES POBLACIONALES Y SU INTERLOCUCIÓN CON LA JUNTA
ADMINISTRADORA LOCAL DE SAN CRISTÓBAL</t>
  </si>
  <si>
    <t>CO1.PCCNTR.9012338</t>
  </si>
  <si>
    <t>https://community.secop.gov.co/Public/Tendering/OpportunityDetail/Index?noticeUID=CO1.NTC.9646123&amp;isFromPublicArea=True&amp;isModal=true&amp;asPopupView=true</t>
  </si>
  <si>
    <t>FDLSCCD-236-2026(147878)</t>
  </si>
  <si>
    <t>827-2026 CPS-P(147878)</t>
  </si>
  <si>
    <t>APOYAR TÉCNICAMENTE LAS DISTINTAS ETAPAS DE LOS
PROCESOS DE COMPETENCIA DE LA ALCALDÍA LOCAL PARA LA DEPURACIÓN DE
ACTUACIONES ADMINISTRATIVAS.</t>
  </si>
  <si>
    <t>CO1.PCCNTR.9287923</t>
  </si>
  <si>
    <t>https://community.secop.gov.co/Public/Tendering/OpportunityDetail/Index?noticeUID=CO1.NTC.9919859&amp;isFromPublicArea=True&amp;isModal=true&amp;asPopupView=true</t>
  </si>
  <si>
    <t>20265420002613-20265420002093-20265420001313</t>
  </si>
  <si>
    <t>FDLSCCD-104-2026(145174)</t>
  </si>
  <si>
    <t>057-2026  CPS-P(145174)</t>
  </si>
  <si>
    <t xml:space="preserve">JULLY ESTEFANNY CAMACHO ANGEL </t>
  </si>
  <si>
    <t>PROFESIONALES EN EL ÁREA DE GESTIÓN DE DESARROLLO LOCAL DE LA ALCALDÍA LOCAL DE SAN CRISTÓBAL; PARA LA FORMULACIÓN; EVALUACIÓN; PRESENTACIÓN Y SEGUIMIENTO A PROYECTOS DE INVERSIÓN LOCAL; ASI CÓMO EL APOYO PARA EL REGISTRO DE LOS MISMOS EN LOS DIFERENTES SISTEMAS DE INFORMACIÓN</t>
  </si>
  <si>
    <t>CO1.PCCNTR.8901050</t>
  </si>
  <si>
    <t>https://community.secop.gov.co/Public/Tendering/OpportunityDetail/Index?noticeUID=CO1.NTC.9534174&amp;isFromPublicArea=True&amp;isModal=true&amp;asPopupView=true</t>
  </si>
  <si>
    <t>FDLSCCD-149-2026(145138)</t>
  </si>
  <si>
    <t>123-2026  CPS-P(145138)</t>
  </si>
  <si>
    <t>PRESTAR LOS SERVICIOS PROFESIONALES ESPECIALIZADOS PARA LIDERAR LAS ACCIONES DE RELACIONAMIENTO INTERINSTITUCIONAL CON LOS
ACTORES DISTRITALES Y LOCALES; Y EL RELACIONAMIENTO POLITICO CON LA JUNTA ADMINISTRADORA LOCAL</t>
  </si>
  <si>
    <t>CO1.PCCNTR.8927670</t>
  </si>
  <si>
    <t>https://community.secop.gov.co/Public/Tendering/OpportunityDetail/Index?noticeUID=CO1.NTC.9476315&amp;isFromPublicArea=True&amp;isModal=true&amp;asPopupView=true</t>
  </si>
  <si>
    <t>043-2026  CPS-AG(145208)</t>
  </si>
  <si>
    <t>CO1.PCCNTR.8900093</t>
  </si>
  <si>
    <t>FDLSCCD-254-2026(146360)</t>
  </si>
  <si>
    <t>618-2026 CPS-P(146360)</t>
  </si>
  <si>
    <t>O23011745992024270801000  Changó y territorios indígenas en resistencia</t>
  </si>
  <si>
    <t>O230117.4599.2024.2708</t>
  </si>
  <si>
    <t>PRESTAR SUS SERVICIOS PROFESIONALES
PARA APOYAR LOS PROCESOS AMINISTRATIVOS RELACIONADOS CON LOS PROYECTOS Y
PROGRAMAS DEL PLAN DE DESARROLLO LOCAL PROCURANDO SU MEJORA CONTINUA</t>
  </si>
  <si>
    <t>CO1.PCCNTR.9182617</t>
  </si>
  <si>
    <t>https://community.secop.gov.co/Public/Tendering/OpportunityDetail/Index?noticeUID=CO1.NTC.9814744&amp;isFromPublicArea=True&amp;isModal=true&amp;asPopupView=true</t>
  </si>
  <si>
    <t>FDLSCCD-199-2026(147235)</t>
  </si>
  <si>
    <t>076-2026  CPS-AG(147235)</t>
  </si>
  <si>
    <t>KAREN JULIETT FORRERO VIAFARA</t>
  </si>
  <si>
    <t>PRESTAR SUS SERVICIOS TÉCNICOS PARA APOYAR LOS TEMAS ADMINISTRATIVOS Y FINANCIEROS</t>
  </si>
  <si>
    <t>CO1.PCCNTR.8945093</t>
  </si>
  <si>
    <t>https://community.secop.gov.co/Public/Tendering/OpportunityDetail/Index?noticeUID=CO1.NTC.9578487&amp;isFromPublicArea=True&amp;isModal=true&amp;asPopupView=true</t>
  </si>
  <si>
    <t>FDLSCCD-112-2026(147941)</t>
  </si>
  <si>
    <t>689-2026 CPS-P(147941)</t>
  </si>
  <si>
    <t>KAREN LORENA FLOREZ CARREÑO</t>
  </si>
  <si>
    <t>APOYAR JURÍDICAMENTE LA EJECUCIÓN DE LAS ACCIONES REQUERIDAS PARA EL TRÁMITE E IMPULSO PROCESAL DE LAS ACTUACIONES CONTRAVENCIONALES Y/O QUERELLAS QUE CURSEN EN LAS INSPECCIONES DE POLICÍA DE LA LOCALIDAD.</t>
  </si>
  <si>
    <t>CO1.PCCNTR.9307548</t>
  </si>
  <si>
    <t>https://community.secop.gov.co/Public/Tendering/OpportunityDetail/Index?noticeUID=CO1.NTC.9735530&amp;isFromPublicArea=True&amp;isModal=true&amp;asPopupView=true</t>
  </si>
  <si>
    <t>591-2026 CPS-AG(146509)</t>
  </si>
  <si>
    <t>CO1.PCCNTR.9205982</t>
  </si>
  <si>
    <t>031-2026  CPS-AG(145208)</t>
  </si>
  <si>
    <t>CO1.PCCNTR.8891491</t>
  </si>
  <si>
    <t>FDLSCCD-222-2026(146706)</t>
  </si>
  <si>
    <t>101-2026  CPS-P(146706)</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</si>
  <si>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</si>
  <si>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CO1.PCCNTR.9159502</t>
  </si>
  <si>
    <t>https://community.secop.gov.co/Public/Tendering/OpportunityDetail/Index?noticeUID=CO1.NTC.9790984&amp;isFromPublicArea=True&amp;isModal=true&amp;asPopupView=true</t>
  </si>
  <si>
    <t>341-2026  CPS-AG(145208)</t>
  </si>
  <si>
    <t>KAROL MICHELL RODRIGUEZ  BARRERA</t>
  </si>
  <si>
    <t>CO1.PCCNTR.9035247</t>
  </si>
  <si>
    <t>577-2026 CPS-P(146441)</t>
  </si>
  <si>
    <t>PRESTAR SUS SERVICIOS PROFESIONALES EN EL ÁREA DE GESTIÓN DE DESARROLLO LOCAL PARA LA FORMULACIÓN; EVALUACIÓN; PRESENTACIÓN Y SEGUIMIENTO DE PROYECTOS DE INVERSIÓN EN SALUD.</t>
  </si>
  <si>
    <t>CO1.PCCNTR.9257541</t>
  </si>
  <si>
    <t xml:space="preserve">OSCAR LEONARDO ROJAS </t>
  </si>
  <si>
    <t>088-2026  CPS-P(146769)</t>
  </si>
  <si>
    <t>PRESTAR SUS SERVICIOS PROFESIONALES PARA 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</si>
  <si>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CO1.PCCNTR.9027977</t>
  </si>
  <si>
    <t>842-2026  CPS-AG(147376)</t>
  </si>
  <si>
    <t>KATIA JOHANNA BARBOSA LÓPEZ</t>
  </si>
  <si>
    <t>CO1.PCCNTR.9303056</t>
  </si>
  <si>
    <t>580-2026 CPS-P(146441)</t>
  </si>
  <si>
    <t>CO1.PCCNTR.9276509</t>
  </si>
  <si>
    <t>366-2026 CPS-AG(148114)</t>
  </si>
  <si>
    <t>KENNY BRANDON QUINTERO CARRION</t>
  </si>
  <si>
    <t>CO1.PCCNTR.9162633</t>
  </si>
  <si>
    <t>498-2026 CPS-AG (146626)</t>
  </si>
  <si>
    <t>CO1.PCCNTR.9102500</t>
  </si>
  <si>
    <t>355-2026 CPS-P(146985)</t>
  </si>
  <si>
    <t>CO1.PCCNTR.9049226</t>
  </si>
  <si>
    <t>023-2026  CPS-AG(145231)</t>
  </si>
  <si>
    <t>CO1.PCCNTR.8887793</t>
  </si>
  <si>
    <t>FDLSCCD-120-2026(147841)</t>
  </si>
  <si>
    <t>597-2026 CPS-P(147841)</t>
  </si>
  <si>
    <t>PRESTAR LOS SERVICIOS PROFESIONALES PARA APOYAR JURÍDICAMENTE EL ANALISIS; TRÁMITE Y RESPUESTA A LOS DERECHOS DE PETICIÓN; ENTES DE CONTROL Y ACCIONES CONSTITUCIONALES QUE SON ALLEGADAS A LA ALCALDÍA LOCAL</t>
  </si>
  <si>
    <t>CO1.PCCNTR.9160039</t>
  </si>
  <si>
    <t>https://community.secop.gov.co/Public/Tendering/OpportunityDetail/Index?noticeUID=CO1.NTC.9735177&amp;isFromPublicArea=True&amp;isModal=true&amp;asPopupView=true</t>
  </si>
  <si>
    <t>067-2026  CPS-P(148283)</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</si>
  <si>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</si>
  <si>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CO1.PCCNTR.9278152</t>
  </si>
  <si>
    <t>660-2026  CPS-AG(147130</t>
  </si>
  <si>
    <t>CO1.PCCNTR.9206008</t>
  </si>
  <si>
    <t>FDLSCCD-219-2026(145676)</t>
  </si>
  <si>
    <t>201-2026  CPS-AG(145676)</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</si>
  <si>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</si>
  <si>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CO1.PCCNTR.8985063</t>
  </si>
  <si>
    <t>https://community.secop.gov.co/Public/Tendering/OpportunityDetail/Index?noticeUID=CO1.NTC.9616455&amp;isFromPublicArea=True&amp;isModal=true&amp;asPopupView=true</t>
  </si>
  <si>
    <t>410-2026 CPS-P(147204)</t>
  </si>
  <si>
    <t>LAURA DANIELA ORTIZ FLORIAN</t>
  </si>
  <si>
    <t>CO1.PCCNTR.9045845</t>
  </si>
  <si>
    <t>325-2026 CPS-AG(148001)</t>
  </si>
  <si>
    <t>LAURA JULIANA MARTINEZ POSADA</t>
  </si>
  <si>
    <t>CO1.PCCNTR.9002063</t>
  </si>
  <si>
    <t>025-2026  CPS-AG(145231)</t>
  </si>
  <si>
    <t>LAURA MANUELA GUERRERO VANEGAS</t>
  </si>
  <si>
    <t>CO1.PCCNTR.8888866</t>
  </si>
  <si>
    <t>FDLSCCD-303-2026(151460)</t>
  </si>
  <si>
    <t>864-2026 CPS-P(151460)</t>
  </si>
  <si>
    <t>LAURA PAOLA CAMELO LOPEZ </t>
  </si>
  <si>
    <t>CO1.PCCNTR.9294180</t>
  </si>
  <si>
    <t>https://community.secop.gov.co/Public/Tendering/OpportunityDetail/Index?noticeUID=CO1.NTC.9904816&amp;isFromPublicArea=True&amp;isModal=true&amp;asPopupView=true</t>
  </si>
  <si>
    <t>134-2026  CPS-P(145180)</t>
  </si>
  <si>
    <t>CO1.PCCNTR.8934082</t>
  </si>
  <si>
    <t>FDLSCCD-109-2026(146756)</t>
  </si>
  <si>
    <t>098-2026  CPS-P(146756)</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</si>
  <si>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</si>
  <si>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CO1.PCCNTR.9152275</t>
  </si>
  <si>
    <t>https://community.secop.gov.co/Public/Tendering/OpportunityDetail/Index?noticeUID=CO1.NTC.9545914&amp;isFromPublicArea=True&amp;isModal=true&amp;asPopupView=true</t>
  </si>
  <si>
    <t>FDLSCCD-188-2026(146334)</t>
  </si>
  <si>
    <t>637-2026 CPS-AG(146334)</t>
  </si>
  <si>
    <t>PRESTAR SUS SERVICIOS TÉCNICOS PARA APOYAR LOS TEMAS ADMINISTRATIVOS DEL FONDO DE DESARROLLO LOCAL DE SAN CRISTÓBAL</t>
  </si>
  <si>
    <t>CO1.PCCNTR.9270139</t>
  </si>
  <si>
    <t>https://community.secop.gov.co/Public/Tendering/OpportunityDetail/Index?noticeUID=CO1.NTC.9476454&amp;isFromPublicArea=True&amp;isModal=true&amp;asPopupView=true</t>
  </si>
  <si>
    <t>471-2026 CPS-AG (146596)</t>
  </si>
  <si>
    <t>PRESTAR SUS SERVICIOS ASISTENCIALES PARA EL FONDO DE DESARROLLO LOCAL EN EL PUNTO DE INFORMACIÓN; ATENDIENDO AL CIUDADANO BAJO LOS LINEAMIENTOS DE LA SECRETARIA DISTRITAL DE GOBIERNO.</t>
  </si>
  <si>
    <t>CO1.PCCNTR.9082796</t>
  </si>
  <si>
    <t>707-2026 CPS-P(148310)</t>
  </si>
  <si>
    <t>CO1.PCCNTR.9227217</t>
  </si>
  <si>
    <t>JAIRO ALONSO OROZCO PARRA</t>
  </si>
  <si>
    <t>732-2026  CPS-AG(145208)</t>
  </si>
  <si>
    <t>CO1.PCCNTR.9250067</t>
  </si>
  <si>
    <t>262-2026 CPS-AG(147832)</t>
  </si>
  <si>
    <t>CO1.PCCNTR.9220322</t>
  </si>
  <si>
    <t>246-2026  CPS-P(146359)</t>
  </si>
  <si>
    <t>CO1.PCCNTR.8973716</t>
  </si>
  <si>
    <t>046-2026  CPS-AG(145208)</t>
  </si>
  <si>
    <t>CO1.PCCNTR.8904777</t>
  </si>
  <si>
    <t>852-2026  CPS-AG(145231)</t>
  </si>
  <si>
    <t>LEIDY TATIANA PAEZ VELANDIA</t>
  </si>
  <si>
    <t>CO1.PCCNTR.9288880</t>
  </si>
  <si>
    <t> JUAN JOSE MONCADA CHICA</t>
  </si>
  <si>
    <t> 25/05/2026 Se realiza llamada telefonica al contratista para actualizar el RUT</t>
  </si>
  <si>
    <t>500-2026 CPS-AG (146626)</t>
  </si>
  <si>
    <t>CO1.PCCNTR.9110626</t>
  </si>
  <si>
    <t>194-2026  CPS-P(148136)</t>
  </si>
  <si>
    <t>PRESTAR SUS SERVICIOS PROFESIONALES PARA LA GESTIÓN DEL RIESGO ASI COMO ORIENTAR TECNICAMENTE LA GESTION DE LAS
ACTIVIDADES EJECUTADAS TERRITORIALMENTE EN CUMPLIMIENTO A LAS METAS ESTABLECIDAS EN EL PLAN DE DESARROLLO LOCAL</t>
  </si>
  <si>
    <t>CO1.PCCNTR.8956166</t>
  </si>
  <si>
    <t>550-2026  CPS-AG(145246)</t>
  </si>
  <si>
    <t>CO1.PCCNTR.9140528</t>
  </si>
  <si>
    <t>135-2026  CPS-P(145180)</t>
  </si>
  <si>
    <t>CO1.PCCNTR.8934567</t>
  </si>
  <si>
    <t>642-2026 CPS-P(151454)</t>
  </si>
  <si>
    <t>LESLIE JOHANA MENA BERRIOS</t>
  </si>
  <si>
    <t>CO1.PCCNTR.9294899</t>
  </si>
  <si>
    <t>335-2026  CPS-AG(145208)</t>
  </si>
  <si>
    <t>CO1.PCCNTR.9033049</t>
  </si>
  <si>
    <t>709-2026 CPS-P(147523)</t>
  </si>
  <si>
    <t>CO1.PCCNTR.9264504</t>
  </si>
  <si>
    <t>516-2026 CPS-AG (146376)</t>
  </si>
  <si>
    <t>CO1.PCCNTR.9130832</t>
  </si>
  <si>
    <t>351-2026 CPS-P(146946)</t>
  </si>
  <si>
    <t>CO1.PCCNTR.9050010</t>
  </si>
  <si>
    <t>378-2026 CPS-AG(147259)</t>
  </si>
  <si>
    <t>CO1.PCCNTR.9168170</t>
  </si>
  <si>
    <t>FDLSCCD-154-2026(147800)</t>
  </si>
  <si>
    <t>211-2026  CPS-P(147800)</t>
  </si>
  <si>
    <t>LILIANA MARCELA  PARRA HERRERA</t>
  </si>
  <si>
    <t>PRESTAR SUS SERVICIOS PROFESIONALES EN PRENSA Y COMUNICACIONES DE LA ALCALDÍA LOCAL EN LA REALIZACIÓN Y PUBLICACIÓN DE CONTENIDOS DE REDES SOCIALES Y CANALES DE DIVULGACIÓN DIGITAL (SITIO WEB) DE LA ALCALDÍA LOCAL.</t>
  </si>
  <si>
    <t>CO1.PCCNTR.9051221</t>
  </si>
  <si>
    <t>https://community.secop.gov.co/Public/Tendering/OpportunityDetail/Index?noticeUID=CO1.NTC.9552062&amp;isFromPublicArea=True&amp;isModal=true&amp;asPopupView=true</t>
  </si>
  <si>
    <t>055-2026  CPS-P(145168)</t>
  </si>
  <si>
    <t>LILIANA MARCELA MARTINEZ GOMEZ</t>
  </si>
  <si>
    <t>CO1.PCCNTR.8900834</t>
  </si>
  <si>
    <t>YEIMY JULIANA MANRIQUE CARO</t>
  </si>
  <si>
    <t>230-2026  CPS-P(145573)</t>
  </si>
  <si>
    <t>LINA DANIELA VALCARCEL GOMEZ</t>
  </si>
  <si>
    <t>CO1.PCCNTR.8970944</t>
  </si>
  <si>
    <t>382-2026 CPS-P(147490)</t>
  </si>
  <si>
    <t>CO1.PCCNTR.9169208</t>
  </si>
  <si>
    <t>FDLSCCD-279-2026(145154)</t>
  </si>
  <si>
    <t>308-2026  CPS-P(145154)</t>
  </si>
  <si>
    <t>LINA MARCELA MONSALVE RESTREPO</t>
  </si>
  <si>
    <t>PRESTAR SERVICIOS PROFESIONALES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</si>
  <si>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CO1.PCCNTR.8994775</t>
  </si>
  <si>
    <t>https://community.secop.gov.co/Public/Tendering/OpportunityDetail/Index?noticeUID=CO1.NTC.9626581&amp;isFromPublicArea=True&amp;isModal=true&amp;asPopupView=true</t>
  </si>
  <si>
    <t>588-2026 CPS-P(146453)</t>
  </si>
  <si>
    <t>LINA MARCELA ROMERO SERRATO</t>
  </si>
  <si>
    <t>CO1.PCCNTR.9276711</t>
  </si>
  <si>
    <t>562-2026 CPS-P(146645)</t>
  </si>
  <si>
    <t>CO1.PCCNTR.9146487</t>
  </si>
  <si>
    <t>563-2026 CPS-P(146645)</t>
  </si>
  <si>
    <t>CO1.PCCNTR.9152651</t>
  </si>
  <si>
    <t>515-2026 CPS-AG (146376)</t>
  </si>
  <si>
    <t>LINA PAOLA CASTILLO GARAY</t>
  </si>
  <si>
    <t>CO1.PCCNTR.9131722</t>
  </si>
  <si>
    <t>751-2026 CPS-AG(145273)</t>
  </si>
  <si>
    <t>CO1.PCCNTR.9254328</t>
  </si>
  <si>
    <t>053-2026  CPS-P(145168)</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</si>
  <si>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</si>
  <si>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CO1.PCCNTR.8900418</t>
  </si>
  <si>
    <t>073-2026  CPS-P(147234)</t>
  </si>
  <si>
    <t>CO1.PCCNTR.8919417</t>
  </si>
  <si>
    <t>FDLSCCD-193-2026(147230)</t>
  </si>
  <si>
    <t>374-2026 CPS-P(147230)</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</si>
  <si>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</si>
  <si>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CO1.PCCNTR.9166871</t>
  </si>
  <si>
    <t>https://community.secop.gov.co/Public/Tendering/OpportunityDetail/Index?noticeUID=CO1.NTC.9686589&amp;isFromPublicArea=True&amp;isModal=true&amp;asPopupView=true</t>
  </si>
  <si>
    <t>664-2026 CPS-AG(146596)</t>
  </si>
  <si>
    <t>LIZETH CUERVO PARRADO</t>
  </si>
  <si>
    <t>CO1.PCCNTR.9206229</t>
  </si>
  <si>
    <t>FDLSCCD-229-2026(145684)</t>
  </si>
  <si>
    <t>202-2026  CPS-P(145684)</t>
  </si>
  <si>
    <t>PRESTAR SUS SERVICIOS PROFESIONALES EN EL ÁREA DE GESTIÓN DEL DESARROLLO LOCAL DE LA ALCALDÍA LOCAL DE SAN CRISTÓBAL; APOYANDO LOS PROCESOS DE CARÁCTER PRESUPUESTAL Y LA CONSOLIDACIÓN DE INFORMES RELACIONADOS CON PRESUPUESTO.</t>
  </si>
  <si>
    <t>CO1.PCCNTR.8985035</t>
  </si>
  <si>
    <t>https://community.secop.gov.co/Public/Tendering/OpportunityDetail/Index?noticeUID=CO1.NTC.9616421&amp;isFromPublicArea=True&amp;isModal=true&amp;asPopupView=true</t>
  </si>
  <si>
    <t>091-2026  CPS-P(146769)</t>
  </si>
  <si>
    <t>CO1.PCCNTR.9028328</t>
  </si>
  <si>
    <t>548-2026  CPS-AG(145246)</t>
  </si>
  <si>
    <t>CO1.PCCNTR.9140270</t>
  </si>
  <si>
    <t>358-2026 CPS-AG(147015)</t>
  </si>
  <si>
    <t>CO1.PCCNTR.9195936</t>
  </si>
  <si>
    <t>348-2026 CPS-P(146933)</t>
  </si>
  <si>
    <t>CO1.PCCNTR.9112279</t>
  </si>
  <si>
    <t>180-2026 CPS-AG(148056)</t>
  </si>
  <si>
    <t>CO1.PCCNTR.9055115</t>
  </si>
  <si>
    <t>464-2026 CPS-AG (146447)</t>
  </si>
  <si>
    <t>CO1.PCCNTR.9080193</t>
  </si>
  <si>
    <t>075-2026  CPS-AG(147236)</t>
  </si>
  <si>
    <t>CO1.PCCNTR.8950556</t>
  </si>
  <si>
    <t>20265420002093-20265420001313-</t>
  </si>
  <si>
    <t>033-2026  CPS-AG(145208)</t>
  </si>
  <si>
    <t>CO1.PCCNTR.8891948</t>
  </si>
  <si>
    <t>096-2026  CPS-AG(146719)</t>
  </si>
  <si>
    <t>CO1.PCCNTR.9213033</t>
  </si>
  <si>
    <t>FDLSCCD-124-2026(147926)</t>
  </si>
  <si>
    <t>148-2026  CPS-AG(147926)</t>
  </si>
  <si>
    <t>CO1.PCCNTR.8942197</t>
  </si>
  <si>
    <t>https://community.secop.gov.co/Public/Tendering/OpportunityDetail/Index?noticeUID=CO1.NTC.9545965&amp;isFromPublicArea=True&amp;isModal=true&amp;asPopupView=true</t>
  </si>
  <si>
    <t>FDLSCCD-185-2026(145614)</t>
  </si>
  <si>
    <t>521-2026 CPS-P(145614)</t>
  </si>
  <si>
    <t>PRESTAR SUS SERVICIOS PROFESIONALES AL FDLSC PARA
APOYAR LA FORMULACIÓN; SEGUIMIENTO Y SUPERVISIÓN DE LOS PROCESOS
CONTRACTUALES DE TERRITORIO CONFIABLE EN LA LOCALIDAD DE SAN CRISTÓBAL.</t>
  </si>
  <si>
    <t>CO1.PCCNTR.9132338</t>
  </si>
  <si>
    <t>https://community.secop.gov.co/Public/Tendering/OpportunityDetail/Index?noticeUID=CO1.NTC.9476089&amp;isFromPublicArea=True&amp;isModal=true&amp;asPopupView=true</t>
  </si>
  <si>
    <t>084-2026  CPS-P(146645)</t>
  </si>
  <si>
    <t>CO1.PCCNTR.8915673</t>
  </si>
  <si>
    <t>554-2026  CPS-AG(145208)</t>
  </si>
  <si>
    <t>CO1.PCCNTR.9143543</t>
  </si>
  <si>
    <t>FDLSCCD-071-2026(145425)</t>
  </si>
  <si>
    <t>304-2026  CPS-P(145425)</t>
  </si>
  <si>
    <t>CO1.PCCNTR.8994143</t>
  </si>
  <si>
    <t>https://community.secop.gov.co/Public/Tendering/OpportunityDetail/Index?noticeUID=CO1.NTC.9523080&amp;isFromPublicArea=True&amp;isModal=true&amp;asPopupView=true</t>
  </si>
  <si>
    <t> ANGELICA MAZO CASTAÑO</t>
  </si>
  <si>
    <t>136-2026  CPS-P(145180)</t>
  </si>
  <si>
    <t>CO1.PCCNTR.8935081</t>
  </si>
  <si>
    <t>712-2026 CPS-AG(145273)</t>
  </si>
  <si>
    <t>CO1.PCCNTR.9241392</t>
  </si>
  <si>
    <t>409-2026 CPS-AG (147906)</t>
  </si>
  <si>
    <t>CO1.PCCNTR.9024339</t>
  </si>
  <si>
    <t>432-2026 CPS-AG(146166)</t>
  </si>
  <si>
    <t>CO1.PCCNTR.9065448</t>
  </si>
  <si>
    <t>FDLSCCD-099-2026(145447)</t>
  </si>
  <si>
    <t>770-2026  CPS-AG(145447)</t>
  </si>
  <si>
    <t>PRESTAR SUS SERVICIOS TÉCNICOS EN TEMAS DE SEGURIDAD Y CONVIVENCIA AL FDLSC.</t>
  </si>
  <si>
    <t>CO1.PCCNTR.9260951</t>
  </si>
  <si>
    <t>https://community.secop.gov.co/Public/Tendering/OpportunityDetail/Index?noticeUID=CO1.NTC.9748090&amp;isFromPublicArea=True&amp;isModal=true&amp;asPopupView=true</t>
  </si>
  <si>
    <t>FDLSCCD-294-2026(151546)</t>
  </si>
  <si>
    <t>762-2026 CPS-P(151546)</t>
  </si>
  <si>
    <t>LUIS HEVER LOPEZ BENAVIDES</t>
  </si>
  <si>
    <t>CO1.PCCNTR.9266289</t>
  </si>
  <si>
    <t>https://community.secop.gov.co/Public/Tendering/OpportunityDetail/Index?noticeUID=CO1.NTC.9898654&amp;isFromPublicArea=True&amp;isModal=true&amp;asPopupView=true</t>
  </si>
  <si>
    <t>815-2026 CPS-AG(147055)</t>
  </si>
  <si>
    <t>CO1.PCCNTR.9274092</t>
  </si>
  <si>
    <t>193-2026  CPS-P(148136)</t>
  </si>
  <si>
    <t xml:space="preserve">LUIS JAVIER MONCALEANO VARGAS </t>
  </si>
  <si>
    <t>CO1.PCCNTR.8956699</t>
  </si>
  <si>
    <t>372-2026 CPS-AG(148151)</t>
  </si>
  <si>
    <t>CO1.PCCNTR.9263856</t>
  </si>
  <si>
    <t>295-2026 CPS-P (146658)</t>
  </si>
  <si>
    <t>CO1.PCCNTR.9016376</t>
  </si>
  <si>
    <t>670-2026 CPS-P(147332)</t>
  </si>
  <si>
    <t>CO1.PCCNTR.9208015</t>
  </si>
  <si>
    <t>210-2026  CPS-P(147798)</t>
  </si>
  <si>
    <t>CO1.PCCNTR.9089907</t>
  </si>
  <si>
    <t>765-2026 CPS-P(147499)</t>
  </si>
  <si>
    <t>CO1.PCCNTR.9266195</t>
  </si>
  <si>
    <t>759-2026  CPS-P(147499)</t>
  </si>
  <si>
    <t>CO1.PCCNTR.9256374</t>
  </si>
  <si>
    <t>FDLSCCD-293-2026(151541)</t>
  </si>
  <si>
    <t>836-2026 CPS-AG(151541)</t>
  </si>
  <si>
    <t>LUPE MARCELA ROMERO CARDOZO</t>
  </si>
  <si>
    <t>CO1.PCCNTR.9285706</t>
  </si>
  <si>
    <t>https://community.secop.gov.co/Public/Tendering/OpportunityDetail/Index?noticeUID=CO1.NTC.9917519&amp;isFromPublicArea=True&amp;isModal=true&amp;asPopupView=true</t>
  </si>
  <si>
    <t>181-2026  CPS-AG(148056)</t>
  </si>
  <si>
    <t>CO1.PCCNTR.8965357</t>
  </si>
  <si>
    <t>540-2026  CPS-P(147826)</t>
  </si>
  <si>
    <t>LUZ AMPARO ALVALEZ ARDILA</t>
  </si>
  <si>
    <t>CO1.PCCNTR.9136579</t>
  </si>
  <si>
    <t>522-2026 CPS-AG(145273)</t>
  </si>
  <si>
    <t>CO1.PCCNTR.9129989</t>
  </si>
  <si>
    <t>090-2026  CPS-P(146769)</t>
  </si>
  <si>
    <t>CO1.PCCNTR.9028323</t>
  </si>
  <si>
    <t>848-2026  CPS-AG(145683)</t>
  </si>
  <si>
    <t>LUZ ESTELLA PELAYO SALAZAR</t>
  </si>
  <si>
    <t>CO1.PCCNTR.9288511</t>
  </si>
  <si>
    <t>FDLSCCD-142-2026(147923)</t>
  </si>
  <si>
    <t>573-2026 CPS-P(147923)</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</si>
  <si>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2025 - 2028; DE CONFORMIDAD CON EL MARCO NORMATIVO APLICABLE; INCLUYENDO LA ELABORACIÓN DE INFORMES E INSUMOS REQUERIDOS PARA LA GESTIÓN CONTRACTUAL.</t>
  </si>
  <si>
    <t>CO1.PCCNTR.9159052</t>
  </si>
  <si>
    <t>https://community.secop.gov.co/Public/Tendering/OpportunityDetail/Index?noticeUID=CO1.NTC.9547993&amp;isFromPublicArea=True&amp;isModal=true&amp;asPopupView=true</t>
  </si>
  <si>
    <t>805-2026 CPS-AG(147425)</t>
  </si>
  <si>
    <t>PRESTAR SUS SERVICIOS TÉCNICOS DE
APOYO Y ASISTENCIA ADMINISTRATIVA AL ÁREA DE GESTIÓN DEL DESARROLLO LOCAL DE LA
ALCALDÍA LOCAL DE SAN CRISTÓBAL</t>
  </si>
  <si>
    <t>CO1.PCCNTR.9271840</t>
  </si>
  <si>
    <t>537-2026  CPS-AG(147130)</t>
  </si>
  <si>
    <t>CO1.PCCNTR.9134933</t>
  </si>
  <si>
    <t>FDLSCCD-232-2026(147874)</t>
  </si>
  <si>
    <t>667-2026  CPS-P(147874)</t>
  </si>
  <si>
    <t>PRESTAR SERVICIOS PROFESIONALES PARA ADELANTAR TODAS LAS ACTIVIDADES JURÍDICAS CON OCASIÓN DE LOS DESPACHOS COMISORIOS DEL FDLSC</t>
  </si>
  <si>
    <t>CO1.PCCNTR.9206770</t>
  </si>
  <si>
    <t>https://community.secop.gov.co/Public/Tendering/OpportunityDetail/Index?noticeUID=CO1.NTC.9838316&amp;isFromPublicArea=True&amp;isModal=true&amp;asPopupView=true</t>
  </si>
  <si>
    <t>146-2026  CPS-AG(146596)</t>
  </si>
  <si>
    <t>CO1.PCCNTR.8927002</t>
  </si>
  <si>
    <t>JEFERSON DUVAN CAMELO ARIAS</t>
  </si>
  <si>
    <t>792-2026 CPS-P(146347)</t>
  </si>
  <si>
    <t>CO1.PCCNTR.9269542</t>
  </si>
  <si>
    <t>FDLSC-CD-308-2026(152638)</t>
  </si>
  <si>
    <t>303-2026  CPS-AG(152638)</t>
  </si>
  <si>
    <t>PRESTAR LOS SERVICIOS TÉCNICOS EN EL SEGUIMIENTO A LA GESTIÓN CONTRACTUAL Y PRECONTRACTUAL DE LA ALCALDÍA LOCAL DE SAN CRISTÓBAL</t>
  </si>
  <si>
    <t>CO1.PCCNTR.9274041</t>
  </si>
  <si>
    <t>https://community.secop.gov.co/Public/Tendering/OpportunityDetail/Index?noticeUID=CO1.NTC.9905714&amp;isFromPublicArea=True&amp;isModal=true&amp;asPopupView=true</t>
  </si>
  <si>
    <t>206-2026  CPS-P(147795)</t>
  </si>
  <si>
    <t>CO1.PCCNTR.9090014</t>
  </si>
  <si>
    <t>FDLSCCD-223-2026(146556)</t>
  </si>
  <si>
    <t>447-2026 CPS-AG (146556)</t>
  </si>
  <si>
    <t>CO1.PCCNTR.9080018</t>
  </si>
  <si>
    <t>https://community.secop.gov.co/Public/Tendering/OpportunityDetail/Index?noticeUID=CO1.NTC.9714980&amp;isFromPublicArea=True&amp;isModal=true&amp;asPopupView=true</t>
  </si>
  <si>
    <t>FDLSCCD-110-2026(146229)</t>
  </si>
  <si>
    <t>109-2026  CPS-P(146229)</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</si>
  <si>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</si>
  <si>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CO1.PCCNTR.9073812</t>
  </si>
  <si>
    <t>https://community.secop.gov.co/Public/Tendering/OpportunityDetail/Index?noticeUID=CO1.NTC.9707993&amp;isFromPublicArea=True&amp;isModal=true&amp;asPopupView=true</t>
  </si>
  <si>
    <t>399-2026 CPS-P(147740)</t>
  </si>
  <si>
    <t>CO1.PCCNTR.9170040</t>
  </si>
  <si>
    <t>659-2026  CPS-AG(147161)</t>
  </si>
  <si>
    <t>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t>
  </si>
  <si>
    <t>CO1.PCCNTR.9205971</t>
  </si>
  <si>
    <t>FDLSCCD-224-2026(147844)</t>
  </si>
  <si>
    <t>458-2026 CPS-(147844)</t>
  </si>
  <si>
    <t>MANUEL REY RAMIREZ</t>
  </si>
  <si>
    <t>PRESTAR SUS SERVICIOS DE APOYO ASISTENCIAL EN TEMAS
DE BIENESTAR ANIMAL  AL FONDO DE DESARROLLO LOCAL DE SAN CRISTOBAL</t>
  </si>
  <si>
    <t>CO1.PCCNTR.9106407</t>
  </si>
  <si>
    <t>https://community.secop.gov.co/Public/Tendering/OpportunityDetail/Index?noticeUID=CO1.NTC.9742565&amp;isFromPublicArea=True&amp;isModal=true&amp;asPopupView=true</t>
  </si>
  <si>
    <t>253-2026 CPS-P(147960)</t>
  </si>
  <si>
    <t>MARCO  ANTONIO BALLESTEROS AGUIRRE</t>
  </si>
  <si>
    <t>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t>
  </si>
  <si>
    <t>CO1.PCCNTR.9053579</t>
  </si>
  <si>
    <t>556-2026  CPS-AG(145208)</t>
  </si>
  <si>
    <t>CO1.PCCNTR.9143498</t>
  </si>
  <si>
    <t>233-2026  CPS-P(145573)</t>
  </si>
  <si>
    <t>CO1.PCCNTR.8971215</t>
  </si>
  <si>
    <t xml:space="preserve">LUZ DENIS RIBON PERTUZ </t>
  </si>
  <si>
    <t>203-2026  CPS-P(145697)</t>
  </si>
  <si>
    <t>CO1.PCCNTR.8967216</t>
  </si>
  <si>
    <t>748-2026  CPS-P(147221)</t>
  </si>
  <si>
    <t>MARIA CAROLINA REYES SILVA</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</si>
  <si>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</si>
  <si>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CO1.PCCNTR.9255917</t>
  </si>
  <si>
    <t>EDWIN FABRICIO CADENA VILLOTA</t>
  </si>
  <si>
    <t>24/10//2026</t>
  </si>
  <si>
    <t>555-2026  CPS-AG(145208)</t>
  </si>
  <si>
    <t>CO1.PCCNTR.9143581</t>
  </si>
  <si>
    <t>166-2026  CPS-AG(148056)</t>
  </si>
  <si>
    <t>CO1.PCCNTR.8945761</t>
  </si>
  <si>
    <t>FDLSCCD-258-2026(145445)</t>
  </si>
  <si>
    <t>009-2026  CPS-AG(145445)</t>
  </si>
  <si>
    <t xml:space="preserve">MARIA CRISTINA DIAZ REYES </t>
  </si>
  <si>
    <t>PRESTAR SERVICIOS DE APOYO TÉCNICO AL ÁREA DE GESTIÓN DEL DESARROLLO LOCAL EN ACTIVIDADES DE CONTRATACIÓN; PARA FORTALECER LAS ETAPAS PRECONTRACTUALES Y CONTRACTUALES DE ACUERDO CON EL PLAN ANUAL DE ADQUISICIONES DE LA ALCALDÍA LOCAL DE SAN CRISTÓBAL.</t>
  </si>
  <si>
    <t>CO1.PCCNTR.8914649</t>
  </si>
  <si>
    <t>https://community.secop.gov.co/Public/Tendering/OpportunityDetail/Index?noticeUID=CO1.NTC.9547833&amp;isFromPublicArea=True&amp;isModal=true&amp;asPopupView=true</t>
  </si>
  <si>
    <t>311-2026  CPS-P(147672)</t>
  </si>
  <si>
    <t>CO1.PCCNTR.8995217</t>
  </si>
  <si>
    <t>459-2026 CPS-AG(148056)</t>
  </si>
  <si>
    <t>CO1.PCCNTR.9109153</t>
  </si>
  <si>
    <t>729-2026  CPS-AG(145231)</t>
  </si>
  <si>
    <t>CO1.PCCNTR.9248948</t>
  </si>
  <si>
    <t>FDLSCCD-251-2026(147661)</t>
  </si>
  <si>
    <t>226-2026  CPS-P(147661)</t>
  </si>
  <si>
    <t>PRESTAR LOS SERVICIOS PROFESIONALES COMO APOYO A LA ADMINISTRACIÓN DE LA RED EN RELACION AL SEGUIMIENTO
DE LOS PROCESOS DE SEGURIDAD DE LA INFORMACIÓN Y LAS COMUNICACIONES; UTILIZADAS POR LA ALCALDÍA LOCAL
DE SAN CRISTÓBAL</t>
  </si>
  <si>
    <t>CO1.PCCNTR.8962666</t>
  </si>
  <si>
    <t>https://community.secop.gov.co/Public/Tendering/OpportunityDetail/Index?noticeUID=CO1.NTC.9595015&amp;isFromPublicArea=True&amp;isModal=true&amp;asPopupView=true</t>
  </si>
  <si>
    <t>252-2026 CPS-P(147960)</t>
  </si>
  <si>
    <t xml:space="preserve">MARIA FERNANDA PARRA MESA </t>
  </si>
  <si>
    <t>CO1.PCCNTR.9244263</t>
  </si>
  <si>
    <t>247-2026  CPS-P(146359)</t>
  </si>
  <si>
    <t>CO1.PCCNTR.8973851</t>
  </si>
  <si>
    <t>527-2026 CPS-P(147875)</t>
  </si>
  <si>
    <t>MARIA ISABEL GONZALEZ PADILLA</t>
  </si>
  <si>
    <t>CO1.PCCNTR.9301007</t>
  </si>
  <si>
    <t>578-2026 CPS-P(146441)</t>
  </si>
  <si>
    <t>CO1.PCCNTR.9276283</t>
  </si>
  <si>
    <t>796-2026 CPS-P(146347)</t>
  </si>
  <si>
    <t>CO1.PCCNTR.9271263</t>
  </si>
  <si>
    <t>142-2026  CPS-AG(145208)</t>
  </si>
  <si>
    <t>CO1.PCCNTR.8924562</t>
  </si>
  <si>
    <t>334-2026  CPS-AG(145231)</t>
  </si>
  <si>
    <t>CO1.PCCNTR.9032822</t>
  </si>
  <si>
    <t>FDLSCCD-198-2026(148069)</t>
  </si>
  <si>
    <t>784-2026 CPS-P(148069)</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</si>
  <si>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</si>
  <si>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CO1.PCCNTR.9268747</t>
  </si>
  <si>
    <t>https://community.secop.gov.co/Public/Tendering/OpportunityDetail/Index?noticeUID=CO1.NTC.9900382&amp;isFromPublicArea=True&amp;isModal=true&amp;asPopupView=true</t>
  </si>
  <si>
    <t>776-2026  CPS-AG(147485)</t>
  </si>
  <si>
    <t>CO1.PCCNTR.9261535</t>
  </si>
  <si>
    <t>643-2026 CPS-AG(147445)</t>
  </si>
  <si>
    <t>MARIANA SOFIA DIAZ LAVERDE</t>
  </si>
  <si>
    <t>CO1.PCCNTR.9201450</t>
  </si>
  <si>
    <t>FDLSCCD-237-2026(147532)</t>
  </si>
  <si>
    <t>413-2026 CPS-P(147532)</t>
  </si>
  <si>
    <t>PRESTAR SUS SERVICIOS PROFESIONALES PARA  LA ATENCIÓN Y ORIENTACION EN LA ESTRATEGIA TERRITORIAL CON LOS PROYECTOS LOCALES; PARA EL CUMPLIMIENTO DEL PLAN DE DESARROLLO DEL FONDO DE DESARROLLO LOCAL DE SAN CRISTÓBAL.</t>
  </si>
  <si>
    <t>CO1.PCCNTR.9076985</t>
  </si>
  <si>
    <t>https://community.secop.gov.co/Public/Tendering/OpportunityDetail/Index?noticeUID=CO1.NTC.9712057&amp;isFromPublicArea=True&amp;isModal=true&amp;asPopupView=true</t>
  </si>
  <si>
    <t>COORDINADOR GESTORES</t>
  </si>
  <si>
    <t>FDLSCCD-215-2026(145669)</t>
  </si>
  <si>
    <t>222-2026  CPS-AG(145669)</t>
  </si>
  <si>
    <t>MARISOL DELGADO FANDIÑO</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</si>
  <si>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</si>
  <si>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CO1.PCCNTR.9031366</t>
  </si>
  <si>
    <t>https://community.secop.gov.co/Public/Tendering/OpportunityDetail/Index?noticeUID=CO1.NTC.9665458&amp;isFromPublicArea=True&amp;isModal=true&amp;asPopupView=true</t>
  </si>
  <si>
    <t>772-2026  CPS-P(147821)</t>
  </si>
  <si>
    <t>CO1.PCCNTR.9271004</t>
  </si>
  <si>
    <t>811-2026 CPS-P(146347)</t>
  </si>
  <si>
    <t>CO1.PCCNTR.9273497</t>
  </si>
  <si>
    <t>691-2026  CPS-P(147888)</t>
  </si>
  <si>
    <t>APOYAR TÉCNICAMENTE LAS DISTINTAS ETAPAS DE LOS
PROCESOS DE COMPETENCIA DE LAS INSPECCIONES DE POLICÍA DE LA LOCALIDAD;
SEGÚN REPARTO.</t>
  </si>
  <si>
    <t>CO1.PCCNTR.9300909</t>
  </si>
  <si>
    <t>FDLSCCD-307-2026(151545)</t>
  </si>
  <si>
    <t>854-2026  CPS-AG(151545)</t>
  </si>
  <si>
    <t>MARLON JULIAN MUÑOZ BARACALDO</t>
  </si>
  <si>
    <t>CO1.PCCNTR.9294937</t>
  </si>
  <si>
    <t>https://community.secop.gov.co/Public/Tendering/OpportunityDetail/Index?noticeUID=CO1.NTC.9926766&amp;isFromPublicArea=True&amp;isModal=true&amp;asPopupView=true</t>
  </si>
  <si>
    <t>FDLSCCD-209-2026(147313)</t>
  </si>
  <si>
    <t>571-2026 CPS-P(147313)</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</si>
  <si>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</si>
  <si>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CO1.PCCNTR.9158311</t>
  </si>
  <si>
    <t>https://community.secop.gov.co/Public/Tendering/OpportunityDetail/Index?noticeUID=CO1.NTC.9790088&amp;isFromPublicArea=True&amp;isModal=true&amp;asPopupView=true</t>
  </si>
  <si>
    <t>584-2026 CPS-P(146453)</t>
  </si>
  <si>
    <t>MARTHA CONSUELO MORALES SALAMANCA</t>
  </si>
  <si>
    <t>CO1.PCCNTR.9276725</t>
  </si>
  <si>
    <t>592-2026 CPS-AG(146509)</t>
  </si>
  <si>
    <t xml:space="preserve">MARTHA LILIANA NOVOA POVEDA </t>
  </si>
  <si>
    <t>PRESTAR SUS SERVICIOS TÉCNICOS PARA ASISTIR; REPORTAR Y ENTREGAR TODA LA INFORMACIÓN DE ACUERDO A LOS PROCESOS DEL ÁREA DE SALUD; TANTO EN MATERIA ADMINISTRATIVA COMO EN TERRITORIO DEL FONDO DE DESARROLLO LOCAL DE SAN CRISTÓBAL</t>
  </si>
  <si>
    <t>CO1.PCCNTR.9276646</t>
  </si>
  <si>
    <t>305-2026  CPS-P(145425)</t>
  </si>
  <si>
    <t>MARTHA LILIANA VERA PRIETO</t>
  </si>
  <si>
    <t>CO1.PCCNTR.8994504</t>
  </si>
  <si>
    <t>503-2026  CPS-P(147203)</t>
  </si>
  <si>
    <t>CO1.PCCNTR.9129542</t>
  </si>
  <si>
    <t>523-2026 CPS-AG(145273)</t>
  </si>
  <si>
    <t>MARY DE JESUS  QUIÑONES QUIÑONES</t>
  </si>
  <si>
    <t>CO1.PCCNTR.9249656</t>
  </si>
  <si>
    <t>757-2026  CPS-AG(147646)</t>
  </si>
  <si>
    <t>PRESTAR SERVICIOS TÉCNICOS PARA APOYAR LA
FORMULACIÓN; EJECUCIÓN Y SEGUIMIENTO DE LOS PROYECTOS Y PROGRAMAS DEL
(PDL); GARANTIZANDO LA APLICACIÓN DE BUENAS PRÁCTICAS; EL CUMPLIMIENTO DE
ESTÁNDARES TÉCNICOS Y LA MEJORA CONTINUA EN LOS PROCESOS.</t>
  </si>
  <si>
    <t>CO1.PCCNTR.9257097</t>
  </si>
  <si>
    <t>780-2026 CPS-AG(147290)</t>
  </si>
  <si>
    <t>CO1.PCCNTR.9268203</t>
  </si>
  <si>
    <t>011-2026  CPS-AG(147689)</t>
  </si>
  <si>
    <t>PRESTAR SUS SERVICIOS TECNICOS EN LA ALCALDÍA LOCAL PARA APOYAR EN LOS DISTINTOS PROCESOS A CARGO
INCLUYENDO EL TRÁMITE ADMINISTRATIVO; OPERATIVO Y LA REALIZACIÓN DE LOS DESPACHOS COMISORIOS</t>
  </si>
  <si>
    <t>CO1.PCCNTR.8949824</t>
  </si>
  <si>
    <t>385-2026 CPS-P(147490)</t>
  </si>
  <si>
    <t>CO1.PCCNTR.9200829</t>
  </si>
  <si>
    <t>FDLSCCD-067-2026(147804)</t>
  </si>
  <si>
    <t>212-2026  CPS-AG(147804)</t>
  </si>
  <si>
    <t>CO1.PCCNTR.9164144</t>
  </si>
  <si>
    <t>https://community.secop.gov.co/Public/Tendering/OpportunityDetail/Index?noticeUID=CO1.NTC.9748379&amp;isFromPublicArea=True&amp;isModal=true&amp;asPopupView=true</t>
  </si>
  <si>
    <t>777-2026 CPS-AG(147425)</t>
  </si>
  <si>
    <t xml:space="preserve">MAYCOL ALBERTO PRIETO MORA </t>
  </si>
  <si>
    <t>CO1.PCCNTR.9265383</t>
  </si>
  <si>
    <t>306-2026  CPS-P(145425)</t>
  </si>
  <si>
    <t>CO1.PCCNTR.9007913</t>
  </si>
  <si>
    <t>20265420002093-202654200001313</t>
  </si>
  <si>
    <t>FDLSCCD-171-2026(145152)</t>
  </si>
  <si>
    <t>126-2026  CPS-P(145152)</t>
  </si>
  <si>
    <t>CO1.PCCNTR.8928246</t>
  </si>
  <si>
    <t>https://community.secop.gov.co/Public/Tendering/OpportunityDetail/Index?noticeUID=CO1.NTC.9476068&amp;isFromPublicArea=True&amp;isModal=true&amp;asPopupView=true</t>
  </si>
  <si>
    <t>FDLSCCD-179-2026(147217)</t>
  </si>
  <si>
    <t>116-2026 CPS-P(147217)</t>
  </si>
  <si>
    <t>MELIANA ROJAS CASTILLO</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</si>
  <si>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</si>
  <si>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CO1.PCCNTR.8994154</t>
  </si>
  <si>
    <t>https://community.secop.gov.co/Public/Tendering/OpportunityDetail/Index?noticeUID=CO1.NTC.9527514&amp;isFromPublicArea=True&amp;isModal=true&amp;asPopupView=true</t>
  </si>
  <si>
    <t>001-2026 CPS-P(145661)</t>
  </si>
  <si>
    <t>MELISSA ANDREA SERPA MARTINEZ</t>
  </si>
  <si>
    <t>CO1.PCCNTR.8881600</t>
  </si>
  <si>
    <t>DAVID FELIPE CORREDOR PUERTO</t>
  </si>
  <si>
    <t>377-2026 CPS-AG(147259)</t>
  </si>
  <si>
    <t>CO1.PCCNTR.9072327</t>
  </si>
  <si>
    <t>032-2026  CPS-AG(145208)</t>
  </si>
  <si>
    <t>CO1.PCCNTR.8891903</t>
  </si>
  <si>
    <t>FDLSCCD-301-2026(152250)</t>
  </si>
  <si>
    <t>460-2026 CPS-P(152250)</t>
  </si>
  <si>
    <t>PRESTAR SUS SERVICIOS PROFESIONALES MEDICO
VETERINARIOS Y/O ZOOTECNISTA EN TEMAS DE PROTECCIÓN Y BIENESTAR ANIMAL</t>
  </si>
  <si>
    <t>CO1.PCCNTR.8949725</t>
  </si>
  <si>
    <t>https://community.secop.gov.co/Public/Tendering/OpportunityDetail/Index?noticeUID=CO1.NTC.9583105&amp;isFromPublicArea=True&amp;isModal=true&amp;asPopupView=true</t>
  </si>
  <si>
    <t>491-2026 CPS-AG(147108)</t>
  </si>
  <si>
    <t>CO1.PCCNTR.9160082</t>
  </si>
  <si>
    <t>743-2026 CPS-AG(145355)</t>
  </si>
  <si>
    <t>PRESTAR SUS SERVICIOS DE APOYO TÉCNICO EN EL CUMPLIMIENTO DE ACUERDOS CIUDADANOS REALIZADOS EN EL MARCO DEL PROYECTO 2601; PACTO POR ESPACIOS SOSTENIBLES EN SAN CRISTÓBAL</t>
  </si>
  <si>
    <t>CO1.PCCNTR.9251692</t>
  </si>
  <si>
    <t>406-2026 CPS-AG(147906)</t>
  </si>
  <si>
    <t>CO1.PCCNTR.9022594</t>
  </si>
  <si>
    <t>795-2026  CPS-P(147821)</t>
  </si>
  <si>
    <t>CO1.PCCNTR.9271256</t>
  </si>
  <si>
    <t>781-2026 CPS-P(147840)</t>
  </si>
  <si>
    <t>MIGUEL BRANDON LOPEZ CRUZ</t>
  </si>
  <si>
    <t>CO1.PCCNTR.9286486</t>
  </si>
  <si>
    <t>790-2026  CPS-AG(147685)</t>
  </si>
  <si>
    <t>CO1.PCCNTR.9266476</t>
  </si>
  <si>
    <t>FDLSCCD-266-2026(147033)</t>
  </si>
  <si>
    <t>415-2026 CPS-P(147033)</t>
  </si>
  <si>
    <t>PRESTAR SUS SERVICIOS PROFESIONALES ESPECIALIZADOS EN LA GESTIÓN ADMINISTRATIVA Y OPERATIVA DE LA ALCALDÍA LOCAL; COORDINANDO LA FORMULACIÓN; IMPLEMENTACIÓN Y SEGUIMIENTO DE PLANES; PROGRAMAS Y PROYECTOS; EN C U M P L I M I E N T O DE LAS METAS ESTABLECIDAS EN EL PLAN DE DESARROLLO LOCAL; ASEGURANDO LA ARTICULACIÓN CON L A S POLÍTICAS DISTRITALES Y NORMATIVIDAD VIGENTE.</t>
  </si>
  <si>
    <t>CO1.PCCNTR.9060901</t>
  </si>
  <si>
    <t>https://community.secop.gov.co/Public/Tendering/OpportunityDetail/Index?noticeUID=CO1.NTC.9687081&amp;isFromPublicArea=True&amp;isModal=true&amp;asPopupView=true</t>
  </si>
  <si>
    <t>362-2026 CPS-AG(147015)</t>
  </si>
  <si>
    <t>CO1.PCCNTR.9196898</t>
  </si>
  <si>
    <t>195-2026  CPS-AG(147861)</t>
  </si>
  <si>
    <t>CO1.PCCNTR.8955097</t>
  </si>
  <si>
    <t>FDLSCCD-137-2026(145166)</t>
  </si>
  <si>
    <t>059-2026  CPS-P(145166)</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</si>
  <si>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</si>
  <si>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CO1.PCCNTR.8997307</t>
  </si>
  <si>
    <t>https://community.secop.gov.co/Public/Tendering/OpportunityDetail/Index?noticeUID=CO1.NTC.9534795&amp;isFromPublicArea=True&amp;isModal=true&amp;asPopupView=true</t>
  </si>
  <si>
    <t>619-2026 CPS-P(146201)</t>
  </si>
  <si>
    <t>CO1.PCCNTR.9184151</t>
  </si>
  <si>
    <t>733-2026 CPS-P(148310)</t>
  </si>
  <si>
    <t>MONICA ANCREA LOPEZ TRUJILLO</t>
  </si>
  <si>
    <t>CO1.PCCNTR.9252528</t>
  </si>
  <si>
    <t>315-2026  CPS-P(147672)</t>
  </si>
  <si>
    <t>CO1.PCCNTR.8995594</t>
  </si>
  <si>
    <t>FDLSCCD-186-2026(146737)</t>
  </si>
  <si>
    <t>102-2026  CPS-AG(146737)</t>
  </si>
  <si>
    <t>PRESTAR SUS SERVICIOS ASISTENCIALES PARA BRINDAR APOYO ADMINISTRATIVO Y DE GESTIÓN DOCUMENTAL DE ACUERDO CON LO CONTEMPLADO EN LOS PROYECTOS DE DERECHOS DIFERENCIALES.</t>
  </si>
  <si>
    <t>CO1.PCCNTR.9211952</t>
  </si>
  <si>
    <t>https://community.secop.gov.co/Public/Tendering/OpportunityDetail/Index?noticeUID=CO1.NTC.9695651&amp;isFromPublicArea=True&amp;isModal=true&amp;asPopupView=true</t>
  </si>
  <si>
    <t>035-2026  CPS-AG(145208)</t>
  </si>
  <si>
    <t>CO1.PCCNTR.8896843</t>
  </si>
  <si>
    <t>352-2026 CPS-P(146946)</t>
  </si>
  <si>
    <t xml:space="preserve">MONICA PATRICIA GUARNIZO DIAZ </t>
  </si>
  <si>
    <t>CO1.PCCNTR.9112091</t>
  </si>
  <si>
    <t>034-2026  CPS-AG(145208)</t>
  </si>
  <si>
    <t>CO1.PCCNTR.8892178</t>
  </si>
  <si>
    <t>605-2026 CPS-AG(147685)</t>
  </si>
  <si>
    <t>CO1.PCCNTR.9170771</t>
  </si>
  <si>
    <t>FDLSCCD-227-2026(145162)</t>
  </si>
  <si>
    <t>127-2026  CPS-P(145162)</t>
  </si>
  <si>
    <t>PRESTAR SUS SERVICIOS PROFESIONALES PARA APOYAR AL ALCALDE LOCAL EN TEMAS DE PRENSA Y COMUNICACIONES EN LA REALIZACIÓN Y PUBLICACIÓN
DE CONTENIDOS DE REDES SOCIALES Y CANALES DE DIVULGACIÓN DIGITAL (SITIO WEB) DE LA ALCALDÍA LOCAL</t>
  </si>
  <si>
    <t>CO1.PCCNTR.8928724</t>
  </si>
  <si>
    <t>https://community.secop.gov.co/Public/Tendering/OpportunityDetail/Index?noticeUID=CO1.NTC.9561685&amp;isFromPublicArea=True&amp;isModal=true&amp;asPopupView=true</t>
  </si>
  <si>
    <t>363-2026 CPS-AG(147015)</t>
  </si>
  <si>
    <t>CO1.PCCNTR.9197188</t>
  </si>
  <si>
    <t>534-2026 CPS-P(145460)</t>
  </si>
  <si>
    <t>NATALIA RAMIREZ HERRERA</t>
  </si>
  <si>
    <t>CO1.PCCNTR.9148914</t>
  </si>
  <si>
    <t>843-2026 CPS-AG(147290)</t>
  </si>
  <si>
    <t>NATALIA YIRLENA TAPIAS MEDINA</t>
  </si>
  <si>
    <t>PRESTAR SERVICIOS DE APOYO ASISTENCIAL EN LA EJECUCIÓN DE PROCESOS RELACIONADOS CON LOS PROYECTOS DE INVERSIÓN DE LA LOCALIDAD; EN EL MARCO DEL PLAN DE DESARROLLO LOCAL; GARANTIZANDO LA CORRECTA APLICACIÓN DE LOS LINEAMIENTOS Y LA NORMATIVIDAD VIGENTE.</t>
  </si>
  <si>
    <t>CO1.PCCNTR.9294373</t>
  </si>
  <si>
    <t>553-2026  CPS-AG(145208)</t>
  </si>
  <si>
    <t>NATALY  YURLAN YEREIDA TORRES USME</t>
  </si>
  <si>
    <t>CO1.PCCNTR.9142163</t>
  </si>
  <si>
    <t>FDLSCCD-146-2026(147842)</t>
  </si>
  <si>
    <t>404-2026 CPS-P(147842)</t>
  </si>
  <si>
    <t>PRESTAR SUS SERVICIOS PROFESIONALES ESPECIALIZADOS
PARA APOYAR AL ALCALDE LOCAL EN LA PROMOCIÓN; ARTICULACIÓN; ACOMPAÑAMIENTO Y SEGUIMIENTO PARA LA ATENCIÓN Y PROTECCIÓN DE LOS ANIMALES DOMÉSTICOS Y SILVESTRES DE LA LOCALIDAD</t>
  </si>
  <si>
    <t>CO1.PCCNTR.9020652</t>
  </si>
  <si>
    <t>https://community.secop.gov.co/Public/Tendering/OpportunityDetail/Index?noticeUID=CO1.NTC.9551999&amp;isFromPublicArea=True&amp;isModal=true&amp;asPopupView=true</t>
  </si>
  <si>
    <t>383-2026 CPS-P(147490)</t>
  </si>
  <si>
    <t>CO1.PCCNTR.9200171</t>
  </si>
  <si>
    <t>545-2026 CPS-AG(147872)</t>
  </si>
  <si>
    <t>NEIDER YESID COLÓN COLÓN</t>
  </si>
  <si>
    <t>CO1.PCCNTR.9270199</t>
  </si>
  <si>
    <t>FDLSCCD-181-2026(145609)</t>
  </si>
  <si>
    <t>125-2026  CPS-AG(145609)</t>
  </si>
  <si>
    <t>PRESTAR SUS SERVICIOS DE APOYO TÉCNICO PARA LA CONDUCCIÓN Y ACOMPAÑANDO LAS ACTIVIDADES OPERATIVAS DEL DESPACHO; APLICANDO LA
NORMATIVIDAD VIGENTE PARA TODOS LOS PROCESOS Y PROCEDIMIENTOS ESTABLECIDOS</t>
  </si>
  <si>
    <t>CO1.PCCNTR.8928209</t>
  </si>
  <si>
    <t>https://community.secop.gov.co/Public/Tendering/OpportunityDetail/Index?noticeUID=CO1.NTC.9476084&amp;isFromPublicArea=True&amp;isModal=true&amp;asPopupView=true</t>
  </si>
  <si>
    <t>797-2026  CPS-AG(145208)</t>
  </si>
  <si>
    <t>NELSON ALFREDO PAEZ GONZALEZ</t>
  </si>
  <si>
    <t>CO1.PCCNTR.9270827</t>
  </si>
  <si>
    <t>FDLSCCD-147-2026(145159)</t>
  </si>
  <si>
    <t>150-2026  CPS-P(145159)</t>
  </si>
  <si>
    <t>PRESTAR SERVICIOS PROFESIONALES EN TEMAS ADMINISTRATIVOS CON LOS PROFESIONALES DE LA ENTIDAD; LA COMUNIDAD Y LAS ENTIDADES ENCARGADAS DE LA GESTIÓN EN EL DESPACHO DE LA ALCALDIA LOCAL DE SAN CRISTOBAL</t>
  </si>
  <si>
    <t>CO1.PCCNTR.8942973</t>
  </si>
  <si>
    <t>https://community.secop.gov.co/Public/Tendering/OpportunityDetail/Index?noticeUID=CO1.NTC.9476407&amp;isFromPublicArea=True&amp;isModal=true&amp;asPopupView=true</t>
  </si>
  <si>
    <t>692-2026 CPS-P(147888)</t>
  </si>
  <si>
    <t>APOYAR TÉCNICAMENTE LAS DISTINTAS
ETAPAS DE LOS PROCESOS DE COMPETENCIA DE LAS INSPECCIONES DE POLICÍA DE LA
LOCALIDAD; SEGÚN REPARTO.</t>
  </si>
  <si>
    <t>CO1.PCCNTR.9297793</t>
  </si>
  <si>
    <t>745-2026 CPS-AG(-147485)</t>
  </si>
  <si>
    <t>CO1.PCCNTR.9300135</t>
  </si>
  <si>
    <t>153-2026  CPS-AG(145589)</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</si>
  <si>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</si>
  <si>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CO1.PCCNTR.8944333</t>
  </si>
  <si>
    <t>851-2026 CPS-P(147841)</t>
  </si>
  <si>
    <t>NOHORA EDILMA VELASQUEZ MELO</t>
  </si>
  <si>
    <t>CO1.PCCNTR.9293147</t>
  </si>
  <si>
    <t>FDLSCCD-113-2026(145564)</t>
  </si>
  <si>
    <t>601-2026 CPS-P(145564)</t>
  </si>
  <si>
    <t>CO1.PCCNTR.9203204</t>
  </si>
  <si>
    <t>https://community.secop.gov.co/Public/Tendering/OpportunityDetail/Index?noticeUID=CO1.NTC.9748092&amp;isFromPublicArea=True&amp;isModal=true&amp;asPopupView=true</t>
  </si>
  <si>
    <t>579-2026 CPS-P(146441)</t>
  </si>
  <si>
    <t>CO1.PCCNTR.9276272</t>
  </si>
  <si>
    <t>373-2026 CPS-AG(148151)</t>
  </si>
  <si>
    <t>CO1.PCCNTR.9263993</t>
  </si>
  <si>
    <t>442-2026 CPS-P(147077)</t>
  </si>
  <si>
    <t>OMAR DAVID LAVERDE CABRERA</t>
  </si>
  <si>
    <t>CO1.PCCNTR.9058167</t>
  </si>
  <si>
    <t>FDLSCCD-262-2026(145156)</t>
  </si>
  <si>
    <t>426-2026 CPS-P(145156)</t>
  </si>
  <si>
    <t>PRESTACIÓN DE SERVICIOS PROFESIONALES
ESPECIALIZADOS PARA APOYAR LA IMPLEMENTACIÓN; EJECUCIÓN Y SEGUIMIENTO DE LOS PROYECTOS Y
PROGRAMAS QUE CONTRIBUYAN AL CUMPLIMIENTO DE LAS METAS DEL PDL de acuerdo con lo contemplado en
el(los) proyecto(s) 2601 --- PACTO POR ESPACIOS SOSTENIBLES EN SAN CRISTÓBAL.</t>
  </si>
  <si>
    <t>CO1.PCCNTR.9052008</t>
  </si>
  <si>
    <t>https://community.secop.gov.co/Public/Tendering/OpportunityDetail/Index?noticeUID=CO1.NTC.9666580&amp;isFromPublicArea=True&amp;isModal=true&amp;asPopupView=true</t>
  </si>
  <si>
    <t>FDLSCCD-274-2026(147045)</t>
  </si>
  <si>
    <t>364-2026 CPS-AG(147045)</t>
  </si>
  <si>
    <t>ORLANDO BENAVIDES FONSECA</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</si>
  <si>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</si>
  <si>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CO1.PCCNTR.9049277</t>
  </si>
  <si>
    <t>https://community.secop.gov.co/Public/Tendering/OpportunityDetail/Index?noticeUID=CO1.NTC.9684193&amp;isFromPublicArea=True&amp;isModal=true&amp;asPopupView=true</t>
  </si>
  <si>
    <t>008-2026  CPS-P(145167)</t>
  </si>
  <si>
    <t>PRESTACIÓN DE SERVICIOS PROFESIONALES; CON EL FIN DE DAR APOYO JURÍDICO EN LAS DIFERENTES ETAPAS CONTRACTUALES Y BRINDAR  SOPORTE JURÍDICO CONTRACTUAL EN LOS PROCESOS QUE ADELANTE EL FONDO DE DESARROLLO LOCAL DE SAN CRISTÓBAL</t>
  </si>
  <si>
    <t>CO1.PCCNTR.8885191</t>
  </si>
  <si>
    <t>FDLSCCD-244-2026(145142)</t>
  </si>
  <si>
    <t>079-2026  CPS-P(145142)</t>
  </si>
  <si>
    <t>CO1.PCCNTR.9028120</t>
  </si>
  <si>
    <t>https://community.secop.gov.co/Public/Tendering/OpportunityDetail/Index?noticeUID=CO1.NTC.9662009&amp;isFromPublicArea=True&amp;isModal=true&amp;asPopupView=true</t>
  </si>
  <si>
    <t>531-2026 CPS-AG(148056)</t>
  </si>
  <si>
    <t>OSCAR DAVIR ARISMENDI MORENA</t>
  </si>
  <si>
    <t>CO1.PCCNTR.9307385</t>
  </si>
  <si>
    <t>501-2026  CPS-AG(147130)</t>
  </si>
  <si>
    <t>OSCAR DUBAN ROSAS BELTRAN</t>
  </si>
  <si>
    <t>CO1.PCCNTR.9134924</t>
  </si>
  <si>
    <t>167-2026 CPS-AG(148056)</t>
  </si>
  <si>
    <t>OSCAR FABIAN CASTRO GUZMAN</t>
  </si>
  <si>
    <t>CO1.PCCNTR.9109858</t>
  </si>
  <si>
    <t>602-2026 CPS-AG(145447)</t>
  </si>
  <si>
    <t>CO1.PCCNTR.9208509</t>
  </si>
  <si>
    <t>723-2026  CPS-AG(145231)</t>
  </si>
  <si>
    <t>OSCAR FERNANDO SANCHEZ SUAREZ</t>
  </si>
  <si>
    <t>CO1.PCCNTR.9245782</t>
  </si>
  <si>
    <t>433-2026 CPS-AG(146166)</t>
  </si>
  <si>
    <t>Prestar sus servicios para apoyar la conducción;
mantenimiento y verificación del funcionamiento de los vehículos livianos y/o pesados del Fondo de Desarrollo Local de San Cristóbal</t>
  </si>
  <si>
    <t>CO1.PCCNTR.9082240</t>
  </si>
  <si>
    <t>FDLSCCD-143-2026(147053)</t>
  </si>
  <si>
    <t>115-2026  CPS-P(147053)</t>
  </si>
  <si>
    <t>PRESTAR LOS SERVICIOS PROFESIONALES ESPECIALIZADOS AL DESP ACHO DEL ALCALDE LOCAL P ARA ORIENT AR EN TEMAS DE DERECHO CONTRACTUAL; EN EL MARCO DE LAS NECESIDADES DEL FONDO DE DESARROLLO LOCAL.</t>
  </si>
  <si>
    <t>CO1.PCCNTR.8918133</t>
  </si>
  <si>
    <t>https://community.secop.gov.co/Public/Tendering/OpportunityDetail/Index?noticeUID=CO1.NTC.9548256&amp;isFromPublicArea=True&amp;isModal=true&amp;asPopupView=true</t>
  </si>
  <si>
    <t>799-2026 CPS-P(146347)</t>
  </si>
  <si>
    <t>CO1.PCCNTR.9271663</t>
  </si>
  <si>
    <t>817-2026 CPS-AG(147055)</t>
  </si>
  <si>
    <t>CO1.PCCNTR.9274449</t>
  </si>
  <si>
    <t>390-2026 CPS-AG(147645)</t>
  </si>
  <si>
    <t>CO1.PCCNTR.9075232</t>
  </si>
  <si>
    <t>296-2026 CPS-P (146658)</t>
  </si>
  <si>
    <t>CO1.PCCNTR.9018930</t>
  </si>
  <si>
    <t>FDLSCCD-164-2026(145155)</t>
  </si>
  <si>
    <t>080-2026  CPS-P(145155)</t>
  </si>
  <si>
    <t>PAOLA GISELLA CHACÓN HERNÁNDEZ</t>
  </si>
  <si>
    <t>CO1.PCCNTR.9019360</t>
  </si>
  <si>
    <t>https://community.secop.gov.co/Public/Tendering/OpportunityDetail/Index?noticeUID=CO1.NTC.9476062&amp;isFromPublicArea=True&amp;isModal=true&amp;asPopupView=true</t>
  </si>
  <si>
    <t>263-2026 CPS-P(147840)</t>
  </si>
  <si>
    <t>PATRICIA GISELLA PEREZ HIDALGO</t>
  </si>
  <si>
    <t>CO1.PCCNTR.9060588</t>
  </si>
  <si>
    <t>291-2026 CPS-P (146658)</t>
  </si>
  <si>
    <t xml:space="preserve">PATRICIA RIVERA JULIO </t>
  </si>
  <si>
    <t>60309944 </t>
  </si>
  <si>
    <t>CO1.PCCNTR.9205781</t>
  </si>
  <si>
    <t>320-2026  CPS-AG(145683)</t>
  </si>
  <si>
    <t>CO1.PCCNTR.9241802</t>
  </si>
  <si>
    <t>248-2026  CPS-P(146359)</t>
  </si>
  <si>
    <t>CO1.PCCNTR.8973854</t>
  </si>
  <si>
    <t>FDLSCCD-296-2026(151468)</t>
  </si>
  <si>
    <t>859-2026 CPS-P(151468)</t>
  </si>
  <si>
    <t>PAULA CRISTINA DURAN MANRIQUE</t>
  </si>
  <si>
    <t>PRESTAR SUS SERVICIOS PROFESIONALES APOYANDO LA FORMULACIÓN; EJECUCIÓN Y SEGUIMIENTO DE LOS PROYECTOS Y PROGRAMAS DEL PDL PROCURANDO SU MEJORA CONTINUA</t>
  </si>
  <si>
    <t>CO1.PCCNTR.9291469</t>
  </si>
  <si>
    <t>https://community.secop.gov.co/Public/Tendering/OpportunityDetail/Index?noticeUID=CO1.NTC.9923321&amp;isFromPublicArea=True&amp;isModal=true&amp;asPopupView=true</t>
  </si>
  <si>
    <t>FDLSCCD-123-2026(147413)</t>
  </si>
  <si>
    <t>423-2026 CPS-AG(147413)</t>
  </si>
  <si>
    <t>PRESTAR SERVICIOS TÉCNICOS EN LAS DIFERENTES ACTIVIDADES PARA EL CUMPLIMIENTO DEL PLAN DE DESARROLLO DEL FONDO DE DESARROLLO LOCAL DE SAN CRISTÓBAL.</t>
  </si>
  <si>
    <t>CO1.PCCNTR.9183026</t>
  </si>
  <si>
    <t>https://community.secop.gov.co/Public/Tendering/OpportunityDetail/Index?noticeUID=CO1.NTC.9748094&amp;isFromPublicArea=True&amp;isModal=true&amp;asPopupView=true</t>
  </si>
  <si>
    <t>735-2026  CPS-AG(145208)</t>
  </si>
  <si>
    <t xml:space="preserve">PEDRO DE JESUS GARCIA SABOGAL </t>
  </si>
  <si>
    <t>CO1.PCCNTR.9250064</t>
  </si>
  <si>
    <t>502-2026 CPS-P(147203)</t>
  </si>
  <si>
    <t>PEDRO YESID MADARIAGA FLOREZ</t>
  </si>
  <si>
    <t>CO1.PCCNTR.9129191</t>
  </si>
  <si>
    <t>473-2026  CPS-AG(147161)</t>
  </si>
  <si>
    <t>CO1.PCCNTR.9095268</t>
  </si>
  <si>
    <t>144-2026  CPS-AG(145208)</t>
  </si>
  <si>
    <t>CO1.PCCNTR.8925185</t>
  </si>
  <si>
    <t>FDLSCCD-138-2026(148130)</t>
  </si>
  <si>
    <t>196-2026  CPS-P(148130)</t>
  </si>
  <si>
    <t>PRESTAR SUS SERVICIOS PROFESIONALES ESPECIALIZADOS PARA LA GESTIÓN DEL RIESGO ASI COMO ORIENTAR TECNICAMENTE LA GESTION DE LAS ACTIVIDADES EJECUTADAS TERRITORIALMENTE EN CUMPLIMIENTO A LAS METAS ESTABLECIDAS EN EL PLAN DE DESARROLLO LOCAL.</t>
  </si>
  <si>
    <t>CO1.PCCNTR.8953268</t>
  </si>
  <si>
    <t>https://community.secop.gov.co/Public/Tendering/OpportunityDetail/Index?noticeUID=CO1.NTC.9553940&amp;isFromPublicArea=True&amp;isModal=true&amp;asPopupView=true</t>
  </si>
  <si>
    <t>288-2026  CPS-AG(145208)</t>
  </si>
  <si>
    <t>CO1.PCCNTR.9003796</t>
  </si>
  <si>
    <t>333-2026  CPS-AG(145231)</t>
  </si>
  <si>
    <t>CO1.PCCNTR.9032304</t>
  </si>
  <si>
    <t>110-2026  CPS-P(146229)</t>
  </si>
  <si>
    <t>CO1.PCCNTR.9074610</t>
  </si>
  <si>
    <t>841-2026 CPS-AG(147646)</t>
  </si>
  <si>
    <t>CO1.PCCNTR.9290795</t>
  </si>
  <si>
    <t>715-2026 CPS-P(146347)</t>
  </si>
  <si>
    <t>RICHARD CASTAÑEDA GOMEZ</t>
  </si>
  <si>
    <t>CO1.PCCNTR.9259626</t>
  </si>
  <si>
    <t>039-2026 CPS-AG(145208)</t>
  </si>
  <si>
    <t>CO1.PCCNTR.8899241</t>
  </si>
  <si>
    <t>298-2026 CPS-P (146658)</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</si>
  <si>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</si>
  <si>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CO1.PCCNTR.9035733</t>
  </si>
  <si>
    <t>693-2026 CPS-P(147888)</t>
  </si>
  <si>
    <t>APOYAR TÉCNICAMENTE LAS DISTINTAS ETAPAS DE LOS PROCESOS DE COMPETENCIA DE LAS INSPECCIONES DE POLICÍA DE LA LOCALIDAD; SEGÚN REPARTO</t>
  </si>
  <si>
    <t>CO1.PCCNTR.9308355</t>
  </si>
  <si>
    <t>154-2026  CPS-P(145180)</t>
  </si>
  <si>
    <t>CO1.PCCNTR.8944479</t>
  </si>
  <si>
    <t>289-2026  CPS-AG(145208)</t>
  </si>
  <si>
    <t>CO1.PCCNTR.8983262</t>
  </si>
  <si>
    <t>037-2026  CPS-AG(145208)</t>
  </si>
  <si>
    <t>CO1.PCCNTR.8898609</t>
  </si>
  <si>
    <t>400-2026 CPS-P(147740)</t>
  </si>
  <si>
    <t>CO1.PCCNTR.9213740</t>
  </si>
  <si>
    <t>441-2026 CPS-AG (146370)</t>
  </si>
  <si>
    <t>CO1.PCCNTR.9060888</t>
  </si>
  <si>
    <t>808-2026 CPS-P(146347)</t>
  </si>
  <si>
    <t>CO1.PCCNTR.9272925</t>
  </si>
  <si>
    <t>547-2026  CPS-AG(145447)</t>
  </si>
  <si>
    <t>CO1.PCCNTR.9274381</t>
  </si>
  <si>
    <t>213-2026  CPS-AG(147804)</t>
  </si>
  <si>
    <t>ROXANA MONTAÑO DIAZ</t>
  </si>
  <si>
    <t>CO1.PCCNTR.9112945</t>
  </si>
  <si>
    <t>FDLSCCD-212-2026(146185)</t>
  </si>
  <si>
    <t>818-2026 CPS-P(146185)</t>
  </si>
  <si>
    <t>PRESTAR SUS SERVICIOS PROFESIONALES
PARA APOYAR LAS ACTIVIDADES ESTABLECIDAS EN EL PLAN INTEGRAL DE SEGURIDAD ;
CONVIVENCIA CIUDADANA Y JUSTICIA (PISCCJ) Y PLAN DE DESARROLLO DE LA LOCALIDAD.</t>
  </si>
  <si>
    <t>CO1.PCCNTR.9274576</t>
  </si>
  <si>
    <t>https://community.secop.gov.co/Public/Tendering/OpportunityDetail/Index?noticeUID=CO1.NTC.9906032&amp;isFromPublicArea=True&amp;isModal=true&amp;asPopupView=true</t>
  </si>
  <si>
    <t>434-2026 CPS-AG(146166)</t>
  </si>
  <si>
    <t>CO1.PCCNTR.9170760</t>
  </si>
  <si>
    <t>861-2026 CPS-P(147741)</t>
  </si>
  <si>
    <t>CO1.PCCNTR.9297145</t>
  </si>
  <si>
    <t>810-2026 CPS-P(146347)</t>
  </si>
  <si>
    <t>CO1.PCCNTR.9273229</t>
  </si>
  <si>
    <t>590-2026 CPS-AG(146472)</t>
  </si>
  <si>
    <t>RUTH ESPERANZA PINZON PEREZ</t>
  </si>
  <si>
    <t>CO1.PCCNTR.9276737</t>
  </si>
  <si>
    <t>21/05//2026</t>
  </si>
  <si>
    <t>31//05/2026</t>
  </si>
  <si>
    <t>654-2026  CPS-P(145564)</t>
  </si>
  <si>
    <t>CO1.PCCNTR.9308417</t>
  </si>
  <si>
    <t>099-2026  CPS-P(146756)</t>
  </si>
  <si>
    <t>CO1.PCCNTR.9162845</t>
  </si>
  <si>
    <t>387-2026 CPS-P(147490)</t>
  </si>
  <si>
    <t>SAMIR ALEJANDRO SANCHEZ ROMERO</t>
  </si>
  <si>
    <t>CO1.PCCNTR.9254904</t>
  </si>
  <si>
    <t>634-2026  CPS-AG(145246)</t>
  </si>
  <si>
    <t>CO1.PCCNTR.9185411</t>
  </si>
  <si>
    <t>097-2026  CPS-AG(146719)</t>
  </si>
  <si>
    <t>PRESTAR SUS SERVICIOS TÉCNICOS DE APOYO A LA GESTIÓN EN LOS TEMAS REFERENTES AL AREA DE DERECHOS DIFERENCIALES; CONTRIBUYENDO AL DESARROLLO Y CUMPLIMIENTO DEL PDL</t>
  </si>
  <si>
    <t>CO1.PCCNTR.9161485</t>
  </si>
  <si>
    <t>FDLSCCD-173-2026(147206)</t>
  </si>
  <si>
    <t>405-2026 CPS-P(147206)</t>
  </si>
  <si>
    <t>CO1.PCCNTR.9022299</t>
  </si>
  <si>
    <t>https://community.secop.gov.co/Public/Tendering/OpportunityDetail/Index?noticeUID=CO1.NTC.9501669&amp;isFromPublicArea=True&amp;isModal=true&amp;asPopupView=true</t>
  </si>
  <si>
    <t>519-2026  CPS-AG(145246)</t>
  </si>
  <si>
    <t>SANDRA MILENA CUBILLOS HERNANDEZ</t>
  </si>
  <si>
    <t>CO1.PCCNTR.9007253</t>
  </si>
  <si>
    <t>FDLSCCD-239-2026(147559)</t>
  </si>
  <si>
    <t>227-2026  CPS-P(147559)</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</si>
  <si>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</si>
  <si>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CO1.PCCNTR.8963163</t>
  </si>
  <si>
    <t>https://community.secop.gov.co/Public/Tendering/OpportunityDetail/Index?noticeUID=CO1.NTC.9595210&amp;isFromPublicArea=True&amp;isModal=true&amp;asPopupView=true</t>
  </si>
  <si>
    <t>814-2026  CPS-P(147837)</t>
  </si>
  <si>
    <t>CO1.PCCNTR.9274154</t>
  </si>
  <si>
    <t>603-2026 CPS-AG(145273)</t>
  </si>
  <si>
    <t>CO1.PCCNTR.9207924</t>
  </si>
  <si>
    <t>742-2026 CPS-AG(145273)</t>
  </si>
  <si>
    <t>CO1.PCCNTR.9251994</t>
  </si>
  <si>
    <t>870-2026 CPS-P(147332)</t>
  </si>
  <si>
    <t>CO1.PCCNTR.9298755</t>
  </si>
  <si>
    <t>182-2026  CPS-AG(148056)</t>
  </si>
  <si>
    <t>CO1.PCCNTR.8963875</t>
  </si>
  <si>
    <t>524-2026 CPS-P(147203)</t>
  </si>
  <si>
    <t>CO1.PCCNTR.9129716</t>
  </si>
  <si>
    <t>505-2026  CPS-P(147221)</t>
  </si>
  <si>
    <t>CO1.PCCNTR.9121805</t>
  </si>
  <si>
    <t>766-2026 CPS-P(147077)</t>
  </si>
  <si>
    <t>SANTIAGO ALEJANDRO PAEZ CONTRERAS</t>
  </si>
  <si>
    <t>1015436021 </t>
  </si>
  <si>
    <t>CO1.PCCNTR.9258837</t>
  </si>
  <si>
    <t>764-2026  CPS-P(147741)</t>
  </si>
  <si>
    <t>CO1.PCCNTR.9256958</t>
  </si>
  <si>
    <t>183-2026 CPS-AG(148056)</t>
  </si>
  <si>
    <t>CO1.PCCNTR.9023445</t>
  </si>
  <si>
    <t>773-2026  CPS-P(147837)</t>
  </si>
  <si>
    <t>CO1.PCCNTR.9272040</t>
  </si>
  <si>
    <t>761-2026 CPS-P(147407)</t>
  </si>
  <si>
    <t>SEBASTIAN EDUARDO CAICEDO GONZALEZ</t>
  </si>
  <si>
    <t>1015453851 </t>
  </si>
  <si>
    <t>CO1.PCCNTR.9256441</t>
  </si>
  <si>
    <t>256-2026 CPS-P(147875)</t>
  </si>
  <si>
    <t>CO1.PCCNTR.9220858</t>
  </si>
  <si>
    <t>244-2026  CPS-P(146359)</t>
  </si>
  <si>
    <t>SERGIO DAVID RAMIREZ ORTIZ</t>
  </si>
  <si>
    <t>CO1.PCCNTR.8973841</t>
  </si>
  <si>
    <t>645-2026 CPS-P(147523)</t>
  </si>
  <si>
    <t>SERGIO VLADIMIR PEREIRA ROMERO</t>
  </si>
  <si>
    <t>CO1.PCCNTR.9203218</t>
  </si>
  <si>
    <t>217-2026  CPS-P(147934)</t>
  </si>
  <si>
    <t>SHARON MICHEL GARZON QUESADA</t>
  </si>
  <si>
    <t>CO1.PCCNTR.9191563</t>
  </si>
  <si>
    <t>391-2026 CPS-AG(147645)</t>
  </si>
  <si>
    <t>CO1.PCCNTR.9201738</t>
  </si>
  <si>
    <t>768-2026 CPS-P(147741)</t>
  </si>
  <si>
    <t>CO1.PCCNTR.9262798</t>
  </si>
  <si>
    <t>250-2026  CPS-P(146359)</t>
  </si>
  <si>
    <t xml:space="preserve">SINDY DAYANG MENDEZ VELASQUEZ </t>
  </si>
  <si>
    <t>CO1.PCCNTR.8973862</t>
  </si>
  <si>
    <t>DIANA MARCELA RUEDA PINZÓN</t>
  </si>
  <si>
    <t>024-2026  CPS-AG(145208)</t>
  </si>
  <si>
    <t>CO1.PCCNTR.8888190</t>
  </si>
  <si>
    <t>678-2026 CPS-P (146658)</t>
  </si>
  <si>
    <t>CO1.PCCNTR.9219969</t>
  </si>
  <si>
    <t>725-2026 CPS-AG(-147425)</t>
  </si>
  <si>
    <t>SORAYA ELVIRA RAMÍREZ CASTRO</t>
  </si>
  <si>
    <t>PRESTAR SUS SERVICIOS TÉCNICOS DE
APOYO Y ASISTENCIA ADMINISTRATIVA AL ÁREA DE GESTIÓN DEL DESARROLLO LOCAL DE LA ALCALDÍA LOCAL DE SAN CRISTÓBAL</t>
  </si>
  <si>
    <t>CO1.PCCNTR.9252570</t>
  </si>
  <si>
    <t>606-2026 CPS-P(147881)</t>
  </si>
  <si>
    <t>STEPHANIE MICHELY PINZON</t>
  </si>
  <si>
    <t>CO1.PCCNTR.9171554</t>
  </si>
  <si>
    <t>819-2026 CPS-AG(147055)</t>
  </si>
  <si>
    <t>STEVEN CARDENAS PRIETO</t>
  </si>
  <si>
    <t>CO1.PCCNTR.9277503</t>
  </si>
  <si>
    <t>313-2026  CPS-P(147672)</t>
  </si>
  <si>
    <t>CO1.PCCNTR.9008485</t>
  </si>
  <si>
    <t>349-2026 CPS-P(146933)</t>
  </si>
  <si>
    <t>CO1.PCCNTR.9112081</t>
  </si>
  <si>
    <t>809-2026 CPS-P(151728)</t>
  </si>
  <si>
    <t>VALENTINA AMAYA MARTINEZ</t>
  </si>
  <si>
    <t>PRESTAR SERVICIOS PROFESIONALES EN EL
DESARROLLO DE ACTIVIDADES TRANSVERSALES DE LA ALCALDÍA LOCAL DE SAN CRISTÓBAL;
ORIENTADAS A CONTRIBUIR AL CUMPLIMIENTO DE LAS METAS ESTABLECIDAS EN LOS
PROYECTOS DE INVERSIÓN DEL PLAN DE DESARROLLO LOCAL</t>
  </si>
  <si>
    <t>CO1.PCCNTR.9272632</t>
  </si>
  <si>
    <t>FDLSCCD-275-2026(147701)</t>
  </si>
  <si>
    <t>536-2026 CPS-P(147701)</t>
  </si>
  <si>
    <t>PRESTAR LOS SERVICIOS PROFESIONALES PARA APOYAR TÉCNICAMENTE LAS DISTINTAS ETAPAS DE LOS PROCESOS DE COMPETENCIA DEL ÁREA DE GESTIÓN POLICIVA Y JURÍDICA DE LA ALCALDÍA LOCAL DE SAN CRISTOBAL.</t>
  </si>
  <si>
    <t>CO1.PCCNTR.9134702</t>
  </si>
  <si>
    <t>https://community.secop.gov.co/Public/Tendering/OpportunityDetail/Index?noticeUID=CO1.NTC.9768818&amp;isFromPublicArea=True&amp;isModal=true&amp;asPopupView=true</t>
  </si>
  <si>
    <t>682-2026  CPS-P(147223)</t>
  </si>
  <si>
    <t>VANESSA CORTEZ CAMACHO</t>
  </si>
  <si>
    <t>CO1.PCCNTR.9226776</t>
  </si>
  <si>
    <t>FDLSCCD-057-2026(147479)</t>
  </si>
  <si>
    <t>783-2026 CPS-AG(147479)</t>
  </si>
  <si>
    <t>VERONICA NAVARRO OSORIO</t>
  </si>
  <si>
    <t>CO1.PCCNTR.9266700</t>
  </si>
  <si>
    <t>https://community.secop.gov.co/Public/Tendering/OpportunityDetail/Index?noticeUID=CO1.NTC.9899121&amp;isFromPublicArea=True&amp;isModal=true&amp;asPopupView=true</t>
  </si>
  <si>
    <t>219-2026  CPS-AG(151549)</t>
  </si>
  <si>
    <t>VICTOR ALFONSO GALINDO OBAYO</t>
  </si>
  <si>
    <t>CO1.PCCNTR.9170664</t>
  </si>
  <si>
    <t>192-2026  CPS-P(148136)</t>
  </si>
  <si>
    <t>PRESTAR SUS SERVICIOS PROFESIONALES PARA LA GESTIÓN
DEL RIESGO ASI COMO ORIENTAR TECNICAMENTE LA GESTION DE LAS ACTIVIDADES EJECUTADAS TERRITORIALMENTE EN CUMPLIMIENTO A LAS METAS ESTABLECIDAS EN EL PLAN DE DESARROLLO LOCAL</t>
  </si>
  <si>
    <t>CO1.PCCNTR.8961659</t>
  </si>
  <si>
    <t>310-2026  CPS-P(147672)</t>
  </si>
  <si>
    <t>CO1.PCCNTR.9008073</t>
  </si>
  <si>
    <t>254-2026 CPS-AG(148333)</t>
  </si>
  <si>
    <t>VIRGILIO TRUJILLO ARANDA</t>
  </si>
  <si>
    <t>CO1.PCCNTR.9267642</t>
  </si>
  <si>
    <t>  KAREN TATIANA TORRES TELLEZ</t>
  </si>
  <si>
    <t>5 </t>
  </si>
  <si>
    <t>330-2026  CPS-AG(145208)</t>
  </si>
  <si>
    <t>CO1.PCCNTR.9006952</t>
  </si>
  <si>
    <t>FDLSC-CD-309-2026(152635)</t>
  </si>
  <si>
    <t>229-2026  CPS-P(152635)</t>
  </si>
  <si>
    <t>CO1.PCCNTR.8970469</t>
  </si>
  <si>
    <t>https://community.secop.gov.co/Public/Tendering/OpportunityDetail/Index?noticeUID=CO1.NTC.9601422&amp;isFromPublicArea=True&amp;isModal=true&amp;asPopupView=true</t>
  </si>
  <si>
    <t>066-2026  CPS-P(146694)</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</si>
  <si>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</si>
  <si>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CO1.PCCNTR.8914433</t>
  </si>
  <si>
    <t>184-2026  CPS-AG(148056)</t>
  </si>
  <si>
    <t>CO1.PCCNTR.8963866</t>
  </si>
  <si>
    <t>FDLSCCD-280-2026(148403)</t>
  </si>
  <si>
    <t>595-2026 CPS-P(148403)</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</si>
  <si>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</si>
  <si>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CO1.PCCNTR.9277203</t>
  </si>
  <si>
    <t>https://community.secop.gov.co/Public/Tendering/OpportunityDetail/Index?noticeUID=CO1.NTC.9908480&amp;isFromPublicArea=True&amp;isModal=true&amp;asPopupView=true</t>
  </si>
  <si>
    <t>360-2026 CPS-AG(147015)</t>
  </si>
  <si>
    <t>WATSON STEVEN MORENO ROMAÑA</t>
  </si>
  <si>
    <t>CO1.PCCNTR.9211846</t>
  </si>
  <si>
    <t>FDLSCCD-102-2026(145144)</t>
  </si>
  <si>
    <t>081-2026  CPS-P(145144)</t>
  </si>
  <si>
    <t>CO1.PCCNTR.9027703</t>
  </si>
  <si>
    <t>https://community.secop.gov.co/Public/Tendering/OpportunityDetail/Index?noticeUID=CO1.NTC.9545827&amp;isFromPublicArea=True&amp;isModal=true&amp;asPopupView=true</t>
  </si>
  <si>
    <t>FDLSCCD-253-2026(147666)</t>
  </si>
  <si>
    <t>228-2026  CPS-P(147666)</t>
  </si>
  <si>
    <t>PRESTAR LOS SERVICIOS PROFESIONALES COMO APOYO A LA ADMINISTRACIÓN DE LA RED EN RELACION AL
SEGUIMIENTO DE LOS PROCESOS ADMINISTRATIVOS QUE DEPENDEN DE MÚLTIPLES PLATAFORMAS TECNOLÓGICAS Y BASES DE DATOS
UTILIZADAS POR LA ALCALDÍA LOCAL</t>
  </si>
  <si>
    <t>CO1.PCCNTR.8963358</t>
  </si>
  <si>
    <t>https://community.secop.gov.co/Public/Tendering/OpportunityDetail/Index?noticeUID=CO1.NTC.9595417&amp;isFromPublicArea=True&amp;isModal=true&amp;asPopupView=true</t>
  </si>
  <si>
    <t>185-2026  CPS-AG(148056)</t>
  </si>
  <si>
    <t>CO1.PCCNTR.8963845</t>
  </si>
  <si>
    <t>869-2026 CPS-P(147523)</t>
  </si>
  <si>
    <t xml:space="preserve">WILLIAM FERNANDO CUELLAR CABRERA </t>
  </si>
  <si>
    <t>CO1.PCCNTR.9297087</t>
  </si>
  <si>
    <t>738-2026  CPS-AG(145208)</t>
  </si>
  <si>
    <t>WILLIAM FERNANDO REYES PEÑA</t>
  </si>
  <si>
    <t>CO1.PCCNTR.9251528</t>
  </si>
  <si>
    <t>FDLSCCD-103-2026(147879)</t>
  </si>
  <si>
    <t>610-2026 CPS-P (147879).</t>
  </si>
  <si>
    <t>WILLIAM FERNANDO RODRIGUEZ MARTINEZ</t>
  </si>
  <si>
    <t>APOYAR JURÍDICAMENTE LA EJECUCIÓN DE LAS ACCIONES
REQUERIDAS PARA LA DEPURACIÓN DE LAS ACTUACIONES ADMINISTRATIVAS QUE CURSAN EN LA ALCALDÍA LOCAL.</t>
  </si>
  <si>
    <t>CO1.PCCNTR.9289487</t>
  </si>
  <si>
    <t>https://community.secop.gov.co/Public/Tendering/OpportunityDetail/Index?noticeUID=CO1.NTC.9735455&amp;isFromPublicArea=True&amp;isModal=true&amp;asPopupView=true</t>
  </si>
  <si>
    <t>719-2026  CPS-P(147829)</t>
  </si>
  <si>
    <t>CO1.PCCNTR.9245162</t>
  </si>
  <si>
    <t>069-2026 CPS-AG(147055)</t>
  </si>
  <si>
    <t>WILLIAM ROBERTO PUCHE JIMENEZ</t>
  </si>
  <si>
    <t>CO1.PCCNTR.9289602</t>
  </si>
  <si>
    <t>FDLSCCD-208-2026(148540)</t>
  </si>
  <si>
    <t>070-2026  CPS-P(148540)</t>
  </si>
  <si>
    <t>CO1.PCCNTR.9050783</t>
  </si>
  <si>
    <t>https://community.secop.gov.co/Public/Tendering/OpportunityDetail/Index?noticeUID=CO1.NTC.9685491&amp;isFromPublicArea=True&amp;isModal=true&amp;asPopupView=true</t>
  </si>
  <si>
    <t>564-2026 CPS-P(146645)</t>
  </si>
  <si>
    <t>CO1.PCCNTR.9146776</t>
  </si>
  <si>
    <t>499-2026 CPS-AG (146626)</t>
  </si>
  <si>
    <t>CO1.PCCNTR.9110106</t>
  </si>
  <si>
    <t>003-2026  CPS-P(145166)</t>
  </si>
  <si>
    <t>CO1.PCCNTR.8902206</t>
  </si>
  <si>
    <t>551-2026  CPS-AG(145231)</t>
  </si>
  <si>
    <t>CO1.PCCNTR.9040208</t>
  </si>
  <si>
    <t>089-2026  CPS-P(146769)</t>
  </si>
  <si>
    <t>CO1.PCCNTR.9027983</t>
  </si>
  <si>
    <t>168-2026  CPS-AG(148056)</t>
  </si>
  <si>
    <t>CO1.PCCNTR.8954396</t>
  </si>
  <si>
    <t>094-2026  CPS-P(146777)</t>
  </si>
  <si>
    <t>CO1.PCCNTR.9160590</t>
  </si>
  <si>
    <t>FDLSCCD-163-2026(147172)</t>
  </si>
  <si>
    <t>424-2026 CPS-P(147172)</t>
  </si>
  <si>
    <t>WILSON ENRIQUE GOMEZ CUNCANCHON</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</si>
  <si>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</si>
  <si>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CO1.PCCNTR.9046648</t>
  </si>
  <si>
    <t>https://community.secop.gov.co/Public/Tendering/OpportunityDetail/Index?noticeUID=CO1.NTC.9501736&amp;isFromPublicArea=True&amp;isModal=true&amp;asPopupView=true</t>
  </si>
  <si>
    <t>435-2026 CPS-AG(146166)</t>
  </si>
  <si>
    <t>CO1.PCCNTR.9054604</t>
  </si>
  <si>
    <t>FDLSCCD-195-2026(147232)</t>
  </si>
  <si>
    <t>676-2026  CPS-P(147232)</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</si>
  <si>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PRESTAR SUS SERVICIOS PROFESIONALES ESPECIALIZADOS EN LA ALCALDÍA LOCAL DE SAN CRISTÓBAL PARA LA FORMULACIÓN; PRESENTACIÓN; EVALUACIÓN; SEGUIMIENTO Y APOYO A LA SUPERVISIÓN DE PROYECTOS DE INVERSIÓN; ASÍ COMO LAS DEMÁ</t>
  </si>
  <si>
    <t>CO1.PCCNTR.9220664</t>
  </si>
  <si>
    <t>https://community.secop.gov.co/Public/Tendering/OpportunityDetail/Index?noticeUID=CO1.NTC.9853603&amp;isFromPublicArea=True&amp;isModal=true&amp;asPopupView=true</t>
  </si>
  <si>
    <t>408-2026 CPS-AG (147906)</t>
  </si>
  <si>
    <t>CO1.PCCNTR.9023098</t>
  </si>
  <si>
    <t>FDLSCCD-263-2026(145762)</t>
  </si>
  <si>
    <t>239-2026  CPS-P(145762)</t>
  </si>
  <si>
    <t xml:space="preserve">WILSON PRIETO MERCHAN </t>
  </si>
  <si>
    <t>CO1.PCCNTR.9055238</t>
  </si>
  <si>
    <t>https://community.secop.gov.co/Public/Tendering/OpportunityDetail/Index?noticeUID=CO1.NTC.9689798&amp;isFromPublicArea=True&amp;isModal=true&amp;asPopupView=true</t>
  </si>
  <si>
    <t>FDLSCCD-118-2026(146188)</t>
  </si>
  <si>
    <t>113-2026  CPS-P(146188)</t>
  </si>
  <si>
    <t>CO1.PCCNTR.9013319</t>
  </si>
  <si>
    <t>https://community.secop.gov.co/Public/Tendering/OpportunityDetail/Index?noticeUID=CO1.NTC.9546015&amp;isFromPublicArea=True&amp;isModal=true&amp;asPopupView=true</t>
  </si>
  <si>
    <t>620-2026 CPS-P(146201)</t>
  </si>
  <si>
    <t>CHANGÓ Y TERRITORIOS INDÍGENAS EN RESISTENCIA</t>
  </si>
  <si>
    <t>PRESTAR SUS SERVICIOS PROFESIONALES APOYANDO LA
FORMULACIÓN; EJECUCIÓN Y SEGUIMIENTO DE LOS PROYECTOS Y PROGRAMAS DEL
PDL PROCURANDO SU MEJORA CONTINUA</t>
  </si>
  <si>
    <t>CO1.PCCNTR.9184615</t>
  </si>
  <si>
    <t>541-2026  CPS-P(147826)</t>
  </si>
  <si>
    <t>PRESTAR SUS SERVICIOS PROFESIONALES PARA APOYAR LOS TEMAS RELACIONADOS AL SISTEMA INTEGRADO DE GESTIÓN DE CALIDAD
(SIG) DE ACUERDO CON LAS SOLICITUDES DE LA ADMINISTRACIÓN LOCAL.</t>
  </si>
  <si>
    <t>CO1.PCCNTR.9136592</t>
  </si>
  <si>
    <t>258-2026 CPS-AG(147832)</t>
  </si>
  <si>
    <t>CO1.PCCNTR.9219308</t>
  </si>
  <si>
    <t>155-2026  CPS-P(145180)</t>
  </si>
  <si>
    <t>Yasmin Andrea Cifuentes</t>
  </si>
  <si>
    <t>CO1.PCCNTR.8944738</t>
  </si>
  <si>
    <t>020-2026 CPS-P(148003)</t>
  </si>
  <si>
    <t>APOYAR JURÍDICAMENTE LA EJECUCIÓN DE LAS ACCIONES
REQUERIDAS PARA EL TRÁMITE E IMPULSO PROCESAL DE LAS ACTUACIONES
CONTRAVENCIONALES Y/O QUERELLAS QUE CURSEN EN LAS INSPECCIONES DE
POLICÍA DE LA LOCALIDAD.</t>
  </si>
  <si>
    <t>CO1.PCCNTR.9283476</t>
  </si>
  <si>
    <t>728-2026 CPS-AG(145273)</t>
  </si>
  <si>
    <t>CO1.PCCNTR.9247031</t>
  </si>
  <si>
    <t>565-2026 CPS-P(146645)</t>
  </si>
  <si>
    <t>CO1.PCCNTR.9146938</t>
  </si>
  <si>
    <t>297-2026 CPS-P (146658)</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</si>
  <si>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t>
  </si>
  <si>
    <t>CO1.PCCNTR.9036314</t>
  </si>
  <si>
    <t>727-2026 CPS-AG(145273)</t>
  </si>
  <si>
    <t>CO1.PCCNTR.9246612</t>
  </si>
  <si>
    <t>552-2026  CPS-AG(145208)</t>
  </si>
  <si>
    <t>YEISON EDUARDO MONTAÑO VARGAS</t>
  </si>
  <si>
    <t>CO1.PCCNTR.9141286</t>
  </si>
  <si>
    <t>422-2026 CPS-P(147407)</t>
  </si>
  <si>
    <t>YEISY MORENO RIVAS</t>
  </si>
  <si>
    <t>CO1.PCCNTR.9252193</t>
  </si>
  <si>
    <t>517-2026 CPS-AG (146376)</t>
  </si>
  <si>
    <t>CO1.PCCNTR.9130905</t>
  </si>
  <si>
    <t>615-2026 CPS-P(147204)</t>
  </si>
  <si>
    <t>CO1.PCCNTR.9180187</t>
  </si>
  <si>
    <t>FDLSCCD-246-2026(151534)</t>
  </si>
  <si>
    <t>411-2026 CPS-AG (151534)</t>
  </si>
  <si>
    <t xml:space="preserve">YENIFER ALEJANDRA NIÑO VARGAS  </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</si>
  <si>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</si>
  <si>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CO1.PCCNTR.9033385</t>
  </si>
  <si>
    <t>https://community.secop.gov.co/Public/Tendering/OpportunityDetail/Index?noticeUID=CO1.NTC.9668065&amp;isFromPublicArea=True&amp;isModal=true&amp;asPopupView=true</t>
  </si>
  <si>
    <t>169-2026 CPS-AG(148056)</t>
  </si>
  <si>
    <t>YENNI PAOLA MEDINA VELASCO</t>
  </si>
  <si>
    <t>CO1.PCCNTR.8945784</t>
  </si>
  <si>
    <t>581-2026 CPS-P(146441)</t>
  </si>
  <si>
    <t>CO1.PCCNTR.9258748</t>
  </si>
  <si>
    <t>734-2026 CPS-P(148310)</t>
  </si>
  <si>
    <t>CO1.PCCNTR.9251074</t>
  </si>
  <si>
    <t>082-2026  CPS-P(145144)</t>
  </si>
  <si>
    <t>CO1.PCCNTR.9024182</t>
  </si>
  <si>
    <t>559-2026 CPS-P(146645)</t>
  </si>
  <si>
    <t>CO1.PCCNTR.9150416</t>
  </si>
  <si>
    <t>488-2026 CPS-AG (146447)</t>
  </si>
  <si>
    <t>CO1.PCCNTR.9095834</t>
  </si>
  <si>
    <t>791-2026 CPS-P(146347)</t>
  </si>
  <si>
    <t>CO1.PCCNTR.9267759</t>
  </si>
  <si>
    <t>639-2026 CPS-P(146616)</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</si>
  <si>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</si>
  <si>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CO1.PCCNTR.9270083</t>
  </si>
  <si>
    <t>794-2026  CPS-AG(145208)</t>
  </si>
  <si>
    <t>CO1.PCCNTR.9251671</t>
  </si>
  <si>
    <t>FDLSCCD-234-2026(147876)</t>
  </si>
  <si>
    <t>049-2026  CPS-P(147876)</t>
  </si>
  <si>
    <t>PRESTAR SUS SERVICIOS PROFESIONALES PARA APOYAR EN
LOS DISTINTOS PROCESOS A CARGO INCLUYENDO EL TRÁMITE ADMINISTRATIVO; OPERATIVO Y LA REALIZACIÓN DE LOS DESPACHOS COMISORIOS.</t>
  </si>
  <si>
    <t>CO1.PCCNTR.8934428</t>
  </si>
  <si>
    <t>https://community.secop.gov.co/Public/Tendering/OpportunityDetail/Index?noticeUID=CO1.NTC.9568234&amp;isFromPublicArea=True&amp;isModal=true&amp;asPopupView=true</t>
  </si>
  <si>
    <t>650-2026 CPS-P(145711)</t>
  </si>
  <si>
    <t xml:space="preserve">YESSICA MILENA GARZON ORTEGA </t>
  </si>
  <si>
    <t>PRESTAR SUS SERVICIOS PROFESIONALES PARA
APOYAR LAS ACTIVIDADES ESTABLECIDAS EN EL PLAN INTEGRAL DE SEGURIDAD ; CONVIVENCIA CIUDADANA
Y JUSTICIA (PISCCJ) Y PLAN DE DESARROLLO DE LA LOCALIDAD</t>
  </si>
  <si>
    <t>CO1.PCCNTR.9204833</t>
  </si>
  <si>
    <t>566-2026 CPS-P(146645)</t>
  </si>
  <si>
    <t>CO1.PCCNTR.9152828</t>
  </si>
  <si>
    <t>LINA TATIANA GARZON GARZON</t>
  </si>
  <si>
    <t>30//09//2026</t>
  </si>
  <si>
    <t>567-2026 CPS-P(146645)</t>
  </si>
  <si>
    <t>CO1.PCCNTR.9154019</t>
  </si>
  <si>
    <t>331-2026  CPS-AG(145246)</t>
  </si>
  <si>
    <t>CO1.PCCNTR.9007509</t>
  </si>
  <si>
    <t>299-2026 CPS-P (146658)</t>
  </si>
  <si>
    <t>CO1.PCCNTR.9034256</t>
  </si>
  <si>
    <t>444-2026 CPS-AG (147947)</t>
  </si>
  <si>
    <t>CO1.PCCNTR.9079998</t>
  </si>
  <si>
    <t>FDLSCCD-298-2026(151543)</t>
  </si>
  <si>
    <t>711-2026 CPS-AG(151543)</t>
  </si>
  <si>
    <t>YOLANDA RODRÍGUEZ BARÓN</t>
  </si>
  <si>
    <t>PRESTAR SERVICIOS TÉCNICOS EN LAS DIFERENTES ACTIVIDADES PARA EL CUMPLIMIENTO DEL PLAN DE DESARROLLO DEL FONDO DE DESARROLLO LOCAL DE SAN CRISTÓBAL</t>
  </si>
  <si>
    <t>CO1.PCCNTR.9309474</t>
  </si>
  <si>
    <t>https://community.secop.gov.co/Public/Tendering/OpportunityDetail/Index?noticeUID=CO1.NTC.9941027&amp;isFromPublicArea=True&amp;isModal=true&amp;asPopupView=true</t>
  </si>
  <si>
    <t>FDLSCCD-189-2026(147226)</t>
  </si>
  <si>
    <t>674-2026  CPS-P(147226)</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</si>
  <si>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</si>
  <si>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CO1.PCCNTR.9214378</t>
  </si>
  <si>
    <t>https://community.secop.gov.co/Public/Tendering/OpportunityDetail/Index?noticeUID=CO1.NTC.9501667&amp;isFromPublicArea=True&amp;isModal=true&amp;asPopupView=true</t>
  </si>
  <si>
    <t>FDLSCCD-242-2026(146338)</t>
  </si>
  <si>
    <t>636-2026 CPS-P(146338)</t>
  </si>
  <si>
    <t>YUDY ANGELICA VASQUEZ YOYA</t>
  </si>
  <si>
    <t>PRESTAR SUS SERVICIOS PROFESIONALES
PARA LA ATENCIÓN; ORIENTACIÓN Y FORTALECIMIENTO A LA ESTRATEGIA DE ACCESO A LA
JUSTICIA INTEGRAL Y ACTIVIDADES RELACIONADOS CON DERECHOS HUMANOS EN LA
LOCALIDAD; EN EL MARCO DEL PLAN DE DESARROLLO 2025- 2028.</t>
  </si>
  <si>
    <t>CO1.PCCNTR.9194068</t>
  </si>
  <si>
    <t>https://community.secop.gov.co/Public/Tendering/OpportunityDetail/Index?noticeUID=CO1.NTC.9826525&amp;isFromPublicArea=True&amp;isModal=true&amp;asPopupView=true</t>
  </si>
  <si>
    <t>290-2026  CPS-AG(145208)</t>
  </si>
  <si>
    <t>CO1.PCCNTR.8983851</t>
  </si>
  <si>
    <t>FDLSCCD-221-2026(146553)</t>
  </si>
  <si>
    <t>143-2026  CPS-P(146553)</t>
  </si>
  <si>
    <t>PRESTAR SUS SERVICIOS PROFESIONALES PARA LA IMPLEMENTACIÓN DE LAS ACCIONES Y LINEAMIENTOS TÉCNICOS SURTIDOS DEL PROGRAMA DE GESTIÓN DOCUMENTAL Y DEMÁS INSTRUMENTOS TÉCNICOS ARCHIVÍSTICOS.</t>
  </si>
  <si>
    <t>CO1.PCCNTR.8925469</t>
  </si>
  <si>
    <t>https://community.secop.gov.co/Public/Tendering/OpportunityDetail/Index?noticeUID=CO1.NTC.9559086&amp;isFromPublicArea=True&amp;isModal=true&amp;asPopupView=true</t>
  </si>
  <si>
    <t>600-2026 CPS-P(147837)</t>
  </si>
  <si>
    <t>CO1.PCCNTR.9169295</t>
  </si>
  <si>
    <t>FDLSCCD-177-2026(147212)</t>
  </si>
  <si>
    <t>326-2026 CPS-P(147212)</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</si>
  <si>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</si>
  <si>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CO1.PCCNTR.9001978</t>
  </si>
  <si>
    <t>https://community.secop.gov.co/Public/Tendering/OpportunityDetail/Index?noticeUID=CO1.NTC.9527275&amp;isFromPublicArea=True&amp;isModal=true&amp;asPopupView=true</t>
  </si>
  <si>
    <t>273-2026  CPS-AG(145208)</t>
  </si>
  <si>
    <t>CO1.PCCNTR.8977451</t>
  </si>
  <si>
    <t>332-2026  CPS-AG(145208)</t>
  </si>
  <si>
    <t>CO1.PCCNTR.9011990</t>
  </si>
  <si>
    <t>FDLSCCD-282-2026(146396)</t>
  </si>
  <si>
    <t>283-2026 CPS-P(146396)</t>
  </si>
  <si>
    <t>PRESTAR SUS SERVICIOS PROFESIONALES PARA APOYAR LA GESTION DE ACTIVIDADES  PERIODISTICAS Y DE COMUNICACIONES A LA JUNTA ADMINISTRADORA LOCAL.</t>
  </si>
  <si>
    <t>CO1.PCCNTR.9145801</t>
  </si>
  <si>
    <t>https://community.secop.gov.co/Public/Tendering/OpportunityDetail/Index?noticeUID=CO1.NTC.9771118&amp;isFromPublicArea=True&amp;isModal=true&amp;asPopupView=true</t>
  </si>
  <si>
    <t>279-2026  CPS-AG(145208)</t>
  </si>
  <si>
    <t>CO1.PCCNTR.8979831</t>
  </si>
  <si>
    <t>786-2026 CPS-P(147523)</t>
  </si>
  <si>
    <t>YURLEY LILIANA HURTADO LEON</t>
  </si>
  <si>
    <t>CO1.PCCNTR.9285705</t>
  </si>
  <si>
    <t>741-2026  CPS-AG(145208)</t>
  </si>
  <si>
    <t>CO1.PCCNTR.9251865</t>
  </si>
  <si>
    <t>FDLSCCD-240-2026(147883)</t>
  </si>
  <si>
    <t>825-2026 CPS-P(147883)</t>
  </si>
  <si>
    <t>PRESTAR SUS SERVICIOS PROFESIONALES PARA ADELANTAR EL PROCESO DE COBRO PERSUASIVO DE LAS MULTAS IMPUESTAS DENTRO DE LAS ACTUACIONES ADMINISTRATIVAS QUE CURSAN EN LA ALCALDÍA LOCAL DE SAN CRISTÓBAL</t>
  </si>
  <si>
    <t>CO1.PCCNTR.9285822</t>
  </si>
  <si>
    <t>https://community.secop.gov.co/Public/Tendering/OpportunityDetail/Index?noticeUID=CO1.NTC.9917625&amp;isFromPublicArea=True&amp;isModal=true&amp;asPopupView=true</t>
  </si>
  <si>
    <t>FDLSCCD-210-2026(145377)</t>
  </si>
  <si>
    <t>060-2026  CPS-P(145377)</t>
  </si>
  <si>
    <t>RESTAR SUS SERVICIOS PROFESIONALES PARA APOYAR LA GESTIÓN PRE CONTRACTUAL; CONTRACTUAL DEL FDL ASÍ MISMO; APOYAR EL TRAMITE DE PAGOS ESTABLECIDO POR EL ORDENADOR DEL GASTO</t>
  </si>
  <si>
    <t>CO1.PCCNTR.8904963</t>
  </si>
  <si>
    <t>https://community.secop.gov.co/Public/Tendering/OpportunityDetail/Index?noticeUID=CO1.NTC.9538042&amp;isFromPublicArea=True&amp;isModal=true&amp;asPopupView=true</t>
  </si>
  <si>
    <t>525-2026  CPS-P(147203)</t>
  </si>
  <si>
    <t>CO1.PCCNTR.9129769</t>
  </si>
  <si>
    <t>20265420003553-2026540001313</t>
  </si>
  <si>
    <t>FDLSCCD-151-2026(145160)</t>
  </si>
  <si>
    <t>151-2026  CPS-P(145160)</t>
  </si>
  <si>
    <t>CO1.PCCNTR.8943342</t>
  </si>
  <si>
    <t>https://community.secop.gov.co/Public/Tendering/OpportunityDetail/Index?noticeUID=CO1.NTC.9476318&amp;isFromPublicArea=True&amp;isModal=true&amp;asPopupView=true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</si>
</sst>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quot;$&quot;\ * #,##0_-;\-&quot;$&quot;\ * #,##0_-;_-&quot;$&quot;\ * &quot;-&quot;_-;_-@_-"/>
    <numFmt numFmtId="165" formatCode="_-[$$-409]* #,##0_ ;_-[$$-409]* \-#,##0\ ;_-[$$-409]* &quot;-&quot;??_ ;_-@_ "/>
    <numFmt numFmtId="166" formatCode="_-&quot;$&quot;\ * #,##0.00_-;\-&quot;$&quot;\ * #,##0.00_-;_-&quot;$&quot;\ * &quot;-&quot;??_-;_-@_-"/>
    <numFmt numFmtId="167" formatCode="_-[$$-240A]\ * #,##0_-;\-[$$-240A]\ * #,##0_-;_-[$$-240A]\ * &quot;-&quot;_-;_-@_-"/>
    <numFmt numFmtId="168" formatCode="[$$-240A]\ #,##0"/>
    <numFmt numFmtId="169" formatCode="_-&quot;$&quot;* #,##0_-;\-&quot;$&quot;* #,##0_-;_-&quot;$&quot;* &quot;-&quot;??_-;_-@_-"/>
    <numFmt numFmtId="170" formatCode="_-[$$-240A]\ * #,##0.00_-;\-[$$-240A]\ * #,##0.00_-;_-[$$-240A]\ * &quot;-&quot;_-;_-@_-"/>
    <numFmt numFmtId="171" formatCode="_-[$$-240A]\ * #,##0.0_-;\-[$$-240A]\ * #,##0.0_-;_-[$$-240A]\ * &quot;-&quot;_-;_-@_-"/>
    <numFmt numFmtId="172" formatCode="_-&quot;$&quot;* #,##0.00_-;\-&quot;$&quot;* #,##0.00_-;_-&quot;$&quot;* &quot;-&quot;??_-;_-@_-"/>
  </numFmts>
  <fonts count="67">
    <font>
      <sz val="11"/>
      <color theme="1"/>
      <name val="Calibri"/>
      <family val="2"/>
      <scheme val="minor"/>
    </font>
    <font>
      <sz val="11"/>
      <color theme="1"/>
      <name val="Calibri"/>
      <scheme val="minor"/>
    </font>
    <font>
      <sz val="11"/>
      <color theme="1"/>
      <name val="Calibri"/>
      <family val="2"/>
      <scheme val="minor"/>
    </font>
    <font>
      <u/>
      <sz val="11"/>
      <color theme="10"/>
      <name val="Calibri"/>
      <family val="2"/>
      <scheme val="minor"/>
    </font>
    <font>
      <b/>
      <sz val="9"/>
      <name val="Century Gothic"/>
      <family val="2"/>
    </font>
    <font>
      <b/>
      <sz val="9"/>
      <color rgb="FF000000"/>
      <name val="Century Gothic"/>
      <family val="2"/>
    </font>
    <font>
      <sz val="9"/>
      <color theme="1"/>
      <name val="Century Gothic"/>
      <family val="2"/>
    </font>
    <font>
      <sz val="9"/>
      <color rgb="FF000000"/>
      <name val="Century Gothic"/>
      <family val="2"/>
    </font>
    <font>
      <sz val="9"/>
      <color theme="1"/>
      <name val="Arial Narrow"/>
      <family val="2"/>
    </font>
    <font>
      <sz val="9"/>
      <color rgb="FF000000"/>
      <name val="Arial Narrow"/>
      <family val="2"/>
    </font>
    <font>
      <sz val="9"/>
      <color rgb="FF9C0006"/>
      <name val="Century Gothic"/>
      <family val="2"/>
    </font>
    <font>
      <sz val="9"/>
      <color theme="9" tint="-0.499984740745262"/>
      <name val="Century Gothic"/>
      <family val="2"/>
    </font>
    <font>
      <sz val="9"/>
      <color rgb="FFFF0000"/>
      <name val="Century Gothic"/>
      <family val="2"/>
    </font>
    <font>
      <sz val="9"/>
      <color rgb="FF000000"/>
      <name val="Century Gothic"/>
    </font>
    <font>
      <sz val="11"/>
      <color rgb="FF000000"/>
      <name val="Calibri"/>
    </font>
    <font>
      <strike/>
      <sz val="11"/>
      <color rgb="FF000000"/>
      <name val="Calibri"/>
    </font>
    <font>
      <strike/>
      <sz val="9"/>
      <color rgb="FF000000"/>
      <name val="Century Gothic"/>
      <family val="2"/>
    </font>
    <font>
      <strike/>
      <sz val="9"/>
      <color rgb="FF9C0006"/>
      <name val="Century Gothic"/>
      <family val="2"/>
    </font>
    <font>
      <sz val="11"/>
      <color rgb="FF000000"/>
      <name val="Calibri"/>
      <family val="2"/>
    </font>
    <font>
      <sz val="9"/>
      <name val="Century Gothic"/>
      <family val="2"/>
    </font>
    <font>
      <sz val="10"/>
      <color rgb="FF000000"/>
      <name val="Century Gothic"/>
      <family val="2"/>
    </font>
    <font>
      <u/>
      <sz val="11"/>
      <color rgb="FF0563C1"/>
      <name val="Calibri"/>
      <family val="2"/>
    </font>
    <font>
      <sz val="10"/>
      <name val="Arial"/>
      <family val="2"/>
    </font>
    <font>
      <strike/>
      <sz val="11"/>
      <color rgb="FF000000"/>
      <name val="Calibri"/>
      <family val="2"/>
    </font>
    <font>
      <sz val="9"/>
      <color rgb="FF000000"/>
      <name val="Arial"/>
      <family val="2"/>
      <charset val="1"/>
    </font>
    <font>
      <sz val="11"/>
      <color rgb="FF9C0006"/>
      <name val="Calibri"/>
    </font>
    <font>
      <sz val="11"/>
      <color rgb="FF000000"/>
      <name val="Calibri"/>
      <charset val="1"/>
    </font>
    <font>
      <sz val="11"/>
      <color rgb="FF9C5700"/>
      <name val="Calibri"/>
    </font>
    <font>
      <b/>
      <sz val="8"/>
      <color rgb="FF000000"/>
      <name val="Arial"/>
    </font>
    <font>
      <b/>
      <i/>
      <sz val="8"/>
      <color rgb="FF000000"/>
      <name val="Arial"/>
    </font>
    <font>
      <b/>
      <sz val="8"/>
      <name val="Arial"/>
    </font>
    <font>
      <b/>
      <i/>
      <sz val="8"/>
      <color rgb="FF000000"/>
      <name val="Arial"/>
      <family val="2"/>
    </font>
    <font>
      <sz val="8"/>
      <color rgb="FF000000"/>
      <name val="Arial"/>
    </font>
    <font>
      <sz val="8"/>
      <name val="Arial"/>
    </font>
    <font>
      <u/>
      <sz val="8"/>
      <color rgb="FF0563C1"/>
      <name val="Arial"/>
    </font>
    <font>
      <sz val="8"/>
      <color rgb="FF000000"/>
      <name val="Arial"/>
      <family val="2"/>
    </font>
    <font>
      <b/>
      <sz val="8"/>
      <color rgb="FF000000"/>
      <name val="Arial"/>
      <family val="2"/>
    </font>
    <font>
      <strike/>
      <sz val="8"/>
      <color rgb="FF000000"/>
      <name val="Arial"/>
    </font>
    <font>
      <sz val="8"/>
      <name val="Arial"/>
      <family val="2"/>
    </font>
    <font>
      <b/>
      <sz val="8"/>
      <name val="Arial"/>
      <family val="2"/>
    </font>
    <font>
      <b/>
      <sz val="11"/>
      <color theme="1"/>
      <name val="Calibri"/>
      <family val="2"/>
      <scheme val="minor"/>
    </font>
    <font>
      <b/>
      <i/>
      <sz val="9"/>
      <color rgb="FF000000"/>
      <name val="Century Gothic"/>
      <family val="2"/>
    </font>
    <font>
      <b/>
      <i/>
      <sz val="8"/>
      <color rgb="FF000000"/>
      <name val="Century Gothic"/>
      <family val="2"/>
    </font>
    <font>
      <sz val="11"/>
      <color theme="1"/>
      <name val="Aptos Narrow"/>
      <family val="2"/>
      <scheme val="minor"/>
    </font>
    <font>
      <b/>
      <sz val="9"/>
      <color theme="1"/>
      <name val="Aptos Narrow"/>
      <family val="2"/>
      <scheme val="minor"/>
    </font>
    <font>
      <b/>
      <sz val="8"/>
      <name val="Century Gothic"/>
      <family val="2"/>
    </font>
    <font>
      <sz val="9"/>
      <color theme="1"/>
      <name val="Aptos Narrow"/>
      <family val="2"/>
      <scheme val="minor"/>
    </font>
    <font>
      <sz val="10"/>
      <color indexed="8"/>
      <name val="Century Gothic"/>
      <family val="2"/>
    </font>
    <font>
      <sz val="11"/>
      <color rgb="FF000000"/>
      <name val="Aptos Narrow"/>
      <family val="2"/>
      <scheme val="minor"/>
    </font>
    <font>
      <strike/>
      <sz val="9"/>
      <color theme="1"/>
      <name val="Century Gothic"/>
      <family val="2"/>
    </font>
    <font>
      <sz val="10"/>
      <color theme="1"/>
      <name val="Century Gothic"/>
      <family val="2"/>
    </font>
    <font>
      <u/>
      <sz val="9"/>
      <color rgb="FF0563C1"/>
      <name val="Century Gothic"/>
      <family val="2"/>
    </font>
    <font>
      <sz val="11"/>
      <color rgb="FF000000"/>
      <name val="Aptos Display"/>
      <family val="2"/>
    </font>
    <font>
      <sz val="9"/>
      <color rgb="FF242424"/>
      <name val="Century Gothic"/>
      <family val="2"/>
    </font>
    <font>
      <b/>
      <sz val="9"/>
      <color rgb="FF9C0006"/>
      <name val="Century Gothic"/>
      <family val="2"/>
    </font>
    <font>
      <b/>
      <strike/>
      <sz val="9"/>
      <color rgb="FF9C0006"/>
      <name val="Century Gothic"/>
      <family val="2"/>
    </font>
    <font>
      <sz val="11"/>
      <color rgb="FFFF0000"/>
      <name val="Aptos Narrow"/>
      <family val="2"/>
      <scheme val="minor"/>
    </font>
    <font>
      <u/>
      <sz val="9"/>
      <color theme="10"/>
      <name val="Century Gothic"/>
      <family val="2"/>
    </font>
    <font>
      <u/>
      <sz val="11"/>
      <color rgb="FF000000"/>
      <name val="Aptos Narrow"/>
      <family val="2"/>
      <scheme val="minor"/>
    </font>
    <font>
      <u/>
      <sz val="9"/>
      <color rgb="FF000000"/>
      <name val="Century Gothic"/>
      <family val="2"/>
    </font>
    <font>
      <b/>
      <sz val="11"/>
      <color theme="1"/>
      <name val="Aptos Narrow"/>
      <family val="2"/>
      <scheme val="minor"/>
    </font>
    <font>
      <strike/>
      <sz val="11"/>
      <color rgb="FF9C5700"/>
      <name val="Calibri"/>
    </font>
    <font>
      <sz val="8"/>
      <color rgb="FFFF0000"/>
      <name val="Arial"/>
    </font>
    <font>
      <u/>
      <sz val="8"/>
      <color rgb="FF000000"/>
      <name val="Arial"/>
    </font>
    <font>
      <b/>
      <u/>
      <sz val="8"/>
      <color rgb="FF000000"/>
      <name val="Arial"/>
    </font>
    <font>
      <strike/>
      <sz val="11"/>
      <color theme="1"/>
      <name val="Calibri"/>
      <family val="2"/>
      <scheme val="minor"/>
    </font>
    <font>
      <sz val="9"/>
      <color theme="1"/>
      <name val="Century Gothic"/>
    </font>
  </fonts>
  <fills count="21">
    <fill>
      <patternFill patternType="none"/>
    </fill>
    <fill>
      <patternFill patternType="gray125"/>
    </fill>
    <fill>
      <patternFill patternType="solid">
        <fgColor rgb="FFFFFF00"/>
        <bgColor rgb="FF000000"/>
      </patternFill>
    </fill>
    <fill>
      <patternFill patternType="solid">
        <fgColor rgb="FFFFD966"/>
        <bgColor rgb="FF000000"/>
      </patternFill>
    </fill>
    <fill>
      <patternFill patternType="solid">
        <fgColor theme="0"/>
        <bgColor indexed="64"/>
      </patternFill>
    </fill>
    <fill>
      <patternFill patternType="solid">
        <fgColor rgb="FFFFC7CE"/>
        <bgColor rgb="FF000000"/>
      </patternFill>
    </fill>
    <fill>
      <patternFill patternType="solid">
        <fgColor rgb="FFFFFF00"/>
        <bgColor indexed="64"/>
      </patternFill>
    </fill>
    <fill>
      <patternFill patternType="solid">
        <fgColor rgb="FFFFE699"/>
        <bgColor rgb="FF000000"/>
      </patternFill>
    </fill>
    <fill>
      <patternFill patternType="solid">
        <fgColor rgb="FFFFFFFF"/>
        <bgColor rgb="FF000000"/>
      </patternFill>
    </fill>
    <fill>
      <patternFill patternType="solid">
        <fgColor rgb="FFC6E0B4"/>
        <bgColor rgb="FF000000"/>
      </patternFill>
    </fill>
    <fill>
      <patternFill patternType="solid">
        <fgColor rgb="FFFCE4D6"/>
        <bgColor rgb="FF000000"/>
      </patternFill>
    </fill>
    <fill>
      <patternFill patternType="solid">
        <fgColor rgb="FFFFEB9C"/>
        <bgColor rgb="FF000000"/>
      </patternFill>
    </fill>
    <fill>
      <patternFill patternType="solid">
        <fgColor rgb="FFFF0000"/>
        <bgColor rgb="FF000000"/>
      </patternFill>
    </fill>
    <fill>
      <patternFill patternType="solid">
        <fgColor rgb="FFF8CBAD"/>
        <bgColor rgb="FF000000"/>
      </patternFill>
    </fill>
    <fill>
      <patternFill patternType="solid">
        <fgColor rgb="FF00B0F0"/>
        <bgColor rgb="FF000000"/>
      </patternFill>
    </fill>
    <fill>
      <patternFill patternType="solid">
        <fgColor rgb="FF8EA9DB"/>
        <bgColor rgb="FF000000"/>
      </patternFill>
    </fill>
    <fill>
      <patternFill patternType="solid">
        <fgColor rgb="FF9BC2E6"/>
        <bgColor rgb="FF000000"/>
      </patternFill>
    </fill>
    <fill>
      <patternFill patternType="solid">
        <fgColor rgb="FFA9D08E"/>
        <bgColor rgb="FF000000"/>
      </patternFill>
    </fill>
    <fill>
      <patternFill patternType="solid">
        <fgColor theme="0"/>
        <bgColor rgb="FF000000"/>
      </patternFill>
    </fill>
    <fill>
      <patternFill patternType="solid">
        <fgColor theme="0"/>
        <bgColor rgb="FFDDEBF7"/>
      </patternFill>
    </fill>
    <fill>
      <patternFill patternType="solid">
        <fgColor rgb="FFFFFFFF"/>
        <bgColor rgb="FFFCE4D6"/>
      </patternFill>
    </fill>
  </fills>
  <borders count="2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style="thin">
        <color rgb="FF000000"/>
      </top>
      <bottom/>
      <diagonal/>
    </border>
    <border>
      <left/>
      <right style="thin">
        <color indexed="64"/>
      </right>
      <top/>
      <bottom style="thin">
        <color indexed="64"/>
      </bottom>
      <diagonal/>
    </border>
    <border>
      <left style="thin">
        <color rgb="FF000000"/>
      </left>
      <right style="thin">
        <color rgb="FF000000"/>
      </right>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right/>
      <top/>
      <bottom style="thin">
        <color rgb="FF000000"/>
      </bottom>
      <diagonal/>
    </border>
    <border>
      <left/>
      <right/>
      <top style="thin">
        <color rgb="FF9BC2E6"/>
      </top>
      <bottom style="thin">
        <color rgb="FF9BC2E6"/>
      </bottom>
      <diagonal/>
    </border>
    <border>
      <left/>
      <right style="thin">
        <color rgb="FF9BC2E6"/>
      </right>
      <top style="thin">
        <color rgb="FF9BC2E6"/>
      </top>
      <bottom style="thin">
        <color rgb="FF9BC2E6"/>
      </bottom>
      <diagonal/>
    </border>
    <border>
      <left style="thin">
        <color indexed="64"/>
      </left>
      <right style="thin">
        <color indexed="64"/>
      </right>
      <top style="thin">
        <color indexed="64"/>
      </top>
      <bottom/>
      <diagonal/>
    </border>
    <border>
      <left/>
      <right/>
      <top/>
      <bottom style="thin">
        <color indexed="64"/>
      </bottom>
      <diagonal/>
    </border>
    <border>
      <left style="dashed">
        <color rgb="FF000000"/>
      </left>
      <right style="dashed">
        <color rgb="FF000000"/>
      </right>
      <top style="dashed">
        <color rgb="FF000000"/>
      </top>
      <bottom style="dashed">
        <color rgb="FF000000"/>
      </bottom>
      <diagonal/>
    </border>
  </borders>
  <cellStyleXfs count="7">
    <xf numFmtId="0" fontId="0" fillId="0" borderId="0"/>
    <xf numFmtId="0" fontId="3" fillId="0" borderId="0" applyNumberFormat="0" applyFill="0" applyBorder="0" applyAlignment="0" applyProtection="0"/>
    <xf numFmtId="0" fontId="2" fillId="0" borderId="0"/>
    <xf numFmtId="164" fontId="2" fillId="0" borderId="0" applyFont="0" applyFill="0" applyBorder="0" applyAlignment="0" applyProtection="0"/>
    <xf numFmtId="166" fontId="2" fillId="0" borderId="0" applyFont="0" applyFill="0" applyBorder="0" applyAlignment="0" applyProtection="0"/>
    <xf numFmtId="0" fontId="1" fillId="0" borderId="0"/>
    <xf numFmtId="0" fontId="3" fillId="0" borderId="0" applyNumberFormat="0" applyFill="0" applyBorder="0" applyAlignment="0" applyProtection="0"/>
  </cellStyleXfs>
  <cellXfs count="566">
    <xf numFmtId="0" fontId="0" fillId="0" borderId="0" xfId="0"/>
    <xf numFmtId="0" fontId="6" fillId="4" borderId="1" xfId="2" applyFont="1" applyFill="1" applyBorder="1" applyAlignment="1">
      <alignment vertical="center"/>
    </xf>
    <xf numFmtId="0" fontId="7" fillId="4" borderId="1" xfId="2" applyFont="1" applyFill="1" applyBorder="1" applyAlignment="1">
      <alignment horizontal="left" vertical="center"/>
    </xf>
    <xf numFmtId="0" fontId="7" fillId="4" borderId="1" xfId="2" applyFont="1" applyFill="1" applyBorder="1" applyAlignment="1">
      <alignment vertical="center"/>
    </xf>
    <xf numFmtId="0" fontId="3" fillId="8" borderId="11" xfId="1" applyFill="1" applyBorder="1" applyAlignment="1"/>
    <xf numFmtId="0" fontId="3" fillId="8" borderId="19" xfId="1" applyFill="1" applyBorder="1" applyAlignment="1"/>
    <xf numFmtId="0" fontId="4" fillId="4" borderId="6" xfId="2" applyFont="1" applyFill="1" applyBorder="1" applyAlignment="1">
      <alignment horizontal="center" vertical="center" wrapText="1"/>
    </xf>
    <xf numFmtId="0" fontId="4" fillId="4" borderId="1" xfId="2" applyFont="1" applyFill="1" applyBorder="1" applyAlignment="1">
      <alignment horizontal="center" vertical="center" wrapText="1"/>
    </xf>
    <xf numFmtId="0" fontId="5" fillId="18" borderId="2" xfId="2" applyFont="1" applyFill="1" applyBorder="1" applyAlignment="1">
      <alignment horizontal="center" vertical="center" wrapText="1"/>
    </xf>
    <xf numFmtId="49" fontId="5" fillId="4" borderId="1" xfId="2" applyNumberFormat="1" applyFont="1" applyFill="1" applyBorder="1" applyAlignment="1">
      <alignment horizontal="center" vertical="center" wrapText="1"/>
    </xf>
    <xf numFmtId="0" fontId="5" fillId="4" borderId="1" xfId="2" applyFont="1" applyFill="1" applyBorder="1" applyAlignment="1">
      <alignment horizontal="center" vertical="center" wrapText="1"/>
    </xf>
    <xf numFmtId="49" fontId="4" fillId="4" borderId="1" xfId="2" applyNumberFormat="1" applyFont="1" applyFill="1" applyBorder="1" applyAlignment="1">
      <alignment horizontal="center" vertical="center" wrapText="1"/>
    </xf>
    <xf numFmtId="0" fontId="5" fillId="4" borderId="1" xfId="2" applyFont="1" applyFill="1" applyBorder="1" applyAlignment="1">
      <alignment horizontal="left" vertical="center" wrapText="1"/>
    </xf>
    <xf numFmtId="14" fontId="5" fillId="4" borderId="1" xfId="2" applyNumberFormat="1" applyFont="1" applyFill="1" applyBorder="1" applyAlignment="1">
      <alignment horizontal="center" vertical="center" wrapText="1"/>
    </xf>
    <xf numFmtId="164" fontId="5" fillId="4" borderId="1" xfId="3" applyFont="1" applyFill="1" applyBorder="1" applyAlignment="1">
      <alignment horizontal="center" vertical="center" wrapText="1"/>
    </xf>
    <xf numFmtId="1" fontId="5" fillId="4" borderId="1" xfId="2" applyNumberFormat="1" applyFont="1" applyFill="1" applyBorder="1" applyAlignment="1">
      <alignment horizontal="center" vertical="center" wrapText="1"/>
    </xf>
    <xf numFmtId="0" fontId="4" fillId="4" borderId="3" xfId="2" applyFont="1" applyFill="1" applyBorder="1" applyAlignment="1">
      <alignment horizontal="center" vertical="center" wrapText="1"/>
    </xf>
    <xf numFmtId="165" fontId="4" fillId="4" borderId="4" xfId="2" applyNumberFormat="1" applyFont="1" applyFill="1" applyBorder="1" applyAlignment="1">
      <alignment horizontal="center" vertical="center" wrapText="1"/>
    </xf>
    <xf numFmtId="165" fontId="4" fillId="4" borderId="5" xfId="2" applyNumberFormat="1" applyFont="1" applyFill="1" applyBorder="1" applyAlignment="1">
      <alignment horizontal="center" vertical="center" wrapText="1"/>
    </xf>
    <xf numFmtId="0" fontId="4" fillId="4" borderId="4" xfId="2" applyFont="1" applyFill="1" applyBorder="1" applyAlignment="1">
      <alignment horizontal="center" vertical="center" wrapText="1"/>
    </xf>
    <xf numFmtId="0" fontId="4" fillId="4" borderId="10" xfId="2" applyFont="1" applyFill="1" applyBorder="1" applyAlignment="1">
      <alignment horizontal="center" vertical="center" wrapText="1"/>
    </xf>
    <xf numFmtId="0" fontId="4" fillId="4" borderId="2" xfId="2" applyFont="1" applyFill="1" applyBorder="1" applyAlignment="1">
      <alignment horizontal="center" vertical="center" wrapText="1"/>
    </xf>
    <xf numFmtId="0" fontId="5" fillId="4" borderId="6" xfId="2" applyFont="1" applyFill="1" applyBorder="1" applyAlignment="1">
      <alignment horizontal="center" vertical="center" wrapText="1"/>
    </xf>
    <xf numFmtId="0" fontId="5" fillId="18" borderId="1" xfId="2" applyFont="1" applyFill="1" applyBorder="1" applyAlignment="1">
      <alignment horizontal="center" vertical="center" wrapText="1"/>
    </xf>
    <xf numFmtId="0" fontId="5" fillId="18" borderId="6" xfId="2" applyFont="1" applyFill="1" applyBorder="1" applyAlignment="1">
      <alignment horizontal="center" vertical="center" wrapText="1"/>
    </xf>
    <xf numFmtId="14" fontId="5" fillId="18" borderId="6" xfId="2" applyNumberFormat="1" applyFont="1" applyFill="1" applyBorder="1" applyAlignment="1">
      <alignment horizontal="right" vertical="center" wrapText="1"/>
    </xf>
    <xf numFmtId="14" fontId="5" fillId="18" borderId="13" xfId="2" applyNumberFormat="1" applyFont="1" applyFill="1" applyBorder="1" applyAlignment="1">
      <alignment horizontal="center" vertical="center" wrapText="1"/>
    </xf>
    <xf numFmtId="1" fontId="41" fillId="18" borderId="2" xfId="0" applyNumberFormat="1" applyFont="1" applyFill="1" applyBorder="1" applyAlignment="1">
      <alignment horizontal="center" vertical="center" wrapText="1"/>
    </xf>
    <xf numFmtId="0" fontId="41" fillId="18" borderId="2" xfId="0" applyFont="1" applyFill="1" applyBorder="1" applyAlignment="1">
      <alignment horizontal="center" vertical="center" wrapText="1"/>
    </xf>
    <xf numFmtId="0" fontId="2" fillId="4" borderId="2" xfId="2" applyFill="1" applyBorder="1" applyAlignment="1">
      <alignment horizontal="center"/>
    </xf>
    <xf numFmtId="0" fontId="6" fillId="4" borderId="6" xfId="2" applyFont="1" applyFill="1" applyBorder="1" applyAlignment="1">
      <alignment horizontal="center" vertical="center"/>
    </xf>
    <xf numFmtId="0" fontId="6" fillId="4" borderId="1" xfId="2" applyFont="1" applyFill="1" applyBorder="1" applyAlignment="1">
      <alignment horizontal="center" vertical="center"/>
    </xf>
    <xf numFmtId="0" fontId="7" fillId="4" borderId="1" xfId="2" applyFont="1" applyFill="1" applyBorder="1" applyAlignment="1">
      <alignment horizontal="center" vertical="center"/>
    </xf>
    <xf numFmtId="49" fontId="6" fillId="4" borderId="1" xfId="2" applyNumberFormat="1" applyFont="1" applyFill="1" applyBorder="1" applyAlignment="1">
      <alignment horizontal="center" vertical="center"/>
    </xf>
    <xf numFmtId="0" fontId="7" fillId="4" borderId="1" xfId="2" applyFont="1" applyFill="1" applyBorder="1" applyAlignment="1">
      <alignment horizontal="left" vertical="top"/>
    </xf>
    <xf numFmtId="1" fontId="7" fillId="4" borderId="1" xfId="4" applyNumberFormat="1" applyFont="1" applyFill="1" applyBorder="1" applyAlignment="1">
      <alignment horizontal="center" vertical="center"/>
    </xf>
    <xf numFmtId="14" fontId="6" fillId="4" borderId="1" xfId="2" applyNumberFormat="1" applyFont="1" applyFill="1" applyBorder="1" applyAlignment="1">
      <alignment horizontal="center" vertical="center"/>
    </xf>
    <xf numFmtId="1" fontId="6" fillId="4" borderId="1" xfId="2" applyNumberFormat="1" applyFont="1" applyFill="1" applyBorder="1" applyAlignment="1">
      <alignment horizontal="center" vertical="center"/>
    </xf>
    <xf numFmtId="0" fontId="6" fillId="4" borderId="1" xfId="2" applyFont="1" applyFill="1" applyBorder="1" applyAlignment="1">
      <alignment horizontal="left" vertical="center"/>
    </xf>
    <xf numFmtId="167" fontId="6" fillId="4" borderId="1" xfId="3" applyNumberFormat="1" applyFont="1" applyFill="1" applyBorder="1" applyAlignment="1">
      <alignment horizontal="right" vertical="center"/>
    </xf>
    <xf numFmtId="167" fontId="6" fillId="4" borderId="1" xfId="3" applyNumberFormat="1" applyFont="1" applyFill="1" applyBorder="1" applyAlignment="1">
      <alignment vertical="center"/>
    </xf>
    <xf numFmtId="165" fontId="8" fillId="4" borderId="1" xfId="4" applyNumberFormat="1" applyFont="1" applyFill="1" applyBorder="1" applyAlignment="1">
      <alignment horizontal="left" vertical="center"/>
    </xf>
    <xf numFmtId="167" fontId="6" fillId="4" borderId="1" xfId="2" applyNumberFormat="1" applyFont="1" applyFill="1" applyBorder="1" applyAlignment="1">
      <alignment vertical="center"/>
    </xf>
    <xf numFmtId="14" fontId="9" fillId="4" borderId="8" xfId="5" applyNumberFormat="1" applyFont="1" applyFill="1" applyBorder="1" applyAlignment="1">
      <alignment horizontal="left" vertical="center"/>
    </xf>
    <xf numFmtId="0" fontId="6" fillId="4" borderId="3" xfId="2" applyFont="1" applyFill="1" applyBorder="1" applyAlignment="1">
      <alignment vertical="center"/>
    </xf>
    <xf numFmtId="0" fontId="6" fillId="4" borderId="6" xfId="2" applyFont="1" applyFill="1" applyBorder="1" applyAlignment="1">
      <alignment horizontal="left" vertical="center"/>
    </xf>
    <xf numFmtId="1" fontId="7" fillId="4" borderId="1" xfId="2" applyNumberFormat="1" applyFont="1" applyFill="1" applyBorder="1" applyAlignment="1">
      <alignment horizontal="center" vertical="center"/>
    </xf>
    <xf numFmtId="14" fontId="7" fillId="4" borderId="1" xfId="2" applyNumberFormat="1" applyFont="1" applyFill="1" applyBorder="1" applyAlignment="1">
      <alignment horizontal="right" vertical="center"/>
    </xf>
    <xf numFmtId="0" fontId="7" fillId="4" borderId="1" xfId="2" applyFont="1" applyFill="1" applyBorder="1" applyAlignment="1">
      <alignment horizontal="center" vertical="top"/>
    </xf>
    <xf numFmtId="14" fontId="7" fillId="4" borderId="1" xfId="2" applyNumberFormat="1" applyFont="1" applyFill="1" applyBorder="1" applyAlignment="1">
      <alignment horizontal="center" vertical="center"/>
    </xf>
    <xf numFmtId="0" fontId="7" fillId="4" borderId="6" xfId="2" applyFont="1" applyFill="1" applyBorder="1" applyAlignment="1">
      <alignment horizontal="left" vertical="center"/>
    </xf>
    <xf numFmtId="1" fontId="6" fillId="4" borderId="1" xfId="3" applyNumberFormat="1" applyFont="1" applyFill="1" applyBorder="1" applyAlignment="1">
      <alignment horizontal="center" vertical="center"/>
    </xf>
    <xf numFmtId="0" fontId="11" fillId="4" borderId="1" xfId="2" applyFont="1" applyFill="1" applyBorder="1" applyAlignment="1">
      <alignment vertical="center"/>
    </xf>
    <xf numFmtId="0" fontId="6" fillId="4" borderId="1" xfId="0" applyFont="1" applyFill="1" applyBorder="1" applyAlignment="1">
      <alignment horizontal="center" vertical="center"/>
    </xf>
    <xf numFmtId="167" fontId="12" fillId="4" borderId="1" xfId="3" applyNumberFormat="1" applyFont="1" applyFill="1" applyBorder="1" applyAlignment="1">
      <alignment vertical="center"/>
    </xf>
    <xf numFmtId="167" fontId="12" fillId="4" borderId="1" xfId="2" applyNumberFormat="1" applyFont="1" applyFill="1" applyBorder="1" applyAlignment="1">
      <alignment vertical="center"/>
    </xf>
    <xf numFmtId="0" fontId="12" fillId="4" borderId="1" xfId="2" applyFont="1" applyFill="1" applyBorder="1" applyAlignment="1">
      <alignment vertical="center"/>
    </xf>
    <xf numFmtId="0" fontId="11" fillId="4" borderId="3" xfId="2" applyFont="1" applyFill="1" applyBorder="1" applyAlignment="1">
      <alignment vertical="center"/>
    </xf>
    <xf numFmtId="168" fontId="7" fillId="4" borderId="1" xfId="2" applyNumberFormat="1" applyFont="1" applyFill="1" applyBorder="1" applyAlignment="1">
      <alignment horizontal="center" vertical="center"/>
    </xf>
    <xf numFmtId="14" fontId="7" fillId="4" borderId="20" xfId="2" applyNumberFormat="1" applyFont="1" applyFill="1" applyBorder="1" applyAlignment="1">
      <alignment horizontal="right"/>
    </xf>
    <xf numFmtId="1" fontId="7" fillId="4" borderId="2" xfId="2" applyNumberFormat="1" applyFont="1" applyFill="1" applyBorder="1" applyAlignment="1">
      <alignment horizontal="right"/>
    </xf>
    <xf numFmtId="14" fontId="7" fillId="4" borderId="2" xfId="2" applyNumberFormat="1" applyFont="1" applyFill="1" applyBorder="1" applyAlignment="1">
      <alignment horizontal="right"/>
    </xf>
    <xf numFmtId="14" fontId="6" fillId="4" borderId="1" xfId="2" applyNumberFormat="1" applyFont="1" applyFill="1" applyBorder="1" applyAlignment="1">
      <alignment horizontal="right" vertical="center"/>
    </xf>
    <xf numFmtId="0" fontId="44" fillId="4" borderId="2" xfId="2" applyFont="1" applyFill="1" applyBorder="1" applyAlignment="1">
      <alignment horizontal="center" vertical="center" wrapText="1"/>
    </xf>
    <xf numFmtId="0" fontId="6" fillId="4" borderId="1" xfId="0" applyFont="1" applyFill="1" applyBorder="1" applyAlignment="1">
      <alignment horizontal="center" vertical="center" wrapText="1"/>
    </xf>
    <xf numFmtId="0" fontId="7" fillId="4" borderId="7" xfId="2" applyFont="1" applyFill="1" applyBorder="1"/>
    <xf numFmtId="0" fontId="7" fillId="4" borderId="8" xfId="2" applyFont="1" applyFill="1" applyBorder="1"/>
    <xf numFmtId="0" fontId="3" fillId="4" borderId="2" xfId="1" applyFill="1" applyBorder="1" applyAlignment="1"/>
    <xf numFmtId="0" fontId="10" fillId="18" borderId="1" xfId="0" applyFont="1" applyFill="1" applyBorder="1"/>
    <xf numFmtId="0" fontId="12" fillId="4" borderId="3" xfId="2" applyFont="1" applyFill="1" applyBorder="1" applyAlignment="1">
      <alignment vertical="center"/>
    </xf>
    <xf numFmtId="0" fontId="7" fillId="4" borderId="1" xfId="0" applyFont="1" applyFill="1" applyBorder="1"/>
    <xf numFmtId="14" fontId="7" fillId="4" borderId="7" xfId="2" applyNumberFormat="1" applyFont="1" applyFill="1" applyBorder="1"/>
    <xf numFmtId="14" fontId="7" fillId="4" borderId="8" xfId="2" applyNumberFormat="1" applyFont="1" applyFill="1" applyBorder="1"/>
    <xf numFmtId="1" fontId="10" fillId="4" borderId="1" xfId="2" applyNumberFormat="1" applyFont="1" applyFill="1" applyBorder="1" applyAlignment="1">
      <alignment horizontal="center" vertical="center"/>
    </xf>
    <xf numFmtId="0" fontId="7" fillId="4" borderId="6" xfId="2" applyFont="1" applyFill="1" applyBorder="1"/>
    <xf numFmtId="0" fontId="6" fillId="4" borderId="1" xfId="2" applyFont="1" applyFill="1" applyBorder="1"/>
    <xf numFmtId="0" fontId="0" fillId="0" borderId="0" xfId="0" applyAlignment="1">
      <alignment wrapText="1"/>
    </xf>
    <xf numFmtId="0" fontId="4" fillId="4" borderId="2"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5" fillId="18"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18" borderId="2" xfId="2" applyFont="1" applyFill="1" applyBorder="1" applyAlignment="1">
      <alignment horizontal="center" vertical="center" wrapText="1"/>
    </xf>
    <xf numFmtId="1" fontId="4" fillId="4" borderId="1" xfId="0" applyNumberFormat="1"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49" fontId="5" fillId="4" borderId="1" xfId="0" applyNumberFormat="1"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0" fontId="45" fillId="18" borderId="2" xfId="0" applyFont="1" applyFill="1" applyBorder="1" applyAlignment="1">
      <alignment horizontal="center" vertical="center" wrapText="1"/>
    </xf>
    <xf numFmtId="14" fontId="5" fillId="4" borderId="1" xfId="0" applyNumberFormat="1" applyFont="1" applyFill="1" applyBorder="1" applyAlignment="1">
      <alignment horizontal="center" vertical="center" wrapText="1"/>
    </xf>
    <xf numFmtId="0" fontId="5" fillId="4" borderId="2" xfId="2" applyFont="1" applyFill="1" applyBorder="1" applyAlignment="1">
      <alignment horizontal="center" vertical="center" wrapText="1"/>
    </xf>
    <xf numFmtId="0" fontId="5" fillId="4" borderId="1" xfId="0" applyFont="1" applyFill="1" applyBorder="1" applyAlignment="1">
      <alignment vertical="center" wrapText="1"/>
    </xf>
    <xf numFmtId="0" fontId="5" fillId="4" borderId="6" xfId="0" applyFont="1" applyFill="1" applyBorder="1" applyAlignment="1">
      <alignment horizontal="center" vertical="center" wrapText="1"/>
    </xf>
    <xf numFmtId="49" fontId="4" fillId="4" borderId="1" xfId="0" applyNumberFormat="1" applyFont="1" applyFill="1" applyBorder="1" applyAlignment="1">
      <alignment horizontal="center" vertical="top" wrapText="1"/>
    </xf>
    <xf numFmtId="0" fontId="5" fillId="4" borderId="4" xfId="0" applyFont="1" applyFill="1" applyBorder="1" applyAlignment="1">
      <alignment horizontal="center" vertical="center" wrapText="1"/>
    </xf>
    <xf numFmtId="0" fontId="5" fillId="4" borderId="5" xfId="0" applyFont="1" applyFill="1" applyBorder="1" applyAlignment="1">
      <alignment horizontal="center" vertical="center" wrapText="1"/>
    </xf>
    <xf numFmtId="1" fontId="5" fillId="4" borderId="1" xfId="0" applyNumberFormat="1" applyFont="1" applyFill="1" applyBorder="1" applyAlignment="1">
      <alignment horizontal="center" vertical="center" wrapText="1"/>
    </xf>
    <xf numFmtId="0" fontId="46" fillId="4" borderId="0" xfId="0" applyFont="1" applyFill="1" applyAlignment="1">
      <alignment horizontal="center" vertical="center" wrapText="1"/>
    </xf>
    <xf numFmtId="0" fontId="0" fillId="4" borderId="2" xfId="0" applyFill="1" applyBorder="1" applyAlignment="1">
      <alignment horizontal="center" vertical="center"/>
    </xf>
    <xf numFmtId="0" fontId="6" fillId="4" borderId="6" xfId="0" applyFont="1" applyFill="1" applyBorder="1" applyAlignment="1">
      <alignment horizontal="center" vertical="center"/>
    </xf>
    <xf numFmtId="0" fontId="7" fillId="4" borderId="1" xfId="0" applyFont="1" applyFill="1" applyBorder="1" applyAlignment="1">
      <alignment horizontal="center" vertical="center"/>
    </xf>
    <xf numFmtId="0" fontId="7" fillId="4" borderId="6" xfId="0" applyFont="1" applyFill="1" applyBorder="1" applyAlignment="1">
      <alignment horizontal="center" vertical="center"/>
    </xf>
    <xf numFmtId="0" fontId="6" fillId="4" borderId="1" xfId="0" applyFont="1" applyFill="1" applyBorder="1" applyAlignment="1">
      <alignment horizontal="left" vertical="center"/>
    </xf>
    <xf numFmtId="1" fontId="6" fillId="4" borderId="1" xfId="0" applyNumberFormat="1" applyFont="1" applyFill="1" applyBorder="1" applyAlignment="1">
      <alignment horizontal="center" vertical="center"/>
    </xf>
    <xf numFmtId="1" fontId="7" fillId="4" borderId="1" xfId="4" applyNumberFormat="1" applyFont="1" applyFill="1" applyBorder="1" applyAlignment="1">
      <alignment horizontal="left" vertical="center"/>
    </xf>
    <xf numFmtId="49" fontId="6" fillId="4" borderId="1" xfId="0" applyNumberFormat="1" applyFont="1" applyFill="1" applyBorder="1" applyAlignment="1">
      <alignment horizontal="center" vertical="center"/>
    </xf>
    <xf numFmtId="3" fontId="47" fillId="4" borderId="1" xfId="0" applyNumberFormat="1" applyFont="1" applyFill="1" applyBorder="1" applyAlignment="1" applyProtection="1">
      <alignment horizontal="left" vertical="center"/>
      <protection locked="0"/>
    </xf>
    <xf numFmtId="0" fontId="7" fillId="4" borderId="1" xfId="0" applyFont="1" applyFill="1" applyBorder="1" applyAlignment="1">
      <alignment horizontal="left" vertical="center"/>
    </xf>
    <xf numFmtId="14" fontId="6" fillId="4" borderId="1" xfId="0" applyNumberFormat="1" applyFont="1" applyFill="1" applyBorder="1" applyAlignment="1">
      <alignment horizontal="center" vertical="center"/>
    </xf>
    <xf numFmtId="1" fontId="6" fillId="4" borderId="1" xfId="0" applyNumberFormat="1" applyFont="1" applyFill="1" applyBorder="1" applyAlignment="1">
      <alignment horizontal="left" vertical="center"/>
    </xf>
    <xf numFmtId="0" fontId="18" fillId="4" borderId="2" xfId="0" applyFont="1" applyFill="1" applyBorder="1"/>
    <xf numFmtId="167" fontId="6" fillId="4" borderId="1" xfId="3" applyNumberFormat="1" applyFont="1" applyFill="1" applyBorder="1" applyAlignment="1">
      <alignment horizontal="center" vertical="center"/>
    </xf>
    <xf numFmtId="1" fontId="7" fillId="4" borderId="2" xfId="2" applyNumberFormat="1" applyFont="1" applyFill="1" applyBorder="1" applyAlignment="1">
      <alignment horizontal="center" vertical="center"/>
    </xf>
    <xf numFmtId="0" fontId="6" fillId="4" borderId="1" xfId="0" applyFont="1" applyFill="1" applyBorder="1" applyAlignment="1">
      <alignment vertical="center"/>
    </xf>
    <xf numFmtId="49" fontId="48" fillId="4" borderId="10" xfId="1" applyNumberFormat="1" applyFont="1" applyFill="1" applyBorder="1" applyAlignment="1">
      <alignment horizontal="left" vertical="center"/>
    </xf>
    <xf numFmtId="0" fontId="3" fillId="4" borderId="1" xfId="1" applyFill="1" applyBorder="1" applyAlignment="1">
      <alignment horizontal="left" vertical="center"/>
    </xf>
    <xf numFmtId="1" fontId="7" fillId="4" borderId="1" xfId="0" applyNumberFormat="1" applyFont="1" applyFill="1" applyBorder="1" applyAlignment="1">
      <alignment horizontal="center" vertical="center"/>
    </xf>
    <xf numFmtId="169" fontId="7" fillId="4" borderId="1" xfId="4" applyNumberFormat="1" applyFont="1" applyFill="1" applyBorder="1" applyAlignment="1">
      <alignment horizontal="center" vertical="center"/>
    </xf>
    <xf numFmtId="0" fontId="0" fillId="4" borderId="1" xfId="0" applyFill="1" applyBorder="1" applyAlignment="1">
      <alignment horizontal="center" vertical="center"/>
    </xf>
    <xf numFmtId="14" fontId="7" fillId="4" borderId="1" xfId="0" applyNumberFormat="1" applyFont="1" applyFill="1" applyBorder="1" applyAlignment="1">
      <alignment horizontal="center" vertical="center"/>
    </xf>
    <xf numFmtId="0" fontId="7" fillId="18" borderId="1" xfId="0" applyFont="1" applyFill="1" applyBorder="1" applyAlignment="1">
      <alignment horizontal="center" vertical="center"/>
    </xf>
    <xf numFmtId="0" fontId="10" fillId="18" borderId="7" xfId="0" applyFont="1" applyFill="1" applyBorder="1" applyAlignment="1">
      <alignment horizontal="center" vertical="center"/>
    </xf>
    <xf numFmtId="14" fontId="7" fillId="4" borderId="6" xfId="0" applyNumberFormat="1" applyFont="1" applyFill="1" applyBorder="1" applyAlignment="1">
      <alignment horizontal="center" vertical="center"/>
    </xf>
    <xf numFmtId="0" fontId="3" fillId="4" borderId="1" xfId="1" applyFill="1" applyBorder="1" applyAlignment="1">
      <alignment horizontal="center" vertical="center"/>
    </xf>
    <xf numFmtId="0" fontId="2" fillId="4" borderId="0" xfId="2" applyFill="1" applyAlignment="1">
      <alignment horizontal="center"/>
    </xf>
    <xf numFmtId="0" fontId="0" fillId="4" borderId="0" xfId="0" applyFill="1" applyAlignment="1">
      <alignment horizontal="center" vertical="center"/>
    </xf>
    <xf numFmtId="3" fontId="47" fillId="4" borderId="1" xfId="0" applyNumberFormat="1" applyFont="1" applyFill="1" applyBorder="1" applyAlignment="1" applyProtection="1">
      <alignment horizontal="left" vertical="center" wrapText="1"/>
      <protection locked="0"/>
    </xf>
    <xf numFmtId="0" fontId="7" fillId="4" borderId="8" xfId="0" applyFont="1" applyFill="1" applyBorder="1" applyAlignment="1">
      <alignment horizontal="center" vertical="center"/>
    </xf>
    <xf numFmtId="0" fontId="7" fillId="4" borderId="11" xfId="0" applyFont="1" applyFill="1" applyBorder="1" applyAlignment="1">
      <alignment horizontal="left" vertical="center"/>
    </xf>
    <xf numFmtId="1" fontId="10" fillId="4" borderId="1" xfId="0" applyNumberFormat="1" applyFont="1" applyFill="1" applyBorder="1" applyAlignment="1">
      <alignment horizontal="center" vertical="center" wrapText="1"/>
    </xf>
    <xf numFmtId="0" fontId="7" fillId="4" borderId="7" xfId="0" applyFont="1" applyFill="1" applyBorder="1" applyAlignment="1">
      <alignment horizontal="center" vertical="center"/>
    </xf>
    <xf numFmtId="164" fontId="6" fillId="4" borderId="1" xfId="3" applyFont="1" applyFill="1" applyBorder="1" applyAlignment="1">
      <alignment horizontal="center" vertical="center"/>
    </xf>
    <xf numFmtId="0" fontId="7" fillId="4" borderId="1" xfId="0" applyFont="1" applyFill="1" applyBorder="1" applyAlignment="1">
      <alignment horizontal="left" vertical="center" wrapText="1"/>
    </xf>
    <xf numFmtId="0" fontId="3" fillId="4" borderId="7" xfId="1" applyFill="1" applyBorder="1" applyAlignment="1">
      <alignment horizontal="center" vertical="center"/>
    </xf>
    <xf numFmtId="1" fontId="7" fillId="4" borderId="1" xfId="0" applyNumberFormat="1" applyFont="1" applyFill="1" applyBorder="1" applyAlignment="1">
      <alignment horizontal="center" vertical="center" wrapText="1"/>
    </xf>
    <xf numFmtId="49" fontId="6" fillId="4" borderId="4" xfId="0" applyNumberFormat="1" applyFont="1" applyFill="1" applyBorder="1" applyAlignment="1">
      <alignment horizontal="center" vertical="center"/>
    </xf>
    <xf numFmtId="14" fontId="6" fillId="4" borderId="1" xfId="3" applyNumberFormat="1" applyFont="1" applyFill="1" applyBorder="1" applyAlignment="1">
      <alignment horizontal="center" vertical="center"/>
    </xf>
    <xf numFmtId="1" fontId="7" fillId="4" borderId="1" xfId="0" applyNumberFormat="1" applyFont="1" applyFill="1" applyBorder="1" applyAlignment="1">
      <alignment horizontal="left" vertical="center"/>
    </xf>
    <xf numFmtId="1" fontId="7" fillId="4" borderId="4" xfId="0" applyNumberFormat="1" applyFont="1" applyFill="1" applyBorder="1" applyAlignment="1">
      <alignment horizontal="center" vertical="center" wrapText="1"/>
    </xf>
    <xf numFmtId="0" fontId="7" fillId="4" borderId="3" xfId="0" applyFont="1" applyFill="1" applyBorder="1" applyAlignment="1">
      <alignment horizontal="left" vertical="center" wrapText="1"/>
    </xf>
    <xf numFmtId="49" fontId="7" fillId="4" borderId="1" xfId="0" applyNumberFormat="1" applyFont="1" applyFill="1" applyBorder="1" applyAlignment="1">
      <alignment horizontal="center" vertical="center" wrapText="1"/>
    </xf>
    <xf numFmtId="1" fontId="7" fillId="4" borderId="7" xfId="0" applyNumberFormat="1" applyFont="1" applyFill="1" applyBorder="1" applyAlignment="1">
      <alignment horizontal="center" vertical="center"/>
    </xf>
    <xf numFmtId="0" fontId="7" fillId="4" borderId="0" xfId="0" applyFont="1" applyFill="1" applyAlignment="1">
      <alignment horizontal="center" vertical="center"/>
    </xf>
    <xf numFmtId="1" fontId="7" fillId="4" borderId="1" xfId="0" applyNumberFormat="1" applyFont="1" applyFill="1" applyBorder="1" applyAlignment="1">
      <alignment horizontal="left" vertical="center" wrapText="1"/>
    </xf>
    <xf numFmtId="1" fontId="7" fillId="4" borderId="4" xfId="0" applyNumberFormat="1" applyFont="1" applyFill="1" applyBorder="1" applyAlignment="1">
      <alignment horizontal="center" vertical="center"/>
    </xf>
    <xf numFmtId="0" fontId="7" fillId="4" borderId="3" xfId="0" applyFont="1" applyFill="1" applyBorder="1" applyAlignment="1">
      <alignment horizontal="left" vertical="center"/>
    </xf>
    <xf numFmtId="1" fontId="7" fillId="4" borderId="12" xfId="0" applyNumberFormat="1" applyFont="1" applyFill="1" applyBorder="1" applyAlignment="1">
      <alignment horizontal="center" vertical="center"/>
    </xf>
    <xf numFmtId="49" fontId="49" fillId="4" borderId="1" xfId="0" applyNumberFormat="1" applyFont="1" applyFill="1" applyBorder="1" applyAlignment="1">
      <alignment horizontal="center" vertical="center" wrapText="1"/>
    </xf>
    <xf numFmtId="49" fontId="16" fillId="4" borderId="1" xfId="0" applyNumberFormat="1" applyFont="1" applyFill="1" applyBorder="1" applyAlignment="1">
      <alignment horizontal="center" vertical="center" wrapText="1"/>
    </xf>
    <xf numFmtId="1" fontId="7" fillId="4" borderId="7" xfId="0" applyNumberFormat="1" applyFont="1" applyFill="1" applyBorder="1" applyAlignment="1">
      <alignment horizontal="center" vertical="center" wrapText="1"/>
    </xf>
    <xf numFmtId="1" fontId="7" fillId="4" borderId="1" xfId="4" applyNumberFormat="1" applyFont="1" applyFill="1" applyBorder="1" applyAlignment="1">
      <alignment vertical="center"/>
    </xf>
    <xf numFmtId="3" fontId="50" fillId="4" borderId="1" xfId="0" applyNumberFormat="1" applyFont="1" applyFill="1" applyBorder="1" applyAlignment="1" applyProtection="1">
      <alignment horizontal="left" vertical="center"/>
      <protection locked="0"/>
    </xf>
    <xf numFmtId="14" fontId="7" fillId="4" borderId="1" xfId="0" applyNumberFormat="1" applyFont="1" applyFill="1" applyBorder="1" applyAlignment="1">
      <alignment horizontal="left" vertical="center"/>
    </xf>
    <xf numFmtId="0" fontId="0" fillId="4" borderId="2" xfId="0" applyFill="1" applyBorder="1"/>
    <xf numFmtId="14" fontId="7" fillId="4" borderId="1" xfId="3" applyNumberFormat="1" applyFont="1" applyFill="1" applyBorder="1" applyAlignment="1">
      <alignment horizontal="center" vertical="center"/>
    </xf>
    <xf numFmtId="167" fontId="7" fillId="4" borderId="1" xfId="3" applyNumberFormat="1" applyFont="1" applyFill="1" applyBorder="1" applyAlignment="1">
      <alignment horizontal="center" vertical="center"/>
    </xf>
    <xf numFmtId="0" fontId="7" fillId="4" borderId="1" xfId="0" applyFont="1" applyFill="1" applyBorder="1" applyAlignment="1">
      <alignment vertical="center"/>
    </xf>
    <xf numFmtId="0" fontId="51" fillId="4" borderId="1" xfId="0" applyFont="1" applyFill="1" applyBorder="1" applyAlignment="1">
      <alignment horizontal="center" vertical="center"/>
    </xf>
    <xf numFmtId="1" fontId="0" fillId="4" borderId="1" xfId="0" applyNumberFormat="1" applyFill="1" applyBorder="1" applyAlignment="1">
      <alignment horizontal="left" vertical="center"/>
    </xf>
    <xf numFmtId="0" fontId="6" fillId="4" borderId="11" xfId="0" applyFont="1" applyFill="1" applyBorder="1" applyAlignment="1">
      <alignment horizontal="left" vertical="center"/>
    </xf>
    <xf numFmtId="14" fontId="6" fillId="4" borderId="1" xfId="0" applyNumberFormat="1" applyFont="1" applyFill="1" applyBorder="1" applyAlignment="1">
      <alignment horizontal="left" vertical="center"/>
    </xf>
    <xf numFmtId="0" fontId="3" fillId="4" borderId="1" xfId="1" applyFill="1" applyBorder="1" applyAlignment="1">
      <alignment horizontal="left" vertical="center" wrapText="1"/>
    </xf>
    <xf numFmtId="0" fontId="51" fillId="4" borderId="7" xfId="0" applyFont="1" applyFill="1" applyBorder="1" applyAlignment="1">
      <alignment horizontal="center" vertical="center"/>
    </xf>
    <xf numFmtId="49" fontId="7" fillId="4" borderId="1" xfId="0" applyNumberFormat="1" applyFont="1" applyFill="1" applyBorder="1" applyAlignment="1">
      <alignment horizontal="center" vertical="center"/>
    </xf>
    <xf numFmtId="3" fontId="20" fillId="4" borderId="1" xfId="0" applyNumberFormat="1" applyFont="1" applyFill="1" applyBorder="1" applyAlignment="1" applyProtection="1">
      <alignment horizontal="left" vertical="center"/>
      <protection locked="0"/>
    </xf>
    <xf numFmtId="0" fontId="7" fillId="4" borderId="4" xfId="0" applyFont="1" applyFill="1" applyBorder="1" applyAlignment="1">
      <alignment horizontal="left" vertical="center" wrapText="1"/>
    </xf>
    <xf numFmtId="49" fontId="7" fillId="4" borderId="4" xfId="0" applyNumberFormat="1" applyFont="1" applyFill="1" applyBorder="1" applyAlignment="1">
      <alignment horizontal="center" vertical="center" wrapText="1"/>
    </xf>
    <xf numFmtId="0" fontId="48" fillId="4" borderId="1" xfId="0" applyFont="1" applyFill="1" applyBorder="1" applyAlignment="1">
      <alignment horizontal="center" vertical="center"/>
    </xf>
    <xf numFmtId="9" fontId="6" fillId="4" borderId="1" xfId="0" applyNumberFormat="1" applyFont="1" applyFill="1" applyBorder="1" applyAlignment="1">
      <alignment vertical="center"/>
    </xf>
    <xf numFmtId="0" fontId="7" fillId="4" borderId="7" xfId="0" applyFont="1" applyFill="1" applyBorder="1" applyAlignment="1">
      <alignment horizontal="left" vertical="center" wrapText="1"/>
    </xf>
    <xf numFmtId="1" fontId="10" fillId="4" borderId="7" xfId="0" applyNumberFormat="1" applyFont="1" applyFill="1" applyBorder="1" applyAlignment="1">
      <alignment horizontal="center" vertical="center" wrapText="1"/>
    </xf>
    <xf numFmtId="0" fontId="18" fillId="19" borderId="1" xfId="0" applyFont="1" applyFill="1" applyBorder="1" applyAlignment="1">
      <alignment vertical="center"/>
    </xf>
    <xf numFmtId="0" fontId="18" fillId="4" borderId="7" xfId="0" applyFont="1" applyFill="1" applyBorder="1" applyAlignment="1">
      <alignment vertical="center"/>
    </xf>
    <xf numFmtId="0" fontId="18" fillId="4" borderId="1" xfId="0" applyFont="1" applyFill="1" applyBorder="1" applyAlignment="1">
      <alignment vertical="center"/>
    </xf>
    <xf numFmtId="1" fontId="7" fillId="4" borderId="6" xfId="0" applyNumberFormat="1" applyFont="1" applyFill="1" applyBorder="1" applyAlignment="1">
      <alignment horizontal="center" vertical="center"/>
    </xf>
    <xf numFmtId="14" fontId="6" fillId="4" borderId="4" xfId="0" applyNumberFormat="1" applyFont="1" applyFill="1" applyBorder="1" applyAlignment="1">
      <alignment horizontal="center" vertical="center"/>
    </xf>
    <xf numFmtId="0" fontId="7" fillId="4" borderId="4" xfId="0" applyFont="1" applyFill="1" applyBorder="1" applyAlignment="1">
      <alignment horizontal="left" vertical="center"/>
    </xf>
    <xf numFmtId="14" fontId="7" fillId="4" borderId="4" xfId="0" applyNumberFormat="1" applyFont="1" applyFill="1" applyBorder="1" applyAlignment="1">
      <alignment horizontal="left" vertical="center"/>
    </xf>
    <xf numFmtId="14" fontId="6" fillId="4" borderId="7" xfId="0" applyNumberFormat="1" applyFont="1" applyFill="1" applyBorder="1" applyAlignment="1">
      <alignment horizontal="center" vertical="center"/>
    </xf>
    <xf numFmtId="0" fontId="7" fillId="4" borderId="7" xfId="0" applyFont="1" applyFill="1" applyBorder="1" applyAlignment="1">
      <alignment horizontal="left" vertical="center"/>
    </xf>
    <xf numFmtId="14" fontId="6" fillId="4" borderId="7" xfId="0" applyNumberFormat="1" applyFont="1" applyFill="1" applyBorder="1" applyAlignment="1">
      <alignment horizontal="left" vertical="center"/>
    </xf>
    <xf numFmtId="0" fontId="6" fillId="4" borderId="3" xfId="0" applyFont="1" applyFill="1" applyBorder="1" applyAlignment="1">
      <alignment horizontal="left" vertical="center"/>
    </xf>
    <xf numFmtId="1" fontId="6" fillId="4" borderId="1" xfId="4" applyNumberFormat="1" applyFont="1" applyFill="1" applyBorder="1" applyAlignment="1">
      <alignment horizontal="left" vertical="center"/>
    </xf>
    <xf numFmtId="49" fontId="6" fillId="4" borderId="7" xfId="0" applyNumberFormat="1" applyFont="1" applyFill="1" applyBorder="1" applyAlignment="1">
      <alignment horizontal="center" vertical="center"/>
    </xf>
    <xf numFmtId="1" fontId="7" fillId="4" borderId="1" xfId="0" applyNumberFormat="1" applyFont="1" applyFill="1" applyBorder="1" applyAlignment="1">
      <alignment horizontal="center" vertical="top" wrapText="1"/>
    </xf>
    <xf numFmtId="0" fontId="52" fillId="4" borderId="2" xfId="0" applyFont="1" applyFill="1" applyBorder="1"/>
    <xf numFmtId="14" fontId="0" fillId="4" borderId="2" xfId="0" applyNumberFormat="1" applyFill="1" applyBorder="1"/>
    <xf numFmtId="0" fontId="7" fillId="4" borderId="11" xfId="0" applyFont="1" applyFill="1" applyBorder="1" applyAlignment="1">
      <alignment horizontal="left" vertical="center" wrapText="1"/>
    </xf>
    <xf numFmtId="1" fontId="7" fillId="4" borderId="1" xfId="0" applyNumberFormat="1" applyFont="1" applyFill="1" applyBorder="1" applyAlignment="1">
      <alignment horizontal="center" wrapText="1"/>
    </xf>
    <xf numFmtId="0" fontId="6" fillId="4" borderId="1" xfId="0" applyFont="1" applyFill="1" applyBorder="1" applyAlignment="1">
      <alignment horizontal="left" vertical="center" wrapText="1"/>
    </xf>
    <xf numFmtId="14" fontId="7" fillId="4" borderId="0" xfId="0" applyNumberFormat="1" applyFont="1" applyFill="1" applyAlignment="1">
      <alignment horizontal="center" vertical="center"/>
    </xf>
    <xf numFmtId="1" fontId="17" fillId="4" borderId="1" xfId="0" applyNumberFormat="1" applyFont="1" applyFill="1" applyBorder="1" applyAlignment="1">
      <alignment horizontal="center" vertical="center" wrapText="1"/>
    </xf>
    <xf numFmtId="0" fontId="7" fillId="4" borderId="1" xfId="0" applyFont="1" applyFill="1" applyBorder="1" applyAlignment="1">
      <alignment horizontal="left" vertical="top" wrapText="1"/>
    </xf>
    <xf numFmtId="49" fontId="16" fillId="4" borderId="1" xfId="0" applyNumberFormat="1" applyFont="1" applyFill="1" applyBorder="1" applyAlignment="1">
      <alignment horizontal="center" vertical="top" wrapText="1"/>
    </xf>
    <xf numFmtId="49" fontId="7" fillId="4" borderId="1" xfId="0" applyNumberFormat="1" applyFont="1" applyFill="1" applyBorder="1" applyAlignment="1">
      <alignment horizontal="center" vertical="top" wrapText="1"/>
    </xf>
    <xf numFmtId="0" fontId="3" fillId="4" borderId="0" xfId="1" applyFill="1" applyBorder="1" applyAlignment="1">
      <alignment horizontal="center" vertical="center"/>
    </xf>
    <xf numFmtId="0" fontId="7" fillId="4" borderId="4" xfId="0" applyFont="1" applyFill="1" applyBorder="1" applyAlignment="1">
      <alignment horizontal="center" vertical="center"/>
    </xf>
    <xf numFmtId="0" fontId="48" fillId="4" borderId="7" xfId="0" applyFont="1" applyFill="1" applyBorder="1" applyAlignment="1">
      <alignment horizontal="center" vertical="center"/>
    </xf>
    <xf numFmtId="1" fontId="7" fillId="4" borderId="3" xfId="4" applyNumberFormat="1" applyFont="1" applyFill="1" applyBorder="1" applyAlignment="1">
      <alignment horizontal="left" vertical="center"/>
    </xf>
    <xf numFmtId="14" fontId="6" fillId="4" borderId="6" xfId="0" applyNumberFormat="1" applyFont="1" applyFill="1" applyBorder="1" applyAlignment="1">
      <alignment horizontal="center" vertical="center"/>
    </xf>
    <xf numFmtId="0" fontId="3" fillId="4" borderId="3" xfId="1" applyFill="1" applyBorder="1" applyAlignment="1">
      <alignment horizontal="left" vertical="center"/>
    </xf>
    <xf numFmtId="0" fontId="6" fillId="4" borderId="6" xfId="0" applyFont="1" applyFill="1" applyBorder="1" applyAlignment="1">
      <alignment horizontal="left" vertical="center"/>
    </xf>
    <xf numFmtId="14" fontId="7" fillId="4" borderId="1" xfId="0" applyNumberFormat="1" applyFont="1" applyFill="1" applyBorder="1" applyAlignment="1">
      <alignment horizontal="center" vertical="center" wrapText="1"/>
    </xf>
    <xf numFmtId="0" fontId="6" fillId="4" borderId="0" xfId="0" applyFont="1" applyFill="1" applyAlignment="1">
      <alignment horizontal="center" vertical="center"/>
    </xf>
    <xf numFmtId="0" fontId="50" fillId="4" borderId="1" xfId="0" applyFont="1" applyFill="1" applyBorder="1" applyAlignment="1">
      <alignment horizontal="left" vertical="center"/>
    </xf>
    <xf numFmtId="0" fontId="3" fillId="4" borderId="1" xfId="1" applyFill="1" applyBorder="1" applyAlignment="1">
      <alignment vertical="center"/>
    </xf>
    <xf numFmtId="0" fontId="21" fillId="4" borderId="1" xfId="0" applyFont="1" applyFill="1" applyBorder="1" applyAlignment="1">
      <alignment horizontal="center" vertical="center"/>
    </xf>
    <xf numFmtId="0" fontId="6" fillId="4" borderId="4" xfId="0" applyFont="1" applyFill="1" applyBorder="1" applyAlignment="1">
      <alignment vertical="center"/>
    </xf>
    <xf numFmtId="0" fontId="3" fillId="4" borderId="14" xfId="1" applyFill="1" applyBorder="1" applyAlignment="1">
      <alignment horizontal="center" vertical="center"/>
    </xf>
    <xf numFmtId="167" fontId="6" fillId="4" borderId="3" xfId="3" applyNumberFormat="1" applyFont="1" applyFill="1" applyBorder="1" applyAlignment="1">
      <alignment horizontal="center" vertical="center"/>
    </xf>
    <xf numFmtId="0" fontId="6" fillId="4" borderId="6" xfId="0" applyFont="1" applyFill="1" applyBorder="1" applyAlignment="1">
      <alignment vertical="center"/>
    </xf>
    <xf numFmtId="0" fontId="6" fillId="4" borderId="7" xfId="0" applyFont="1" applyFill="1" applyBorder="1" applyAlignment="1">
      <alignment vertical="center"/>
    </xf>
    <xf numFmtId="164" fontId="6" fillId="4" borderId="3" xfId="3" applyFont="1" applyFill="1" applyBorder="1" applyAlignment="1">
      <alignment horizontal="center" vertical="center"/>
    </xf>
    <xf numFmtId="0" fontId="12" fillId="4" borderId="1" xfId="0" applyFont="1" applyFill="1" applyBorder="1" applyAlignment="1">
      <alignment horizontal="center" vertical="center"/>
    </xf>
    <xf numFmtId="169" fontId="6" fillId="4" borderId="1" xfId="4" applyNumberFormat="1" applyFont="1" applyFill="1" applyBorder="1" applyAlignment="1">
      <alignment horizontal="center" vertical="center"/>
    </xf>
    <xf numFmtId="14" fontId="7" fillId="4" borderId="7" xfId="0" applyNumberFormat="1" applyFont="1" applyFill="1" applyBorder="1" applyAlignment="1">
      <alignment horizontal="center" vertical="center"/>
    </xf>
    <xf numFmtId="0" fontId="6" fillId="4" borderId="12" xfId="0" applyFont="1" applyFill="1" applyBorder="1" applyAlignment="1">
      <alignment vertical="center"/>
    </xf>
    <xf numFmtId="0" fontId="3" fillId="4" borderId="8" xfId="1" applyFill="1" applyBorder="1" applyAlignment="1">
      <alignment horizontal="center" vertical="center"/>
    </xf>
    <xf numFmtId="14" fontId="0" fillId="4" borderId="1" xfId="0" applyNumberFormat="1" applyFill="1" applyBorder="1" applyAlignment="1">
      <alignment horizontal="center" vertical="center"/>
    </xf>
    <xf numFmtId="0" fontId="3" fillId="4" borderId="6" xfId="1" applyFill="1" applyBorder="1" applyAlignment="1">
      <alignment horizontal="center" vertical="center"/>
    </xf>
    <xf numFmtId="1" fontId="7" fillId="4" borderId="1" xfId="0" applyNumberFormat="1" applyFont="1" applyFill="1" applyBorder="1" applyAlignment="1">
      <alignment horizontal="center" vertical="top"/>
    </xf>
    <xf numFmtId="0" fontId="6" fillId="4" borderId="5" xfId="0" applyFont="1" applyFill="1" applyBorder="1" applyAlignment="1">
      <alignment horizontal="center" vertical="center"/>
    </xf>
    <xf numFmtId="0" fontId="6" fillId="4" borderId="4" xfId="0" applyFont="1" applyFill="1" applyBorder="1" applyAlignment="1">
      <alignment horizontal="left" vertical="center"/>
    </xf>
    <xf numFmtId="0" fontId="6" fillId="4" borderId="4" xfId="0" applyFont="1" applyFill="1" applyBorder="1" applyAlignment="1">
      <alignment horizontal="center" vertical="center"/>
    </xf>
    <xf numFmtId="0" fontId="7" fillId="4" borderId="6" xfId="0" applyFont="1" applyFill="1" applyBorder="1" applyAlignment="1">
      <alignment horizontal="left" vertical="center"/>
    </xf>
    <xf numFmtId="0" fontId="6" fillId="4" borderId="7" xfId="0" applyFont="1" applyFill="1" applyBorder="1" applyAlignment="1">
      <alignment horizontal="left" vertical="center"/>
    </xf>
    <xf numFmtId="0" fontId="6" fillId="4" borderId="13" xfId="0" applyFont="1" applyFill="1" applyBorder="1" applyAlignment="1">
      <alignment horizontal="left" vertical="center"/>
    </xf>
    <xf numFmtId="0" fontId="18" fillId="4" borderId="1" xfId="0" applyFont="1" applyFill="1" applyBorder="1"/>
    <xf numFmtId="0" fontId="6" fillId="4" borderId="7" xfId="0" applyFont="1" applyFill="1" applyBorder="1" applyAlignment="1">
      <alignment horizontal="center" vertical="center"/>
    </xf>
    <xf numFmtId="0" fontId="7" fillId="4" borderId="5" xfId="0" applyFont="1" applyFill="1" applyBorder="1" applyAlignment="1">
      <alignment horizontal="center" vertical="center"/>
    </xf>
    <xf numFmtId="1" fontId="16" fillId="4" borderId="1" xfId="0" applyNumberFormat="1" applyFont="1" applyFill="1" applyBorder="1" applyAlignment="1">
      <alignment horizontal="center" vertical="center" wrapText="1"/>
    </xf>
    <xf numFmtId="0" fontId="3" fillId="4" borderId="3" xfId="1" applyFill="1" applyBorder="1" applyAlignment="1">
      <alignment horizontal="center" vertical="center"/>
    </xf>
    <xf numFmtId="1" fontId="10" fillId="4" borderId="4" xfId="0" applyNumberFormat="1" applyFont="1" applyFill="1" applyBorder="1" applyAlignment="1">
      <alignment horizontal="center" vertical="center" wrapText="1"/>
    </xf>
    <xf numFmtId="14" fontId="53" fillId="4" borderId="1" xfId="0" applyNumberFormat="1" applyFont="1" applyFill="1" applyBorder="1" applyAlignment="1">
      <alignment horizontal="center" vertical="center"/>
    </xf>
    <xf numFmtId="168" fontId="7" fillId="4" borderId="1" xfId="0" applyNumberFormat="1" applyFont="1" applyFill="1" applyBorder="1" applyAlignment="1">
      <alignment horizontal="center" vertical="center"/>
    </xf>
    <xf numFmtId="0" fontId="7" fillId="4" borderId="8" xfId="0" applyFont="1" applyFill="1" applyBorder="1" applyAlignment="1">
      <alignment horizontal="left" vertical="center" wrapText="1"/>
    </xf>
    <xf numFmtId="1" fontId="7" fillId="4" borderId="3" xfId="0" applyNumberFormat="1" applyFont="1" applyFill="1" applyBorder="1" applyAlignment="1">
      <alignment horizontal="left" vertical="center"/>
    </xf>
    <xf numFmtId="0" fontId="0" fillId="4" borderId="1" xfId="0" applyFill="1" applyBorder="1"/>
    <xf numFmtId="0" fontId="56" fillId="4" borderId="0" xfId="0" applyFont="1" applyFill="1" applyAlignment="1">
      <alignment horizontal="center" vertical="center"/>
    </xf>
    <xf numFmtId="0" fontId="11" fillId="4" borderId="1" xfId="0" applyFont="1" applyFill="1" applyBorder="1" applyAlignment="1">
      <alignment vertical="center"/>
    </xf>
    <xf numFmtId="0" fontId="20" fillId="4" borderId="1" xfId="0" applyFont="1" applyFill="1" applyBorder="1" applyAlignment="1">
      <alignment horizontal="left" vertical="center"/>
    </xf>
    <xf numFmtId="14" fontId="6" fillId="4" borderId="3" xfId="0" applyNumberFormat="1" applyFont="1" applyFill="1" applyBorder="1" applyAlignment="1">
      <alignment horizontal="center" vertical="center"/>
    </xf>
    <xf numFmtId="0" fontId="12" fillId="4" borderId="6" xfId="0" applyFont="1" applyFill="1" applyBorder="1" applyAlignment="1">
      <alignment horizontal="center" vertical="center"/>
    </xf>
    <xf numFmtId="14" fontId="7" fillId="4" borderId="3" xfId="0" applyNumberFormat="1" applyFont="1" applyFill="1" applyBorder="1" applyAlignment="1">
      <alignment horizontal="center" vertical="center"/>
    </xf>
    <xf numFmtId="167" fontId="6" fillId="4" borderId="6" xfId="3" applyNumberFormat="1" applyFont="1" applyFill="1" applyBorder="1" applyAlignment="1">
      <alignment horizontal="center" vertical="center"/>
    </xf>
    <xf numFmtId="0" fontId="7" fillId="4" borderId="3" xfId="0" applyFont="1" applyFill="1" applyBorder="1" applyAlignment="1">
      <alignment horizontal="center" vertical="center"/>
    </xf>
    <xf numFmtId="1" fontId="7" fillId="4" borderId="8" xfId="0" applyNumberFormat="1" applyFont="1" applyFill="1" applyBorder="1" applyAlignment="1">
      <alignment horizontal="center" vertical="center"/>
    </xf>
    <xf numFmtId="0" fontId="7" fillId="4" borderId="8" xfId="0" applyFont="1" applyFill="1" applyBorder="1" applyAlignment="1">
      <alignment horizontal="left" vertical="center"/>
    </xf>
    <xf numFmtId="164" fontId="6" fillId="4" borderId="6" xfId="3" applyFont="1" applyFill="1" applyBorder="1" applyAlignment="1">
      <alignment horizontal="center" vertical="center"/>
    </xf>
    <xf numFmtId="0" fontId="6" fillId="4" borderId="3" xfId="0" applyFont="1" applyFill="1" applyBorder="1" applyAlignment="1">
      <alignment horizontal="center" vertical="center"/>
    </xf>
    <xf numFmtId="0" fontId="3" fillId="4" borderId="4" xfId="1" applyFill="1" applyBorder="1" applyAlignment="1">
      <alignment horizontal="left" vertical="center"/>
    </xf>
    <xf numFmtId="0" fontId="6" fillId="4" borderId="10" xfId="0" applyFont="1" applyFill="1" applyBorder="1" applyAlignment="1">
      <alignment horizontal="left" vertical="center"/>
    </xf>
    <xf numFmtId="0" fontId="11" fillId="4" borderId="7" xfId="0" applyFont="1" applyFill="1" applyBorder="1" applyAlignment="1">
      <alignment vertical="center"/>
    </xf>
    <xf numFmtId="0" fontId="3" fillId="4" borderId="7" xfId="1" applyFill="1" applyBorder="1" applyAlignment="1">
      <alignment horizontal="left" vertical="center"/>
    </xf>
    <xf numFmtId="0" fontId="3" fillId="4" borderId="0" xfId="1" applyFill="1" applyBorder="1" applyAlignment="1">
      <alignment horizontal="left" vertical="center"/>
    </xf>
    <xf numFmtId="0" fontId="7" fillId="4" borderId="21" xfId="0" applyFont="1" applyFill="1" applyBorder="1" applyAlignment="1">
      <alignment horizontal="center" vertical="center"/>
    </xf>
    <xf numFmtId="14" fontId="7" fillId="4" borderId="21" xfId="0" applyNumberFormat="1" applyFont="1" applyFill="1" applyBorder="1" applyAlignment="1">
      <alignment horizontal="center" vertical="center"/>
    </xf>
    <xf numFmtId="0" fontId="7" fillId="4" borderId="22" xfId="0" applyFont="1" applyFill="1" applyBorder="1" applyAlignment="1">
      <alignment horizontal="center" vertical="center"/>
    </xf>
    <xf numFmtId="14" fontId="6" fillId="4" borderId="12" xfId="0" applyNumberFormat="1" applyFont="1" applyFill="1" applyBorder="1" applyAlignment="1">
      <alignment horizontal="center" vertical="center"/>
    </xf>
    <xf numFmtId="0" fontId="11" fillId="4" borderId="4" xfId="0" applyFont="1" applyFill="1" applyBorder="1" applyAlignment="1">
      <alignment vertical="center"/>
    </xf>
    <xf numFmtId="14" fontId="7" fillId="4" borderId="4" xfId="0" applyNumberFormat="1" applyFont="1" applyFill="1" applyBorder="1" applyAlignment="1">
      <alignment horizontal="center" vertical="center"/>
    </xf>
    <xf numFmtId="14" fontId="7" fillId="4" borderId="2" xfId="0" applyNumberFormat="1" applyFont="1" applyFill="1" applyBorder="1" applyAlignment="1">
      <alignment horizontal="center" vertical="center"/>
    </xf>
    <xf numFmtId="3" fontId="7" fillId="4" borderId="1" xfId="0" applyNumberFormat="1" applyFont="1" applyFill="1" applyBorder="1" applyAlignment="1">
      <alignment horizontal="left" vertical="center"/>
    </xf>
    <xf numFmtId="0" fontId="6" fillId="4" borderId="14" xfId="0" applyFont="1" applyFill="1" applyBorder="1" applyAlignment="1">
      <alignment horizontal="left" vertical="center"/>
    </xf>
    <xf numFmtId="0" fontId="7" fillId="4" borderId="10" xfId="0" applyFont="1" applyFill="1" applyBorder="1" applyAlignment="1">
      <alignment horizontal="center" vertical="center"/>
    </xf>
    <xf numFmtId="0" fontId="3" fillId="4" borderId="12" xfId="1" applyFill="1" applyBorder="1" applyAlignment="1">
      <alignment horizontal="left" vertical="center"/>
    </xf>
    <xf numFmtId="0" fontId="3" fillId="4" borderId="15" xfId="1" applyFill="1" applyBorder="1" applyAlignment="1">
      <alignment horizontal="left" vertical="center"/>
    </xf>
    <xf numFmtId="0" fontId="7" fillId="4" borderId="14" xfId="0" applyFont="1" applyFill="1" applyBorder="1" applyAlignment="1">
      <alignment horizontal="left" vertical="center"/>
    </xf>
    <xf numFmtId="0" fontId="48" fillId="4" borderId="0" xfId="0" applyFont="1" applyFill="1" applyAlignment="1">
      <alignment horizontal="center" vertical="center"/>
    </xf>
    <xf numFmtId="0" fontId="6" fillId="4" borderId="21" xfId="0" applyFont="1" applyFill="1" applyBorder="1" applyAlignment="1">
      <alignment horizontal="center" vertical="center"/>
    </xf>
    <xf numFmtId="0" fontId="56" fillId="4" borderId="1" xfId="0" applyFont="1" applyFill="1" applyBorder="1" applyAlignment="1">
      <alignment horizontal="center" vertical="center"/>
    </xf>
    <xf numFmtId="0" fontId="11" fillId="4" borderId="6" xfId="0" applyFont="1" applyFill="1" applyBorder="1" applyAlignment="1">
      <alignment vertical="center"/>
    </xf>
    <xf numFmtId="0" fontId="6" fillId="4" borderId="12" xfId="0" applyFont="1" applyFill="1" applyBorder="1" applyAlignment="1">
      <alignment horizontal="center" vertical="center"/>
    </xf>
    <xf numFmtId="0" fontId="6" fillId="4" borderId="12" xfId="0" applyFont="1" applyFill="1" applyBorder="1" applyAlignment="1">
      <alignment horizontal="left" vertical="center"/>
    </xf>
    <xf numFmtId="0" fontId="7" fillId="4" borderId="2" xfId="0" applyFont="1" applyFill="1" applyBorder="1" applyAlignment="1">
      <alignment horizontal="center" vertical="center"/>
    </xf>
    <xf numFmtId="169" fontId="7" fillId="4" borderId="17" xfId="4" applyNumberFormat="1" applyFont="1" applyFill="1" applyBorder="1" applyAlignment="1">
      <alignment horizontal="center" vertical="center"/>
    </xf>
    <xf numFmtId="14" fontId="7" fillId="4" borderId="17" xfId="0" applyNumberFormat="1" applyFont="1" applyFill="1" applyBorder="1" applyAlignment="1">
      <alignment horizontal="center" vertical="center"/>
    </xf>
    <xf numFmtId="1" fontId="7" fillId="4" borderId="6" xfId="0" applyNumberFormat="1" applyFont="1" applyFill="1" applyBorder="1" applyAlignment="1">
      <alignment horizontal="left" vertical="center"/>
    </xf>
    <xf numFmtId="0" fontId="7" fillId="4" borderId="12" xfId="0" applyFont="1" applyFill="1" applyBorder="1" applyAlignment="1">
      <alignment horizontal="left" vertical="center"/>
    </xf>
    <xf numFmtId="14" fontId="12" fillId="4" borderId="1" xfId="0" applyNumberFormat="1" applyFont="1" applyFill="1" applyBorder="1" applyAlignment="1">
      <alignment horizontal="center" vertical="center"/>
    </xf>
    <xf numFmtId="14" fontId="7" fillId="4" borderId="12" xfId="0" applyNumberFormat="1" applyFont="1" applyFill="1" applyBorder="1" applyAlignment="1">
      <alignment horizontal="center" vertical="center"/>
    </xf>
    <xf numFmtId="0" fontId="57" fillId="4" borderId="3" xfId="1" applyFont="1" applyFill="1" applyBorder="1" applyAlignment="1">
      <alignment horizontal="center" vertical="center"/>
    </xf>
    <xf numFmtId="0" fontId="51" fillId="4" borderId="3" xfId="0" applyFont="1" applyFill="1" applyBorder="1" applyAlignment="1">
      <alignment horizontal="center" vertical="center"/>
    </xf>
    <xf numFmtId="1" fontId="7" fillId="4" borderId="6" xfId="0" applyNumberFormat="1" applyFont="1" applyFill="1" applyBorder="1" applyAlignment="1">
      <alignment horizontal="center" vertical="center" wrapText="1"/>
    </xf>
    <xf numFmtId="0" fontId="18" fillId="19" borderId="1" xfId="0" applyFont="1" applyFill="1" applyBorder="1" applyAlignment="1">
      <alignment horizontal="center" vertical="center"/>
    </xf>
    <xf numFmtId="0" fontId="18" fillId="4" borderId="7" xfId="0" applyFont="1" applyFill="1" applyBorder="1" applyAlignment="1">
      <alignment horizontal="center" vertical="center"/>
    </xf>
    <xf numFmtId="0" fontId="18" fillId="4" borderId="1" xfId="0" applyFont="1" applyFill="1" applyBorder="1" applyAlignment="1">
      <alignment horizontal="center" vertical="center"/>
    </xf>
    <xf numFmtId="49" fontId="6" fillId="4" borderId="6" xfId="0" applyNumberFormat="1" applyFont="1" applyFill="1" applyBorder="1" applyAlignment="1">
      <alignment horizontal="center" vertical="center"/>
    </xf>
    <xf numFmtId="0" fontId="9" fillId="4" borderId="1" xfId="0" applyFont="1" applyFill="1" applyBorder="1" applyAlignment="1">
      <alignment vertical="center"/>
    </xf>
    <xf numFmtId="0" fontId="7" fillId="4" borderId="11" xfId="0" applyFont="1" applyFill="1" applyBorder="1" applyAlignment="1">
      <alignment horizontal="left" vertical="top" wrapText="1"/>
    </xf>
    <xf numFmtId="0" fontId="58" fillId="4" borderId="3" xfId="1" applyFont="1" applyFill="1" applyBorder="1" applyAlignment="1">
      <alignment horizontal="center" vertical="center"/>
    </xf>
    <xf numFmtId="167" fontId="3" fillId="4" borderId="1" xfId="1" applyNumberFormat="1" applyFill="1" applyBorder="1" applyAlignment="1">
      <alignment horizontal="left" vertical="center"/>
    </xf>
    <xf numFmtId="1" fontId="10" fillId="4" borderId="1" xfId="0" applyNumberFormat="1" applyFont="1" applyFill="1" applyBorder="1" applyAlignment="1">
      <alignment horizontal="center" vertical="top" wrapText="1"/>
    </xf>
    <xf numFmtId="0" fontId="19" fillId="4" borderId="1" xfId="0" applyFont="1" applyFill="1" applyBorder="1" applyAlignment="1">
      <alignment vertical="center"/>
    </xf>
    <xf numFmtId="3" fontId="19" fillId="4" borderId="1" xfId="0" applyNumberFormat="1" applyFont="1" applyFill="1" applyBorder="1" applyAlignment="1">
      <alignment vertical="center"/>
    </xf>
    <xf numFmtId="14" fontId="19" fillId="4" borderId="1" xfId="0" applyNumberFormat="1" applyFont="1" applyFill="1" applyBorder="1" applyAlignment="1">
      <alignment vertical="center"/>
    </xf>
    <xf numFmtId="2" fontId="48" fillId="4" borderId="1" xfId="0" applyNumberFormat="1" applyFont="1" applyFill="1" applyBorder="1" applyAlignment="1">
      <alignment horizontal="center" vertical="center"/>
    </xf>
    <xf numFmtId="0" fontId="7" fillId="4" borderId="1" xfId="0" applyFont="1" applyFill="1" applyBorder="1" applyAlignment="1">
      <alignment vertical="center" wrapText="1"/>
    </xf>
    <xf numFmtId="164" fontId="7" fillId="4" borderId="1" xfId="3" applyFont="1" applyFill="1" applyBorder="1" applyAlignment="1">
      <alignment horizontal="center" vertical="center"/>
    </xf>
    <xf numFmtId="0" fontId="6" fillId="4" borderId="1" xfId="0" applyFont="1" applyFill="1" applyBorder="1" applyAlignment="1">
      <alignment vertical="center" wrapText="1"/>
    </xf>
    <xf numFmtId="0" fontId="0" fillId="4" borderId="0" xfId="0" applyFill="1"/>
    <xf numFmtId="0" fontId="48" fillId="4" borderId="3" xfId="0" applyFont="1" applyFill="1" applyBorder="1" applyAlignment="1">
      <alignment horizontal="center" vertical="center"/>
    </xf>
    <xf numFmtId="0" fontId="0" fillId="4" borderId="3" xfId="0" applyFill="1" applyBorder="1" applyAlignment="1">
      <alignment horizontal="center" vertical="center"/>
    </xf>
    <xf numFmtId="0" fontId="58" fillId="4" borderId="1" xfId="1" applyFont="1" applyFill="1" applyBorder="1" applyAlignment="1">
      <alignment horizontal="left" vertical="center"/>
    </xf>
    <xf numFmtId="0" fontId="7" fillId="18" borderId="1" xfId="0" applyFont="1" applyFill="1" applyBorder="1" applyAlignment="1">
      <alignment vertical="center"/>
    </xf>
    <xf numFmtId="0" fontId="10" fillId="18" borderId="7" xfId="0" applyFont="1" applyFill="1" applyBorder="1" applyAlignment="1">
      <alignment vertical="center"/>
    </xf>
    <xf numFmtId="14" fontId="7" fillId="4" borderId="1" xfId="0" applyNumberFormat="1" applyFont="1" applyFill="1" applyBorder="1" applyAlignment="1">
      <alignment vertical="center"/>
    </xf>
    <xf numFmtId="0" fontId="7" fillId="4" borderId="14" xfId="0" applyFont="1" applyFill="1" applyBorder="1" applyAlignment="1">
      <alignment horizontal="center" vertical="center"/>
    </xf>
    <xf numFmtId="170" fontId="12" fillId="4" borderId="1" xfId="3" applyNumberFormat="1" applyFont="1" applyFill="1" applyBorder="1" applyAlignment="1">
      <alignment horizontal="center" vertical="center"/>
    </xf>
    <xf numFmtId="170" fontId="7" fillId="4" borderId="1" xfId="3" applyNumberFormat="1" applyFont="1" applyFill="1" applyBorder="1" applyAlignment="1">
      <alignment horizontal="center" vertical="center"/>
    </xf>
    <xf numFmtId="0" fontId="6" fillId="4" borderId="8" xfId="0" applyFont="1" applyFill="1" applyBorder="1" applyAlignment="1">
      <alignment horizontal="left" vertical="center"/>
    </xf>
    <xf numFmtId="170" fontId="6" fillId="4" borderId="1" xfId="3" applyNumberFormat="1" applyFont="1" applyFill="1" applyBorder="1" applyAlignment="1">
      <alignment horizontal="center" vertical="center"/>
    </xf>
    <xf numFmtId="0" fontId="7" fillId="4" borderId="4" xfId="0" applyFont="1" applyFill="1" applyBorder="1" applyAlignment="1">
      <alignment vertical="center"/>
    </xf>
    <xf numFmtId="1" fontId="7" fillId="4" borderId="8" xfId="0" applyNumberFormat="1" applyFont="1" applyFill="1" applyBorder="1" applyAlignment="1">
      <alignment horizontal="left" vertical="center"/>
    </xf>
    <xf numFmtId="1" fontId="7" fillId="4" borderId="11" xfId="0" applyNumberFormat="1" applyFont="1" applyFill="1" applyBorder="1" applyAlignment="1">
      <alignment horizontal="left" vertical="center"/>
    </xf>
    <xf numFmtId="0" fontId="0" fillId="4" borderId="1" xfId="0" applyFill="1" applyBorder="1" applyAlignment="1">
      <alignment horizontal="left" vertical="center"/>
    </xf>
    <xf numFmtId="0" fontId="7" fillId="4" borderId="4" xfId="0" applyFont="1" applyFill="1" applyBorder="1" applyAlignment="1">
      <alignment horizontal="left" vertical="top" wrapText="1"/>
    </xf>
    <xf numFmtId="0" fontId="52" fillId="4" borderId="1" xfId="0" applyFont="1" applyFill="1" applyBorder="1" applyAlignment="1">
      <alignment wrapText="1"/>
    </xf>
    <xf numFmtId="14" fontId="0" fillId="4" borderId="1" xfId="0" applyNumberFormat="1" applyFill="1" applyBorder="1"/>
    <xf numFmtId="171" fontId="6" fillId="4" borderId="1" xfId="3" applyNumberFormat="1" applyFont="1" applyFill="1" applyBorder="1" applyAlignment="1">
      <alignment horizontal="center" vertical="center"/>
    </xf>
    <xf numFmtId="1" fontId="6" fillId="4" borderId="4" xfId="0" applyNumberFormat="1" applyFont="1" applyFill="1" applyBorder="1" applyAlignment="1">
      <alignment horizontal="center" vertical="center"/>
    </xf>
    <xf numFmtId="1" fontId="6" fillId="4" borderId="4" xfId="4" applyNumberFormat="1" applyFont="1" applyFill="1" applyBorder="1" applyAlignment="1">
      <alignment horizontal="left" vertical="center"/>
    </xf>
    <xf numFmtId="3" fontId="47" fillId="4" borderId="4" xfId="0" applyNumberFormat="1" applyFont="1" applyFill="1" applyBorder="1" applyAlignment="1" applyProtection="1">
      <alignment horizontal="left" vertical="center"/>
      <protection locked="0"/>
    </xf>
    <xf numFmtId="14" fontId="6" fillId="4" borderId="4" xfId="3" applyNumberFormat="1" applyFont="1" applyFill="1" applyBorder="1" applyAlignment="1">
      <alignment horizontal="center" vertical="center"/>
    </xf>
    <xf numFmtId="167" fontId="6" fillId="4" borderId="4" xfId="3" applyNumberFormat="1" applyFont="1" applyFill="1" applyBorder="1" applyAlignment="1">
      <alignment horizontal="center" vertical="center"/>
    </xf>
    <xf numFmtId="169" fontId="7" fillId="4" borderId="4" xfId="4" applyNumberFormat="1" applyFont="1" applyFill="1" applyBorder="1" applyAlignment="1">
      <alignment horizontal="center" vertical="center"/>
    </xf>
    <xf numFmtId="0" fontId="0" fillId="4" borderId="4" xfId="0" applyFill="1" applyBorder="1" applyAlignment="1">
      <alignment horizontal="center" vertical="center"/>
    </xf>
    <xf numFmtId="0" fontId="7" fillId="4" borderId="12" xfId="0" applyFont="1" applyFill="1" applyBorder="1" applyAlignment="1">
      <alignment horizontal="center" vertical="center"/>
    </xf>
    <xf numFmtId="0" fontId="57" fillId="4" borderId="1" xfId="1" applyFont="1" applyFill="1" applyBorder="1" applyAlignment="1">
      <alignment horizontal="center" vertical="center"/>
    </xf>
    <xf numFmtId="172" fontId="7" fillId="4" borderId="1" xfId="4" applyNumberFormat="1" applyFont="1" applyFill="1" applyBorder="1" applyAlignment="1">
      <alignment horizontal="center" vertical="center"/>
    </xf>
    <xf numFmtId="14" fontId="7" fillId="4" borderId="4" xfId="3" applyNumberFormat="1" applyFont="1" applyFill="1" applyBorder="1" applyAlignment="1">
      <alignment horizontal="center" vertical="center"/>
    </xf>
    <xf numFmtId="167" fontId="7" fillId="4" borderId="4" xfId="3" applyNumberFormat="1" applyFont="1" applyFill="1" applyBorder="1" applyAlignment="1">
      <alignment horizontal="center" vertical="center"/>
    </xf>
    <xf numFmtId="1" fontId="7" fillId="4" borderId="4" xfId="4" applyNumberFormat="1" applyFont="1" applyFill="1" applyBorder="1" applyAlignment="1">
      <alignment horizontal="left" vertical="center"/>
    </xf>
    <xf numFmtId="0" fontId="58" fillId="4" borderId="1" xfId="1" applyFont="1" applyFill="1" applyBorder="1" applyAlignment="1">
      <alignment horizontal="center" vertical="center"/>
    </xf>
    <xf numFmtId="14" fontId="22" fillId="4" borderId="1" xfId="0" applyNumberFormat="1" applyFont="1" applyFill="1" applyBorder="1" applyAlignment="1">
      <alignment horizontal="center" vertical="center"/>
    </xf>
    <xf numFmtId="0" fontId="0" fillId="4" borderId="21" xfId="0" applyFill="1" applyBorder="1" applyAlignment="1">
      <alignment horizontal="center" vertical="center"/>
    </xf>
    <xf numFmtId="49" fontId="6" fillId="4" borderId="1" xfId="0" applyNumberFormat="1" applyFont="1" applyFill="1" applyBorder="1" applyAlignment="1">
      <alignment horizontal="center" vertical="top"/>
    </xf>
    <xf numFmtId="0" fontId="59" fillId="4" borderId="1" xfId="0" applyFont="1" applyFill="1" applyBorder="1" applyAlignment="1">
      <alignment horizontal="center" vertical="center"/>
    </xf>
    <xf numFmtId="49" fontId="6" fillId="4" borderId="5" xfId="0" applyNumberFormat="1" applyFont="1" applyFill="1" applyBorder="1" applyAlignment="1">
      <alignment horizontal="center" vertical="center"/>
    </xf>
    <xf numFmtId="0" fontId="6" fillId="4" borderId="5" xfId="0" applyFont="1" applyFill="1" applyBorder="1" applyAlignment="1">
      <alignment horizontal="left" vertical="center"/>
    </xf>
    <xf numFmtId="1" fontId="7" fillId="4" borderId="5" xfId="0" applyNumberFormat="1" applyFont="1" applyFill="1" applyBorder="1" applyAlignment="1">
      <alignment horizontal="left" vertical="center"/>
    </xf>
    <xf numFmtId="0" fontId="0" fillId="4" borderId="4" xfId="0" applyFill="1" applyBorder="1"/>
    <xf numFmtId="1" fontId="7" fillId="4" borderId="23" xfId="2" applyNumberFormat="1" applyFont="1" applyFill="1" applyBorder="1" applyAlignment="1">
      <alignment horizontal="center" vertical="center"/>
    </xf>
    <xf numFmtId="0" fontId="3" fillId="4" borderId="10" xfId="1" applyFill="1" applyBorder="1" applyAlignment="1">
      <alignment horizontal="left" vertical="center"/>
    </xf>
    <xf numFmtId="0" fontId="7" fillId="4" borderId="16" xfId="0" applyFont="1" applyFill="1" applyBorder="1" applyAlignment="1">
      <alignment horizontal="left" vertical="center"/>
    </xf>
    <xf numFmtId="1" fontId="6" fillId="4" borderId="3" xfId="0" applyNumberFormat="1" applyFont="1" applyFill="1" applyBorder="1" applyAlignment="1">
      <alignment horizontal="center" vertical="center"/>
    </xf>
    <xf numFmtId="14" fontId="6" fillId="4" borderId="2" xfId="0" applyNumberFormat="1" applyFont="1" applyFill="1" applyBorder="1" applyAlignment="1">
      <alignment horizontal="center" vertical="center"/>
    </xf>
    <xf numFmtId="167" fontId="6" fillId="4" borderId="2" xfId="3" applyNumberFormat="1" applyFont="1" applyFill="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vertical="center"/>
    </xf>
    <xf numFmtId="49" fontId="48" fillId="4" borderId="2" xfId="1" applyNumberFormat="1" applyFont="1" applyFill="1" applyBorder="1" applyAlignment="1">
      <alignment horizontal="left" vertical="center"/>
    </xf>
    <xf numFmtId="0" fontId="3" fillId="4" borderId="2" xfId="1" applyFill="1" applyBorder="1" applyAlignment="1">
      <alignment horizontal="left" vertical="center"/>
    </xf>
    <xf numFmtId="0" fontId="6" fillId="4" borderId="2" xfId="0" applyFont="1" applyFill="1" applyBorder="1" applyAlignment="1">
      <alignment horizontal="left" vertical="center"/>
    </xf>
    <xf numFmtId="49" fontId="6" fillId="4" borderId="2" xfId="0" applyNumberFormat="1" applyFont="1" applyFill="1" applyBorder="1" applyAlignment="1">
      <alignment horizontal="center" vertical="center"/>
    </xf>
    <xf numFmtId="169" fontId="7" fillId="4" borderId="2" xfId="4" applyNumberFormat="1" applyFont="1" applyFill="1" applyBorder="1" applyAlignment="1">
      <alignment horizontal="center" vertical="center"/>
    </xf>
    <xf numFmtId="169" fontId="7" fillId="4" borderId="6" xfId="4" applyNumberFormat="1" applyFont="1" applyFill="1" applyBorder="1" applyAlignment="1">
      <alignment horizontal="center" vertical="center"/>
    </xf>
    <xf numFmtId="1" fontId="7" fillId="4" borderId="3" xfId="0" applyNumberFormat="1" applyFont="1" applyFill="1" applyBorder="1" applyAlignment="1">
      <alignment horizontal="center" vertical="center"/>
    </xf>
    <xf numFmtId="0" fontId="7" fillId="4" borderId="2" xfId="0" applyFont="1" applyFill="1" applyBorder="1" applyAlignment="1">
      <alignment horizontal="left" vertical="center"/>
    </xf>
    <xf numFmtId="0" fontId="0" fillId="4" borderId="0" xfId="0" applyFill="1" applyAlignment="1">
      <alignment horizontal="left" vertical="center"/>
    </xf>
    <xf numFmtId="49" fontId="0" fillId="4" borderId="0" xfId="0" applyNumberFormat="1" applyFill="1" applyAlignment="1">
      <alignment horizontal="center" vertical="center"/>
    </xf>
    <xf numFmtId="1" fontId="0" fillId="4" borderId="0" xfId="0" applyNumberFormat="1" applyFill="1" applyAlignment="1">
      <alignment horizontal="left" vertical="center"/>
    </xf>
    <xf numFmtId="0" fontId="0" fillId="4" borderId="7" xfId="0" applyFill="1" applyBorder="1"/>
    <xf numFmtId="14" fontId="0" fillId="4" borderId="0" xfId="0" applyNumberFormat="1" applyFill="1" applyAlignment="1">
      <alignment horizontal="center" vertical="center"/>
    </xf>
    <xf numFmtId="3" fontId="60" fillId="6" borderId="0" xfId="0" applyNumberFormat="1" applyFont="1" applyFill="1" applyAlignment="1">
      <alignment horizontal="center" vertical="center"/>
    </xf>
    <xf numFmtId="0" fontId="0" fillId="4" borderId="0" xfId="0" applyFill="1" applyAlignment="1">
      <alignment vertical="center"/>
    </xf>
    <xf numFmtId="0" fontId="3" fillId="4" borderId="0" xfId="1" applyFill="1" applyBorder="1" applyAlignment="1">
      <alignment horizontal="left" vertical="top"/>
    </xf>
    <xf numFmtId="0" fontId="0" fillId="4" borderId="0" xfId="0" applyFill="1" applyAlignment="1">
      <alignment horizontal="left" vertical="top"/>
    </xf>
    <xf numFmtId="49" fontId="0" fillId="4" borderId="0" xfId="0" applyNumberFormat="1" applyFill="1" applyAlignment="1">
      <alignment horizontal="center" vertical="top"/>
    </xf>
    <xf numFmtId="169" fontId="7" fillId="4" borderId="0" xfId="4" applyNumberFormat="1" applyFont="1" applyFill="1" applyBorder="1" applyAlignment="1">
      <alignment horizontal="center" vertical="center"/>
    </xf>
    <xf numFmtId="1" fontId="0" fillId="4" borderId="0" xfId="0" applyNumberFormat="1" applyFill="1" applyAlignment="1">
      <alignment horizontal="center" vertical="center"/>
    </xf>
    <xf numFmtId="0" fontId="60" fillId="6" borderId="0" xfId="0" applyFont="1" applyFill="1" applyAlignment="1">
      <alignment horizontal="center" vertical="center"/>
    </xf>
    <xf numFmtId="3" fontId="0" fillId="4" borderId="0" xfId="0" applyNumberFormat="1" applyFill="1" applyAlignment="1">
      <alignment horizontal="center" vertical="center"/>
    </xf>
    <xf numFmtId="0" fontId="18" fillId="8" borderId="0" xfId="0" applyFont="1" applyFill="1"/>
    <xf numFmtId="14" fontId="18" fillId="8" borderId="0" xfId="0" applyNumberFormat="1" applyFont="1" applyFill="1"/>
    <xf numFmtId="0" fontId="14" fillId="8" borderId="0" xfId="0" applyFont="1" applyFill="1"/>
    <xf numFmtId="14" fontId="14" fillId="8" borderId="0" xfId="0" applyNumberFormat="1" applyFont="1" applyFill="1"/>
    <xf numFmtId="0" fontId="23" fillId="8" borderId="0" xfId="0" applyFont="1" applyFill="1"/>
    <xf numFmtId="0" fontId="27" fillId="11" borderId="0" xfId="0" applyFont="1" applyFill="1"/>
    <xf numFmtId="0" fontId="25" fillId="5" borderId="0" xfId="0" applyFont="1" applyFill="1"/>
    <xf numFmtId="0" fontId="18" fillId="2" borderId="0" xfId="0" applyFont="1" applyFill="1"/>
    <xf numFmtId="0" fontId="18" fillId="0" borderId="0" xfId="0" applyFont="1"/>
    <xf numFmtId="14" fontId="18" fillId="0" borderId="0" xfId="0" applyNumberFormat="1" applyFont="1"/>
    <xf numFmtId="0" fontId="14" fillId="0" borderId="0" xfId="0" applyFont="1"/>
    <xf numFmtId="0" fontId="23" fillId="0" borderId="0" xfId="0" applyFont="1"/>
    <xf numFmtId="14" fontId="14" fillId="2" borderId="0" xfId="0" applyNumberFormat="1" applyFont="1" applyFill="1"/>
    <xf numFmtId="14" fontId="14" fillId="0" borderId="0" xfId="0" applyNumberFormat="1" applyFont="1"/>
    <xf numFmtId="14" fontId="18" fillId="2" borderId="0" xfId="0" applyNumberFormat="1" applyFont="1" applyFill="1"/>
    <xf numFmtId="0" fontId="24" fillId="0" borderId="0" xfId="0" applyFont="1"/>
    <xf numFmtId="0" fontId="13" fillId="0" borderId="0" xfId="0" applyFont="1"/>
    <xf numFmtId="0" fontId="28" fillId="14" borderId="2" xfId="0" applyFont="1" applyFill="1" applyBorder="1" applyAlignment="1">
      <alignment wrapText="1"/>
    </xf>
    <xf numFmtId="0" fontId="28" fillId="14" borderId="17" xfId="0" applyFont="1" applyFill="1" applyBorder="1" applyAlignment="1">
      <alignment wrapText="1"/>
    </xf>
    <xf numFmtId="0" fontId="29" fillId="14" borderId="17" xfId="0" applyFont="1" applyFill="1" applyBorder="1" applyAlignment="1">
      <alignment wrapText="1"/>
    </xf>
    <xf numFmtId="0" fontId="28" fillId="15" borderId="17" xfId="0" applyFont="1" applyFill="1" applyBorder="1" applyAlignment="1">
      <alignment wrapText="1"/>
    </xf>
    <xf numFmtId="0" fontId="29" fillId="16" borderId="17" xfId="0" applyFont="1" applyFill="1" applyBorder="1" applyAlignment="1">
      <alignment wrapText="1"/>
    </xf>
    <xf numFmtId="0" fontId="28" fillId="16" borderId="17" xfId="0" applyFont="1" applyFill="1" applyBorder="1" applyAlignment="1">
      <alignment wrapText="1"/>
    </xf>
    <xf numFmtId="0" fontId="29" fillId="13" borderId="17" xfId="0" applyFont="1" applyFill="1" applyBorder="1" applyAlignment="1">
      <alignment wrapText="1"/>
    </xf>
    <xf numFmtId="0" fontId="28" fillId="13" borderId="17" xfId="0" applyFont="1" applyFill="1" applyBorder="1" applyAlignment="1">
      <alignment wrapText="1"/>
    </xf>
    <xf numFmtId="0" fontId="28" fillId="3" borderId="17" xfId="0" applyFont="1" applyFill="1" applyBorder="1" applyAlignment="1">
      <alignment wrapText="1"/>
    </xf>
    <xf numFmtId="0" fontId="28" fillId="9" borderId="17" xfId="0" applyFont="1" applyFill="1" applyBorder="1" applyAlignment="1">
      <alignment wrapText="1"/>
    </xf>
    <xf numFmtId="0" fontId="28" fillId="7" borderId="17" xfId="0" applyFont="1" applyFill="1" applyBorder="1" applyAlignment="1">
      <alignment wrapText="1"/>
    </xf>
    <xf numFmtId="0" fontId="29" fillId="7" borderId="17" xfId="0" applyFont="1" applyFill="1" applyBorder="1" applyAlignment="1">
      <alignment wrapText="1"/>
    </xf>
    <xf numFmtId="0" fontId="29" fillId="15" borderId="17" xfId="0" applyFont="1" applyFill="1" applyBorder="1" applyAlignment="1">
      <alignment wrapText="1"/>
    </xf>
    <xf numFmtId="0" fontId="31" fillId="15" borderId="2" xfId="0" applyFont="1" applyFill="1" applyBorder="1" applyAlignment="1">
      <alignment wrapText="1"/>
    </xf>
    <xf numFmtId="0" fontId="28" fillId="17" borderId="17" xfId="0" applyFont="1" applyFill="1" applyBorder="1" applyAlignment="1">
      <alignment wrapText="1"/>
    </xf>
    <xf numFmtId="0" fontId="28" fillId="12" borderId="17" xfId="0" applyFont="1" applyFill="1" applyBorder="1" applyAlignment="1">
      <alignment wrapText="1"/>
    </xf>
    <xf numFmtId="0" fontId="28" fillId="2" borderId="17" xfId="0" applyFont="1" applyFill="1" applyBorder="1" applyAlignment="1">
      <alignment wrapText="1"/>
    </xf>
    <xf numFmtId="0" fontId="32" fillId="8" borderId="9" xfId="0" applyFont="1" applyFill="1" applyBorder="1"/>
    <xf numFmtId="0" fontId="32" fillId="8" borderId="11" xfId="0" applyFont="1" applyFill="1" applyBorder="1"/>
    <xf numFmtId="14" fontId="32" fillId="8" borderId="11" xfId="0" applyNumberFormat="1" applyFont="1" applyFill="1" applyBorder="1"/>
    <xf numFmtId="0" fontId="33" fillId="8" borderId="11" xfId="0" applyFont="1" applyFill="1" applyBorder="1"/>
    <xf numFmtId="0" fontId="34" fillId="8" borderId="11" xfId="0" applyFont="1" applyFill="1" applyBorder="1"/>
    <xf numFmtId="0" fontId="35" fillId="8" borderId="9" xfId="0" applyFont="1" applyFill="1" applyBorder="1"/>
    <xf numFmtId="0" fontId="28" fillId="8" borderId="11" xfId="0" applyFont="1" applyFill="1" applyBorder="1"/>
    <xf numFmtId="0" fontId="36" fillId="8" borderId="9" xfId="0" applyFont="1" applyFill="1" applyBorder="1"/>
    <xf numFmtId="14" fontId="28" fillId="8" borderId="11" xfId="0" applyNumberFormat="1" applyFont="1" applyFill="1" applyBorder="1"/>
    <xf numFmtId="14" fontId="32" fillId="10" borderId="11" xfId="0" applyNumberFormat="1" applyFont="1" applyFill="1" applyBorder="1"/>
    <xf numFmtId="14" fontId="62" fillId="8" borderId="11" xfId="0" applyNumberFormat="1" applyFont="1" applyFill="1" applyBorder="1"/>
    <xf numFmtId="0" fontId="35" fillId="8" borderId="11" xfId="0" applyFont="1" applyFill="1" applyBorder="1"/>
    <xf numFmtId="14" fontId="38" fillId="8" borderId="11" xfId="0" applyNumberFormat="1" applyFont="1" applyFill="1" applyBorder="1"/>
    <xf numFmtId="14" fontId="35" fillId="8" borderId="11" xfId="0" applyNumberFormat="1" applyFont="1" applyFill="1" applyBorder="1"/>
    <xf numFmtId="0" fontId="32" fillId="8" borderId="19" xfId="0" applyFont="1" applyFill="1" applyBorder="1"/>
    <xf numFmtId="0" fontId="30" fillId="8" borderId="11" xfId="0" applyFont="1" applyFill="1" applyBorder="1"/>
    <xf numFmtId="0" fontId="39" fillId="8" borderId="9" xfId="0" applyFont="1" applyFill="1" applyBorder="1"/>
    <xf numFmtId="14" fontId="30" fillId="8" borderId="11" xfId="0" applyNumberFormat="1" applyFont="1" applyFill="1" applyBorder="1"/>
    <xf numFmtId="14" fontId="32" fillId="10" borderId="24" xfId="0" applyNumberFormat="1" applyFont="1" applyFill="1" applyBorder="1"/>
    <xf numFmtId="0" fontId="62" fillId="2" borderId="11" xfId="0" applyFont="1" applyFill="1" applyBorder="1"/>
    <xf numFmtId="0" fontId="32" fillId="8" borderId="18" xfId="0" applyFont="1" applyFill="1" applyBorder="1"/>
    <xf numFmtId="0" fontId="32" fillId="8" borderId="1" xfId="0" applyFont="1" applyFill="1" applyBorder="1"/>
    <xf numFmtId="14" fontId="32" fillId="8" borderId="19" xfId="0" applyNumberFormat="1" applyFont="1" applyFill="1" applyBorder="1"/>
    <xf numFmtId="0" fontId="33" fillId="8" borderId="19" xfId="0" applyFont="1" applyFill="1" applyBorder="1"/>
    <xf numFmtId="0" fontId="34" fillId="8" borderId="19" xfId="0" applyFont="1" applyFill="1" applyBorder="1"/>
    <xf numFmtId="0" fontId="35" fillId="8" borderId="18" xfId="0" applyFont="1" applyFill="1" applyBorder="1"/>
    <xf numFmtId="0" fontId="38" fillId="8" borderId="9" xfId="0" applyFont="1" applyFill="1" applyBorder="1"/>
    <xf numFmtId="0" fontId="29" fillId="17" borderId="17" xfId="0" applyFont="1" applyFill="1" applyBorder="1" applyAlignment="1">
      <alignment wrapText="1"/>
    </xf>
    <xf numFmtId="14" fontId="0" fillId="0" borderId="0" xfId="0" applyNumberFormat="1"/>
    <xf numFmtId="0" fontId="0" fillId="0" borderId="1" xfId="0" applyBorder="1"/>
    <xf numFmtId="0" fontId="42" fillId="14" borderId="1" xfId="0" applyFont="1" applyFill="1" applyBorder="1" applyAlignment="1">
      <alignment wrapText="1"/>
    </xf>
    <xf numFmtId="0" fontId="42" fillId="16" borderId="1" xfId="0" applyFont="1" applyFill="1" applyBorder="1" applyAlignment="1">
      <alignment wrapText="1"/>
    </xf>
    <xf numFmtId="0" fontId="42" fillId="13" borderId="1" xfId="0" applyFont="1" applyFill="1" applyBorder="1" applyAlignment="1">
      <alignment wrapText="1"/>
    </xf>
    <xf numFmtId="0" fontId="42" fillId="15" borderId="1" xfId="0" applyFont="1" applyFill="1" applyBorder="1" applyAlignment="1">
      <alignment wrapText="1"/>
    </xf>
    <xf numFmtId="0" fontId="42" fillId="17" borderId="1" xfId="0" applyFont="1" applyFill="1" applyBorder="1" applyAlignment="1">
      <alignment wrapText="1"/>
    </xf>
    <xf numFmtId="0" fontId="42" fillId="12" borderId="1" xfId="0" applyFont="1" applyFill="1" applyBorder="1" applyAlignment="1">
      <alignment wrapText="1"/>
    </xf>
    <xf numFmtId="0" fontId="42" fillId="2" borderId="1" xfId="0" applyFont="1" applyFill="1" applyBorder="1" applyAlignment="1">
      <alignment wrapText="1"/>
    </xf>
    <xf numFmtId="0" fontId="0" fillId="0" borderId="1" xfId="0" applyBorder="1" applyAlignment="1">
      <alignment wrapText="1"/>
    </xf>
    <xf numFmtId="0" fontId="18" fillId="8" borderId="1" xfId="0" applyFont="1" applyFill="1" applyBorder="1"/>
    <xf numFmtId="14" fontId="18" fillId="8" borderId="1" xfId="0" applyNumberFormat="1" applyFont="1" applyFill="1" applyBorder="1"/>
    <xf numFmtId="14" fontId="14" fillId="8" borderId="1" xfId="0" applyNumberFormat="1" applyFont="1" applyFill="1" applyBorder="1"/>
    <xf numFmtId="0" fontId="14" fillId="8" borderId="1" xfId="0" applyFont="1" applyFill="1" applyBorder="1"/>
    <xf numFmtId="0" fontId="23" fillId="8" borderId="1" xfId="0" applyFont="1" applyFill="1" applyBorder="1"/>
    <xf numFmtId="0" fontId="27" fillId="11" borderId="1" xfId="0" applyFont="1" applyFill="1" applyBorder="1"/>
    <xf numFmtId="0" fontId="25" fillId="5" borderId="1" xfId="0" applyFont="1" applyFill="1" applyBorder="1"/>
    <xf numFmtId="0" fontId="61" fillId="11" borderId="1" xfId="0" applyFont="1" applyFill="1" applyBorder="1"/>
    <xf numFmtId="11" fontId="18" fillId="8" borderId="1" xfId="0" applyNumberFormat="1" applyFont="1" applyFill="1" applyBorder="1"/>
    <xf numFmtId="11" fontId="23" fillId="8" borderId="1" xfId="0" applyNumberFormat="1" applyFont="1" applyFill="1" applyBorder="1"/>
    <xf numFmtId="0" fontId="18" fillId="2" borderId="1" xfId="0" applyFont="1" applyFill="1" applyBorder="1"/>
    <xf numFmtId="0" fontId="18" fillId="0" borderId="1" xfId="0" applyFont="1" applyBorder="1"/>
    <xf numFmtId="14" fontId="18" fillId="0" borderId="1" xfId="0" applyNumberFormat="1" applyFont="1" applyBorder="1"/>
    <xf numFmtId="0" fontId="14" fillId="0" borderId="1" xfId="0" applyFont="1" applyBorder="1"/>
    <xf numFmtId="14" fontId="23" fillId="8" borderId="1" xfId="0" applyNumberFormat="1" applyFont="1" applyFill="1" applyBorder="1"/>
    <xf numFmtId="0" fontId="14" fillId="12" borderId="1" xfId="0" applyFont="1" applyFill="1" applyBorder="1"/>
    <xf numFmtId="11" fontId="18" fillId="0" borderId="1" xfId="0" applyNumberFormat="1" applyFont="1" applyBorder="1"/>
    <xf numFmtId="0" fontId="23" fillId="0" borderId="1" xfId="0" applyFont="1" applyBorder="1"/>
    <xf numFmtId="0" fontId="26" fillId="8" borderId="1" xfId="0" applyFont="1" applyFill="1" applyBorder="1"/>
    <xf numFmtId="14" fontId="14" fillId="0" borderId="1" xfId="0" applyNumberFormat="1" applyFont="1" applyBorder="1"/>
    <xf numFmtId="17" fontId="0" fillId="0" borderId="1" xfId="0" applyNumberFormat="1" applyBorder="1"/>
    <xf numFmtId="0" fontId="65" fillId="0" borderId="0" xfId="0" applyFont="1"/>
    <xf numFmtId="0" fontId="40" fillId="0" borderId="1" xfId="0" applyFont="1" applyBorder="1"/>
    <xf numFmtId="9" fontId="0" fillId="0" borderId="1" xfId="0" applyNumberFormat="1" applyBorder="1"/>
    <xf numFmtId="9" fontId="0" fillId="0" borderId="0" xfId="0" applyNumberFormat="1"/>
    <xf numFmtId="0" fontId="0" fillId="0" borderId="0" xfId="0" applyAlignment="1">
      <alignment horizontal="right"/>
    </xf>
    <xf numFmtId="0" fontId="0" fillId="0" borderId="1" xfId="0" applyBorder="1" applyAlignment="1">
      <alignment horizontal="right"/>
    </xf>
    <xf numFmtId="14" fontId="7" fillId="4" borderId="0" xfId="2" applyNumberFormat="1" applyFont="1" applyFill="1" applyAlignment="1">
      <alignment horizontal="center" vertical="center"/>
    </xf>
    <xf numFmtId="1" fontId="6" fillId="4" borderId="0" xfId="2" applyNumberFormat="1" applyFont="1" applyFill="1" applyAlignment="1">
      <alignment horizontal="center" vertical="center"/>
    </xf>
    <xf numFmtId="0" fontId="7" fillId="4" borderId="9" xfId="2" applyFont="1" applyFill="1" applyBorder="1" applyAlignment="1">
      <alignment horizontal="left" vertical="center"/>
    </xf>
    <xf numFmtId="0" fontId="6" fillId="4" borderId="9" xfId="2" applyFont="1" applyFill="1" applyBorder="1" applyAlignment="1">
      <alignment horizontal="left" vertical="center"/>
    </xf>
    <xf numFmtId="0" fontId="7" fillId="4" borderId="1" xfId="2" applyFont="1" applyFill="1" applyBorder="1"/>
    <xf numFmtId="0" fontId="7" fillId="4" borderId="8" xfId="2" applyFont="1" applyFill="1" applyBorder="1" applyAlignment="1">
      <alignment horizontal="left" vertical="center"/>
    </xf>
    <xf numFmtId="14" fontId="7" fillId="4" borderId="1" xfId="2" applyNumberFormat="1" applyFont="1" applyFill="1" applyBorder="1" applyAlignment="1">
      <alignment horizontal="right"/>
    </xf>
    <xf numFmtId="0" fontId="7" fillId="4" borderId="8" xfId="2" applyFont="1" applyFill="1" applyBorder="1" applyAlignment="1">
      <alignment horizontal="center" vertical="center"/>
    </xf>
    <xf numFmtId="14" fontId="7" fillId="4" borderId="8" xfId="2" applyNumberFormat="1" applyFont="1" applyFill="1" applyBorder="1" applyAlignment="1">
      <alignment horizontal="right" vertical="center"/>
    </xf>
    <xf numFmtId="0" fontId="7" fillId="4" borderId="0" xfId="0" applyFont="1" applyFill="1" applyAlignment="1">
      <alignment horizontal="left" vertical="center"/>
    </xf>
    <xf numFmtId="1" fontId="6" fillId="4" borderId="0" xfId="0" applyNumberFormat="1" applyFont="1" applyFill="1" applyAlignment="1">
      <alignment horizontal="center" vertical="center"/>
    </xf>
    <xf numFmtId="1" fontId="7" fillId="4" borderId="0" xfId="0" applyNumberFormat="1" applyFont="1" applyFill="1" applyAlignment="1">
      <alignment horizontal="center" vertical="center"/>
    </xf>
    <xf numFmtId="49" fontId="6" fillId="4" borderId="0" xfId="0" applyNumberFormat="1" applyFont="1" applyFill="1" applyAlignment="1">
      <alignment horizontal="center" vertical="center"/>
    </xf>
    <xf numFmtId="0" fontId="6" fillId="4" borderId="0" xfId="0" applyFont="1" applyFill="1" applyAlignment="1">
      <alignment horizontal="left" vertical="center"/>
    </xf>
    <xf numFmtId="14" fontId="6" fillId="4" borderId="0" xfId="0" applyNumberFormat="1" applyFont="1" applyFill="1" applyAlignment="1">
      <alignment horizontal="center" vertical="center"/>
    </xf>
    <xf numFmtId="1" fontId="6" fillId="4" borderId="4" xfId="0" applyNumberFormat="1" applyFont="1" applyFill="1" applyBorder="1" applyAlignment="1">
      <alignment horizontal="left" vertical="center"/>
    </xf>
    <xf numFmtId="0" fontId="52" fillId="4" borderId="2" xfId="0" applyFont="1" applyFill="1" applyBorder="1" applyAlignment="1">
      <alignment wrapText="1"/>
    </xf>
    <xf numFmtId="0" fontId="18" fillId="4" borderId="0" xfId="0" applyFont="1" applyFill="1"/>
    <xf numFmtId="164" fontId="6" fillId="4" borderId="4" xfId="3" applyFont="1" applyFill="1" applyBorder="1" applyAlignment="1">
      <alignment horizontal="center" vertical="center"/>
    </xf>
    <xf numFmtId="167" fontId="7" fillId="4" borderId="6" xfId="3" applyNumberFormat="1" applyFont="1" applyFill="1" applyBorder="1" applyAlignment="1">
      <alignment horizontal="center" vertical="center"/>
    </xf>
    <xf numFmtId="164" fontId="6" fillId="4" borderId="2" xfId="3" applyFont="1" applyFill="1" applyBorder="1" applyAlignment="1">
      <alignment horizontal="center" vertical="center"/>
    </xf>
    <xf numFmtId="14" fontId="7" fillId="4" borderId="0" xfId="3" applyNumberFormat="1" applyFont="1" applyFill="1" applyBorder="1" applyAlignment="1">
      <alignment horizontal="center" vertical="center"/>
    </xf>
    <xf numFmtId="14" fontId="6" fillId="4" borderId="2" xfId="3" applyNumberFormat="1" applyFont="1" applyFill="1" applyBorder="1" applyAlignment="1">
      <alignment horizontal="center" vertical="center"/>
    </xf>
    <xf numFmtId="1" fontId="6" fillId="4" borderId="2" xfId="3" applyNumberFormat="1" applyFont="1" applyFill="1" applyBorder="1" applyAlignment="1">
      <alignment horizontal="center" vertical="center"/>
    </xf>
    <xf numFmtId="167" fontId="6" fillId="4" borderId="0" xfId="3" applyNumberFormat="1" applyFont="1" applyFill="1" applyBorder="1" applyAlignment="1">
      <alignment horizontal="center" vertical="center"/>
    </xf>
    <xf numFmtId="0" fontId="7" fillId="4" borderId="7" xfId="0" applyFont="1" applyFill="1" applyBorder="1" applyAlignment="1">
      <alignment vertical="center"/>
    </xf>
    <xf numFmtId="0" fontId="7" fillId="4" borderId="6" xfId="0" applyFont="1" applyFill="1" applyBorder="1" applyAlignment="1">
      <alignment vertical="center"/>
    </xf>
    <xf numFmtId="0" fontId="7" fillId="4" borderId="12" xfId="0" applyFont="1" applyFill="1" applyBorder="1" applyAlignment="1">
      <alignment vertical="center"/>
    </xf>
    <xf numFmtId="0" fontId="3" fillId="4" borderId="7" xfId="1" applyFill="1" applyBorder="1" applyAlignment="1">
      <alignment horizontal="left" vertical="center" wrapText="1"/>
    </xf>
    <xf numFmtId="0" fontId="3" fillId="4" borderId="3" xfId="1" applyFill="1" applyBorder="1" applyAlignment="1">
      <alignment horizontal="left" vertical="center" wrapText="1"/>
    </xf>
    <xf numFmtId="0" fontId="0" fillId="4" borderId="4" xfId="0" applyFill="1" applyBorder="1" applyAlignment="1">
      <alignment horizontal="left" vertical="center"/>
    </xf>
    <xf numFmtId="0" fontId="3" fillId="4" borderId="4" xfId="1" applyFill="1" applyBorder="1" applyAlignment="1">
      <alignment horizontal="left" vertical="center" wrapText="1"/>
    </xf>
    <xf numFmtId="167" fontId="3" fillId="4" borderId="3" xfId="1" applyNumberFormat="1" applyFill="1" applyBorder="1" applyAlignment="1">
      <alignment horizontal="left" vertical="center"/>
    </xf>
    <xf numFmtId="0" fontId="3" fillId="4" borderId="0" xfId="1" applyFill="1" applyBorder="1" applyAlignment="1">
      <alignment horizontal="left" vertical="center" wrapText="1"/>
    </xf>
    <xf numFmtId="0" fontId="7" fillId="4" borderId="16" xfId="0" applyFont="1" applyFill="1" applyBorder="1" applyAlignment="1">
      <alignment horizontal="center" vertical="center"/>
    </xf>
    <xf numFmtId="0" fontId="7" fillId="4" borderId="5" xfId="0" applyFont="1" applyFill="1" applyBorder="1" applyAlignment="1">
      <alignment horizontal="left" vertical="center"/>
    </xf>
    <xf numFmtId="1" fontId="7" fillId="4" borderId="13" xfId="0" applyNumberFormat="1" applyFont="1" applyFill="1" applyBorder="1" applyAlignment="1">
      <alignment horizontal="left" vertical="center"/>
    </xf>
    <xf numFmtId="0" fontId="7" fillId="4" borderId="10" xfId="0" applyFont="1" applyFill="1" applyBorder="1" applyAlignment="1">
      <alignment horizontal="left" vertical="center"/>
    </xf>
    <xf numFmtId="0" fontId="7" fillId="4" borderId="0" xfId="0" applyFont="1" applyFill="1" applyAlignment="1">
      <alignment horizontal="left" vertical="center" wrapText="1"/>
    </xf>
    <xf numFmtId="1" fontId="7" fillId="4" borderId="7" xfId="0" applyNumberFormat="1" applyFont="1" applyFill="1" applyBorder="1" applyAlignment="1">
      <alignment horizontal="left" vertical="center"/>
    </xf>
    <xf numFmtId="0" fontId="7" fillId="4" borderId="6" xfId="0" applyFont="1" applyFill="1" applyBorder="1" applyAlignment="1">
      <alignment horizontal="left" vertical="center" wrapText="1"/>
    </xf>
    <xf numFmtId="1" fontId="7" fillId="4" borderId="0" xfId="0" applyNumberFormat="1" applyFont="1" applyFill="1" applyAlignment="1">
      <alignment horizontal="left" vertical="center"/>
    </xf>
    <xf numFmtId="1" fontId="7" fillId="4" borderId="8" xfId="0" applyNumberFormat="1" applyFont="1" applyFill="1" applyBorder="1" applyAlignment="1">
      <alignment horizontal="left" vertical="center" wrapText="1"/>
    </xf>
    <xf numFmtId="49" fontId="7" fillId="4" borderId="7" xfId="0" applyNumberFormat="1" applyFont="1" applyFill="1" applyBorder="1" applyAlignment="1">
      <alignment horizontal="center" vertical="center"/>
    </xf>
    <xf numFmtId="1" fontId="16" fillId="4" borderId="4" xfId="0" applyNumberFormat="1" applyFont="1" applyFill="1" applyBorder="1" applyAlignment="1">
      <alignment horizontal="center" vertical="center" wrapText="1"/>
    </xf>
    <xf numFmtId="49" fontId="7" fillId="4" borderId="4" xfId="0" applyNumberFormat="1" applyFont="1" applyFill="1" applyBorder="1" applyAlignment="1">
      <alignment horizontal="center" vertical="center"/>
    </xf>
    <xf numFmtId="1" fontId="7" fillId="4" borderId="5" xfId="0" applyNumberFormat="1" applyFont="1" applyFill="1" applyBorder="1" applyAlignment="1">
      <alignment horizontal="center" wrapText="1"/>
    </xf>
    <xf numFmtId="1" fontId="10" fillId="4" borderId="0" xfId="0" applyNumberFormat="1" applyFont="1" applyFill="1" applyAlignment="1">
      <alignment horizontal="center" vertical="center" wrapText="1"/>
    </xf>
    <xf numFmtId="1" fontId="7" fillId="4" borderId="4" xfId="0" applyNumberFormat="1" applyFont="1" applyFill="1" applyBorder="1" applyAlignment="1">
      <alignment horizontal="center" wrapText="1"/>
    </xf>
    <xf numFmtId="1" fontId="7" fillId="4" borderId="8" xfId="0" applyNumberFormat="1" applyFont="1" applyFill="1" applyBorder="1" applyAlignment="1">
      <alignment horizontal="center" vertical="center" wrapText="1"/>
    </xf>
    <xf numFmtId="1" fontId="7" fillId="4" borderId="5" xfId="0" applyNumberFormat="1" applyFont="1" applyFill="1" applyBorder="1" applyAlignment="1">
      <alignment horizontal="center" vertical="center" wrapText="1"/>
    </xf>
    <xf numFmtId="1" fontId="10" fillId="4" borderId="6" xfId="0" applyNumberFormat="1" applyFont="1" applyFill="1" applyBorder="1" applyAlignment="1">
      <alignment horizontal="center" vertical="center" wrapText="1"/>
    </xf>
    <xf numFmtId="1" fontId="7" fillId="4" borderId="2" xfId="0" applyNumberFormat="1" applyFont="1" applyFill="1" applyBorder="1" applyAlignment="1">
      <alignment horizontal="center" vertical="center"/>
    </xf>
    <xf numFmtId="0" fontId="0" fillId="4" borderId="7" xfId="0" applyFill="1" applyBorder="1" applyAlignment="1">
      <alignment horizontal="center" vertical="center"/>
    </xf>
    <xf numFmtId="0" fontId="18" fillId="4" borderId="21" xfId="0" applyFont="1" applyFill="1" applyBorder="1" applyAlignment="1">
      <alignment vertical="center"/>
    </xf>
    <xf numFmtId="0" fontId="18" fillId="19" borderId="21" xfId="0" applyFont="1" applyFill="1" applyBorder="1" applyAlignment="1">
      <alignment horizontal="center" vertical="center"/>
    </xf>
    <xf numFmtId="0" fontId="0" fillId="4" borderId="6" xfId="0" applyFill="1" applyBorder="1" applyAlignment="1">
      <alignment horizontal="center" vertical="center"/>
    </xf>
    <xf numFmtId="0" fontId="18" fillId="19" borderId="0" xfId="0" applyFont="1" applyFill="1" applyAlignment="1">
      <alignment vertical="center"/>
    </xf>
    <xf numFmtId="0" fontId="18" fillId="19" borderId="7" xfId="0" applyFont="1" applyFill="1" applyBorder="1" applyAlignment="1">
      <alignment vertical="center"/>
    </xf>
    <xf numFmtId="0" fontId="18" fillId="19" borderId="7" xfId="0" applyFont="1" applyFill="1" applyBorder="1" applyAlignment="1">
      <alignment horizontal="center" vertical="center"/>
    </xf>
    <xf numFmtId="0" fontId="18" fillId="4" borderId="22" xfId="0" applyFont="1" applyFill="1" applyBorder="1" applyAlignment="1">
      <alignment vertical="center"/>
    </xf>
    <xf numFmtId="0" fontId="6" fillId="4" borderId="22" xfId="0" applyFont="1" applyFill="1" applyBorder="1" applyAlignment="1">
      <alignment horizontal="center" vertical="center"/>
    </xf>
    <xf numFmtId="0" fontId="18" fillId="19" borderId="22" xfId="0" applyFont="1" applyFill="1" applyBorder="1" applyAlignment="1">
      <alignment horizontal="center" vertical="center"/>
    </xf>
    <xf numFmtId="0" fontId="18" fillId="4" borderId="0" xfId="0" applyFont="1" applyFill="1" applyAlignment="1">
      <alignment vertical="center"/>
    </xf>
    <xf numFmtId="0" fontId="18" fillId="4" borderId="0" xfId="0" applyFont="1" applyFill="1" applyAlignment="1">
      <alignment horizontal="center" vertical="center"/>
    </xf>
    <xf numFmtId="1" fontId="6" fillId="4" borderId="6" xfId="0" applyNumberFormat="1" applyFont="1" applyFill="1" applyBorder="1" applyAlignment="1">
      <alignment horizontal="center" vertical="center"/>
    </xf>
    <xf numFmtId="0" fontId="57" fillId="4" borderId="7" xfId="1" applyFont="1" applyFill="1" applyBorder="1" applyAlignment="1">
      <alignment horizontal="center" vertical="center"/>
    </xf>
    <xf numFmtId="0" fontId="21" fillId="4" borderId="3" xfId="0" applyFont="1" applyFill="1" applyBorder="1" applyAlignment="1">
      <alignment horizontal="center" vertical="center"/>
    </xf>
    <xf numFmtId="0" fontId="3" fillId="4" borderId="10" xfId="1" applyFill="1" applyBorder="1" applyAlignment="1">
      <alignment horizontal="center" vertical="center"/>
    </xf>
    <xf numFmtId="0" fontId="59" fillId="4" borderId="3" xfId="0" applyFont="1" applyFill="1" applyBorder="1" applyAlignment="1">
      <alignment horizontal="center" vertical="center"/>
    </xf>
    <xf numFmtId="0" fontId="57" fillId="4" borderId="0" xfId="1" applyFont="1" applyFill="1" applyBorder="1" applyAlignment="1">
      <alignment horizontal="center" vertical="center"/>
    </xf>
    <xf numFmtId="0" fontId="51" fillId="4" borderId="0" xfId="0" applyFont="1" applyFill="1" applyAlignment="1">
      <alignment horizontal="center" vertical="center"/>
    </xf>
    <xf numFmtId="0" fontId="61" fillId="11" borderId="0" xfId="0" applyFont="1" applyFill="1"/>
    <xf numFmtId="0" fontId="18" fillId="8" borderId="0" xfId="0" applyFont="1" applyFill="1" applyAlignment="1">
      <alignment readingOrder="1"/>
    </xf>
    <xf numFmtId="14" fontId="14" fillId="2" borderId="1" xfId="0" applyNumberFormat="1" applyFont="1" applyFill="1" applyBorder="1"/>
    <xf numFmtId="14" fontId="18" fillId="2" borderId="1" xfId="0" applyNumberFormat="1" applyFont="1" applyFill="1" applyBorder="1"/>
    <xf numFmtId="0" fontId="18" fillId="12" borderId="1" xfId="0" applyFont="1" applyFill="1" applyBorder="1"/>
    <xf numFmtId="11" fontId="18" fillId="8" borderId="0" xfId="0" applyNumberFormat="1" applyFont="1" applyFill="1"/>
    <xf numFmtId="11" fontId="18" fillId="0" borderId="0" xfId="0" applyNumberFormat="1" applyFont="1"/>
    <xf numFmtId="0" fontId="15" fillId="0" borderId="0" xfId="0" applyFont="1"/>
    <xf numFmtId="14" fontId="23" fillId="0" borderId="0" xfId="0" applyNumberFormat="1" applyFont="1"/>
    <xf numFmtId="0" fontId="15" fillId="8" borderId="0" xfId="0" applyFont="1" applyFill="1"/>
    <xf numFmtId="0" fontId="13" fillId="0" borderId="1" xfId="0" applyFont="1" applyBorder="1"/>
    <xf numFmtId="0" fontId="28" fillId="10" borderId="11" xfId="0" applyFont="1" applyFill="1" applyBorder="1"/>
    <xf numFmtId="0" fontId="32" fillId="8" borderId="24" xfId="0" applyFont="1" applyFill="1" applyBorder="1"/>
    <xf numFmtId="0" fontId="64" fillId="8" borderId="11" xfId="0" applyFont="1" applyFill="1" applyBorder="1"/>
    <xf numFmtId="0" fontId="32" fillId="8" borderId="3" xfId="0" applyFont="1" applyFill="1" applyBorder="1"/>
    <xf numFmtId="0" fontId="24" fillId="0" borderId="11" xfId="0" applyFont="1" applyBorder="1"/>
    <xf numFmtId="0" fontId="35" fillId="20" borderId="11" xfId="0" applyFont="1" applyFill="1" applyBorder="1"/>
    <xf numFmtId="0" fontId="32" fillId="8" borderId="25" xfId="0" applyFont="1" applyFill="1" applyBorder="1"/>
    <xf numFmtId="49" fontId="4" fillId="6" borderId="1" xfId="2" applyNumberFormat="1" applyFont="1" applyFill="1" applyBorder="1" applyAlignment="1">
      <alignment horizontal="center" vertical="center" wrapText="1"/>
    </xf>
    <xf numFmtId="0" fontId="0" fillId="6" borderId="0" xfId="0" applyFill="1"/>
    <xf numFmtId="0" fontId="18" fillId="6" borderId="0" xfId="0" applyFont="1" applyFill="1"/>
    <xf numFmtId="14" fontId="6" fillId="6" borderId="1" xfId="2" applyNumberFormat="1" applyFont="1" applyFill="1" applyBorder="1" applyAlignment="1">
      <alignment horizontal="center" vertical="center"/>
    </xf>
    <xf numFmtId="14" fontId="66" fillId="6" borderId="1" xfId="2" applyNumberFormat="1" applyFont="1" applyFill="1" applyBorder="1" applyAlignment="1">
      <alignment horizontal="center" vertical="center"/>
    </xf>
    <xf numFmtId="17" fontId="0" fillId="0" borderId="0" xfId="0" applyNumberFormat="1"/>
  </cellXfs>
  <cellStyles count="7">
    <cellStyle name="Hipervínculo 2" xfId="6" xr:uid="{B38559C5-2ADF-4591-AA8E-68B12F240F31}"/>
    <cellStyle name="Hyperlink" xfId="1" xr:uid="{00000000-000B-0000-0000-000008000000}"/>
    <cellStyle name="Moneda [0] 2" xfId="3" xr:uid="{47C0E926-DB96-4E7D-8C46-0F193AF44516}"/>
    <cellStyle name="Moneda 2" xfId="4" xr:uid="{E280DE50-1BD7-4037-93F1-718611E927C6}"/>
    <cellStyle name="Normal" xfId="0" builtinId="0"/>
    <cellStyle name="Normal 2" xfId="2" xr:uid="{A5BFDC9F-8271-4DC2-9A57-7D81E7E2AAB4}"/>
    <cellStyle name="Normal 3" xfId="5" xr:uid="{16FB8192-1FA7-4C77-8C78-920A2437028C}"/>
  </cellStyles>
  <dxfs count="411">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https://gobiernobogota-my.sharepoint.com/personal/jose_barragan_gobiernobogota_gov_co/Documents/RTAS%20ENTES%20DE%20CONTROL%20Y%20OTROS/CONTROL%20GENERAL%20REQ/2025/91.%20Solicitud%20Concejal%20Bta%20RUB&#201;N%20TORRADO%20Partido%20U/Base%20Vigencias%202023-2024-2025.xlsx" TargetMode="External"/><Relationship Id="rId2" Type="http://schemas.microsoft.com/office/2019/04/relationships/externalLinkLongPath" Target="/personal/jose_barragan_gobiernobogota_gov_co/Documents/RTAS%20ENTES%20DE%20CONTROL%20Y%20OTROS/CONTROL%20GENERAL%20REQ/2025/91.%20Solicitud%20Concejal%20Bta%20RUB&#201;N%20TORRADO%20Partido%20U/Base%20Vigencias%202023-2024-2025.xlsx?C0C86B3B" TargetMode="External"/><Relationship Id="rId1" Type="http://schemas.openxmlformats.org/officeDocument/2006/relationships/externalLinkPath" Target="file:///\\C0C86B3B\Base%20Vigencias%202023-2024-2025.xlsx" TargetMode="External"/><Relationship Id="rId4" Type="http://schemas.openxmlformats.org/officeDocument/2006/relationships/externalLinkPath" Target="../../2025/91.%20Solicitud%20Concejal%20Bta%20RUB&#201;N%20TORRADO%20Partido%20U/Base%20Vigencias%202023-2024-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72EOddt54Uiy3l3DNSGvog15t7neApNOjdk1LArYl83iRUS-7AJdQIScJ4p1Dk1P" itemId="016LK3HQICZHW7PJUW5JFYI2OXQ5AQWFOI">
      <xxl21:absoluteUrl r:id="rId3"/>
      <xxl21:relativeUrl r:id="rId4"/>
    </xxl21:alternateUrls>
    <sheetNames>
      <sheetName val="2023"/>
      <sheetName val="2024"/>
      <sheetName val="2025"/>
      <sheetName val="Juridicos 2021-2025"/>
      <sheetName val="PREG. 1"/>
      <sheetName val="PREG 4"/>
    </sheetNames>
    <sheetDataSet>
      <sheetData sheetId="0"/>
      <sheetData sheetId="1"/>
      <sheetData sheetId="2"/>
      <sheetData sheetId="3">
        <row r="267">
          <cell r="AE267">
            <v>91350305229</v>
          </cell>
        </row>
      </sheetData>
      <sheetData sheetId="4"/>
      <sheetData sheetId="5"/>
    </sheetDataSet>
  </externalBook>
</externalLink>
</file>

<file path=xl/persons/person.xml><?xml version="1.0" encoding="utf-8"?>
<personList xmlns="http://schemas.microsoft.com/office/spreadsheetml/2018/threadedcomments" xmlns:x="http://schemas.openxmlformats.org/spreadsheetml/2006/main">
  <person displayName="Yuri Massiel Cristancho Morales" id="{18446394-D738-4621-9531-82C9D1ADA9C8}" userId="S::yuri.cristancho@gobiernobogota.gov.co::31d87c82-abf7-4c03-b162-b0291fd7124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F487" dT="2025-01-22T12:43:36.09" personId="{18446394-D738-4621-9531-82C9D1ADA9C8}" id="{A181ED87-FBCC-40FF-BB0E-087CF1ED8877}">
    <text>Error en minuta de terminación anticipada, y no se modifico la fecha en secop.</text>
  </threadedComment>
  <threadedComment ref="G776" dT="2024-10-28T17:19:03.47" personId="{18446394-D738-4621-9531-82C9D1ADA9C8}" id="{84EB7513-B57A-42DE-A728-2CAE6FFBBF5B}">
    <text>PERMISO PROTECCION TEMPORAL</text>
  </threadedComment>
  <threadedComment ref="F842" dT="2024-10-08T03:53:39.23" personId="{18446394-D738-4621-9531-82C9D1ADA9C8}" id="{DBC965FE-347A-4F98-9392-A454C2553129}">
    <text>Se realiza actualizacion del nombre segun Escritura Publica 1488 del 15 de julio de 2024</text>
  </threadedComment>
</ThreadedComments>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5348354&amp;isFromPublicArea=True&amp;isModal=False" TargetMode="External"/><Relationship Id="rId21" Type="http://schemas.openxmlformats.org/officeDocument/2006/relationships/hyperlink" Target="https://community.secop.gov.co/Public/Tendering/OpportunityDetail/Index?noticeUID=CO1.NTC.4528959&amp;isFromPublicArea=True&amp;isModal=False" TargetMode="External"/><Relationship Id="rId324" Type="http://schemas.openxmlformats.org/officeDocument/2006/relationships/hyperlink" Target="https://community.secop.gov.co/Public/Tendering/OpportunityDetail/Index?noticeUID=CO1.NTC.4675195&amp;isFromPublicArea=True&amp;isModal=False" TargetMode="External"/><Relationship Id="rId531" Type="http://schemas.openxmlformats.org/officeDocument/2006/relationships/hyperlink" Target="https://community.secop.gov.co/Public/Tendering/OpportunityDetail/Index?noticeUID=CO1.NTC.4651262&amp;isFromPublicArea=True&amp;isModal=False" TargetMode="External"/><Relationship Id="rId170" Type="http://schemas.openxmlformats.org/officeDocument/2006/relationships/hyperlink" Target="https://community.secop.gov.co/Public/Tendering/OpportunityDetail/Index?noticeUID=CO1.NTC.5359218&amp;isFromPublicArea=True&amp;isModal=False" TargetMode="External"/><Relationship Id="rId268" Type="http://schemas.openxmlformats.org/officeDocument/2006/relationships/hyperlink" Target="https://community.secop.gov.co/Public/Tendering/OpportunityDetail/Index?noticeUID=CO1.NTC.4604710&amp;isFromPublicArea=True&amp;isModal=False" TargetMode="External"/><Relationship Id="rId475" Type="http://schemas.openxmlformats.org/officeDocument/2006/relationships/hyperlink" Target="https://community.secop.gov.co/Public/Tendering/OpportunityDetail/Index?noticeUID=CO1.NTC.4591498&amp;isFromPublicArea=True&amp;isModal=False" TargetMode="External"/><Relationship Id="rId32" Type="http://schemas.openxmlformats.org/officeDocument/2006/relationships/hyperlink" Target="https://community.secop.gov.co/Public/Tendering/OpportunityDetail/Index?noticeUID=CO1.NTC.4603514&amp;isFromPublicArea=True&amp;isModal=False" TargetMode="External"/><Relationship Id="rId128" Type="http://schemas.openxmlformats.org/officeDocument/2006/relationships/hyperlink" Target="https://community.secop.gov.co/Public/Tendering/OpportunityDetail/Index?noticeUID=CO1.NTC.5356360&amp;isFromPublicArea=True&amp;isModal=False" TargetMode="External"/><Relationship Id="rId335" Type="http://schemas.openxmlformats.org/officeDocument/2006/relationships/hyperlink" Target="https://community.secop.gov.co/Public/Tendering/OpportunityDetail/Index?noticeUID=CO1.NTC.3853604&amp;isFromPublicArea=True&amp;isModal=true&amp;asPopupView=true" TargetMode="External"/><Relationship Id="rId542" Type="http://schemas.openxmlformats.org/officeDocument/2006/relationships/hyperlink" Target="https://community.secop.gov.co/Public/Tendering/OpportunityDetail/Index?noticeUID=CO1.NTC.4651069&amp;isFromPublicArea=True&amp;isModal=False" TargetMode="External"/><Relationship Id="rId181" Type="http://schemas.openxmlformats.org/officeDocument/2006/relationships/hyperlink" Target="https://community.secop.gov.co/Public/Tendering/OpportunityDetail/Index?noticeUID=CO1.NTC.3828233&amp;isFromPublicArea=True&amp;isModal=true&amp;asPopupView=true" TargetMode="External"/><Relationship Id="rId402" Type="http://schemas.openxmlformats.org/officeDocument/2006/relationships/hyperlink" Target="https://community.secop.gov.co/Public/Tendering/OpportunityDetail/Index?noticeUID=CO1.NTC.3945223&amp;isFromPublicArea=True&amp;isModal=true&amp;asPopupView=true" TargetMode="External"/><Relationship Id="rId279" Type="http://schemas.openxmlformats.org/officeDocument/2006/relationships/hyperlink" Target="https://community.secop.gov.co/Public/Tendering/OpportunityDetail/Index?noticeUID=CO1.NTC.4650108&amp;isFromPublicArea=True&amp;isModal=False" TargetMode="External"/><Relationship Id="rId486" Type="http://schemas.openxmlformats.org/officeDocument/2006/relationships/hyperlink" Target="https://community.secop.gov.co/Public/Tendering/OpportunityDetail/Index?noticeUID=CO1.NTC.4607110&amp;isFromPublicArea=True&amp;isModal=False" TargetMode="External"/><Relationship Id="rId43" Type="http://schemas.openxmlformats.org/officeDocument/2006/relationships/hyperlink" Target="https://community.secop.gov.co/Public/Tendering/OpportunityDetail/Index?noticeUID=CO1.NTC.4671047&amp;isFromPublicArea=True&amp;isModal=False" TargetMode="External"/><Relationship Id="rId139" Type="http://schemas.openxmlformats.org/officeDocument/2006/relationships/hyperlink" Target="https://community.secop.gov.co/Public/Tendering/OpportunityDetail/Index?noticeUID=CO1.NTC.5340802&amp;isFromPublicArea=True&amp;isModal=False" TargetMode="External"/><Relationship Id="rId346" Type="http://schemas.openxmlformats.org/officeDocument/2006/relationships/hyperlink" Target="https://community.secop.gov.co/Public/Tendering/OpportunityDetail/Index?noticeUID=CO1.NTC.3851616&amp;isFromPublicArea=True&amp;isModal=true&amp;asPopupView=true" TargetMode="External"/><Relationship Id="rId553" Type="http://schemas.openxmlformats.org/officeDocument/2006/relationships/hyperlink" Target="https://community.secop.gov.co/Public/Tendering/OpportunityDetail/Index?noticeUID=CO1.NTC.4658371&amp;isFromPublicArea=True&amp;isModal=False" TargetMode="External"/><Relationship Id="rId192" Type="http://schemas.openxmlformats.org/officeDocument/2006/relationships/hyperlink" Target="https://community.secop.gov.co/Public/Tendering/OpportunityDetail/Index?noticeUID=CO1.NTC.3876576&amp;isFromPublicArea=True&amp;isModal=true&amp;asPopupView=true" TargetMode="External"/><Relationship Id="rId206" Type="http://schemas.openxmlformats.org/officeDocument/2006/relationships/hyperlink" Target="https://community.secop.gov.co/Public/Tendering/OpportunityDetail/Index?noticeUID=CO1.NTC.4181565&amp;isFromPublicArea=True&amp;isModal=False" TargetMode="External"/><Relationship Id="rId413" Type="http://schemas.openxmlformats.org/officeDocument/2006/relationships/hyperlink" Target="https://community.secop.gov.co/Public/Tendering/OpportunityDetail/Index?noticeUID=CO1.NTC.3909751&amp;isFromPublicArea=True&amp;isModal=true&amp;asPopupView=true" TargetMode="External"/><Relationship Id="rId497" Type="http://schemas.openxmlformats.org/officeDocument/2006/relationships/hyperlink" Target="https://community.secop.gov.co/Public/Tendering/OpportunityDetail/Index?noticeUID=CO1.NTC.4674920&amp;isFromPublicArea=True&amp;isModal=False" TargetMode="External"/><Relationship Id="rId620" Type="http://schemas.openxmlformats.org/officeDocument/2006/relationships/hyperlink" Target="https://community.secop.gov.co/Public/Tendering/OpportunityDetail/Index?noticeUID=CO1.NTC.5353171&amp;isFromPublicArea=True&amp;isModal=False" TargetMode="External"/><Relationship Id="rId357" Type="http://schemas.openxmlformats.org/officeDocument/2006/relationships/hyperlink" Target="https://community.secop.gov.co/Public/Tendering/OpportunityDetail/Index?noticeUID=CO1.NTC.3945052&amp;isFromPublicArea=True&amp;isModal=true&amp;asPopupView=true" TargetMode="External"/><Relationship Id="rId54" Type="http://schemas.openxmlformats.org/officeDocument/2006/relationships/hyperlink" Target="https://community.secop.gov.co/Public/Tendering/OpportunityDetail/Index?noticeUID=CO1.NTC.4650843&amp;isFromPublicArea=True&amp;isModal=False" TargetMode="External"/><Relationship Id="rId217" Type="http://schemas.openxmlformats.org/officeDocument/2006/relationships/hyperlink" Target="https://community.secop.gov.co/Public/Tendering/OpportunityDetail/Index?noticeUID=CO1.NTC.4251658&amp;isFromPublicArea=True&amp;isModal=False" TargetMode="External"/><Relationship Id="rId564" Type="http://schemas.openxmlformats.org/officeDocument/2006/relationships/hyperlink" Target="https://community.secop.gov.co/Public/Tendering/OpportunityDetail/Index?noticeUID=CO1.NTC.4674344&amp;isFromPublicArea=True&amp;isModal=False" TargetMode="External"/><Relationship Id="rId424" Type="http://schemas.openxmlformats.org/officeDocument/2006/relationships/hyperlink" Target="https://community.secop.gov.co/Public/Tendering/OpportunityDetail/Index?noticeUID=CO1.NTC.3947093&amp;isFromPublicArea=True&amp;isModal=true&amp;asPopupView=true" TargetMode="External"/><Relationship Id="rId270" Type="http://schemas.openxmlformats.org/officeDocument/2006/relationships/hyperlink" Target="https://community.secop.gov.co/Public/Tendering/OpportunityDetail/Index?noticeUID=CO1.NTC.4618433&amp;isFromPublicArea=True&amp;isModal=False" TargetMode="External"/><Relationship Id="rId65" Type="http://schemas.openxmlformats.org/officeDocument/2006/relationships/hyperlink" Target="https://community.secop.gov.co/Public/Tendering/OpportunityDetail/Index?noticeUID=CO1.NTC.4675202&amp;isFromPublicArea=True&amp;isModal=False" TargetMode="External"/><Relationship Id="rId130" Type="http://schemas.openxmlformats.org/officeDocument/2006/relationships/hyperlink" Target="https://community.secop.gov.co/Public/Tendering/OpportunityDetail/Index?noticeUID=CO1.NTC.5336867&amp;isFromPublicArea=True&amp;isModal=False" TargetMode="External"/><Relationship Id="rId368" Type="http://schemas.openxmlformats.org/officeDocument/2006/relationships/hyperlink" Target="https://community.secop.gov.co/Public/Tendering/OpportunityDetail/Index?noticeUID=CO1.NTC.3881436&amp;isFromPublicArea=True&amp;isModal=true&amp;asPopupView=true" TargetMode="External"/><Relationship Id="rId575" Type="http://schemas.openxmlformats.org/officeDocument/2006/relationships/hyperlink" Target="https://community.secop.gov.co/Public/Tendering/OpportunityDetail/Index?noticeUID=CO1.NTC.4673915&amp;isFromPublicArea=True&amp;isModal=False" TargetMode="External"/><Relationship Id="rId228" Type="http://schemas.openxmlformats.org/officeDocument/2006/relationships/hyperlink" Target="https://community.secop.gov.co/Public/Tendering/OpportunityDetail/Index?noticeUID=CO1.NTC.4434684&amp;isFromPublicArea=True&amp;isModal=False" TargetMode="External"/><Relationship Id="rId435" Type="http://schemas.openxmlformats.org/officeDocument/2006/relationships/hyperlink" Target="https://community.secop.gov.co/Public/Tendering/OpportunityDetail/Index?noticeUID=CO1.NTC.4091097&amp;isFromPublicArea=True&amp;isModal=False" TargetMode="External"/><Relationship Id="rId281" Type="http://schemas.openxmlformats.org/officeDocument/2006/relationships/hyperlink" Target="https://community.secop.gov.co/Public/Tendering/OpportunityDetail/Index?noticeUID=CO1.NTC.4646732&amp;isFromPublicArea=True&amp;isModal=False" TargetMode="External"/><Relationship Id="rId502" Type="http://schemas.openxmlformats.org/officeDocument/2006/relationships/hyperlink" Target="https://community.secop.gov.co/Public/Tendering/OpportunityDetail/Index?noticeUID=CO1.NTC.4635682&amp;isFromPublicArea=True&amp;isModal=False" TargetMode="External"/><Relationship Id="rId76" Type="http://schemas.openxmlformats.org/officeDocument/2006/relationships/hyperlink" Target="https://community.secop.gov.co/Public/Tendering/OpportunityDetail/Index?noticeUID=CO1.NTC.4668408&amp;isFromPublicArea=True&amp;isModal=False" TargetMode="External"/><Relationship Id="rId141" Type="http://schemas.openxmlformats.org/officeDocument/2006/relationships/hyperlink" Target="https://community.secop.gov.co/Public/Tendering/OpportunityDetail/Index?noticeUID=CO1.NTC.5345031&amp;isFromPublicArea=True&amp;isModal=False" TargetMode="External"/><Relationship Id="rId379" Type="http://schemas.openxmlformats.org/officeDocument/2006/relationships/hyperlink" Target="https://community.secop.gov.co/Public/Tendering/OpportunityDetail/Index?noticeUID=CO1.NTC.3884210&amp;isFromPublicArea=True&amp;isModal=true&amp;asPopupView=true" TargetMode="External"/><Relationship Id="rId586" Type="http://schemas.openxmlformats.org/officeDocument/2006/relationships/hyperlink" Target="https://community.secop.gov.co/Public/Tendering/OpportunityDetail/Index?noticeUID=CO1.NTC.4981968&amp;isFromPublicArea=True&amp;isModal=False" TargetMode="External"/><Relationship Id="rId7" Type="http://schemas.openxmlformats.org/officeDocument/2006/relationships/hyperlink" Target="https://community.secop.gov.co/Public/Tendering/OpportunityDetail/Index?noticeUID=CO1.NTC.4164495&amp;isFromPublicArea=True&amp;isModal=False" TargetMode="External"/><Relationship Id="rId239" Type="http://schemas.openxmlformats.org/officeDocument/2006/relationships/hyperlink" Target="https://community.secop.gov.co/Public/Tendering/OpportunityDetail/Index?noticeUID=CO1.NTC.4550414&amp;isFromPublicArea=True&amp;isModal=False" TargetMode="External"/><Relationship Id="rId446" Type="http://schemas.openxmlformats.org/officeDocument/2006/relationships/hyperlink" Target="https://community.secop.gov.co/Public/Tendering/OpportunityDetail/Index?noticeUID=CO1.NTC.4143011&amp;isFromPublicArea=True&amp;isModal=False" TargetMode="External"/><Relationship Id="rId292" Type="http://schemas.openxmlformats.org/officeDocument/2006/relationships/hyperlink" Target="https://community.secop.gov.co/Public/Tendering/OpportunityDetail/Index?noticeUID=CO1.NTC.4668710&amp;isFromPublicArea=True&amp;isModal=False" TargetMode="External"/><Relationship Id="rId306" Type="http://schemas.openxmlformats.org/officeDocument/2006/relationships/hyperlink" Target="https://community.secop.gov.co/Public/Tendering/OpportunityDetail/Index?noticeUID=CO1.NTC.4667890&amp;isFromPublicArea=True&amp;isModal=False" TargetMode="External"/><Relationship Id="rId87" Type="http://schemas.openxmlformats.org/officeDocument/2006/relationships/hyperlink" Target="https://community.secop.gov.co/Public/Tendering/OpportunityDetail/Index?noticeUID=CO1.NTC.4672462&amp;isFromPublicArea=True&amp;isModal=False" TargetMode="External"/><Relationship Id="rId513" Type="http://schemas.openxmlformats.org/officeDocument/2006/relationships/hyperlink" Target="https://community.secop.gov.co/Public/Tendering/OpportunityDetail/Index?noticeUID=CO1.NTC.4645604&amp;isFromPublicArea=True&amp;isModal=False" TargetMode="External"/><Relationship Id="rId597" Type="http://schemas.openxmlformats.org/officeDocument/2006/relationships/hyperlink" Target="https://community.secop.gov.co/Public/Tendering/OpportunityDetail/Index?noticeUID=CO1.NTC.5344771&amp;isFromPublicArea=True&amp;isModal=False" TargetMode="External"/><Relationship Id="rId152" Type="http://schemas.openxmlformats.org/officeDocument/2006/relationships/hyperlink" Target="https://community.secop.gov.co/Public/Tendering/OpportunityDetail/Index?noticeUID=CO1.NTC.5345383&amp;isFromPublicArea=True&amp;isModal=False" TargetMode="External"/><Relationship Id="rId457" Type="http://schemas.openxmlformats.org/officeDocument/2006/relationships/hyperlink" Target="https://community.secop.gov.co/Public/Tendering/OpportunityDetail/Index?noticeUID=CO1.NTC.4462277&amp;isFromPublicArea=True&amp;isModal=False" TargetMode="External"/><Relationship Id="rId14" Type="http://schemas.openxmlformats.org/officeDocument/2006/relationships/hyperlink" Target="https://community.secop.gov.co/Public/Tendering/OpportunityDetail/Index?noticeUID=CO1.NTC.4392304&amp;isFromPublicArea=True&amp;isModal=False" TargetMode="External"/><Relationship Id="rId317" Type="http://schemas.openxmlformats.org/officeDocument/2006/relationships/hyperlink" Target="https://community.secop.gov.co/Public/Tendering/OpportunityDetail/Index?noticeUID=CO1.NTC.4672380&amp;isFromPublicArea=True&amp;isModal=False" TargetMode="External"/><Relationship Id="rId524" Type="http://schemas.openxmlformats.org/officeDocument/2006/relationships/hyperlink" Target="https://community.secop.gov.co/Public/Tendering/OpportunityDetail/Index?noticeUID=CO1.NTC.4652124&amp;isFromPublicArea=True&amp;isModal=False" TargetMode="External"/><Relationship Id="rId98" Type="http://schemas.openxmlformats.org/officeDocument/2006/relationships/hyperlink" Target="https://community.secop.gov.co/Public/Tendering/OpportunityDetail/Index?noticeUID=CO1.NTC.4285913&amp;isFromPublicArea=True&amp;isModal=true&amp;asPopupView=true" TargetMode="External"/><Relationship Id="rId163" Type="http://schemas.openxmlformats.org/officeDocument/2006/relationships/hyperlink" Target="https://community.secop.gov.co/Public/Tendering/OpportunityDetail/Index?noticeUID=CO1.NTC.5343596&amp;isFromPublicArea=True&amp;isModal=False" TargetMode="External"/><Relationship Id="rId370" Type="http://schemas.openxmlformats.org/officeDocument/2006/relationships/hyperlink" Target="https://community.secop.gov.co/Public/Tendering/OpportunityDetail/Index?noticeUID=CO1.NTC.3881436&amp;isFromPublicArea=True&amp;isModal=true&amp;asPopupView=true" TargetMode="External"/><Relationship Id="rId230" Type="http://schemas.openxmlformats.org/officeDocument/2006/relationships/hyperlink" Target="https://community.secop.gov.co/Public/Tendering/OpportunityDetail/Index?noticeUID=CO1.NTC.4432287&amp;isFromPublicArea=True&amp;isModal=False" TargetMode="External"/><Relationship Id="rId468" Type="http://schemas.openxmlformats.org/officeDocument/2006/relationships/hyperlink" Target="https://community.secop.gov.co/Public/Tendering/OpportunityDetail/Index?noticeUID=CO1.NTC.4569512&amp;isFromPublicArea=True&amp;isModal=False" TargetMode="External"/><Relationship Id="rId25" Type="http://schemas.openxmlformats.org/officeDocument/2006/relationships/hyperlink" Target="https://community.secop.gov.co/Public/Tendering/OpportunityDetail/Index?noticeUID=CO1.NTC.4564236&amp;isFromPublicArea=True&amp;isModal=False" TargetMode="External"/><Relationship Id="rId328" Type="http://schemas.openxmlformats.org/officeDocument/2006/relationships/hyperlink" Target="https://community.secop.gov.co/Public/Tendering/OpportunityDetail/Index?noticeUID=CO1.NTC.3825896&amp;isFromPublicArea=True&amp;isModal=true&amp;asPopupView=true" TargetMode="External"/><Relationship Id="rId535" Type="http://schemas.openxmlformats.org/officeDocument/2006/relationships/hyperlink" Target="https://community.secop.gov.co/Public/Tendering/OpportunityDetail/Index?noticeUID=CO1.NTC.4651069&amp;isFromPublicArea=True&amp;isModal=False" TargetMode="External"/><Relationship Id="rId174" Type="http://schemas.openxmlformats.org/officeDocument/2006/relationships/hyperlink" Target="https://community.secop.gov.co/Public/Tendering/OpportunityDetail/Index?noticeUID=CO1.NTC.5353417&amp;isFromPublicArea=True&amp;isModal=False" TargetMode="External"/><Relationship Id="rId381" Type="http://schemas.openxmlformats.org/officeDocument/2006/relationships/hyperlink" Target="https://community.secop.gov.co/Public/Tendering/OpportunityDetail/Index?noticeUID=CO1.NTC.3884210&amp;isFromPublicArea=True&amp;isModal=true&amp;asPopupView=true" TargetMode="External"/><Relationship Id="rId602" Type="http://schemas.openxmlformats.org/officeDocument/2006/relationships/hyperlink" Target="https://community.secop.gov.co/Public/Tendering/OpportunityDetail/Index?noticeUID=CO1.NTC.5344771&amp;isFromPublicArea=True&amp;isModal=False" TargetMode="External"/><Relationship Id="rId241" Type="http://schemas.openxmlformats.org/officeDocument/2006/relationships/hyperlink" Target="https://community.secop.gov.co/Public/Tendering/OpportunityDetail/Index?noticeUID=CO1.NTC.4493270&amp;isFromPublicArea=True&amp;isModal=False" TargetMode="External"/><Relationship Id="rId479" Type="http://schemas.openxmlformats.org/officeDocument/2006/relationships/hyperlink" Target="https://community.secop.gov.co/Public/Tendering/OpportunityDetail/Index?noticeUID=CO1.NTC.4652368&amp;isFromPublicArea=True&amp;isModal=False" TargetMode="External"/><Relationship Id="rId36" Type="http://schemas.openxmlformats.org/officeDocument/2006/relationships/hyperlink" Target="https://community.secop.gov.co/Public/Tendering/OpportunityDetail/Index?noticeUID=CO1.NTC.4538941&amp;isFromPublicArea=True&amp;isModal=False" TargetMode="External"/><Relationship Id="rId283" Type="http://schemas.openxmlformats.org/officeDocument/2006/relationships/hyperlink" Target="https://community.secop.gov.co/Public/Tendering/OpportunityDetail/Index?noticeUID=CO1.NTC.4662976&amp;isFromPublicArea=True&amp;isModal=False" TargetMode="External"/><Relationship Id="rId339" Type="http://schemas.openxmlformats.org/officeDocument/2006/relationships/hyperlink" Target="https://community.secop.gov.co/Public/Tendering/OpportunityDetail/Index?noticeUID=CO1.NTC.3844931&amp;isFromPublicArea=True&amp;isModal=False" TargetMode="External"/><Relationship Id="rId490" Type="http://schemas.openxmlformats.org/officeDocument/2006/relationships/hyperlink" Target="https://community.secop.gov.co/Public/Tendering/OpportunityDetail/Index?noticeUID=CO1.NTC.4673731&amp;isFromPublicArea=True&amp;isModal=False" TargetMode="External"/><Relationship Id="rId504" Type="http://schemas.openxmlformats.org/officeDocument/2006/relationships/hyperlink" Target="https://community.secop.gov.co/Public/Tendering/OpportunityDetail/Index?noticeUID=CO1.NTC.4635682&amp;isFromPublicArea=True&amp;isModal=False" TargetMode="External"/><Relationship Id="rId546" Type="http://schemas.openxmlformats.org/officeDocument/2006/relationships/hyperlink" Target="https://community.secop.gov.co/Public/Tendering/OpportunityDetail/Index?noticeUID=CO1.NTC.4651069&amp;isFromPublicArea=True&amp;isModal=False" TargetMode="External"/><Relationship Id="rId78" Type="http://schemas.openxmlformats.org/officeDocument/2006/relationships/hyperlink" Target="https://community.secop.gov.co/Public/Tendering/OpportunityDetail/Index?noticeUID=CO1.NTC.4664596&amp;isFromPublicArea=True&amp;isModal=False" TargetMode="External"/><Relationship Id="rId101" Type="http://schemas.openxmlformats.org/officeDocument/2006/relationships/hyperlink" Target="https://community.secop.gov.co/Public/Tendering/OpportunityDetail/Index?noticeUID=CO1.NTC.4297703&amp;isFromPublicArea=True&amp;isModal=False" TargetMode="External"/><Relationship Id="rId143" Type="http://schemas.openxmlformats.org/officeDocument/2006/relationships/hyperlink" Target="https://community.secop.gov.co/Public/Tendering/OpportunityDetail/Index?noticeUID=CO1.NTC.5348163&amp;isFromPublicArea=True&amp;isModal=False" TargetMode="External"/><Relationship Id="rId185" Type="http://schemas.openxmlformats.org/officeDocument/2006/relationships/hyperlink" Target="https://community.secop.gov.co/Public/Tendering/OpportunityDetail/Index?noticeUID=CO1.NTC.3838762&amp;isFromPublicArea=True&amp;isModal=true&amp;asPopupView=true" TargetMode="External"/><Relationship Id="rId350" Type="http://schemas.openxmlformats.org/officeDocument/2006/relationships/hyperlink" Target="https://community.secop.gov.co/Public/Tendering/OpportunityDetail/Index?noticeUID=CO1.NTC.3857647&amp;isFromPublicArea=True&amp;isModal=true&amp;asPopupView=true" TargetMode="External"/><Relationship Id="rId406" Type="http://schemas.openxmlformats.org/officeDocument/2006/relationships/hyperlink" Target="https://community.secop.gov.co/Public/Tendering/OpportunityDetail/Index?noticeUID=CO1.NTC.3894475&amp;isFromPublicArea=True&amp;isModal=true&amp;asPopupView=true" TargetMode="External"/><Relationship Id="rId588" Type="http://schemas.openxmlformats.org/officeDocument/2006/relationships/hyperlink" Target="https://community.secop.gov.co/Public/Tendering/OpportunityDetail/Index?noticeUID=CO1.NTC.5331426&amp;isFromPublicArea=True&amp;isModal=False" TargetMode="External"/><Relationship Id="rId9" Type="http://schemas.openxmlformats.org/officeDocument/2006/relationships/hyperlink" Target="https://community.secop.gov.co/Public/Tendering/OpportunityDetail/Index?noticeUID=CO1.NTC.4177670&amp;isFromPublicArea=True&amp;isModal=False" TargetMode="External"/><Relationship Id="rId210" Type="http://schemas.openxmlformats.org/officeDocument/2006/relationships/hyperlink" Target="https://community.secop.gov.co/Public/Tendering/OpportunityDetail/Index?noticeUID=CO1.NTC.4196156&amp;isFromPublicArea=True&amp;isModal=true&amp;asPopupView=true" TargetMode="External"/><Relationship Id="rId392" Type="http://schemas.openxmlformats.org/officeDocument/2006/relationships/hyperlink" Target="https://community.secop.gov.co/Public/Tendering/OpportunityDetail/Index?noticeUID=CO1.NTC.3882100&amp;isFromPublicArea=True&amp;isModal=true&amp;asPopupView=true" TargetMode="External"/><Relationship Id="rId448" Type="http://schemas.openxmlformats.org/officeDocument/2006/relationships/hyperlink" Target="https://community.secop.gov.co/Public/Tendering/OpportunityDetail/Index?noticeUID=CO1.NTC.4143011&amp;isFromPublicArea=True&amp;isModal=False" TargetMode="External"/><Relationship Id="rId613" Type="http://schemas.openxmlformats.org/officeDocument/2006/relationships/hyperlink" Target="https://community.secop.gov.co/Public/Tendering/OpportunityDetail/Index?noticeUID=CO1.NTC.5345383&amp;isFromPublicArea=True&amp;isModal=False" TargetMode="External"/><Relationship Id="rId252" Type="http://schemas.openxmlformats.org/officeDocument/2006/relationships/hyperlink" Target="https://community.secop.gov.co/Public/Tendering/OpportunityDetail/Index?noticeUID=CO1.NTC.4553200&amp;isFromPublicArea=True&amp;isModal=False" TargetMode="External"/><Relationship Id="rId294" Type="http://schemas.openxmlformats.org/officeDocument/2006/relationships/hyperlink" Target="https://community.secop.gov.co/Public/Tendering/OpportunityDetail/Index?noticeUID=CO1.NTC.4666406&amp;isFromPublicArea=True&amp;isModal=False" TargetMode="External"/><Relationship Id="rId308" Type="http://schemas.openxmlformats.org/officeDocument/2006/relationships/hyperlink" Target="https://community.secop.gov.co/Public/Tendering/OpportunityDetail/Index?noticeUID=CO1.NTC.4668504&amp;isFromPublicArea=True&amp;isModal=False" TargetMode="External"/><Relationship Id="rId515" Type="http://schemas.openxmlformats.org/officeDocument/2006/relationships/hyperlink" Target="https://community.secop.gov.co/Public/Tendering/OpportunityDetail/Index?noticeUID=CO1.NTC.4652124&amp;isFromPublicArea=True&amp;isModal=False" TargetMode="External"/><Relationship Id="rId47" Type="http://schemas.openxmlformats.org/officeDocument/2006/relationships/hyperlink" Target="https://community.secop.gov.co/Public/Tendering/ContractNoticePhases/View?PPI=CO1.PPI.25690541&amp;isFromPublicArea=True&amp;isModal=False" TargetMode="External"/><Relationship Id="rId89" Type="http://schemas.openxmlformats.org/officeDocument/2006/relationships/hyperlink" Target="https://community.secop.gov.co/Public/Tendering/OpportunityDetail/Index?noticeUID=CO1.NTC.3888204&amp;isFromPublicArea=True&amp;isModal=true&amp;asPopupView=true" TargetMode="External"/><Relationship Id="rId112" Type="http://schemas.openxmlformats.org/officeDocument/2006/relationships/hyperlink" Target="https://community.secop.gov.co/Public/Tendering/OpportunityDetail/Index?noticeUID=CO1.NTC.5363681&amp;isFromPublicArea=True&amp;isModal=False" TargetMode="External"/><Relationship Id="rId154" Type="http://schemas.openxmlformats.org/officeDocument/2006/relationships/hyperlink" Target="https://community.secop.gov.co/Public/Tendering/OpportunityDetail/Index?noticeUID=CO1.NTC.5344771&amp;isFromPublicArea=True&amp;isModal=False" TargetMode="External"/><Relationship Id="rId361" Type="http://schemas.openxmlformats.org/officeDocument/2006/relationships/hyperlink" Target="https://community.secop.gov.co/Public/Tendering/OpportunityDetail/Index?noticeUID=CO1.NTC.3882279&amp;isFromPublicArea=True&amp;isModal=true&amp;asPopupView=true" TargetMode="External"/><Relationship Id="rId557" Type="http://schemas.openxmlformats.org/officeDocument/2006/relationships/hyperlink" Target="https://community.secop.gov.co/Public/Tendering/OpportunityDetail/Index?noticeUID=CO1.NTC.4658371&amp;isFromPublicArea=True&amp;isModal=False" TargetMode="External"/><Relationship Id="rId599" Type="http://schemas.openxmlformats.org/officeDocument/2006/relationships/hyperlink" Target="https://community.secop.gov.co/Public/Tendering/OpportunityDetail/Index?noticeUID=CO1.NTC.5344771&amp;isFromPublicArea=True&amp;isModal=False" TargetMode="External"/><Relationship Id="rId196" Type="http://schemas.openxmlformats.org/officeDocument/2006/relationships/hyperlink" Target="https://community.secop.gov.co/Public/Tendering/OpportunityDetail/Index?noticeUID=CO1.NTC.4074392&amp;isFromPublicArea=True&amp;isModal=False" TargetMode="External"/><Relationship Id="rId417" Type="http://schemas.openxmlformats.org/officeDocument/2006/relationships/hyperlink" Target="https://community.secop.gov.co/Public/Tendering/OpportunityDetail/Index?noticeUID=CO1.NTC.3909751&amp;isFromPublicArea=True&amp;isModal=true&amp;asPopupView=true" TargetMode="External"/><Relationship Id="rId459" Type="http://schemas.openxmlformats.org/officeDocument/2006/relationships/hyperlink" Target="https://community.secop.gov.co/Public/Tendering/OpportunityDetail/Index?noticeUID=CO1.NTC.4462830&amp;isFromPublicArea=True&amp;isModal=False" TargetMode="External"/><Relationship Id="rId624" Type="http://schemas.openxmlformats.org/officeDocument/2006/relationships/hyperlink" Target="https://community.secop.gov.co/Public/Tendering/OpportunityDetail/Index?noticeUID=CO1.NTC.5357983&amp;isFromPublicArea=True&amp;isModal=False" TargetMode="External"/><Relationship Id="rId16" Type="http://schemas.openxmlformats.org/officeDocument/2006/relationships/hyperlink" Target="https://community.secop.gov.co/Public/Tendering/OpportunityDetail/Index?noticeUID=CO1.NTC.4446166&amp;isFromPublicArea=True&amp;isModal=False" TargetMode="External"/><Relationship Id="rId221" Type="http://schemas.openxmlformats.org/officeDocument/2006/relationships/hyperlink" Target="https://community.secop.gov.co/Public/Tendering/OpportunityDetail/Index?noticeUID=CO1.NTC.4326463&amp;isFromPublicArea=True&amp;isModal=False" TargetMode="External"/><Relationship Id="rId263" Type="http://schemas.openxmlformats.org/officeDocument/2006/relationships/hyperlink" Target="https://community.secop.gov.co/Public/Tendering/OpportunityDetail/Index?noticeUID=CO1.NTC.4577318&amp;isFromPublicArea=True&amp;isModal=False" TargetMode="External"/><Relationship Id="rId319" Type="http://schemas.openxmlformats.org/officeDocument/2006/relationships/hyperlink" Target="https://community.secop.gov.co/Public/Tendering/OpportunityDetail/Index?noticeUID=CO1.NTC.4673514&amp;isFromPublicArea=True&amp;isModal=False" TargetMode="External"/><Relationship Id="rId470" Type="http://schemas.openxmlformats.org/officeDocument/2006/relationships/hyperlink" Target="https://community.secop.gov.co/Public/Tendering/OpportunityDetail/Index?noticeUID=CO1.NTC.4584353&amp;isFromPublicArea=True&amp;isModal=False" TargetMode="External"/><Relationship Id="rId526" Type="http://schemas.openxmlformats.org/officeDocument/2006/relationships/hyperlink" Target="https://community.secop.gov.co/Public/Tendering/OpportunityDetail/Index?noticeUID=CO1.NTC.4652124&amp;isFromPublicArea=True&amp;isModal=False" TargetMode="External"/><Relationship Id="rId58" Type="http://schemas.openxmlformats.org/officeDocument/2006/relationships/hyperlink" Target="https://community.secop.gov.co/Public/Tendering/OpportunityDetail/Index?noticeUID=CO1.NTC.4642366&amp;isFromPublicArea=True&amp;isModal=False" TargetMode="External"/><Relationship Id="rId123" Type="http://schemas.openxmlformats.org/officeDocument/2006/relationships/hyperlink" Target="https://community.secop.gov.co/Public/Tendering/OpportunityDetail/Index?noticeUID=CO1.NTC.5348234&amp;isFromPublicArea=True&amp;isModal=False" TargetMode="External"/><Relationship Id="rId330" Type="http://schemas.openxmlformats.org/officeDocument/2006/relationships/hyperlink" Target="https://community.secop.gov.co/Public/Tendering/OpportunityDetail/Index?noticeUID=CO1.NTC.3824569&amp;isFromPublicArea=True&amp;isModal=true&amp;asPopupView=true" TargetMode="External"/><Relationship Id="rId568" Type="http://schemas.openxmlformats.org/officeDocument/2006/relationships/hyperlink" Target="https://community.secop.gov.co/Public/Tendering/OpportunityDetail/Index?noticeUID=CO1.NTC.4665483&amp;isFromPublicArea=True&amp;isModal=False" TargetMode="External"/><Relationship Id="rId165" Type="http://schemas.openxmlformats.org/officeDocument/2006/relationships/hyperlink" Target="https://community.secop.gov.co/Public/Tendering/OpportunityDetail/Index?noticeUID=CO1.NTC.5368089&amp;isFromPublicArea=True&amp;isModal=False" TargetMode="External"/><Relationship Id="rId372" Type="http://schemas.openxmlformats.org/officeDocument/2006/relationships/hyperlink" Target="https://community.secop.gov.co/Public/Tendering/OpportunityDetail/Index?noticeUID=CO1.NTC.3884210&amp;isFromPublicArea=True&amp;isModal=true&amp;asPopupView=true" TargetMode="External"/><Relationship Id="rId428" Type="http://schemas.openxmlformats.org/officeDocument/2006/relationships/hyperlink" Target="https://community.secop.gov.co/Public/Tendering/OpportunityDetail/Index?noticeUID=CO1.NTC.4091097&amp;isFromPublicArea=True&amp;isModal=False" TargetMode="External"/><Relationship Id="rId232" Type="http://schemas.openxmlformats.org/officeDocument/2006/relationships/hyperlink" Target="https://community.secop.gov.co/Public/Tendering/OpportunityDetail/Index?noticeUID=CO1.NTC.4446326&amp;isFromPublicArea=True&amp;isModal=False" TargetMode="External"/><Relationship Id="rId274" Type="http://schemas.openxmlformats.org/officeDocument/2006/relationships/hyperlink" Target="https://community.secop.gov.co/Public/Tendering/OpportunityDetail/Index?noticeUID=CO1.NTC.4653403&amp;isFromPublicArea=True&amp;isModal=False" TargetMode="External"/><Relationship Id="rId481" Type="http://schemas.openxmlformats.org/officeDocument/2006/relationships/hyperlink" Target="https://community.secop.gov.co/Public/Tendering/OpportunityDetail/Index?noticeUID=CO1.NTC.4672462&amp;isFromPublicArea=True&amp;isModal=False" TargetMode="External"/><Relationship Id="rId27" Type="http://schemas.openxmlformats.org/officeDocument/2006/relationships/hyperlink" Target="https://community.secop.gov.co/Public/Tendering/OpportunityDetail/Index?noticeUID=CO1.NTC.4565440&amp;isFromPublicArea=True&amp;isModal=False" TargetMode="External"/><Relationship Id="rId69" Type="http://schemas.openxmlformats.org/officeDocument/2006/relationships/hyperlink" Target="https://community.secop.gov.co/Public/Tendering/OpportunityDetail/Index?noticeUID=CO1.NTC.4657107&amp;isFromPublicArea=True&amp;isModal=False" TargetMode="External"/><Relationship Id="rId134" Type="http://schemas.openxmlformats.org/officeDocument/2006/relationships/hyperlink" Target="https://community.secop.gov.co/Public/Tendering/OpportunityDetail/Index?noticeUID=CO1.NTC.5330998&amp;isFromPublicArea=True&amp;isModal=False" TargetMode="External"/><Relationship Id="rId537" Type="http://schemas.openxmlformats.org/officeDocument/2006/relationships/hyperlink" Target="https://community.secop.gov.co/Public/Tendering/OpportunityDetail/Index?noticeUID=CO1.NTC.4651069&amp;isFromPublicArea=True&amp;isModal=False" TargetMode="External"/><Relationship Id="rId579" Type="http://schemas.openxmlformats.org/officeDocument/2006/relationships/hyperlink" Target="https://community.secop.gov.co/Public/Tendering/OpportunityDetail/Index?noticeUID=CO1.NTC.4674410&amp;isFromPublicArea=True&amp;isModal=False" TargetMode="External"/><Relationship Id="rId80" Type="http://schemas.openxmlformats.org/officeDocument/2006/relationships/hyperlink" Target="https://community.secop.gov.co/Public/Tendering/OpportunityDetail/Index?noticeUID=CO1.NTC.4675445&amp;isFromPublicArea=True&amp;isModal=False" TargetMode="External"/><Relationship Id="rId176" Type="http://schemas.openxmlformats.org/officeDocument/2006/relationships/hyperlink" Target="https://community.secop.gov.co/Public/Tendering/OpportunityDetail/Index?noticeUID=CO1.NTC.5355201&amp;isFromPublicArea=True&amp;isModal=False" TargetMode="External"/><Relationship Id="rId341" Type="http://schemas.openxmlformats.org/officeDocument/2006/relationships/hyperlink" Target="https://community.secop.gov.co/Public/Tendering/OpportunityDetail/Index?noticeUID=CO1.NTC.3834913&amp;isFromPublicArea=True&amp;isModal=true&amp;asPopupView=true" TargetMode="External"/><Relationship Id="rId383" Type="http://schemas.openxmlformats.org/officeDocument/2006/relationships/hyperlink" Target="https://community.secop.gov.co/Public/Tendering/OpportunityDetail/Index?noticeUID=CO1.NTC.3884210&amp;isFromPublicArea=True&amp;isModal=true&amp;asPopupView=true" TargetMode="External"/><Relationship Id="rId439" Type="http://schemas.openxmlformats.org/officeDocument/2006/relationships/hyperlink" Target="https://community.secop.gov.co/Public/Tendering/OpportunityDetail/Index?noticeUID=CO1.NTC.4135739&amp;isFromPublicArea=True&amp;isModal=False" TargetMode="External"/><Relationship Id="rId590" Type="http://schemas.openxmlformats.org/officeDocument/2006/relationships/hyperlink" Target="https://community.secop.gov.co/Public/Tendering/OpportunityDetail/Index?noticeUID=CO1.NTC.5331426&amp;isFromPublicArea=True&amp;isModal=False" TargetMode="External"/><Relationship Id="rId604" Type="http://schemas.openxmlformats.org/officeDocument/2006/relationships/hyperlink" Target="https://community.secop.gov.co/Public/Tendering/OpportunityDetail/Index?noticeUID=CO1.NTC.5338690&amp;isFromPublicArea=True&amp;isModal=False" TargetMode="External"/><Relationship Id="rId201" Type="http://schemas.openxmlformats.org/officeDocument/2006/relationships/hyperlink" Target="https://community.secop.gov.co/Public/Tendering/OpportunityDetail/Index?noticeUID=CO1.NTC.4135739&amp;isFromPublicArea=True&amp;isModal=False" TargetMode="External"/><Relationship Id="rId243" Type="http://schemas.openxmlformats.org/officeDocument/2006/relationships/hyperlink" Target="https://community.secop.gov.co/Public/Tendering/OpportunityDetail/Index?noticeUID=CO1.NTC.4496937&amp;isFromPublicArea=True&amp;isModal=False" TargetMode="External"/><Relationship Id="rId285" Type="http://schemas.openxmlformats.org/officeDocument/2006/relationships/hyperlink" Target="https://community.secop.gov.co/Public/Tendering/OpportunityDetail/Index?noticeUID=CO1.NTC.4650692&amp;isFromPublicArea=True&amp;isModal=False" TargetMode="External"/><Relationship Id="rId450" Type="http://schemas.openxmlformats.org/officeDocument/2006/relationships/hyperlink" Target="https://community.secop.gov.co/Public/Tendering/OpportunityDetail/Index?noticeUID=CO1.NTC.4143011&amp;isFromPublicArea=True&amp;isModal=False" TargetMode="External"/><Relationship Id="rId506" Type="http://schemas.openxmlformats.org/officeDocument/2006/relationships/hyperlink" Target="https://community.secop.gov.co/Public/Tendering/OpportunityDetail/Index?noticeUID=CO1.NTC.4635682&amp;isFromPublicArea=True&amp;isModal=False" TargetMode="External"/><Relationship Id="rId38" Type="http://schemas.openxmlformats.org/officeDocument/2006/relationships/hyperlink" Target="https://community.secop.gov.co/Public/Tendering/OpportunityDetail/Index?noticeUID=CO1.NTC.4415279&amp;isFromPublicArea=True&amp;isModal=False" TargetMode="External"/><Relationship Id="rId103" Type="http://schemas.openxmlformats.org/officeDocument/2006/relationships/hyperlink" Target="https://community.secop.gov.co/Public/Tendering/OpportunityDetail/Index?noticeUID=CO1.NTC.4602875&amp;isFromPublicArea=True&amp;isModal=False" TargetMode="External"/><Relationship Id="rId310" Type="http://schemas.openxmlformats.org/officeDocument/2006/relationships/hyperlink" Target="https://community.secop.gov.co/Public/Tendering/OpportunityDetail/Index?noticeUID=CO1.NTC.4675161&amp;isFromPublicArea=True&amp;isModal=False" TargetMode="External"/><Relationship Id="rId492" Type="http://schemas.openxmlformats.org/officeDocument/2006/relationships/hyperlink" Target="https://community.secop.gov.co/Public/Tendering/OpportunityDetail/Index?noticeUID=CO1.NTC.4649303&amp;isFromPublicArea=True&amp;isModal=False" TargetMode="External"/><Relationship Id="rId548" Type="http://schemas.openxmlformats.org/officeDocument/2006/relationships/hyperlink" Target="https://community.secop.gov.co/Public/Tendering/OpportunityDetail/Index?noticeUID=CO1.NTC.4652336&amp;isFromPublicArea=True&amp;isModal=False" TargetMode="External"/><Relationship Id="rId91" Type="http://schemas.openxmlformats.org/officeDocument/2006/relationships/hyperlink" Target="https://community.secop.gov.co/Public/Tendering/OpportunityDetail/Index?noticeUID=CO1.NTC.4285209&amp;isFromPublicArea=True&amp;isModal=False" TargetMode="External"/><Relationship Id="rId145" Type="http://schemas.openxmlformats.org/officeDocument/2006/relationships/hyperlink" Target="https://community.secop.gov.co/Public/Tendering/OpportunityDetail/Index?noticeUID=CO1.NTC.5359220&amp;isFromPublicArea=True&amp;isModal=False" TargetMode="External"/><Relationship Id="rId187" Type="http://schemas.openxmlformats.org/officeDocument/2006/relationships/hyperlink" Target="https://community.secop.gov.co/Public/Tendering/OpportunityDetail/Index?noticeUID=CO1.NTC.3834913&amp;isFromPublicArea=True&amp;isModal=true&amp;asPopupView=true" TargetMode="External"/><Relationship Id="rId352" Type="http://schemas.openxmlformats.org/officeDocument/2006/relationships/hyperlink" Target="https://community.secop.gov.co/Public/Tendering/OpportunityDetail/Index?noticeUID=CO1.NTC.3857647&amp;isFromPublicArea=True&amp;isModal=true&amp;asPopupView=true" TargetMode="External"/><Relationship Id="rId394" Type="http://schemas.openxmlformats.org/officeDocument/2006/relationships/hyperlink" Target="https://community.secop.gov.co/Public/Tendering/OpportunityDetail/Index?noticeUID=CO1.NTC.3884654&amp;isFromPublicArea=True&amp;isModal=true&amp;asPopupView=true" TargetMode="External"/><Relationship Id="rId408" Type="http://schemas.openxmlformats.org/officeDocument/2006/relationships/hyperlink" Target="https://community.secop.gov.co/Public/Tendering/OpportunityDetail/Index?noticeUID=CO1.NTC.3895236&amp;isFromPublicArea=True&amp;isModal=true&amp;asPopupView=true" TargetMode="External"/><Relationship Id="rId615" Type="http://schemas.openxmlformats.org/officeDocument/2006/relationships/hyperlink" Target="https://community.secop.gov.co/Public/Tendering/OpportunityDetail/Index?noticeUID=CO1.NTC.5348153&amp;isFromPublicArea=True&amp;isModal=False" TargetMode="External"/><Relationship Id="rId212" Type="http://schemas.openxmlformats.org/officeDocument/2006/relationships/hyperlink" Target="https://community.secop.gov.co/Public/Tendering/OpportunityDetail/Index?noticeUID=CO1.NTC.4199423&amp;isFromPublicArea=True&amp;isModal=true&amp;asPopupView=true" TargetMode="External"/><Relationship Id="rId254" Type="http://schemas.openxmlformats.org/officeDocument/2006/relationships/hyperlink" Target="https://community.secop.gov.co/Public/Tendering/OpportunityDetail/Index?noticeUID=CO1.NTC.4554658&amp;isFromPublicArea=True&amp;isModal=False" TargetMode="External"/><Relationship Id="rId49" Type="http://schemas.openxmlformats.org/officeDocument/2006/relationships/hyperlink" Target="https://community.secop.gov.co/Public/Tendering/OpportunityDetail/Index?noticeUID=CO1.NTC.4653101&amp;isFromPublicArea=True&amp;isModal=False" TargetMode="External"/><Relationship Id="rId114" Type="http://schemas.openxmlformats.org/officeDocument/2006/relationships/hyperlink" Target="https://community.secop.gov.co/Public/Tendering/OpportunityDetail/Index?noticeUID=CO1.NTC.5361467&amp;isFromPublicArea=True&amp;isModal=False" TargetMode="External"/><Relationship Id="rId296" Type="http://schemas.openxmlformats.org/officeDocument/2006/relationships/hyperlink" Target="https://community.secop.gov.co/Public/Tendering/OpportunityDetail/Index?noticeUID=CO1.NTC.4664720&amp;isFromPublicArea=True&amp;isModal=False" TargetMode="External"/><Relationship Id="rId461" Type="http://schemas.openxmlformats.org/officeDocument/2006/relationships/hyperlink" Target="https://community.secop.gov.co/Public/Tendering/OpportunityDetail/Index?noticeUID=CO1.NTC.4538941&amp;isFromPublicArea=True&amp;isModal=False" TargetMode="External"/><Relationship Id="rId517" Type="http://schemas.openxmlformats.org/officeDocument/2006/relationships/hyperlink" Target="https://community.secop.gov.co/Public/Tendering/OpportunityDetail/Index?noticeUID=CO1.NTC.4652124&amp;isFromPublicArea=True&amp;isModal=False" TargetMode="External"/><Relationship Id="rId559" Type="http://schemas.openxmlformats.org/officeDocument/2006/relationships/hyperlink" Target="https://community.secop.gov.co/Public/Tendering/OpportunityDetail/Index?noticeUID=CO1.NTC.4665960&amp;isFromPublicArea=True&amp;isModal=False" TargetMode="External"/><Relationship Id="rId60" Type="http://schemas.openxmlformats.org/officeDocument/2006/relationships/hyperlink" Target="https://community.secop.gov.co/Public/Tendering/OpportunityDetail/Index?noticeUID=CO1.NTC.4653078&amp;isFromPublicArea=True&amp;isModal=False" TargetMode="External"/><Relationship Id="rId156" Type="http://schemas.openxmlformats.org/officeDocument/2006/relationships/hyperlink" Target="https://community.secop.gov.co/Public/Tendering/OpportunityDetail/Index?noticeUID=CO1.NTC.5361554&amp;isFromPublicArea=True&amp;isModal=False" TargetMode="External"/><Relationship Id="rId198" Type="http://schemas.openxmlformats.org/officeDocument/2006/relationships/hyperlink" Target="https://community.secop.gov.co/Public/Tendering/OpportunityDetail/Index?noticeUID=CO1.NTC.4163984&amp;isFromPublicArea=True&amp;isModal=False" TargetMode="External"/><Relationship Id="rId321" Type="http://schemas.openxmlformats.org/officeDocument/2006/relationships/hyperlink" Target="https://community.secop.gov.co/Public/Tendering/OpportunityDetail/Index?noticeUID=CO1.NTC.4675277&amp;isFromPublicArea=True&amp;isModal=False" TargetMode="External"/><Relationship Id="rId363" Type="http://schemas.openxmlformats.org/officeDocument/2006/relationships/hyperlink" Target="https://community.secop.gov.co/Public/Tendering/OpportunityDetail/Index?noticeUID=CO1.NTC.3882096&amp;isFromPublicArea=True&amp;isModal=true&amp;asPopupView=true" TargetMode="External"/><Relationship Id="rId419" Type="http://schemas.openxmlformats.org/officeDocument/2006/relationships/hyperlink" Target="https://community.secop.gov.co/Public/Tendering/OpportunityDetail/Index?noticeUID=CO1.NTC.3977936&amp;isFromPublicArea=True&amp;isModal=true&amp;asPopupView=true" TargetMode="External"/><Relationship Id="rId570" Type="http://schemas.openxmlformats.org/officeDocument/2006/relationships/hyperlink" Target="https://community.secop.gov.co/Public/Tendering/OpportunityDetail/Index?noticeUID=CO1.NTC.4666990&amp;isFromPublicArea=True&amp;isModal=False" TargetMode="External"/><Relationship Id="rId626" Type="http://schemas.openxmlformats.org/officeDocument/2006/relationships/hyperlink" Target="https://community.secop.gov.co/Public/Tendering/OpportunityDetail/Index?noticeUID=CO1.NTC.5368089&amp;isFromPublicArea=True&amp;isModal=False" TargetMode="External"/><Relationship Id="rId223" Type="http://schemas.openxmlformats.org/officeDocument/2006/relationships/hyperlink" Target="https://community.secop.gov.co/Public/Tendering/OpportunityDetail/Index?noticeUID=CO1.NTC.4344171&amp;isFromPublicArea=True&amp;isModal=False" TargetMode="External"/><Relationship Id="rId430" Type="http://schemas.openxmlformats.org/officeDocument/2006/relationships/hyperlink" Target="https://community.secop.gov.co/Public/Tendering/OpportunityDetail/Index?noticeUID=CO1.NTC.4091097&amp;isFromPublicArea=True&amp;isModal=False" TargetMode="External"/><Relationship Id="rId18" Type="http://schemas.openxmlformats.org/officeDocument/2006/relationships/hyperlink" Target="https://community.secop.gov.co/Public/Tendering/OpportunityDetail/Index?noticeUID=CO1.NTC.4471683&amp;isFromPublicArea=True&amp;isModal=False" TargetMode="External"/><Relationship Id="rId265" Type="http://schemas.openxmlformats.org/officeDocument/2006/relationships/hyperlink" Target="https://community.secop.gov.co/Public/Tendering/OpportunityDetail/Index?noticeUID=CO1.NTC.4584353&amp;isFromPublicArea=True&amp;isModal=False" TargetMode="External"/><Relationship Id="rId472" Type="http://schemas.openxmlformats.org/officeDocument/2006/relationships/hyperlink" Target="https://community.secop.gov.co/Public/Tendering/OpportunityDetail/Index?noticeUID=CO1.NTC.4591498&amp;isFromPublicArea=True&amp;isModal=False" TargetMode="External"/><Relationship Id="rId528" Type="http://schemas.openxmlformats.org/officeDocument/2006/relationships/hyperlink" Target="https://community.secop.gov.co/Public/Tendering/OpportunityDetail/Index?noticeUID=CO1.NTC.4608797&amp;isFromPublicArea=True&amp;isModal=False" TargetMode="External"/><Relationship Id="rId125" Type="http://schemas.openxmlformats.org/officeDocument/2006/relationships/hyperlink" Target="https://community.secop.gov.co/Public/Tendering/OpportunityDetail/Index?noticeUID=CO1.NTC.5345114&amp;isFromPublicArea=True&amp;isModal=False" TargetMode="External"/><Relationship Id="rId167" Type="http://schemas.openxmlformats.org/officeDocument/2006/relationships/hyperlink" Target="https://community.secop.gov.co/Public/Tendering/OpportunityDetail/Index?noticeUID=CO1.NTC.5346249&amp;isFromPublicArea=True&amp;isModal=False" TargetMode="External"/><Relationship Id="rId332" Type="http://schemas.openxmlformats.org/officeDocument/2006/relationships/hyperlink" Target="https://community.secop.gov.co/Public/Tendering/OpportunityDetail/Index?noticeUID=CO1.NTC.3828481&amp;isFromPublicArea=True&amp;isModal=true&amp;asPopupView=true" TargetMode="External"/><Relationship Id="rId374" Type="http://schemas.openxmlformats.org/officeDocument/2006/relationships/hyperlink" Target="https://community.secop.gov.co/Public/Tendering/OpportunityDetail/Index?noticeUID=CO1.NTC.3884210&amp;isFromPublicArea=True&amp;isModal=true&amp;asPopupView=true" TargetMode="External"/><Relationship Id="rId581" Type="http://schemas.openxmlformats.org/officeDocument/2006/relationships/hyperlink" Target="https://community.secop.gov.co/Public/Tendering/OpportunityDetail/Index?noticeUID=CO1.NTC.4674410&amp;isFromPublicArea=True&amp;isModal=False" TargetMode="External"/><Relationship Id="rId71" Type="http://schemas.openxmlformats.org/officeDocument/2006/relationships/hyperlink" Target="https://community.secop.gov.co/Public/Tendering/OpportunityDetail/Index?noticeUID=CO1.NTC.4674113&amp;isFromPublicArea=True&amp;isModal=False" TargetMode="External"/><Relationship Id="rId234" Type="http://schemas.openxmlformats.org/officeDocument/2006/relationships/hyperlink" Target="https://community.secop.gov.co/Public/Tendering/OpportunityDetail/Index?noticeUID=CO1.NTC.4462566&amp;isFromPublicArea=True&amp;isModal=False" TargetMode="External"/><Relationship Id="rId2" Type="http://schemas.openxmlformats.org/officeDocument/2006/relationships/hyperlink" Target="https://community.secop.gov.co/Public/Tendering/OpportunityDetail/Index?noticeUID=CO1.NTC.4159232&amp;isFromPublicArea=True&amp;isModal=False" TargetMode="External"/><Relationship Id="rId29" Type="http://schemas.openxmlformats.org/officeDocument/2006/relationships/hyperlink" Target="https://community.secop.gov.co/Public/Tendering/OpportunityDetail/Index?noticeUID=CO1.NTC.4607074&amp;isFromPublicArea=True&amp;isModal=False" TargetMode="External"/><Relationship Id="rId276" Type="http://schemas.openxmlformats.org/officeDocument/2006/relationships/hyperlink" Target="https://community.secop.gov.co/Public/Tendering/OpportunityDetail/Index?noticeUID=CO1.NTC.4632900&amp;isFromPublicArea=True&amp;isModal=False" TargetMode="External"/><Relationship Id="rId441" Type="http://schemas.openxmlformats.org/officeDocument/2006/relationships/hyperlink" Target="https://community.secop.gov.co/Public/Tendering/OpportunityDetail/Index?noticeUID=CO1.NTC.4135739&amp;isFromPublicArea=True&amp;isModal=False" TargetMode="External"/><Relationship Id="rId483" Type="http://schemas.openxmlformats.org/officeDocument/2006/relationships/hyperlink" Target="https://community.secop.gov.co/Public/Tendering/OpportunityDetail/Index?noticeUID=CO1.NTC.4606097&amp;isFromPublicArea=True&amp;isModal=False" TargetMode="External"/><Relationship Id="rId539" Type="http://schemas.openxmlformats.org/officeDocument/2006/relationships/hyperlink" Target="https://community.secop.gov.co/Public/Tendering/OpportunityDetail/Index?noticeUID=CO1.NTC.4651069&amp;isFromPublicArea=True&amp;isModal=False" TargetMode="External"/><Relationship Id="rId40" Type="http://schemas.openxmlformats.org/officeDocument/2006/relationships/hyperlink" Target="https://community.secop.gov.co/Public/Tendering/OpportunityDetail/Index?noticeUID=CO1.NTC.4659621&amp;isFromPublicArea=True&amp;isModal=False" TargetMode="External"/><Relationship Id="rId136" Type="http://schemas.openxmlformats.org/officeDocument/2006/relationships/hyperlink" Target="https://community.secop.gov.co/Public/Tendering/OpportunityDetail/Index?noticeUID=CO1.NTC.5348521&amp;isFromPublicArea=True&amp;isModal=False" TargetMode="External"/><Relationship Id="rId178" Type="http://schemas.openxmlformats.org/officeDocument/2006/relationships/hyperlink" Target="https://community.secop.gov.co/Public/Tendering/OpportunityDetail/Index?noticeUID=CO1.NTC.5362999&amp;isFromPublicArea=True&amp;isModal=False" TargetMode="External"/><Relationship Id="rId301" Type="http://schemas.openxmlformats.org/officeDocument/2006/relationships/hyperlink" Target="https://community.secop.gov.co/Public/Tendering/OpportunityDetail/Index?noticeUID=CO1.NTC.4673936&amp;isFromPublicArea=True&amp;isModal=False" TargetMode="External"/><Relationship Id="rId343" Type="http://schemas.openxmlformats.org/officeDocument/2006/relationships/hyperlink" Target="https://community.secop.gov.co/Public/Tendering/OpportunityDetail/Index?noticeUID=CO1.NTC.3834913&amp;isFromPublicArea=True&amp;isModal=true&amp;asPopupView=true" TargetMode="External"/><Relationship Id="rId550" Type="http://schemas.openxmlformats.org/officeDocument/2006/relationships/hyperlink" Target="https://community.secop.gov.co/Public/Tendering/OpportunityDetail/Index?noticeUID=CO1.NTC.4668710&amp;isFromPublicArea=True&amp;isModal=False" TargetMode="External"/><Relationship Id="rId82" Type="http://schemas.openxmlformats.org/officeDocument/2006/relationships/hyperlink" Target="https://community.secop.gov.co/Public/Tendering/OpportunityDetail/Index?noticeUID=CO1.NTC.4667155&amp;isFromPublicArea=True&amp;isModal=False" TargetMode="External"/><Relationship Id="rId203" Type="http://schemas.openxmlformats.org/officeDocument/2006/relationships/hyperlink" Target="https://community.secop.gov.co/Public/Tendering/OpportunityDetail/Index?noticeUID=CO1.NTC.4144060&amp;isFromPublicArea=True&amp;isModal=False" TargetMode="External"/><Relationship Id="rId385" Type="http://schemas.openxmlformats.org/officeDocument/2006/relationships/hyperlink" Target="https://community.secop.gov.co/Public/Tendering/OpportunityDetail/Index?noticeUID=CO1.NTC.3884210&amp;isFromPublicArea=True&amp;isModal=true&amp;asPopupView=true" TargetMode="External"/><Relationship Id="rId592" Type="http://schemas.openxmlformats.org/officeDocument/2006/relationships/hyperlink" Target="https://community.secop.gov.co/Public/Tendering/OpportunityDetail/Index?noticeUID=CO1.NTC.5331426&amp;isFromPublicArea=True&amp;isModal=False" TargetMode="External"/><Relationship Id="rId606" Type="http://schemas.openxmlformats.org/officeDocument/2006/relationships/hyperlink" Target="https://community.secop.gov.co/Public/Tendering/OpportunityDetail/Index?noticeUID=CO1.NTC.5342370&amp;isFromPublicArea=True&amp;isModal=False" TargetMode="External"/><Relationship Id="rId245" Type="http://schemas.openxmlformats.org/officeDocument/2006/relationships/hyperlink" Target="https://community.secop.gov.co/Public/Tendering/OpportunityDetail/Index?noticeUID=CO1.NTC.4527865&amp;isFromPublicArea=True&amp;isModal=False" TargetMode="External"/><Relationship Id="rId287" Type="http://schemas.openxmlformats.org/officeDocument/2006/relationships/hyperlink" Target="https://community.secop.gov.co/Public/Tendering/OpportunityDetail/Index?noticeUID=CO1.NTC.4650433&amp;isFromPublicArea=True&amp;isModal=False" TargetMode="External"/><Relationship Id="rId410" Type="http://schemas.openxmlformats.org/officeDocument/2006/relationships/hyperlink" Target="https://community.secop.gov.co/Public/Tendering/OpportunityDetail/Index?noticeUID=CO1.NTC.3898660&amp;isFromPublicArea=True&amp;isModal=true&amp;asPopupView=true" TargetMode="External"/><Relationship Id="rId452" Type="http://schemas.openxmlformats.org/officeDocument/2006/relationships/hyperlink" Target="https://community.secop.gov.co/Public/Tendering/OpportunityDetail/Index?noticeUID=CO1.NTC.4159232&amp;isFromPublicArea=True&amp;isModal=False" TargetMode="External"/><Relationship Id="rId494" Type="http://schemas.openxmlformats.org/officeDocument/2006/relationships/hyperlink" Target="https://community.secop.gov.co/Public/Tendering/OpportunityDetail/Index?noticeUID=CO1.NTC.4642366&amp;isFromPublicArea=True&amp;isModal=False" TargetMode="External"/><Relationship Id="rId508" Type="http://schemas.openxmlformats.org/officeDocument/2006/relationships/hyperlink" Target="https://community.secop.gov.co/Public/Tendering/OpportunityDetail/Index?noticeUID=CO1.NTC.4634326&amp;isFromPublicArea=True&amp;isModal=False" TargetMode="External"/><Relationship Id="rId105" Type="http://schemas.openxmlformats.org/officeDocument/2006/relationships/hyperlink" Target="https://community.secop.gov.co/Public/Tendering/ContractNoticePhases/View?PPI=CO1.PPI.27414417&amp;isFromPublicArea=True&amp;isModal=False" TargetMode="External"/><Relationship Id="rId147" Type="http://schemas.openxmlformats.org/officeDocument/2006/relationships/hyperlink" Target="https://community.secop.gov.co/Public/Tendering/OpportunityDetail/Index?noticeUID=CO1.NTC.5343479&amp;isFromPublicArea=True&amp;isModal=False" TargetMode="External"/><Relationship Id="rId312" Type="http://schemas.openxmlformats.org/officeDocument/2006/relationships/hyperlink" Target="https://community.secop.gov.co/Public/Tendering/OpportunityDetail/Index?noticeUID=CO1.NTC.4674920&amp;isFromPublicArea=True&amp;isModal=False" TargetMode="External"/><Relationship Id="rId354" Type="http://schemas.openxmlformats.org/officeDocument/2006/relationships/hyperlink" Target="https://community.secop.gov.co/Public/Tendering/OpportunityDetail/Index?noticeUID=CO1.NTC.3982233&amp;isFromPublicArea=True&amp;isModal=true&amp;asPopupView=true" TargetMode="External"/><Relationship Id="rId51" Type="http://schemas.openxmlformats.org/officeDocument/2006/relationships/hyperlink" Target="https://community.secop.gov.co/Public/Tendering/OpportunityDetail/Index?noticeUID=CO1.NTC.4645604&amp;isFromPublicArea=True&amp;isModal=False" TargetMode="External"/><Relationship Id="rId93" Type="http://schemas.openxmlformats.org/officeDocument/2006/relationships/hyperlink" Target="https://community.secop.gov.co/Public/Tendering/OpportunityDetail/Index?noticeUID=CO1.NTC.4182279&amp;isFromPublicArea=True&amp;isModal=true&amp;asPopupView=true%22" TargetMode="External"/><Relationship Id="rId189" Type="http://schemas.openxmlformats.org/officeDocument/2006/relationships/hyperlink" Target="https://community.secop.gov.co/Public/Tendering/OpportunityDetail/Index?noticeUID=CO1.NTC.3846173&amp;isFromPublicArea=True&amp;isModal=true&amp;asPopupView=true" TargetMode="External"/><Relationship Id="rId396" Type="http://schemas.openxmlformats.org/officeDocument/2006/relationships/hyperlink" Target="https://community.secop.gov.co/Public/Tendering/OpportunityDetail/Index?noticeUID=CO1.NTC.3882046&amp;isFromPublicArea=True&amp;isModal=true&amp;asPopupView=true" TargetMode="External"/><Relationship Id="rId561" Type="http://schemas.openxmlformats.org/officeDocument/2006/relationships/hyperlink" Target="https://community.secop.gov.co/Public/Tendering/OpportunityDetail/Index?noticeUID=CO1.NTC.4674420&amp;isFromPublicArea=True&amp;isModal=False" TargetMode="External"/><Relationship Id="rId617" Type="http://schemas.openxmlformats.org/officeDocument/2006/relationships/hyperlink" Target="https://community.secop.gov.co/Public/Tendering/OpportunityDetail/Index?noticeUID=CO1.NTC.5347747&amp;isFromPublicArea=True&amp;isModal=False" TargetMode="External"/><Relationship Id="rId214" Type="http://schemas.openxmlformats.org/officeDocument/2006/relationships/hyperlink" Target="https://community.secop.gov.co/Public/Tendering/OpportunityDetail/Index?noticeUID=CO1.NTC.4224403&amp;isFromPublicArea=True&amp;isModal=true&amp;asPopupView=true" TargetMode="External"/><Relationship Id="rId256" Type="http://schemas.openxmlformats.org/officeDocument/2006/relationships/hyperlink" Target="https://community.secop.gov.co/Public/Tendering/OpportunityDetail/Index?noticeUID=CO1.NTC.4556034&amp;isFromPublicArea=True&amp;isModal=False" TargetMode="External"/><Relationship Id="rId298" Type="http://schemas.openxmlformats.org/officeDocument/2006/relationships/hyperlink" Target="https://community.secop.gov.co/Public/Tendering/OpportunityDetail/Index?noticeUID=CO1.NTC.4674344&amp;isFromPublicArea=True&amp;isModal=False" TargetMode="External"/><Relationship Id="rId421" Type="http://schemas.openxmlformats.org/officeDocument/2006/relationships/hyperlink" Target="https://community.secop.gov.co/Public/Tendering/OpportunityDetail/Index?noticeUID=CO1.NTC.3947336&amp;isFromPublicArea=True&amp;isModal=true&amp;asPopupView=true" TargetMode="External"/><Relationship Id="rId463" Type="http://schemas.openxmlformats.org/officeDocument/2006/relationships/hyperlink" Target="https://community.secop.gov.co/Public/Tendering/OpportunityDetail/Index?noticeUID=CO1.NTC.4556781&amp;isFromPublicArea=True&amp;isModal=False" TargetMode="External"/><Relationship Id="rId519" Type="http://schemas.openxmlformats.org/officeDocument/2006/relationships/hyperlink" Target="https://community.secop.gov.co/Public/Tendering/OpportunityDetail/Index?noticeUID=CO1.NTC.4652124&amp;isFromPublicArea=True&amp;isModal=False" TargetMode="External"/><Relationship Id="rId116" Type="http://schemas.openxmlformats.org/officeDocument/2006/relationships/hyperlink" Target="https://community.secop.gov.co/Public/Tendering/OpportunityDetail/Index?noticeUID=CO1.NTC.5347319&amp;isFromPublicArea=True&amp;isModal=False" TargetMode="External"/><Relationship Id="rId158" Type="http://schemas.openxmlformats.org/officeDocument/2006/relationships/hyperlink" Target="https://community.secop.gov.co/Public/Tendering/OpportunityDetail/Index?noticeUID=CO1.NTC.5347788&amp;isFromPublicArea=True&amp;isModal=False" TargetMode="External"/><Relationship Id="rId323" Type="http://schemas.openxmlformats.org/officeDocument/2006/relationships/hyperlink" Target="https://community.secop.gov.co/Public/Tendering/OpportunityDetail/Index?noticeUID=CO1.NTC.4674817&amp;isFromPublicArea=True&amp;isModal=False" TargetMode="External"/><Relationship Id="rId530" Type="http://schemas.openxmlformats.org/officeDocument/2006/relationships/hyperlink" Target="https://community.secop.gov.co/Public/Tendering/OpportunityDetail/Index?noticeUID=CO1.NTC.4650433&amp;isFromPublicArea=True&amp;isModal=False" TargetMode="External"/><Relationship Id="rId20" Type="http://schemas.openxmlformats.org/officeDocument/2006/relationships/hyperlink" Target="https://community.secop.gov.co/Public/Tendering/OpportunityDetail/Index?noticeUID=CO1.NTC.4504636&amp;isFromPublicArea=True&amp;isModal=False" TargetMode="External"/><Relationship Id="rId62" Type="http://schemas.openxmlformats.org/officeDocument/2006/relationships/hyperlink" Target="https://community.secop.gov.co/Public/Tendering/OpportunityDetail/Index?noticeUID=CO1.NTC.4671511&amp;isFromPublicArea=True&amp;isModal=False" TargetMode="External"/><Relationship Id="rId365" Type="http://schemas.openxmlformats.org/officeDocument/2006/relationships/hyperlink" Target="https://community.secop.gov.co/Public/Tendering/OpportunityDetail/Index?noticeUID=CO1.NTC.3900191&amp;isFromPublicArea=True&amp;isModal=true&amp;asPopupView=true" TargetMode="External"/><Relationship Id="rId572" Type="http://schemas.openxmlformats.org/officeDocument/2006/relationships/hyperlink" Target="https://community.secop.gov.co/Public/Tendering/OpportunityDetail/Index?noticeUID=CO1.NTC.4668112&amp;isFromPublicArea=True&amp;isModal=False" TargetMode="External"/><Relationship Id="rId225" Type="http://schemas.openxmlformats.org/officeDocument/2006/relationships/hyperlink" Target="https://community.secop.gov.co/Public/Tendering/OpportunityDetail/Index?noticeUID=CO1.NTC.4452932&amp;isFromPublicArea=True&amp;isModal=False" TargetMode="External"/><Relationship Id="rId267" Type="http://schemas.openxmlformats.org/officeDocument/2006/relationships/hyperlink" Target="https://community.secop.gov.co/Public/Tendering/OpportunityDetail/Index?noticeUID=CO1.NTC.4606097&amp;isFromPublicArea=True&amp;isModal=False" TargetMode="External"/><Relationship Id="rId432" Type="http://schemas.openxmlformats.org/officeDocument/2006/relationships/hyperlink" Target="https://community.secop.gov.co/Public/Tendering/OpportunityDetail/Index?noticeUID=CO1.NTC.4091097&amp;isFromPublicArea=True&amp;isModal=False" TargetMode="External"/><Relationship Id="rId474" Type="http://schemas.openxmlformats.org/officeDocument/2006/relationships/hyperlink" Target="https://community.secop.gov.co/Public/Tendering/OpportunityDetail/Index?noticeUID=CO1.NTC.4591498&amp;isFromPublicArea=True&amp;isModal=False" TargetMode="External"/><Relationship Id="rId127" Type="http://schemas.openxmlformats.org/officeDocument/2006/relationships/hyperlink" Target="https://community.secop.gov.co/Public/Tendering/OpportunityDetail/Index?noticeUID=CO1.NTC.5340664&amp;isFromPublicArea=True&amp;isModal=False" TargetMode="External"/><Relationship Id="rId31" Type="http://schemas.openxmlformats.org/officeDocument/2006/relationships/hyperlink" Target="https://community.secop.gov.co/Public/Tendering/OpportunityDetail/Index?noticeUID=CO1.NTC.4608797&amp;isFromPublicArea=True&amp;isModal=False" TargetMode="External"/><Relationship Id="rId73" Type="http://schemas.openxmlformats.org/officeDocument/2006/relationships/hyperlink" Target="https://community.secop.gov.co/Public/Tendering/OpportunityDetail/Index?noticeUID=CO1.NTC.4675186&amp;isFromPublicArea=True&amp;isModal=False" TargetMode="External"/><Relationship Id="rId169" Type="http://schemas.openxmlformats.org/officeDocument/2006/relationships/hyperlink" Target="https://community.secop.gov.co/Public/Tendering/OpportunityDetail/Index?noticeUID=CO1.NTC.5345794&amp;isFromPublicArea=True&amp;isModal=False" TargetMode="External"/><Relationship Id="rId334" Type="http://schemas.openxmlformats.org/officeDocument/2006/relationships/hyperlink" Target="https://community.secop.gov.co/Public/Tendering/OpportunityDetail/Index?noticeUID=CO1.NTC.3828233&amp;isFromPublicArea=True&amp;isModal=true&amp;asPopupView=true" TargetMode="External"/><Relationship Id="rId376" Type="http://schemas.openxmlformats.org/officeDocument/2006/relationships/hyperlink" Target="https://community.secop.gov.co/Public/Tendering/OpportunityDetail/Index?noticeUID=CO1.NTC.3884210&amp;isFromPublicArea=True&amp;isModal=true&amp;asPopupView=true" TargetMode="External"/><Relationship Id="rId541" Type="http://schemas.openxmlformats.org/officeDocument/2006/relationships/hyperlink" Target="https://community.secop.gov.co/Public/Tendering/OpportunityDetail/Index?noticeUID=CO1.NTC.4651069&amp;isFromPublicArea=True&amp;isModal=False" TargetMode="External"/><Relationship Id="rId583" Type="http://schemas.openxmlformats.org/officeDocument/2006/relationships/hyperlink" Target="https://community.secop.gov.co/Public/Tendering/OpportunityDetail/Index?noticeUID=CO1.NTC.4674597&amp;isFromPublicArea=True&amp;isModal=False" TargetMode="External"/><Relationship Id="rId4" Type="http://schemas.openxmlformats.org/officeDocument/2006/relationships/hyperlink" Target="https://community.secop.gov.co/Public/Tendering/OpportunityDetail/Index?noticeUID=CO1.NTC.4144066&amp;isFromPublicArea=True&amp;isModal=False" TargetMode="External"/><Relationship Id="rId180" Type="http://schemas.openxmlformats.org/officeDocument/2006/relationships/hyperlink" Target="https://community.secop.gov.co/Public/Tendering/OpportunityDetail/Index?noticeUID=CO1.NTC.3825896&amp;isFromPublicArea=True&amp;isModal=true&amp;asPopupView=true" TargetMode="External"/><Relationship Id="rId236" Type="http://schemas.openxmlformats.org/officeDocument/2006/relationships/hyperlink" Target="https://community.secop.gov.co/Public/Tendering/OpportunityDetail/Index?noticeUID=CO1.NTC.4472016&amp;isFromPublicArea=True&amp;isModal=False" TargetMode="External"/><Relationship Id="rId278" Type="http://schemas.openxmlformats.org/officeDocument/2006/relationships/hyperlink" Target="https://community.secop.gov.co/Public/Tendering/OpportunityDetail/Index?noticeUID=CO1.NTC.4642839&amp;isFromPublicArea=True&amp;isModal=False" TargetMode="External"/><Relationship Id="rId401" Type="http://schemas.openxmlformats.org/officeDocument/2006/relationships/hyperlink" Target="https://community.secop.gov.co/Public/Tendering/OpportunityDetail/Index?noticeUID=CO1.NTC.3937483&amp;isFromPublicArea=True&amp;isModal=true&amp;asPopupView=true" TargetMode="External"/><Relationship Id="rId443" Type="http://schemas.openxmlformats.org/officeDocument/2006/relationships/hyperlink" Target="https://community.secop.gov.co/Public/Tendering/OpportunityDetail/Index?noticeUID=CO1.NTC.4144060&amp;isFromPublicArea=True&amp;isModal=False" TargetMode="External"/><Relationship Id="rId303" Type="http://schemas.openxmlformats.org/officeDocument/2006/relationships/hyperlink" Target="https://community.secop.gov.co/Public/Tendering/OpportunityDetail/Index?noticeUID=CO1.NTC.4665567&amp;isFromPublicArea=True&amp;isModal=False" TargetMode="External"/><Relationship Id="rId485" Type="http://schemas.openxmlformats.org/officeDocument/2006/relationships/hyperlink" Target="https://community.secop.gov.co/Public/Tendering/OpportunityDetail/Index?noticeUID=CO1.NTC.4607110&amp;isFromPublicArea=True&amp;isModal=False" TargetMode="External"/><Relationship Id="rId42" Type="http://schemas.openxmlformats.org/officeDocument/2006/relationships/hyperlink" Target="https://community.secop.gov.co/Public/Tendering/OpportunityDetail/Index?noticeUID=CO1.NTC.4663711&amp;isFromPublicArea=True&amp;isModal=False" TargetMode="External"/><Relationship Id="rId84" Type="http://schemas.openxmlformats.org/officeDocument/2006/relationships/hyperlink" Target="https://community.secop.gov.co/Public/Tendering/OpportunityDetail/Index?noticeUID=CO1.NTC.4675434&amp;isFromPublicArea=True&amp;isModal=False" TargetMode="External"/><Relationship Id="rId138" Type="http://schemas.openxmlformats.org/officeDocument/2006/relationships/hyperlink" Target="https://community.secop.gov.co/Public/Tendering/OpportunityDetail/Index?noticeUID=CO1.NTC.5359212&amp;isFromPublicArea=True&amp;isModal=False" TargetMode="External"/><Relationship Id="rId345" Type="http://schemas.openxmlformats.org/officeDocument/2006/relationships/hyperlink" Target="https://community.secop.gov.co/Public/Tendering/OpportunityDetail/Index?noticeUID=CO1.NTC.3834913&amp;isFromPublicArea=True&amp;isModal=true&amp;asPopupView=true" TargetMode="External"/><Relationship Id="rId387" Type="http://schemas.openxmlformats.org/officeDocument/2006/relationships/hyperlink" Target="https://community.secop.gov.co/Public/Tendering/OpportunityDetail/Index?noticeUID=CO1.NTC.3884210&amp;isFromPublicArea=True&amp;isModal=true&amp;asPopupView=true" TargetMode="External"/><Relationship Id="rId510" Type="http://schemas.openxmlformats.org/officeDocument/2006/relationships/hyperlink" Target="https://community.secop.gov.co/Public/Tendering/OpportunityDetail/Index?noticeUID=CO1.NTC.4634326&amp;isFromPublicArea=True&amp;isModal=False" TargetMode="External"/><Relationship Id="rId552" Type="http://schemas.openxmlformats.org/officeDocument/2006/relationships/hyperlink" Target="https://community.secop.gov.co/Public/Tendering/OpportunityDetail/Index?noticeUID=CO1.NTC.4658371&amp;isFromPublicArea=True&amp;isModal=False" TargetMode="External"/><Relationship Id="rId594" Type="http://schemas.openxmlformats.org/officeDocument/2006/relationships/hyperlink" Target="https://community.secop.gov.co/Public/Tendering/OpportunityDetail/Index?noticeUID=CO1.NTC.5331390&amp;isFromPublicArea=True&amp;isModal=False" TargetMode="External"/><Relationship Id="rId608" Type="http://schemas.openxmlformats.org/officeDocument/2006/relationships/hyperlink" Target="https://community.secop.gov.co/Public/Tendering/OpportunityDetail/Index?noticeUID=CO1.NTC.5347644&amp;isFromPublicArea=True&amp;isModal=False" TargetMode="External"/><Relationship Id="rId191" Type="http://schemas.openxmlformats.org/officeDocument/2006/relationships/hyperlink" Target="https://community.secop.gov.co/Public/Tendering/OpportunityDetail/Index?noticeUID=CO1.NTC.3848225&amp;isFromPublicArea=True&amp;isModal=true&amp;asPopupView=true" TargetMode="External"/><Relationship Id="rId205" Type="http://schemas.openxmlformats.org/officeDocument/2006/relationships/hyperlink" Target="https://community.secop.gov.co/Public/Tendering/OpportunityDetail/Index?noticeUID=CO1.NTC.4166473&amp;isFromPublicArea=True&amp;isModal=False" TargetMode="External"/><Relationship Id="rId247" Type="http://schemas.openxmlformats.org/officeDocument/2006/relationships/hyperlink" Target="https://community.secop.gov.co/Public/Tendering/OpportunityDetail/Index?noticeUID=CO1.NTC.4525033&amp;isFromPublicArea=True&amp;isModal=False" TargetMode="External"/><Relationship Id="rId412" Type="http://schemas.openxmlformats.org/officeDocument/2006/relationships/hyperlink" Target="https://community.secop.gov.co/Public/Tendering/OpportunityDetail/Index?noticeUID=CO1.NTC.3909392&amp;isFromPublicArea=True&amp;isModal=true&amp;asPopupView=true" TargetMode="External"/><Relationship Id="rId107" Type="http://schemas.openxmlformats.org/officeDocument/2006/relationships/hyperlink" Target="https://community.secop.gov.co/Public/Tendering/OpportunityDetail/Index?noticeUID=CO1.NTC.5328974&amp;isFromPublicArea=True&amp;isModal=False" TargetMode="External"/><Relationship Id="rId289" Type="http://schemas.openxmlformats.org/officeDocument/2006/relationships/hyperlink" Target="https://community.secop.gov.co/Public/Tendering/OpportunityDetail/Index?noticeUID=CO1.NTC.4658803&amp;isFromPublicArea=True&amp;isModal=False" TargetMode="External"/><Relationship Id="rId454" Type="http://schemas.openxmlformats.org/officeDocument/2006/relationships/hyperlink" Target="https://community.secop.gov.co/Public/Tendering/OpportunityDetail/Index?noticeUID=CO1.NTC.4251658&amp;isFromPublicArea=True&amp;isModal=False" TargetMode="External"/><Relationship Id="rId496" Type="http://schemas.openxmlformats.org/officeDocument/2006/relationships/hyperlink" Target="https://community.secop.gov.co/Public/Tendering/OpportunityDetail/Index?noticeUID=CO1.NTC.4642366&amp;isFromPublicArea=True&amp;isModal=False" TargetMode="External"/><Relationship Id="rId11" Type="http://schemas.openxmlformats.org/officeDocument/2006/relationships/hyperlink" Target="https://community.secop.gov.co/Public/Tendering/OpportunityDetail/Index?noticeUID=CO1.NTC.4326708&amp;isFromPublicArea=True&amp;isModal=False" TargetMode="External"/><Relationship Id="rId53" Type="http://schemas.openxmlformats.org/officeDocument/2006/relationships/hyperlink" Target="https://community.secop.gov.co/Public/Tendering/OpportunityDetail/Index?noticeUID=CO1.NTC.4652368&amp;isFromPublicArea=True&amp;isModal=False" TargetMode="External"/><Relationship Id="rId149" Type="http://schemas.openxmlformats.org/officeDocument/2006/relationships/hyperlink" Target="https://community.secop.gov.co/Public/Tendering/OpportunityDetail/Index?noticeUID=CO1.NTC.5344649&amp;isFromPublicArea=True&amp;isModal=False" TargetMode="External"/><Relationship Id="rId314" Type="http://schemas.openxmlformats.org/officeDocument/2006/relationships/hyperlink" Target="https://community.secop.gov.co/Public/Tendering/OpportunityDetail/Index?noticeUID=CO1.NTC.4671650&amp;isFromPublicArea=True&amp;isModal=False" TargetMode="External"/><Relationship Id="rId356" Type="http://schemas.openxmlformats.org/officeDocument/2006/relationships/hyperlink" Target="https://community.secop.gov.co/Public/Tendering/OpportunityDetail/Index?noticeUID=CO1.NTC.3882906&amp;isFromPublicArea=True&amp;isModal=true&amp;asPopupView=true" TargetMode="External"/><Relationship Id="rId398" Type="http://schemas.openxmlformats.org/officeDocument/2006/relationships/hyperlink" Target="https://community.secop.gov.co/Public/Tendering/OpportunityDetail/Index?noticeUID=CO1.NTC.3925638&amp;isFromPublicArea=True&amp;isModal=true&amp;asPopupView=true" TargetMode="External"/><Relationship Id="rId521" Type="http://schemas.openxmlformats.org/officeDocument/2006/relationships/hyperlink" Target="https://community.secop.gov.co/Public/Tendering/OpportunityDetail/Index?noticeUID=CO1.NTC.4652124&amp;isFromPublicArea=True&amp;isModal=False" TargetMode="External"/><Relationship Id="rId563" Type="http://schemas.openxmlformats.org/officeDocument/2006/relationships/hyperlink" Target="https://community.secop.gov.co/Public/Tendering/OpportunityDetail/Index?noticeUID=CO1.NTC.4674344&amp;isFromPublicArea=True&amp;isModal=False" TargetMode="External"/><Relationship Id="rId619" Type="http://schemas.openxmlformats.org/officeDocument/2006/relationships/hyperlink" Target="https://community.secop.gov.co/Public/Tendering/OpportunityDetail/Index?noticeUID=CO1.NTC.5356360&amp;isFromPublicArea=True&amp;isModal=False" TargetMode="External"/><Relationship Id="rId95" Type="http://schemas.openxmlformats.org/officeDocument/2006/relationships/hyperlink" Target="https://community.secop.gov.co/Public/Tendering/OpportunityDetail/Index?noticeUID=CO1.NTC.4227910&amp;isFromPublicArea=True&amp;isModal=true&amp;asPopupView=true" TargetMode="External"/><Relationship Id="rId160" Type="http://schemas.openxmlformats.org/officeDocument/2006/relationships/hyperlink" Target="https://community.secop.gov.co/Public/Tendering/OpportunityDetail/Index?noticeUID=CO1.NTC.5343551&amp;isFromPublicArea=True&amp;isModal=False" TargetMode="External"/><Relationship Id="rId216" Type="http://schemas.openxmlformats.org/officeDocument/2006/relationships/hyperlink" Target="https://community.secop.gov.co/Public/Tendering/OpportunityDetail/Index?noticeUID=CO1.NTC.4250444&amp;isFromPublicArea=True&amp;isModal=true&amp;asPopupView=true" TargetMode="External"/><Relationship Id="rId423" Type="http://schemas.openxmlformats.org/officeDocument/2006/relationships/hyperlink" Target="https://community.secop.gov.co/Public/Tendering/OpportunityDetail/Index?noticeUID=CO1.NTC.3947336&amp;isFromPublicArea=True&amp;isModal=true&amp;asPopupView=true" TargetMode="External"/><Relationship Id="rId258" Type="http://schemas.openxmlformats.org/officeDocument/2006/relationships/hyperlink" Target="https://community.secop.gov.co/Public/Tendering/OpportunityDetail/Index?noticeUID=CO1.NTC.4564238&amp;isFromPublicArea=True&amp;isModal=False" TargetMode="External"/><Relationship Id="rId465" Type="http://schemas.openxmlformats.org/officeDocument/2006/relationships/hyperlink" Target="https://community.secop.gov.co/Public/Tendering/OpportunityDetail/Index?noticeUID=CO1.NTC.4556034&amp;isFromPublicArea=True&amp;isModal=False" TargetMode="External"/><Relationship Id="rId22" Type="http://schemas.openxmlformats.org/officeDocument/2006/relationships/hyperlink" Target="https://community.secop.gov.co/Public/Tendering/OpportunityDetail/Index?noticeUID=CO1.NTC.4462332&amp;isFromPublicArea=True&amp;isModal=False" TargetMode="External"/><Relationship Id="rId64" Type="http://schemas.openxmlformats.org/officeDocument/2006/relationships/hyperlink" Target="https://community.secop.gov.co/Public/Tendering/OpportunityDetail/Index?noticeUID=CO1.NTC.4652579&amp;isFromPublicArea=True&amp;isModal=False" TargetMode="External"/><Relationship Id="rId118" Type="http://schemas.openxmlformats.org/officeDocument/2006/relationships/hyperlink" Target="https://community.secop.gov.co/Public/Tendering/OpportunityDetail/Index?noticeUID=CO1.NTC.5341318&amp;isFromPublicArea=True&amp;isModal=False" TargetMode="External"/><Relationship Id="rId325" Type="http://schemas.openxmlformats.org/officeDocument/2006/relationships/hyperlink" Target="https://community.secop.gov.co/Public/Tendering/OpportunityDetail/Index?noticeUID=CO1.NTC.4675708&amp;isFromPublicArea=True&amp;isModal=False" TargetMode="External"/><Relationship Id="rId367" Type="http://schemas.openxmlformats.org/officeDocument/2006/relationships/hyperlink" Target="https://community.secop.gov.co/Public/Tendering/OpportunityDetail/Index?noticeUID=CO1.NTC.3881436&amp;isFromPublicArea=True&amp;isModal=true&amp;asPopupView=true" TargetMode="External"/><Relationship Id="rId532" Type="http://schemas.openxmlformats.org/officeDocument/2006/relationships/hyperlink" Target="https://community.secop.gov.co/Public/Tendering/OpportunityDetail/Index?noticeUID=CO1.NTC.4651069&amp;isFromPublicArea=True&amp;isModal=False" TargetMode="External"/><Relationship Id="rId574" Type="http://schemas.openxmlformats.org/officeDocument/2006/relationships/hyperlink" Target="https://community.secop.gov.co/Public/Tendering/OpportunityDetail/Index?noticeUID=CO1.NTC.4665567&amp;isFromPublicArea=True&amp;isModal=False" TargetMode="External"/><Relationship Id="rId171" Type="http://schemas.openxmlformats.org/officeDocument/2006/relationships/hyperlink" Target="https://community.secop.gov.co/Public/Tendering/OpportunityDetail/Index?noticeUID=CO1.NTC.5368478&amp;isFromPublicArea=True&amp;isModal=False" TargetMode="External"/><Relationship Id="rId227" Type="http://schemas.openxmlformats.org/officeDocument/2006/relationships/hyperlink" Target="https://community.secop.gov.co/Public/Tendering/OpportunityDetail/Index?noticeUID=CO1.NTC.4424321&amp;isFromPublicArea=True&amp;isModal=False" TargetMode="External"/><Relationship Id="rId269" Type="http://schemas.openxmlformats.org/officeDocument/2006/relationships/hyperlink" Target="https://community.secop.gov.co/Public/Tendering/OpportunityDetail/Index?noticeUID=CO1.NTC.4609394&amp;isFromPublicArea=True&amp;isModal=False" TargetMode="External"/><Relationship Id="rId434" Type="http://schemas.openxmlformats.org/officeDocument/2006/relationships/hyperlink" Target="https://community.secop.gov.co/Public/Tendering/OpportunityDetail/Index?noticeUID=CO1.NTC.4091097&amp;isFromPublicArea=True&amp;isModal=False" TargetMode="External"/><Relationship Id="rId476" Type="http://schemas.openxmlformats.org/officeDocument/2006/relationships/hyperlink" Target="https://community.secop.gov.co/Public/Tendering/OpportunityDetail/Index?noticeUID=CO1.NTC.4591498&amp;isFromPublicArea=True&amp;isModal=False" TargetMode="External"/><Relationship Id="rId33" Type="http://schemas.openxmlformats.org/officeDocument/2006/relationships/hyperlink" Target="https://community.secop.gov.co/Public/Tendering/OpportunityDetail/Index?noticeUID=CO1.NTC.4633068&amp;isFromPublicArea=True&amp;isModal=False" TargetMode="External"/><Relationship Id="rId129" Type="http://schemas.openxmlformats.org/officeDocument/2006/relationships/hyperlink" Target="https://community.secop.gov.co/Public/Tendering/OpportunityDetail/Index?noticeUID=CO1.NTC.5344420&amp;isFromPublicArea=True&amp;isModal=False" TargetMode="External"/><Relationship Id="rId280" Type="http://schemas.openxmlformats.org/officeDocument/2006/relationships/hyperlink" Target="https://community.secop.gov.co/Public/Tendering/OpportunityDetail/Index?noticeUID=CO1.NTC.4651991&amp;isFromPublicArea=True&amp;isModal=False" TargetMode="External"/><Relationship Id="rId336" Type="http://schemas.openxmlformats.org/officeDocument/2006/relationships/hyperlink" Target="https://community.secop.gov.co/Public/Tendering/OpportunityDetail/Index?noticeUID=CO1.NTC.3853604&amp;isFromPublicArea=True&amp;isModal=true&amp;asPopupView=true" TargetMode="External"/><Relationship Id="rId501" Type="http://schemas.openxmlformats.org/officeDocument/2006/relationships/hyperlink" Target="https://community.secop.gov.co/Public/Tendering/OpportunityDetail/Index?noticeUID=CO1.NTC.4645473&amp;isFromPublicArea=True&amp;isModal=False" TargetMode="External"/><Relationship Id="rId543" Type="http://schemas.openxmlformats.org/officeDocument/2006/relationships/hyperlink" Target="https://community.secop.gov.co/Public/Tendering/OpportunityDetail/Index?noticeUID=CO1.NTC.4651069&amp;isFromPublicArea=True&amp;isModal=False" TargetMode="External"/><Relationship Id="rId75" Type="http://schemas.openxmlformats.org/officeDocument/2006/relationships/hyperlink" Target="https://community.secop.gov.co/Public/Tendering/OpportunityDetail/Index?noticeUID=CO1.NTC.4668112&amp;isFromPublicArea=True&amp;isModal=False" TargetMode="External"/><Relationship Id="rId140" Type="http://schemas.openxmlformats.org/officeDocument/2006/relationships/hyperlink" Target="https://community.secop.gov.co/Public/Tendering/OpportunityDetail/Index?noticeUID=CO1.NTC.5345399&amp;isFromPublicArea=True&amp;isModal=False" TargetMode="External"/><Relationship Id="rId182" Type="http://schemas.openxmlformats.org/officeDocument/2006/relationships/hyperlink" Target="https://community.secop.gov.co/Public/Tendering/OpportunityDetail/Index?noticeUID=CO1.NTC.3853604&amp;isFromPublicArea=True&amp;isModal=true&amp;asPopupView=true" TargetMode="External"/><Relationship Id="rId378" Type="http://schemas.openxmlformats.org/officeDocument/2006/relationships/hyperlink" Target="https://community.secop.gov.co/Public/Tendering/OpportunityDetail/Index?noticeUID=CO1.NTC.3884210&amp;isFromPublicArea=True&amp;isModal=true&amp;asPopupView=true" TargetMode="External"/><Relationship Id="rId403" Type="http://schemas.openxmlformats.org/officeDocument/2006/relationships/hyperlink" Target="https://community.secop.gov.co/Public/Tendering/OpportunityDetail/Index?noticeUID=CO1.NTC.4028991&amp;isFromPublicArea=True&amp;isModal=true&amp;asPopupView=true" TargetMode="External"/><Relationship Id="rId585" Type="http://schemas.openxmlformats.org/officeDocument/2006/relationships/hyperlink" Target="https://community.secop.gov.co/Public/Tendering/OpportunityDetail/Index?noticeUID=CO1.NTC.4981968&amp;isFromPublicArea=True&amp;isModal=False" TargetMode="External"/><Relationship Id="rId6" Type="http://schemas.openxmlformats.org/officeDocument/2006/relationships/hyperlink" Target="https://community.secop.gov.co/Public/Tendering/OpportunityDetail/Index?noticeUID=CO1.NTC.4143011&amp;isFromPublicArea=True&amp;isModal=False" TargetMode="External"/><Relationship Id="rId238" Type="http://schemas.openxmlformats.org/officeDocument/2006/relationships/hyperlink" Target="https://community.secop.gov.co/Public/Tendering/OpportunityDetail/Index?noticeUID=CO1.NTC.4491414&amp;isFromPublicArea=True&amp;isModal=False" TargetMode="External"/><Relationship Id="rId445" Type="http://schemas.openxmlformats.org/officeDocument/2006/relationships/hyperlink" Target="https://community.secop.gov.co/Public/Tendering/OpportunityDetail/Index?noticeUID=CO1.NTC.4143011&amp;isFromPublicArea=True&amp;isModal=False" TargetMode="External"/><Relationship Id="rId487" Type="http://schemas.openxmlformats.org/officeDocument/2006/relationships/hyperlink" Target="https://community.secop.gov.co/Public/Tendering/OpportunityDetail/Index?noticeUID=CO1.NTC.4607110&amp;isFromPublicArea=True&amp;isModal=False" TargetMode="External"/><Relationship Id="rId610" Type="http://schemas.openxmlformats.org/officeDocument/2006/relationships/hyperlink" Target="https://community.secop.gov.co/Public/Tendering/OpportunityDetail/Index?noticeUID=CO1.NTC.5346249&amp;isFromPublicArea=True&amp;isModal=False" TargetMode="External"/><Relationship Id="rId291" Type="http://schemas.openxmlformats.org/officeDocument/2006/relationships/hyperlink" Target="https://community.secop.gov.co/Public/Tendering/OpportunityDetail/Index?noticeUID=CO1.NTC.4665805&amp;isFromPublicArea=True&amp;isModal=False" TargetMode="External"/><Relationship Id="rId305" Type="http://schemas.openxmlformats.org/officeDocument/2006/relationships/hyperlink" Target="https://community.secop.gov.co/Public/Tendering/OpportunityDetail/Index?noticeUID=CO1.NTC.4668022&amp;isFromPublicArea=True&amp;isModal=False" TargetMode="External"/><Relationship Id="rId347" Type="http://schemas.openxmlformats.org/officeDocument/2006/relationships/hyperlink" Target="https://community.secop.gov.co/Public/Tendering/OpportunityDetail/Index?noticeUID=CO1.NTC.3851616&amp;isFromPublicArea=True&amp;isModal=true&amp;asPopupView=true" TargetMode="External"/><Relationship Id="rId512" Type="http://schemas.openxmlformats.org/officeDocument/2006/relationships/hyperlink" Target="https://community.secop.gov.co/Public/Tendering/OpportunityDetail/Index?noticeUID=CO1.NTC.4650108&amp;isFromPublicArea=True&amp;isModal=False" TargetMode="External"/><Relationship Id="rId44" Type="http://schemas.openxmlformats.org/officeDocument/2006/relationships/hyperlink" Target="https://community.secop.gov.co/Public/Tendering/OpportunityDetail/Index?noticeUID=CO1.NTC.4647116&amp;isFromPublicArea=True&amp;isModal=False" TargetMode="External"/><Relationship Id="rId86" Type="http://schemas.openxmlformats.org/officeDocument/2006/relationships/hyperlink" Target="https://community.secop.gov.co/Public/Tendering/OpportunityDetail/Index?noticeUID=CO1.NTC.4692606&amp;isFromPublicArea=True&amp;isModal=False" TargetMode="External"/><Relationship Id="rId151" Type="http://schemas.openxmlformats.org/officeDocument/2006/relationships/hyperlink" Target="https://community.secop.gov.co/Public/Tendering/OpportunityDetail/Index?noticeUID=CO1.NTC.5345305&amp;isFromPublicArea=True&amp;isModal=False" TargetMode="External"/><Relationship Id="rId389" Type="http://schemas.openxmlformats.org/officeDocument/2006/relationships/hyperlink" Target="https://community.secop.gov.co/Public/Tendering/OpportunityDetail/Index?noticeUID=CO1.NTC.3884210&amp;isFromPublicArea=True&amp;isModal=true&amp;asPopupView=true" TargetMode="External"/><Relationship Id="rId554" Type="http://schemas.openxmlformats.org/officeDocument/2006/relationships/hyperlink" Target="https://community.secop.gov.co/Public/Tendering/OpportunityDetail/Index?noticeUID=CO1.NTC.4658371&amp;isFromPublicArea=True&amp;isModal=False" TargetMode="External"/><Relationship Id="rId596" Type="http://schemas.openxmlformats.org/officeDocument/2006/relationships/hyperlink" Target="https://community.secop.gov.co/Public/Tendering/OpportunityDetail/Index?noticeUID=CO1.NTC.5344488&amp;isFromPublicArea=True&amp;isModal=False" TargetMode="External"/><Relationship Id="rId193" Type="http://schemas.openxmlformats.org/officeDocument/2006/relationships/hyperlink" Target="https://community.secop.gov.co/Public/Tendering/OpportunityDetail/Index?noticeUID=CO1.NTC.3851616&amp;isFromPublicArea=True&amp;isModal=true&amp;asPopupView=true" TargetMode="External"/><Relationship Id="rId207" Type="http://schemas.openxmlformats.org/officeDocument/2006/relationships/hyperlink" Target="https://community.secop.gov.co/Public/Tendering/OpportunityDetail/Index?noticeUID=CO1.NTC.4175724&amp;isFromPublicArea=True&amp;isModal=true&amp;asPopupView=true" TargetMode="External"/><Relationship Id="rId249" Type="http://schemas.openxmlformats.org/officeDocument/2006/relationships/hyperlink" Target="https://community.secop.gov.co/Public/Tendering/OpportunityDetail/Index?noticeUID=CO1.NTC.4543879&amp;isFromPublicArea=True&amp;isModal=False" TargetMode="External"/><Relationship Id="rId414" Type="http://schemas.openxmlformats.org/officeDocument/2006/relationships/hyperlink" Target="https://community.secop.gov.co/Public/Tendering/OpportunityDetail/Index?noticeUID=CO1.NTC.3909751&amp;isFromPublicArea=True&amp;isModal=true&amp;asPopupView=true" TargetMode="External"/><Relationship Id="rId456" Type="http://schemas.openxmlformats.org/officeDocument/2006/relationships/hyperlink" Target="https://community.secop.gov.co/Public/Tendering/OpportunityDetail/Index?noticeUID=CO1.NTC.4432171&amp;isFromPublicArea=True&amp;isModal=False" TargetMode="External"/><Relationship Id="rId498" Type="http://schemas.openxmlformats.org/officeDocument/2006/relationships/hyperlink" Target="https://community.secop.gov.co/Public/Tendering/OpportunityDetail/Index?noticeUID=CO1.NTC.4674920&amp;isFromPublicArea=True&amp;isModal=False" TargetMode="External"/><Relationship Id="rId621" Type="http://schemas.openxmlformats.org/officeDocument/2006/relationships/hyperlink" Target="https://community.secop.gov.co/Public/Tendering/OpportunityDetail/Index?noticeUID=CO1.NTC.5353171&amp;isFromPublicArea=True&amp;isModal=False" TargetMode="External"/><Relationship Id="rId13" Type="http://schemas.openxmlformats.org/officeDocument/2006/relationships/hyperlink" Target="https://community.secop.gov.co/Public/Tendering/OpportunityDetail/Index?noticeUID=CO1.NTC.4380417&amp;isFromPublicArea=True&amp;isModal=False" TargetMode="External"/><Relationship Id="rId109" Type="http://schemas.openxmlformats.org/officeDocument/2006/relationships/hyperlink" Target="https://community.secop.gov.co/Public/Tendering/OpportunityDetail/Index?noticeUID=CO1.NTC.5341786&amp;isFromPublicArea=True&amp;isModal=False" TargetMode="External"/><Relationship Id="rId260" Type="http://schemas.openxmlformats.org/officeDocument/2006/relationships/hyperlink" Target="https://community.secop.gov.co/Public/Tendering/OpportunityDetail/Index?noticeUID=CO1.NTC.4575389&amp;isFromPublicArea=True&amp;isModal=False" TargetMode="External"/><Relationship Id="rId316" Type="http://schemas.openxmlformats.org/officeDocument/2006/relationships/hyperlink" Target="https://community.secop.gov.co/Public/Tendering/OpportunityDetail/Index?noticeUID=CO1.NTC.4673490&amp;isFromPublicArea=True&amp;isModal=False" TargetMode="External"/><Relationship Id="rId523" Type="http://schemas.openxmlformats.org/officeDocument/2006/relationships/hyperlink" Target="https://community.secop.gov.co/Public/Tendering/OpportunityDetail/Index?noticeUID=CO1.NTC.4652124&amp;isFromPublicArea=True&amp;isModal=False" TargetMode="External"/><Relationship Id="rId55" Type="http://schemas.openxmlformats.org/officeDocument/2006/relationships/hyperlink" Target="https://community.secop.gov.co/Public/Tendering/OpportunityDetail/Index?noticeUID=CO1.NTC.4653340&amp;isFromPublicArea=True&amp;isModal=False" TargetMode="External"/><Relationship Id="rId97" Type="http://schemas.openxmlformats.org/officeDocument/2006/relationships/hyperlink" Target="https://community.secop.gov.co/Public/Tendering/OpportunityDetail/Index?noticeUID=CO1.NTC.4247999&amp;isFromPublicArea=True&amp;isModal=true&amp;asPopupView=true" TargetMode="External"/><Relationship Id="rId120" Type="http://schemas.openxmlformats.org/officeDocument/2006/relationships/hyperlink" Target="https://community.secop.gov.co/Public/Tendering/OpportunityDetail/Index?noticeUID=CO1.NTC.5340589&amp;isFromPublicArea=True&amp;isModal=False" TargetMode="External"/><Relationship Id="rId358" Type="http://schemas.openxmlformats.org/officeDocument/2006/relationships/hyperlink" Target="https://community.secop.gov.co/Public/Tendering/OpportunityDetail/Index?noticeUID=CO1.NTC.3945052&amp;isFromPublicArea=True&amp;isModal=true&amp;asPopupView=true" TargetMode="External"/><Relationship Id="rId565" Type="http://schemas.openxmlformats.org/officeDocument/2006/relationships/hyperlink" Target="https://community.secop.gov.co/Public/Tendering/OpportunityDetail/Index?noticeUID=CO1.NTC.4662438&amp;isFromPublicArea=True&amp;isModal=False" TargetMode="External"/><Relationship Id="rId162" Type="http://schemas.openxmlformats.org/officeDocument/2006/relationships/hyperlink" Target="https://community.secop.gov.co/Public/Tendering/OpportunityDetail/Index?noticeUID=CO1.NTC.5353171&amp;isFromPublicArea=True&amp;isModal=False" TargetMode="External"/><Relationship Id="rId218" Type="http://schemas.openxmlformats.org/officeDocument/2006/relationships/hyperlink" Target="https://community.secop.gov.co/Public/Tendering/OpportunityDetail/Index?noticeUID=CO1.NTC.4283333&amp;isFromPublicArea=True&amp;isModal=true&amp;asPopupView=true" TargetMode="External"/><Relationship Id="rId425" Type="http://schemas.openxmlformats.org/officeDocument/2006/relationships/hyperlink" Target="https://community.secop.gov.co/Public/Tendering/OpportunityDetail/Index?noticeUID=CO1.NTC.3936117&amp;isFromPublicArea=True&amp;isModal=true&amp;asPopupView=true" TargetMode="External"/><Relationship Id="rId467" Type="http://schemas.openxmlformats.org/officeDocument/2006/relationships/hyperlink" Target="https://community.secop.gov.co/Public/Tendering/OpportunityDetail/Index?noticeUID=CO1.NTC.4603514&amp;isFromPublicArea=True&amp;isModal=False" TargetMode="External"/><Relationship Id="rId271" Type="http://schemas.openxmlformats.org/officeDocument/2006/relationships/hyperlink" Target="https://community.secop.gov.co/Public/Tendering/OpportunityDetail/Index?noticeUID=CO1.NTC.4625435&amp;isFromPublicArea=True&amp;isModal=False" TargetMode="External"/><Relationship Id="rId24" Type="http://schemas.openxmlformats.org/officeDocument/2006/relationships/hyperlink" Target="https://community.secop.gov.co/Public/Tendering/OpportunityDetail/Index?noticeUID=CO1.NTC.4546652&amp;isFromPublicArea=True&amp;isModal=False" TargetMode="External"/><Relationship Id="rId66" Type="http://schemas.openxmlformats.org/officeDocument/2006/relationships/hyperlink" Target="https://community.secop.gov.co/Public/Tendering/OpportunityDetail/Index?noticeUID=CO1.NTC.4651069&amp;isFromPublicArea=True&amp;isModal=False" TargetMode="External"/><Relationship Id="rId131" Type="http://schemas.openxmlformats.org/officeDocument/2006/relationships/hyperlink" Target="https://community.secop.gov.co/Public/Tendering/OpportunityDetail/Index?noticeUID=CO1.NTC.5341998&amp;isFromPublicArea=True&amp;isModal=False" TargetMode="External"/><Relationship Id="rId327" Type="http://schemas.openxmlformats.org/officeDocument/2006/relationships/hyperlink" Target="https://community.secop.gov.co/Public/Tendering/OpportunityDetail/Index?noticeUID=CO1.NTC.4674420&amp;isFromPublicArea=True&amp;isModal=False" TargetMode="External"/><Relationship Id="rId369" Type="http://schemas.openxmlformats.org/officeDocument/2006/relationships/hyperlink" Target="https://community.secop.gov.co/Public/Tendering/OpportunityDetail/Index?noticeUID=CO1.NTC.3881436&amp;isFromPublicArea=True&amp;isModal=true&amp;asPopupView=true" TargetMode="External"/><Relationship Id="rId534" Type="http://schemas.openxmlformats.org/officeDocument/2006/relationships/hyperlink" Target="https://community.secop.gov.co/Public/Tendering/OpportunityDetail/Index?noticeUID=CO1.NTC.4651069&amp;isFromPublicArea=True&amp;isModal=False" TargetMode="External"/><Relationship Id="rId576" Type="http://schemas.openxmlformats.org/officeDocument/2006/relationships/hyperlink" Target="https://community.secop.gov.co/Public/Tendering/OpportunityDetail/Index?noticeUID=CO1.NTC.4673915&amp;isFromPublicArea=True&amp;isModal=False" TargetMode="External"/><Relationship Id="rId173" Type="http://schemas.openxmlformats.org/officeDocument/2006/relationships/hyperlink" Target="https://community.secop.gov.co/Public/Tendering/OpportunityDetail/Index?noticeUID=CO1.NTC.5357983&amp;isFromPublicArea=True&amp;isModal=False" TargetMode="External"/><Relationship Id="rId229" Type="http://schemas.openxmlformats.org/officeDocument/2006/relationships/hyperlink" Target="https://community.secop.gov.co/Public/Tendering/OpportunityDetail/Index?noticeUID=CO1.NTC.4431719&amp;isFromPublicArea=True&amp;isModal=False" TargetMode="External"/><Relationship Id="rId380" Type="http://schemas.openxmlformats.org/officeDocument/2006/relationships/hyperlink" Target="https://community.secop.gov.co/Public/Tendering/OpportunityDetail/Index?noticeUID=CO1.NTC.3884210&amp;isFromPublicArea=True&amp;isModal=true&amp;asPopupView=true" TargetMode="External"/><Relationship Id="rId436" Type="http://schemas.openxmlformats.org/officeDocument/2006/relationships/hyperlink" Target="https://community.secop.gov.co/Public/Tendering/OpportunityDetail/Index?noticeUID=CO1.NTC.4091097&amp;isFromPublicArea=True&amp;isModal=False" TargetMode="External"/><Relationship Id="rId601" Type="http://schemas.openxmlformats.org/officeDocument/2006/relationships/hyperlink" Target="https://community.secop.gov.co/Public/Tendering/OpportunityDetail/Index?noticeUID=CO1.NTC.5344771&amp;isFromPublicArea=True&amp;isModal=False" TargetMode="External"/><Relationship Id="rId240" Type="http://schemas.openxmlformats.org/officeDocument/2006/relationships/hyperlink" Target="https://community.secop.gov.co/Public/Tendering/OpportunityDetail/Index?noticeUID=CO1.NTC.4493078&amp;isFromPublicArea=True&amp;isModal=False" TargetMode="External"/><Relationship Id="rId478" Type="http://schemas.openxmlformats.org/officeDocument/2006/relationships/hyperlink" Target="https://community.secop.gov.co/Public/Tendering/OpportunityDetail/Index?noticeUID=CO1.NTC.4591498&amp;isFromPublicArea=True&amp;isModal=False" TargetMode="External"/><Relationship Id="rId35" Type="http://schemas.openxmlformats.org/officeDocument/2006/relationships/hyperlink" Target="https://community.secop.gov.co/Public/Tendering/OpportunityDetail/Index?noticeUID=CO1.NTC.4635682&amp;isFromPublicArea=True&amp;isModal=False" TargetMode="External"/><Relationship Id="rId77" Type="http://schemas.openxmlformats.org/officeDocument/2006/relationships/hyperlink" Target="https://community.secop.gov.co/Public/Tendering/OpportunityDetail/Index?noticeUID=CO1.NTC.4668098&amp;isFromPublicArea=True&amp;isModal=False" TargetMode="External"/><Relationship Id="rId100" Type="http://schemas.openxmlformats.org/officeDocument/2006/relationships/hyperlink" Target="https://community.secop.gov.co/Public/Tendering/OpportunityDetail/Index?noticeUID=CO1.NTC.4295119&amp;isFromPublicArea=True&amp;isModal=true&amp;asPopupView=true" TargetMode="External"/><Relationship Id="rId282" Type="http://schemas.openxmlformats.org/officeDocument/2006/relationships/hyperlink" Target="https://community.secop.gov.co/Public/Tendering/OpportunityDetail/Index?noticeUID=CO1.NTC.4646096&amp;isFromPublicArea=True&amp;isModal=False" TargetMode="External"/><Relationship Id="rId338" Type="http://schemas.openxmlformats.org/officeDocument/2006/relationships/hyperlink" Target="https://community.secop.gov.co/Public/Tendering/OpportunityDetail/Index?noticeUID=CO1.NTC.3844931&amp;isFromPublicArea=True&amp;isModal=False" TargetMode="External"/><Relationship Id="rId503" Type="http://schemas.openxmlformats.org/officeDocument/2006/relationships/hyperlink" Target="https://community.secop.gov.co/Public/Tendering/OpportunityDetail/Index?noticeUID=CO1.NTC.4635682&amp;isFromPublicArea=True&amp;isModal=False" TargetMode="External"/><Relationship Id="rId545" Type="http://schemas.openxmlformats.org/officeDocument/2006/relationships/hyperlink" Target="https://community.secop.gov.co/Public/Tendering/OpportunityDetail/Index?noticeUID=CO1.NTC.4651069&amp;isFromPublicArea=True&amp;isModal=False" TargetMode="External"/><Relationship Id="rId587" Type="http://schemas.openxmlformats.org/officeDocument/2006/relationships/hyperlink" Target="https://community.secop.gov.co/Public/Tendering/OpportunityDetail/Index?noticeUID=CO1.NTC.5331426&amp;isFromPublicArea=True&amp;isModal=False" TargetMode="External"/><Relationship Id="rId8" Type="http://schemas.openxmlformats.org/officeDocument/2006/relationships/hyperlink" Target="https://community.secop.gov.co/Public/Tendering/OpportunityDetail/Index?noticeUID=CO1.NTC.4171929&amp;isFromPublicArea=True&amp;isModal=False" TargetMode="External"/><Relationship Id="rId142" Type="http://schemas.openxmlformats.org/officeDocument/2006/relationships/hyperlink" Target="https://community.secop.gov.co/Public/Tendering/OpportunityDetail/Index?noticeUID=CO1.NTC.5347342&amp;isFromPublicArea=True&amp;isModal=False" TargetMode="External"/><Relationship Id="rId184" Type="http://schemas.openxmlformats.org/officeDocument/2006/relationships/hyperlink" Target="https://community.secop.gov.co/Public/Tendering/OpportunityDetail/Index?noticeUID=CO1.NTC.3836422&amp;isFromPublicArea=True&amp;isModal=False" TargetMode="External"/><Relationship Id="rId391" Type="http://schemas.openxmlformats.org/officeDocument/2006/relationships/hyperlink" Target="https://community.secop.gov.co/Public/Tendering/OpportunityDetail/Index?noticeUID=CO1.NTC.3882098&amp;isFromPublicArea=True&amp;isModal=true&amp;asPopupView=true" TargetMode="External"/><Relationship Id="rId405" Type="http://schemas.openxmlformats.org/officeDocument/2006/relationships/hyperlink" Target="https://community.secop.gov.co/Public/Tendering/OpportunityDetail/Index?noticeUID=CO1.NTC.3892849&amp;isFromPublicArea=True&amp;isModal=true&amp;asPopupView=true" TargetMode="External"/><Relationship Id="rId447" Type="http://schemas.openxmlformats.org/officeDocument/2006/relationships/hyperlink" Target="https://community.secop.gov.co/Public/Tendering/OpportunityDetail/Index?noticeUID=CO1.NTC.4143011&amp;isFromPublicArea=True&amp;isModal=False" TargetMode="External"/><Relationship Id="rId612" Type="http://schemas.openxmlformats.org/officeDocument/2006/relationships/hyperlink" Target="https://community.secop.gov.co/Public/Tendering/OpportunityDetail/Index?noticeUID=CO1.NTC.5345383&amp;isFromPublicArea=True&amp;isModal=False" TargetMode="External"/><Relationship Id="rId251" Type="http://schemas.openxmlformats.org/officeDocument/2006/relationships/hyperlink" Target="https://community.secop.gov.co/Public/Tendering/OpportunityDetail/Index?noticeUID=CO1.NTC.4549661&amp;isFromPublicArea=True&amp;isModal=False" TargetMode="External"/><Relationship Id="rId489" Type="http://schemas.openxmlformats.org/officeDocument/2006/relationships/hyperlink" Target="https://community.secop.gov.co/Public/Tendering/OpportunityDetail/Index?noticeUID=CO1.NTC.4673731&amp;isFromPublicArea=True&amp;isModal=False" TargetMode="External"/><Relationship Id="rId46" Type="http://schemas.openxmlformats.org/officeDocument/2006/relationships/hyperlink" Target="https://community.secop.gov.co/Public/Tendering/OpportunityDetail/Index?noticeUID=CO1.NTC.4673731&amp;isFromPublicArea=True&amp;isModal=False" TargetMode="External"/><Relationship Id="rId293" Type="http://schemas.openxmlformats.org/officeDocument/2006/relationships/hyperlink" Target="https://community.secop.gov.co/Public/Tendering/OpportunityDetail/Index?noticeUID=CO1.NTC.4665483&amp;isFromPublicArea=True&amp;isModal=False" TargetMode="External"/><Relationship Id="rId307" Type="http://schemas.openxmlformats.org/officeDocument/2006/relationships/hyperlink" Target="https://community.secop.gov.co/Public/Tendering/OpportunityDetail/Index?noticeUID=CO1.NTC.4667963&amp;isFromPublicArea=True&amp;isModal=False" TargetMode="External"/><Relationship Id="rId349" Type="http://schemas.openxmlformats.org/officeDocument/2006/relationships/hyperlink" Target="https://community.secop.gov.co/Public/Tendering/OpportunityDetail/Index?noticeUID=CO1.NTC.3851616&amp;isFromPublicArea=True&amp;isModal=true&amp;asPopupView=true" TargetMode="External"/><Relationship Id="rId514" Type="http://schemas.openxmlformats.org/officeDocument/2006/relationships/hyperlink" Target="https://community.secop.gov.co/Public/Tendering/OpportunityDetail/Index?noticeUID=CO1.NTC.4652124&amp;isFromPublicArea=True&amp;isModal=False" TargetMode="External"/><Relationship Id="rId556" Type="http://schemas.openxmlformats.org/officeDocument/2006/relationships/hyperlink" Target="https://community.secop.gov.co/Public/Tendering/OpportunityDetail/Index?noticeUID=CO1.NTC.4658371&amp;isFromPublicArea=True&amp;isModal=False" TargetMode="External"/><Relationship Id="rId88" Type="http://schemas.openxmlformats.org/officeDocument/2006/relationships/hyperlink" Target="https://community.secop.gov.co/Public/Tendering/OpportunityDetail/Index?noticeUID=CO1.NTC.3863821&amp;isFromPublicArea=True&amp;isModal=true&amp;asPopupView=true" TargetMode="External"/><Relationship Id="rId111" Type="http://schemas.openxmlformats.org/officeDocument/2006/relationships/hyperlink" Target="https://community.secop.gov.co/Public/Tendering/OpportunityDetail/Index?noticeUID=CO1.NTC.5334867&amp;isFromPublicArea=True&amp;isModal=False" TargetMode="External"/><Relationship Id="rId153" Type="http://schemas.openxmlformats.org/officeDocument/2006/relationships/hyperlink" Target="https://community.secop.gov.co/Public/Tendering/OpportunityDetail/Index?noticeUID=CO1.NTC.5344435&amp;isFromPublicArea=True&amp;isModal=False" TargetMode="External"/><Relationship Id="rId195" Type="http://schemas.openxmlformats.org/officeDocument/2006/relationships/hyperlink" Target="https://community.secop.gov.co/Public/Tendering/OpportunityDetail/Index?noticeUID=CO1.NTC.4074874&amp;isFromPublicArea=True&amp;isModal=False" TargetMode="External"/><Relationship Id="rId209" Type="http://schemas.openxmlformats.org/officeDocument/2006/relationships/hyperlink" Target="https://community.secop.gov.co/Public/Tendering/OpportunityDetail/Index?noticeUID=CO1.NTC.4405521&amp;isFromPublicArea=True&amp;isModal=False" TargetMode="External"/><Relationship Id="rId360" Type="http://schemas.openxmlformats.org/officeDocument/2006/relationships/hyperlink" Target="https://community.secop.gov.co/Public/Tendering/OpportunityDetail/Index?noticeUID=CO1.NTC.3947216&amp;isFromPublicArea=True&amp;isModal=true&amp;asPopupView=true" TargetMode="External"/><Relationship Id="rId416" Type="http://schemas.openxmlformats.org/officeDocument/2006/relationships/hyperlink" Target="https://community.secop.gov.co/Public/Tendering/OpportunityDetail/Index?noticeUID=CO1.NTC.3909751&amp;isFromPublicArea=True&amp;isModal=true&amp;asPopupView=true" TargetMode="External"/><Relationship Id="rId598" Type="http://schemas.openxmlformats.org/officeDocument/2006/relationships/hyperlink" Target="https://community.secop.gov.co/Public/Tendering/OpportunityDetail/Index?noticeUID=CO1.NTC.5344771&amp;isFromPublicArea=True&amp;isModal=False" TargetMode="External"/><Relationship Id="rId220" Type="http://schemas.openxmlformats.org/officeDocument/2006/relationships/hyperlink" Target="https://community.secop.gov.co/Public/Tendering/OpportunityDetail/Index?noticeUID=CO1.NTC.4288611&amp;isFromPublicArea=True&amp;isModal=true&amp;asPopupView=true" TargetMode="External"/><Relationship Id="rId458" Type="http://schemas.openxmlformats.org/officeDocument/2006/relationships/hyperlink" Target="https://community.secop.gov.co/Public/Tendering/OpportunityDetail/Index?noticeUID=CO1.NTC.4491414&amp;isFromPublicArea=True&amp;isModal=False" TargetMode="External"/><Relationship Id="rId623" Type="http://schemas.openxmlformats.org/officeDocument/2006/relationships/hyperlink" Target="https://community.secop.gov.co/Public/Tendering/OpportunityDetail/Index?noticeUID=CO1.NTC.5357983&amp;isFromPublicArea=True&amp;isModal=False" TargetMode="External"/><Relationship Id="rId15" Type="http://schemas.openxmlformats.org/officeDocument/2006/relationships/hyperlink" Target="https://community.secop.gov.co/Public/Tendering/OpportunityDetail/Index?noticeUID=CO1.NTC.4400972&amp;isFromPublicArea=True&amp;isModal=False" TargetMode="External"/><Relationship Id="rId57" Type="http://schemas.openxmlformats.org/officeDocument/2006/relationships/hyperlink" Target="https://community.secop.gov.co/Public/Tendering/OpportunityDetail/Index?noticeUID=CO1.NTC.4663187&amp;isFromPublicArea=True&amp;isModal=False" TargetMode="External"/><Relationship Id="rId262" Type="http://schemas.openxmlformats.org/officeDocument/2006/relationships/hyperlink" Target="https://community.secop.gov.co/Public/Tendering/OpportunityDetail/Index?noticeUID=CO1.NTC.4569512&amp;isFromPublicArea=True&amp;isModal=False" TargetMode="External"/><Relationship Id="rId318" Type="http://schemas.openxmlformats.org/officeDocument/2006/relationships/hyperlink" Target="https://community.secop.gov.co/Public/Tendering/OpportunityDetail/Index?noticeUID=CO1.NTC.4674410&amp;isFromPublicArea=True&amp;isModal=False" TargetMode="External"/><Relationship Id="rId525" Type="http://schemas.openxmlformats.org/officeDocument/2006/relationships/hyperlink" Target="https://community.secop.gov.co/Public/Tendering/OpportunityDetail/Index?noticeUID=CO1.NTC.4652124&amp;isFromPublicArea=True&amp;isModal=False" TargetMode="External"/><Relationship Id="rId567" Type="http://schemas.openxmlformats.org/officeDocument/2006/relationships/hyperlink" Target="https://community.secop.gov.co/Public/Tendering/OpportunityDetail/Index?noticeUID=CO1.NTC.4659621&amp;isFromPublicArea=True&amp;isModal=False" TargetMode="External"/><Relationship Id="rId99" Type="http://schemas.openxmlformats.org/officeDocument/2006/relationships/hyperlink" Target="https://community.secop.gov.co/Public/Tendering/OpportunityDetail/Index?noticeUID=CO1.NTC.4290930&amp;isFromPublicArea=True&amp;isModal=true&amp;asPopupView=true" TargetMode="External"/><Relationship Id="rId122" Type="http://schemas.openxmlformats.org/officeDocument/2006/relationships/hyperlink" Target="https://community.secop.gov.co/Public/Tendering/OpportunityDetail/Index?noticeUID=CO1.NTC.5358750&amp;isFromPublicArea=True&amp;isModal=False" TargetMode="External"/><Relationship Id="rId164" Type="http://schemas.openxmlformats.org/officeDocument/2006/relationships/hyperlink" Target="https://community.secop.gov.co/Public/Tendering/OpportunityDetail/Index?noticeUID=CO1.NTC.5345112&amp;isFromPublicArea=True&amp;isModal=False" TargetMode="External"/><Relationship Id="rId371" Type="http://schemas.openxmlformats.org/officeDocument/2006/relationships/hyperlink" Target="https://community.secop.gov.co/Public/Tendering/OpportunityDetail/Index?noticeUID=CO1.NTC.3884210&amp;isFromPublicArea=True&amp;isModal=true&amp;asPopupView=true" TargetMode="External"/><Relationship Id="rId427" Type="http://schemas.openxmlformats.org/officeDocument/2006/relationships/hyperlink" Target="https://community.secop.gov.co/Public/Tendering/OpportunityDetail/Index?noticeUID=CO1.NTC.4009283&amp;isFromPublicArea=True&amp;isModal=true&amp;asPopupView=true" TargetMode="External"/><Relationship Id="rId469" Type="http://schemas.openxmlformats.org/officeDocument/2006/relationships/hyperlink" Target="https://community.secop.gov.co/Public/Tendering/OpportunityDetail/Index?noticeUID=CO1.NTC.4585366&amp;isFromPublicArea=True&amp;isModal=False" TargetMode="External"/><Relationship Id="rId26" Type="http://schemas.openxmlformats.org/officeDocument/2006/relationships/hyperlink" Target="https://community.secop.gov.co/Public/Tendering/OpportunityDetail/Index?noticeUID=CO1.NTC.4607110&amp;isFromPublicArea=True&amp;isModal=False" TargetMode="External"/><Relationship Id="rId231" Type="http://schemas.openxmlformats.org/officeDocument/2006/relationships/hyperlink" Target="https://community.secop.gov.co/Public/Tendering/OpportunityDetail/Index?noticeUID=CO1.NTC.4446321&amp;isFromPublicArea=True&amp;isModal=False" TargetMode="External"/><Relationship Id="rId273" Type="http://schemas.openxmlformats.org/officeDocument/2006/relationships/hyperlink" Target="https://community.secop.gov.co/Public/Tendering/OpportunityDetail/Index?noticeUID=CO1.NTC.4624753&amp;isFromPublicArea=True&amp;isModal=False" TargetMode="External"/><Relationship Id="rId329" Type="http://schemas.openxmlformats.org/officeDocument/2006/relationships/hyperlink" Target="https://community.secop.gov.co/Public/Tendering/OpportunityDetail/Index?noticeUID=CO1.NTC.3825896&amp;isFromPublicArea=True&amp;isModal=true&amp;asPopupView=true" TargetMode="External"/><Relationship Id="rId480" Type="http://schemas.openxmlformats.org/officeDocument/2006/relationships/hyperlink" Target="https://community.secop.gov.co/Public/Tendering/OpportunityDetail/Index?noticeUID=CO1.NTC.4671481&amp;isFromPublicArea=True&amp;isModal=False" TargetMode="External"/><Relationship Id="rId536" Type="http://schemas.openxmlformats.org/officeDocument/2006/relationships/hyperlink" Target="https://community.secop.gov.co/Public/Tendering/OpportunityDetail/Index?noticeUID=CO1.NTC.4651069&amp;isFromPublicArea=True&amp;isModal=False" TargetMode="External"/><Relationship Id="rId68" Type="http://schemas.openxmlformats.org/officeDocument/2006/relationships/hyperlink" Target="https://community.secop.gov.co/Public/Tendering/OpportunityDetail/Index?noticeUID=CO1.NTC.4658371&amp;isFromPublicArea=True&amp;isModal=False" TargetMode="External"/><Relationship Id="rId133" Type="http://schemas.openxmlformats.org/officeDocument/2006/relationships/hyperlink" Target="https://community.secop.gov.co/Public/Tendering/OpportunityDetail/Index?noticeUID=CO1.NTC.5336015&amp;isFromPublicArea=True&amp;isModal=False" TargetMode="External"/><Relationship Id="rId175" Type="http://schemas.openxmlformats.org/officeDocument/2006/relationships/hyperlink" Target="https://community.secop.gov.co/Public/Tendering/OpportunityDetail/Index?noticeUID=CO1.NTC.5346133&amp;isFromPublicArea=True&amp;isModal=False" TargetMode="External"/><Relationship Id="rId340" Type="http://schemas.openxmlformats.org/officeDocument/2006/relationships/hyperlink" Target="https://community.secop.gov.co/Public/Tendering/OpportunityDetail/Index?noticeUID=CO1.NTC.3834913&amp;isFromPublicArea=True&amp;isModal=true&amp;asPopupView=true" TargetMode="External"/><Relationship Id="rId578" Type="http://schemas.openxmlformats.org/officeDocument/2006/relationships/hyperlink" Target="https://community.secop.gov.co/Public/Tendering/OpportunityDetail/Index?noticeUID=CO1.NTC.4674410&amp;isFromPublicArea=True&amp;isModal=False" TargetMode="External"/><Relationship Id="rId200" Type="http://schemas.openxmlformats.org/officeDocument/2006/relationships/hyperlink" Target="https://community.secop.gov.co/Public/Tendering/OpportunityDetail/Index?noticeUID=CO1.NTC.4137735&amp;isFromPublicArea=True&amp;isModal=False" TargetMode="External"/><Relationship Id="rId382" Type="http://schemas.openxmlformats.org/officeDocument/2006/relationships/hyperlink" Target="https://community.secop.gov.co/Public/Tendering/OpportunityDetail/Index?noticeUID=CO1.NTC.3884210&amp;isFromPublicArea=True&amp;isModal=true&amp;asPopupView=true" TargetMode="External"/><Relationship Id="rId438" Type="http://schemas.openxmlformats.org/officeDocument/2006/relationships/hyperlink" Target="https://community.secop.gov.co/Public/Tendering/OpportunityDetail/Index?noticeUID=CO1.NTC.4137735&amp;isFromPublicArea=True&amp;isModal=False" TargetMode="External"/><Relationship Id="rId603" Type="http://schemas.openxmlformats.org/officeDocument/2006/relationships/hyperlink" Target="https://community.secop.gov.co/Public/Tendering/OpportunityDetail/Index?noticeUID=CO1.NTC.5344771&amp;isFromPublicArea=True&amp;isModal=False" TargetMode="External"/><Relationship Id="rId242" Type="http://schemas.openxmlformats.org/officeDocument/2006/relationships/hyperlink" Target="https://community.secop.gov.co/Public/Tendering/OpportunityDetail/Index?noticeUID=CO1.NTC.4493269&amp;isFromPublicArea=True&amp;isModal=False" TargetMode="External"/><Relationship Id="rId284" Type="http://schemas.openxmlformats.org/officeDocument/2006/relationships/hyperlink" Target="https://community.secop.gov.co/Public/Tendering/OpportunityDetail/Index?noticeUID=CO1.NTC.4651621&amp;isFromPublicArea=True&amp;isModal=False" TargetMode="External"/><Relationship Id="rId491" Type="http://schemas.openxmlformats.org/officeDocument/2006/relationships/hyperlink" Target="https://community.secop.gov.co/Public/Tendering/OpportunityDetail/Index?noticeUID=CO1.NTC.4673731&amp;isFromPublicArea=True&amp;isModal=False" TargetMode="External"/><Relationship Id="rId505" Type="http://schemas.openxmlformats.org/officeDocument/2006/relationships/hyperlink" Target="https://community.secop.gov.co/Public/Tendering/OpportunityDetail/Index?noticeUID=CO1.NTC.4635682&amp;isFromPublicArea=True&amp;isModal=False" TargetMode="External"/><Relationship Id="rId37" Type="http://schemas.openxmlformats.org/officeDocument/2006/relationships/hyperlink" Target="https://community.secop.gov.co/Public/Tendering/OpportunityDetail/Index?noticeUID=CO1.NTC.4645473&amp;isFromPublicArea=True&amp;isModal=False" TargetMode="External"/><Relationship Id="rId79" Type="http://schemas.openxmlformats.org/officeDocument/2006/relationships/hyperlink" Target="https://community.secop.gov.co/Public/Tendering/OpportunityDetail/Index?noticeUID=CO1.NTC.4675185&amp;isFromPublicArea=True&amp;isModal=False" TargetMode="External"/><Relationship Id="rId102" Type="http://schemas.openxmlformats.org/officeDocument/2006/relationships/hyperlink" Target="https://community.secop.gov.co/Public/Tendering/OpportunityDetail/Index?noticeUID=CO1.NTC.4462830&amp;isFromPublicArea=True&amp;isModal=False" TargetMode="External"/><Relationship Id="rId144" Type="http://schemas.openxmlformats.org/officeDocument/2006/relationships/hyperlink" Target="https://community.secop.gov.co/Public/Tendering/OpportunityDetail/Index?noticeUID=CO1.NTC.5338690&amp;isFromPublicArea=True&amp;isModal=False" TargetMode="External"/><Relationship Id="rId547" Type="http://schemas.openxmlformats.org/officeDocument/2006/relationships/hyperlink" Target="https://community.secop.gov.co/Public/Tendering/OpportunityDetail/Index?noticeUID=CO1.NTC.4651069&amp;isFromPublicArea=True&amp;isModal=False" TargetMode="External"/><Relationship Id="rId589" Type="http://schemas.openxmlformats.org/officeDocument/2006/relationships/hyperlink" Target="https://community.secop.gov.co/Public/Tendering/OpportunityDetail/Index?noticeUID=CO1.NTC.5331426&amp;isFromPublicArea=True&amp;isModal=False" TargetMode="External"/><Relationship Id="rId90" Type="http://schemas.openxmlformats.org/officeDocument/2006/relationships/hyperlink" Target="https://community.secop.gov.co/Public/Tendering/OpportunityDetail/Index?noticeUID=CO1.NTC.3977936&amp;isFromPublicArea=True&amp;isModal=true&amp;asPopupView=true" TargetMode="External"/><Relationship Id="rId186" Type="http://schemas.openxmlformats.org/officeDocument/2006/relationships/hyperlink" Target="https://community.secop.gov.co/Public/Tendering/OpportunityDetail/Index?noticeUID=CO1.NTC.3844931&amp;isFromPublicArea=True&amp;isModal=False" TargetMode="External"/><Relationship Id="rId351" Type="http://schemas.openxmlformats.org/officeDocument/2006/relationships/hyperlink" Target="https://community.secop.gov.co/Public/Tendering/OpportunityDetail/Index?noticeUID=CO1.NTC.3857647&amp;isFromPublicArea=True&amp;isModal=true&amp;asPopupView=true" TargetMode="External"/><Relationship Id="rId393" Type="http://schemas.openxmlformats.org/officeDocument/2006/relationships/hyperlink" Target="https://community.secop.gov.co/Public/Tendering/OpportunityDetail/Index?noticeUID=CO1.NTC.3882100&amp;isFromPublicArea=True&amp;isModal=true&amp;asPopupView=true" TargetMode="External"/><Relationship Id="rId407" Type="http://schemas.openxmlformats.org/officeDocument/2006/relationships/hyperlink" Target="https://community.secop.gov.co/Public/Tendering/OpportunityDetail/Index?noticeUID=CO1.NTC.3894356&amp;isFromPublicArea=True&amp;isModal=true&amp;asPopupView=true" TargetMode="External"/><Relationship Id="rId449" Type="http://schemas.openxmlformats.org/officeDocument/2006/relationships/hyperlink" Target="https://community.secop.gov.co/Public/Tendering/OpportunityDetail/Index?noticeUID=CO1.NTC.4143011&amp;isFromPublicArea=True&amp;isModal=False" TargetMode="External"/><Relationship Id="rId614" Type="http://schemas.openxmlformats.org/officeDocument/2006/relationships/hyperlink" Target="https://community.secop.gov.co/Public/Tendering/OpportunityDetail/Index?noticeUID=CO1.NTC.5345112&amp;isFromPublicArea=True&amp;isModal=False" TargetMode="External"/><Relationship Id="rId211" Type="http://schemas.openxmlformats.org/officeDocument/2006/relationships/hyperlink" Target="https://community.secop.gov.co/Public/Tendering/OpportunityDetail/Index?noticeUID=CO1.NTC.4197105&amp;isFromPublicArea=True&amp;isModal=true&amp;asPopupView=true" TargetMode="External"/><Relationship Id="rId253" Type="http://schemas.openxmlformats.org/officeDocument/2006/relationships/hyperlink" Target="https://community.secop.gov.co/Public/Tendering/OpportunityDetail/Index?noticeUID=CO1.NTC.4554331&amp;isFromPublicArea=True&amp;isModal=False" TargetMode="External"/><Relationship Id="rId295" Type="http://schemas.openxmlformats.org/officeDocument/2006/relationships/hyperlink" Target="https://community.secop.gov.co/Public/Tendering/OpportunityDetail/Index?noticeUID=CO1.NTC.4666443&amp;isFromPublicArea=True&amp;isModal=False" TargetMode="External"/><Relationship Id="rId309" Type="http://schemas.openxmlformats.org/officeDocument/2006/relationships/hyperlink" Target="https://community.secop.gov.co/Public/Tendering/OpportunityDetail/Index?noticeUID=CO1.NTC.4673915&amp;isFromPublicArea=True&amp;isModal=False" TargetMode="External"/><Relationship Id="rId460" Type="http://schemas.openxmlformats.org/officeDocument/2006/relationships/hyperlink" Target="https://community.secop.gov.co/Public/Tendering/OpportunityDetail/Index?noticeUID=CO1.NTC.4538941&amp;isFromPublicArea=True&amp;isModal=False" TargetMode="External"/><Relationship Id="rId516" Type="http://schemas.openxmlformats.org/officeDocument/2006/relationships/hyperlink" Target="https://community.secop.gov.co/Public/Tendering/OpportunityDetail/Index?noticeUID=CO1.NTC.4652124&amp;isFromPublicArea=True&amp;isModal=False" TargetMode="External"/><Relationship Id="rId48" Type="http://schemas.openxmlformats.org/officeDocument/2006/relationships/hyperlink" Target="https://community.secop.gov.co/Public/Tendering/OpportunityDetail/Index?noticeUID=CO1.NTC.4674525&amp;isFromPublicArea=True&amp;isModal=False" TargetMode="External"/><Relationship Id="rId113" Type="http://schemas.openxmlformats.org/officeDocument/2006/relationships/hyperlink" Target="https://community.secop.gov.co/Public/Tendering/OpportunityDetail/Index?noticeUID=CO1.NTC.5342606&amp;isFromPublicArea=True&amp;isModal=False" TargetMode="External"/><Relationship Id="rId320" Type="http://schemas.openxmlformats.org/officeDocument/2006/relationships/hyperlink" Target="https://community.secop.gov.co/Public/Tendering/OpportunityDetail/Index?noticeUID=CO1.NTC.4673476&amp;isFromPublicArea=True&amp;isModal=False" TargetMode="External"/><Relationship Id="rId558" Type="http://schemas.openxmlformats.org/officeDocument/2006/relationships/hyperlink" Target="https://community.secop.gov.co/Public/Tendering/OpportunityDetail/Index?noticeUID=CO1.NTC.4668022&amp;isFromPublicArea=True&amp;isModal=False" TargetMode="External"/><Relationship Id="rId155" Type="http://schemas.openxmlformats.org/officeDocument/2006/relationships/hyperlink" Target="https://community.secop.gov.co/Public/Tendering/OpportunityDetail/Index?noticeUID=CO1.NTC.5340689&amp;isFromPublicArea=True&amp;isModal=False" TargetMode="External"/><Relationship Id="rId197" Type="http://schemas.openxmlformats.org/officeDocument/2006/relationships/hyperlink" Target="https://community.secop.gov.co/Public/Tendering/OpportunityDetail/Index?noticeUID=CO1.NTC.4094297&amp;isFromPublicArea=True&amp;isModal=False" TargetMode="External"/><Relationship Id="rId362" Type="http://schemas.openxmlformats.org/officeDocument/2006/relationships/hyperlink" Target="https://community.secop.gov.co/Public/Tendering/OpportunityDetail/Index?noticeUID=CO1.NTC.3882279&amp;isFromPublicArea=True&amp;isModal=true&amp;asPopupView=true" TargetMode="External"/><Relationship Id="rId418" Type="http://schemas.openxmlformats.org/officeDocument/2006/relationships/hyperlink" Target="https://community.secop.gov.co/Public/Tendering/OpportunityDetail/Index?noticeUID=CO1.NTC.3909751&amp;isFromPublicArea=True&amp;isModal=true&amp;asPopupView=true" TargetMode="External"/><Relationship Id="rId625" Type="http://schemas.openxmlformats.org/officeDocument/2006/relationships/hyperlink" Target="https://community.secop.gov.co/Public/Tendering/OpportunityDetail/Index?noticeUID=CO1.NTC.5361738&amp;isFromPublicArea=True&amp;isModal=False" TargetMode="External"/><Relationship Id="rId222" Type="http://schemas.openxmlformats.org/officeDocument/2006/relationships/hyperlink" Target="https://community.secop.gov.co/Public/Tendering/OpportunityDetail/Index?noticeUID=CO1.NTC.4327191&amp;isFromPublicArea=True&amp;isModal=False" TargetMode="External"/><Relationship Id="rId264" Type="http://schemas.openxmlformats.org/officeDocument/2006/relationships/hyperlink" Target="https://community.secop.gov.co/Public/Tendering/OpportunityDetail/Index?noticeUID=CO1.NTC.4580678&amp;isFromPublicArea=True&amp;isModal=False" TargetMode="External"/><Relationship Id="rId471" Type="http://schemas.openxmlformats.org/officeDocument/2006/relationships/hyperlink" Target="https://community.secop.gov.co/Public/Tendering/OpportunityDetail/Index?noticeUID=CO1.NTC.4584353&amp;isFromPublicArea=True&amp;isModal=False" TargetMode="External"/><Relationship Id="rId17" Type="http://schemas.openxmlformats.org/officeDocument/2006/relationships/hyperlink" Target="https://community.secop.gov.co/Public/Tendering/OpportunityDetail/Index?noticeUID=CO1.NTC.4446200&amp;isFromPublicArea=True&amp;isModal=False" TargetMode="External"/><Relationship Id="rId59" Type="http://schemas.openxmlformats.org/officeDocument/2006/relationships/hyperlink" Target="https://community.secop.gov.co/Public/Tendering/OpportunityDetail/Index?noticeUID=CO1.NTC.4649303&amp;isFromPublicArea=True&amp;isModal=False" TargetMode="External"/><Relationship Id="rId124" Type="http://schemas.openxmlformats.org/officeDocument/2006/relationships/hyperlink" Target="https://community.secop.gov.co/Public/Tendering/OpportunityDetail/Index?noticeUID=CO1.NTC.5354173&amp;isFromPublicArea=True&amp;isModal=False" TargetMode="External"/><Relationship Id="rId527" Type="http://schemas.openxmlformats.org/officeDocument/2006/relationships/hyperlink" Target="https://community.secop.gov.co/Public/Tendering/OpportunityDetail/Index?noticeUID=CO1.NTC.4608947&amp;isFromPublicArea=True&amp;isModal=False" TargetMode="External"/><Relationship Id="rId569" Type="http://schemas.openxmlformats.org/officeDocument/2006/relationships/hyperlink" Target="https://community.secop.gov.co/Public/Tendering/OpportunityDetail/Index?noticeUID=CO1.NTC.4666990&amp;isFromPublicArea=True&amp;isModal=False" TargetMode="External"/><Relationship Id="rId70" Type="http://schemas.openxmlformats.org/officeDocument/2006/relationships/hyperlink" Target="https://community.secop.gov.co/Public/Tendering/OpportunityDetail/Index?noticeUID=CO1.NTC.4674636&amp;isFromPublicArea=True&amp;isModal=False" TargetMode="External"/><Relationship Id="rId166" Type="http://schemas.openxmlformats.org/officeDocument/2006/relationships/hyperlink" Target="https://community.secop.gov.co/Public/Tendering/OpportunityDetail/Index?noticeUID=CO1.NTC.5359031&amp;isFromPublicArea=True&amp;isModal=False" TargetMode="External"/><Relationship Id="rId331" Type="http://schemas.openxmlformats.org/officeDocument/2006/relationships/hyperlink" Target="https://community.secop.gov.co/Public/Tendering/OpportunityDetail/Index?noticeUID=CO1.NTC.3827181&amp;isFromPublicArea=True&amp;isModal=true&amp;asPopupView=true" TargetMode="External"/><Relationship Id="rId373" Type="http://schemas.openxmlformats.org/officeDocument/2006/relationships/hyperlink" Target="https://community.secop.gov.co/Public/Tendering/OpportunityDetail/Index?noticeUID=CO1.NTC.3884210&amp;isFromPublicArea=True&amp;isModal=true&amp;asPopupView=true" TargetMode="External"/><Relationship Id="rId429" Type="http://schemas.openxmlformats.org/officeDocument/2006/relationships/hyperlink" Target="https://community.secop.gov.co/Public/Tendering/OpportunityDetail/Index?noticeUID=CO1.NTC.4091097&amp;isFromPublicArea=True&amp;isModal=False" TargetMode="External"/><Relationship Id="rId580" Type="http://schemas.openxmlformats.org/officeDocument/2006/relationships/hyperlink" Target="https://community.secop.gov.co/Public/Tendering/OpportunityDetail/Index?noticeUID=CO1.NTC.4674410&amp;isFromPublicArea=True&amp;isModal=False" TargetMode="External"/><Relationship Id="rId1" Type="http://schemas.openxmlformats.org/officeDocument/2006/relationships/hyperlink" Target="https://community.secop.gov.co/Public/Tendering/OpportunityDetail/Index?noticeUID=CO1.NTC.3835860&amp;isFromPublicArea=True&amp;isModal=False" TargetMode="External"/><Relationship Id="rId233" Type="http://schemas.openxmlformats.org/officeDocument/2006/relationships/hyperlink" Target="https://community.secop.gov.co/Public/Tendering/OpportunityDetail/Index?noticeUID=CO1.NTC.4446217&amp;isFromPublicArea=True&amp;isModal=False" TargetMode="External"/><Relationship Id="rId440" Type="http://schemas.openxmlformats.org/officeDocument/2006/relationships/hyperlink" Target="https://community.secop.gov.co/Public/Tendering/OpportunityDetail/Index?noticeUID=CO1.NTC.4135739&amp;isFromPublicArea=True&amp;isModal=False" TargetMode="External"/><Relationship Id="rId28" Type="http://schemas.openxmlformats.org/officeDocument/2006/relationships/hyperlink" Target="https://community.secop.gov.co/Public/Tendering/OpportunityDetail/Index?noticeUID=CO1.NTC.4585366&amp;isFromPublicArea=True&amp;isModal=False" TargetMode="External"/><Relationship Id="rId275" Type="http://schemas.openxmlformats.org/officeDocument/2006/relationships/hyperlink" Target="https://community.secop.gov.co/Public/Tendering/OpportunityDetail/Index?noticeUID=CO1.NTC.4632598&amp;isFromPublicArea=True&amp;isModal=False" TargetMode="External"/><Relationship Id="rId300" Type="http://schemas.openxmlformats.org/officeDocument/2006/relationships/hyperlink" Target="https://community.secop.gov.co/Public/Tendering/OpportunityDetail/Index?noticeUID=CO1.NTC.4675059&amp;isFromPublicArea=True&amp;isModal=False" TargetMode="External"/><Relationship Id="rId482" Type="http://schemas.openxmlformats.org/officeDocument/2006/relationships/hyperlink" Target="https://community.secop.gov.co/Public/Tendering/OpportunityDetail/Index?noticeUID=CO1.NTC.4672462&amp;isFromPublicArea=True&amp;isModal=False" TargetMode="External"/><Relationship Id="rId538" Type="http://schemas.openxmlformats.org/officeDocument/2006/relationships/hyperlink" Target="https://community.secop.gov.co/Public/Tendering/OpportunityDetail/Index?noticeUID=CO1.NTC.4651069&amp;isFromPublicArea=True&amp;isModal=False" TargetMode="External"/><Relationship Id="rId81" Type="http://schemas.openxmlformats.org/officeDocument/2006/relationships/hyperlink" Target="https://community.secop.gov.co/Public/Tendering/OpportunityDetail/Index?noticeUID=CO1.NTC.4668322&amp;isFromPublicArea=True&amp;isModal=False" TargetMode="External"/><Relationship Id="rId135" Type="http://schemas.openxmlformats.org/officeDocument/2006/relationships/hyperlink" Target="https://community.secop.gov.co/Public/Tendering/OpportunityDetail/Index?noticeUID=CO1.NTC.5344488&amp;isFromPublicArea=True&amp;isModal=False" TargetMode="External"/><Relationship Id="rId177" Type="http://schemas.openxmlformats.org/officeDocument/2006/relationships/hyperlink" Target="https://community.secop.gov.co/Public/Tendering/OpportunityDetail/Index?noticeUID=CO1.NTC.5361275&amp;isFromPublicArea=True&amp;isModal=False" TargetMode="External"/><Relationship Id="rId342" Type="http://schemas.openxmlformats.org/officeDocument/2006/relationships/hyperlink" Target="https://community.secop.gov.co/Public/Tendering/OpportunityDetail/Index?noticeUID=CO1.NTC.3834913&amp;isFromPublicArea=True&amp;isModal=true&amp;asPopupView=true" TargetMode="External"/><Relationship Id="rId384" Type="http://schemas.openxmlformats.org/officeDocument/2006/relationships/hyperlink" Target="https://community.secop.gov.co/Public/Tendering/OpportunityDetail/Index?noticeUID=CO1.NTC.3884210&amp;isFromPublicArea=True&amp;isModal=true&amp;asPopupView=true" TargetMode="External"/><Relationship Id="rId591" Type="http://schemas.openxmlformats.org/officeDocument/2006/relationships/hyperlink" Target="https://community.secop.gov.co/Public/Tendering/OpportunityDetail/Index?noticeUID=CO1.NTC.5331426&amp;isFromPublicArea=True&amp;isModal=False" TargetMode="External"/><Relationship Id="rId605" Type="http://schemas.openxmlformats.org/officeDocument/2006/relationships/hyperlink" Target="https://community.secop.gov.co/Public/Tendering/OpportunityDetail/Index?noticeUID=CO1.NTC.5340744&amp;isFromPublicArea=True&amp;isModal=False" TargetMode="External"/><Relationship Id="rId202" Type="http://schemas.openxmlformats.org/officeDocument/2006/relationships/hyperlink" Target="https://community.secop.gov.co/Public/Tendering/OpportunityDetail/Index?noticeUID=CO1.NTC.4141910&amp;isFromPublicArea=True&amp;isModal=False" TargetMode="External"/><Relationship Id="rId244" Type="http://schemas.openxmlformats.org/officeDocument/2006/relationships/hyperlink" Target="https://community.secop.gov.co/Public/Tendering/OpportunityDetail/Index?noticeUID=CO1.NTC.4504522&amp;isFromPublicArea=True&amp;isModal=False" TargetMode="External"/><Relationship Id="rId39" Type="http://schemas.openxmlformats.org/officeDocument/2006/relationships/hyperlink" Target="https://community.secop.gov.co/Public/Tendering/OpportunityDetail/Index?noticeUID=CO1.NTC.4590517&amp;isFromPublicArea=True&amp;isModal=False" TargetMode="External"/><Relationship Id="rId286" Type="http://schemas.openxmlformats.org/officeDocument/2006/relationships/hyperlink" Target="https://community.secop.gov.co/Public/Tendering/OpportunityDetail/Index?noticeUID=CO1.NTC.4651262&amp;isFromPublicArea=True&amp;isModal=False" TargetMode="External"/><Relationship Id="rId451" Type="http://schemas.openxmlformats.org/officeDocument/2006/relationships/hyperlink" Target="https://community.secop.gov.co/Public/Tendering/OpportunityDetail/Index?noticeUID=CO1.NTC.4148999&amp;isFromPublicArea=True&amp;isModal=true&amp;asPopupView=true" TargetMode="External"/><Relationship Id="rId493" Type="http://schemas.openxmlformats.org/officeDocument/2006/relationships/hyperlink" Target="https://community.secop.gov.co/Public/Tendering/OpportunityDetail/Index?noticeUID=CO1.NTC.4642366&amp;isFromPublicArea=True&amp;isModal=False" TargetMode="External"/><Relationship Id="rId507" Type="http://schemas.openxmlformats.org/officeDocument/2006/relationships/hyperlink" Target="https://community.secop.gov.co/Public/Tendering/OpportunityDetail/Index?noticeUID=CO1.NTC.4635682&amp;isFromPublicArea=True&amp;isModal=False" TargetMode="External"/><Relationship Id="rId549" Type="http://schemas.openxmlformats.org/officeDocument/2006/relationships/hyperlink" Target="https://community.secop.gov.co/Public/Tendering/OpportunityDetail/Index?noticeUID=CO1.NTC.4668710&amp;isFromPublicArea=True&amp;isModal=False" TargetMode="External"/><Relationship Id="rId50" Type="http://schemas.openxmlformats.org/officeDocument/2006/relationships/hyperlink" Target="https://community.secop.gov.co/Public/Tendering/OpportunityDetail/Index?noticeUID=CO1.NTC.4671481&amp;isFromPublicArea=True&amp;isModal=False" TargetMode="External"/><Relationship Id="rId104" Type="http://schemas.openxmlformats.org/officeDocument/2006/relationships/hyperlink" Target="https://community.secop.gov.co/Public/Tendering/OpportunityDetail/Index?noticeUID=CO1.NTC.5038184&amp;isFromPublicArea=True&amp;isModal=False" TargetMode="External"/><Relationship Id="rId146" Type="http://schemas.openxmlformats.org/officeDocument/2006/relationships/hyperlink" Target="https://community.secop.gov.co/Public/Tendering/OpportunityDetail/Index?noticeUID=CO1.NTC.5347054&amp;isFromPublicArea=True&amp;isModal=False" TargetMode="External"/><Relationship Id="rId188" Type="http://schemas.openxmlformats.org/officeDocument/2006/relationships/hyperlink" Target="https://community.secop.gov.co/Public/Tendering/OpportunityDetail/Index?noticeUID=CO1.NTC.3893993&amp;isFromPublicArea=True&amp;isModal=False" TargetMode="External"/><Relationship Id="rId311" Type="http://schemas.openxmlformats.org/officeDocument/2006/relationships/hyperlink" Target="https://community.secop.gov.co/Public/Tendering/OpportunityDetail/Index?noticeUID=CO1.NTC.4674736&amp;isFromPublicArea=True&amp;isModal=False" TargetMode="External"/><Relationship Id="rId353" Type="http://schemas.openxmlformats.org/officeDocument/2006/relationships/hyperlink" Target="https://community.secop.gov.co/Public/Tendering/OpportunityDetail/Index?noticeUID=CO1.NTC.3932928&amp;isFromPublicArea=True&amp;isModal=true&amp;asPopupView=true" TargetMode="External"/><Relationship Id="rId395" Type="http://schemas.openxmlformats.org/officeDocument/2006/relationships/hyperlink" Target="https://community.secop.gov.co/Public/Tendering/OpportunityDetail/Index?noticeUID=CO1.NTC.3891314&amp;isFromPublicArea=True&amp;isModal=true&amp;asPopupView=true" TargetMode="External"/><Relationship Id="rId409" Type="http://schemas.openxmlformats.org/officeDocument/2006/relationships/hyperlink" Target="https://community.secop.gov.co/Public/Tendering/OpportunityDetail/Index?noticeUID=CO1.NTC.3898660&amp;isFromPublicArea=True&amp;isModal=true&amp;asPopupView=true" TargetMode="External"/><Relationship Id="rId560" Type="http://schemas.openxmlformats.org/officeDocument/2006/relationships/hyperlink" Target="https://community.secop.gov.co/Public/Tendering/OpportunityDetail/Index?noticeUID=CO1.NTC.4665960&amp;isFromPublicArea=True&amp;isModal=False" TargetMode="External"/><Relationship Id="rId92" Type="http://schemas.openxmlformats.org/officeDocument/2006/relationships/hyperlink" Target="https://community.secop.gov.co/Public/Tendering/OpportunityDetail/Index?noticeUID=CO1.NTC.3850817&amp;isFromPublicArea=True&amp;isModal=False" TargetMode="External"/><Relationship Id="rId213" Type="http://schemas.openxmlformats.org/officeDocument/2006/relationships/hyperlink" Target="https://community.secop.gov.co/Public/Tendering/OpportunityDetail/Index?noticeUID=CO1.NTC.4214847&amp;isFromPublicArea=True&amp;isModal=true&amp;asPopupView=true" TargetMode="External"/><Relationship Id="rId420" Type="http://schemas.openxmlformats.org/officeDocument/2006/relationships/hyperlink" Target="https://community.secop.gov.co/Public/Tendering/OpportunityDetail/Index?noticeUID=CO1.NTC.3922354&amp;isFromPublicArea=True&amp;isModal=true&amp;asPopupView=true" TargetMode="External"/><Relationship Id="rId616" Type="http://schemas.openxmlformats.org/officeDocument/2006/relationships/hyperlink" Target="https://community.secop.gov.co/Public/Tendering/OpportunityDetail/Index?noticeUID=CO1.NTC.5345399&amp;isFromPublicArea=True&amp;isModal=False" TargetMode="External"/><Relationship Id="rId255" Type="http://schemas.openxmlformats.org/officeDocument/2006/relationships/hyperlink" Target="https://community.secop.gov.co/Public/Tendering/OpportunityDetail/Index?noticeUID=CO1.NTC.4597254&amp;isFromPublicArea=True&amp;isModal=False" TargetMode="External"/><Relationship Id="rId297" Type="http://schemas.openxmlformats.org/officeDocument/2006/relationships/hyperlink" Target="https://community.secop.gov.co/Public/Tendering/OpportunityDetail/Index?noticeUID=CO1.NTC.4665219&amp;isFromPublicArea=True&amp;isModal=False" TargetMode="External"/><Relationship Id="rId462" Type="http://schemas.openxmlformats.org/officeDocument/2006/relationships/hyperlink" Target="https://community.secop.gov.co/Public/Tendering/OpportunityDetail/Index?noticeUID=CO1.NTC.4556781&amp;isFromPublicArea=True&amp;isModal=False" TargetMode="External"/><Relationship Id="rId518" Type="http://schemas.openxmlformats.org/officeDocument/2006/relationships/hyperlink" Target="https://community.secop.gov.co/Public/Tendering/OpportunityDetail/Index?noticeUID=CO1.NTC.4652124&amp;isFromPublicArea=True&amp;isModal=False" TargetMode="External"/><Relationship Id="rId115" Type="http://schemas.openxmlformats.org/officeDocument/2006/relationships/hyperlink" Target="https://community.secop.gov.co/Public/Tendering/OpportunityDetail/Index?noticeUID=CO1.NTC.5348153&amp;isFromPublicArea=True&amp;isModal=False" TargetMode="External"/><Relationship Id="rId157" Type="http://schemas.openxmlformats.org/officeDocument/2006/relationships/hyperlink" Target="https://community.secop.gov.co/Public/Tendering/OpportunityDetail/Index?noticeUID=CO1.NTC.5344739&amp;isFromPublicArea=True&amp;isModal=False" TargetMode="External"/><Relationship Id="rId322" Type="http://schemas.openxmlformats.org/officeDocument/2006/relationships/hyperlink" Target="https://community.secop.gov.co/Public/Tendering/OpportunityDetail/Index?noticeUID=CO1.NTC.4674597&amp;isFromPublicArea=True&amp;isModal=False" TargetMode="External"/><Relationship Id="rId364" Type="http://schemas.openxmlformats.org/officeDocument/2006/relationships/hyperlink" Target="https://community.secop.gov.co/Public/Tendering/OpportunityDetail/Index?noticeUID=CO1.NTC.3881276&amp;isFromPublicArea=True&amp;isModal=true&amp;asPopupView=true" TargetMode="External"/><Relationship Id="rId61" Type="http://schemas.openxmlformats.org/officeDocument/2006/relationships/hyperlink" Target="https://community.secop.gov.co/Public/Tendering/OpportunityDetail/Index?noticeUID=CO1.NTC.4651955&amp;isFromPublicArea=True&amp;isModal=False" TargetMode="External"/><Relationship Id="rId199" Type="http://schemas.openxmlformats.org/officeDocument/2006/relationships/hyperlink" Target="https://community.secop.gov.co/Public/Tendering/OpportunityDetail/Index?noticeUID=CO1.NTC.4091602&amp;isFromPublicArea=True&amp;isModal=False" TargetMode="External"/><Relationship Id="rId571" Type="http://schemas.openxmlformats.org/officeDocument/2006/relationships/hyperlink" Target="https://community.secop.gov.co/Public/Tendering/OpportunityDetail/Index?noticeUID=CO1.NTC.4666990&amp;isFromPublicArea=True&amp;isModal=False" TargetMode="External"/><Relationship Id="rId627" Type="http://schemas.openxmlformats.org/officeDocument/2006/relationships/hyperlink" Target="https://community.secop.gov.co/Public/Tendering/OpportunityDetail/Index?noticeUID=CO1.NTC.5347644&amp;isFromPublicArea=True&amp;isModal=False" TargetMode="External"/><Relationship Id="rId19" Type="http://schemas.openxmlformats.org/officeDocument/2006/relationships/hyperlink" Target="https://community.secop.gov.co/Public/Tendering/OpportunityDetail/Index?noticeUID=CO1.NTC.4462277&amp;isFromPublicArea=True&amp;isModal=False" TargetMode="External"/><Relationship Id="rId224" Type="http://schemas.openxmlformats.org/officeDocument/2006/relationships/hyperlink" Target="https://community.secop.gov.co/Public/Tendering/OpportunityDetail/Index?noticeUID=CO1.NTC.4371984&amp;isFromPublicArea=True&amp;isModal=False" TargetMode="External"/><Relationship Id="rId266" Type="http://schemas.openxmlformats.org/officeDocument/2006/relationships/hyperlink" Target="https://community.secop.gov.co/Public/Tendering/OpportunityDetail/Index?noticeUID=CO1.NTC.4585491&amp;isFromPublicArea=True&amp;isModal=False" TargetMode="External"/><Relationship Id="rId431" Type="http://schemas.openxmlformats.org/officeDocument/2006/relationships/hyperlink" Target="https://community.secop.gov.co/Public/Tendering/OpportunityDetail/Index?noticeUID=CO1.NTC.4091097&amp;isFromPublicArea=True&amp;isModal=False" TargetMode="External"/><Relationship Id="rId473" Type="http://schemas.openxmlformats.org/officeDocument/2006/relationships/hyperlink" Target="https://community.secop.gov.co/Public/Tendering/OpportunityDetail/Index?noticeUID=CO1.NTC.4591498&amp;isFromPublicArea=True&amp;isModal=False" TargetMode="External"/><Relationship Id="rId529" Type="http://schemas.openxmlformats.org/officeDocument/2006/relationships/hyperlink" Target="https://community.secop.gov.co/Public/Tendering/OpportunityDetail/Index?noticeUID=CO1.NTC.4609394&amp;isFromPublicArea=True&amp;isModal=False" TargetMode="External"/><Relationship Id="rId30" Type="http://schemas.openxmlformats.org/officeDocument/2006/relationships/hyperlink" Target="https://community.secop.gov.co/Public/Tendering/OpportunityDetail/Index?noticeUID=CO1.NTC.4591498&amp;isFromPublicArea=True&amp;isModal=False" TargetMode="External"/><Relationship Id="rId126" Type="http://schemas.openxmlformats.org/officeDocument/2006/relationships/hyperlink" Target="https://community.secop.gov.co/Public/Tendering/OpportunityDetail/Index?noticeUID=CO1.NTC.5342370&amp;isFromPublicArea=True&amp;isModal=False" TargetMode="External"/><Relationship Id="rId168" Type="http://schemas.openxmlformats.org/officeDocument/2006/relationships/hyperlink" Target="https://community.secop.gov.co/Public/Tendering/OpportunityDetail/Index?noticeUID=CO1.NTC.5347199&amp;isFromPublicArea=True&amp;isModal=False" TargetMode="External"/><Relationship Id="rId333" Type="http://schemas.openxmlformats.org/officeDocument/2006/relationships/hyperlink" Target="https://community.secop.gov.co/Public/Tendering/OpportunityDetail/Index?noticeUID=CO1.NTC.3828233&amp;isFromPublicArea=True&amp;isModal=true&amp;asPopupView=true" TargetMode="External"/><Relationship Id="rId540" Type="http://schemas.openxmlformats.org/officeDocument/2006/relationships/hyperlink" Target="https://community.secop.gov.co/Public/Tendering/OpportunityDetail/Index?noticeUID=CO1.NTC.4651069&amp;isFromPublicArea=True&amp;isModal=False" TargetMode="External"/><Relationship Id="rId72" Type="http://schemas.openxmlformats.org/officeDocument/2006/relationships/hyperlink" Target="https://community.secop.gov.co/Public/Tendering/OpportunityDetail/Index?noticeUID=CO1.NTC.4666990&amp;isFromPublicArea=True&amp;isModal=False" TargetMode="External"/><Relationship Id="rId375" Type="http://schemas.openxmlformats.org/officeDocument/2006/relationships/hyperlink" Target="https://community.secop.gov.co/Public/Tendering/OpportunityDetail/Index?noticeUID=CO1.NTC.3884210&amp;isFromPublicArea=True&amp;isModal=true&amp;asPopupView=true" TargetMode="External"/><Relationship Id="rId582" Type="http://schemas.openxmlformats.org/officeDocument/2006/relationships/hyperlink" Target="https://community.secop.gov.co/Public/Tendering/OpportunityDetail/Index?noticeUID=CO1.NTC.4673490&amp;isFromPublicArea=True&amp;isModal=False" TargetMode="External"/><Relationship Id="rId3" Type="http://schemas.openxmlformats.org/officeDocument/2006/relationships/hyperlink" Target="https://community.secop.gov.co/Public/Tendering/OpportunityDetail/Index?noticeUID=CO1.NTC.4091097&amp;isFromPublicArea=True&amp;isModal=False" TargetMode="External"/><Relationship Id="rId235" Type="http://schemas.openxmlformats.org/officeDocument/2006/relationships/hyperlink" Target="https://community.secop.gov.co/Public/Tendering/OpportunityDetail/Index?noticeUID=CO1.NTC.4461112&amp;isFromPublicArea=True&amp;isModal=False" TargetMode="External"/><Relationship Id="rId277" Type="http://schemas.openxmlformats.org/officeDocument/2006/relationships/hyperlink" Target="https://community.secop.gov.co/Public/Tendering/OpportunityDetail/Index?noticeUID=CO1.NTC.4634326&amp;isFromPublicArea=True&amp;isModal=False" TargetMode="External"/><Relationship Id="rId400" Type="http://schemas.openxmlformats.org/officeDocument/2006/relationships/hyperlink" Target="https://community.secop.gov.co/Public/Tendering/OpportunityDetail/Index?noticeUID=CO1.NTC.3890749&amp;isFromPublicArea=True&amp;isModal=true&amp;asPopupView=true" TargetMode="External"/><Relationship Id="rId442" Type="http://schemas.openxmlformats.org/officeDocument/2006/relationships/hyperlink" Target="https://community.secop.gov.co/Public/Tendering/OpportunityDetail/Index?noticeUID=CO1.NTC.4144060&amp;isFromPublicArea=True&amp;isModal=False" TargetMode="External"/><Relationship Id="rId484" Type="http://schemas.openxmlformats.org/officeDocument/2006/relationships/hyperlink" Target="https://community.secop.gov.co/Public/Tendering/OpportunityDetail/Index?noticeUID=CO1.NTC.4606097&amp;isFromPublicArea=True&amp;isModal=False" TargetMode="External"/><Relationship Id="rId137" Type="http://schemas.openxmlformats.org/officeDocument/2006/relationships/hyperlink" Target="https://community.secop.gov.co/Public/Tendering/OpportunityDetail/Index?noticeUID=CO1.NTC.5353193&amp;isFromPublicArea=True&amp;isModal=False" TargetMode="External"/><Relationship Id="rId302" Type="http://schemas.openxmlformats.org/officeDocument/2006/relationships/hyperlink" Target="https://community.secop.gov.co/Public/Tendering/OpportunityDetail/Index?noticeUID=CO1.NTC.4668826&amp;isFromPublicArea=True&amp;isModal=False" TargetMode="External"/><Relationship Id="rId344" Type="http://schemas.openxmlformats.org/officeDocument/2006/relationships/hyperlink" Target="https://community.secop.gov.co/Public/Tendering/OpportunityDetail/Index?noticeUID=CO1.NTC.3834913&amp;isFromPublicArea=True&amp;isModal=true&amp;asPopupView=true" TargetMode="External"/><Relationship Id="rId41" Type="http://schemas.openxmlformats.org/officeDocument/2006/relationships/hyperlink" Target="https://community.secop.gov.co/Public/Tendering/OpportunityDetail/Index?noticeUID=CO1.NTC.4691695&amp;isFromPublicArea=True&amp;isModal=False" TargetMode="External"/><Relationship Id="rId83" Type="http://schemas.openxmlformats.org/officeDocument/2006/relationships/hyperlink" Target="https://community.secop.gov.co/Public/Tendering/OpportunityDetail/Index?noticeUID=CO1.NTC.4662438&amp;isFromPublicArea=True&amp;isModal=False" TargetMode="External"/><Relationship Id="rId179" Type="http://schemas.openxmlformats.org/officeDocument/2006/relationships/hyperlink" Target="https://community.secop.gov.co/Public/Tendering/OpportunityDetail/Index?noticeUID=CO1.NTC.5365332&amp;isFromPublicArea=True&amp;isModal=False" TargetMode="External"/><Relationship Id="rId386" Type="http://schemas.openxmlformats.org/officeDocument/2006/relationships/hyperlink" Target="https://community.secop.gov.co/Public/Tendering/OpportunityDetail/Index?noticeUID=CO1.NTC.3884210&amp;isFromPublicArea=True&amp;isModal=true&amp;asPopupView=true" TargetMode="External"/><Relationship Id="rId551" Type="http://schemas.openxmlformats.org/officeDocument/2006/relationships/hyperlink" Target="https://community.secop.gov.co/Public/Tendering/OpportunityDetail/Index?noticeUID=CO1.NTC.4671047&amp;isFromPublicArea=True&amp;isModal=False" TargetMode="External"/><Relationship Id="rId593" Type="http://schemas.openxmlformats.org/officeDocument/2006/relationships/hyperlink" Target="https://community.secop.gov.co/Public/Tendering/OpportunityDetail/Index?noticeUID=CO1.NTC.5331426&amp;isFromPublicArea=True&amp;isModal=False" TargetMode="External"/><Relationship Id="rId607" Type="http://schemas.openxmlformats.org/officeDocument/2006/relationships/hyperlink" Target="https://community.secop.gov.co/Public/Tendering/OpportunityDetail/Index?noticeUID=CO1.NTC.5348234&amp;isFromPublicArea=True&amp;isModal=False" TargetMode="External"/><Relationship Id="rId190" Type="http://schemas.openxmlformats.org/officeDocument/2006/relationships/hyperlink" Target="https://community.secop.gov.co/Public/Tendering/OpportunityDetail/Index?noticeUID=CO1.NTC.3841241&amp;isFromPublicArea=True&amp;isModal=true&amp;asPopupView=true" TargetMode="External"/><Relationship Id="rId204" Type="http://schemas.openxmlformats.org/officeDocument/2006/relationships/hyperlink" Target="https://community.secop.gov.co/Public/Tendering/OpportunityDetail/Index?noticeUID=CO1.NTC.4148844&amp;isFromPublicArea=True&amp;isModal=False" TargetMode="External"/><Relationship Id="rId246" Type="http://schemas.openxmlformats.org/officeDocument/2006/relationships/hyperlink" Target="https://community.secop.gov.co/Public/Tendering/OpportunityDetail/Index?noticeUID=CO1.NTC.4524220&amp;isFromPublicArea=True&amp;isModal=False" TargetMode="External"/><Relationship Id="rId288" Type="http://schemas.openxmlformats.org/officeDocument/2006/relationships/hyperlink" Target="https://community.secop.gov.co/Public/Tendering/OpportunityDetail/Index?noticeUID=CO1.NTC.4660396&amp;isFromPublicArea=True&amp;isModal=False" TargetMode="External"/><Relationship Id="rId411" Type="http://schemas.openxmlformats.org/officeDocument/2006/relationships/hyperlink" Target="https://community.secop.gov.co/Public/Tendering/OpportunityDetail/Index?noticeUID=CO1.NTC.3894500&amp;isFromPublicArea=True&amp;isModal=true&amp;asPopupView=true" TargetMode="External"/><Relationship Id="rId453" Type="http://schemas.openxmlformats.org/officeDocument/2006/relationships/hyperlink" Target="https://community.secop.gov.co/Public/Tendering/OpportunityDetail/Index?noticeUID=CO1.NTC.4159232&amp;isFromPublicArea=True&amp;isModal=False" TargetMode="External"/><Relationship Id="rId509" Type="http://schemas.openxmlformats.org/officeDocument/2006/relationships/hyperlink" Target="https://community.secop.gov.co/Public/Tendering/OpportunityDetail/Index?noticeUID=CO1.NTC.4634326&amp;isFromPublicArea=True&amp;isModal=False" TargetMode="External"/><Relationship Id="rId106" Type="http://schemas.openxmlformats.org/officeDocument/2006/relationships/hyperlink" Target="https://community.secop.gov.co/Public/Tendering/OpportunityDetail/Index?noticeUID=CO1.NTC.4462830&amp;isFromPublicArea=True&amp;isModal=False" TargetMode="External"/><Relationship Id="rId313" Type="http://schemas.openxmlformats.org/officeDocument/2006/relationships/hyperlink" Target="https://community.secop.gov.co/Public/Tendering/OpportunityDetail/Index?noticeUID=CO1.NTC.4675149&amp;isFromPublicArea=True&amp;isModal=False" TargetMode="External"/><Relationship Id="rId495" Type="http://schemas.openxmlformats.org/officeDocument/2006/relationships/hyperlink" Target="https://community.secop.gov.co/Public/Tendering/OpportunityDetail/Index?noticeUID=CO1.NTC.4642366&amp;isFromPublicArea=True&amp;isModal=False" TargetMode="External"/><Relationship Id="rId10" Type="http://schemas.openxmlformats.org/officeDocument/2006/relationships/hyperlink" Target="https://community.secop.gov.co/Public/Tendering/OpportunityDetail/Index?noticeUID=CO1.NTC.4218159&amp;isFromPublicArea=True&amp;isModal=true&amp;asPopupView=true" TargetMode="External"/><Relationship Id="rId52" Type="http://schemas.openxmlformats.org/officeDocument/2006/relationships/hyperlink" Target="https://community.secop.gov.co/Public/Tendering/OpportunityDetail/Index?noticeUID=CO1.NTC.4597136&amp;isFromPublicArea=True&amp;isModal=False" TargetMode="External"/><Relationship Id="rId94" Type="http://schemas.openxmlformats.org/officeDocument/2006/relationships/hyperlink" Target="https://community.secop.gov.co/Public/Tendering/OpportunityDetail/Index?noticeUID=CO1.NTC.4225518&amp;isFromPublicArea=True&amp;isModal=true&amp;asPopupView=true" TargetMode="External"/><Relationship Id="rId148" Type="http://schemas.openxmlformats.org/officeDocument/2006/relationships/hyperlink" Target="https://community.secop.gov.co/Public/Tendering/OpportunityDetail/Index?noticeUID=CO1.NTC.5361738&amp;isFromPublicArea=True&amp;isModal=False" TargetMode="External"/><Relationship Id="rId355" Type="http://schemas.openxmlformats.org/officeDocument/2006/relationships/hyperlink" Target="https://community.secop.gov.co/Public/Tendering/OpportunityDetail/Index?noticeUID=CO1.NTC.3875440&amp;isFromPublicArea=True&amp;isModal=true&amp;asPopupView=true" TargetMode="External"/><Relationship Id="rId397" Type="http://schemas.openxmlformats.org/officeDocument/2006/relationships/hyperlink" Target="https://community.secop.gov.co/Public/Tendering/OpportunityDetail/Index?noticeUID=CO1.NTC.3892374&amp;isFromPublicArea=True&amp;isModal=true&amp;asPopupView=true" TargetMode="External"/><Relationship Id="rId520" Type="http://schemas.openxmlformats.org/officeDocument/2006/relationships/hyperlink" Target="https://community.secop.gov.co/Public/Tendering/OpportunityDetail/Index?noticeUID=CO1.NTC.4652124&amp;isFromPublicArea=True&amp;isModal=False" TargetMode="External"/><Relationship Id="rId562" Type="http://schemas.openxmlformats.org/officeDocument/2006/relationships/hyperlink" Target="https://community.secop.gov.co/Public/Tendering/OpportunityDetail/Index?noticeUID=CO1.NTC.4674420&amp;isFromPublicArea=True&amp;isModal=False" TargetMode="External"/><Relationship Id="rId618" Type="http://schemas.openxmlformats.org/officeDocument/2006/relationships/hyperlink" Target="https://community.secop.gov.co/Public/Tendering/OpportunityDetail/Index?noticeUID=CO1.NTC.5358843&amp;isFromPublicArea=True&amp;isModal=False" TargetMode="External"/><Relationship Id="rId215" Type="http://schemas.openxmlformats.org/officeDocument/2006/relationships/hyperlink" Target="https://community.secop.gov.co/Public/Tendering/OpportunityDetail/Index?noticeUID=CO1.NTC.4232341&amp;isFromPublicArea=True&amp;isModal=true&amp;asPopupView=true" TargetMode="External"/><Relationship Id="rId257" Type="http://schemas.openxmlformats.org/officeDocument/2006/relationships/hyperlink" Target="https://community.secop.gov.co/Public/Tendering/OpportunityDetail/Index?noticeUID=CO1.NTC.4557375&amp;isFromPublicArea=True&amp;isModal=False" TargetMode="External"/><Relationship Id="rId422" Type="http://schemas.openxmlformats.org/officeDocument/2006/relationships/hyperlink" Target="https://community.secop.gov.co/Public/Tendering/OpportunityDetail/Index?noticeUID=CO1.NTC.3947336&amp;isFromPublicArea=True&amp;isModal=true&amp;asPopupView=true" TargetMode="External"/><Relationship Id="rId464" Type="http://schemas.openxmlformats.org/officeDocument/2006/relationships/hyperlink" Target="https://community.secop.gov.co/Public/Tendering/ContractNoticePhases/View?PPI=CO1.PPI.27414417&amp;isFromPublicArea=True&amp;isModal=False" TargetMode="External"/><Relationship Id="rId299" Type="http://schemas.openxmlformats.org/officeDocument/2006/relationships/hyperlink" Target="https://community.secop.gov.co/Public/Tendering/OpportunityDetail/Index?noticeUID=CO1.NTC.4674197&amp;isFromPublicArea=True&amp;isModal=False" TargetMode="External"/><Relationship Id="rId63" Type="http://schemas.openxmlformats.org/officeDocument/2006/relationships/hyperlink" Target="https://community.secop.gov.co/Public/Tendering/OpportunityDetail/Index?noticeUID=CO1.NTC.4608386&amp;isFromPublicArea=True&amp;isModal=False" TargetMode="External"/><Relationship Id="rId159" Type="http://schemas.openxmlformats.org/officeDocument/2006/relationships/hyperlink" Target="https://community.secop.gov.co/Public/Tendering/OpportunityDetail/Index?noticeUID=CO1.NTC.5344647&amp;isFromPublicArea=True&amp;isModal=False" TargetMode="External"/><Relationship Id="rId366" Type="http://schemas.openxmlformats.org/officeDocument/2006/relationships/hyperlink" Target="https://community.secop.gov.co/Public/Tendering/OpportunityDetail/Index?noticeUID=CO1.NTC.3881436&amp;isFromPublicArea=True&amp;isModal=true&amp;asPopupView=true" TargetMode="External"/><Relationship Id="rId573" Type="http://schemas.openxmlformats.org/officeDocument/2006/relationships/hyperlink" Target="https://community.secop.gov.co/Public/Tendering/OpportunityDetail/Index?noticeUID=CO1.NTC.4675059&amp;isFromPublicArea=True&amp;isModal=False" TargetMode="External"/><Relationship Id="rId226" Type="http://schemas.openxmlformats.org/officeDocument/2006/relationships/hyperlink" Target="https://community.secop.gov.co/Public/Tendering/OpportunityDetail/Index?noticeUID=CO1.NTC.4432171&amp;isFromPublicArea=True&amp;isModal=False" TargetMode="External"/><Relationship Id="rId433" Type="http://schemas.openxmlformats.org/officeDocument/2006/relationships/hyperlink" Target="https://community.secop.gov.co/Public/Tendering/OpportunityDetail/Index?noticeUID=CO1.NTC.4091097&amp;isFromPublicArea=True&amp;isModal=False" TargetMode="External"/><Relationship Id="rId74" Type="http://schemas.openxmlformats.org/officeDocument/2006/relationships/hyperlink" Target="https://community.secop.gov.co/Public/Tendering/OpportunityDetail/Index?noticeUID=CO1.NTC.4674731&amp;isFromPublicArea=True&amp;isModal=False" TargetMode="External"/><Relationship Id="rId377" Type="http://schemas.openxmlformats.org/officeDocument/2006/relationships/hyperlink" Target="https://community.secop.gov.co/Public/Tendering/OpportunityDetail/Index?noticeUID=CO1.NTC.3884210&amp;isFromPublicArea=True&amp;isModal=true&amp;asPopupView=true" TargetMode="External"/><Relationship Id="rId500" Type="http://schemas.openxmlformats.org/officeDocument/2006/relationships/hyperlink" Target="https://community.secop.gov.co/Public/Tendering/OpportunityDetail/Index?noticeUID=CO1.NTC.4645473&amp;isFromPublicArea=True&amp;isModal=False" TargetMode="External"/><Relationship Id="rId584" Type="http://schemas.openxmlformats.org/officeDocument/2006/relationships/hyperlink" Target="https://community.secop.gov.co/Public/Tendering/OpportunityDetail/Index?noticeUID=CO1.NTC.4675434&amp;isFromPublicArea=True&amp;isModal=False" TargetMode="External"/><Relationship Id="rId5" Type="http://schemas.openxmlformats.org/officeDocument/2006/relationships/hyperlink" Target="https://community.secop.gov.co/Public/Tendering/OpportunityDetail/Index?noticeUID=CO1.NTC.4132486&amp;isFromPublicArea=True&amp;isModal=False" TargetMode="External"/><Relationship Id="rId237" Type="http://schemas.openxmlformats.org/officeDocument/2006/relationships/hyperlink" Target="https://community.secop.gov.co/Public/Tendering/OpportunityDetail/Index?noticeUID=CO1.NTC.4479514&amp;isFromPublicArea=True&amp;isModal=False" TargetMode="External"/><Relationship Id="rId444" Type="http://schemas.openxmlformats.org/officeDocument/2006/relationships/hyperlink" Target="https://community.secop.gov.co/Public/Tendering/OpportunityDetail/Index?noticeUID=CO1.NTC.4144060&amp;isFromPublicArea=True&amp;isModal=False" TargetMode="External"/><Relationship Id="rId290" Type="http://schemas.openxmlformats.org/officeDocument/2006/relationships/hyperlink" Target="https://community.secop.gov.co/Public/Tendering/OpportunityDetail/Index?noticeUID=CO1.NTC.4664972&amp;isFromPublicArea=True&amp;isModal=False" TargetMode="External"/><Relationship Id="rId304" Type="http://schemas.openxmlformats.org/officeDocument/2006/relationships/hyperlink" Target="https://community.secop.gov.co/Public/Tendering/OpportunityDetail/Index?noticeUID=CO1.NTC.4665105&amp;isFromPublicArea=True&amp;isModal=False" TargetMode="External"/><Relationship Id="rId388" Type="http://schemas.openxmlformats.org/officeDocument/2006/relationships/hyperlink" Target="https://community.secop.gov.co/Public/Tendering/OpportunityDetail/Index?noticeUID=CO1.NTC.3884210&amp;isFromPublicArea=True&amp;isModal=true&amp;asPopupView=true" TargetMode="External"/><Relationship Id="rId511" Type="http://schemas.openxmlformats.org/officeDocument/2006/relationships/hyperlink" Target="https://community.secop.gov.co/Public/Tendering/OpportunityDetail/Index?noticeUID=CO1.NTC.4634326&amp;isFromPublicArea=True&amp;isModal=False" TargetMode="External"/><Relationship Id="rId609" Type="http://schemas.openxmlformats.org/officeDocument/2006/relationships/hyperlink" Target="https://community.secop.gov.co/Public/Tendering/OpportunityDetail/Index?noticeUID=CO1.NTC.5353193&amp;isFromPublicArea=True&amp;isModal=False" TargetMode="External"/><Relationship Id="rId85" Type="http://schemas.openxmlformats.org/officeDocument/2006/relationships/hyperlink" Target="https://community.secop.gov.co/Public/Tendering/OpportunityDetail/Index?noticeUID=CO1.NTC.4658323&amp;isFromPublicArea=True&amp;isModal=False" TargetMode="External"/><Relationship Id="rId150" Type="http://schemas.openxmlformats.org/officeDocument/2006/relationships/hyperlink" Target="https://community.secop.gov.co/Public/Tendering/OpportunityDetail/Index?noticeUID=CO1.NTC.5344734&amp;isFromPublicArea=True&amp;isModal=False" TargetMode="External"/><Relationship Id="rId595" Type="http://schemas.openxmlformats.org/officeDocument/2006/relationships/hyperlink" Target="https://community.secop.gov.co/Public/Tendering/OpportunityDetail/Index?noticeUID=CO1.NTC.5336015&amp;isFromPublicArea=True&amp;isModal=False" TargetMode="External"/><Relationship Id="rId248" Type="http://schemas.openxmlformats.org/officeDocument/2006/relationships/hyperlink" Target="https://community.secop.gov.co/Public/Tendering/OpportunityDetail/Index?noticeUID=CO1.NTC.4543660&amp;isFromPublicArea=True&amp;isModal=False" TargetMode="External"/><Relationship Id="rId455" Type="http://schemas.openxmlformats.org/officeDocument/2006/relationships/hyperlink" Target="https://community.secop.gov.co/Public/Tendering/OpportunityDetail/Index?noticeUID=CO1.NTC.4392304&amp;isFromPublicArea=True&amp;isModal=False" TargetMode="External"/><Relationship Id="rId12" Type="http://schemas.openxmlformats.org/officeDocument/2006/relationships/hyperlink" Target="https://community.secop.gov.co/Public/Tendering/OpportunityDetail/Index?noticeUID=CO1.NTC.4376471&amp;isFromPublicArea=True&amp;isModal=False" TargetMode="External"/><Relationship Id="rId108" Type="http://schemas.openxmlformats.org/officeDocument/2006/relationships/hyperlink" Target="https://community.secop.gov.co/Public/Tendering/OpportunityDetail/Index?noticeUID=CO1.NTC.5331390&amp;isFromPublicArea=True&amp;isModal=False" TargetMode="External"/><Relationship Id="rId315" Type="http://schemas.openxmlformats.org/officeDocument/2006/relationships/hyperlink" Target="https://community.secop.gov.co/Public/Tendering/OpportunityDetail/Index?noticeUID=CO1.NTC.4671269&amp;isFromPublicArea=True&amp;isModal=False" TargetMode="External"/><Relationship Id="rId522" Type="http://schemas.openxmlformats.org/officeDocument/2006/relationships/hyperlink" Target="https://community.secop.gov.co/Public/Tendering/OpportunityDetail/Index?noticeUID=CO1.NTC.4652124&amp;isFromPublicArea=True&amp;isModal=False" TargetMode="External"/><Relationship Id="rId96" Type="http://schemas.openxmlformats.org/officeDocument/2006/relationships/hyperlink" Target="https://community.secop.gov.co/Public/Tendering/OpportunityDetail/Index?noticeUID=CO1.NTC.4226377&amp;isFromPublicArea=True&amp;isModal=true&amp;asPopupView=true" TargetMode="External"/><Relationship Id="rId161" Type="http://schemas.openxmlformats.org/officeDocument/2006/relationships/hyperlink" Target="https://community.secop.gov.co/Public/Tendering/OpportunityDetail/Index?noticeUID=CO1.NTC.5355494&amp;isFromPublicArea=True&amp;isModal=False" TargetMode="External"/><Relationship Id="rId399" Type="http://schemas.openxmlformats.org/officeDocument/2006/relationships/hyperlink" Target="https://community.secop.gov.co/Public/Tendering/OpportunityDetail/Index?noticeUID=CO1.NTC.3925638&amp;isFromPublicArea=True&amp;isModal=true&amp;asPopupView=true" TargetMode="External"/><Relationship Id="rId259" Type="http://schemas.openxmlformats.org/officeDocument/2006/relationships/hyperlink" Target="https://community.secop.gov.co/Public/Tendering/OpportunityDetail/Index?noticeUID=CO1.NTC.4580477&amp;isFromPublicArea=True&amp;isModal=False" TargetMode="External"/><Relationship Id="rId466" Type="http://schemas.openxmlformats.org/officeDocument/2006/relationships/hyperlink" Target="https://community.secop.gov.co/Public/Tendering/OpportunityDetail/Index?noticeUID=CO1.NTC.4603514&amp;isFromPublicArea=True&amp;isModal=False" TargetMode="External"/><Relationship Id="rId23" Type="http://schemas.openxmlformats.org/officeDocument/2006/relationships/hyperlink" Target="https://community.secop.gov.co/Public/Tendering/OpportunityDetail/Index?noticeUID=CO1.NTC.4538093&amp;isFromPublicArea=True&amp;isModal=False" TargetMode="External"/><Relationship Id="rId119" Type="http://schemas.openxmlformats.org/officeDocument/2006/relationships/hyperlink" Target="https://community.secop.gov.co/Public/Tendering/OpportunityDetail/Index?noticeUID=CO1.NTC.5342611&amp;isFromPublicArea=True&amp;isModal=False" TargetMode="External"/><Relationship Id="rId326" Type="http://schemas.openxmlformats.org/officeDocument/2006/relationships/hyperlink" Target="https://community.secop.gov.co/Public/Tendering/OpportunityDetail/Index?noticeUID=CO1.NTC.4674170&amp;isFromPublicArea=True&amp;isModal=False" TargetMode="External"/><Relationship Id="rId533" Type="http://schemas.openxmlformats.org/officeDocument/2006/relationships/hyperlink" Target="https://community.secop.gov.co/Public/Tendering/OpportunityDetail/Index?noticeUID=CO1.NTC.4651069&amp;isFromPublicArea=True&amp;isModal=False" TargetMode="External"/><Relationship Id="rId172" Type="http://schemas.openxmlformats.org/officeDocument/2006/relationships/hyperlink" Target="https://community.secop.gov.co/Public/Tendering/OpportunityDetail/Index?noticeUID=CO1.NTC.5358843&amp;isFromPublicArea=True&amp;isModal=False" TargetMode="External"/><Relationship Id="rId477" Type="http://schemas.openxmlformats.org/officeDocument/2006/relationships/hyperlink" Target="https://community.secop.gov.co/Public/Tendering/OpportunityDetail/Index?noticeUID=CO1.NTC.4591498&amp;isFromPublicArea=True&amp;isModal=False" TargetMode="External"/><Relationship Id="rId600" Type="http://schemas.openxmlformats.org/officeDocument/2006/relationships/hyperlink" Target="https://community.secop.gov.co/Public/Tendering/OpportunityDetail/Index?noticeUID=CO1.NTC.5344771&amp;isFromPublicArea=True&amp;isModal=False" TargetMode="External"/><Relationship Id="rId337" Type="http://schemas.openxmlformats.org/officeDocument/2006/relationships/hyperlink" Target="https://community.secop.gov.co/Public/Tendering/OpportunityDetail/Index?noticeUID=CO1.NTC.3844931&amp;isFromPublicArea=True&amp;isModal=False" TargetMode="External"/><Relationship Id="rId34" Type="http://schemas.openxmlformats.org/officeDocument/2006/relationships/hyperlink" Target="https://community.secop.gov.co/Public/Tendering/OpportunityDetail/Index?noticeUID=CO1.NTC.4652336&amp;isFromPublicArea=True&amp;isModal=False" TargetMode="External"/><Relationship Id="rId544" Type="http://schemas.openxmlformats.org/officeDocument/2006/relationships/hyperlink" Target="https://community.secop.gov.co/Public/Tendering/OpportunityDetail/Index?noticeUID=CO1.NTC.4651069&amp;isFromPublicArea=True&amp;isModal=False" TargetMode="External"/><Relationship Id="rId183" Type="http://schemas.openxmlformats.org/officeDocument/2006/relationships/hyperlink" Target="https://community.secop.gov.co/Public/Tendering/OpportunityDetail/Index?noticeUID=CO1.NTC.3833934&amp;isFromPublicArea=True&amp;isModal=true&amp;asPopupView=true" TargetMode="External"/><Relationship Id="rId390" Type="http://schemas.openxmlformats.org/officeDocument/2006/relationships/hyperlink" Target="https://community.secop.gov.co/Public/Tendering/OpportunityDetail/Index?noticeUID=CO1.NTC.3882834&amp;isFromPublicArea=True&amp;isModal=true&amp;asPopupView=true" TargetMode="External"/><Relationship Id="rId404" Type="http://schemas.openxmlformats.org/officeDocument/2006/relationships/hyperlink" Target="https://community.secop.gov.co/Public/Tendering/OpportunityDetail/Index?noticeUID=CO1.NTC.3888336&amp;isFromPublicArea=True&amp;isModal=true&amp;asPopupView=true" TargetMode="External"/><Relationship Id="rId611" Type="http://schemas.openxmlformats.org/officeDocument/2006/relationships/hyperlink" Target="https://community.secop.gov.co/Public/Tendering/OpportunityDetail/Index?noticeUID=CO1.NTC.5346249&amp;isFromPublicArea=True&amp;isModal=False" TargetMode="External"/><Relationship Id="rId250" Type="http://schemas.openxmlformats.org/officeDocument/2006/relationships/hyperlink" Target="https://community.secop.gov.co/Public/Tendering/OpportunityDetail/Index?noticeUID=CO1.NTC.4556781&amp;isFromPublicArea=True&amp;isModal=False" TargetMode="External"/><Relationship Id="rId488" Type="http://schemas.openxmlformats.org/officeDocument/2006/relationships/hyperlink" Target="https://community.secop.gov.co/Public/Tendering/OpportunityDetail/Index?noticeUID=CO1.NTC.4607110&amp;isFromPublicArea=True&amp;isModal=False" TargetMode="External"/><Relationship Id="rId45" Type="http://schemas.openxmlformats.org/officeDocument/2006/relationships/hyperlink" Target="https://community.secop.gov.co/Public/Tendering/OpportunityDetail/Index?noticeUID=CO1.NTC.4652124&amp;isFromPublicArea=True&amp;isModal=False" TargetMode="External"/><Relationship Id="rId110" Type="http://schemas.openxmlformats.org/officeDocument/2006/relationships/hyperlink" Target="https://community.secop.gov.co/Public/Tendering/OpportunityDetail/Index?noticeUID=CO1.NTC.5340744&amp;isFromPublicArea=True&amp;isModal=False" TargetMode="External"/><Relationship Id="rId348" Type="http://schemas.openxmlformats.org/officeDocument/2006/relationships/hyperlink" Target="https://community.secop.gov.co/Public/Tendering/OpportunityDetail/Index?noticeUID=CO1.NTC.3851616&amp;isFromPublicArea=True&amp;isModal=true&amp;asPopupView=true" TargetMode="External"/><Relationship Id="rId555" Type="http://schemas.openxmlformats.org/officeDocument/2006/relationships/hyperlink" Target="https://community.secop.gov.co/Public/Tendering/OpportunityDetail/Index?noticeUID=CO1.NTC.4658371&amp;isFromPublicArea=True&amp;isModal=False" TargetMode="External"/><Relationship Id="rId194" Type="http://schemas.openxmlformats.org/officeDocument/2006/relationships/hyperlink" Target="https://community.secop.gov.co/Public/Tendering/OpportunityDetail/Index?noticeUID=CO1.NTC.4148999&amp;isFromPublicArea=True&amp;isModal=true&amp;asPopupView=true" TargetMode="External"/><Relationship Id="rId208" Type="http://schemas.openxmlformats.org/officeDocument/2006/relationships/hyperlink" Target="https://community.secop.gov.co/Public/Tendering/OpportunityDetail/Index?noticeUID=CO1.NTC.4183658&amp;isFromPublicArea=True&amp;isModal=False" TargetMode="External"/><Relationship Id="rId415" Type="http://schemas.openxmlformats.org/officeDocument/2006/relationships/hyperlink" Target="https://community.secop.gov.co/Public/Tendering/OpportunityDetail/Index?noticeUID=CO1.NTC.3909751&amp;isFromPublicArea=True&amp;isModal=true&amp;asPopupView=true" TargetMode="External"/><Relationship Id="rId622" Type="http://schemas.openxmlformats.org/officeDocument/2006/relationships/hyperlink" Target="https://community.secop.gov.co/Public/Tendering/OpportunityDetail/Index?noticeUID=CO1.NTC.5357983&amp;isFromPublicArea=True&amp;isModal=False" TargetMode="External"/><Relationship Id="rId261" Type="http://schemas.openxmlformats.org/officeDocument/2006/relationships/hyperlink" Target="https://community.secop.gov.co/Public/Tendering/OpportunityDetail/Index?noticeUID=CO1.NTC.4567738&amp;isFromPublicArea=True&amp;isModal=False" TargetMode="External"/><Relationship Id="rId499" Type="http://schemas.openxmlformats.org/officeDocument/2006/relationships/hyperlink" Target="https://community.secop.gov.co/Public/Tendering/OpportunityDetail/Index?noticeUID=CO1.NTC.4663711&amp;isFromPublicArea=True&amp;isModal=False" TargetMode="External"/><Relationship Id="rId56" Type="http://schemas.openxmlformats.org/officeDocument/2006/relationships/hyperlink" Target="https://community.secop.gov.co/Public/Tendering/OpportunityDetail/Index?noticeUID=CO1.NTC.4665960&amp;isFromPublicArea=True&amp;isModal=False" TargetMode="External"/><Relationship Id="rId359" Type="http://schemas.openxmlformats.org/officeDocument/2006/relationships/hyperlink" Target="https://community.secop.gov.co/Public/Tendering/OpportunityDetail/Index?noticeUID=CO1.NTC.3876725&amp;isFromPublicArea=True&amp;isModal=true&amp;asPopupView=true" TargetMode="External"/><Relationship Id="rId566" Type="http://schemas.openxmlformats.org/officeDocument/2006/relationships/hyperlink" Target="https://community.secop.gov.co/Public/Tendering/OpportunityDetail/Index?noticeUID=CO1.NTC.4664972&amp;isFromPublicArea=True&amp;isModal=False" TargetMode="External"/><Relationship Id="rId121" Type="http://schemas.openxmlformats.org/officeDocument/2006/relationships/hyperlink" Target="https://community.secop.gov.co/Public/Tendering/OpportunityDetail/Index?noticeUID=CO1.NTC.5352801&amp;isFromPublicArea=True&amp;isModal=False" TargetMode="External"/><Relationship Id="rId219" Type="http://schemas.openxmlformats.org/officeDocument/2006/relationships/hyperlink" Target="https://community.secop.gov.co/Public/Tendering/OpportunityDetail/Index?noticeUID=CO1.NTC.4462332&amp;isFromPublicArea=True&amp;isModal=False" TargetMode="External"/><Relationship Id="rId426" Type="http://schemas.openxmlformats.org/officeDocument/2006/relationships/hyperlink" Target="https://community.secop.gov.co/Public/Tendering/OpportunityDetail/Index?noticeUID=CO1.NTC.3936117&amp;isFromPublicArea=True&amp;isModal=true&amp;asPopupView=true" TargetMode="External"/><Relationship Id="rId67" Type="http://schemas.openxmlformats.org/officeDocument/2006/relationships/hyperlink" Target="https://community.secop.gov.co/Public/Tendering/OpportunityDetail/Index?noticeUID=CO1.NTC.4658803&amp;isFromPublicArea=True&amp;isModal=False" TargetMode="External"/><Relationship Id="rId272" Type="http://schemas.openxmlformats.org/officeDocument/2006/relationships/hyperlink" Target="https://community.secop.gov.co/Public/Tendering/OpportunityDetail/Index?noticeUID=CO1.NTC.4624416&amp;isFromPublicArea=True&amp;isModal=False" TargetMode="External"/><Relationship Id="rId577" Type="http://schemas.openxmlformats.org/officeDocument/2006/relationships/hyperlink" Target="https://community.secop.gov.co/Public/Tendering/OpportunityDetail/Index?noticeUID=CO1.NTC.4674410&amp;isFromPublicArea=True&amp;isModal=False" TargetMode="External"/><Relationship Id="rId132" Type="http://schemas.openxmlformats.org/officeDocument/2006/relationships/hyperlink" Target="https://community.secop.gov.co/Public/Tendering/OpportunityDetail/Index?noticeUID=CO1.NTC.5331426&amp;isFromPublicArea=True&amp;isModal=False" TargetMode="External"/><Relationship Id="rId437" Type="http://schemas.openxmlformats.org/officeDocument/2006/relationships/hyperlink" Target="https://community.secop.gov.co/Public/Tendering/OpportunityDetail/Index?noticeUID=CO1.NTC.4163984&amp;isFromPublicArea=True&amp;isModal=False" TargetMode="External"/></Relationships>
</file>

<file path=xl/worksheets/_rels/sheet3.xml.rels><?xml version="1.0" encoding="UTF-8" standalone="yes"?>
<Relationships xmlns="http://schemas.openxmlformats.org/package/2006/relationships"><Relationship Id="rId1522" Type="http://schemas.openxmlformats.org/officeDocument/2006/relationships/hyperlink" Target="mailto:JJACUNA123@GMAIL.COM" TargetMode="External"/><Relationship Id="rId21" Type="http://schemas.openxmlformats.org/officeDocument/2006/relationships/hyperlink" Target="mailto:jrozo43@hotmail.com" TargetMode="External"/><Relationship Id="rId170" Type="http://schemas.openxmlformats.org/officeDocument/2006/relationships/hyperlink" Target="https://community.secop.gov.co/Public/Tendering/OpportunityDetail/Index?noticeUID=CO1.NTC.5792242&amp;isFromPublicArea=True&amp;isModal=False" TargetMode="External"/><Relationship Id="rId268" Type="http://schemas.openxmlformats.org/officeDocument/2006/relationships/hyperlink" Target="https://community.secop.gov.co/Public/Tendering/OpportunityDetail/Index?noticeUID=CO1.NTC.5833408&amp;isFromPublicArea=True&amp;isModal=False" TargetMode="External"/><Relationship Id="rId475" Type="http://schemas.openxmlformats.org/officeDocument/2006/relationships/hyperlink" Target="https://community.secop.gov.co/Public/Tendering/OpportunityDetail/Index?noticeUID=CO1.NTC.5821075&amp;isFromPublicArea=True&amp;isModal=False" TargetMode="External"/><Relationship Id="rId682" Type="http://schemas.openxmlformats.org/officeDocument/2006/relationships/hyperlink" Target="mailto:lmonsalve853@gmail.com" TargetMode="External"/><Relationship Id="rId128" Type="http://schemas.openxmlformats.org/officeDocument/2006/relationships/hyperlink" Target="https://community.secop.gov.co/Public/Tendering/OpportunityDetail/Index?noticeUID=CO1.NTC.5755298&amp;isFromPublicArea=True&amp;isModal=False" TargetMode="External"/><Relationship Id="rId335" Type="http://schemas.openxmlformats.org/officeDocument/2006/relationships/hyperlink" Target="https://community.secop.gov.co/Public/Tendering/OpportunityDetail/Index?noticeUID=CO1.NTC.5786670&amp;isFromPublicArea=True&amp;isModal=False" TargetMode="External"/><Relationship Id="rId542" Type="http://schemas.openxmlformats.org/officeDocument/2006/relationships/hyperlink" Target="https://community.secop.gov.co/Public/Tendering/OpportunityDetail/Index?noticeUID=CO1.NTC.5925147&amp;isFromPublicArea=True&amp;isModal=False" TargetMode="External"/><Relationship Id="rId987" Type="http://schemas.openxmlformats.org/officeDocument/2006/relationships/hyperlink" Target="mailto:ccmorenogarrido@gmail.com" TargetMode="External"/><Relationship Id="rId1172" Type="http://schemas.openxmlformats.org/officeDocument/2006/relationships/hyperlink" Target="https://community.secop.gov.co/Public/Tendering/OpportunityDetail/Index?noticeUID=CO1.NTC.6882509&amp;isFromPublicArea=True&amp;isModal=False" TargetMode="External"/><Relationship Id="rId402" Type="http://schemas.openxmlformats.org/officeDocument/2006/relationships/hyperlink" Target="mailto:dgsl1977@hotmail.com" TargetMode="External"/><Relationship Id="rId847" Type="http://schemas.openxmlformats.org/officeDocument/2006/relationships/hyperlink" Target="mailto:efgonzalez25@gmail.com" TargetMode="External"/><Relationship Id="rId1032" Type="http://schemas.openxmlformats.org/officeDocument/2006/relationships/hyperlink" Target="https://community.secop.gov.co/Public/Tendering/OpportunityDetail/Index?noticeUID=CO1.NTC.6629675&amp;isFromPublicArea=True&amp;isModal=False" TargetMode="External"/><Relationship Id="rId1477" Type="http://schemas.openxmlformats.org/officeDocument/2006/relationships/hyperlink" Target="https://community.secop.gov.co/Public/Tendering/OpportunityDetail/Index?noticeUID=CO1.NTC.7129110&amp;isFromPublicArea=True&amp;isModal=False" TargetMode="External"/><Relationship Id="rId707" Type="http://schemas.openxmlformats.org/officeDocument/2006/relationships/hyperlink" Target="https://community.secop.gov.co/Public/Tendering/OpportunityDetail/Index?noticeUID=CO1.NTC.5966312&amp;isFromPublicArea=True&amp;isModal=False" TargetMode="External"/><Relationship Id="rId914" Type="http://schemas.openxmlformats.org/officeDocument/2006/relationships/hyperlink" Target="https://community.secop.gov.co/Public/Tendering/OpportunityDetail/Index?noticeUID=CO1.NTC.6452849&amp;isFromPublicArea=True&amp;isModal=False" TargetMode="External"/><Relationship Id="rId1337" Type="http://schemas.openxmlformats.org/officeDocument/2006/relationships/hyperlink" Target="https://community.secop.gov.co/Public/Tendering/OpportunityDetail/Index?noticeUID=CO1.NTC.6947886&amp;isFromPublicArea=True&amp;isModal=False" TargetMode="External"/><Relationship Id="rId43" Type="http://schemas.openxmlformats.org/officeDocument/2006/relationships/hyperlink" Target="mailto:karitola_1987@hotmail.com" TargetMode="External"/><Relationship Id="rId1404" Type="http://schemas.openxmlformats.org/officeDocument/2006/relationships/hyperlink" Target="https://community.secop.gov.co/Public/Tendering/OpportunityDetail/Index?noticeUID=CO1.NTC.6970081&amp;isFromPublicArea=True&amp;isModal=False" TargetMode="External"/><Relationship Id="rId192" Type="http://schemas.openxmlformats.org/officeDocument/2006/relationships/hyperlink" Target="https://community.secop.gov.co/Public/Tendering/OpportunityDetail/Index?noticeUID=CO1.NTC.5785513&amp;isFromPublicArea=True&amp;isModal=False" TargetMode="External"/><Relationship Id="rId497" Type="http://schemas.openxmlformats.org/officeDocument/2006/relationships/hyperlink" Target="https://community.secop.gov.co/Public/Tendering/OpportunityDetail/Index?noticeUID=CO1.NTC.5897207&amp;isFromPublicArea=True&amp;isModal=False" TargetMode="External"/><Relationship Id="rId357" Type="http://schemas.openxmlformats.org/officeDocument/2006/relationships/hyperlink" Target="https://community.secop.gov.co/Public/Tendering/OpportunityDetail/Index?noticeUID=CO1.NTC.5836466&amp;isFromPublicArea=True&amp;isModal=False" TargetMode="External"/><Relationship Id="rId1194" Type="http://schemas.openxmlformats.org/officeDocument/2006/relationships/hyperlink" Target="https://community.secop.gov.co/Public/Tendering/OpportunityDetail/Index?noticeUID=CO1.NTC.6867657&amp;isFromPublicArea=True&amp;isModal=False" TargetMode="External"/><Relationship Id="rId217" Type="http://schemas.openxmlformats.org/officeDocument/2006/relationships/hyperlink" Target="https://community.secop.gov.co/Public/Tendering/OpportunityDetail/Index?noticeUID=CO1.NTC.5790894&amp;isFromPublicArea=True&amp;isModal=False" TargetMode="External"/><Relationship Id="rId564" Type="http://schemas.openxmlformats.org/officeDocument/2006/relationships/hyperlink" Target="mailto:carolinamendozagutierrez@gmail.com" TargetMode="External"/><Relationship Id="rId771" Type="http://schemas.openxmlformats.org/officeDocument/2006/relationships/hyperlink" Target="mailto:monicacruzsb@gmail.com" TargetMode="External"/><Relationship Id="rId869" Type="http://schemas.openxmlformats.org/officeDocument/2006/relationships/hyperlink" Target="mailto:darwin.cristancho@hotmail.com" TargetMode="External"/><Relationship Id="rId1499" Type="http://schemas.openxmlformats.org/officeDocument/2006/relationships/hyperlink" Target="https://community.secop.gov.co/Public/Tendering/OpportunityDetail/Index?noticeUID=CO1.NTC.7187718&amp;isFromPublicArea=True&amp;isModal=False" TargetMode="External"/><Relationship Id="rId424" Type="http://schemas.openxmlformats.org/officeDocument/2006/relationships/hyperlink" Target="mailto:zebasgonzalez28@gmail.com" TargetMode="External"/><Relationship Id="rId631" Type="http://schemas.openxmlformats.org/officeDocument/2006/relationships/hyperlink" Target="https://community.secop.gov.co/Public/Tendering/OpportunityDetail/Index?noticeUID=CO1.NTC.5922713&amp;isFromPublicArea=True&amp;isModal=False" TargetMode="External"/><Relationship Id="rId729" Type="http://schemas.openxmlformats.org/officeDocument/2006/relationships/hyperlink" Target="https://community.secop.gov.co/Public/Tendering/OpportunityDetail/Index?noticeUID=CO1.NTC.6051121&amp;isFromPublicArea=True&amp;isModal=False" TargetMode="External"/><Relationship Id="rId1054" Type="http://schemas.openxmlformats.org/officeDocument/2006/relationships/hyperlink" Target="mailto:salysandy72@gmail.com" TargetMode="External"/><Relationship Id="rId1261" Type="http://schemas.openxmlformats.org/officeDocument/2006/relationships/hyperlink" Target="https://community.secop.gov.co/Public/Tendering/OpportunityDetail/Index?noticeUID=CO1.NTC.6904427&amp;isFromPublicArea=True&amp;isModal=False" TargetMode="External"/><Relationship Id="rId1359" Type="http://schemas.openxmlformats.org/officeDocument/2006/relationships/hyperlink" Target="https://community.secop.gov.co/Public/Tendering/OpportunityDetail/Index?noticeUID=CO1.NTC.6969717" TargetMode="External"/><Relationship Id="rId936" Type="http://schemas.openxmlformats.org/officeDocument/2006/relationships/hyperlink" Target="https://community.secop.gov.co/Public/Tendering/OpportunityDetail/Index?noticeUID=CO1.NTC.6542828&amp;isFromPublicArea=True&amp;isModal=False" TargetMode="External"/><Relationship Id="rId1121" Type="http://schemas.openxmlformats.org/officeDocument/2006/relationships/hyperlink" Target="https://community.secop.gov.co/Public/Tendering/OpportunityDetail/Index?noticeUID=CO1.NTC.6770715&amp;isFromPublicArea=True&amp;isModal=False" TargetMode="External"/><Relationship Id="rId1219" Type="http://schemas.openxmlformats.org/officeDocument/2006/relationships/hyperlink" Target="https://community.secop.gov.co/Public/Tendering/OpportunityDetail/Index?noticeUID=CO1.NTC.6868428&amp;isFromPublicArea=True&amp;isModal=False" TargetMode="External"/><Relationship Id="rId65" Type="http://schemas.openxmlformats.org/officeDocument/2006/relationships/hyperlink" Target="https://community.secop.gov.co/Public/Tendering/OpportunityDetail/Index?noticeUID=CO1.NTC.5650548&amp;isFromPublicArea=True&amp;isModal=False" TargetMode="External"/><Relationship Id="rId1426" Type="http://schemas.openxmlformats.org/officeDocument/2006/relationships/hyperlink" Target="https://community.secop.gov.co/Public/Tendering/OpportunityDetail/Index?noticeUID=CO1.NTC.6987869&amp;isFromPublicArea=True&amp;isModal=False" TargetMode="External"/><Relationship Id="rId281" Type="http://schemas.openxmlformats.org/officeDocument/2006/relationships/hyperlink" Target="https://community.secop.gov.co/Public/Tendering/OpportunityDetail/Index?noticeUID=CO1.NTC.5833096&amp;isFromPublicArea=True&amp;isModal=False" TargetMode="External"/><Relationship Id="rId141" Type="http://schemas.openxmlformats.org/officeDocument/2006/relationships/hyperlink" Target="https://community.secop.gov.co/Public/Tendering/OpportunityDetail/Index?noticeUID=CO1.NTC.5783428&amp;isFromPublicArea=True&amp;isModal=False" TargetMode="External"/><Relationship Id="rId379" Type="http://schemas.openxmlformats.org/officeDocument/2006/relationships/hyperlink" Target="mailto:&#160;victormorenoyepes23@gmail.com" TargetMode="External"/><Relationship Id="rId586" Type="http://schemas.openxmlformats.org/officeDocument/2006/relationships/hyperlink" Target="mailto:QUIKENEW18@HOTMAIL.COM" TargetMode="External"/><Relationship Id="rId793" Type="http://schemas.openxmlformats.org/officeDocument/2006/relationships/hyperlink" Target="mailto:caritool1325@gmail.com" TargetMode="External"/><Relationship Id="rId7" Type="http://schemas.openxmlformats.org/officeDocument/2006/relationships/hyperlink" Target="https://community.secop.gov.co/Public/Tendering/OpportunityDetail/Index?noticeUID=CO1.NTC.5613593&amp;isFromPublicArea=True&amp;isModal=False" TargetMode="External"/><Relationship Id="rId239" Type="http://schemas.openxmlformats.org/officeDocument/2006/relationships/hyperlink" Target="mailto:claudya927@gmail.com" TargetMode="External"/><Relationship Id="rId446" Type="http://schemas.openxmlformats.org/officeDocument/2006/relationships/hyperlink" Target="https://community.secop.gov.co/Public/Tendering/OpportunityDetail/Index?noticeUID=CO1.NTC.5851269&amp;isFromPublicArea=True&amp;isModal=False" TargetMode="External"/><Relationship Id="rId653" Type="http://schemas.openxmlformats.org/officeDocument/2006/relationships/hyperlink" Target="mailto:linapedrazaacosta@gmail.com" TargetMode="External"/><Relationship Id="rId1076" Type="http://schemas.openxmlformats.org/officeDocument/2006/relationships/hyperlink" Target="https://community.secop.gov.co/Public/Tendering/OpportunityDetail/Index?noticeUID=CO1.NTC.6699015&amp;isFromPublicArea=True&amp;isModal=False" TargetMode="External"/><Relationship Id="rId1283" Type="http://schemas.openxmlformats.org/officeDocument/2006/relationships/hyperlink" Target="https://community.secop.gov.co/Public/Tendering/OpportunityDetail/Index?noticeUID=CO1.NTC.6928201&amp;isFromPublicArea=True&amp;isModal=False" TargetMode="External"/><Relationship Id="rId1490" Type="http://schemas.openxmlformats.org/officeDocument/2006/relationships/hyperlink" Target="https://community.secop.gov.co/Public/Tendering/OpportunityDetail/Index?noticeUID=CO1.NTC.7160349&amp;isFromPublicArea=True&amp;isModal=False" TargetMode="External"/><Relationship Id="rId306" Type="http://schemas.openxmlformats.org/officeDocument/2006/relationships/hyperlink" Target="https://community.secop.gov.co/Public/Tendering/OpportunityDetail/Index?noticeUID=CO1.NTC.5836466&amp;isFromPublicArea=True&amp;isModal=False" TargetMode="External"/><Relationship Id="rId860" Type="http://schemas.openxmlformats.org/officeDocument/2006/relationships/hyperlink" Target="mailto:juanjavier6686@gmail.com" TargetMode="External"/><Relationship Id="rId958" Type="http://schemas.openxmlformats.org/officeDocument/2006/relationships/hyperlink" Target="https://community.secop.gov.co/Public/Tendering/OpportunityDetail/Index?noticeUID=CO1.NTC.6564054&amp;isFromPublicArea=True&amp;isModal=False" TargetMode="External"/><Relationship Id="rId1143" Type="http://schemas.openxmlformats.org/officeDocument/2006/relationships/hyperlink" Target="https://community.secop.gov.co/Public/Tendering/OpportunityDetail/Index?noticeUID=CO1.NTC.6817460&amp;isFromPublicArea=True&amp;isModal=False" TargetMode="External"/><Relationship Id="rId87" Type="http://schemas.openxmlformats.org/officeDocument/2006/relationships/hyperlink" Target="https://community.secop.gov.co/Public/Tendering/OpportunityDetail/Index?noticeUID=CO1.NTC.5711856&amp;isFromPublicArea=True&amp;isModal=False" TargetMode="External"/><Relationship Id="rId513" Type="http://schemas.openxmlformats.org/officeDocument/2006/relationships/hyperlink" Target="mailto:diegofsc0398@gmail.com" TargetMode="External"/><Relationship Id="rId720" Type="http://schemas.openxmlformats.org/officeDocument/2006/relationships/hyperlink" Target="https://community.secop.gov.co/Public/Tendering/OpportunityDetail/Index?noticeUID=CO1.NTC.5996972&amp;isFromPublicArea=True&amp;isModal=False" TargetMode="External"/><Relationship Id="rId818" Type="http://schemas.openxmlformats.org/officeDocument/2006/relationships/hyperlink" Target="https://community.secop.gov.co/Public/Tendering/OpportunityDetail/Index?noticeUID=CO1.NTC.6257177&amp;isFromPublicArea=True&amp;isModal=False" TargetMode="External"/><Relationship Id="rId1350" Type="http://schemas.openxmlformats.org/officeDocument/2006/relationships/hyperlink" Target="https://community.secop.gov.co/Public/Tendering/OpportunityDetail/Index?noticeUID=CO1.NTC.6950255&amp;isFromPublicArea=True&amp;isModal=False" TargetMode="External"/><Relationship Id="rId1448" Type="http://schemas.openxmlformats.org/officeDocument/2006/relationships/hyperlink" Target="https://community.secop.gov.co/Public/Tendering/OpportunityDetail/Index?noticeUID=CO1.NTC.6992365&amp;isFromPublicArea=True&amp;isModal=False" TargetMode="External"/><Relationship Id="rId1003" Type="http://schemas.openxmlformats.org/officeDocument/2006/relationships/hyperlink" Target="https://community.secop.gov.co/Public/Tendering/OpportunityDetail/Index?noticeUID=CO1.NTC.6613491&amp;isFromPublicArea=True&amp;isModal=False" TargetMode="External"/><Relationship Id="rId1210" Type="http://schemas.openxmlformats.org/officeDocument/2006/relationships/hyperlink" Target="https://community.secop.gov.co/Public/Tendering/OpportunityDetail/Index?noticeUID=CO1.NTC.6839492&amp;isFromPublicArea=True&amp;isModal=False" TargetMode="External"/><Relationship Id="rId1308" Type="http://schemas.openxmlformats.org/officeDocument/2006/relationships/hyperlink" Target="https://community.secop.gov.co/Public/Tendering/OpportunityDetail/Index?noticeUID=CO1.NTC.6944715&amp;isFromPublicArea=True&amp;isModal=False" TargetMode="External"/><Relationship Id="rId1515" Type="http://schemas.openxmlformats.org/officeDocument/2006/relationships/hyperlink" Target="mailto:JINMONTOYACA@GMAIL.COM" TargetMode="External"/><Relationship Id="rId14" Type="http://schemas.openxmlformats.org/officeDocument/2006/relationships/hyperlink" Target="https://community.secop.gov.co/Public/Tendering/OpportunityDetail/Index?noticeUID=CO1.NTC.5632027&amp;isFromPublicArea=True&amp;isModal=False" TargetMode="External"/><Relationship Id="rId163" Type="http://schemas.openxmlformats.org/officeDocument/2006/relationships/hyperlink" Target="https://community.secop.gov.co/Public/Tendering/OpportunityDetail/Index?noticeUID=CO1.NTC.5805197&amp;isFromPublicArea=True&amp;isModal=False" TargetMode="External"/><Relationship Id="rId370" Type="http://schemas.openxmlformats.org/officeDocument/2006/relationships/hyperlink" Target="mailto:deisyangelica@gmail.com" TargetMode="External"/><Relationship Id="rId230" Type="http://schemas.openxmlformats.org/officeDocument/2006/relationships/hyperlink" Target="https://community.secop.gov.co/Public/Tendering/OpportunityDetail/Index?noticeUID=CO1.NTC.5720598&amp;isFromPublicArea=True&amp;isModal=False" TargetMode="External"/><Relationship Id="rId468" Type="http://schemas.openxmlformats.org/officeDocument/2006/relationships/hyperlink" Target="https://community.secop.gov.co/Public/Tendering/OpportunityDetail/Index?noticeUID=CO1.NTC.5852434&amp;isFromPublicArea=True&amp;isModal=False" TargetMode="External"/><Relationship Id="rId675" Type="http://schemas.openxmlformats.org/officeDocument/2006/relationships/hyperlink" Target="mailto:elkin2025@hotmail.com" TargetMode="External"/><Relationship Id="rId882" Type="http://schemas.openxmlformats.org/officeDocument/2006/relationships/hyperlink" Target="mailto:jorge.diaz6302@gmail.com" TargetMode="External"/><Relationship Id="rId1098" Type="http://schemas.openxmlformats.org/officeDocument/2006/relationships/hyperlink" Target="https://community.secop.gov.co/Public/Tendering/OpportunityDetail/Index?noticeUID=CO1.NTC.6731146&amp;isFromPublicArea=True&amp;isModal=False" TargetMode="External"/><Relationship Id="rId328" Type="http://schemas.openxmlformats.org/officeDocument/2006/relationships/hyperlink" Target="mailto:Juankaka0906@gmail.com" TargetMode="External"/><Relationship Id="rId535" Type="http://schemas.openxmlformats.org/officeDocument/2006/relationships/hyperlink" Target="https://community.secop.gov.co/Public/Tendering/OpportunityDetail/Index?noticeUID=CO1.NTC.5916231&amp;isFromPublicArea=True&amp;isModal=False" TargetMode="External"/><Relationship Id="rId742" Type="http://schemas.openxmlformats.org/officeDocument/2006/relationships/hyperlink" Target="mailto:amilenacruzb@hotmail.com" TargetMode="External"/><Relationship Id="rId1165" Type="http://schemas.openxmlformats.org/officeDocument/2006/relationships/hyperlink" Target="https://community.secop.gov.co/Public/Tendering/OpportunityDetail/Index?noticeUID=CO1.NTC.6871894&amp;isFromPublicArea=True&amp;isModal=False" TargetMode="External"/><Relationship Id="rId1372" Type="http://schemas.openxmlformats.org/officeDocument/2006/relationships/hyperlink" Target="https://community.secop.gov.co/Public/Tendering/OpportunityDetail/Index?noticeUID=CO1.NTC.6973581" TargetMode="External"/><Relationship Id="rId602" Type="http://schemas.openxmlformats.org/officeDocument/2006/relationships/hyperlink" Target="mailto:diediazhol@hotmail.com" TargetMode="External"/><Relationship Id="rId1025" Type="http://schemas.openxmlformats.org/officeDocument/2006/relationships/hyperlink" Target="https://community.secop.gov.co/Public/Tendering/OpportunityDetail/Index?noticeUID=CO1.NTC.6576820&amp;isFromPublicArea=True&amp;isModal=False" TargetMode="External"/><Relationship Id="rId1232" Type="http://schemas.openxmlformats.org/officeDocument/2006/relationships/hyperlink" Target="https://community.secop.gov.co/Public/Tendering/OpportunityDetail/Index?noticeUID=CO1.NTC.6841895&amp;isFromPublicArea=True&amp;isModal=False" TargetMode="External"/><Relationship Id="rId907" Type="http://schemas.openxmlformats.org/officeDocument/2006/relationships/hyperlink" Target="mailto:edvegacol@gmail.co" TargetMode="External"/><Relationship Id="rId36" Type="http://schemas.openxmlformats.org/officeDocument/2006/relationships/hyperlink" Target="https://community.secop.gov.co/Public/Tendering/OpportunityDetail/Index?noticeUID=CO1.NTC.5648696&amp;isFromPublicArea=True&amp;isModal=False" TargetMode="External"/><Relationship Id="rId185" Type="http://schemas.openxmlformats.org/officeDocument/2006/relationships/hyperlink" Target="https://community.secop.gov.co/Public/Tendering/OpportunityDetail/Index?noticeUID=CO1.NTC.5784298&amp;isFromPublicArea=True&amp;isModal=False" TargetMode="External"/><Relationship Id="rId392" Type="http://schemas.openxmlformats.org/officeDocument/2006/relationships/hyperlink" Target="mailto:medinaleandra6@gmail.com" TargetMode="External"/><Relationship Id="rId697" Type="http://schemas.openxmlformats.org/officeDocument/2006/relationships/hyperlink" Target="https://community.secop.gov.co/Public/Tendering/OpportunityDetail/Index?noticeUID=CO1.NTC.6005995&amp;isFromPublicArea=True&amp;isModal=False" TargetMode="External"/><Relationship Id="rId252" Type="http://schemas.openxmlformats.org/officeDocument/2006/relationships/hyperlink" Target="https://community.secop.gov.co/Public/Tendering/OpportunityDetail/Index?noticeUID=CO1.NTC.5842491&amp;isFromPublicArea=True&amp;isModal=False" TargetMode="External"/><Relationship Id="rId1187" Type="http://schemas.openxmlformats.org/officeDocument/2006/relationships/hyperlink" Target="https://community.secop.gov.co/Public/Tendering/OpportunityDetail/Index?noticeUID=CO1.NTC.6825264&amp;isFromPublicArea=True&amp;isModal=False" TargetMode="External"/><Relationship Id="rId112" Type="http://schemas.openxmlformats.org/officeDocument/2006/relationships/hyperlink" Target="https://community.secop.gov.co/Public/Tendering/OpportunityDetail/Index?noticeUID=CO1.NTC.5743431&amp;isFromPublicArea=True&amp;isModal=False" TargetMode="External"/><Relationship Id="rId557" Type="http://schemas.openxmlformats.org/officeDocument/2006/relationships/hyperlink" Target="https://community.secop.gov.co/Public/Tendering/OpportunityDetail/Index?noticeUID=CO1.NTC.5911301&amp;isFromPublicArea=True&amp;isModal=False" TargetMode="External"/><Relationship Id="rId764" Type="http://schemas.openxmlformats.org/officeDocument/2006/relationships/hyperlink" Target="mailto:Roncanciolaura@gmail.com" TargetMode="External"/><Relationship Id="rId971" Type="http://schemas.openxmlformats.org/officeDocument/2006/relationships/hyperlink" Target="mailto:baudilioduran63@gmail.com" TargetMode="External"/><Relationship Id="rId1394" Type="http://schemas.openxmlformats.org/officeDocument/2006/relationships/hyperlink" Target="https://community.secop.gov.co/Public/Tendering/OpportunityDetail/Index?noticeUID=CO1.NTC.6953415&amp;isFromPublicArea=True&amp;isModal=False" TargetMode="External"/><Relationship Id="rId417" Type="http://schemas.openxmlformats.org/officeDocument/2006/relationships/hyperlink" Target="mailto:PERSONAL%3Adarymonita1957@gmail.com" TargetMode="External"/><Relationship Id="rId624" Type="http://schemas.openxmlformats.org/officeDocument/2006/relationships/hyperlink" Target="https://community.secop.gov.co/Public/Tendering/OpportunityDetail/Index?noticeUID=CO1.NTC.5936676&amp;isFromPublicArea=True&amp;isModal=False" TargetMode="External"/><Relationship Id="rId831" Type="http://schemas.openxmlformats.org/officeDocument/2006/relationships/hyperlink" Target="mailto:juliethmelgarejo_1992@outlook.es" TargetMode="External"/><Relationship Id="rId1047" Type="http://schemas.openxmlformats.org/officeDocument/2006/relationships/hyperlink" Target="mailto:edwfermej1389@gmail.com" TargetMode="External"/><Relationship Id="rId1254" Type="http://schemas.openxmlformats.org/officeDocument/2006/relationships/hyperlink" Target="https://community.secop.gov.co/Public/Tendering/OpportunityDetail/Index?noticeUID=CO1.NTC.6939709&amp;isFromPublicArea=True&amp;isModal=False" TargetMode="External"/><Relationship Id="rId1461" Type="http://schemas.openxmlformats.org/officeDocument/2006/relationships/hyperlink" Target="https://community.secop.gov.co/Public/Tendering/OpportunityDetail/Index?noticeUID=CO1.NTC.6740006&amp;isFromPublicArea=True&amp;isModal=False" TargetMode="External"/><Relationship Id="rId929" Type="http://schemas.openxmlformats.org/officeDocument/2006/relationships/hyperlink" Target="https://community.secop.gov.co/Public/Tendering/OpportunityDetail/Index?noticeUID=CO1.NTC.6489772&amp;isFromPublicArea=True&amp;isModal=False" TargetMode="External"/><Relationship Id="rId1114" Type="http://schemas.openxmlformats.org/officeDocument/2006/relationships/hyperlink" Target="https://community.secop.gov.co/Public/Tendering/OpportunityDetail/Index?noticeUID=CO1.NTC.6768965&amp;isFromPublicArea=True&amp;isModal=False" TargetMode="External"/><Relationship Id="rId1321" Type="http://schemas.openxmlformats.org/officeDocument/2006/relationships/hyperlink" Target="https://community.secop.gov.co/Public/Tendering/OpportunityDetail/Index?noticeUID=CO1.NTC.6940362&amp;isFromPublicArea=True&amp;isModal=False" TargetMode="External"/><Relationship Id="rId58" Type="http://schemas.openxmlformats.org/officeDocument/2006/relationships/hyperlink" Target="https://community.secop.gov.co/Public/Tendering/OpportunityDetail/Index?noticeUID=CO1.NTC.5662358&amp;isFromPublicArea=True&amp;isModal=False" TargetMode="External"/><Relationship Id="rId1419" Type="http://schemas.openxmlformats.org/officeDocument/2006/relationships/hyperlink" Target="https://community.secop.gov.co/Public/Tendering/OpportunityDetail/Index?noticeUID=CO1.NTC.6967194&amp;isFromPublicArea=True&amp;isModal=False" TargetMode="External"/><Relationship Id="rId274" Type="http://schemas.openxmlformats.org/officeDocument/2006/relationships/hyperlink" Target="https://community.secop.gov.co/Public/Tendering/OpportunityDetail/Index?noticeUID=CO1.NTC.5778553&amp;isFromPublicArea=True&amp;isModal=False" TargetMode="External"/><Relationship Id="rId481" Type="http://schemas.openxmlformats.org/officeDocument/2006/relationships/hyperlink" Target="https://community.secop.gov.co/Public/Tendering/OpportunityDetail/Index?noticeUID=CO1.NTC.5840916&amp;isFromPublicArea=True&amp;isModal=False" TargetMode="External"/><Relationship Id="rId134" Type="http://schemas.openxmlformats.org/officeDocument/2006/relationships/hyperlink" Target="https://community.secop.gov.co/Public/Tendering/OpportunityDetail/Index?noticeUID=CO1.NTC.5640676&amp;isFromPublicArea=True&amp;isModal=False" TargetMode="External"/><Relationship Id="rId579" Type="http://schemas.openxmlformats.org/officeDocument/2006/relationships/hyperlink" Target="mailto:luisanperez109@gmail.com" TargetMode="External"/><Relationship Id="rId786" Type="http://schemas.openxmlformats.org/officeDocument/2006/relationships/hyperlink" Target="mailto:mariopl3004@gmail.com" TargetMode="External"/><Relationship Id="rId993" Type="http://schemas.openxmlformats.org/officeDocument/2006/relationships/hyperlink" Target="mailto:angelzawadzky@gmail.com" TargetMode="External"/><Relationship Id="rId341" Type="http://schemas.openxmlformats.org/officeDocument/2006/relationships/hyperlink" Target="mailto:marisolsero@gmail.com" TargetMode="External"/><Relationship Id="rId439" Type="http://schemas.openxmlformats.org/officeDocument/2006/relationships/hyperlink" Target="https://community.secop.gov.co/Public/Tendering/OpportunityDetail/Index?noticeUID=CO1.NTC.5894245&amp;isFromPublicArea=True&amp;isModal=False" TargetMode="External"/><Relationship Id="rId646" Type="http://schemas.openxmlformats.org/officeDocument/2006/relationships/hyperlink" Target="mailto:julianyaleja02@gmail.com" TargetMode="External"/><Relationship Id="rId1069" Type="http://schemas.openxmlformats.org/officeDocument/2006/relationships/hyperlink" Target="mailto:&#160;jenmar.8@gmail.com" TargetMode="External"/><Relationship Id="rId1276" Type="http://schemas.openxmlformats.org/officeDocument/2006/relationships/hyperlink" Target="https://community.secop.gov.co/Public/Tendering/OpportunityDetail/Index?noticeUID=CO1.NTC.6925821&amp;isFromPublicArea=True&amp;isModal=False" TargetMode="External"/><Relationship Id="rId1483" Type="http://schemas.openxmlformats.org/officeDocument/2006/relationships/hyperlink" Target="https://community.secop.gov.co/Public/Tendering/OpportunityDetail/Index?noticeUID=CO1.NTC.7129110&amp;isFromPublicArea=True&amp;isModal=False" TargetMode="External"/><Relationship Id="rId201" Type="http://schemas.openxmlformats.org/officeDocument/2006/relationships/hyperlink" Target="mailto:Michell_9801@hotmail.com" TargetMode="External"/><Relationship Id="rId506" Type="http://schemas.openxmlformats.org/officeDocument/2006/relationships/hyperlink" Target="https://community.secop.gov.co/Public/Tendering/OpportunityDetail/Index?noticeUID=CO1.NTC.5786670&amp;isFromPublicArea=True&amp;isModal=False" TargetMode="External"/><Relationship Id="rId853" Type="http://schemas.openxmlformats.org/officeDocument/2006/relationships/hyperlink" Target="https://community.secop.gov.co/Public/Tendering/OpportunityDetail/Index?noticeUID=CO1.NTC.6404917&amp;isFromPublicArea=True&amp;isModal=False" TargetMode="External"/><Relationship Id="rId1136" Type="http://schemas.openxmlformats.org/officeDocument/2006/relationships/hyperlink" Target="https://community.secop.gov.co/Public/Tendering/OpportunityDetail/Index?noticeUID=CO1.NTC.6800658&amp;isFromPublicArea=True&amp;isModal=False" TargetMode="External"/><Relationship Id="rId713" Type="http://schemas.openxmlformats.org/officeDocument/2006/relationships/hyperlink" Target="https://community.secop.gov.co/Public/Tendering/OpportunityDetail/Index?noticeUID=CO1.NTC.5970179&amp;isFromPublicArea=True&amp;isModal=False" TargetMode="External"/><Relationship Id="rId920" Type="http://schemas.openxmlformats.org/officeDocument/2006/relationships/hyperlink" Target="mailto:mauriciobarragan10@gmail.com" TargetMode="External"/><Relationship Id="rId1343" Type="http://schemas.openxmlformats.org/officeDocument/2006/relationships/hyperlink" Target="https://community.secop.gov.co/Public/Tendering/OpportunityDetail/Index?noticeUID=CO1.NTC.6953355&amp;isFromPublicArea=True&amp;isModal=False" TargetMode="External"/><Relationship Id="rId1203" Type="http://schemas.openxmlformats.org/officeDocument/2006/relationships/hyperlink" Target="https://community.secop.gov.co/Public/Tendering/OpportunityDetail/Index?noticeUID=CO1.NTC.6867657&amp;isFromPublicArea=True&amp;isModal=False" TargetMode="External"/><Relationship Id="rId1410" Type="http://schemas.openxmlformats.org/officeDocument/2006/relationships/hyperlink" Target="https://community.secop.gov.co/Public/Tendering/OpportunityDetail/Index?noticeUID=CO1.NTC.6963823&amp;isFromPublicArea=True&amp;isModal=False" TargetMode="External"/><Relationship Id="rId1508" Type="http://schemas.openxmlformats.org/officeDocument/2006/relationships/hyperlink" Target="https://community.secop.gov.co/Public/Tendering/OpportunityDetail/Index?noticeUID=CO1.NTC.7201443&amp;isFromPublicArea=True&amp;isModal=False" TargetMode="External"/><Relationship Id="rId296" Type="http://schemas.openxmlformats.org/officeDocument/2006/relationships/hyperlink" Target="https://community.secop.gov.co/Public/Tendering/OpportunityDetail/Index?noticeUID=CO1.NTC.5835124&amp;isFromPublicArea=True&amp;isModal=False" TargetMode="External"/><Relationship Id="rId156" Type="http://schemas.openxmlformats.org/officeDocument/2006/relationships/hyperlink" Target="https://community.secop.gov.co/Public/Tendering/OpportunityDetail/Index?noticeUID=CO1.NTC.5786628&amp;isFromPublicArea=True&amp;isModal=False" TargetMode="External"/><Relationship Id="rId363" Type="http://schemas.openxmlformats.org/officeDocument/2006/relationships/hyperlink" Target="mailto:herrrerapinob446@gmail.com" TargetMode="External"/><Relationship Id="rId570" Type="http://schemas.openxmlformats.org/officeDocument/2006/relationships/hyperlink" Target="mailto:jsebastiantorresa23@gmail.com" TargetMode="External"/><Relationship Id="rId223" Type="http://schemas.openxmlformats.org/officeDocument/2006/relationships/hyperlink" Target="mailto:kmilloscdlm@gmail.com" TargetMode="External"/><Relationship Id="rId430" Type="http://schemas.openxmlformats.org/officeDocument/2006/relationships/hyperlink" Target="mailto:ingdavidpineros@gmail.com" TargetMode="External"/><Relationship Id="rId668" Type="http://schemas.openxmlformats.org/officeDocument/2006/relationships/hyperlink" Target="mailto:marcela_periodista@outlook.com" TargetMode="External"/><Relationship Id="rId875" Type="http://schemas.openxmlformats.org/officeDocument/2006/relationships/hyperlink" Target="mailto:carlosdtc.cdtc@gmail.com" TargetMode="External"/><Relationship Id="rId1060" Type="http://schemas.openxmlformats.org/officeDocument/2006/relationships/hyperlink" Target="https://community.secop.gov.co/Public/Tendering/OpportunityDetail/Index?noticeUID=CO1.NTC.6700142&amp;isFromPublicArea=True&amp;isModal=False" TargetMode="External"/><Relationship Id="rId1298" Type="http://schemas.openxmlformats.org/officeDocument/2006/relationships/hyperlink" Target="https://community.secop.gov.co/Public/Tendering/OpportunityDetail/Index?noticeUID=CO1.NTC.6933982&amp;isFromPublicArea=True&amp;isModal=False" TargetMode="External"/><Relationship Id="rId528" Type="http://schemas.openxmlformats.org/officeDocument/2006/relationships/hyperlink" Target="mailto:anavallejo737@gmail.com" TargetMode="External"/><Relationship Id="rId735" Type="http://schemas.openxmlformats.org/officeDocument/2006/relationships/hyperlink" Target="mailto:juridicogusmar@hotmail.com" TargetMode="External"/><Relationship Id="rId942" Type="http://schemas.openxmlformats.org/officeDocument/2006/relationships/hyperlink" Target="https://community.secop.gov.co/Public/Tendering/OpportunityDetail/Index?noticeUID=CO1.NTC.6560747&amp;isFromPublicArea=True&amp;isModal=False" TargetMode="External"/><Relationship Id="rId1158" Type="http://schemas.openxmlformats.org/officeDocument/2006/relationships/hyperlink" Target="https://community.secop.gov.co/Public/Tendering/OpportunityDetail/Index?noticeUID=CO1.NTC.6833333&amp;isFromPublicArea=True&amp;isModal=False" TargetMode="External"/><Relationship Id="rId1365" Type="http://schemas.openxmlformats.org/officeDocument/2006/relationships/hyperlink" Target="https://community.secop.gov.co/Public/Tendering/OpportunityDetail/Index?noticeUID=CO1.NTC.6955742" TargetMode="External"/><Relationship Id="rId1018" Type="http://schemas.openxmlformats.org/officeDocument/2006/relationships/hyperlink" Target="https://community.secop.gov.co/Public/Tendering/ContractNoticePhases/View?PPI=CO1.PPI.33906628&amp;isFromPublicArea=True&amp;isModal=False" TargetMode="External"/><Relationship Id="rId1225" Type="http://schemas.openxmlformats.org/officeDocument/2006/relationships/hyperlink" Target="mailto:jeimmy1608@gmail.com" TargetMode="External"/><Relationship Id="rId1432" Type="http://schemas.openxmlformats.org/officeDocument/2006/relationships/hyperlink" Target="https://community.secop.gov.co/Public/Tendering/OpportunityDetail/Index?noticeUID=CO1.NTC.6991519&amp;isFromPublicArea=True&amp;isModal=False" TargetMode="External"/><Relationship Id="rId71" Type="http://schemas.openxmlformats.org/officeDocument/2006/relationships/hyperlink" Target="https://community.secop.gov.co/Public/Tendering/OpportunityDetail/Index?noticeUID=CO1.NTC.5646448&amp;isFromPublicArea=True&amp;isModal=False" TargetMode="External"/><Relationship Id="rId802" Type="http://schemas.openxmlformats.org/officeDocument/2006/relationships/hyperlink" Target="https://community.secop.gov.co/Public/Tendering/OpportunityDetail/Index?noticeUID=CO1.NTC.6257177&amp;isFromPublicArea=True&amp;isModal=False" TargetMode="External"/><Relationship Id="rId29" Type="http://schemas.openxmlformats.org/officeDocument/2006/relationships/hyperlink" Target="https://community.secop.gov.co/Public/Tendering/OpportunityDetail/Index?noticeUID=CO1.NTC.5639336&amp;isFromPublicArea=True&amp;isModal=False" TargetMode="External"/><Relationship Id="rId178" Type="http://schemas.openxmlformats.org/officeDocument/2006/relationships/hyperlink" Target="https://community.secop.gov.co/Public/Tendering/OpportunityDetail/Index?noticeUID=CO1.NTC.5778651&amp;isFromPublicArea=True&amp;isModal=False" TargetMode="External"/><Relationship Id="rId385" Type="http://schemas.openxmlformats.org/officeDocument/2006/relationships/hyperlink" Target="mailto:MLILIANALOPEZZ@GMAIL.COM" TargetMode="External"/><Relationship Id="rId592" Type="http://schemas.openxmlformats.org/officeDocument/2006/relationships/hyperlink" Target="mailto:Jsherrera1019@gmail.com" TargetMode="External"/><Relationship Id="rId245" Type="http://schemas.openxmlformats.org/officeDocument/2006/relationships/hyperlink" Target="https://community.secop.gov.co/Public/Tendering/OpportunityDetail/Index?noticeUID=CO1.NTC.5818666&amp;isFromPublicArea=True&amp;isModal=False" TargetMode="External"/><Relationship Id="rId452" Type="http://schemas.openxmlformats.org/officeDocument/2006/relationships/hyperlink" Target="https://community.secop.gov.co/Public/Tendering/OpportunityDetail/Index?noticeUID=CO1.NTC.5812791&amp;isFromPublicArea=True&amp;isModal=False" TargetMode="External"/><Relationship Id="rId897" Type="http://schemas.openxmlformats.org/officeDocument/2006/relationships/hyperlink" Target="mailto:juan.deavila846@gmail.com" TargetMode="External"/><Relationship Id="rId1082" Type="http://schemas.openxmlformats.org/officeDocument/2006/relationships/hyperlink" Target="https://community.secop.gov.co/Public/Tendering/OpportunityDetail/Index?noticeUID=CO1.NTC.6721210&amp;isFromPublicArea=True&amp;isModal=False" TargetMode="External"/><Relationship Id="rId105" Type="http://schemas.openxmlformats.org/officeDocument/2006/relationships/hyperlink" Target="mailto:JJACUNA123@GMAIL.COM" TargetMode="External"/><Relationship Id="rId312" Type="http://schemas.openxmlformats.org/officeDocument/2006/relationships/hyperlink" Target="https://community.secop.gov.co/Public/Tendering/OpportunityDetail/Index?noticeUID=CO1.NTC.5778492&amp;isFromPublicArea=True&amp;isModal=False" TargetMode="External"/><Relationship Id="rId757" Type="http://schemas.openxmlformats.org/officeDocument/2006/relationships/hyperlink" Target="mailto:jensie955@gmail.com" TargetMode="External"/><Relationship Id="rId964" Type="http://schemas.openxmlformats.org/officeDocument/2006/relationships/hyperlink" Target="mailto:mauricio.ardil@hotmail.com" TargetMode="External"/><Relationship Id="rId1387" Type="http://schemas.openxmlformats.org/officeDocument/2006/relationships/hyperlink" Target="https://community.secop.gov.co/Public/Tendering/ContractNoticePhases/View?PPI=CO1.PPI.35216679&amp;isFromPublicArea=True&amp;isModal=False" TargetMode="External"/><Relationship Id="rId93" Type="http://schemas.openxmlformats.org/officeDocument/2006/relationships/hyperlink" Target="https://community.secop.gov.co/Public/Tendering/OpportunityDetail/Index?noticeUID=CO1.NTC.5711856&amp;isFromPublicArea=True&amp;isModal=False" TargetMode="External"/><Relationship Id="rId617" Type="http://schemas.openxmlformats.org/officeDocument/2006/relationships/hyperlink" Target="https://community.secop.gov.co/Public/Tendering/OpportunityDetail/Index?noticeUID=CO1.NTC.5946315&amp;isFromPublicArea=True&amp;isModal=False" TargetMode="External"/><Relationship Id="rId824" Type="http://schemas.openxmlformats.org/officeDocument/2006/relationships/hyperlink" Target="https://community.secop.gov.co/Public/Tendering/OpportunityDetail/Index?noticeUID=CO1.NTC.6305653&amp;isFromPublicArea=True&amp;isModal=False" TargetMode="External"/><Relationship Id="rId1247" Type="http://schemas.openxmlformats.org/officeDocument/2006/relationships/hyperlink" Target="https://community.secop.gov.co/Public/Tendering/OpportunityDetail/Index?noticeUID=CO1.NTC.6913229&amp;isFromPublicArea=True&amp;isModal=False" TargetMode="External"/><Relationship Id="rId1454" Type="http://schemas.openxmlformats.org/officeDocument/2006/relationships/hyperlink" Target="mailto:giovacadena@hotmail.com" TargetMode="External"/><Relationship Id="rId1107" Type="http://schemas.openxmlformats.org/officeDocument/2006/relationships/hyperlink" Target="https://community.secop.gov.co/Public/Tendering/OpportunityDetail/Index?noticeUID=CO1.NTC.6759330&amp;isFromPublicArea=True&amp;isModal=False" TargetMode="External"/><Relationship Id="rId1314" Type="http://schemas.openxmlformats.org/officeDocument/2006/relationships/hyperlink" Target="https://community.secop.gov.co/Public/Tendering/OpportunityDetail/Index?noticeUID=CO1.NTC.6940362&amp;isFromPublicArea=True&amp;isModal=False" TargetMode="External"/><Relationship Id="rId1521" Type="http://schemas.openxmlformats.org/officeDocument/2006/relationships/hyperlink" Target="mailto:edorsa2011@gmail.com" TargetMode="External"/><Relationship Id="rId20" Type="http://schemas.openxmlformats.org/officeDocument/2006/relationships/hyperlink" Target="mailto:carolozano1707@gmail.com" TargetMode="External"/><Relationship Id="rId267" Type="http://schemas.openxmlformats.org/officeDocument/2006/relationships/hyperlink" Target="https://community.secop.gov.co/Public/Tendering/OpportunityDetail/Index?noticeUID=CO1.NTC.5824890&amp;isFromPublicArea=True&amp;isModal=False" TargetMode="External"/><Relationship Id="rId474" Type="http://schemas.openxmlformats.org/officeDocument/2006/relationships/hyperlink" Target="https://community.secop.gov.co/Public/Tendering/OpportunityDetail/Index?noticeUID=CO1.NTC.5821028&amp;isFromPublicArea=True&amp;isModal=False" TargetMode="External"/><Relationship Id="rId127" Type="http://schemas.openxmlformats.org/officeDocument/2006/relationships/hyperlink" Target="https://community.secop.gov.co/Public/Tendering/OpportunityDetail/Index?noticeUID=CO1.NTC.5745093&amp;isFromPublicArea=True&amp;isModal=False" TargetMode="External"/><Relationship Id="rId681" Type="http://schemas.openxmlformats.org/officeDocument/2006/relationships/hyperlink" Target="mailto:efredyruiz_1967@hotmail.com" TargetMode="External"/><Relationship Id="rId779" Type="http://schemas.openxmlformats.org/officeDocument/2006/relationships/hyperlink" Target="https://community.secop.gov.co/Public/Tendering/OpportunityDetail/Index?noticeUID=CO1.NTC.5594519&amp;isFromPublicArea=True&amp;isModal=False" TargetMode="External"/><Relationship Id="rId986" Type="http://schemas.openxmlformats.org/officeDocument/2006/relationships/hyperlink" Target="mailto:gcarreno615@gmail.com" TargetMode="External"/><Relationship Id="rId334" Type="http://schemas.openxmlformats.org/officeDocument/2006/relationships/hyperlink" Target="https://community.secop.gov.co/Public/Tendering/OpportunityDetail/Index?noticeUID=CO1.NTC.5786670&amp;isFromPublicArea=True&amp;isModal=False" TargetMode="External"/><Relationship Id="rId541" Type="http://schemas.openxmlformats.org/officeDocument/2006/relationships/hyperlink" Target="https://community.secop.gov.co/Public/Tendering/OpportunityDetail/Index?noticeUID=CO1.NTC.5903427&amp;isFromPublicArea=True&amp;isModal=False" TargetMode="External"/><Relationship Id="rId639" Type="http://schemas.openxmlformats.org/officeDocument/2006/relationships/hyperlink" Target="https://community.secop.gov.co/Public/Tendering/OpportunityDetail/Index?noticeUID=CO1.NTC.5962018&amp;isFromPublicArea=True&amp;isModal=False" TargetMode="External"/><Relationship Id="rId1171" Type="http://schemas.openxmlformats.org/officeDocument/2006/relationships/hyperlink" Target="https://community.secop.gov.co/Public/Tendering/OpportunityDetail/Index?noticeUID=CO1.NTC.6882509&amp;isFromPublicArea=True&amp;isModal=False" TargetMode="External"/><Relationship Id="rId1269" Type="http://schemas.openxmlformats.org/officeDocument/2006/relationships/hyperlink" Target="https://community.secop.gov.co/Public/Tendering/OpportunityDetail/Index?noticeUID=CO1.NTC.6914125&amp;isFromPublicArea=True&amp;isModal=False" TargetMode="External"/><Relationship Id="rId1476" Type="http://schemas.openxmlformats.org/officeDocument/2006/relationships/hyperlink" Target="https://community.secop.gov.co/Public/Tendering/OpportunityDetail/Index?noticeUID=CO1.NTC.7129110&amp;isFromPublicArea=True&amp;isModal=False" TargetMode="External"/><Relationship Id="rId401" Type="http://schemas.openxmlformats.org/officeDocument/2006/relationships/hyperlink" Target="mailto:alejaher20@outlook.com" TargetMode="External"/><Relationship Id="rId846" Type="http://schemas.openxmlformats.org/officeDocument/2006/relationships/hyperlink" Target="mailto:PSICOLUISMIGUEL@GMAIL.COM" TargetMode="External"/><Relationship Id="rId1031" Type="http://schemas.openxmlformats.org/officeDocument/2006/relationships/hyperlink" Target="https://community.secop.gov.co/Public/Tendering/OpportunityDetail/Index?noticeUID=CO1.NTC.6629675&amp;isFromPublicArea=True&amp;isModal=False" TargetMode="External"/><Relationship Id="rId1129" Type="http://schemas.openxmlformats.org/officeDocument/2006/relationships/hyperlink" Target="https://community.secop.gov.co/Public/Tendering/OpportunityDetail/Index?noticeUID=CO1.NTC.6784082&amp;isFromPublicArea=True&amp;isModal=False" TargetMode="External"/><Relationship Id="rId706" Type="http://schemas.openxmlformats.org/officeDocument/2006/relationships/hyperlink" Target="https://community.secop.gov.co/Public/Tendering/OpportunityDetail/Index?noticeUID=CO1.NTC.5966312&amp;isFromPublicArea=True&amp;isModal=False" TargetMode="External"/><Relationship Id="rId913" Type="http://schemas.openxmlformats.org/officeDocument/2006/relationships/hyperlink" Target="mailto:oscarredu22@gmail.com" TargetMode="External"/><Relationship Id="rId1336" Type="http://schemas.openxmlformats.org/officeDocument/2006/relationships/hyperlink" Target="https://community.secop.gov.co/Public/Tendering/OpportunityDetail/Index?noticeUID=CO1.NTC.6938362&amp;isFromPublicArea=True&amp;isModal=False" TargetMode="External"/><Relationship Id="rId42" Type="http://schemas.openxmlformats.org/officeDocument/2006/relationships/hyperlink" Target="https://community.secop.gov.co/Public/Tendering/OpportunityDetail/Index?noticeUID=CO1.NTC.5647578&amp;isFromPublicArea=True&amp;isModal=False" TargetMode="External"/><Relationship Id="rId1403" Type="http://schemas.openxmlformats.org/officeDocument/2006/relationships/hyperlink" Target="https://community.secop.gov.co/Public/Tendering/OpportunityDetail/Index?noticeUID=CO1.NTC.6953466&amp;isFromPublicArea=True&amp;isModal=False" TargetMode="External"/><Relationship Id="rId191" Type="http://schemas.openxmlformats.org/officeDocument/2006/relationships/hyperlink" Target="https://community.secop.gov.co/Public/Tendering/OpportunityDetail/Index?noticeUID=CO1.NTC.5785513&amp;isFromPublicArea=True&amp;isModal=False" TargetMode="External"/><Relationship Id="rId289" Type="http://schemas.openxmlformats.org/officeDocument/2006/relationships/hyperlink" Target="https://community.secop.gov.co/Public/Tendering/OpportunityDetail/Index?noticeUID=CO1.NTC.5821120&amp;isFromPublicArea=True&amp;isModal=False" TargetMode="External"/><Relationship Id="rId496" Type="http://schemas.openxmlformats.org/officeDocument/2006/relationships/hyperlink" Target="https://community.secop.gov.co/Public/Tendering/OpportunityDetail/Index?noticeUID=CO1.NTC.5849709&amp;isFromPublicArea=True&amp;isModal=False" TargetMode="External"/><Relationship Id="rId149" Type="http://schemas.openxmlformats.org/officeDocument/2006/relationships/hyperlink" Target="https://community.secop.gov.co/Public/Tendering/OpportunityDetail/Index?noticeUID=CO1.NTC.5778492&amp;isFromPublicArea=True&amp;isModal=False" TargetMode="External"/><Relationship Id="rId356" Type="http://schemas.openxmlformats.org/officeDocument/2006/relationships/hyperlink" Target="mailto:levliliana10@gmail.com" TargetMode="External"/><Relationship Id="rId563" Type="http://schemas.openxmlformats.org/officeDocument/2006/relationships/hyperlink" Target="mailto:nancymilenalm@gmail.com" TargetMode="External"/><Relationship Id="rId770" Type="http://schemas.openxmlformats.org/officeDocument/2006/relationships/hyperlink" Target="https://community.secop.gov.co/Public/Tendering/OpportunityDetail/Index?noticeUID=CO1.NTC.6139229&amp;isFromPublicArea=True&amp;isModal=False" TargetMode="External"/><Relationship Id="rId1193" Type="http://schemas.openxmlformats.org/officeDocument/2006/relationships/hyperlink" Target="https://community.secop.gov.co/Public/Tendering/OpportunityDetail/Index?noticeUID=CO1.NTC.6832450&amp;isFromPublicArea=True&amp;isModal=False" TargetMode="External"/><Relationship Id="rId216" Type="http://schemas.openxmlformats.org/officeDocument/2006/relationships/hyperlink" Target="https://community.secop.gov.co/Public/Tendering/OpportunityDetail/Index?noticeUID=CO1.NTC.5657788&amp;isFromPublicArea=True&amp;isModal=False" TargetMode="External"/><Relationship Id="rId423" Type="http://schemas.openxmlformats.org/officeDocument/2006/relationships/hyperlink" Target="mailto:jfdobarrantes@yahoo.com" TargetMode="External"/><Relationship Id="rId868" Type="http://schemas.openxmlformats.org/officeDocument/2006/relationships/hyperlink" Target="mailto:alejandra.cuy@cun.edu.co" TargetMode="External"/><Relationship Id="rId1053" Type="http://schemas.openxmlformats.org/officeDocument/2006/relationships/hyperlink" Target="mailto:andrewman025@gmail.com" TargetMode="External"/><Relationship Id="rId1260" Type="http://schemas.openxmlformats.org/officeDocument/2006/relationships/hyperlink" Target="https://community.secop.gov.co/Public/Tendering/OpportunityDetail/Index?noticeUID=CO1.NTC.6904427&amp;isFromPublicArea=True&amp;isModal=False" TargetMode="External"/><Relationship Id="rId1498" Type="http://schemas.openxmlformats.org/officeDocument/2006/relationships/hyperlink" Target="https://community.secop.gov.co/Public/Tendering/OpportunityDetail/Index?noticeUID=CO1.NTC.7185198&amp;isFromPublicArea=True&amp;isModal=False" TargetMode="External"/><Relationship Id="rId630" Type="http://schemas.openxmlformats.org/officeDocument/2006/relationships/hyperlink" Target="mailto:robinsonrubiano123@hotmail.com" TargetMode="External"/><Relationship Id="rId728" Type="http://schemas.openxmlformats.org/officeDocument/2006/relationships/hyperlink" Target="mailto:MAUROG0809@GMAIL.COM" TargetMode="External"/><Relationship Id="rId935" Type="http://schemas.openxmlformats.org/officeDocument/2006/relationships/hyperlink" Target="mailto:GEDORE28@GMAIL.COM" TargetMode="External"/><Relationship Id="rId1358" Type="http://schemas.openxmlformats.org/officeDocument/2006/relationships/hyperlink" Target="https://community.secop.gov.co/Public/Tendering/OpportunityDetail/Index?noticeUID=CO1.NTC.6953774&amp;isFromPublicArea=True&amp;isModal=False" TargetMode="External"/><Relationship Id="rId64" Type="http://schemas.openxmlformats.org/officeDocument/2006/relationships/hyperlink" Target="https://community.secop.gov.co/Public/Tendering/OpportunityDetail/Index?noticeUID=CO1.NTC.5650548&amp;isFromPublicArea=True&amp;isModal=False" TargetMode="External"/><Relationship Id="rId1120" Type="http://schemas.openxmlformats.org/officeDocument/2006/relationships/hyperlink" Target="https://community.secop.gov.co/Public/Tendering/OpportunityDetail/Index?noticeUID=CO1.NTC.6771199&amp;isFromPublicArea=True&amp;isModal=False" TargetMode="External"/><Relationship Id="rId1218" Type="http://schemas.openxmlformats.org/officeDocument/2006/relationships/hyperlink" Target="https://community.secop.gov.co/Public/Tendering/OpportunityDetail/Index?noticeUID=CO1.NTC.6868428&amp;isFromPublicArea=True&amp;isModal=False" TargetMode="External"/><Relationship Id="rId1425" Type="http://schemas.openxmlformats.org/officeDocument/2006/relationships/hyperlink" Target="https://community.secop.gov.co/Public/Tendering/OpportunityDetail/Index?noticeUID=CO1.NTC.7054985&amp;isFromPublicArea=True&amp;isModal=False" TargetMode="External"/><Relationship Id="rId280" Type="http://schemas.openxmlformats.org/officeDocument/2006/relationships/hyperlink" Target="https://community.secop.gov.co/Public/Tendering/OpportunityDetail/Index?noticeUID=CO1.NTC.5833418&amp;isFromPublicArea=True&amp;isModal=False" TargetMode="External"/><Relationship Id="rId140" Type="http://schemas.openxmlformats.org/officeDocument/2006/relationships/hyperlink" Target="mailto:yoandavid@gmail.com" TargetMode="External"/><Relationship Id="rId378" Type="http://schemas.openxmlformats.org/officeDocument/2006/relationships/hyperlink" Target="mailto:AMARULANDAQ@UNAL.EDU.CO" TargetMode="External"/><Relationship Id="rId585" Type="http://schemas.openxmlformats.org/officeDocument/2006/relationships/hyperlink" Target="mailto:edwfermej1389@gmail.com" TargetMode="External"/><Relationship Id="rId792" Type="http://schemas.openxmlformats.org/officeDocument/2006/relationships/hyperlink" Target="mailto:gloria.sogamoso24@gmail.com" TargetMode="External"/><Relationship Id="rId6" Type="http://schemas.openxmlformats.org/officeDocument/2006/relationships/hyperlink" Target="https://community.secop.gov.co/Public/Tendering/OpportunityDetail/Index?noticeUID=CO1.NTC.5594196&amp;isFromPublicArea=True&amp;isModal=False" TargetMode="External"/><Relationship Id="rId238" Type="http://schemas.openxmlformats.org/officeDocument/2006/relationships/hyperlink" Target="mailto:sebastianleon01@outlook.es" TargetMode="External"/><Relationship Id="rId445" Type="http://schemas.openxmlformats.org/officeDocument/2006/relationships/hyperlink" Target="https://community.secop.gov.co/Public/Tendering/OpportunityDetail/Index?noticeUID=CO1.NTC.5867104&amp;isFromPublicArea=True&amp;isModal=False" TargetMode="External"/><Relationship Id="rId652" Type="http://schemas.openxmlformats.org/officeDocument/2006/relationships/hyperlink" Target="mailto:echeverryvanessa12@gmail.com" TargetMode="External"/><Relationship Id="rId1075" Type="http://schemas.openxmlformats.org/officeDocument/2006/relationships/hyperlink" Target="https://community.secop.gov.co/Public/Tendering/OpportunityDetail/Index?noticeUID=CO1.NTC.6679509&amp;isFromPublicArea=True&amp;isModal=False" TargetMode="External"/><Relationship Id="rId1282" Type="http://schemas.openxmlformats.org/officeDocument/2006/relationships/hyperlink" Target="https://community.secop.gov.co/Public/Tendering/OpportunityDetail/Index?noticeUID=CO1.NTC.6928201&amp;isFromPublicArea=True&amp;isModal=False" TargetMode="External"/><Relationship Id="rId305" Type="http://schemas.openxmlformats.org/officeDocument/2006/relationships/hyperlink" Target="https://community.secop.gov.co/Public/Tendering/OpportunityDetail/Index?noticeUID=CO1.NTC.5819199&amp;isFromPublicArea=True&amp;isModal=False" TargetMode="External"/><Relationship Id="rId512" Type="http://schemas.openxmlformats.org/officeDocument/2006/relationships/hyperlink" Target="https://community.secop.gov.co/Public/Tendering/OpportunityDetail/Index?noticeUID=CO1.NTC.5789661&amp;isFromPublicArea=True&amp;isModal=False" TargetMode="External"/><Relationship Id="rId957" Type="http://schemas.openxmlformats.org/officeDocument/2006/relationships/hyperlink" Target="https://community.secop.gov.co/Public/Tendering/OpportunityDetail/Index?noticeUID=CO1.NTC.6558837&amp;isFromPublicArea=True&amp;isModal=False" TargetMode="External"/><Relationship Id="rId1142" Type="http://schemas.openxmlformats.org/officeDocument/2006/relationships/hyperlink" Target="https://community.secop.gov.co/Public/Tendering/OpportunityDetail/Index?noticeUID=CO1.NTC.6828099&amp;isFromPublicArea=True&amp;isModal=False" TargetMode="External"/><Relationship Id="rId86" Type="http://schemas.openxmlformats.org/officeDocument/2006/relationships/hyperlink" Target="https://community.secop.gov.co/Public/Tendering/OpportunityDetail/Index?noticeUID=CO1.NTC.5703027&amp;isFromPublicArea=True&amp;isModal=False" TargetMode="External"/><Relationship Id="rId817" Type="http://schemas.openxmlformats.org/officeDocument/2006/relationships/hyperlink" Target="https://community.secop.gov.co/Public/Tendering/OpportunityDetail/Index?noticeUID=CO1.NTC.6209709&amp;isFromPublicArea=True&amp;isModal=False" TargetMode="External"/><Relationship Id="rId1002" Type="http://schemas.openxmlformats.org/officeDocument/2006/relationships/hyperlink" Target="https://community.secop.gov.co/Public/Tendering/OpportunityDetail/Index?noticeUID=CO1.NTC.6613491&amp;isFromPublicArea=True&amp;isModal=False" TargetMode="External"/><Relationship Id="rId1447" Type="http://schemas.openxmlformats.org/officeDocument/2006/relationships/hyperlink" Target="https://community.secop.gov.co/Public/Tendering/OpportunityDetail/Index?noticeUID=CO1.NTC.6992451&amp;isFromPublicArea=True&amp;isModal=False" TargetMode="External"/><Relationship Id="rId1307" Type="http://schemas.openxmlformats.org/officeDocument/2006/relationships/hyperlink" Target="https://community.secop.gov.co/Public/Tendering/OpportunityDetail/Index?noticeUID=CO1.NTC.6944715&amp;isFromPublicArea=True&amp;isModal=False" TargetMode="External"/><Relationship Id="rId1514" Type="http://schemas.openxmlformats.org/officeDocument/2006/relationships/hyperlink" Target="mailto:jocl8425@gmail.com" TargetMode="External"/><Relationship Id="rId13" Type="http://schemas.openxmlformats.org/officeDocument/2006/relationships/hyperlink" Target="https://community.secop.gov.co/Public/Tendering/OpportunityDetail/Index?noticeUID=CO1.NTC.5620940&amp;isFromPublicArea=True&amp;isModal=False" TargetMode="External"/><Relationship Id="rId162" Type="http://schemas.openxmlformats.org/officeDocument/2006/relationships/hyperlink" Target="https://community.secop.gov.co/Public/Tendering/OpportunityDetail/Index?noticeUID=CO1.NTC.5789661&amp;isFromPublicArea=True&amp;isModal=False" TargetMode="External"/><Relationship Id="rId467" Type="http://schemas.openxmlformats.org/officeDocument/2006/relationships/hyperlink" Target="https://community.secop.gov.co/Public/Tendering/OpportunityDetail/Index?noticeUID=CO1.NTC.5851138&amp;isFromPublicArea=True&amp;isModal=False" TargetMode="External"/><Relationship Id="rId1097" Type="http://schemas.openxmlformats.org/officeDocument/2006/relationships/hyperlink" Target="https://community.secop.gov.co/Public/Tendering/OpportunityDetail/Index?noticeUID=CO1.NTC.6731146&amp;isFromPublicArea=True&amp;isModal=False" TargetMode="External"/><Relationship Id="rId674" Type="http://schemas.openxmlformats.org/officeDocument/2006/relationships/hyperlink" Target="mailto:imarvperez@gmail.com" TargetMode="External"/><Relationship Id="rId881" Type="http://schemas.openxmlformats.org/officeDocument/2006/relationships/hyperlink" Target="mailto:arq.ladyfajardo@gmail.com" TargetMode="External"/><Relationship Id="rId979" Type="http://schemas.openxmlformats.org/officeDocument/2006/relationships/hyperlink" Target="mailto:Juli.natatc@gmail.com" TargetMode="External"/><Relationship Id="rId327" Type="http://schemas.openxmlformats.org/officeDocument/2006/relationships/hyperlink" Target="mailto:nachito8706@gmail.com" TargetMode="External"/><Relationship Id="rId534" Type="http://schemas.openxmlformats.org/officeDocument/2006/relationships/hyperlink" Target="https://community.secop.gov.co/Public/Tendering/OpportunityDetail/Index?noticeUID=CO1.NTC.5842491&amp;isFromPublicArea=True&amp;isModal=False" TargetMode="External"/><Relationship Id="rId741" Type="http://schemas.openxmlformats.org/officeDocument/2006/relationships/hyperlink" Target="mailto:gabriel1356.gcp@gmail.com" TargetMode="External"/><Relationship Id="rId839" Type="http://schemas.openxmlformats.org/officeDocument/2006/relationships/hyperlink" Target="mailto:acanonbv@gmail.com" TargetMode="External"/><Relationship Id="rId1164" Type="http://schemas.openxmlformats.org/officeDocument/2006/relationships/hyperlink" Target="https://community.secop.gov.co/Public/Tendering/OpportunityDetail/Index?noticeUID=CO1.NTC.6871894&amp;isFromPublicArea=True&amp;isModal=False" TargetMode="External"/><Relationship Id="rId1371" Type="http://schemas.openxmlformats.org/officeDocument/2006/relationships/hyperlink" Target="https://community.secop.gov.co/Public/Tendering/OpportunityDetail/Index?noticeUID=CO1.NTC.6988620" TargetMode="External"/><Relationship Id="rId1469" Type="http://schemas.openxmlformats.org/officeDocument/2006/relationships/hyperlink" Target="https://community.secop.gov.co/Public/Tendering/OpportunityDetail/Index?noticeUID=CO1.NTC.7080108&amp;isFromPublicArea=True&amp;isModal=False" TargetMode="External"/><Relationship Id="rId601" Type="http://schemas.openxmlformats.org/officeDocument/2006/relationships/hyperlink" Target="mailto:jorgealbertobs@gmail.com" TargetMode="External"/><Relationship Id="rId1024" Type="http://schemas.openxmlformats.org/officeDocument/2006/relationships/hyperlink" Target="https://community.secop.gov.co/Public/Tendering/OpportunityDetail/Index?noticeUID=CO1.NTC.6576820&amp;isFromPublicArea=True&amp;isModal=False" TargetMode="External"/><Relationship Id="rId1231" Type="http://schemas.openxmlformats.org/officeDocument/2006/relationships/hyperlink" Target="https://community.secop.gov.co/Public/Tendering/OpportunityDetail/Index?noticeUID=CO1.NTC.6841895&amp;isFromPublicArea=True&amp;isModal=False" TargetMode="External"/><Relationship Id="rId906" Type="http://schemas.openxmlformats.org/officeDocument/2006/relationships/hyperlink" Target="mailto:JUANDACASTROCASTILLO@HOTMAIL.ES" TargetMode="External"/><Relationship Id="rId1329" Type="http://schemas.openxmlformats.org/officeDocument/2006/relationships/hyperlink" Target="https://community.secop.gov.co/Public/Tendering/OpportunityDetail/Index?noticeUID=CO1.NTC.6833709&amp;isFromPublicArea=True&amp;isModal=Fals" TargetMode="External"/><Relationship Id="rId35" Type="http://schemas.openxmlformats.org/officeDocument/2006/relationships/hyperlink" Target="https://community.secop.gov.co/Public/Tendering/OpportunityDetail/Index?noticeUID=CO1.NTC.5649866&amp;isFromPublicArea=True&amp;isModal=False" TargetMode="External"/><Relationship Id="rId184" Type="http://schemas.openxmlformats.org/officeDocument/2006/relationships/hyperlink" Target="https://community.secop.gov.co/Public/Tendering/OpportunityDetail/Index?noticeUID=CO1.NTC.5784298&amp;isFromPublicArea=True&amp;isModal=False" TargetMode="External"/><Relationship Id="rId391" Type="http://schemas.openxmlformats.org/officeDocument/2006/relationships/hyperlink" Target="mailto:juandavidsancristobal@gmail.com" TargetMode="External"/><Relationship Id="rId251" Type="http://schemas.openxmlformats.org/officeDocument/2006/relationships/hyperlink" Target="https://community.secop.gov.co/Public/Tendering/OpportunityDetail/Index?noticeUID=CO1.NTC.5833601&amp;isFromPublicArea=True&amp;isModal=False" TargetMode="External"/><Relationship Id="rId489" Type="http://schemas.openxmlformats.org/officeDocument/2006/relationships/hyperlink" Target="https://community.secop.gov.co/Public/Tendering/OpportunityDetail/Index?noticeUID=CO1.NTC.5858707&amp;isFromPublicArea=True&amp;isModal=False" TargetMode="External"/><Relationship Id="rId696" Type="http://schemas.openxmlformats.org/officeDocument/2006/relationships/hyperlink" Target="mailto:yuyuvan05@hotmail.com" TargetMode="External"/><Relationship Id="rId349" Type="http://schemas.openxmlformats.org/officeDocument/2006/relationships/hyperlink" Target="mailto:manriqueespindolagladys@gmail.com" TargetMode="External"/><Relationship Id="rId556" Type="http://schemas.openxmlformats.org/officeDocument/2006/relationships/hyperlink" Target="https://community.secop.gov.co/Public/Tendering/OpportunityDetail/Index?noticeUID=CO1.NTC.5925309&amp;isFromPublicArea=True&amp;isModal=False" TargetMode="External"/><Relationship Id="rId763" Type="http://schemas.openxmlformats.org/officeDocument/2006/relationships/hyperlink" Target="mailto:alejo_k7@hotmail.com" TargetMode="External"/><Relationship Id="rId1186" Type="http://schemas.openxmlformats.org/officeDocument/2006/relationships/hyperlink" Target="https://community.secop.gov.co/Public/Tendering/OpportunityDetail/Index?noticeUID=CO1.NTC.6832450&amp;isFromPublicArea=True&amp;isModal=False" TargetMode="External"/><Relationship Id="rId1393" Type="http://schemas.openxmlformats.org/officeDocument/2006/relationships/hyperlink" Target="https://community.secop.gov.co/Public/Tendering/OpportunityDetail/Index?noticeUID=CO1.NTC.6946040&amp;isFromPublicArea=True&amp;isModal=False" TargetMode="External"/><Relationship Id="rId111" Type="http://schemas.openxmlformats.org/officeDocument/2006/relationships/hyperlink" Target="https://community.secop.gov.co/Public/Tendering/OpportunityDetail/Index?noticeUID=CO1.NTC.5743094&amp;isFromPublicArea=True&amp;isModal=False" TargetMode="External"/><Relationship Id="rId209" Type="http://schemas.openxmlformats.org/officeDocument/2006/relationships/hyperlink" Target="mailto:estebitan26022001@gmail.com" TargetMode="External"/><Relationship Id="rId416" Type="http://schemas.openxmlformats.org/officeDocument/2006/relationships/hyperlink" Target="mailto:JOTAFREDY@HOTMAIL.COM" TargetMode="External"/><Relationship Id="rId970" Type="http://schemas.openxmlformats.org/officeDocument/2006/relationships/hyperlink" Target="mailto:anlorealr@gmail.com" TargetMode="External"/><Relationship Id="rId1046" Type="http://schemas.openxmlformats.org/officeDocument/2006/relationships/hyperlink" Target="mailto:darwin.cristancho@hotmail.com" TargetMode="External"/><Relationship Id="rId1253" Type="http://schemas.openxmlformats.org/officeDocument/2006/relationships/hyperlink" Target="https://community.secop.gov.co/Public/Tendering/OpportunityDetail/Index?noticeUID=CO1.NTC.6939709&amp;isFromPublicArea=True&amp;isModal=False" TargetMode="External"/><Relationship Id="rId623" Type="http://schemas.openxmlformats.org/officeDocument/2006/relationships/hyperlink" Target="mailto:ANNEY505@HOTMAIL.COM" TargetMode="External"/><Relationship Id="rId830" Type="http://schemas.openxmlformats.org/officeDocument/2006/relationships/hyperlink" Target="mailto:jorgemariobm911@gmail.com" TargetMode="External"/><Relationship Id="rId928" Type="http://schemas.openxmlformats.org/officeDocument/2006/relationships/hyperlink" Target="https://community.secop.gov.co/Public/Tendering/OpportunityDetail/Index?noticeUID=CO1.NTC.6489772&amp;isFromPublicArea=True&amp;isModal=False" TargetMode="External"/><Relationship Id="rId1460" Type="http://schemas.openxmlformats.org/officeDocument/2006/relationships/hyperlink" Target="mailto:roiberbarrios84@gmail.com" TargetMode="External"/><Relationship Id="rId57" Type="http://schemas.openxmlformats.org/officeDocument/2006/relationships/hyperlink" Target="https://community.secop.gov.co/Public/Tendering/OpportunityDetail/Index?noticeUID=CO1.NTC.5664273&amp;isFromPublicArea=True&amp;isModal=False" TargetMode="External"/><Relationship Id="rId1113" Type="http://schemas.openxmlformats.org/officeDocument/2006/relationships/hyperlink" Target="https://community.secop.gov.co/Public/Tendering/OpportunityDetail/Index?noticeUID=CO1.NTC.6762390&amp;isFromPublicArea=True&amp;isModal=False" TargetMode="External"/><Relationship Id="rId1320" Type="http://schemas.openxmlformats.org/officeDocument/2006/relationships/hyperlink" Target="https://community.secop.gov.co/Public/Tendering/OpportunityDetail/Index?noticeUID=CO1.NTC.6940362&amp;isFromPublicArea=True&amp;isModal=False" TargetMode="External"/><Relationship Id="rId1418" Type="http://schemas.openxmlformats.org/officeDocument/2006/relationships/hyperlink" Target="https://community.secop.gov.co/Public/Tendering/OpportunityDetail/Index?noticeUID=CO1.NTC.6967194&amp;isFromPublicArea=True&amp;isModal=False" TargetMode="External"/><Relationship Id="rId273" Type="http://schemas.openxmlformats.org/officeDocument/2006/relationships/hyperlink" Target="https://community.secop.gov.co/Public/Tendering/OpportunityDetail/Index?noticeUID=CO1.NTC.5778553&amp;isFromPublicArea=True&amp;isModal=False" TargetMode="External"/><Relationship Id="rId480" Type="http://schemas.openxmlformats.org/officeDocument/2006/relationships/hyperlink" Target="https://community.secop.gov.co/Public/Tendering/OpportunityDetail/Index?noticeUID=CO1.NTC.5855392&amp;isFromPublicArea=True&amp;isModal=False" TargetMode="External"/><Relationship Id="rId133" Type="http://schemas.openxmlformats.org/officeDocument/2006/relationships/hyperlink" Target="https://community.secop.gov.co/Public/Tendering/OpportunityDetail/Index?noticeUID=CO1.NTC.5640676&amp;isFromPublicArea=True&amp;isModal=False" TargetMode="External"/><Relationship Id="rId340" Type="http://schemas.openxmlformats.org/officeDocument/2006/relationships/hyperlink" Target="mailto:perdomomoreno777@gmail.com" TargetMode="External"/><Relationship Id="rId578" Type="http://schemas.openxmlformats.org/officeDocument/2006/relationships/hyperlink" Target="mailto:erikatatianapaez10@gmail.com" TargetMode="External"/><Relationship Id="rId785" Type="http://schemas.openxmlformats.org/officeDocument/2006/relationships/hyperlink" Target="mailto:yeimyrdrgez23@gmail.com" TargetMode="External"/><Relationship Id="rId992" Type="http://schemas.openxmlformats.org/officeDocument/2006/relationships/hyperlink" Target="mailto:laguarnizoc@gmail.com" TargetMode="External"/><Relationship Id="rId200" Type="http://schemas.openxmlformats.org/officeDocument/2006/relationships/hyperlink" Target="mailto:hectorolaya1@hotmail.com" TargetMode="External"/><Relationship Id="rId438" Type="http://schemas.openxmlformats.org/officeDocument/2006/relationships/hyperlink" Target="https://community.secop.gov.co/Public/Tendering/OpportunityDetail/Index?noticeUID=CO1.NTC.5848190&amp;isFromPublicArea=True&amp;isModal=False" TargetMode="External"/><Relationship Id="rId645" Type="http://schemas.openxmlformats.org/officeDocument/2006/relationships/hyperlink" Target="mailto:torrescesyei@hotmail.com%20-%20torrescesyei@gmail.com" TargetMode="External"/><Relationship Id="rId852" Type="http://schemas.openxmlformats.org/officeDocument/2006/relationships/hyperlink" Target="https://community.secop.gov.co/Public/Tendering/OpportunityDetail/Index?noticeUID=CO1.NTC.6397439&amp;isFromPublicArea=True&amp;isModal=False" TargetMode="External"/><Relationship Id="rId1068" Type="http://schemas.openxmlformats.org/officeDocument/2006/relationships/hyperlink" Target="mailto:lala87design@gmail.com" TargetMode="External"/><Relationship Id="rId1275" Type="http://schemas.openxmlformats.org/officeDocument/2006/relationships/hyperlink" Target="https://community.secop.gov.co/Public/Tendering/OpportunityDetail/Index?noticeUID=CO1.NTC.6920836&amp;isFromPublicArea=True&amp;isModal=False" TargetMode="External"/><Relationship Id="rId1482" Type="http://schemas.openxmlformats.org/officeDocument/2006/relationships/hyperlink" Target="https://community.secop.gov.co/Public/Tendering/OpportunityDetail/Index?noticeUID=CO1.NTC.7129110&amp;isFromPublicArea=True&amp;isModal=False" TargetMode="External"/><Relationship Id="rId505" Type="http://schemas.openxmlformats.org/officeDocument/2006/relationships/hyperlink" Target="https://community.secop.gov.co/Public/Tendering/OpportunityDetail/Index?noticeUID=CO1.NTC.5849474&amp;isFromPublicArea=True&amp;isModal=False" TargetMode="External"/><Relationship Id="rId712" Type="http://schemas.openxmlformats.org/officeDocument/2006/relationships/hyperlink" Target="https://community.secop.gov.co/Public/Tendering/OpportunityDetail/Index?noticeUID=CO1.NTC.5970179&amp;isFromPublicArea=True&amp;isModal=False" TargetMode="External"/><Relationship Id="rId1135" Type="http://schemas.openxmlformats.org/officeDocument/2006/relationships/hyperlink" Target="https://community.secop.gov.co/Public/Tendering/OpportunityDetail/Index?noticeUID=CO1.NTC.6852194&amp;isFromPublicArea=True&amp;isModal=False" TargetMode="External"/><Relationship Id="rId1342" Type="http://schemas.openxmlformats.org/officeDocument/2006/relationships/hyperlink" Target="https://community.secop.gov.co/Public/Tendering/OpportunityDetail/Index?noticeUID=CO1.NTC.6943500&amp;isFromPublicArea=True&amp;isModal=False" TargetMode="External"/><Relationship Id="rId79" Type="http://schemas.openxmlformats.org/officeDocument/2006/relationships/hyperlink" Target="https://community.secop.gov.co/Public/Tendering/OpportunityDetail/Index?noticeUID=CO1.NTC.5651863&amp;isFromPublicArea=True&amp;isModal=False" TargetMode="External"/><Relationship Id="rId1202" Type="http://schemas.openxmlformats.org/officeDocument/2006/relationships/hyperlink" Target="https://community.secop.gov.co/Public/Tendering/OpportunityDetail/Index?noticeUID=CO1.NTC.6867657&amp;isFromPublicArea=True&amp;isModal=False" TargetMode="External"/><Relationship Id="rId1507" Type="http://schemas.openxmlformats.org/officeDocument/2006/relationships/hyperlink" Target="https://community.secop.gov.co/Public/Tendering/OpportunityDetail/Index?noticeUID=CO1.NTC.7201443&amp;isFromPublicArea=True&amp;isModal=False" TargetMode="External"/><Relationship Id="rId295" Type="http://schemas.openxmlformats.org/officeDocument/2006/relationships/hyperlink" Target="https://community.secop.gov.co/Public/Tendering/OpportunityDetail/Index?noticeUID=CO1.NTC.5802643&amp;isFromPublicArea=True&amp;isModal=False" TargetMode="External"/><Relationship Id="rId155" Type="http://schemas.openxmlformats.org/officeDocument/2006/relationships/hyperlink" Target="https://community.secop.gov.co/Public/Tendering/OpportunityDetail/Index?noticeUID=CO1.NTC.5786628&amp;isFromPublicArea=True&amp;isModal=False" TargetMode="External"/><Relationship Id="rId362" Type="http://schemas.openxmlformats.org/officeDocument/2006/relationships/hyperlink" Target="mailto:josedanilonietoespinosa@gmail.com" TargetMode="External"/><Relationship Id="rId1297" Type="http://schemas.openxmlformats.org/officeDocument/2006/relationships/hyperlink" Target="https://community.secop.gov.co/Public/Tendering/OpportunityDetail/Index?noticeUID=CO1.NTC.6933982&amp;isFromPublicArea=True&amp;isModal=False" TargetMode="External"/><Relationship Id="rId222" Type="http://schemas.openxmlformats.org/officeDocument/2006/relationships/hyperlink" Target="mailto:jeffercts90@gmail.com" TargetMode="External"/><Relationship Id="rId667" Type="http://schemas.openxmlformats.org/officeDocument/2006/relationships/hyperlink" Target="mailto:giovannivaroncamelo@hotmail.com%20-%20giovannivaronc@hotmail.com" TargetMode="External"/><Relationship Id="rId874" Type="http://schemas.openxmlformats.org/officeDocument/2006/relationships/hyperlink" Target="mailto:wider.ruiz@hotmail.com" TargetMode="External"/><Relationship Id="rId527" Type="http://schemas.openxmlformats.org/officeDocument/2006/relationships/hyperlink" Target="mailto:magda2673@hotmail.com" TargetMode="External"/><Relationship Id="rId734" Type="http://schemas.openxmlformats.org/officeDocument/2006/relationships/hyperlink" Target="https://communitysecopgovco/Public/Tendering/OpportunityDetail/Index?noticeUID=CO1NTC5849718&amp;isFromPublicArea=True&amp;isModal=False" TargetMode="External"/><Relationship Id="rId941" Type="http://schemas.openxmlformats.org/officeDocument/2006/relationships/hyperlink" Target="mailto:camila.vargas107@gmail.com" TargetMode="External"/><Relationship Id="rId1157" Type="http://schemas.openxmlformats.org/officeDocument/2006/relationships/hyperlink" Target="https://community.secop.gov.co/Public/Tendering/OpportunityDetail/Index?noticeUID=CO1.NTC.6832832&amp;isFromPublicArea=True&amp;isModal=False" TargetMode="External"/><Relationship Id="rId1364" Type="http://schemas.openxmlformats.org/officeDocument/2006/relationships/hyperlink" Target="https://community.secop.gov.co/Public/Tendering/OpportunityDetail/Index?noticeUID=CO1.NTC.6953499" TargetMode="External"/><Relationship Id="rId70" Type="http://schemas.openxmlformats.org/officeDocument/2006/relationships/hyperlink" Target="https://community.secop.gov.co/Public/Tendering/OpportunityDetail/Index?noticeUID=CO1.NTC.5646448&amp;isFromPublicArea=True&amp;isModal=False" TargetMode="External"/><Relationship Id="rId801" Type="http://schemas.openxmlformats.org/officeDocument/2006/relationships/hyperlink" Target="https://community.secop.gov.co/Public/Tendering/OpportunityDetail/Index?noticeUID=CO1.NTC.6235114&amp;isFromPublicArea=True&amp;isModal=False" TargetMode="External"/><Relationship Id="rId1017" Type="http://schemas.openxmlformats.org/officeDocument/2006/relationships/hyperlink" Target="https://community.secop.gov.co/Public/Tendering/OpportunityDetail/Index?noticeUID=CO1.NTC.6613498&amp;isFromPublicArea=True&amp;isModal=False" TargetMode="External"/><Relationship Id="rId1224" Type="http://schemas.openxmlformats.org/officeDocument/2006/relationships/hyperlink" Target="https://community.secop.gov.co/Public/Tendering/OpportunityDetail/Index?noticeUID=CO1.NTC.6879787&amp;isFromPublicArea=True&amp;isModal=False" TargetMode="External"/><Relationship Id="rId1431" Type="http://schemas.openxmlformats.org/officeDocument/2006/relationships/hyperlink" Target="https://community.secop.gov.co/Public/Tendering/OpportunityDetail/Index?noticeUID=CO1.NTC.6991519&amp;isFromPublicArea=True&amp;isModal=False" TargetMode="External"/><Relationship Id="rId1529" Type="http://schemas.openxmlformats.org/officeDocument/2006/relationships/hyperlink" Target="mailto:tmilenagonzalez@gmail.com" TargetMode="External"/><Relationship Id="rId28" Type="http://schemas.openxmlformats.org/officeDocument/2006/relationships/hyperlink" Target="https://community.secop.gov.co/Public/Tendering/OpportunityDetail/Index?noticeUID=CO1.NTC.5648353&amp;isFromPublicArea=True&amp;isModal=False" TargetMode="External"/><Relationship Id="rId177" Type="http://schemas.openxmlformats.org/officeDocument/2006/relationships/hyperlink" Target="https://community.secop.gov.co/Public/Tendering/OpportunityDetail/Index?noticeUID=CO1.NTC.5797213&amp;isFromPublicArea=True&amp;isModal=False" TargetMode="External"/><Relationship Id="rId384" Type="http://schemas.openxmlformats.org/officeDocument/2006/relationships/hyperlink" Target="mailto:nicolvane123456@gmail.com" TargetMode="External"/><Relationship Id="rId591" Type="http://schemas.openxmlformats.org/officeDocument/2006/relationships/hyperlink" Target="mailto:saraisabelgomezsanchez@gmail.com" TargetMode="External"/><Relationship Id="rId244" Type="http://schemas.openxmlformats.org/officeDocument/2006/relationships/hyperlink" Target="https://community.secop.gov.co/Public/Tendering/OpportunityDetail/Index?noticeUID=CO1.NTC.5818666&amp;isFromPublicArea=True&amp;isModal=False" TargetMode="External"/><Relationship Id="rId689" Type="http://schemas.openxmlformats.org/officeDocument/2006/relationships/hyperlink" Target="mailto:andrea13parra@hotmail.com" TargetMode="External"/><Relationship Id="rId896" Type="http://schemas.openxmlformats.org/officeDocument/2006/relationships/hyperlink" Target="mailto:bibis_23@hotmail.es" TargetMode="External"/><Relationship Id="rId1081" Type="http://schemas.openxmlformats.org/officeDocument/2006/relationships/hyperlink" Target="https://community.secop.gov.co/Public/Tendering/OpportunityDetail/Index?noticeUID=CO1.NTC.6718291&amp;isFromPublicArea=True&amp;isModal=False" TargetMode="External"/><Relationship Id="rId451" Type="http://schemas.openxmlformats.org/officeDocument/2006/relationships/hyperlink" Target="https://community.secop.gov.co/Public/Tendering/OpportunityDetail/Index?noticeUID=CO1.NTC.5812791&amp;isFromPublicArea=True&amp;isModal=False" TargetMode="External"/><Relationship Id="rId549" Type="http://schemas.openxmlformats.org/officeDocument/2006/relationships/hyperlink" Target="https://community.secop.gov.co/Public/Tendering/OpportunityDetail/Index?noticeUID=CO1.NTC.5924880&amp;isFromPublicArea=True&amp;isModal=False" TargetMode="External"/><Relationship Id="rId756" Type="http://schemas.openxmlformats.org/officeDocument/2006/relationships/hyperlink" Target="mailto:angieurrutia2305@gmail.com" TargetMode="External"/><Relationship Id="rId1179" Type="http://schemas.openxmlformats.org/officeDocument/2006/relationships/hyperlink" Target="https://community.secop.gov.co/Public/Tendering/OpportunityDetail/Index?noticeUID=CO1.NTC.6876569&amp;isFromPublicArea=True&amp;isModal=False" TargetMode="External"/><Relationship Id="rId1386" Type="http://schemas.openxmlformats.org/officeDocument/2006/relationships/hyperlink" Target="https://community.secop.gov.co/Public/Tendering/ContractNoticePhases/View?PPI=CO1.PPI.35216679&amp;isFromPublicArea=True&amp;isModal=False" TargetMode="External"/><Relationship Id="rId104" Type="http://schemas.openxmlformats.org/officeDocument/2006/relationships/hyperlink" Target="mailto:mariamagdalenatovar9@gmail.com" TargetMode="External"/><Relationship Id="rId311" Type="http://schemas.openxmlformats.org/officeDocument/2006/relationships/hyperlink" Target="mailto:vanesapeav@gmail.com" TargetMode="External"/><Relationship Id="rId409" Type="http://schemas.openxmlformats.org/officeDocument/2006/relationships/hyperlink" Target="mailto:yibel1999@hotmail.com" TargetMode="External"/><Relationship Id="rId963" Type="http://schemas.openxmlformats.org/officeDocument/2006/relationships/hyperlink" Target="mailto:Charlysnap@hotmail.com" TargetMode="External"/><Relationship Id="rId1039" Type="http://schemas.openxmlformats.org/officeDocument/2006/relationships/hyperlink" Target="https://community.secop.gov.co/Public/Tendering/OpportunityDetail/Index?noticeUID=CO1.NTC.6665344&amp;isFromPublicArea=True&amp;isModal=False" TargetMode="External"/><Relationship Id="rId1246" Type="http://schemas.openxmlformats.org/officeDocument/2006/relationships/hyperlink" Target="https://community.secop.gov.co/Public/Tendering/OpportunityDetail/Index?noticeUID=CO1.NTC.6913229&amp;isFromPublicArea=True&amp;isModal=False" TargetMode="External"/><Relationship Id="rId92" Type="http://schemas.openxmlformats.org/officeDocument/2006/relationships/hyperlink" Target="https://community.secop.gov.co/Public/Tendering/OpportunityDetail/Index?noticeUID=CO1.NTC.5711856&amp;isFromPublicArea=True&amp;isModal=False" TargetMode="External"/><Relationship Id="rId616" Type="http://schemas.openxmlformats.org/officeDocument/2006/relationships/hyperlink" Target="https://community.secop.gov.co/Public/Tendering/ContractNoticePhases/View?PPI=CO1.PPI.31022809&amp;isFromPublicArea=True&amp;isModal=False" TargetMode="External"/><Relationship Id="rId823" Type="http://schemas.openxmlformats.org/officeDocument/2006/relationships/hyperlink" Target="https://community.secop.gov.co/Public/Tendering/OpportunityDetail/Index?noticeUID=CO1.NTC.6288811&amp;isFromPublicArea=True&amp;isModal=False" TargetMode="External"/><Relationship Id="rId1453" Type="http://schemas.openxmlformats.org/officeDocument/2006/relationships/hyperlink" Target="mailto:juankaka0906@gmail.com" TargetMode="External"/><Relationship Id="rId1106" Type="http://schemas.openxmlformats.org/officeDocument/2006/relationships/hyperlink" Target="https://community.secop.gov.co/Public/Tendering/OpportunityDetail/Index?noticeUID=CO1.NTC.6753771&amp;isFromPublicArea=True&amp;isModal=False" TargetMode="External"/><Relationship Id="rId1313" Type="http://schemas.openxmlformats.org/officeDocument/2006/relationships/hyperlink" Target="https://community.secop.gov.co/Public/Tendering/OpportunityDetail/Index?noticeUID=CO1.NTC.6940362&amp;isFromPublicArea=True&amp;isModal=False" TargetMode="External"/><Relationship Id="rId1520" Type="http://schemas.openxmlformats.org/officeDocument/2006/relationships/hyperlink" Target="mailto:aceal2020@gmail.com" TargetMode="External"/><Relationship Id="rId199" Type="http://schemas.openxmlformats.org/officeDocument/2006/relationships/hyperlink" Target="mailto:moniicv08@gmail.com" TargetMode="External"/><Relationship Id="rId266" Type="http://schemas.openxmlformats.org/officeDocument/2006/relationships/hyperlink" Target="https://community.secop.gov.co/Public/Tendering/OpportunityDetail/Index?noticeUID=CO1.NTC.5842971&amp;isFromPublicArea=True&amp;isModal=False" TargetMode="External"/><Relationship Id="rId473" Type="http://schemas.openxmlformats.org/officeDocument/2006/relationships/hyperlink" Target="https://community.secop.gov.co/Public/Tendering/OpportunityDetail/Index?noticeUID=CO1.NTC.5821028&amp;isFromPublicArea=True&amp;isModal=False" TargetMode="External"/><Relationship Id="rId680" Type="http://schemas.openxmlformats.org/officeDocument/2006/relationships/hyperlink" Target="mailto:ccamilorub89@gmail.com" TargetMode="External"/><Relationship Id="rId126" Type="http://schemas.openxmlformats.org/officeDocument/2006/relationships/hyperlink" Target="https://community.secop.gov.co/Public/Tendering/OpportunityDetail/Index?noticeUID=CO1.NTC.5755513&amp;isFromPublicArea=True&amp;isModal=False" TargetMode="External"/><Relationship Id="rId333" Type="http://schemas.openxmlformats.org/officeDocument/2006/relationships/hyperlink" Target="mailto:camiloparra0818@gmail.com" TargetMode="External"/><Relationship Id="rId540" Type="http://schemas.openxmlformats.org/officeDocument/2006/relationships/hyperlink" Target="https://community.secop.gov.co/Public/Tendering/OpportunityDetail/Index?noticeUID=CO1.NTC.5905423&amp;isFromPublicArea=True&amp;isModal=False" TargetMode="External"/><Relationship Id="rId778" Type="http://schemas.openxmlformats.org/officeDocument/2006/relationships/hyperlink" Target="https://community.secop.gov.co/Public/Tendering/OpportunityDetail/Index?noticeUID=CO1.NTC.5898712&amp;isFromPublicArea=True&amp;isModal=False" TargetMode="External"/><Relationship Id="rId985" Type="http://schemas.openxmlformats.org/officeDocument/2006/relationships/hyperlink" Target="mailto:danielavcampog@outlook.com" TargetMode="External"/><Relationship Id="rId1170" Type="http://schemas.openxmlformats.org/officeDocument/2006/relationships/hyperlink" Target="https://community.secop.gov.co/Public/Tendering/OpportunityDetail/Index?noticeUID=CO1.NTC.6872166&amp;isFromPublicArea=True&amp;isModal=False" TargetMode="External"/><Relationship Id="rId638" Type="http://schemas.openxmlformats.org/officeDocument/2006/relationships/hyperlink" Target="https://community.secop.gov.co/Public/Tendering/OpportunityDetail/Index?noticeUID=CO1.NTC.5976697&amp;isFromPublicArea=True&amp;isModal=False" TargetMode="External"/><Relationship Id="rId845" Type="http://schemas.openxmlformats.org/officeDocument/2006/relationships/hyperlink" Target="https://community.secop.gov.co/Public/Tendering/OpportunityDetail/Index?noticeUID=CO1.NTC.6388721&amp;isFromPublicArea=True&amp;isModal=False" TargetMode="External"/><Relationship Id="rId1030" Type="http://schemas.openxmlformats.org/officeDocument/2006/relationships/hyperlink" Target="https://community.secop.gov.co/Public/Tendering/OpportunityDetail/Index?noticeUID=CO1.NTC.6629675&amp;isFromPublicArea=True&amp;isModal=False" TargetMode="External"/><Relationship Id="rId1268" Type="http://schemas.openxmlformats.org/officeDocument/2006/relationships/hyperlink" Target="https://community.secop.gov.co/Public/Tendering/OpportunityDetail/Index?noticeUID=CO1.NTC.6911738&amp;isFromPublicArea=True&amp;isModal=False" TargetMode="External"/><Relationship Id="rId1475" Type="http://schemas.openxmlformats.org/officeDocument/2006/relationships/hyperlink" Target="https://community.secop.gov.co/Public/Tendering/OpportunityDetail/Index?noticeUID=CO1.NTC.7113320&amp;isFromPublicArea=True&amp;isModal=False" TargetMode="External"/><Relationship Id="rId400" Type="http://schemas.openxmlformats.org/officeDocument/2006/relationships/hyperlink" Target="mailto:YSALAZARPA@GMAIL.COM" TargetMode="External"/><Relationship Id="rId705" Type="http://schemas.openxmlformats.org/officeDocument/2006/relationships/hyperlink" Target="https://community.secop.gov.co/Public/Tendering/OpportunityDetail/Index?noticeUID=CO1.NTC.5966312&amp;isFromPublicArea=True&amp;isModal=False" TargetMode="External"/><Relationship Id="rId1128" Type="http://schemas.openxmlformats.org/officeDocument/2006/relationships/hyperlink" Target="https://community.secop.gov.co/Public/Tendering/OpportunityDetail/Index?noticeUID=CO1.NTC.6784082&amp;isFromPublicArea=True&amp;isModal=False" TargetMode="External"/><Relationship Id="rId1335" Type="http://schemas.openxmlformats.org/officeDocument/2006/relationships/hyperlink" Target="https://community.secop.gov.co/Public/Tendering/OpportunityDetail/Index?noticeUID=CO1.NTC.6938362&amp;isFromPublicArea=True&amp;isModal=False" TargetMode="External"/><Relationship Id="rId912" Type="http://schemas.openxmlformats.org/officeDocument/2006/relationships/hyperlink" Target="mailto:juanparrab2012@gmail.com" TargetMode="External"/><Relationship Id="rId41" Type="http://schemas.openxmlformats.org/officeDocument/2006/relationships/hyperlink" Target="https://community.secop.gov.co/Public/Tendering/OpportunityDetail/Index?noticeUID=CO1.NTC.5647578&amp;isFromPublicArea=True&amp;isModal=False" TargetMode="External"/><Relationship Id="rId1402" Type="http://schemas.openxmlformats.org/officeDocument/2006/relationships/hyperlink" Target="https://community.secop.gov.co/Public/Tendering/OpportunityDetail/Index?noticeUID=CO1.NTC.6953234&amp;isFromPublicArea=True&amp;isModal=False" TargetMode="External"/><Relationship Id="rId190" Type="http://schemas.openxmlformats.org/officeDocument/2006/relationships/hyperlink" Target="https://community.secop.gov.co/Public/Tendering/OpportunityDetail/Index?noticeUID=CO1.NTC.5781654&amp;isFromPublicArea=True&amp;isModal=False" TargetMode="External"/><Relationship Id="rId288" Type="http://schemas.openxmlformats.org/officeDocument/2006/relationships/hyperlink" Target="https://community.secop.gov.co/Public/Tendering/ContractNoticePhases/View?PPI=CO1.PPI.30585537&amp;isFromPublicArea=True&amp;isModal=False" TargetMode="External"/><Relationship Id="rId495" Type="http://schemas.openxmlformats.org/officeDocument/2006/relationships/hyperlink" Target="https://community.secop.gov.co/Public/Tendering/OpportunityDetail/Index?noticeUID=CO1.NTC.5849709&amp;isFromPublicArea=True&amp;isModal=False" TargetMode="External"/><Relationship Id="rId148" Type="http://schemas.openxmlformats.org/officeDocument/2006/relationships/hyperlink" Target="https://community.secop.gov.co/Public/Tendering/OpportunityDetail/Index?noticeUID=CO1.NTC.5779036&amp;isFromPublicArea=True&amp;isModal=False" TargetMode="External"/><Relationship Id="rId355" Type="http://schemas.openxmlformats.org/officeDocument/2006/relationships/hyperlink" Target="mailto:vargash054@gmail.com" TargetMode="External"/><Relationship Id="rId562" Type="http://schemas.openxmlformats.org/officeDocument/2006/relationships/hyperlink" Target="https://community.secop.gov.co/Public/Tendering/OpportunityDetail/Index?noticeUID=CO1.NTC.5930880&amp;isFromPublicArea=True&amp;isModal=False" TargetMode="External"/><Relationship Id="rId1192" Type="http://schemas.openxmlformats.org/officeDocument/2006/relationships/hyperlink" Target="https://community.secop.gov.co/Public/Tendering/OpportunityDetail/Index?noticeUID=CO1.NTC.6865990&amp;isFromPublicArea=True&amp;isModal=False" TargetMode="External"/><Relationship Id="rId215" Type="http://schemas.openxmlformats.org/officeDocument/2006/relationships/hyperlink" Target="https://community.secop.gov.co/Public/Tendering/OpportunityDetail/Index?noticeUID=CO1.NTC.5797213&amp;isFromPublicArea=True&amp;isModal=False" TargetMode="External"/><Relationship Id="rId422" Type="http://schemas.openxmlformats.org/officeDocument/2006/relationships/hyperlink" Target="mailto:angelica25656@gmail.com" TargetMode="External"/><Relationship Id="rId867" Type="http://schemas.openxmlformats.org/officeDocument/2006/relationships/hyperlink" Target="mailto:camila.vargas107@gmail.com" TargetMode="External"/><Relationship Id="rId1052" Type="http://schemas.openxmlformats.org/officeDocument/2006/relationships/hyperlink" Target="mailto:gearojas01@gmail.com" TargetMode="External"/><Relationship Id="rId1497" Type="http://schemas.openxmlformats.org/officeDocument/2006/relationships/hyperlink" Target="https://community.secop.gov.co/Public/Tendering/OpportunityDetail/Index?noticeUID=CO1.NTC.7174121&amp;isFromPublicArea=True&amp;isModal=False" TargetMode="External"/><Relationship Id="rId299" Type="http://schemas.openxmlformats.org/officeDocument/2006/relationships/hyperlink" Target="https://community.secop.gov.co/Public/Tendering/OpportunityDetail/Index?noticeUID=CO1.NTC.5843301&amp;isFromPublicArea=True&amp;isModal=False" TargetMode="External"/><Relationship Id="rId727" Type="http://schemas.openxmlformats.org/officeDocument/2006/relationships/hyperlink" Target="mailto:damian1973.es@gmail.com" TargetMode="External"/><Relationship Id="rId934" Type="http://schemas.openxmlformats.org/officeDocument/2006/relationships/hyperlink" Target="https://community.secop.gov.co/Public/Tendering/OpportunityDetail/Index?noticeUID=CO1.NTC.6522840&amp;isFromPublicArea=True&amp;isModal=False" TargetMode="External"/><Relationship Id="rId1357" Type="http://schemas.openxmlformats.org/officeDocument/2006/relationships/hyperlink" Target="https://community.secop.gov.co/Public/Tendering/OpportunityDetail/Index?noticeUID=CO1.NTC.6953774&amp;isFromPublicArea=True&amp;isModal=False" TargetMode="External"/><Relationship Id="rId63" Type="http://schemas.openxmlformats.org/officeDocument/2006/relationships/hyperlink" Target="https://community.secop.gov.co/Public/Tendering/ContractNoticePhases/View?PPI=CO1.PPI.30016250&amp;isFromPublicArea=True&amp;isModal=False" TargetMode="External"/><Relationship Id="rId159" Type="http://schemas.openxmlformats.org/officeDocument/2006/relationships/hyperlink" Target="https://community.secop.gov.co/Public/Tendering/OpportunityDetail/Index?noticeUID=CO1.NTC.5790894&amp;isFromPublicArea=True&amp;isModal=False" TargetMode="External"/><Relationship Id="rId366" Type="http://schemas.openxmlformats.org/officeDocument/2006/relationships/hyperlink" Target="mailto:jaimeji728@gmail.com" TargetMode="External"/><Relationship Id="rId573" Type="http://schemas.openxmlformats.org/officeDocument/2006/relationships/hyperlink" Target="https://community.secop.gov.co/Public/Tendering/OpportunityDetail/Index?noticeUID=CO1.NTC.5788421&amp;isFromPublicArea=True&amp;isModal=False" TargetMode="External"/><Relationship Id="rId780" Type="http://schemas.openxmlformats.org/officeDocument/2006/relationships/hyperlink" Target="https://community.secop.gov.co/Public/Tendering/OpportunityDetail/Index?noticeUID=CO1.NTC.5594519&amp;isFromPublicArea=True&amp;isModal=False" TargetMode="External"/><Relationship Id="rId1217" Type="http://schemas.openxmlformats.org/officeDocument/2006/relationships/hyperlink" Target="https://community.secop.gov.co/Public/Tendering/OpportunityDetail/Index?noticeUID=CO1.NTC.6868428&amp;isFromPublicArea=True&amp;isModal=False" TargetMode="External"/><Relationship Id="rId1424" Type="http://schemas.openxmlformats.org/officeDocument/2006/relationships/hyperlink" Target="https://community.secop.gov.co/Public/Tendering/OpportunityDetail/Index?noticeUID=CO1.NTC.7054985&amp;isFromPublicArea=True&amp;isModal=False" TargetMode="External"/><Relationship Id="rId226" Type="http://schemas.openxmlformats.org/officeDocument/2006/relationships/hyperlink" Target="mailto:angievelez355@gmail.com" TargetMode="External"/><Relationship Id="rId433" Type="http://schemas.openxmlformats.org/officeDocument/2006/relationships/hyperlink" Target="https://community.secop.gov.co/Public/Tendering/OpportunityDetail/Index?noticeUID=CO1.NTC.5852026&amp;isFromPublicArea=True&amp;isModal=False" TargetMode="External"/><Relationship Id="rId878" Type="http://schemas.openxmlformats.org/officeDocument/2006/relationships/hyperlink" Target="mailto:danielenriquegonzalezpavas@gmail.com" TargetMode="External"/><Relationship Id="rId1063" Type="http://schemas.openxmlformats.org/officeDocument/2006/relationships/hyperlink" Target="https://community.secop.gov.co/Public/Tendering/OpportunityDetail/Index?noticeUID=CO1.NTC.6609999&amp;isFromPublicArea=True&amp;isModal=False" TargetMode="External"/><Relationship Id="rId1270" Type="http://schemas.openxmlformats.org/officeDocument/2006/relationships/hyperlink" Target="https://community.secop.gov.co/Public/Tendering/OpportunityDetail/Index?noticeUID=CO1.NTC.6914125&amp;isFromPublicArea=True&amp;isModal=False" TargetMode="External"/><Relationship Id="rId640" Type="http://schemas.openxmlformats.org/officeDocument/2006/relationships/hyperlink" Target="https://community.secop.gov.co/Public/Tendering/OpportunityDetail/Index?noticeUID=CO1.NTC.5937335&amp;isFromPublicArea=True&amp;isModal=False" TargetMode="External"/><Relationship Id="rId738" Type="http://schemas.openxmlformats.org/officeDocument/2006/relationships/hyperlink" Target="https://community.secop.gov.co/Public/Tendering/OpportunityDetail/Index?noticeUID=CO1.NTC.5724570&amp;isFromPublicArea=True&amp;isModal=False" TargetMode="External"/><Relationship Id="rId945" Type="http://schemas.openxmlformats.org/officeDocument/2006/relationships/hyperlink" Target="https://community.secop.gov.co/Public/Tendering/OpportunityDetail/Index?noticeUID=CO1.NTC.6560568&amp;isFromPublicArea=True&amp;isModal=False" TargetMode="External"/><Relationship Id="rId1368" Type="http://schemas.openxmlformats.org/officeDocument/2006/relationships/hyperlink" Target="https://community.secop.gov.co/Public/Tendering/OpportunityDetail/Index?noticeUID=CO1.NTC.6969869" TargetMode="External"/><Relationship Id="rId74" Type="http://schemas.openxmlformats.org/officeDocument/2006/relationships/hyperlink" Target="https://community.secop.gov.co/Public/Tendering/OpportunityDetail/Index?noticeUID=CO1.NTC.5646448&amp;isFromPublicArea=True&amp;isModal=False" TargetMode="External"/><Relationship Id="rId377" Type="http://schemas.openxmlformats.org/officeDocument/2006/relationships/hyperlink" Target="mailto:corazonelisa@hotmail.com" TargetMode="External"/><Relationship Id="rId500" Type="http://schemas.openxmlformats.org/officeDocument/2006/relationships/hyperlink" Target="https://community.secop.gov.co/Public/Tendering/OpportunityDetail/Index?noticeUID=CO1.NTC.5887997&amp;isFromPublicArea=True&amp;isModal=False" TargetMode="External"/><Relationship Id="rId584" Type="http://schemas.openxmlformats.org/officeDocument/2006/relationships/hyperlink" Target="mailto:chuchopy@gmail.com" TargetMode="External"/><Relationship Id="rId805" Type="http://schemas.openxmlformats.org/officeDocument/2006/relationships/hyperlink" Target="https://community.secop.gov.co/Public/Tendering/OpportunityDetail/Index?noticeUID=CO1.NTC.6257317&amp;isFromPublicArea=True&amp;isModal=False" TargetMode="External"/><Relationship Id="rId1130" Type="http://schemas.openxmlformats.org/officeDocument/2006/relationships/hyperlink" Target="https://community.secop.gov.co/Public/Tendering/OpportunityDetail/Index?noticeUID=CO1.NTC.6784082&amp;isFromPublicArea=True&amp;isModal=False" TargetMode="External"/><Relationship Id="rId1228" Type="http://schemas.openxmlformats.org/officeDocument/2006/relationships/hyperlink" Target="https://community.secop.gov.co/Public/Tendering/OpportunityDetail/Index?noticeUID=CO1.NTC.6883200&amp;isFromPublicArea=True&amp;isModal=False" TargetMode="External"/><Relationship Id="rId1435" Type="http://schemas.openxmlformats.org/officeDocument/2006/relationships/hyperlink" Target="https://community.secop.gov.co/Public/Tendering/OpportunityDetail/Index?noticeUID=CO1.NTC.6969982&amp;isFromPublicArea=True&amp;isModal=False" TargetMode="External"/><Relationship Id="rId5" Type="http://schemas.openxmlformats.org/officeDocument/2006/relationships/hyperlink" Target="https://community.secop.gov.co/Public/Tendering/OpportunityDetail/Index?noticeUID=CO1.NTC.5594519&amp;isFromPublicArea=True&amp;isModal=False" TargetMode="External"/><Relationship Id="rId237" Type="http://schemas.openxmlformats.org/officeDocument/2006/relationships/hyperlink" Target="mailto:angiezilva@gmail.com" TargetMode="External"/><Relationship Id="rId791" Type="http://schemas.openxmlformats.org/officeDocument/2006/relationships/hyperlink" Target="mailto:Pinoelmer77@gmail.com" TargetMode="External"/><Relationship Id="rId889" Type="http://schemas.openxmlformats.org/officeDocument/2006/relationships/hyperlink" Target="mailto:arte.diana@gmail.com" TargetMode="External"/><Relationship Id="rId1074" Type="http://schemas.openxmlformats.org/officeDocument/2006/relationships/hyperlink" Target="https://community.secop.gov.co/Public/Tendering/OpportunityDetail/Index?noticeUID=CO1.NTC.6689161&amp;isFromPublicArea=True&amp;isModal=False" TargetMode="External"/><Relationship Id="rId444" Type="http://schemas.openxmlformats.org/officeDocument/2006/relationships/hyperlink" Target="https://community.secop.gov.co/Public/Tendering/OpportunityDetail/Index?noticeUID=CO1.NTC.5852029&amp;isFromPublicArea=True&amp;isModal=False" TargetMode="External"/><Relationship Id="rId651" Type="http://schemas.openxmlformats.org/officeDocument/2006/relationships/hyperlink" Target="https://community.secop.gov.co/Public/Tendering/OpportunityDetail/Index?noticeUID=CO1.NTC.5903510&amp;isFromPublicArea=True&amp;isModal=False" TargetMode="External"/><Relationship Id="rId749" Type="http://schemas.openxmlformats.org/officeDocument/2006/relationships/hyperlink" Target="https://community.secop.gov.co/Public/Tendering/OpportunityDetail/Index?noticeUID=CO1.NTC.6120705&amp;isFromPublicArea=True&amp;isModal=False" TargetMode="External"/><Relationship Id="rId1281" Type="http://schemas.openxmlformats.org/officeDocument/2006/relationships/hyperlink" Target="https://community.secop.gov.co/Public/Tendering/OpportunityDetail/Index?noticeUID=CO1.NTC.6928201&amp;isFromPublicArea=True&amp;isModal=False" TargetMode="External"/><Relationship Id="rId1379" Type="http://schemas.openxmlformats.org/officeDocument/2006/relationships/hyperlink" Target="https://community.secop.gov.co/Public/Tendering/OpportunityDetail/Index?noticeUID=CO1.NTC.6973640" TargetMode="External"/><Relationship Id="rId1502" Type="http://schemas.openxmlformats.org/officeDocument/2006/relationships/hyperlink" Target="https://community.secop.gov.co/Public/Tendering/OpportunityDetail/Index?noticeUID=CO1.NTC.7193145&amp;isFromPublicArea=True&amp;isModal=False" TargetMode="External"/><Relationship Id="rId290" Type="http://schemas.openxmlformats.org/officeDocument/2006/relationships/hyperlink" Target="https://community.secop.gov.co/Public/Tendering/OpportunityDetail/Index?noticeUID=CO1.NTC.5821120&amp;isFromPublicArea=True&amp;isModal=False" TargetMode="External"/><Relationship Id="rId304" Type="http://schemas.openxmlformats.org/officeDocument/2006/relationships/hyperlink" Target="https://community.secop.gov.co/Public/Tendering/OpportunityDetail/Index?noticeUID=CO1.NTC.5826861&amp;isFromPublicArea=True&amp;isModal=False" TargetMode="External"/><Relationship Id="rId388" Type="http://schemas.openxmlformats.org/officeDocument/2006/relationships/hyperlink" Target="mailto:ba.consultores@hotmail.com" TargetMode="External"/><Relationship Id="rId511" Type="http://schemas.openxmlformats.org/officeDocument/2006/relationships/hyperlink" Target="https://community.secop.gov.co/Public/Tendering/OpportunityDetail/Index?noticeUID=CO1.NTC.5786628&amp;isFromPublicArea=True&amp;isModal=False" TargetMode="External"/><Relationship Id="rId609" Type="http://schemas.openxmlformats.org/officeDocument/2006/relationships/hyperlink" Target="https://community.secop.gov.co/Public/Tendering/OpportunityDetail/Index?noticeUID=CO1.NTC.5936676&amp;isFromPublicArea=True&amp;isModal=False" TargetMode="External"/><Relationship Id="rId956" Type="http://schemas.openxmlformats.org/officeDocument/2006/relationships/hyperlink" Target="mailto:mercy.hernandez31@hotmail.com" TargetMode="External"/><Relationship Id="rId1141" Type="http://schemas.openxmlformats.org/officeDocument/2006/relationships/hyperlink" Target="https://community.secop.gov.co/Public/Tendering/OpportunityDetail/Index?noticeUID=CO1.NTC.6819423&amp;isFromPublicArea=True&amp;isModal=False" TargetMode="External"/><Relationship Id="rId1239" Type="http://schemas.openxmlformats.org/officeDocument/2006/relationships/hyperlink" Target="https://community.secop.gov.co/Public/Tendering/OpportunityDetail/Index?noticeUID=CO1.NTC.6876959&amp;isFromPublicArea=True&amp;isModal=False" TargetMode="External"/><Relationship Id="rId85" Type="http://schemas.openxmlformats.org/officeDocument/2006/relationships/hyperlink" Target="https://community.secop.gov.co/Public/Tendering/OpportunityDetail/Index?noticeUID=CO1.NTC.5724570&amp;isFromPublicArea=True&amp;isModal=False" TargetMode="External"/><Relationship Id="rId150" Type="http://schemas.openxmlformats.org/officeDocument/2006/relationships/hyperlink" Target="https://community.secop.gov.co/Public/Tendering/OpportunityDetail/Index?noticeUID=CO1.NTC.5778492&amp;isFromPublicArea=True&amp;isModal=False" TargetMode="External"/><Relationship Id="rId595" Type="http://schemas.openxmlformats.org/officeDocument/2006/relationships/hyperlink" Target="mailto:cavro48@gmail.com" TargetMode="External"/><Relationship Id="rId816" Type="http://schemas.openxmlformats.org/officeDocument/2006/relationships/hyperlink" Target="mailto:YSALAZARPA@GMAIL.COM" TargetMode="External"/><Relationship Id="rId1001" Type="http://schemas.openxmlformats.org/officeDocument/2006/relationships/hyperlink" Target="https://community.secop.gov.co/Public/Tendering/OpportunityDetail/Index?noticeUID=CO1.NTC.6609897&amp;isFromPublicArea=True&amp;isModal=False" TargetMode="External"/><Relationship Id="rId1446" Type="http://schemas.openxmlformats.org/officeDocument/2006/relationships/hyperlink" Target="https://community.secop.gov.co/Public/Tendering/OpportunityDetail/Index?noticeUID=CO1.NTC.6985158&amp;isFromPublicArea=True&amp;isModal=False" TargetMode="External"/><Relationship Id="rId248" Type="http://schemas.openxmlformats.org/officeDocument/2006/relationships/hyperlink" Target="https://community.secop.gov.co/Public/Tendering/OpportunityDetail/Index?noticeUID=CO1.NTC.5836466&amp;isFromPublicArea=True&amp;isModal=False" TargetMode="External"/><Relationship Id="rId455" Type="http://schemas.openxmlformats.org/officeDocument/2006/relationships/hyperlink" Target="https://community.secop.gov.co/Public/Tendering/OpportunityDetail/Index?noticeUID=CO1.NTC.5850963&amp;isFromPublicArea=True&amp;isModal=False" TargetMode="External"/><Relationship Id="rId662" Type="http://schemas.openxmlformats.org/officeDocument/2006/relationships/hyperlink" Target="https://community.secop.gov.co/Public/Tendering/OpportunityDetail/Index?noticeUID=CO1.NTC.5925309&amp;isFromPublicArea=True&amp;isModal=False" TargetMode="External"/><Relationship Id="rId1085" Type="http://schemas.openxmlformats.org/officeDocument/2006/relationships/hyperlink" Target="https://community.secop.gov.co/Public/Tendering/OpportunityDetail/Index?noticeUID=CO1.NTC.6751616&amp;isFromPublicArea=True&amp;isModal=False" TargetMode="External"/><Relationship Id="rId1292" Type="http://schemas.openxmlformats.org/officeDocument/2006/relationships/hyperlink" Target="https://community.secop.gov.co/Public/Tendering/OpportunityDetail/Index?noticeUID=CO1.NTC.6917475&amp;isFromPublicArea=True&amp;isModal=False" TargetMode="External"/><Relationship Id="rId1306" Type="http://schemas.openxmlformats.org/officeDocument/2006/relationships/hyperlink" Target="https://community.secop.gov.co/Public/Tendering/OpportunityDetail/Index?noticeUID=CO1.NTC.6944715&amp;isFromPublicArea=True&amp;isModal=False" TargetMode="External"/><Relationship Id="rId1513" Type="http://schemas.openxmlformats.org/officeDocument/2006/relationships/hyperlink" Target="mailto:milenarengifo0314@gmail.com" TargetMode="External"/><Relationship Id="rId12" Type="http://schemas.openxmlformats.org/officeDocument/2006/relationships/hyperlink" Target="https://community.secop.gov.co/Public/Tendering/OpportunityDetail/Index?noticeUID=CO1.NTC.5620940&amp;isFromPublicArea=True&amp;isModal=False" TargetMode="External"/><Relationship Id="rId108" Type="http://schemas.openxmlformats.org/officeDocument/2006/relationships/hyperlink" Target="https://community.secop.gov.co/Public/Tendering/OpportunityDetail/Index?noticeUID=CO1.NTC.5720598&amp;isFromPublicArea=True&amp;isModal=False" TargetMode="External"/><Relationship Id="rId315" Type="http://schemas.openxmlformats.org/officeDocument/2006/relationships/hyperlink" Target="mailto:eliecer_duran@hotmail.com" TargetMode="External"/><Relationship Id="rId522" Type="http://schemas.openxmlformats.org/officeDocument/2006/relationships/hyperlink" Target="mailto:ec-asanchez@hotmail.com" TargetMode="External"/><Relationship Id="rId967" Type="http://schemas.openxmlformats.org/officeDocument/2006/relationships/hyperlink" Target="mailto:massiel.cristancho@gmail.com" TargetMode="External"/><Relationship Id="rId1152" Type="http://schemas.openxmlformats.org/officeDocument/2006/relationships/hyperlink" Target="https://community.secop.gov.co/Public/Tendering/OpportunityDetail/Index?noticeUID=CO1.NTC.6839492&amp;isFromPublicArea=True&amp;isModal=False" TargetMode="External"/><Relationship Id="rId96" Type="http://schemas.openxmlformats.org/officeDocument/2006/relationships/hyperlink" Target="https://community.secop.gov.co/Public/Tendering/OpportunityDetail/Index?noticeUID=CO1.NTC.5724483&amp;isFromPublicArea=True&amp;isModal=False" TargetMode="External"/><Relationship Id="rId161" Type="http://schemas.openxmlformats.org/officeDocument/2006/relationships/hyperlink" Target="https://community.secop.gov.co/Public/Tendering/OpportunityDetail/Index?noticeUID=CO1.NTC.5786669&amp;isFromPublicArea=True&amp;isModal=False" TargetMode="External"/><Relationship Id="rId399" Type="http://schemas.openxmlformats.org/officeDocument/2006/relationships/hyperlink" Target="mailto:brayanstickbc@hotmail.com" TargetMode="External"/><Relationship Id="rId827" Type="http://schemas.openxmlformats.org/officeDocument/2006/relationships/hyperlink" Target="https://community.secop.gov.co/Public/Tendering/OpportunityDetail/Index?noticeUID=CO1.NTC.6311061&amp;isFromPublicArea=True&amp;isModal=False" TargetMode="External"/><Relationship Id="rId1012" Type="http://schemas.openxmlformats.org/officeDocument/2006/relationships/hyperlink" Target="https://community.secop.gov.co/Public/Tendering/OpportunityDetail/Index?noticeUID=CO1.NTC.6634905&amp;isFromPublicArea=True&amp;isModal=False" TargetMode="External"/><Relationship Id="rId1457" Type="http://schemas.openxmlformats.org/officeDocument/2006/relationships/hyperlink" Target="mailto:&#160;victormorenoyepes23@gmail.com" TargetMode="External"/><Relationship Id="rId259" Type="http://schemas.openxmlformats.org/officeDocument/2006/relationships/hyperlink" Target="https://community.secop.gov.co/Public/Tendering/OpportunityDetail/Index?noticeUID=CO1.NTC.5828243&amp;isFromPublicArea=True&amp;isModal=False" TargetMode="External"/><Relationship Id="rId466" Type="http://schemas.openxmlformats.org/officeDocument/2006/relationships/hyperlink" Target="https://community.secop.gov.co/Public/Tendering/OpportunityDetail/Index?noticeUID=CO1.NTC.5849718&amp;isFromPublicArea=True&amp;isModal=False" TargetMode="External"/><Relationship Id="rId673" Type="http://schemas.openxmlformats.org/officeDocument/2006/relationships/hyperlink" Target="mailto:cristal971506@gmail.com" TargetMode="External"/><Relationship Id="rId880" Type="http://schemas.openxmlformats.org/officeDocument/2006/relationships/hyperlink" Target="mailto:diana.vahos.civil@gmail.com" TargetMode="External"/><Relationship Id="rId1096" Type="http://schemas.openxmlformats.org/officeDocument/2006/relationships/hyperlink" Target="https://community.secop.gov.co/Public/Tendering/OpportunityDetail/Index?noticeUID=CO1.NTC.6730867&amp;isFromPublicArea=True&amp;isModal=False" TargetMode="External"/><Relationship Id="rId1317" Type="http://schemas.openxmlformats.org/officeDocument/2006/relationships/hyperlink" Target="https://community.secop.gov.co/Public/Tendering/OpportunityDetail/Index?noticeUID=CO1.NTC.6940362&amp;isFromPublicArea=True&amp;isModal=False" TargetMode="External"/><Relationship Id="rId1524" Type="http://schemas.openxmlformats.org/officeDocument/2006/relationships/hyperlink" Target="mailto:andrea13parra@hotmail.com" TargetMode="External"/><Relationship Id="rId23" Type="http://schemas.openxmlformats.org/officeDocument/2006/relationships/hyperlink" Target="https://community.secop.gov.co/Public/Tendering/OpportunityDetail/Index?noticeUID=CO1.NTC.5646448&amp;isFromPublicArea=True&amp;isModal=False" TargetMode="External"/><Relationship Id="rId119" Type="http://schemas.openxmlformats.org/officeDocument/2006/relationships/hyperlink" Target="https://community.secop.gov.co/Public/Tendering/OpportunityDetail/Index?noticeUID=CO1.NTC.5751180&amp;isFromPublicArea=True&amp;isModal=False" TargetMode="External"/><Relationship Id="rId326" Type="http://schemas.openxmlformats.org/officeDocument/2006/relationships/hyperlink" Target="mailto:angiepaolaguerrerolis@gmail.com" TargetMode="External"/><Relationship Id="rId533" Type="http://schemas.openxmlformats.org/officeDocument/2006/relationships/hyperlink" Target="mailto:jairocorrales0506@outlook.com" TargetMode="External"/><Relationship Id="rId978" Type="http://schemas.openxmlformats.org/officeDocument/2006/relationships/hyperlink" Target="https://community.secop.gov.co/Public/Tendering/OpportunityDetail/Index?noticeUID=CO1.NTC.6597324&amp;isFromPublicArea=True&amp;isModal=False" TargetMode="External"/><Relationship Id="rId1163" Type="http://schemas.openxmlformats.org/officeDocument/2006/relationships/hyperlink" Target="https://community.secop.gov.co/Public/Tendering/OpportunityDetail/Index?noticeUID=CO1.NTC.6882720&amp;isFromPublicArea=True&amp;isModal=False" TargetMode="External"/><Relationship Id="rId1370" Type="http://schemas.openxmlformats.org/officeDocument/2006/relationships/hyperlink" Target="https://community.secop.gov.co/Public/Tendering/OpportunityDetail/Index?noticeUID=CO1.NTC.6976598" TargetMode="External"/><Relationship Id="rId740" Type="http://schemas.openxmlformats.org/officeDocument/2006/relationships/hyperlink" Target="mailto:elemirpinto@hotmail.com" TargetMode="External"/><Relationship Id="rId838" Type="http://schemas.openxmlformats.org/officeDocument/2006/relationships/hyperlink" Target="mailto:alexanderrodriguezsbta@gmail.com" TargetMode="External"/><Relationship Id="rId1023" Type="http://schemas.openxmlformats.org/officeDocument/2006/relationships/hyperlink" Target="https://community.secop.gov.co/Public/Tendering/OpportunityDetail/Index?noticeUID=CO1.NTC.6558837&amp;isFromPublicArea=True&amp;isModal=False" TargetMode="External"/><Relationship Id="rId1468" Type="http://schemas.openxmlformats.org/officeDocument/2006/relationships/hyperlink" Target="https://community.secop.gov.co/Public/Tendering/OpportunityDetail/Index?noticeUID=CO1.NTC.7085253&amp;isFromPublicArea=True&amp;isModal=False" TargetMode="External"/><Relationship Id="rId172" Type="http://schemas.openxmlformats.org/officeDocument/2006/relationships/hyperlink" Target="https://community.secop.gov.co/Public/Tendering/OpportunityDetail/Index?noticeUID=CO1.NTC.5786670&amp;isFromPublicArea=True&amp;isModal=False" TargetMode="External"/><Relationship Id="rId477" Type="http://schemas.openxmlformats.org/officeDocument/2006/relationships/hyperlink" Target="https://community.secop.gov.co/Public/Tendering/OpportunityDetail/Index?noticeUID=CO1.NTC.5852805&amp;isFromPublicArea=True&amp;isModal=False" TargetMode="External"/><Relationship Id="rId600" Type="http://schemas.openxmlformats.org/officeDocument/2006/relationships/hyperlink" Target="mailto:yealmomo30@gmail.com" TargetMode="External"/><Relationship Id="rId684" Type="http://schemas.openxmlformats.org/officeDocument/2006/relationships/hyperlink" Target="mailto:richardyaya7527@gmail.com" TargetMode="External"/><Relationship Id="rId1230" Type="http://schemas.openxmlformats.org/officeDocument/2006/relationships/hyperlink" Target="https://community.secop.gov.co/Public/Tendering/OpportunityDetail/Index?noticeUID=CO1.NTC.6883200&amp;isFromPublicArea=True&amp;isModal=False" TargetMode="External"/><Relationship Id="rId1328" Type="http://schemas.openxmlformats.org/officeDocument/2006/relationships/hyperlink" Target="https://community.secop.gov.co/Public/Tendering/OpportunityDetail/Index?noticeUID=CO1.NTC.6833709&amp;isFromPublicArea=True&amp;isModal=False" TargetMode="External"/><Relationship Id="rId337" Type="http://schemas.openxmlformats.org/officeDocument/2006/relationships/hyperlink" Target="mailto:Stpanik@hotmail.com" TargetMode="External"/><Relationship Id="rId891" Type="http://schemas.openxmlformats.org/officeDocument/2006/relationships/hyperlink" Target="mailto:Katherine.cruiz@gmail.com" TargetMode="External"/><Relationship Id="rId905" Type="http://schemas.openxmlformats.org/officeDocument/2006/relationships/hyperlink" Target="mailto:jeronimoramirez@hotmail.es" TargetMode="External"/><Relationship Id="rId989" Type="http://schemas.openxmlformats.org/officeDocument/2006/relationships/hyperlink" Target="mailto:faulerpinilla@gmail.com" TargetMode="External"/><Relationship Id="rId34" Type="http://schemas.openxmlformats.org/officeDocument/2006/relationships/hyperlink" Target="https://community.secop.gov.co/Public/Tendering/OpportunityDetail/Index?noticeUID=CO1.NTC.5649622&amp;isFromPublicArea=True&amp;isModal=False" TargetMode="External"/><Relationship Id="rId544" Type="http://schemas.openxmlformats.org/officeDocument/2006/relationships/hyperlink" Target="https://community.secop.gov.co/Public/Tendering/OpportunityDetail/Index?noticeUID=CO1.NTC.5925147&amp;isFromPublicArea=True&amp;isModal=False" TargetMode="External"/><Relationship Id="rId751" Type="http://schemas.openxmlformats.org/officeDocument/2006/relationships/hyperlink" Target="https://community.secop.gov.co/Public/Tendering/OpportunityDetail/Index?noticeUID=CO1.NTC.6124292&amp;isFromPublicArea=True&amp;isModal=False" TargetMode="External"/><Relationship Id="rId849" Type="http://schemas.openxmlformats.org/officeDocument/2006/relationships/hyperlink" Target="https://community.secop.gov.co/Public/Tendering/OpportunityDetail/Index?noticeUID=CO1.NTC.6304385&amp;isFromPublicArea=True&amp;isModal=False" TargetMode="External"/><Relationship Id="rId1174" Type="http://schemas.openxmlformats.org/officeDocument/2006/relationships/hyperlink" Target="https://community.secop.gov.co/Public/Tendering/OpportunityDetail/Index?noticeUID=CO1.NTC.6876959&amp;isFromPublicArea=True&amp;isModal=False" TargetMode="External"/><Relationship Id="rId1381" Type="http://schemas.openxmlformats.org/officeDocument/2006/relationships/hyperlink" Target="https://community.secop.gov.co/Public/Tendering/OpportunityDetail/Index?noticeUID=CO1.NTC.6992762" TargetMode="External"/><Relationship Id="rId1479" Type="http://schemas.openxmlformats.org/officeDocument/2006/relationships/hyperlink" Target="https://community.secop.gov.co/Public/Tendering/OpportunityDetail/Index?noticeUID=CO1.NTC.7129110&amp;isFromPublicArea=True&amp;isModal=False" TargetMode="External"/><Relationship Id="rId183" Type="http://schemas.openxmlformats.org/officeDocument/2006/relationships/hyperlink" Target="https://community.secop.gov.co/Public/Tendering/OpportunityDetail/Index?noticeUID=CO1.NTC.5784298&amp;isFromPublicArea=True&amp;isModal=False" TargetMode="External"/><Relationship Id="rId390" Type="http://schemas.openxmlformats.org/officeDocument/2006/relationships/hyperlink" Target="mailto:lauraacv@hotmail.com" TargetMode="External"/><Relationship Id="rId404" Type="http://schemas.openxmlformats.org/officeDocument/2006/relationships/hyperlink" Target="mailto:jhogore12@gmail.com" TargetMode="External"/><Relationship Id="rId611" Type="http://schemas.openxmlformats.org/officeDocument/2006/relationships/hyperlink" Target="https://community.secop.gov.co/Public/Tendering/OpportunityDetail/Index?noticeUID=CO1.NTC.5937335&amp;isFromPublicArea=True&amp;isModal=False" TargetMode="External"/><Relationship Id="rId1034" Type="http://schemas.openxmlformats.org/officeDocument/2006/relationships/hyperlink" Target="https://community.secop.gov.co/Public/Tendering/OpportunityDetail/Index?noticeUID=CO1.NTC.6655640&amp;isFromPublicArea=True&amp;isModal=False" TargetMode="External"/><Relationship Id="rId1241" Type="http://schemas.openxmlformats.org/officeDocument/2006/relationships/hyperlink" Target="https://community.secop.gov.co/Public/Tendering/OpportunityDetail/Index?noticeUID=CO1.NTC.6880844&amp;isFromPublicArea=True&amp;isModal=False" TargetMode="External"/><Relationship Id="rId1339" Type="http://schemas.openxmlformats.org/officeDocument/2006/relationships/hyperlink" Target="https://community.secop.gov.co/Public/Tendering/OpportunityDetail/Index?noticeUID=CO1.NTC.6947335&amp;isFromPublicArea=True&amp;isModal=False" TargetMode="External"/><Relationship Id="rId250" Type="http://schemas.openxmlformats.org/officeDocument/2006/relationships/hyperlink" Target="https://community.secop.gov.co/Public/Tendering/OpportunityDetail/Index?noticeUID=CO1.NTC.5836466&amp;isFromPublicArea=True&amp;isModal=False" TargetMode="External"/><Relationship Id="rId488" Type="http://schemas.openxmlformats.org/officeDocument/2006/relationships/hyperlink" Target="https://community.secop.gov.co/Public/Tendering/OpportunityDetail/Index?noticeUID=CO1.NTC.5852803&amp;isFromPublicArea=True&amp;isModal=False" TargetMode="External"/><Relationship Id="rId695" Type="http://schemas.openxmlformats.org/officeDocument/2006/relationships/hyperlink" Target="mailto:karentatianab7@gmail.com" TargetMode="External"/><Relationship Id="rId709" Type="http://schemas.openxmlformats.org/officeDocument/2006/relationships/hyperlink" Target="https://community.secop.gov.co/Public/Tendering/OpportunityDetail/Index?noticeUID=CO1.NTC.5966312&amp;isFromPublicArea=True&amp;isModal=False" TargetMode="External"/><Relationship Id="rId916" Type="http://schemas.openxmlformats.org/officeDocument/2006/relationships/hyperlink" Target="mailto:luisalfonzoperes@gmail.com" TargetMode="External"/><Relationship Id="rId1101" Type="http://schemas.openxmlformats.org/officeDocument/2006/relationships/hyperlink" Target="https://community.secop.gov.co/Public/Tendering/OpportunityDetail/Index?noticeUID=CO1.NTC.6755137&amp;isFromPublicArea=True&amp;isModal=False" TargetMode="External"/><Relationship Id="rId45" Type="http://schemas.openxmlformats.org/officeDocument/2006/relationships/hyperlink" Target="https://community.secop.gov.co/Public/Tendering/OpportunityDetail/Index?noticeUID=CO1.NTC.5647578&amp;isFromPublicArea=True&amp;isModal=False" TargetMode="External"/><Relationship Id="rId110" Type="http://schemas.openxmlformats.org/officeDocument/2006/relationships/hyperlink" Target="https://community.secop.gov.co/Public/Tendering/OpportunityDetail/Index?noticeUID=CO1.NTC.5740774&amp;isFromPublicArea=True&amp;isModal=False" TargetMode="External"/><Relationship Id="rId348" Type="http://schemas.openxmlformats.org/officeDocument/2006/relationships/hyperlink" Target="mailto:&#160;jean1984ji@yahoo.es" TargetMode="External"/><Relationship Id="rId555" Type="http://schemas.openxmlformats.org/officeDocument/2006/relationships/hyperlink" Target="https://community.secop.gov.co/Public/Tendering/OpportunityDetail/Index?noticeUID=CO1.NTC.5921574&amp;isFromPublicArea=True&amp;isModal=False" TargetMode="External"/><Relationship Id="rId762" Type="http://schemas.openxmlformats.org/officeDocument/2006/relationships/hyperlink" Target="mailto:leidymouse@hotmail.com" TargetMode="External"/><Relationship Id="rId1185" Type="http://schemas.openxmlformats.org/officeDocument/2006/relationships/hyperlink" Target="https://community.secop.gov.co/Public/Tendering/OpportunityDetail/Index?noticeUID=CO1.NTC.6614531&amp;isFromPublicArea=True&amp;isModal=False" TargetMode="External"/><Relationship Id="rId1392" Type="http://schemas.openxmlformats.org/officeDocument/2006/relationships/hyperlink" Target="https://community.secop.gov.co/Public/Tendering/OpportunityDetail/Index?noticeUID=CO1.NTC.6946040&amp;isFromPublicArea=True&amp;isModal=False" TargetMode="External"/><Relationship Id="rId1406" Type="http://schemas.openxmlformats.org/officeDocument/2006/relationships/hyperlink" Target="https://community.secop.gov.co/Public/Tendering/OpportunityDetail/Index?noticeUID=CO1.NTC.6965093&amp;isFromPublicArea=True&amp;isModal=False" TargetMode="External"/><Relationship Id="rId194" Type="http://schemas.openxmlformats.org/officeDocument/2006/relationships/hyperlink" Target="https://community.secop.gov.co/Public/Tendering/OpportunityDetail/Index?noticeUID=CO1.NTC.5786284&amp;isFromPublicArea=True&amp;isModal=False" TargetMode="External"/><Relationship Id="rId208" Type="http://schemas.openxmlformats.org/officeDocument/2006/relationships/hyperlink" Target="https://community.secop.gov.co/Public/Tendering/OpportunityDetail/Index?noticeUID=CO1.NTC.5789661&amp;isFromPublicArea=True&amp;isModal=False" TargetMode="External"/><Relationship Id="rId415" Type="http://schemas.openxmlformats.org/officeDocument/2006/relationships/hyperlink" Target="mailto:ANDRIU_MAFE@YAHOO.COM" TargetMode="External"/><Relationship Id="rId622" Type="http://schemas.openxmlformats.org/officeDocument/2006/relationships/hyperlink" Target="https://community.secop.gov.co/Public/Tendering/ContractNoticePhases/View?PPI=CO1.PPI.31022809&amp;isFromPublicArea=True&amp;isModal=False" TargetMode="External"/><Relationship Id="rId1045" Type="http://schemas.openxmlformats.org/officeDocument/2006/relationships/hyperlink" Target="https://community.secop.gov.co/Public/Tendering/ContractNoticePhases/View?PPI=CO1.PPI.34138610&amp;isFromPublicArea=True&amp;isModal=False" TargetMode="External"/><Relationship Id="rId1252" Type="http://schemas.openxmlformats.org/officeDocument/2006/relationships/hyperlink" Target="https://community.secop.gov.co/Public/Tendering/OpportunityDetail/Index?noticeUID=CO1.NTC.6901871&amp;isFromPublicArea=True&amp;isModal=False" TargetMode="External"/><Relationship Id="rId261" Type="http://schemas.openxmlformats.org/officeDocument/2006/relationships/hyperlink" Target="https://community.secop.gov.co/Public/Tendering/OpportunityDetail/Index?noticeUID=CO1.NTC.5778492&amp;isFromPublicArea=True&amp;isModal=False" TargetMode="External"/><Relationship Id="rId499" Type="http://schemas.openxmlformats.org/officeDocument/2006/relationships/hyperlink" Target="https://community.secop.gov.co/Public/Tendering/OpportunityDetail/Index?noticeUID=CO1.NTC.5891406&amp;isFromPublicArea=True&amp;isModal=False" TargetMode="External"/><Relationship Id="rId927" Type="http://schemas.openxmlformats.org/officeDocument/2006/relationships/hyperlink" Target="mailto:mcamilamonje@gmail.com" TargetMode="External"/><Relationship Id="rId1112" Type="http://schemas.openxmlformats.org/officeDocument/2006/relationships/hyperlink" Target="https://community.secop.gov.co/Public/Tendering/OpportunityDetail/Index?noticeUID=CO1.NTC.6768965&amp;isFromPublicArea=True&amp;isModal=False" TargetMode="External"/><Relationship Id="rId56" Type="http://schemas.openxmlformats.org/officeDocument/2006/relationships/hyperlink" Target="https://community.secop.gov.co/Public/Tendering/OpportunityDetail/Index?noticeUID=CO1.NTC.5651863&amp;isFromPublicArea=True&amp;isModal=False" TargetMode="External"/><Relationship Id="rId359" Type="http://schemas.openxmlformats.org/officeDocument/2006/relationships/hyperlink" Target="https://community.secop.gov.co/Public/Tendering/OpportunityDetail/Index?noticeUID=CO1.NTC.5836466&amp;isFromPublicArea=True&amp;isModal=False" TargetMode="External"/><Relationship Id="rId566" Type="http://schemas.openxmlformats.org/officeDocument/2006/relationships/hyperlink" Target="mailto:fredym627@gmail.com" TargetMode="External"/><Relationship Id="rId773" Type="http://schemas.openxmlformats.org/officeDocument/2006/relationships/hyperlink" Target="https://community.secop.gov.co/Public/Tendering/OpportunityDetail/Index?noticeUID=CO1.NTC.5664273&amp;isFromPublicArea=True&amp;isModal=False" TargetMode="External"/><Relationship Id="rId1196" Type="http://schemas.openxmlformats.org/officeDocument/2006/relationships/hyperlink" Target="https://community.secop.gov.co/Public/Tendering/OpportunityDetail/Index?noticeUID=CO1.NTC.6867657&amp;isFromPublicArea=True&amp;isModal=False" TargetMode="External"/><Relationship Id="rId1417" Type="http://schemas.openxmlformats.org/officeDocument/2006/relationships/hyperlink" Target="https://community.secop.gov.co/Public/Tendering/OpportunityDetail/Index?noticeUID=CO1.NTC.6964704&amp;isFromPublicArea=True&amp;isModal=False" TargetMode="External"/><Relationship Id="rId121" Type="http://schemas.openxmlformats.org/officeDocument/2006/relationships/hyperlink" Target="mailto:gcarreno615@gmail.com" TargetMode="External"/><Relationship Id="rId219" Type="http://schemas.openxmlformats.org/officeDocument/2006/relationships/hyperlink" Target="https://community.secop.gov.co/Public/Tendering/OpportunityDetail/Index?noticeUID=CO1.NTC.5819248&amp;isFromPublicArea=True&amp;isModal=False" TargetMode="External"/><Relationship Id="rId426" Type="http://schemas.openxmlformats.org/officeDocument/2006/relationships/hyperlink" Target="mailto:alexagr1006@gmail.com" TargetMode="External"/><Relationship Id="rId633" Type="http://schemas.openxmlformats.org/officeDocument/2006/relationships/hyperlink" Target="mailto:wilsonjavier89@hotmail.com" TargetMode="External"/><Relationship Id="rId980" Type="http://schemas.openxmlformats.org/officeDocument/2006/relationships/hyperlink" Target="https://community.secop.gov.co/Public/Tendering/OpportunityDetail/Index?noticeUID=CO1.NTC.6602681&amp;isFromPublicArea=True&amp;isModal=False" TargetMode="External"/><Relationship Id="rId1056" Type="http://schemas.openxmlformats.org/officeDocument/2006/relationships/hyperlink" Target="https://community.secop.gov.co/Public/Tendering/OpportunityDetail/Index?noticeUID=CO1.NTC.6648100&amp;isFromPublicArea=True&amp;isModal=False" TargetMode="External"/><Relationship Id="rId1263" Type="http://schemas.openxmlformats.org/officeDocument/2006/relationships/hyperlink" Target="https://community.secop.gov.co/Public/Tendering/OpportunityDetail/Index?noticeUID=CO1.NTC.6934551&amp;isFromPublicArea=True&amp;isModal=False" TargetMode="External"/><Relationship Id="rId840" Type="http://schemas.openxmlformats.org/officeDocument/2006/relationships/hyperlink" Target="mailto:johanavacaruiz@gmail.com" TargetMode="External"/><Relationship Id="rId938" Type="http://schemas.openxmlformats.org/officeDocument/2006/relationships/hyperlink" Target="https://community.secop.gov.co/Public/Tendering/OpportunityDetail/Index?noticeUID=CO1.NTC.6543375&amp;isFromPublicArea=True&amp;isModal=False" TargetMode="External"/><Relationship Id="rId1470" Type="http://schemas.openxmlformats.org/officeDocument/2006/relationships/hyperlink" Target="https://community.secop.gov.co/Public/Tendering/OpportunityDetail/Index?noticeUID=CO1.NTC.7080108&amp;isFromPublicArea=True&amp;isModal=False" TargetMode="External"/><Relationship Id="rId67" Type="http://schemas.openxmlformats.org/officeDocument/2006/relationships/hyperlink" Target="mailto:sebastianrivera2911@hotmail.com" TargetMode="External"/><Relationship Id="rId272" Type="http://schemas.openxmlformats.org/officeDocument/2006/relationships/hyperlink" Target="https://community.secop.gov.co/Public/Tendering/OpportunityDetail/Index?noticeUID=CO1.NTC.5812791&amp;isFromPublicArea=True&amp;isModal=False" TargetMode="External"/><Relationship Id="rId577" Type="http://schemas.openxmlformats.org/officeDocument/2006/relationships/hyperlink" Target="mailto:emilyorjuela98@hotmail.com" TargetMode="External"/><Relationship Id="rId700" Type="http://schemas.openxmlformats.org/officeDocument/2006/relationships/hyperlink" Target="https://community.secop.gov.co/Public/Tendering/OpportunityDetail/Index?noticeUID=CO1.NTC.6006545&amp;isFromPublicArea=True&amp;isModal=False" TargetMode="External"/><Relationship Id="rId1123" Type="http://schemas.openxmlformats.org/officeDocument/2006/relationships/hyperlink" Target="https://community.secop.gov.co/Public/Tendering/OpportunityDetail/Index?noticeUID=CO1.NTC.6820243&amp;isFromPublicArea=True&amp;isModal=False" TargetMode="External"/><Relationship Id="rId1330" Type="http://schemas.openxmlformats.org/officeDocument/2006/relationships/hyperlink" Target="https://community.secop.gov.co/Public/Tendering/OpportunityDetail/Index?noticeUID=CO1.NTC.6865990&amp;isFromPublicArea=True&amp;isModal=False" TargetMode="External"/><Relationship Id="rId1428" Type="http://schemas.openxmlformats.org/officeDocument/2006/relationships/hyperlink" Target="https://community.secop.gov.co/Public/Tendering/OpportunityDetail/Index?noticeUID=CO1.NTC.6990427&amp;isFromPublicArea=True&amp;isModal=False" TargetMode="External"/><Relationship Id="rId132" Type="http://schemas.openxmlformats.org/officeDocument/2006/relationships/hyperlink" Target="mailto:estupinandiana8@gmail.com" TargetMode="External"/><Relationship Id="rId784" Type="http://schemas.openxmlformats.org/officeDocument/2006/relationships/hyperlink" Target="mailto:dianajuliethninogonzalez@gmail.com" TargetMode="External"/><Relationship Id="rId991" Type="http://schemas.openxmlformats.org/officeDocument/2006/relationships/hyperlink" Target="mailto:wilsonpinto1972@hotmail.com" TargetMode="External"/><Relationship Id="rId1067" Type="http://schemas.openxmlformats.org/officeDocument/2006/relationships/hyperlink" Target="mailto:juliethmelgarejo_1992@outlook.es" TargetMode="External"/><Relationship Id="rId437" Type="http://schemas.openxmlformats.org/officeDocument/2006/relationships/hyperlink" Target="https://community.secop.gov.co/Public/Tendering/OpportunityDetail/Index?noticeUID=CO1.NTC.5848190&amp;isFromPublicArea=True&amp;isModal=False" TargetMode="External"/><Relationship Id="rId644" Type="http://schemas.openxmlformats.org/officeDocument/2006/relationships/hyperlink" Target="mailto:martinezbogotajulyandrea@gmail.com" TargetMode="External"/><Relationship Id="rId851" Type="http://schemas.openxmlformats.org/officeDocument/2006/relationships/hyperlink" Target="https://community.secop.gov.co/Public/Tendering/OpportunityDetail/Index?noticeUID=CO1.NTC.6397419&amp;isFromPublicArea=True&amp;isModal=False" TargetMode="External"/><Relationship Id="rId1274" Type="http://schemas.openxmlformats.org/officeDocument/2006/relationships/hyperlink" Target="https://community.secop.gov.co/Public/Tendering/OpportunityDetail/Index?noticeUID=CO1.NTC.6916751&amp;isFromPublicArea=True&amp;isModal=False" TargetMode="External"/><Relationship Id="rId1481" Type="http://schemas.openxmlformats.org/officeDocument/2006/relationships/hyperlink" Target="https://community.secop.gov.co/Public/Tendering/OpportunityDetail/Index?noticeUID=CO1.NTC.7129110&amp;isFromPublicArea=True&amp;isModal=False" TargetMode="External"/><Relationship Id="rId283" Type="http://schemas.openxmlformats.org/officeDocument/2006/relationships/hyperlink" Target="https://community.secop.gov.co/Public/Tendering/OpportunityDetail/Index?noticeUID=CO1.NTC.5813839&amp;isFromPublicArea=True&amp;isModal=False" TargetMode="External"/><Relationship Id="rId490" Type="http://schemas.openxmlformats.org/officeDocument/2006/relationships/hyperlink" Target="https://community.secop.gov.co/Public/Tendering/OpportunityDetail/Index?noticeUID=CO1.NTC.5859670&amp;isFromPublicArea=True&amp;isModal=False" TargetMode="External"/><Relationship Id="rId504" Type="http://schemas.openxmlformats.org/officeDocument/2006/relationships/hyperlink" Target="https://community.secop.gov.co/Public/Tendering/OpportunityDetail/Index?noticeUID=CO1.NTC.5852026&amp;isFromPublicArea=True&amp;isModal=False" TargetMode="External"/><Relationship Id="rId711" Type="http://schemas.openxmlformats.org/officeDocument/2006/relationships/hyperlink" Target="https://community.secop.gov.co/Public/Tendering/OpportunityDetail/Index?noticeUID=CO1.NTC.5970179&amp;isFromPublicArea=True&amp;isModal=False" TargetMode="External"/><Relationship Id="rId949" Type="http://schemas.openxmlformats.org/officeDocument/2006/relationships/hyperlink" Target="mailto:jandreamartin17@gmail.com%20-%20jandreamartin@yahoo.es" TargetMode="External"/><Relationship Id="rId1134" Type="http://schemas.openxmlformats.org/officeDocument/2006/relationships/hyperlink" Target="https://community.secop.gov.co/Public/Tendering/OpportunityDetail/Index?noticeUID=CO1.NTC.6798829&amp;isFromPublicArea=True&amp;isModal=False" TargetMode="External"/><Relationship Id="rId1341" Type="http://schemas.openxmlformats.org/officeDocument/2006/relationships/hyperlink" Target="https://community.secop.gov.co/Public/Tendering/OpportunityDetail/Index?noticeUID=CO1.NTC.6943500&amp;isFromPublicArea=True&amp;isModal=False" TargetMode="External"/><Relationship Id="rId78" Type="http://schemas.openxmlformats.org/officeDocument/2006/relationships/hyperlink" Target="https://community.secop.gov.co/Public/Tendering/OpportunityDetail/Index?noticeUID=CO1.NTC.5640676&amp;isFromPublicArea=True&amp;isModal=False" TargetMode="External"/><Relationship Id="rId143" Type="http://schemas.openxmlformats.org/officeDocument/2006/relationships/hyperlink" Target="https://community.secop.gov.co/Public/Tendering/OpportunityDetail/Index?noticeUID=CO1.NTC.5785285&amp;isFromPublicArea=True&amp;isModal=False" TargetMode="External"/><Relationship Id="rId350" Type="http://schemas.openxmlformats.org/officeDocument/2006/relationships/hyperlink" Target="mailto:LARENAS1010@GMAIL.COM" TargetMode="External"/><Relationship Id="rId588" Type="http://schemas.openxmlformats.org/officeDocument/2006/relationships/hyperlink" Target="mailto:albarracin1903@hotmail.com" TargetMode="External"/><Relationship Id="rId795" Type="http://schemas.openxmlformats.org/officeDocument/2006/relationships/hyperlink" Target="mailto:dagobertotorresp08@gmail.com" TargetMode="External"/><Relationship Id="rId809" Type="http://schemas.openxmlformats.org/officeDocument/2006/relationships/hyperlink" Target="https://community.secop.gov.co/Public/Tendering/OpportunityDetail/Index?noticeUID=CO1.NTC.6267891&amp;isFromPublicArea=True&amp;isModal=False" TargetMode="External"/><Relationship Id="rId1201" Type="http://schemas.openxmlformats.org/officeDocument/2006/relationships/hyperlink" Target="https://community.secop.gov.co/Public/Tendering/OpportunityDetail/Index?noticeUID=CO1.NTC.6864461&amp;isFromPublicArea=True&amp;isModal=False" TargetMode="External"/><Relationship Id="rId1439" Type="http://schemas.openxmlformats.org/officeDocument/2006/relationships/hyperlink" Target="https://community.secop.gov.co/Public/Tendering/OpportunityDetail/Index?noticeUID=CO1.NTC.6967343&amp;isFromPublicArea=True&amp;isModal=False" TargetMode="External"/><Relationship Id="rId9" Type="http://schemas.openxmlformats.org/officeDocument/2006/relationships/hyperlink" Target="https://community.secop.gov.co/Public/Tendering/OpportunityDetail/Index?noticeUID=CO1.NTC.5620940&amp;isFromPublicArea=True&amp;isModal=False" TargetMode="External"/><Relationship Id="rId210" Type="http://schemas.openxmlformats.org/officeDocument/2006/relationships/hyperlink" Target="mailto:jenniferita28@gmail.com" TargetMode="External"/><Relationship Id="rId448" Type="http://schemas.openxmlformats.org/officeDocument/2006/relationships/hyperlink" Target="https://community.secop.gov.co/Public/Tendering/OpportunityDetail/Index?noticeUID=CO1.NTC.5812791&amp;isFromPublicArea=True&amp;isModal=False" TargetMode="External"/><Relationship Id="rId655" Type="http://schemas.openxmlformats.org/officeDocument/2006/relationships/hyperlink" Target="https://community.secop.gov.co/Public/Tendering/OpportunityDetail/Index?noticeUID=CO1.NTC.5955883&amp;isFromPublicArea=True&amp;isModal=False" TargetMode="External"/><Relationship Id="rId862" Type="http://schemas.openxmlformats.org/officeDocument/2006/relationships/hyperlink" Target="https://community.secop.gov.co/Public/Tendering/OpportunityDetail/Index?noticeUID=CO1.NTC.6415245&amp;isFromPublicArea=True&amp;isModal=False" TargetMode="External"/><Relationship Id="rId1078" Type="http://schemas.openxmlformats.org/officeDocument/2006/relationships/hyperlink" Target="https://community.secop.gov.co/Public/Tendering/OpportunityDetail/Index?noticeUID=CO1.NTC.6708916&amp;isFromPublicArea=True&amp;isModal=False" TargetMode="External"/><Relationship Id="rId1285" Type="http://schemas.openxmlformats.org/officeDocument/2006/relationships/hyperlink" Target="https://community.secop.gov.co/Public/Tendering/OpportunityDetail/Index?noticeUID=CO1.NTC.6928201&amp;isFromPublicArea=True&amp;isModal=False" TargetMode="External"/><Relationship Id="rId1492" Type="http://schemas.openxmlformats.org/officeDocument/2006/relationships/hyperlink" Target="https://community.secop.gov.co/Public/Tendering/OpportunityDetail/Index?noticeUID=CO1.NTC.7181230&amp;isFromPublicArea=True&amp;isModal=False" TargetMode="External"/><Relationship Id="rId1506" Type="http://schemas.openxmlformats.org/officeDocument/2006/relationships/hyperlink" Target="https://community.secop.gov.co/Public/Tendering/OpportunityDetail/Index?noticeUID=CO1.NTC.7194411&amp;isFromPublicArea=True&amp;isModal=False" TargetMode="External"/><Relationship Id="rId294" Type="http://schemas.openxmlformats.org/officeDocument/2006/relationships/hyperlink" Target="https://community.secop.gov.co/Public/Tendering/OpportunityDetail/Index?noticeUID=CO1.NTC.5802643&amp;isFromPublicArea=True&amp;isModal=False" TargetMode="External"/><Relationship Id="rId308" Type="http://schemas.openxmlformats.org/officeDocument/2006/relationships/hyperlink" Target="mailto:monicagonzalezbuitrago@gmail.com" TargetMode="External"/><Relationship Id="rId515" Type="http://schemas.openxmlformats.org/officeDocument/2006/relationships/hyperlink" Target="mailto:aikatharinamayor8@gmail.com" TargetMode="External"/><Relationship Id="rId722" Type="http://schemas.openxmlformats.org/officeDocument/2006/relationships/hyperlink" Target="mailto:Kairacanga1@gmail.com" TargetMode="External"/><Relationship Id="rId1145" Type="http://schemas.openxmlformats.org/officeDocument/2006/relationships/hyperlink" Target="https://community.secop.gov.co/Public/Tendering/OpportunityDetail/Index?noticeUID=CO1.NTC.6839492&amp;isFromPublicArea=True&amp;isModal=False" TargetMode="External"/><Relationship Id="rId1352" Type="http://schemas.openxmlformats.org/officeDocument/2006/relationships/hyperlink" Target="https://community.secop.gov.co/Public/Tendering/OpportunityDetail/Index?noticeUID=CO1.NTC.6950255&amp;isFromPublicArea=True&amp;isModal=False" TargetMode="External"/><Relationship Id="rId89" Type="http://schemas.openxmlformats.org/officeDocument/2006/relationships/hyperlink" Target="mailto:oscar5313@hotmail.com" TargetMode="External"/><Relationship Id="rId154" Type="http://schemas.openxmlformats.org/officeDocument/2006/relationships/hyperlink" Target="https://community.secop.gov.co/Public/Tendering/OpportunityDetail/Index?noticeUID=CO1.NTC.5786628&amp;isFromPublicArea=True&amp;isModal=False" TargetMode="External"/><Relationship Id="rId361" Type="http://schemas.openxmlformats.org/officeDocument/2006/relationships/hyperlink" Target="mailto:&#160;wsuarezh1@ucentral.edu.co" TargetMode="External"/><Relationship Id="rId599" Type="http://schemas.openxmlformats.org/officeDocument/2006/relationships/hyperlink" Target="https://community.secop.gov.co/Public/Tendering/OpportunityDetail/Index?noticeUID=CO1.NTC.5922713&amp;isFromPublicArea=True&amp;isModal=False" TargetMode="External"/><Relationship Id="rId1005" Type="http://schemas.openxmlformats.org/officeDocument/2006/relationships/hyperlink" Target="https://community.secop.gov.co/Public/Tendering/OpportunityDetail/Index?noticeUID=CO1.NTC.6613500&amp;isFromPublicArea=True&amp;isModal=False" TargetMode="External"/><Relationship Id="rId1212" Type="http://schemas.openxmlformats.org/officeDocument/2006/relationships/hyperlink" Target="https://community.secop.gov.co/Public/Tendering/OpportunityDetail/Index?noticeUID=CO1.NTC.6871330&amp;isFromPublicArea=True&amp;isModal=False" TargetMode="External"/><Relationship Id="rId459" Type="http://schemas.openxmlformats.org/officeDocument/2006/relationships/hyperlink" Target="https://community.secop.gov.co/Public/Tendering/OpportunityDetail/Index?noticeUID=CO1.NTC.5852044&amp;isFromPublicArea=True&amp;isModal=False" TargetMode="External"/><Relationship Id="rId666" Type="http://schemas.openxmlformats.org/officeDocument/2006/relationships/hyperlink" Target="mailto:karensofia0902@hotmail.com" TargetMode="External"/><Relationship Id="rId873" Type="http://schemas.openxmlformats.org/officeDocument/2006/relationships/hyperlink" Target="mailto:wehimar@outlook.es" TargetMode="External"/><Relationship Id="rId1089" Type="http://schemas.openxmlformats.org/officeDocument/2006/relationships/hyperlink" Target="https://community.secop.gov.co/Public/Tendering/OpportunityDetail/Index?noticeUID=CO1.NTC.6731014&amp;isFromPublicArea=True&amp;isModal=False" TargetMode="External"/><Relationship Id="rId1296" Type="http://schemas.openxmlformats.org/officeDocument/2006/relationships/hyperlink" Target="https://community.secop.gov.co/Public/Tendering/OpportunityDetail/Index?noticeUID=CO1.NTC.6933982&amp;isFromPublicArea=True&amp;isModal=False" TargetMode="External"/><Relationship Id="rId1517" Type="http://schemas.openxmlformats.org/officeDocument/2006/relationships/hyperlink" Target="mailto:cpachoncely@gmail.com" TargetMode="External"/><Relationship Id="rId16" Type="http://schemas.openxmlformats.org/officeDocument/2006/relationships/hyperlink" Target="mailto:camila9726@hotmail.com" TargetMode="External"/><Relationship Id="rId221" Type="http://schemas.openxmlformats.org/officeDocument/2006/relationships/hyperlink" Target="mailto:PC3374899@GMAIL.COM" TargetMode="External"/><Relationship Id="rId319" Type="http://schemas.openxmlformats.org/officeDocument/2006/relationships/hyperlink" Target="mailto:Wianbeor@gmail.com" TargetMode="External"/><Relationship Id="rId526" Type="http://schemas.openxmlformats.org/officeDocument/2006/relationships/hyperlink" Target="mailto:rubialexa_14@hotmail.com" TargetMode="External"/><Relationship Id="rId1156" Type="http://schemas.openxmlformats.org/officeDocument/2006/relationships/hyperlink" Target="https://community.secop.gov.co/Public/Tendering/OpportunityDetail/Index?noticeUID=CO1.NTC.6833031&amp;isFromPublicArea=True&amp;isModal=False" TargetMode="External"/><Relationship Id="rId1363" Type="http://schemas.openxmlformats.org/officeDocument/2006/relationships/hyperlink" Target="https://community.secop.gov.co/Public/Tendering/OpportunityDetail/Index?noticeUID=CO1.NTC.6953499" TargetMode="External"/><Relationship Id="rId733" Type="http://schemas.openxmlformats.org/officeDocument/2006/relationships/hyperlink" Target="https://community.secop.gov.co/Public/Tendering/OpportunityDetail/Index?noticeUID=CO1.NTC.6083133&amp;isFromPublicArea=True&amp;isModal=False" TargetMode="External"/><Relationship Id="rId940" Type="http://schemas.openxmlformats.org/officeDocument/2006/relationships/hyperlink" Target="https://community.secop.gov.co/Public/Tendering/OpportunityDetail/Index?noticeUID=CO1.NTC.6545345&amp;isFromPublicArea=True&amp;isModal=False" TargetMode="External"/><Relationship Id="rId1016" Type="http://schemas.openxmlformats.org/officeDocument/2006/relationships/hyperlink" Target="https://community.secop.gov.co/Public/Tendering/ContractNoticePhases/View?PPI=CO1.PPI.33958625&amp;isFromPublicArea=True&amp;isModal=False" TargetMode="External"/><Relationship Id="rId165" Type="http://schemas.openxmlformats.org/officeDocument/2006/relationships/hyperlink" Target="https://community.secop.gov.co/Public/Tendering/OpportunityDetail/Index?noticeUID=CO1.NTC.5805197&amp;isFromPublicArea=True&amp;isModal=False" TargetMode="External"/><Relationship Id="rId372" Type="http://schemas.openxmlformats.org/officeDocument/2006/relationships/hyperlink" Target="mailto:elianabenito2189@gmail.com" TargetMode="External"/><Relationship Id="rId677" Type="http://schemas.openxmlformats.org/officeDocument/2006/relationships/hyperlink" Target="mailto:dexcyayala@yahoo.es" TargetMode="External"/><Relationship Id="rId800" Type="http://schemas.openxmlformats.org/officeDocument/2006/relationships/hyperlink" Target="https://community.secop.gov.co/Public/Tendering/OpportunityDetail/Index?noticeUID=CO1.NTC.6218892&amp;isFromPublicArea=True&amp;isModal=False" TargetMode="External"/><Relationship Id="rId1223" Type="http://schemas.openxmlformats.org/officeDocument/2006/relationships/hyperlink" Target="https://community.secop.gov.co/Public/Tendering/OpportunityDetail/Index?noticeUID=CO1.NTC.6879787&amp;isFromPublicArea=True&amp;isModal=False" TargetMode="External"/><Relationship Id="rId1430" Type="http://schemas.openxmlformats.org/officeDocument/2006/relationships/hyperlink" Target="https://community.secop.gov.co/Public/Tendering/OpportunityDetail/Index?noticeUID=CO1.NTC.6991519&amp;isFromPublicArea=True&amp;isModal=False" TargetMode="External"/><Relationship Id="rId1528" Type="http://schemas.openxmlformats.org/officeDocument/2006/relationships/hyperlink" Target="mailto:edithricardo2503@gmail.com" TargetMode="External"/><Relationship Id="rId232" Type="http://schemas.openxmlformats.org/officeDocument/2006/relationships/hyperlink" Target="mailto:geraldine5025@gmail.com" TargetMode="External"/><Relationship Id="rId884" Type="http://schemas.openxmlformats.org/officeDocument/2006/relationships/hyperlink" Target="mailto:zuletag11@icloud.com" TargetMode="External"/><Relationship Id="rId27" Type="http://schemas.openxmlformats.org/officeDocument/2006/relationships/hyperlink" Target="https://community.secop.gov.co/Public/Tendering/OpportunityDetail/Index?noticeUID=CO1.NTC.5649622&amp;isFromPublicArea=True&amp;isModal=False" TargetMode="External"/><Relationship Id="rId537" Type="http://schemas.openxmlformats.org/officeDocument/2006/relationships/hyperlink" Target="https://community.secop.gov.co/Public/Tendering/OpportunityDetail/Index?noticeUID=CO1.NTC.5916181&amp;isFromPublicArea=True&amp;isModal=False" TargetMode="External"/><Relationship Id="rId744" Type="http://schemas.openxmlformats.org/officeDocument/2006/relationships/hyperlink" Target="mailto:bello.marlene@gmail.com" TargetMode="External"/><Relationship Id="rId951" Type="http://schemas.openxmlformats.org/officeDocument/2006/relationships/hyperlink" Target="https://community.secop.gov.co/Public/Tendering/OpportunityDetail/Index?noticeUID=CO1.NTC.6564394&amp;isFromPublicArea=True&amp;isModal=False" TargetMode="External"/><Relationship Id="rId1167" Type="http://schemas.openxmlformats.org/officeDocument/2006/relationships/hyperlink" Target="https://community.secop.gov.co/Public/Tendering/OpportunityDetail/Index?noticeUID=CO1.NTC.6872166&amp;isFromPublicArea=True&amp;isModal=False" TargetMode="External"/><Relationship Id="rId1374" Type="http://schemas.openxmlformats.org/officeDocument/2006/relationships/hyperlink" Target="https://community.secop.gov.co/Public/Tendering/OpportunityDetail/Index?noticeUID=CO1.NTC.6973581" TargetMode="External"/><Relationship Id="rId80" Type="http://schemas.openxmlformats.org/officeDocument/2006/relationships/hyperlink" Target="mailto:BEITXYMANTILLA641@GMAIL.COM" TargetMode="External"/><Relationship Id="rId176" Type="http://schemas.openxmlformats.org/officeDocument/2006/relationships/hyperlink" Target="https://community.secop.gov.co/Public/Tendering/OpportunityDetail/Index?noticeUID=CO1.NTC.5797034&amp;isFromPublicArea=True&amp;isModal=False" TargetMode="External"/><Relationship Id="rId383" Type="http://schemas.openxmlformats.org/officeDocument/2006/relationships/hyperlink" Target="mailto:alfonsomiranda7@hotmail.com" TargetMode="External"/><Relationship Id="rId590" Type="http://schemas.openxmlformats.org/officeDocument/2006/relationships/hyperlink" Target="mailto:alexalarcon-zoe@hotmail.com" TargetMode="External"/><Relationship Id="rId604" Type="http://schemas.openxmlformats.org/officeDocument/2006/relationships/hyperlink" Target="https://communitysecopgovco/Public/Tendering/OpportunityDetail/Index?noticeUID=CO1NTC5950203&amp;isFromPublicArea=True&amp;isModal=False" TargetMode="External"/><Relationship Id="rId811" Type="http://schemas.openxmlformats.org/officeDocument/2006/relationships/hyperlink" Target="mailto:jedwinmc@gmail.com" TargetMode="External"/><Relationship Id="rId1027" Type="http://schemas.openxmlformats.org/officeDocument/2006/relationships/hyperlink" Target="https://community.secop.gov.co/Public/Tendering/OpportunityDetail/Index?noticeUID=CO1.NTC.6625183&amp;isFromPublicArea=True&amp;isModal=False" TargetMode="External"/><Relationship Id="rId1234" Type="http://schemas.openxmlformats.org/officeDocument/2006/relationships/hyperlink" Target="https://community.secop.gov.co/Public/Tendering/OpportunityDetail/Index?noticeUID=CO1.NTC.6833333&amp;isFromPublicArea=True&amp;isModal=False" TargetMode="External"/><Relationship Id="rId1441" Type="http://schemas.openxmlformats.org/officeDocument/2006/relationships/hyperlink" Target="https://community.secop.gov.co/Public/Tendering/ContractNoticePhases/View?PPI=CO1.PPI.35347946&amp;isFromPublicArea=True&amp;isModal=False" TargetMode="External"/><Relationship Id="rId243" Type="http://schemas.openxmlformats.org/officeDocument/2006/relationships/hyperlink" Target="mailto:Paolaandrea_m8302@hotmail.com" TargetMode="External"/><Relationship Id="rId450" Type="http://schemas.openxmlformats.org/officeDocument/2006/relationships/hyperlink" Target="https://community.secop.gov.co/Public/Tendering/OpportunityDetail/Index?noticeUID=CO1.NTC.5812791&amp;isFromPublicArea=True&amp;isModal=False" TargetMode="External"/><Relationship Id="rId688" Type="http://schemas.openxmlformats.org/officeDocument/2006/relationships/hyperlink" Target="mailto:darios1548@gmail.com" TargetMode="External"/><Relationship Id="rId895" Type="http://schemas.openxmlformats.org/officeDocument/2006/relationships/hyperlink" Target="mailto:&#160;jenmar.8@gmail.com" TargetMode="External"/><Relationship Id="rId909" Type="http://schemas.openxmlformats.org/officeDocument/2006/relationships/hyperlink" Target="mailto:camila.cuellar06@gmail.com" TargetMode="External"/><Relationship Id="rId1080" Type="http://schemas.openxmlformats.org/officeDocument/2006/relationships/hyperlink" Target="https://community.secop.gov.co/Public/Tendering/OpportunityDetail/Index?noticeUID=CO1.NTC.6719152&amp;isFromPublicArea=True&amp;isModal=False" TargetMode="External"/><Relationship Id="rId1301" Type="http://schemas.openxmlformats.org/officeDocument/2006/relationships/hyperlink" Target="https://community.secop.gov.co/Public/Tendering/OpportunityDetail/Index?noticeUID=CO1.NTC.6933982&amp;isFromPublicArea=True&amp;isModal=False" TargetMode="External"/><Relationship Id="rId38" Type="http://schemas.openxmlformats.org/officeDocument/2006/relationships/hyperlink" Target="https://community.secop.gov.co/Public/Tendering/OpportunityDetail/Index?noticeUID=CO1.NTC.5656161&amp;isFromPublicArea=True&amp;isModal=False" TargetMode="External"/><Relationship Id="rId103" Type="http://schemas.openxmlformats.org/officeDocument/2006/relationships/hyperlink" Target="mailto:estibenmoreno78@gmail.com" TargetMode="External"/><Relationship Id="rId310" Type="http://schemas.openxmlformats.org/officeDocument/2006/relationships/hyperlink" Target="mailto:juliangonzalezpardo@gmail.com" TargetMode="External"/><Relationship Id="rId548" Type="http://schemas.openxmlformats.org/officeDocument/2006/relationships/hyperlink" Target="https://community.secop.gov.co/Public/Tendering/OpportunityDetail/Index?noticeUID=CO1.NTC.5922266&amp;isFromPublicArea=True&amp;isModal=False" TargetMode="External"/><Relationship Id="rId755" Type="http://schemas.openxmlformats.org/officeDocument/2006/relationships/hyperlink" Target="mailto:augusmora0@gmail.com" TargetMode="External"/><Relationship Id="rId962" Type="http://schemas.openxmlformats.org/officeDocument/2006/relationships/hyperlink" Target="https://community.secop.gov.co/Public/Tendering/OpportunityDetail/Index?noticeUID=CO1.NTC.6558837&amp;isFromPublicArea=True&amp;isModal=False" TargetMode="External"/><Relationship Id="rId1178" Type="http://schemas.openxmlformats.org/officeDocument/2006/relationships/hyperlink" Target="https://community.secop.gov.co/Public/Tendering/OpportunityDetail/Index?noticeUID=CO1.NTC.6871330&amp;isFromPublicArea=True&amp;isModal=False" TargetMode="External"/><Relationship Id="rId1385" Type="http://schemas.openxmlformats.org/officeDocument/2006/relationships/hyperlink" Target="https://community.secop.gov.co/Public/Tendering/OpportunityDetail/Index?noticeUID=CO1.NTC.6947933&amp;isFromPublicArea=True&amp;isModal=False" TargetMode="External"/><Relationship Id="rId91" Type="http://schemas.openxmlformats.org/officeDocument/2006/relationships/hyperlink" Target="mailto:angaritaangie42@gmail.com" TargetMode="External"/><Relationship Id="rId187" Type="http://schemas.openxmlformats.org/officeDocument/2006/relationships/hyperlink" Target="https://community.secop.gov.co/Public/Tendering/OpportunityDetail/Index?noticeUID=CO1.NTC.5769029&amp;isFromPublicArea=True&amp;isModal=False" TargetMode="External"/><Relationship Id="rId394" Type="http://schemas.openxmlformats.org/officeDocument/2006/relationships/hyperlink" Target="mailto:alvilodi685@gmail.com" TargetMode="External"/><Relationship Id="rId408" Type="http://schemas.openxmlformats.org/officeDocument/2006/relationships/hyperlink" Target="mailto:elsainesvasquez16@gmail.com" TargetMode="External"/><Relationship Id="rId615" Type="http://schemas.openxmlformats.org/officeDocument/2006/relationships/hyperlink" Target="https://community.secop.gov.co/Public/Tendering/OpportunityDetail/Index?noticeUID=CO1.NTC.5950091&amp;isFromPublicArea=True&amp;isModal=False" TargetMode="External"/><Relationship Id="rId822" Type="http://schemas.openxmlformats.org/officeDocument/2006/relationships/hyperlink" Target="https://community.secop.gov.co/Public/Tendering/OpportunityDetail/Index?noticeUID=CO1.NTC.6288624&amp;isFromPublicArea=True&amp;isModal=False" TargetMode="External"/><Relationship Id="rId1038" Type="http://schemas.openxmlformats.org/officeDocument/2006/relationships/hyperlink" Target="https://community.secop.gov.co/Public/Tendering/OpportunityDetail/Index?noticeUID=CO1.NTC.6665344&amp;isFromPublicArea=True&amp;isModal=False" TargetMode="External"/><Relationship Id="rId1245" Type="http://schemas.openxmlformats.org/officeDocument/2006/relationships/hyperlink" Target="https://community.secop.gov.co/Public/Tendering/OpportunityDetail/Index?noticeUID=CO1.NTC.6903775&amp;isFromPublicArea=True&amp;isModal=False" TargetMode="External"/><Relationship Id="rId1452" Type="http://schemas.openxmlformats.org/officeDocument/2006/relationships/hyperlink" Target="mailto:nachito8706@gmail.com" TargetMode="External"/><Relationship Id="rId254" Type="http://schemas.openxmlformats.org/officeDocument/2006/relationships/hyperlink" Target="https://community.secop.gov.co/Public/Tendering/OpportunityDetail/Index?noticeUID=CO1.NTC.5842491&amp;isFromPublicArea=True&amp;isModal=False" TargetMode="External"/><Relationship Id="rId699" Type="http://schemas.openxmlformats.org/officeDocument/2006/relationships/hyperlink" Target="https://community.secop.gov.co/Public/Tendering/OpportunityDetail/Index?noticeUID=CO1.NTC.6000444&amp;isFromPublicArea=True&amp;isModal=False" TargetMode="External"/><Relationship Id="rId1091" Type="http://schemas.openxmlformats.org/officeDocument/2006/relationships/hyperlink" Target="https://community.secop.gov.co/Public/Tendering/OpportunityDetail/Index?noticeUID=CO1.NTC.6731014&amp;isFromPublicArea=True&amp;isModal=False" TargetMode="External"/><Relationship Id="rId1105" Type="http://schemas.openxmlformats.org/officeDocument/2006/relationships/hyperlink" Target="https://community.secop.gov.co/Public/Tendering/OpportunityDetail/Index?noticeUID=CO1.NTC.6759344&amp;isFromPublicArea=True&amp;isModal=False" TargetMode="External"/><Relationship Id="rId1312" Type="http://schemas.openxmlformats.org/officeDocument/2006/relationships/hyperlink" Target="https://community.secop.gov.co/Public/Tendering/OpportunityDetail/Index?noticeUID=CO1.NTC.6940362&amp;isFromPublicArea=True&amp;isModal=False" TargetMode="External"/><Relationship Id="rId49" Type="http://schemas.openxmlformats.org/officeDocument/2006/relationships/hyperlink" Target="https://community.secop.gov.co/Public/Tendering/OpportunityDetail/Index?noticeUID=CO1.NTC.5646448&amp;isFromPublicArea=True&amp;isModal=False" TargetMode="External"/><Relationship Id="rId114" Type="http://schemas.openxmlformats.org/officeDocument/2006/relationships/hyperlink" Target="https://community.secop.gov.co/Public/Tendering/OpportunityDetail/Index?noticeUID=CO1.NTC.5742040&amp;isFromPublicArea=True&amp;isModal=False" TargetMode="External"/><Relationship Id="rId461" Type="http://schemas.openxmlformats.org/officeDocument/2006/relationships/hyperlink" Target="https://community.secop.gov.co/Public/Tendering/OpportunityDetail/Index?noticeUID=CO1.NTC.5852044&amp;isFromPublicArea=True&amp;isModal=False" TargetMode="External"/><Relationship Id="rId559" Type="http://schemas.openxmlformats.org/officeDocument/2006/relationships/hyperlink" Target="https://community.secop.gov.co/Public/Tendering/OpportunityDetail/Index?noticeUID=CO1.NTC.5925239&amp;isFromPublicArea=True&amp;isModal=False" TargetMode="External"/><Relationship Id="rId766" Type="http://schemas.openxmlformats.org/officeDocument/2006/relationships/hyperlink" Target="mailto:ferrervanessa45@gmail.com" TargetMode="External"/><Relationship Id="rId1189" Type="http://schemas.openxmlformats.org/officeDocument/2006/relationships/hyperlink" Target="https://community.secop.gov.co/Public/Tendering/OpportunityDetail/Index?noticeUID=CO1.NTC.6861736&amp;isFromPublicArea=True&amp;isModal=False" TargetMode="External"/><Relationship Id="rId1396" Type="http://schemas.openxmlformats.org/officeDocument/2006/relationships/hyperlink" Target="https://community.secop.gov.co/Public/Tendering/OpportunityDetail/Index?noticeUID=CO1.NTC.6952929&amp;isFromPublicArea=True&amp;isModal=False" TargetMode="External"/><Relationship Id="rId198" Type="http://schemas.openxmlformats.org/officeDocument/2006/relationships/hyperlink" Target="mailto:jvanegaslievano@gmail.com" TargetMode="External"/><Relationship Id="rId321" Type="http://schemas.openxmlformats.org/officeDocument/2006/relationships/hyperlink" Target="https://community.secop.gov.co/Public/Tendering/OpportunityDetail/Index?noticeUID=CO1.NTC.5790894&amp;isFromPublicArea=True&amp;isModal=False" TargetMode="External"/><Relationship Id="rId419" Type="http://schemas.openxmlformats.org/officeDocument/2006/relationships/hyperlink" Target="mailto:aliriorueda0173@gmail.com" TargetMode="External"/><Relationship Id="rId626" Type="http://schemas.openxmlformats.org/officeDocument/2006/relationships/hyperlink" Target="https://community.secop.gov.co/Public/Tendering/OpportunityDetail/Index?noticeUID=CO1.NTC.5936676&amp;isFromPublicArea=True&amp;isModal=False" TargetMode="External"/><Relationship Id="rId973" Type="http://schemas.openxmlformats.org/officeDocument/2006/relationships/hyperlink" Target="https://community.secop.gov.co/Public/Tendering/OpportunityDetail/Index?noticeUID=CO1.NTC.6564394&amp;isFromPublicArea=True&amp;isModal=False" TargetMode="External"/><Relationship Id="rId1049" Type="http://schemas.openxmlformats.org/officeDocument/2006/relationships/hyperlink" Target="mailto:sergiomaguz02@hotmail.com" TargetMode="External"/><Relationship Id="rId1256" Type="http://schemas.openxmlformats.org/officeDocument/2006/relationships/hyperlink" Target="https://community.secop.gov.co/Public/Tendering/OpportunityDetail/Index?noticeUID=CO1.NTC.6915611&amp;isFromPublicArea=True&amp;isModal=False" TargetMode="External"/><Relationship Id="rId833" Type="http://schemas.openxmlformats.org/officeDocument/2006/relationships/hyperlink" Target="mailto:dhuelgas13@gmail.com" TargetMode="External"/><Relationship Id="rId1116" Type="http://schemas.openxmlformats.org/officeDocument/2006/relationships/hyperlink" Target="https://community.secop.gov.co/Public/Tendering/OpportunityDetail/Index?noticeUID=CO1.NTC.6777322&amp;isFromPublicArea=True&amp;isModal=False" TargetMode="External"/><Relationship Id="rId1463" Type="http://schemas.openxmlformats.org/officeDocument/2006/relationships/hyperlink" Target="https://community.secop.gov.co/Public/Tendering/OpportunityDetail/Index?noticeUID=CO1.NTC.6797239&amp;isFromPublicArea=True&amp;isModal=False" TargetMode="External"/><Relationship Id="rId265" Type="http://schemas.openxmlformats.org/officeDocument/2006/relationships/hyperlink" Target="https://community.secop.gov.co/Public/Tendering/OpportunityDetail/Index?noticeUID=CO1.NTC.5833307&amp;isFromPublicArea=True&amp;isModal=False" TargetMode="External"/><Relationship Id="rId472" Type="http://schemas.openxmlformats.org/officeDocument/2006/relationships/hyperlink" Target="https://community.secop.gov.co/Public/Tendering/OpportunityDetail/Index?noticeUID=CO1.NTC.5845786&amp;isFromPublicArea=True&amp;isModal=False" TargetMode="External"/><Relationship Id="rId900" Type="http://schemas.openxmlformats.org/officeDocument/2006/relationships/hyperlink" Target="mailto:andresfelipeospinaromero1@gmail.com" TargetMode="External"/><Relationship Id="rId1323" Type="http://schemas.openxmlformats.org/officeDocument/2006/relationships/hyperlink" Target="https://community.secop.gov.co/Public/Tendering/OpportunityDetail/Index?noticeUID=CO1.NTC.6940362&amp;isFromPublicArea=True&amp;isModal=False" TargetMode="External"/><Relationship Id="rId1530" Type="http://schemas.openxmlformats.org/officeDocument/2006/relationships/hyperlink" Target="mailto:martharh70@yahoo.es" TargetMode="External"/><Relationship Id="rId125" Type="http://schemas.openxmlformats.org/officeDocument/2006/relationships/hyperlink" Target="https://community.secop.gov.co/Public/Tendering/OpportunityDetail/Index?noticeUID=CO1.NTC.5751521&amp;isFromPublicArea=True&amp;isModal=False" TargetMode="External"/><Relationship Id="rId332" Type="http://schemas.openxmlformats.org/officeDocument/2006/relationships/hyperlink" Target="mailto:laux086@gmail.com" TargetMode="External"/><Relationship Id="rId777" Type="http://schemas.openxmlformats.org/officeDocument/2006/relationships/hyperlink" Target="https://community.secop.gov.co/Public/Tendering/OpportunityDetail/Index?noticeUID=CO1.NTC.5898712&amp;isFromPublicArea=True&amp;isModal=False" TargetMode="External"/><Relationship Id="rId984" Type="http://schemas.openxmlformats.org/officeDocument/2006/relationships/hyperlink" Target="mailto:ing.map@hotmail.com" TargetMode="External"/><Relationship Id="rId637" Type="http://schemas.openxmlformats.org/officeDocument/2006/relationships/hyperlink" Target="https://community.secop.gov.co/Public/Tendering/OpportunityDetail/Index?noticeUID=CO1.NTC.5922713&amp;isFromPublicArea=True&amp;isModal=False" TargetMode="External"/><Relationship Id="rId844" Type="http://schemas.openxmlformats.org/officeDocument/2006/relationships/hyperlink" Target="https://community.secop.gov.co/Public/Tendering/OpportunityDetail/Index?noticeUID=CO1.NTC.6386176&amp;isFromPublicArea=True&amp;isModal=False" TargetMode="External"/><Relationship Id="rId1267" Type="http://schemas.openxmlformats.org/officeDocument/2006/relationships/hyperlink" Target="https://community.secop.gov.co/Public/Tendering/OpportunityDetail/Index?noticeUID=CO1.NTC.6911198&amp;isFromPublicArea=True&amp;isModal=False" TargetMode="External"/><Relationship Id="rId1474" Type="http://schemas.openxmlformats.org/officeDocument/2006/relationships/hyperlink" Target="https://community.secop.gov.co/Public/Tendering/OpportunityDetail/Index?noticeUID=CO1.NTC.7119608&amp;isFromPublicArea=True&amp;isModal=False" TargetMode="External"/><Relationship Id="rId276" Type="http://schemas.openxmlformats.org/officeDocument/2006/relationships/hyperlink" Target="https://community.secop.gov.co/Public/Tendering/OpportunityDetail/Index?noticeUID=CO1.NTC.5833306&amp;isFromPublicArea=True&amp;isModal=False" TargetMode="External"/><Relationship Id="rId483" Type="http://schemas.openxmlformats.org/officeDocument/2006/relationships/hyperlink" Target="https://community.secop.gov.co/Public/Tendering/OpportunityDetail/Index?noticeUID=CO1.NTC.5853846&amp;isFromPublicArea=True&amp;isModal=False" TargetMode="External"/><Relationship Id="rId690" Type="http://schemas.openxmlformats.org/officeDocument/2006/relationships/hyperlink" Target="mailto:uairavj@gmail.com" TargetMode="External"/><Relationship Id="rId704" Type="http://schemas.openxmlformats.org/officeDocument/2006/relationships/hyperlink" Target="https://community.secop.gov.co/Public/Tendering/OpportunityDetail/Index?noticeUID=CO1.NTC.5966312&amp;isFromPublicArea=True&amp;isModal=False" TargetMode="External"/><Relationship Id="rId911" Type="http://schemas.openxmlformats.org/officeDocument/2006/relationships/hyperlink" Target="mailto:vargasgarzon1789@gmail.com" TargetMode="External"/><Relationship Id="rId1127" Type="http://schemas.openxmlformats.org/officeDocument/2006/relationships/hyperlink" Target="https://community.secop.gov.co/Public/Tendering/OpportunityDetail/Index?noticeUID=CO1.NTC.6784082&amp;isFromPublicArea=True&amp;isModal=False" TargetMode="External"/><Relationship Id="rId1334" Type="http://schemas.openxmlformats.org/officeDocument/2006/relationships/hyperlink" Target="https://community.secop.gov.co/Public/Tendering/OpportunityDetail/Index?noticeUID=CO1.NTC.6868428&amp;isFromPublicArea=True&amp;isModal=False" TargetMode="External"/><Relationship Id="rId40" Type="http://schemas.openxmlformats.org/officeDocument/2006/relationships/hyperlink" Target="mailto:buitragokevin88@gmail.com" TargetMode="External"/><Relationship Id="rId136" Type="http://schemas.openxmlformats.org/officeDocument/2006/relationships/hyperlink" Target="https://community.secop.gov.co/Public/Tendering/OpportunityDetail/Index?noticeUID=CO1.NTC.5769030&amp;isFromPublicArea=True&amp;isModal=False" TargetMode="External"/><Relationship Id="rId343" Type="http://schemas.openxmlformats.org/officeDocument/2006/relationships/hyperlink" Target="mailto:Fs9593855@gmail.com" TargetMode="External"/><Relationship Id="rId550" Type="http://schemas.openxmlformats.org/officeDocument/2006/relationships/hyperlink" Target="https://community.secop.gov.co/Public/Tendering/OpportunityDetail/Index?noticeUID=CO1.NTC.5924791&amp;isFromPublicArea=True&amp;isModal=False" TargetMode="External"/><Relationship Id="rId788" Type="http://schemas.openxmlformats.org/officeDocument/2006/relationships/hyperlink" Target="mailto:stephannyelds@gmail.com" TargetMode="External"/><Relationship Id="rId995" Type="http://schemas.openxmlformats.org/officeDocument/2006/relationships/hyperlink" Target="https://community.secop.gov.co/Public/Tendering/OpportunityDetail/Index?noticeUID=CO1.NTC.6609999&amp;isFromPublicArea=True&amp;isModal=False" TargetMode="External"/><Relationship Id="rId1180" Type="http://schemas.openxmlformats.org/officeDocument/2006/relationships/hyperlink" Target="https://community.secop.gov.co/Public/Tendering/OpportunityDetail/Index?noticeUID=CO1.NTC.6883200&amp;isFromPublicArea=True&amp;isModal=False" TargetMode="External"/><Relationship Id="rId1401" Type="http://schemas.openxmlformats.org/officeDocument/2006/relationships/hyperlink" Target="https://community.secop.gov.co/Public/Tendering/OpportunityDetail/Index?noticeUID=CO1.NTC.6950079&amp;isFromPublicArea=True&amp;isModal=False" TargetMode="External"/><Relationship Id="rId203" Type="http://schemas.openxmlformats.org/officeDocument/2006/relationships/hyperlink" Target="mailto:stephannyelds@gmail.com" TargetMode="External"/><Relationship Id="rId648" Type="http://schemas.openxmlformats.org/officeDocument/2006/relationships/hyperlink" Target="https://community.secop.gov.co/Public/Tendering/OpportunityDetail/Index?noticeUID=CO1.NTC.5925147&amp;isFromPublicArea=True&amp;isModal=False" TargetMode="External"/><Relationship Id="rId855" Type="http://schemas.openxmlformats.org/officeDocument/2006/relationships/hyperlink" Target="mailto:rhernandezmo@unal.edu.co" TargetMode="External"/><Relationship Id="rId1040" Type="http://schemas.openxmlformats.org/officeDocument/2006/relationships/hyperlink" Target="https://community.secop.gov.co/Public/Tendering/OpportunityDetail/Index?noticeUID=CO1.NTC.6665344&amp;isFromPublicArea=True&amp;isModal=False" TargetMode="External"/><Relationship Id="rId1278" Type="http://schemas.openxmlformats.org/officeDocument/2006/relationships/hyperlink" Target="https://community.secop.gov.co/Public/Tendering/OpportunityDetail/Index?noticeUID=CO1.NTC.6928201&amp;isFromPublicArea=True&amp;isModal=False" TargetMode="External"/><Relationship Id="rId1485" Type="http://schemas.openxmlformats.org/officeDocument/2006/relationships/hyperlink" Target="https://community.secop.gov.co/Public/Tendering/OpportunityDetail/Index?noticeUID=CO1.NTC.7134375&amp;isFromPublicArea=True&amp;isModal=False" TargetMode="External"/><Relationship Id="rId287" Type="http://schemas.openxmlformats.org/officeDocument/2006/relationships/hyperlink" Target="https://community.secop.gov.co/Public/Tendering/OpportunityDetail/Index?noticeUID=CO1.NTC.5843022&amp;isFromPublicArea=True&amp;isModal=False" TargetMode="External"/><Relationship Id="rId410" Type="http://schemas.openxmlformats.org/officeDocument/2006/relationships/hyperlink" Target="mailto:arquisa11@gmail.com" TargetMode="External"/><Relationship Id="rId494" Type="http://schemas.openxmlformats.org/officeDocument/2006/relationships/hyperlink" Target="https://community.secop.gov.co/Public/Tendering/OpportunityDetail/Index?noticeUID=CO1.NTC.5854014&amp;isFromPublicArea=True&amp;isModal=False" TargetMode="External"/><Relationship Id="rId508" Type="http://schemas.openxmlformats.org/officeDocument/2006/relationships/hyperlink" Target="https://community.secop.gov.co/Public/Tendering/OpportunityDetail/Index?noticeUID=CO1.NTC.5785285&amp;isFromPublicArea=True&amp;isModal=False" TargetMode="External"/><Relationship Id="rId715" Type="http://schemas.openxmlformats.org/officeDocument/2006/relationships/hyperlink" Target="https://community.secop.gov.co/Public/Tendering/OpportunityDetail/Index?noticeUID=CO1.NTC.6009225&amp;isFromPublicArea=True&amp;isModal=False" TargetMode="External"/><Relationship Id="rId922" Type="http://schemas.openxmlformats.org/officeDocument/2006/relationships/hyperlink" Target="https://community.secop.gov.co/Public/Tendering/OpportunityDetail/Index?noticeUID=CO1.NTC.6491680&amp;isFromPublicArea=True&amp;isModal=False" TargetMode="External"/><Relationship Id="rId1138" Type="http://schemas.openxmlformats.org/officeDocument/2006/relationships/hyperlink" Target="https://community.secop.gov.co/Public/Tendering/OpportunityDetail/Index?noticeUID=CO1.NTC.6817284&amp;isFromPublicArea=True&amp;isModal=False" TargetMode="External"/><Relationship Id="rId1345" Type="http://schemas.openxmlformats.org/officeDocument/2006/relationships/hyperlink" Target="https://community.secop.gov.co/Public/Tendering/OpportunityDetail/Index?noticeUID=CO1.NTC.6950255&amp;isFromPublicArea=True&amp;isModal=False" TargetMode="External"/><Relationship Id="rId147" Type="http://schemas.openxmlformats.org/officeDocument/2006/relationships/hyperlink" Target="mailto:kevinpulido172004@gmail.com" TargetMode="External"/><Relationship Id="rId354" Type="http://schemas.openxmlformats.org/officeDocument/2006/relationships/hyperlink" Target="mailto:antaroto95@gmail.com" TargetMode="External"/><Relationship Id="rId799" Type="http://schemas.openxmlformats.org/officeDocument/2006/relationships/hyperlink" Target="https://community.secop.gov.co/Public/Tendering/OpportunityDetail/Index?noticeUID=CO1.NTC.6178416&amp;isFromPublicArea=True&amp;isModal=False" TargetMode="External"/><Relationship Id="rId1191" Type="http://schemas.openxmlformats.org/officeDocument/2006/relationships/hyperlink" Target="https://community.secop.gov.co/Public/Tendering/OpportunityDetail/Index?noticeUID=CO1.NTC.6853841&amp;isFromPublicArea=True&amp;isModal=False" TargetMode="External"/><Relationship Id="rId1205" Type="http://schemas.openxmlformats.org/officeDocument/2006/relationships/hyperlink" Target="https://community.secop.gov.co/Public/Tendering/OpportunityDetail/Index?noticeUID=CO1.NTC.6817721&amp;isFromPublicArea=True&amp;isModal=False" TargetMode="External"/><Relationship Id="rId51" Type="http://schemas.openxmlformats.org/officeDocument/2006/relationships/hyperlink" Target="https://community.secop.gov.co/Public/Tendering/OpportunityDetail/Index?noticeUID=CO1.NTC.5640676&amp;isFromPublicArea=True&amp;isModal=False" TargetMode="External"/><Relationship Id="rId561" Type="http://schemas.openxmlformats.org/officeDocument/2006/relationships/hyperlink" Target="https://community.secop.gov.co/Public/Tendering/OpportunityDetail/Index?noticeUID=CO1.NTC.5930880&amp;isFromPublicArea=True&amp;isModal=False" TargetMode="External"/><Relationship Id="rId659" Type="http://schemas.openxmlformats.org/officeDocument/2006/relationships/hyperlink" Target="mailto:lchingate63@gmail.com" TargetMode="External"/><Relationship Id="rId866" Type="http://schemas.openxmlformats.org/officeDocument/2006/relationships/hyperlink" Target="mailto:sandrita.jim.2324@gmail.com" TargetMode="External"/><Relationship Id="rId1289" Type="http://schemas.openxmlformats.org/officeDocument/2006/relationships/hyperlink" Target="https://community.secop.gov.co/Public/Tendering/OpportunityDetail/Index?noticeUID=CO1.NTC.6928201&amp;isFromPublicArea=True&amp;isModal=False" TargetMode="External"/><Relationship Id="rId1412" Type="http://schemas.openxmlformats.org/officeDocument/2006/relationships/hyperlink" Target="https://community.secop.gov.co/Public/Tendering/OpportunityDetail/Index?noticeUID=CO1.NTC.6963450&amp;isFromPublicArea=True&amp;isModal=False" TargetMode="External"/><Relationship Id="rId1496" Type="http://schemas.openxmlformats.org/officeDocument/2006/relationships/hyperlink" Target="https://community.secop.gov.co/Public/Tendering/OpportunityDetail/Index?noticeUID=CO1.NTC.7174121&amp;isFromPublicArea=True&amp;isModal=False" TargetMode="External"/><Relationship Id="rId214" Type="http://schemas.openxmlformats.org/officeDocument/2006/relationships/hyperlink" Target="https://community.secop.gov.co/Public/Tendering/OpportunityDetail/Index?noticeUID=CO1.NTC.5817970&amp;isFromPublicArea=True&amp;isModal=False" TargetMode="External"/><Relationship Id="rId298" Type="http://schemas.openxmlformats.org/officeDocument/2006/relationships/hyperlink" Target="https://community.secop.gov.co/Public/Tendering/OpportunityDetail/Index?noticeUID=CO1.NTC.5833279&amp;isFromPublicArea=True&amp;isModal=False" TargetMode="External"/><Relationship Id="rId421" Type="http://schemas.openxmlformats.org/officeDocument/2006/relationships/hyperlink" Target="mailto:judasmaria@hotmail.com" TargetMode="External"/><Relationship Id="rId519" Type="http://schemas.openxmlformats.org/officeDocument/2006/relationships/hyperlink" Target="mailto:Fabianmiranda84@gmail.com" TargetMode="External"/><Relationship Id="rId1051" Type="http://schemas.openxmlformats.org/officeDocument/2006/relationships/hyperlink" Target="mailto:rositabarreraromero@gmail.com" TargetMode="External"/><Relationship Id="rId1149" Type="http://schemas.openxmlformats.org/officeDocument/2006/relationships/hyperlink" Target="https://community.secop.gov.co/Public/Tendering/OpportunityDetail/Index?noticeUID=CO1.NTC.6839492&amp;isFromPublicArea=True&amp;isModal=False" TargetMode="External"/><Relationship Id="rId1356" Type="http://schemas.openxmlformats.org/officeDocument/2006/relationships/hyperlink" Target="https://community.secop.gov.co/Public/Tendering/OpportunityDetail/Index?noticeUID=CO1.NTC.6949689&amp;isFromPublicArea=True&amp;isModal=False" TargetMode="External"/><Relationship Id="rId158" Type="http://schemas.openxmlformats.org/officeDocument/2006/relationships/hyperlink" Target="https://community.secop.gov.co/Public/Tendering/OpportunityDetail/Index?noticeUID=CO1.NTC.5790894&amp;isFromPublicArea=True&amp;isModal=False" TargetMode="External"/><Relationship Id="rId726" Type="http://schemas.openxmlformats.org/officeDocument/2006/relationships/hyperlink" Target="mailto:mauromayo17@gmail.com%20-%20muri0630@gmail.com" TargetMode="External"/><Relationship Id="rId933" Type="http://schemas.openxmlformats.org/officeDocument/2006/relationships/hyperlink" Target="https://community.secop.gov.co/Public/Tendering/OpportunityDetail/Index?noticeUID=CO1.NTC.6505004&amp;isFromPublicArea=True&amp;isModal=False" TargetMode="External"/><Relationship Id="rId1009" Type="http://schemas.openxmlformats.org/officeDocument/2006/relationships/hyperlink" Target="https://community.secop.gov.co/Public/Tendering/OpportunityDetail/Index?noticeUID=CO1.NTC.6614721&amp;isFromPublicArea=True&amp;isModal=False" TargetMode="External"/><Relationship Id="rId62" Type="http://schemas.openxmlformats.org/officeDocument/2006/relationships/hyperlink" Target="https://community.secop.gov.co/Public/Tendering/OpportunityDetail/Index?noticeUID=CO1.NTC.5647578&amp;isFromPublicArea=True&amp;isModal=False" TargetMode="External"/><Relationship Id="rId365" Type="http://schemas.openxmlformats.org/officeDocument/2006/relationships/hyperlink" Target="mailto:jesuswarrior09@gmail.com" TargetMode="External"/><Relationship Id="rId572" Type="http://schemas.openxmlformats.org/officeDocument/2006/relationships/hyperlink" Target="mailto:andrescarto96@gmail.com" TargetMode="External"/><Relationship Id="rId1216" Type="http://schemas.openxmlformats.org/officeDocument/2006/relationships/hyperlink" Target="https://community.secop.gov.co/Public/Tendering/OpportunityDetail/Index?noticeUID=CO1.NTC.6868428&amp;isFromPublicArea=True&amp;isModal=False" TargetMode="External"/><Relationship Id="rId1423" Type="http://schemas.openxmlformats.org/officeDocument/2006/relationships/hyperlink" Target="https://community.secop.gov.co/Public/Tendering/OpportunityDetail/Index?noticeUID=CO1.NTC.6972907&amp;isFromPublicArea=True&amp;isModal=False" TargetMode="External"/><Relationship Id="rId225" Type="http://schemas.openxmlformats.org/officeDocument/2006/relationships/hyperlink" Target="mailto:caro-linaolaya@hotmail.com" TargetMode="External"/><Relationship Id="rId432" Type="http://schemas.openxmlformats.org/officeDocument/2006/relationships/hyperlink" Target="https://community.secop.gov.co/Public/Tendering/OpportunityDetail/Index?noticeUID=CO1.NTC.5852026&amp;isFromPublicArea=True&amp;isModal=False" TargetMode="External"/><Relationship Id="rId877" Type="http://schemas.openxmlformats.org/officeDocument/2006/relationships/hyperlink" Target="mailto:abril.zuluaga93@gmail.com" TargetMode="External"/><Relationship Id="rId1062" Type="http://schemas.openxmlformats.org/officeDocument/2006/relationships/hyperlink" Target="https://community.secop.gov.co/Public/Tendering/OpportunityDetail/Index?noticeUID=CO1.NTC.6609999&amp;isFromPublicArea=True&amp;isModal=False" TargetMode="External"/><Relationship Id="rId737" Type="http://schemas.openxmlformats.org/officeDocument/2006/relationships/hyperlink" Target="mailto:aleja.sumartinez@hotmail.com" TargetMode="External"/><Relationship Id="rId944" Type="http://schemas.openxmlformats.org/officeDocument/2006/relationships/hyperlink" Target="mailto:jonathanczarate@gmail.com" TargetMode="External"/><Relationship Id="rId1367" Type="http://schemas.openxmlformats.org/officeDocument/2006/relationships/hyperlink" Target="https://community.secop.gov.co/Public/Tendering/OpportunityDetail/Index?noticeUID=CO1.NTC.6975792" TargetMode="External"/><Relationship Id="rId73" Type="http://schemas.openxmlformats.org/officeDocument/2006/relationships/hyperlink" Target="https://community.secop.gov.co/Public/Tendering/OpportunityDetail/Index?noticeUID=CO1.NTC.5646448&amp;isFromPublicArea=True&amp;isModal=False" TargetMode="External"/><Relationship Id="rId169" Type="http://schemas.openxmlformats.org/officeDocument/2006/relationships/hyperlink" Target="https://community.secop.gov.co/Public/Tendering/OpportunityDetail/Index?noticeUID=CO1.NTC.5801368&amp;isFromPublicArea=True&amp;isModal=False" TargetMode="External"/><Relationship Id="rId376" Type="http://schemas.openxmlformats.org/officeDocument/2006/relationships/hyperlink" Target="mailto:andespisa09@gmail.com" TargetMode="External"/><Relationship Id="rId583" Type="http://schemas.openxmlformats.org/officeDocument/2006/relationships/hyperlink" Target="mailto:hugoq1@hotmail.com" TargetMode="External"/><Relationship Id="rId790" Type="http://schemas.openxmlformats.org/officeDocument/2006/relationships/hyperlink" Target="mailto:raulbermudez09@gmail.com" TargetMode="External"/><Relationship Id="rId804" Type="http://schemas.openxmlformats.org/officeDocument/2006/relationships/hyperlink" Target="https://community.secop.gov.co/Public/Tendering/OpportunityDetail/Index?noticeUID=CO1.NTC.6257177&amp;isFromPublicArea=True&amp;isModal=False" TargetMode="External"/><Relationship Id="rId1227" Type="http://schemas.openxmlformats.org/officeDocument/2006/relationships/hyperlink" Target="https://community.secop.gov.co/Public/Tendering/OpportunityDetail/Index?noticeUID=CO1.NTC.6883200&amp;isFromPublicArea=True&amp;isModal=False" TargetMode="External"/><Relationship Id="rId1434" Type="http://schemas.openxmlformats.org/officeDocument/2006/relationships/hyperlink" Target="https://community.secop.gov.co/Public/Tendering/OpportunityDetail/Index?noticeUID=CO1.NTC.7033151&amp;isFromPublicArea=True&amp;isModal=False" TargetMode="External"/><Relationship Id="rId4" Type="http://schemas.openxmlformats.org/officeDocument/2006/relationships/hyperlink" Target="mailto:Deissy11_19@hotmail.com" TargetMode="External"/><Relationship Id="rId236" Type="http://schemas.openxmlformats.org/officeDocument/2006/relationships/hyperlink" Target="mailto:nicolascuev@hotmail.com" TargetMode="External"/><Relationship Id="rId443" Type="http://schemas.openxmlformats.org/officeDocument/2006/relationships/hyperlink" Target="https://community.secop.gov.co/Public/Tendering/OpportunityDetail/Index?noticeUID=CO1.NTC.5852030&amp;isFromPublicArea=True&amp;isModal=False" TargetMode="External"/><Relationship Id="rId650" Type="http://schemas.openxmlformats.org/officeDocument/2006/relationships/hyperlink" Target="https://community.secop.gov.co/Public/Tendering/OpportunityDetail/Index?noticeUID=CO1.NTC.5903510&amp;isFromPublicArea=True&amp;isModal=False" TargetMode="External"/><Relationship Id="rId888" Type="http://schemas.openxmlformats.org/officeDocument/2006/relationships/hyperlink" Target="mailto:yy.cr92@gmail.com" TargetMode="External"/><Relationship Id="rId1073" Type="http://schemas.openxmlformats.org/officeDocument/2006/relationships/hyperlink" Target="https://community.secop.gov.co/Public/Tendering/OpportunityDetail/Index?noticeUID=CO1.NTC.6786437&amp;isFromPublicArea=True&amp;isModal=False" TargetMode="External"/><Relationship Id="rId1280" Type="http://schemas.openxmlformats.org/officeDocument/2006/relationships/hyperlink" Target="https://community.secop.gov.co/Public/Tendering/OpportunityDetail/Index?noticeUID=CO1.NTC.6928201&amp;isFromPublicArea=True&amp;isModal=False" TargetMode="External"/><Relationship Id="rId1501" Type="http://schemas.openxmlformats.org/officeDocument/2006/relationships/hyperlink" Target="https://community.secop.gov.co/Public/Tendering/OpportunityDetail/Index?noticeUID=CO1.NTC.7084900&amp;isFromPublicArea=True&amp;isModal=False" TargetMode="External"/><Relationship Id="rId303" Type="http://schemas.openxmlformats.org/officeDocument/2006/relationships/hyperlink" Target="https://community.secop.gov.co/Public/Tendering/OpportunityDetail/Index?noticeUID=CO1.NTC.5821073&amp;isFromPublicArea=True&amp;isModal=False" TargetMode="External"/><Relationship Id="rId748" Type="http://schemas.openxmlformats.org/officeDocument/2006/relationships/hyperlink" Target="https://community.secop.gov.co/Public/Tendering/OpportunityDetail/Index?noticeUID=CO1.NTC.6083133&amp;isFromPublicArea=True&amp;isModal=False" TargetMode="External"/><Relationship Id="rId955" Type="http://schemas.openxmlformats.org/officeDocument/2006/relationships/hyperlink" Target="mailto:miltdan03@outlook.com" TargetMode="External"/><Relationship Id="rId1140" Type="http://schemas.openxmlformats.org/officeDocument/2006/relationships/hyperlink" Target="https://community.secop.gov.co/Public/Tendering/OpportunityDetail/Index?noticeUID=CO1.NTC.6817284&amp;isFromPublicArea=True&amp;isModal=False" TargetMode="External"/><Relationship Id="rId1378" Type="http://schemas.openxmlformats.org/officeDocument/2006/relationships/hyperlink" Target="https://community.secop.gov.co/Public/Tendering/OpportunityDetail/Index?noticeUID=CO1.NTC.6973640" TargetMode="External"/><Relationship Id="rId84" Type="http://schemas.openxmlformats.org/officeDocument/2006/relationships/hyperlink" Target="mailto:csocioculturalparadigma@gmail.com" TargetMode="External"/><Relationship Id="rId387" Type="http://schemas.openxmlformats.org/officeDocument/2006/relationships/hyperlink" Target="mailto:ferdysports@gmail.com" TargetMode="External"/><Relationship Id="rId510" Type="http://schemas.openxmlformats.org/officeDocument/2006/relationships/hyperlink" Target="https://community.secop.gov.co/Public/Tendering/OpportunityDetail/Index?noticeUID=CO1.NTC.5779036&amp;isFromPublicArea=True&amp;isModal=False" TargetMode="External"/><Relationship Id="rId594" Type="http://schemas.openxmlformats.org/officeDocument/2006/relationships/hyperlink" Target="mailto:nikosteven13@gmail.com" TargetMode="External"/><Relationship Id="rId608" Type="http://schemas.openxmlformats.org/officeDocument/2006/relationships/hyperlink" Target="https://community.secop.gov.co/Public/Tendering/OpportunityDetail/Index?noticeUID=CO1.NTC.5952432&amp;isFromPublicArea=True&amp;isModal=False" TargetMode="External"/><Relationship Id="rId815" Type="http://schemas.openxmlformats.org/officeDocument/2006/relationships/hyperlink" Target="mailto:angelicalucas@hotmail.com" TargetMode="External"/><Relationship Id="rId1238" Type="http://schemas.openxmlformats.org/officeDocument/2006/relationships/hyperlink" Target="https://community.secop.gov.co/Public/Tendering/OpportunityDetail/Index?noticeUID=CO1.NTC.6833333&amp;isFromPublicArea=True&amp;isModal=False" TargetMode="External"/><Relationship Id="rId1445" Type="http://schemas.openxmlformats.org/officeDocument/2006/relationships/hyperlink" Target="https://community.secop.gov.co/Public/Tendering/OpportunityDetail/Index?noticeUID=CO1.NTC.6984428&amp;isFromPublicArea=True&amp;isModal=False" TargetMode="External"/><Relationship Id="rId247" Type="http://schemas.openxmlformats.org/officeDocument/2006/relationships/hyperlink" Target="https://community.secop.gov.co/Public/Tendering/OpportunityDetail/Index?noticeUID=CO1.NTC.5849474&amp;isFromPublicArea=True&amp;isModal=False" TargetMode="External"/><Relationship Id="rId899" Type="http://schemas.openxmlformats.org/officeDocument/2006/relationships/hyperlink" Target="mailto:L.pachonb@outlook.com" TargetMode="External"/><Relationship Id="rId1000" Type="http://schemas.openxmlformats.org/officeDocument/2006/relationships/hyperlink" Target="https://community.secop.gov.co/Public/Tendering/OpportunityDetail/Index?noticeUID=CO1.NTC.6614810&amp;isFromPublicArea=True&amp;isModal=False" TargetMode="External"/><Relationship Id="rId1084" Type="http://schemas.openxmlformats.org/officeDocument/2006/relationships/hyperlink" Target="https://community.secop.gov.co/Public/Tendering/OpportunityDetail/Index?noticeUID=CO1.NTC.6727864&amp;isFromPublicArea=True&amp;isModal=False" TargetMode="External"/><Relationship Id="rId1305" Type="http://schemas.openxmlformats.org/officeDocument/2006/relationships/hyperlink" Target="https://community.secop.gov.co/Public/Tendering/OpportunityDetail/Index?noticeUID=CO1.NTC.6944715&amp;isFromPublicArea=True&amp;isModal=False" TargetMode="External"/><Relationship Id="rId107" Type="http://schemas.openxmlformats.org/officeDocument/2006/relationships/hyperlink" Target="mailto:lizethsierraaldana@hotmail.com" TargetMode="External"/><Relationship Id="rId454" Type="http://schemas.openxmlformats.org/officeDocument/2006/relationships/hyperlink" Target="https://community.secop.gov.co/Public/Tendering/OpportunityDetail/Index?noticeUID=CO1.NTC.5834809&amp;isFromPublicArea=True&amp;isModal=False" TargetMode="External"/><Relationship Id="rId661" Type="http://schemas.openxmlformats.org/officeDocument/2006/relationships/hyperlink" Target="https://community.secop.gov.co/Public/Tendering/OpportunityDetail/Index?noticeUID=CO1.NTC.5903510&amp;isFromPublicArea=True&amp;isModal=False" TargetMode="External"/><Relationship Id="rId759" Type="http://schemas.openxmlformats.org/officeDocument/2006/relationships/hyperlink" Target="mailto:maicolduvan1993@gmail.com" TargetMode="External"/><Relationship Id="rId966" Type="http://schemas.openxmlformats.org/officeDocument/2006/relationships/hyperlink" Target="mailto:alejandro.pastran@hotmail.com" TargetMode="External"/><Relationship Id="rId1291" Type="http://schemas.openxmlformats.org/officeDocument/2006/relationships/hyperlink" Target="https://community.secop.gov.co/Public/Tendering/OpportunityDetail/Index?noticeUID=CO1.NTC.6928201&amp;isFromPublicArea=True&amp;isModal=False" TargetMode="External"/><Relationship Id="rId1389" Type="http://schemas.openxmlformats.org/officeDocument/2006/relationships/hyperlink" Target="https://community.secop.gov.co/Public/Tendering/OpportunityDetail/Index?noticeUID=CO1.NTC.6953350&amp;isFromPublicArea=True&amp;isModal=False" TargetMode="External"/><Relationship Id="rId1512" Type="http://schemas.openxmlformats.org/officeDocument/2006/relationships/hyperlink" Target="https://community.secop.gov.co/Public/Tendering/OpportunityDetail/Index?noticeUID=CO1.NTC.7230758&amp;isFromPublicArea=True&amp;isModal=False" TargetMode="External"/><Relationship Id="rId11" Type="http://schemas.openxmlformats.org/officeDocument/2006/relationships/hyperlink" Target="https://community.secop.gov.co/Public/Tendering/OpportunityDetail/Index?noticeUID=CO1.NTC.5620940&amp;isFromPublicArea=True&amp;isModal=False" TargetMode="External"/><Relationship Id="rId314" Type="http://schemas.openxmlformats.org/officeDocument/2006/relationships/hyperlink" Target="https://community.secop.gov.co/Public/Tendering/OpportunityDetail/Index?noticeUID=CO1.NTC.5836466&amp;isFromPublicArea=True&amp;isModal=False" TargetMode="External"/><Relationship Id="rId398" Type="http://schemas.openxmlformats.org/officeDocument/2006/relationships/hyperlink" Target="mailto:osjasol@yahoo.com" TargetMode="External"/><Relationship Id="rId521" Type="http://schemas.openxmlformats.org/officeDocument/2006/relationships/hyperlink" Target="mailto:giovacadena@hotmail.com" TargetMode="External"/><Relationship Id="rId619" Type="http://schemas.openxmlformats.org/officeDocument/2006/relationships/hyperlink" Target="mailto:anacaloga@gmail.com" TargetMode="External"/><Relationship Id="rId1151" Type="http://schemas.openxmlformats.org/officeDocument/2006/relationships/hyperlink" Target="https://community.secop.gov.co/Public/Tendering/OpportunityDetail/Index?noticeUID=CO1.NTC.6839492&amp;isFromPublicArea=True&amp;isModal=False" TargetMode="External"/><Relationship Id="rId1249" Type="http://schemas.openxmlformats.org/officeDocument/2006/relationships/hyperlink" Target="https://community.secop.gov.co/Public/Tendering/OpportunityDetail/Index?noticeUID=CO1.NTC.6876574&amp;isFromPublicArea=True&amp;isModal=False" TargetMode="External"/><Relationship Id="rId95" Type="http://schemas.openxmlformats.org/officeDocument/2006/relationships/hyperlink" Target="https://community.secop.gov.co/Public/Tendering/OpportunityDetail/Index?noticeUID=CO1.NTC.5724483&amp;isFromPublicArea=True&amp;isModal=False" TargetMode="External"/><Relationship Id="rId160" Type="http://schemas.openxmlformats.org/officeDocument/2006/relationships/hyperlink" Target="https://community.secop.gov.co/Public/Tendering/OpportunityDetail/Index?noticeUID=CO1.NTC.5788421&amp;isFromPublicArea=True&amp;isModal=False" TargetMode="External"/><Relationship Id="rId826" Type="http://schemas.openxmlformats.org/officeDocument/2006/relationships/hyperlink" Target="https://community.secop.gov.co/Public/Tendering/OpportunityDetail/Index?noticeUID=CO1.NTC.6309556&amp;isFromPublicArea=True&amp;isModal=False" TargetMode="External"/><Relationship Id="rId1011" Type="http://schemas.openxmlformats.org/officeDocument/2006/relationships/hyperlink" Target="https://community.secop.gov.co/Public/Tendering/OpportunityDetail/Index?noticeUID=CO1.NTC.6634905&amp;isFromPublicArea=True&amp;isModal=False" TargetMode="External"/><Relationship Id="rId1109" Type="http://schemas.openxmlformats.org/officeDocument/2006/relationships/hyperlink" Target="https://community.secop.gov.co/Public/Tendering/OpportunityDetail/Index?noticeUID=CO1.NTC.6758014&amp;isFromPublicArea=True&amp;isModal=False" TargetMode="External"/><Relationship Id="rId1456" Type="http://schemas.openxmlformats.org/officeDocument/2006/relationships/hyperlink" Target="mailto:Camilo.supelano@gmail.com" TargetMode="External"/><Relationship Id="rId258" Type="http://schemas.openxmlformats.org/officeDocument/2006/relationships/hyperlink" Target="https://community.secop.gov.co/Public/Tendering/OpportunityDetail/Index?noticeUID=CO1.NTC.5828243&amp;isFromPublicArea=True&amp;isModal=False" TargetMode="External"/><Relationship Id="rId465" Type="http://schemas.openxmlformats.org/officeDocument/2006/relationships/hyperlink" Target="https://community.secop.gov.co/Public/Tendering/OpportunityDetail/Index?noticeUID=CO1.NTC.5868501&amp;isFromPublicArea=True&amp;isModal=False" TargetMode="External"/><Relationship Id="rId672" Type="http://schemas.openxmlformats.org/officeDocument/2006/relationships/hyperlink" Target="mailto:cpadriana-11@hotmail.com" TargetMode="External"/><Relationship Id="rId1095" Type="http://schemas.openxmlformats.org/officeDocument/2006/relationships/hyperlink" Target="mailto:jeimmy1608@gmail.com" TargetMode="External"/><Relationship Id="rId1316" Type="http://schemas.openxmlformats.org/officeDocument/2006/relationships/hyperlink" Target="https://community.secop.gov.co/Public/Tendering/OpportunityDetail/Index?noticeUID=CO1.NTC.6940362&amp;isFromPublicArea=True&amp;isModal=False" TargetMode="External"/><Relationship Id="rId1523" Type="http://schemas.openxmlformats.org/officeDocument/2006/relationships/hyperlink" Target="mailto:vicentem89@icloud.com" TargetMode="External"/><Relationship Id="rId22" Type="http://schemas.openxmlformats.org/officeDocument/2006/relationships/hyperlink" Target="https://community.secop.gov.co/Public/Tendering/OpportunityDetail/Index?noticeUID=CO1.NTC.5639336&amp;isFromPublicArea=True&amp;isModal=False" TargetMode="External"/><Relationship Id="rId118" Type="http://schemas.openxmlformats.org/officeDocument/2006/relationships/hyperlink" Target="https://community.secop.gov.co/Public/Tendering/OpportunityDetail/Index?noticeUID=CO1.NTC.5751184&amp;isFromPublicArea=True&amp;isModal=False" TargetMode="External"/><Relationship Id="rId325" Type="http://schemas.openxmlformats.org/officeDocument/2006/relationships/hyperlink" Target="mailto:andersonbar10@gmail.com" TargetMode="External"/><Relationship Id="rId532" Type="http://schemas.openxmlformats.org/officeDocument/2006/relationships/hyperlink" Target="mailto:chocomary43@gmail.com" TargetMode="External"/><Relationship Id="rId977" Type="http://schemas.openxmlformats.org/officeDocument/2006/relationships/hyperlink" Target="https://community.secop.gov.co/Public/Tendering/OpportunityDetail/Index?noticeUID=CO1.NTC.6598718&amp;isFromPublicArea=True&amp;isModal=False" TargetMode="External"/><Relationship Id="rId1162" Type="http://schemas.openxmlformats.org/officeDocument/2006/relationships/hyperlink" Target="https://community.secop.gov.co/Public/Tendering/OpportunityDetail/Index?noticeUID=CO1.NTC.6875133&amp;isFromPublicArea=True&amp;isModal=False" TargetMode="External"/><Relationship Id="rId171" Type="http://schemas.openxmlformats.org/officeDocument/2006/relationships/hyperlink" Target="https://community.secop.gov.co/Public/Tendering/OpportunityDetail/Index?noticeUID=CO1.NTC.5800075&amp;isFromPublicArea=True&amp;isModal=False" TargetMode="External"/><Relationship Id="rId837" Type="http://schemas.openxmlformats.org/officeDocument/2006/relationships/hyperlink" Target="mailto:ninis_0920@hotmail.com" TargetMode="External"/><Relationship Id="rId1022" Type="http://schemas.openxmlformats.org/officeDocument/2006/relationships/hyperlink" Target="https://community.secop.gov.co/Public/Tendering/OpportunityDetail/Index?noticeUID=CO1.NTC.6614542&amp;isFromPublicArea=True&amp;isModal=False" TargetMode="External"/><Relationship Id="rId1467" Type="http://schemas.openxmlformats.org/officeDocument/2006/relationships/hyperlink" Target="https://community.secop.gov.co/Public/Tendering/OpportunityDetail/Index?noticeUID=CO1.NTC.7079522&amp;isFromPublicArea=True&amp;isModal=False" TargetMode="External"/><Relationship Id="rId269" Type="http://schemas.openxmlformats.org/officeDocument/2006/relationships/hyperlink" Target="https://community.secop.gov.co/Public/Tendering/OpportunityDetail/Index?noticeUID=CO1.NTC.5833408&amp;isFromPublicArea=True&amp;isModal=False" TargetMode="External"/><Relationship Id="rId476" Type="http://schemas.openxmlformats.org/officeDocument/2006/relationships/hyperlink" Target="https://community.secop.gov.co/Public/Tendering/OpportunityDetail/Index?noticeUID=CO1.NTC.5821075&amp;isFromPublicArea=True&amp;isModal=False" TargetMode="External"/><Relationship Id="rId683" Type="http://schemas.openxmlformats.org/officeDocument/2006/relationships/hyperlink" Target="mailto:DIACARO2503@GMAIL.COM" TargetMode="External"/><Relationship Id="rId890" Type="http://schemas.openxmlformats.org/officeDocument/2006/relationships/hyperlink" Target="mailto:a.sepulveda04@gmail.com" TargetMode="External"/><Relationship Id="rId904" Type="http://schemas.openxmlformats.org/officeDocument/2006/relationships/hyperlink" Target="mailto:kellybernal.2508@gmail.com" TargetMode="External"/><Relationship Id="rId1327" Type="http://schemas.openxmlformats.org/officeDocument/2006/relationships/hyperlink" Target="https://community.secop.gov.co/Public/Tendering/OpportunityDetail/Index?noticeUID=CO1.NTC.6948206&amp;isFromPublicArea=True&amp;isModal=False" TargetMode="External"/><Relationship Id="rId1534" Type="http://schemas.microsoft.com/office/2017/10/relationships/threadedComment" Target="../threadedComments/threadedComment1.xml"/><Relationship Id="rId33" Type="http://schemas.openxmlformats.org/officeDocument/2006/relationships/hyperlink" Target="https://community.secop.gov.co/Public/Tendering/OpportunityDetail/Index?noticeUID=CO1.NTC.5649622&amp;isFromPublicArea=True&amp;isModal=False" TargetMode="External"/><Relationship Id="rId129" Type="http://schemas.openxmlformats.org/officeDocument/2006/relationships/hyperlink" Target="https://community.secop.gov.co/Public/Tendering/OpportunityDetail/Index?noticeUID=CO1.NTC.5758722&amp;isFromPublicArea=True&amp;isModal=False" TargetMode="External"/><Relationship Id="rId336" Type="http://schemas.openxmlformats.org/officeDocument/2006/relationships/hyperlink" Target="https://community.secop.gov.co/Public/Tendering/OpportunityDetail/Index?noticeUID=CO1.NTC.5724483&amp;isFromPublicArea=True&amp;isModal=False" TargetMode="External"/><Relationship Id="rId543" Type="http://schemas.openxmlformats.org/officeDocument/2006/relationships/hyperlink" Target="https://community.secop.gov.co/Public/Tendering/OpportunityDetail/Index?noticeUID=CO1.NTC.5925147&amp;isFromPublicArea=True&amp;isModal=False" TargetMode="External"/><Relationship Id="rId988" Type="http://schemas.openxmlformats.org/officeDocument/2006/relationships/hyperlink" Target="mailto:mparadamurcia@gmail.com" TargetMode="External"/><Relationship Id="rId1173" Type="http://schemas.openxmlformats.org/officeDocument/2006/relationships/hyperlink" Target="https://community.secop.gov.co/Public/Tendering/OpportunityDetail/Index?noticeUID=CO1.NTC.6876959&amp;isFromPublicArea=True&amp;isModal=False" TargetMode="External"/><Relationship Id="rId1380" Type="http://schemas.openxmlformats.org/officeDocument/2006/relationships/hyperlink" Target="https://community.secop.gov.co/Public/Tendering/OpportunityDetail/Index?noticeUID=CO1.NTC.6992572" TargetMode="External"/><Relationship Id="rId182" Type="http://schemas.openxmlformats.org/officeDocument/2006/relationships/hyperlink" Target="https://community.secop.gov.co/Public/Tendering/OpportunityDetail/Index?noticeUID=CO1.NTC.5784298&amp;isFromPublicArea=True&amp;isModal=False" TargetMode="External"/><Relationship Id="rId403" Type="http://schemas.openxmlformats.org/officeDocument/2006/relationships/hyperlink" Target="mailto:julioalexander_rivera@hotmail.com" TargetMode="External"/><Relationship Id="rId750" Type="http://schemas.openxmlformats.org/officeDocument/2006/relationships/hyperlink" Target="https://community.secop.gov.co/Public/Tendering/OpportunityDetail/Index?noticeUID=CO1.NTC.6127151&amp;isFromPublicArea=True&amp;isModal=False" TargetMode="External"/><Relationship Id="rId848" Type="http://schemas.openxmlformats.org/officeDocument/2006/relationships/hyperlink" Target="mailto:ogfabogados@gmail.com" TargetMode="External"/><Relationship Id="rId1033" Type="http://schemas.openxmlformats.org/officeDocument/2006/relationships/hyperlink" Target="https://community.secop.gov.co/Public/Tendering/OpportunityDetail/Index?noticeUID=CO1.NTC.6629675&amp;isFromPublicArea=True&amp;isModal=False" TargetMode="External"/><Relationship Id="rId1478" Type="http://schemas.openxmlformats.org/officeDocument/2006/relationships/hyperlink" Target="https://community.secop.gov.co/Public/Tendering/OpportunityDetail/Index?noticeUID=CO1.NTC.7129110&amp;isFromPublicArea=True&amp;isModal=False" TargetMode="External"/><Relationship Id="rId487" Type="http://schemas.openxmlformats.org/officeDocument/2006/relationships/hyperlink" Target="https://community.secop.gov.co/Public/Tendering/OpportunityDetail/Index?noticeUID=CO1.NTC.5860607&amp;isFromPublicArea=True&amp;isModal=False" TargetMode="External"/><Relationship Id="rId610" Type="http://schemas.openxmlformats.org/officeDocument/2006/relationships/hyperlink" Target="https://community.secop.gov.co/Public/Tendering/OpportunityDetail/Index?noticeUID=CO1.NTC.5950409&amp;isFromPublicArea=True&amp;isModal=False" TargetMode="External"/><Relationship Id="rId694" Type="http://schemas.openxmlformats.org/officeDocument/2006/relationships/hyperlink" Target="mailto:jcleongstar@gmail.com" TargetMode="External"/><Relationship Id="rId708" Type="http://schemas.openxmlformats.org/officeDocument/2006/relationships/hyperlink" Target="https://community.secop.gov.co/Public/Tendering/OpportunityDetail/Index?noticeUID=CO1.NTC.5966312&amp;isFromPublicArea=True&amp;isModal=False" TargetMode="External"/><Relationship Id="rId915" Type="http://schemas.openxmlformats.org/officeDocument/2006/relationships/hyperlink" Target="mailto:massiel.cristancho@gmail.com" TargetMode="External"/><Relationship Id="rId1240" Type="http://schemas.openxmlformats.org/officeDocument/2006/relationships/hyperlink" Target="https://community.secop.gov.co/Public/Tendering/OpportunityDetail/Index?noticeUID=CO1.NTC.6880844&amp;isFromPublicArea=True&amp;isModal=False" TargetMode="External"/><Relationship Id="rId1338" Type="http://schemas.openxmlformats.org/officeDocument/2006/relationships/hyperlink" Target="https://community.secop.gov.co/Public/Tendering/OpportunityDetail/Index?noticeUID=CO1.NTC.6945231&amp;isFromPublicArea=True&amp;isModal=False" TargetMode="External"/><Relationship Id="rId347" Type="http://schemas.openxmlformats.org/officeDocument/2006/relationships/hyperlink" Target="https://community.secop.gov.co/Public/Tendering/OpportunityDetail/Index?noticeUID=CO1.NTC.5800075&amp;isFromPublicArea=True&amp;isModal=False" TargetMode="External"/><Relationship Id="rId999" Type="http://schemas.openxmlformats.org/officeDocument/2006/relationships/hyperlink" Target="https://community.secop.gov.co/Public/Tendering/OpportunityDetail/Index?noticeUID=CO1.NTC.6609952&amp;isFromPublicArea=True&amp;isModal=False" TargetMode="External"/><Relationship Id="rId1100" Type="http://schemas.openxmlformats.org/officeDocument/2006/relationships/hyperlink" Target="https://community.secop.gov.co/Public/Tendering/OpportunityDetail/Index?noticeUID=CO1.NTC.6755137&amp;isFromPublicArea=True&amp;isModal=False" TargetMode="External"/><Relationship Id="rId1184" Type="http://schemas.openxmlformats.org/officeDocument/2006/relationships/hyperlink" Target="https://community.secop.gov.co/Public/Tendering/OpportunityDetail/Index?noticeUID=CO1.NTC.6614531&amp;isFromPublicArea=True&amp;isModal=False" TargetMode="External"/><Relationship Id="rId1405" Type="http://schemas.openxmlformats.org/officeDocument/2006/relationships/hyperlink" Target="https://community.secop.gov.co/Public/Tendering/OpportunityDetail/Index?noticeUID=CO1.NTC.6970081&amp;isFromPublicArea=True&amp;isModal=False" TargetMode="External"/><Relationship Id="rId44" Type="http://schemas.openxmlformats.org/officeDocument/2006/relationships/hyperlink" Target="https://community.secop.gov.co/Public/Tendering/OpportunityDetail/Index?noticeUID=CO1.NTC.5647578&amp;isFromPublicArea=True&amp;isModal=False" TargetMode="External"/><Relationship Id="rId554" Type="http://schemas.openxmlformats.org/officeDocument/2006/relationships/hyperlink" Target="https://community.secop.gov.co/Public/Tendering/OpportunityDetail/Index?noticeUID=CO1.NTC.5921574&amp;isFromPublicArea=True&amp;isModal=False" TargetMode="External"/><Relationship Id="rId761" Type="http://schemas.openxmlformats.org/officeDocument/2006/relationships/hyperlink" Target="mailto:yalexayash@hotmail.com" TargetMode="External"/><Relationship Id="rId859" Type="http://schemas.openxmlformats.org/officeDocument/2006/relationships/hyperlink" Target="mailto:facarvajalm@gmail.com" TargetMode="External"/><Relationship Id="rId1391" Type="http://schemas.openxmlformats.org/officeDocument/2006/relationships/hyperlink" Target="https://community.secop.gov.co/Public/Tendering/OpportunityDetail/Index?noticeUID=CO1.NTC.6946041&amp;isFromPublicArea=True&amp;isModal=False" TargetMode="External"/><Relationship Id="rId1489" Type="http://schemas.openxmlformats.org/officeDocument/2006/relationships/hyperlink" Target="https://community.secop.gov.co/Public/Tendering/OpportunityDetail/Index?noticeUID=CO1.NTC.7085301&amp;isFromPublicArea=True&amp;isModal=False" TargetMode="External"/><Relationship Id="rId193" Type="http://schemas.openxmlformats.org/officeDocument/2006/relationships/hyperlink" Target="https://community.secop.gov.co/Public/Tendering/OpportunityDetail/Index?noticeUID=CO1.NTC.5786720&amp;isFromPublicArea=True&amp;isModal=False" TargetMode="External"/><Relationship Id="rId207" Type="http://schemas.openxmlformats.org/officeDocument/2006/relationships/hyperlink" Target="https://community.secop.gov.co/Public/Tendering/OpportunityDetail/Index?noticeUID=CO1.NTC.5789661&amp;isFromPublicArea=True&amp;isModal=False" TargetMode="External"/><Relationship Id="rId414" Type="http://schemas.openxmlformats.org/officeDocument/2006/relationships/hyperlink" Target="mailto:luzhsanchezac@gmail.com" TargetMode="External"/><Relationship Id="rId498" Type="http://schemas.openxmlformats.org/officeDocument/2006/relationships/hyperlink" Target="https://community.secop.gov.co/Public/Tendering/OpportunityDetail/Index?noticeUID=CO1.NTC.5898712&amp;isFromPublicArea=True&amp;isModal=False" TargetMode="External"/><Relationship Id="rId621" Type="http://schemas.openxmlformats.org/officeDocument/2006/relationships/hyperlink" Target="mailto:jhonpeople7@hotmail.com" TargetMode="External"/><Relationship Id="rId1044" Type="http://schemas.openxmlformats.org/officeDocument/2006/relationships/hyperlink" Target="https://community.secop.gov.co/Public/Tendering/OpportunityDetail/Index?noticeUID=CO1.NTC.6667793&amp;isFromPublicArea=True&amp;isModal=False" TargetMode="External"/><Relationship Id="rId1251" Type="http://schemas.openxmlformats.org/officeDocument/2006/relationships/hyperlink" Target="https://community.secop.gov.co/Public/Tendering/OpportunityDetail/Index?noticeUID=CO1.NTC.6896880&amp;isFromPublicArea=True&amp;isModal=False" TargetMode="External"/><Relationship Id="rId1349" Type="http://schemas.openxmlformats.org/officeDocument/2006/relationships/hyperlink" Target="https://community.secop.gov.co/Public/Tendering/OpportunityDetail/Index?noticeUID=CO1.NTC.6950255&amp;isFromPublicArea=True&amp;isModal=False" TargetMode="External"/><Relationship Id="rId260" Type="http://schemas.openxmlformats.org/officeDocument/2006/relationships/hyperlink" Target="https://community.secop.gov.co/Public/Tendering/OpportunityDetail/Index?noticeUID=CO1.NTC.5828243&amp;isFromPublicArea=True&amp;isModal=False" TargetMode="External"/><Relationship Id="rId719" Type="http://schemas.openxmlformats.org/officeDocument/2006/relationships/hyperlink" Target="https://community.secop.gov.co/Public/Tendering/OpportunityDetail/Index?noticeUID=CO1.NTC.6001433&amp;isFromPublicArea=True&amp;isModal=False" TargetMode="External"/><Relationship Id="rId926" Type="http://schemas.openxmlformats.org/officeDocument/2006/relationships/hyperlink" Target="mailto:jjruiz6@gmail.com" TargetMode="External"/><Relationship Id="rId1111" Type="http://schemas.openxmlformats.org/officeDocument/2006/relationships/hyperlink" Target="https://community.secop.gov.co/Public/Tendering/OpportunityDetail/Index?noticeUID=CO1.NTC.6759583&amp;isFromPublicArea=True&amp;isModal=False" TargetMode="External"/><Relationship Id="rId55" Type="http://schemas.openxmlformats.org/officeDocument/2006/relationships/hyperlink" Target="https://community.secop.gov.co/Public/Tendering/OpportunityDetail/Index?noticeUID=CO1.NTC.5662358&amp;isFromPublicArea=True&amp;isModal=False" TargetMode="External"/><Relationship Id="rId120" Type="http://schemas.openxmlformats.org/officeDocument/2006/relationships/hyperlink" Target="mailto:PALOMO_7718@HOTMAIL.COM" TargetMode="External"/><Relationship Id="rId358" Type="http://schemas.openxmlformats.org/officeDocument/2006/relationships/hyperlink" Target="mailto:olgabernalsalazar@gmail.com" TargetMode="External"/><Relationship Id="rId565" Type="http://schemas.openxmlformats.org/officeDocument/2006/relationships/hyperlink" Target="mailto:anamazamudiog@gmail.com" TargetMode="External"/><Relationship Id="rId772" Type="http://schemas.openxmlformats.org/officeDocument/2006/relationships/hyperlink" Target="https://community.secop.gov.co/Public/Tendering/OpportunityDetail/Index?noticeUID=CO1.NTC.5664273&amp;isFromPublicArea=True&amp;isModal=False" TargetMode="External"/><Relationship Id="rId1195" Type="http://schemas.openxmlformats.org/officeDocument/2006/relationships/hyperlink" Target="https://community.secop.gov.co/Public/Tendering/OpportunityDetail/Index?noticeUID=CO1.NTC.6864461&amp;isFromPublicArea=True&amp;isModal=False" TargetMode="External"/><Relationship Id="rId1209" Type="http://schemas.openxmlformats.org/officeDocument/2006/relationships/hyperlink" Target="https://community.secop.gov.co/Public/Tendering/OpportunityDetail/Index?noticeUID=CO1.NTC.6839492&amp;isFromPublicArea=True&amp;isModal=False" TargetMode="External"/><Relationship Id="rId1416" Type="http://schemas.openxmlformats.org/officeDocument/2006/relationships/hyperlink" Target="https://community.secop.gov.co/Public/Tendering/OpportunityDetail/Index?noticeUID=CO1.NTC.6964704&amp;isFromPublicArea=True&amp;isModal=False" TargetMode="External"/><Relationship Id="rId218" Type="http://schemas.openxmlformats.org/officeDocument/2006/relationships/hyperlink" Target="mailto:fredy_8911@hotmail.com" TargetMode="External"/><Relationship Id="rId425" Type="http://schemas.openxmlformats.org/officeDocument/2006/relationships/hyperlink" Target="mailto:gracielamendoza2008@hotmail.com" TargetMode="External"/><Relationship Id="rId632" Type="http://schemas.openxmlformats.org/officeDocument/2006/relationships/hyperlink" Target="https://community.secop.gov.co/Public/Tendering/OpportunityDetail/Index?noticeUID=CO1.NTC.5922713&amp;isFromPublicArea=True&amp;isModal=False" TargetMode="External"/><Relationship Id="rId1055" Type="http://schemas.openxmlformats.org/officeDocument/2006/relationships/hyperlink" Target="mailto:alendarueda@gmail.com" TargetMode="External"/><Relationship Id="rId1262" Type="http://schemas.openxmlformats.org/officeDocument/2006/relationships/hyperlink" Target="https://community.secop.gov.co/Public/Tendering/OpportunityDetail/Index?noticeUID=CO1.NTC.6914695&amp;isFromPublicArea=True&amp;isModal=False" TargetMode="External"/><Relationship Id="rId271" Type="http://schemas.openxmlformats.org/officeDocument/2006/relationships/hyperlink" Target="https://community.secop.gov.co/Public/Tendering/OpportunityDetail/Index?noticeUID=CO1.NTC.5819419&amp;isFromPublicArea=True&amp;isModal=False" TargetMode="External"/><Relationship Id="rId937" Type="http://schemas.openxmlformats.org/officeDocument/2006/relationships/hyperlink" Target="mailto:luisalfonzoperes@gmail.com" TargetMode="External"/><Relationship Id="rId1122" Type="http://schemas.openxmlformats.org/officeDocument/2006/relationships/hyperlink" Target="https://community.secop.gov.co/Public/Tendering/OpportunityDetail/Index?noticeUID=CO1.NTC.6780474&amp;isFromPublicArea=True&amp;isModal=False" TargetMode="External"/><Relationship Id="rId66" Type="http://schemas.openxmlformats.org/officeDocument/2006/relationships/hyperlink" Target="mailto:yurystefany3108@gmail.com" TargetMode="External"/><Relationship Id="rId131" Type="http://schemas.openxmlformats.org/officeDocument/2006/relationships/hyperlink" Target="mailto:SUPERVISIONALSC@GMAIL.COM" TargetMode="External"/><Relationship Id="rId369" Type="http://schemas.openxmlformats.org/officeDocument/2006/relationships/hyperlink" Target="mailto:Juanmaffiol@outlook.com" TargetMode="External"/><Relationship Id="rId576" Type="http://schemas.openxmlformats.org/officeDocument/2006/relationships/hyperlink" Target="https://community.secop.gov.co/Public/Tendering/OpportunityDetail/Index?noticeUID=CO1.NTC.5921574&amp;isFromPublicArea=True&amp;isModal=False" TargetMode="External"/><Relationship Id="rId783" Type="http://schemas.openxmlformats.org/officeDocument/2006/relationships/hyperlink" Target="mailto:ingrideparra@gmail.com" TargetMode="External"/><Relationship Id="rId990" Type="http://schemas.openxmlformats.org/officeDocument/2006/relationships/hyperlink" Target="mailto:die.paez21@gmail.com" TargetMode="External"/><Relationship Id="rId1427" Type="http://schemas.openxmlformats.org/officeDocument/2006/relationships/hyperlink" Target="https://community.secop.gov.co/Public/Tendering/OpportunityDetail/Index?noticeUID=CO1.NTC.6987869&amp;isFromPublicArea=True&amp;isModal=False" TargetMode="External"/><Relationship Id="rId229" Type="http://schemas.openxmlformats.org/officeDocument/2006/relationships/hyperlink" Target="mailto:Sergio04enrique@gmail.com" TargetMode="External"/><Relationship Id="rId436" Type="http://schemas.openxmlformats.org/officeDocument/2006/relationships/hyperlink" Target="https://community.secop.gov.co/Public/Tendering/OpportunityDetail/Index?noticeUID=CO1.NTC.5874820&amp;isFromPublicArea=True&amp;isModal=False" TargetMode="External"/><Relationship Id="rId643" Type="http://schemas.openxmlformats.org/officeDocument/2006/relationships/hyperlink" Target="mailto:angelikhaacosta@gmail.com" TargetMode="External"/><Relationship Id="rId1066" Type="http://schemas.openxmlformats.org/officeDocument/2006/relationships/hyperlink" Target="mailto:caritool1325@gmail.com" TargetMode="External"/><Relationship Id="rId1273" Type="http://schemas.openxmlformats.org/officeDocument/2006/relationships/hyperlink" Target="https://community.secop.gov.co/Public/Tendering/OpportunityDetail/Index?noticeUID=CO1.NTC.6932007&amp;isFromPublicArea=True&amp;isModal=False" TargetMode="External"/><Relationship Id="rId1480" Type="http://schemas.openxmlformats.org/officeDocument/2006/relationships/hyperlink" Target="https://community.secop.gov.co/Public/Tendering/OpportunityDetail/Index?noticeUID=CO1.NTC.7129110&amp;isFromPublicArea=True&amp;isModal=False" TargetMode="External"/><Relationship Id="rId850" Type="http://schemas.openxmlformats.org/officeDocument/2006/relationships/hyperlink" Target="https://community.secop.gov.co/Public/Tendering/OpportunityDetail/Index?noticeUID=CO1.NTC.6388643&amp;isFromPublicArea=True&amp;isModal=False" TargetMode="External"/><Relationship Id="rId948" Type="http://schemas.openxmlformats.org/officeDocument/2006/relationships/hyperlink" Target="mailto:dcrm7@hotmail.com" TargetMode="External"/><Relationship Id="rId1133" Type="http://schemas.openxmlformats.org/officeDocument/2006/relationships/hyperlink" Target="https://community.secop.gov.co/Public/Tendering/OpportunityDetail/Index?noticeUID=CO1.NTC.6797157&amp;isFromPublicArea=True&amp;isModal=False" TargetMode="External"/><Relationship Id="rId77" Type="http://schemas.openxmlformats.org/officeDocument/2006/relationships/hyperlink" Target="https://community.secop.gov.co/Public/Tendering/OpportunityDetail/Index?noticeUID=CO1.NTC.5646448&amp;isFromPublicArea=True&amp;isModal=False" TargetMode="External"/><Relationship Id="rId282" Type="http://schemas.openxmlformats.org/officeDocument/2006/relationships/hyperlink" Target="https://community.secop.gov.co/Public/Tendering/OpportunityDetail/Index?noticeUID=CO1.NTC.5849479&amp;isFromPublicArea=True&amp;isModal=False" TargetMode="External"/><Relationship Id="rId503" Type="http://schemas.openxmlformats.org/officeDocument/2006/relationships/hyperlink" Target="https://community.secop.gov.co/Public/Tendering/OpportunityDetail/Index?noticeUID=CO1.NTC.5812791&amp;isFromPublicArea=True&amp;isModal=False" TargetMode="External"/><Relationship Id="rId587" Type="http://schemas.openxmlformats.org/officeDocument/2006/relationships/hyperlink" Target="mailto:erdar96@gmail.com" TargetMode="External"/><Relationship Id="rId710" Type="http://schemas.openxmlformats.org/officeDocument/2006/relationships/hyperlink" Target="https://community.secop.gov.co/Public/Tendering/OpportunityDetail/Index?noticeUID=CO1.NTC.6006627&amp;isFromPublicArea=True&amp;isModal=False" TargetMode="External"/><Relationship Id="rId808" Type="http://schemas.openxmlformats.org/officeDocument/2006/relationships/hyperlink" Target="https://community.secop.gov.co/Public/Tendering/OpportunityDetail/Index?noticeUID=CO1.NTC.6265403&amp;isFromPublicArea=True&amp;isModal=False" TargetMode="External"/><Relationship Id="rId1340" Type="http://schemas.openxmlformats.org/officeDocument/2006/relationships/hyperlink" Target="https://community.secop.gov.co/Public/Tendering/OpportunityDetail/Index?noticeUID=CO1.NTC.6947335&amp;isFromPublicArea=True&amp;isModal=False" TargetMode="External"/><Relationship Id="rId1438" Type="http://schemas.openxmlformats.org/officeDocument/2006/relationships/hyperlink" Target="https://community.secop.gov.co/Public/Tendering/OpportunityDetail/Index?noticeUID=CO1.NTC.6964716&amp;isFromPublicArea=True&amp;isModal=False" TargetMode="External"/><Relationship Id="rId8" Type="http://schemas.openxmlformats.org/officeDocument/2006/relationships/hyperlink" Target="https://community.secop.gov.co/Public/Tendering/OpportunityDetail/Index?noticeUID=CO1.NTC.5620940&amp;isFromPublicArea=True&amp;isModal=False" TargetMode="External"/><Relationship Id="rId142" Type="http://schemas.openxmlformats.org/officeDocument/2006/relationships/hyperlink" Target="https://community.secop.gov.co/Public/Tendering/OpportunityDetail/Index?noticeUID=CO1.NTC.5785285&amp;isFromPublicArea=True&amp;isModal=False" TargetMode="External"/><Relationship Id="rId447" Type="http://schemas.openxmlformats.org/officeDocument/2006/relationships/hyperlink" Target="https://community.secop.gov.co/Public/Tendering/OpportunityDetail/Index?noticeUID=CO1.NTC.5812791&amp;isFromPublicArea=True&amp;isModal=False" TargetMode="External"/><Relationship Id="rId794" Type="http://schemas.openxmlformats.org/officeDocument/2006/relationships/hyperlink" Target="mailto:marialinero02@hotmail.com" TargetMode="External"/><Relationship Id="rId1077" Type="http://schemas.openxmlformats.org/officeDocument/2006/relationships/hyperlink" Target="https://community.secop.gov.co/Public/Tendering/OpportunityDetail/Index?noticeUID=CO1.NTC.6718607&amp;isFromPublicArea=True&amp;isModal=False" TargetMode="External"/><Relationship Id="rId1200" Type="http://schemas.openxmlformats.org/officeDocument/2006/relationships/hyperlink" Target="https://community.secop.gov.co/Public/Tendering/OpportunityDetail/Index?noticeUID=CO1.NTC.6867657&amp;isFromPublicArea=True&amp;isModal=False" TargetMode="External"/><Relationship Id="rId654" Type="http://schemas.openxmlformats.org/officeDocument/2006/relationships/hyperlink" Target="mailto:Hectorhelival402@hotmail.com" TargetMode="External"/><Relationship Id="rId861" Type="http://schemas.openxmlformats.org/officeDocument/2006/relationships/hyperlink" Target="https://community.secop.gov.co/Public/Tendering/OpportunityDetail/Index?noticeUID=CO1.NTC.6415052&amp;isFromPublicArea=True&amp;isModal=False" TargetMode="External"/><Relationship Id="rId959" Type="http://schemas.openxmlformats.org/officeDocument/2006/relationships/hyperlink" Target="https://community.secop.gov.co/Public/Tendering/OpportunityDetail/Index?noticeUID=CO1.NTC.6576820&amp;isFromPublicArea=True&amp;isModal=False" TargetMode="External"/><Relationship Id="rId1284" Type="http://schemas.openxmlformats.org/officeDocument/2006/relationships/hyperlink" Target="https://community.secop.gov.co/Public/Tendering/OpportunityDetail/Index?noticeUID=CO1.NTC.6928201&amp;isFromPublicArea=True&amp;isModal=False" TargetMode="External"/><Relationship Id="rId1491" Type="http://schemas.openxmlformats.org/officeDocument/2006/relationships/hyperlink" Target="https://community.secop.gov.co/Public/Tendering/OpportunityDetail/Index?noticeUID=CO1.NTC.7160349&amp;isFromPublicArea=True&amp;isModal=False" TargetMode="External"/><Relationship Id="rId1505" Type="http://schemas.openxmlformats.org/officeDocument/2006/relationships/hyperlink" Target="https://community.secop.gov.co/Public/Tendering/OpportunityDetail/Index?noticeUID=CO1.NTC.7196126&amp;isFromPublicArea=True&amp;isModal=False" TargetMode="External"/><Relationship Id="rId293" Type="http://schemas.openxmlformats.org/officeDocument/2006/relationships/hyperlink" Target="https://community.secop.gov.co/Public/Tendering/OpportunityDetail/Index?noticeUID=CO1.NTC.5802643&amp;isFromPublicArea=True&amp;isModal=False" TargetMode="External"/><Relationship Id="rId307" Type="http://schemas.openxmlformats.org/officeDocument/2006/relationships/hyperlink" Target="mailto:caritofajardo99@gmail.com" TargetMode="External"/><Relationship Id="rId514" Type="http://schemas.openxmlformats.org/officeDocument/2006/relationships/hyperlink" Target="mailto:JUANRUIZZULUAGA@GMAIL.COM" TargetMode="External"/><Relationship Id="rId721" Type="http://schemas.openxmlformats.org/officeDocument/2006/relationships/hyperlink" Target="https://community.secop.gov.co/Public/Tendering/ContractNoticePhases/View?PPI=CO1.PPI.31173613&amp;isFromPublicArea=True&amp;isModal=False" TargetMode="External"/><Relationship Id="rId1144" Type="http://schemas.openxmlformats.org/officeDocument/2006/relationships/hyperlink" Target="https://community.secop.gov.co/Public/Tendering/OpportunityDetail/Index?noticeUID=CO1.NTC.6824934&amp;isFromPublicArea=True&amp;isModal=False" TargetMode="External"/><Relationship Id="rId1351" Type="http://schemas.openxmlformats.org/officeDocument/2006/relationships/hyperlink" Target="https://community.secop.gov.co/Public/Tendering/OpportunityDetail/Index?noticeUID=CO1.NTC.6950255&amp;isFromPublicArea=True&amp;isModal=False" TargetMode="External"/><Relationship Id="rId1449" Type="http://schemas.openxmlformats.org/officeDocument/2006/relationships/hyperlink" Target="https://community.secop.gov.co/Public/Tendering/OpportunityDetail/Index?noticeUID=CO1.NTC.6992168&amp;isFromPublicArea=True&amp;isModal=False" TargetMode="External"/><Relationship Id="rId88" Type="http://schemas.openxmlformats.org/officeDocument/2006/relationships/hyperlink" Target="mailto:alejandropaez1081@gmail.com" TargetMode="External"/><Relationship Id="rId153" Type="http://schemas.openxmlformats.org/officeDocument/2006/relationships/hyperlink" Target="https://community.secop.gov.co/Public/Tendering/OpportunityDetail/Index?noticeUID=CO1.NTC.5786628&amp;isFromPublicArea=True&amp;isModal=False" TargetMode="External"/><Relationship Id="rId360" Type="http://schemas.openxmlformats.org/officeDocument/2006/relationships/hyperlink" Target="https://community.secop.gov.co/Public/Tendering/OpportunityDetail/Index?noticeUID=CO1.NTC.5820888&amp;isFromPublicArea=True&amp;isModal=False" TargetMode="External"/><Relationship Id="rId598" Type="http://schemas.openxmlformats.org/officeDocument/2006/relationships/hyperlink" Target="https://community.secop.gov.co/Public/Tendering/OpportunityDetail/Index?noticeUID=CO1.NTC.5922713&amp;isFromPublicArea=True&amp;isModal=False" TargetMode="External"/><Relationship Id="rId819" Type="http://schemas.openxmlformats.org/officeDocument/2006/relationships/hyperlink" Target="https://community.secop.gov.co/Public/Tendering/OpportunityDetail/Index?noticeUID=CO1.NTC.6270160&amp;isFromPublicArea=True&amp;isModal=False" TargetMode="External"/><Relationship Id="rId1004" Type="http://schemas.openxmlformats.org/officeDocument/2006/relationships/hyperlink" Target="https://community.secop.gov.co/Public/Tendering/OpportunityDetail/Index?noticeUID=CO1.NTC.6611159&amp;isFromPublicArea=True&amp;isModal=False" TargetMode="External"/><Relationship Id="rId1211" Type="http://schemas.openxmlformats.org/officeDocument/2006/relationships/hyperlink" Target="https://community.secop.gov.co/Public/Tendering/OpportunityDetail/Index?noticeUID=CO1.NTC.6876571&amp;isFromPublicArea=True&amp;isModal=False" TargetMode="External"/><Relationship Id="rId220" Type="http://schemas.openxmlformats.org/officeDocument/2006/relationships/hyperlink" Target="mailto:jeissonmayorga12@gmail.com" TargetMode="External"/><Relationship Id="rId458" Type="http://schemas.openxmlformats.org/officeDocument/2006/relationships/hyperlink" Target="https://community.secop.gov.co/Public/Tendering/OpportunityDetail/Index?noticeUID=CO1.NTC.5852044&amp;isFromPublicArea=True&amp;isModal=False" TargetMode="External"/><Relationship Id="rId665" Type="http://schemas.openxmlformats.org/officeDocument/2006/relationships/hyperlink" Target="mailto:lepinmed@hotmail.com" TargetMode="External"/><Relationship Id="rId872" Type="http://schemas.openxmlformats.org/officeDocument/2006/relationships/hyperlink" Target="mailto:mayorga.luis1304@gmail.com" TargetMode="External"/><Relationship Id="rId1088" Type="http://schemas.openxmlformats.org/officeDocument/2006/relationships/hyperlink" Target="https://community.secop.gov.co/Public/Tendering/OpportunityDetail/Index?noticeUID=CO1.NTC.6724114&amp;isFromPublicArea=True&amp;isModal=False" TargetMode="External"/><Relationship Id="rId1295" Type="http://schemas.openxmlformats.org/officeDocument/2006/relationships/hyperlink" Target="https://community.secop.gov.co/Public/Tendering/OpportunityDetail/Index?noticeUID=CO1.NTC.6933982&amp;isFromPublicArea=True&amp;isModal=False" TargetMode="External"/><Relationship Id="rId1309" Type="http://schemas.openxmlformats.org/officeDocument/2006/relationships/hyperlink" Target="https://community.secop.gov.co/Public/Tendering/OpportunityDetail/Index?noticeUID=CO1.NTC.6939433&amp;isFromPublicArea=True&amp;isModal=False" TargetMode="External"/><Relationship Id="rId1516" Type="http://schemas.openxmlformats.org/officeDocument/2006/relationships/hyperlink" Target="mailto:sandydonosom@gmail.com" TargetMode="External"/><Relationship Id="rId15" Type="http://schemas.openxmlformats.org/officeDocument/2006/relationships/hyperlink" Target="https://community.secop.gov.co/Public/Tendering/OpportunityDetail/Index?noticeUID=CO1.NTC.5631112&amp;isFromPublicArea=True&amp;isModal=False" TargetMode="External"/><Relationship Id="rId318" Type="http://schemas.openxmlformats.org/officeDocument/2006/relationships/hyperlink" Target="mailto:jeimmy1608@gmail.com" TargetMode="External"/><Relationship Id="rId525" Type="http://schemas.openxmlformats.org/officeDocument/2006/relationships/hyperlink" Target="mailto:jarenas2083@gmail.com" TargetMode="External"/><Relationship Id="rId732" Type="http://schemas.openxmlformats.org/officeDocument/2006/relationships/hyperlink" Target="https://community.secop.gov.co/Public/Tendering/OpportunityDetail/Index?noticeUID=CO1.NTC.6050296&amp;isFromPublicArea=True&amp;isModal=False" TargetMode="External"/><Relationship Id="rId1155" Type="http://schemas.openxmlformats.org/officeDocument/2006/relationships/hyperlink" Target="https://community.secop.gov.co/Public/Tendering/OpportunityDetail/Index?noticeUID=CO1.NTC.6833031&amp;isFromPublicArea=True&amp;isModal=False" TargetMode="External"/><Relationship Id="rId1362" Type="http://schemas.openxmlformats.org/officeDocument/2006/relationships/hyperlink" Target="https://community.secop.gov.co/Public/Tendering/OpportunityDetail/Index?noticeUID=CO1.NTC.6953499" TargetMode="External"/><Relationship Id="rId99" Type="http://schemas.openxmlformats.org/officeDocument/2006/relationships/hyperlink" Target="https://community.secop.gov.co/Public/Tendering/OpportunityDetail/Index?noticeUID=CO1.NTC.5647578&amp;isFromPublicArea=True&amp;isModal=False" TargetMode="External"/><Relationship Id="rId164" Type="http://schemas.openxmlformats.org/officeDocument/2006/relationships/hyperlink" Target="https://community.secop.gov.co/Public/Tendering/OpportunityDetail/Index?noticeUID=CO1.NTC.5805197&amp;isFromPublicArea=True&amp;isModal=False" TargetMode="External"/><Relationship Id="rId371" Type="http://schemas.openxmlformats.org/officeDocument/2006/relationships/hyperlink" Target="mailto:elianabenito2189@gmail.com" TargetMode="External"/><Relationship Id="rId1015" Type="http://schemas.openxmlformats.org/officeDocument/2006/relationships/hyperlink" Target="https://community.secop.gov.co/Public/Tendering/OpportunityDetail/Index?noticeUID=CO1.NTC.6613924&amp;isFromPublicArea=True&amp;isModal=False" TargetMode="External"/><Relationship Id="rId1222" Type="http://schemas.openxmlformats.org/officeDocument/2006/relationships/hyperlink" Target="https://community.secop.gov.co/Public/Tendering/OpportunityDetail/Index?noticeUID=CO1.NTC.6864601&amp;isFromPublicArea=True&amp;isModal=False" TargetMode="External"/><Relationship Id="rId469" Type="http://schemas.openxmlformats.org/officeDocument/2006/relationships/hyperlink" Target="https://community.secop.gov.co/Public/Tendering/OpportunityDetail/Index?noticeUID=CO1.NTC.5864254&amp;isFromPublicArea=True&amp;isModal=False" TargetMode="External"/><Relationship Id="rId676" Type="http://schemas.openxmlformats.org/officeDocument/2006/relationships/hyperlink" Target="mailto:rianoaurelio177@gmail.com" TargetMode="External"/><Relationship Id="rId883" Type="http://schemas.openxmlformats.org/officeDocument/2006/relationships/hyperlink" Target="mailto:Zulimar.lizcano29@gmail.com" TargetMode="External"/><Relationship Id="rId1099" Type="http://schemas.openxmlformats.org/officeDocument/2006/relationships/hyperlink" Target="https://community.secop.gov.co/Public/Tendering/OpportunityDetail/Index?noticeUID=CO1.NTC.6755609&amp;isFromPublicArea=True&amp;isModal=False" TargetMode="External"/><Relationship Id="rId1527" Type="http://schemas.openxmlformats.org/officeDocument/2006/relationships/hyperlink" Target="mailto:antonio1964_363@hotmaill.com" TargetMode="External"/><Relationship Id="rId26" Type="http://schemas.openxmlformats.org/officeDocument/2006/relationships/hyperlink" Target="https://community.secop.gov.co/Public/Tendering/OpportunityDetail/Index?noticeUID=CO1.NTC.5649719&amp;isFromPublicArea=True&amp;isModal=False" TargetMode="External"/><Relationship Id="rId231" Type="http://schemas.openxmlformats.org/officeDocument/2006/relationships/hyperlink" Target="mailto:dcrm7@hotmail.com" TargetMode="External"/><Relationship Id="rId329" Type="http://schemas.openxmlformats.org/officeDocument/2006/relationships/hyperlink" Target="mailto:migueltrabajo36@yahoo.es" TargetMode="External"/><Relationship Id="rId536" Type="http://schemas.openxmlformats.org/officeDocument/2006/relationships/hyperlink" Target="https://community.secop.gov.co/Public/Tendering/OpportunityDetail/Index?noticeUID=CO1.NTC.5797027&amp;isFromPublicArea=True&amp;isModal=False" TargetMode="External"/><Relationship Id="rId1166" Type="http://schemas.openxmlformats.org/officeDocument/2006/relationships/hyperlink" Target="https://community.secop.gov.co/Public/Tendering/OpportunityDetail/Index?noticeUID=CO1.NTC.6872166&amp;isFromPublicArea=True&amp;isModal=False" TargetMode="External"/><Relationship Id="rId1373" Type="http://schemas.openxmlformats.org/officeDocument/2006/relationships/hyperlink" Target="https://community.secop.gov.co/Public/Tendering/OpportunityDetail/Index?noticeUID=CO1.NTC.6973581" TargetMode="External"/><Relationship Id="rId175" Type="http://schemas.openxmlformats.org/officeDocument/2006/relationships/hyperlink" Target="https://community.secop.gov.co/Public/Tendering/OpportunityDetail/Index?noticeUID=CO1.NTC.5767407&amp;isFromPublicArea=True&amp;isModal=False" TargetMode="External"/><Relationship Id="rId743" Type="http://schemas.openxmlformats.org/officeDocument/2006/relationships/hyperlink" Target="mailto:alfonsovargasromero407@gmail.com" TargetMode="External"/><Relationship Id="rId950" Type="http://schemas.openxmlformats.org/officeDocument/2006/relationships/hyperlink" Target="https://community.secop.gov.co/Public/Tendering/OpportunityDetail/Index?noticeUID=CO1.NTC.6564394&amp;isFromPublicArea=True&amp;isModal=False" TargetMode="External"/><Relationship Id="rId1026" Type="http://schemas.openxmlformats.org/officeDocument/2006/relationships/hyperlink" Target="https://community.secop.gov.co/Public/Tendering/OpportunityDetail/Index?noticeUID=CO1.NTC.6576820&amp;isFromPublicArea=True&amp;isModal=False" TargetMode="External"/><Relationship Id="rId382" Type="http://schemas.openxmlformats.org/officeDocument/2006/relationships/hyperlink" Target="mailto:alejandrahernandezcollazos@hotmail.com" TargetMode="External"/><Relationship Id="rId603" Type="http://schemas.openxmlformats.org/officeDocument/2006/relationships/hyperlink" Target="https://community.secop.gov.co/Public/Tendering/OpportunityDetail/Index?noticeUID=CO1.NTC.5894245&amp;isFromPublicArea=True&amp;isModal=False" TargetMode="External"/><Relationship Id="rId687" Type="http://schemas.openxmlformats.org/officeDocument/2006/relationships/hyperlink" Target="mailto:kaydilay@gmail.com" TargetMode="External"/><Relationship Id="rId810" Type="http://schemas.openxmlformats.org/officeDocument/2006/relationships/hyperlink" Target="https://community.secop.gov.co/Public/Tendering/OpportunityDetail/Index?noticeUID=CO1.NTC.6270164&amp;isFromPublicArea=True&amp;isModal=False" TargetMode="External"/><Relationship Id="rId908" Type="http://schemas.openxmlformats.org/officeDocument/2006/relationships/hyperlink" Target="mailto:Camilo.supelano@gmail.com" TargetMode="External"/><Relationship Id="rId1233" Type="http://schemas.openxmlformats.org/officeDocument/2006/relationships/hyperlink" Target="https://community.secop.gov.co/Public/Tendering/OpportunityDetail/Index?noticeUID=CO1.NTC.6867657&amp;isFromPublicArea=True&amp;isModal=False" TargetMode="External"/><Relationship Id="rId1440" Type="http://schemas.openxmlformats.org/officeDocument/2006/relationships/hyperlink" Target="https://community.secop.gov.co/Public/Tendering/OpportunityDetail/Index?noticeUID=CO1.NTC.6975873&amp;isFromPublicArea=True&amp;isModal=False" TargetMode="External"/><Relationship Id="rId242" Type="http://schemas.openxmlformats.org/officeDocument/2006/relationships/hyperlink" Target="mailto:gisanquiur@hotmail.com" TargetMode="External"/><Relationship Id="rId894" Type="http://schemas.openxmlformats.org/officeDocument/2006/relationships/hyperlink" Target="mailto:fobs96@homail.com" TargetMode="External"/><Relationship Id="rId1177" Type="http://schemas.openxmlformats.org/officeDocument/2006/relationships/hyperlink" Target="https://community.secop.gov.co/Public/Tendering/OpportunityDetail/Index?noticeUID=CO1.NTC.6876637&amp;isFromPublicArea=True&amp;isModal=False" TargetMode="External"/><Relationship Id="rId1300" Type="http://schemas.openxmlformats.org/officeDocument/2006/relationships/hyperlink" Target="https://community.secop.gov.co/Public/Tendering/OpportunityDetail/Index?noticeUID=CO1.NTC.6933982&amp;isFromPublicArea=True&amp;isModal=False" TargetMode="External"/><Relationship Id="rId37" Type="http://schemas.openxmlformats.org/officeDocument/2006/relationships/hyperlink" Target="https://community.secop.gov.co/Public/Tendering/OpportunityDetail/Index?noticeUID=CO1.NTC.5656161&amp;isFromPublicArea=True&amp;isModal=False" TargetMode="External"/><Relationship Id="rId102" Type="http://schemas.openxmlformats.org/officeDocument/2006/relationships/hyperlink" Target="mailto:cony240791@gmail.com" TargetMode="External"/><Relationship Id="rId547" Type="http://schemas.openxmlformats.org/officeDocument/2006/relationships/hyperlink" Target="https://community.secop.gov.co/Public/Tendering/OpportunityDetail/Index?noticeUID=CO1.NTC.5922030&amp;isFromPublicArea=True&amp;isModal=False" TargetMode="External"/><Relationship Id="rId754" Type="http://schemas.openxmlformats.org/officeDocument/2006/relationships/hyperlink" Target="mailto:Flormariavargasmesa2017@gmail.com" TargetMode="External"/><Relationship Id="rId961" Type="http://schemas.openxmlformats.org/officeDocument/2006/relationships/hyperlink" Target="https://community.secop.gov.co/Public/Tendering/OpportunityDetail/Index?noticeUID=CO1.NTC.6558837&amp;isFromPublicArea=True&amp;isModal=False" TargetMode="External"/><Relationship Id="rId1384" Type="http://schemas.openxmlformats.org/officeDocument/2006/relationships/hyperlink" Target="https://community.secop.gov.co/Public/Tendering/OpportunityDetail/Index?noticeUID=CO1.NTC.6984496&amp;isFromPublicArea=True&amp;isModal=False" TargetMode="External"/><Relationship Id="rId90" Type="http://schemas.openxmlformats.org/officeDocument/2006/relationships/hyperlink" Target="mailto:johanacanocantor@gmail.com" TargetMode="External"/><Relationship Id="rId186" Type="http://schemas.openxmlformats.org/officeDocument/2006/relationships/hyperlink" Target="https://community.secop.gov.co/Public/Tendering/OpportunityDetail/Index?noticeUID=CO1.NTC.5786677&amp;isFromPublicArea=True&amp;isModal=False" TargetMode="External"/><Relationship Id="rId393" Type="http://schemas.openxmlformats.org/officeDocument/2006/relationships/hyperlink" Target="mailto:arcadiosarmiento1975@gmail.com" TargetMode="External"/><Relationship Id="rId407" Type="http://schemas.openxmlformats.org/officeDocument/2006/relationships/hyperlink" Target="mailto:carlosm1165@hotmail.com" TargetMode="External"/><Relationship Id="rId614" Type="http://schemas.openxmlformats.org/officeDocument/2006/relationships/hyperlink" Target="https://community.secop.gov.co/Public/Tendering/OpportunityDetail/Index?noticeUID=CO1.NTC.5937570&amp;isFromPublicArea=True&amp;isModal=False" TargetMode="External"/><Relationship Id="rId821" Type="http://schemas.openxmlformats.org/officeDocument/2006/relationships/hyperlink" Target="https://community.secop.gov.co/Public/Tendering/OpportunityDetail/Index?noticeUID=CO1.NTC.6280067&amp;isFromPublicArea=True&amp;isModal=False" TargetMode="External"/><Relationship Id="rId1037" Type="http://schemas.openxmlformats.org/officeDocument/2006/relationships/hyperlink" Target="https://community.secop.gov.co/Public/Tendering/OpportunityDetail/Index?noticeUID=CO1.NTC.6658967&amp;isFromPublicArea=True&amp;isModal=False" TargetMode="External"/><Relationship Id="rId1244" Type="http://schemas.openxmlformats.org/officeDocument/2006/relationships/hyperlink" Target="https://community.secop.gov.co/Public/Tendering/OpportunityDetail/Index?noticeUID=CO1.NTC.6903775&amp;isFromPublicArea=True&amp;isModal=False" TargetMode="External"/><Relationship Id="rId1451" Type="http://schemas.openxmlformats.org/officeDocument/2006/relationships/hyperlink" Target="mailto:jaircamachoa@hotmail.com" TargetMode="External"/><Relationship Id="rId253" Type="http://schemas.openxmlformats.org/officeDocument/2006/relationships/hyperlink" Target="https://community.secop.gov.co/Public/Tendering/OpportunityDetail/Index?noticeUID=CO1.NTC.5842491&amp;isFromPublicArea=True&amp;isModal=False" TargetMode="External"/><Relationship Id="rId460" Type="http://schemas.openxmlformats.org/officeDocument/2006/relationships/hyperlink" Target="https://community.secop.gov.co/Public/Tendering/OpportunityDetail/Index?noticeUID=CO1.NTC.5852044&amp;isFromPublicArea=True&amp;isModal=False" TargetMode="External"/><Relationship Id="rId698" Type="http://schemas.openxmlformats.org/officeDocument/2006/relationships/hyperlink" Target="https://community.secop.gov.co/Public/Tendering/OpportunityDetail/Index?noticeUID=CO1.NTC.6008920&amp;isFromPublicArea=True&amp;isModal=False" TargetMode="External"/><Relationship Id="rId919" Type="http://schemas.openxmlformats.org/officeDocument/2006/relationships/hyperlink" Target="mailto:wilfredybonilla@gmail.com" TargetMode="External"/><Relationship Id="rId1090" Type="http://schemas.openxmlformats.org/officeDocument/2006/relationships/hyperlink" Target="https://community.secop.gov.co/Public/Tendering/OpportunityDetail/Index?noticeUID=CO1.NTC.6731014&amp;isFromPublicArea=True&amp;isModal=False" TargetMode="External"/><Relationship Id="rId1104" Type="http://schemas.openxmlformats.org/officeDocument/2006/relationships/hyperlink" Target="https://community.secop.gov.co/Public/Tendering/OpportunityDetail/Index?noticeUID=CO1.NTC.6754929&amp;isFromPublicArea=True&amp;isModal=False" TargetMode="External"/><Relationship Id="rId1311" Type="http://schemas.openxmlformats.org/officeDocument/2006/relationships/hyperlink" Target="https://community.secop.gov.co/Public/Tendering/OpportunityDetail/Index?noticeUID=CO1.NTC.6940152&amp;isFromPublicArea=True&amp;isModal=False" TargetMode="External"/><Relationship Id="rId48" Type="http://schemas.openxmlformats.org/officeDocument/2006/relationships/hyperlink" Target="mailto:danielaudiovisuales@outlook.com" TargetMode="External"/><Relationship Id="rId113" Type="http://schemas.openxmlformats.org/officeDocument/2006/relationships/hyperlink" Target="mailto:davidcaminos68@gmail.com" TargetMode="External"/><Relationship Id="rId320" Type="http://schemas.openxmlformats.org/officeDocument/2006/relationships/hyperlink" Target="https://community.secop.gov.co/Public/Tendering/OpportunityDetail/Index?noticeUID=CO1.NTC.5790894&amp;isFromPublicArea=True&amp;isModal=False" TargetMode="External"/><Relationship Id="rId558" Type="http://schemas.openxmlformats.org/officeDocument/2006/relationships/hyperlink" Target="https://community.secop.gov.co/Public/Tendering/OpportunityDetail/Index?noticeUID=CO1.NTC.5925239&amp;isFromPublicArea=True&amp;isModal=False" TargetMode="External"/><Relationship Id="rId765" Type="http://schemas.openxmlformats.org/officeDocument/2006/relationships/hyperlink" Target="mailto:tatianabarbosa@gmail.com" TargetMode="External"/><Relationship Id="rId972" Type="http://schemas.openxmlformats.org/officeDocument/2006/relationships/hyperlink" Target="https://community.secop.gov.co/Public/Tendering/OpportunityDetail/Index?noticeUID=CO1.NTC.6598255&amp;isFromPublicArea=True&amp;isModal=False" TargetMode="External"/><Relationship Id="rId1188" Type="http://schemas.openxmlformats.org/officeDocument/2006/relationships/hyperlink" Target="https://community.secop.gov.co/Public/Tendering/OpportunityDetail/Index?noticeUID=CO1.NTC.6851835&amp;isFromPublicArea=True&amp;isModal=False" TargetMode="External"/><Relationship Id="rId1395" Type="http://schemas.openxmlformats.org/officeDocument/2006/relationships/hyperlink" Target="https://community.secop.gov.co/Public/Tendering/OpportunityDetail/Index?noticeUID=CO1.NTC.6952929&amp;isFromPublicArea=True&amp;isModal=False" TargetMode="External"/><Relationship Id="rId1409" Type="http://schemas.openxmlformats.org/officeDocument/2006/relationships/hyperlink" Target="https://community.secop.gov.co/Public/Tendering/OpportunityDetail/Index?noticeUID=CO1.NTC.6968475&amp;isFromPublicArea=True&amp;isModal=False" TargetMode="External"/><Relationship Id="rId197" Type="http://schemas.openxmlformats.org/officeDocument/2006/relationships/hyperlink" Target="mailto:lauraturismocol@gmail.com" TargetMode="External"/><Relationship Id="rId418" Type="http://schemas.openxmlformats.org/officeDocument/2006/relationships/hyperlink" Target="mailto:artistopatarroyo20@gmail.com" TargetMode="External"/><Relationship Id="rId625" Type="http://schemas.openxmlformats.org/officeDocument/2006/relationships/hyperlink" Target="https://community.secop.gov.co/Public/Tendering/OpportunityDetail/Index?noticeUID=CO1.NTC.5936676&amp;isFromPublicArea=True&amp;isModal=False" TargetMode="External"/><Relationship Id="rId832" Type="http://schemas.openxmlformats.org/officeDocument/2006/relationships/hyperlink" Target="mailto:pilarchiquito1609@hotmail.com" TargetMode="External"/><Relationship Id="rId1048" Type="http://schemas.openxmlformats.org/officeDocument/2006/relationships/hyperlink" Target="mailto:george110022@hotmail.com" TargetMode="External"/><Relationship Id="rId1255" Type="http://schemas.openxmlformats.org/officeDocument/2006/relationships/hyperlink" Target="https://community.secop.gov.co/Public/Tendering/OpportunityDetail/Index?noticeUID=CO1.NTC.6915611&amp;isFromPublicArea=True&amp;isModal=False" TargetMode="External"/><Relationship Id="rId1462" Type="http://schemas.openxmlformats.org/officeDocument/2006/relationships/hyperlink" Target="https://community.secop.gov.co/Public/Tendering/OpportunityDetail/Index?noticeUID=CO1.NTC.6785792&amp;isFromPublicArea=True&amp;isModal=False" TargetMode="External"/><Relationship Id="rId264" Type="http://schemas.openxmlformats.org/officeDocument/2006/relationships/hyperlink" Target="https://community.secop.gov.co/Public/Tendering/OpportunityDetail/Index?noticeUID=CO1.NTC.5838923&amp;isFromPublicArea=True&amp;isModal=False" TargetMode="External"/><Relationship Id="rId471" Type="http://schemas.openxmlformats.org/officeDocument/2006/relationships/hyperlink" Target="https://community.secop.gov.co/Public/Tendering/OpportunityDetail/Index?noticeUID=CO1.NTC.5845786&amp;isFromPublicArea=True&amp;isModal=False" TargetMode="External"/><Relationship Id="rId1115" Type="http://schemas.openxmlformats.org/officeDocument/2006/relationships/hyperlink" Target="https://community.secop.gov.co/Public/Tendering/OpportunityDetail/Index?noticeUID=CO1.NTC.6775889&amp;isFromPublicArea=True&amp;isModal=False" TargetMode="External"/><Relationship Id="rId1322" Type="http://schemas.openxmlformats.org/officeDocument/2006/relationships/hyperlink" Target="https://community.secop.gov.co/Public/Tendering/OpportunityDetail/Index?noticeUID=CO1.NTC.6940362&amp;isFromPublicArea=True&amp;isModal=False" TargetMode="External"/><Relationship Id="rId59" Type="http://schemas.openxmlformats.org/officeDocument/2006/relationships/hyperlink" Target="https://community.secop.gov.co/Public/Tendering/OpportunityDetail/Index?noticeUID=CO1.NTC.5649622&amp;isFromPublicArea=True&amp;isModal=False" TargetMode="External"/><Relationship Id="rId124" Type="http://schemas.openxmlformats.org/officeDocument/2006/relationships/hyperlink" Target="https://community.secop.gov.co/Public/Tendering/OpportunityDetail/Index?noticeUID=CO1.NTC.5711856&amp;isFromPublicArea=True&amp;isModal=False" TargetMode="External"/><Relationship Id="rId569" Type="http://schemas.openxmlformats.org/officeDocument/2006/relationships/hyperlink" Target="mailto:erwincastillotenorio2@gmail.com" TargetMode="External"/><Relationship Id="rId776" Type="http://schemas.openxmlformats.org/officeDocument/2006/relationships/hyperlink" Target="https://community.secop.gov.co/Public/Tendering/OpportunityDetail/Index?noticeUID=CO1.NTC.5898712&amp;isFromPublicArea=True&amp;isModal=False" TargetMode="External"/><Relationship Id="rId983" Type="http://schemas.openxmlformats.org/officeDocument/2006/relationships/hyperlink" Target="mailto:orliya2809@hotmail.com" TargetMode="External"/><Relationship Id="rId1199" Type="http://schemas.openxmlformats.org/officeDocument/2006/relationships/hyperlink" Target="https://community.secop.gov.co/Public/Tendering/OpportunityDetail/Index?noticeUID=CO1.NTC.6867657&amp;isFromPublicArea=True&amp;isModal=False" TargetMode="External"/><Relationship Id="rId331" Type="http://schemas.openxmlformats.org/officeDocument/2006/relationships/hyperlink" Target="mailto:cvillamizarabogada@gmail.com" TargetMode="External"/><Relationship Id="rId429" Type="http://schemas.openxmlformats.org/officeDocument/2006/relationships/hyperlink" Target="mailto:cortesarevalofabian@gmail.com" TargetMode="External"/><Relationship Id="rId636" Type="http://schemas.openxmlformats.org/officeDocument/2006/relationships/hyperlink" Target="mailto:leslymrojas8@gmail.com" TargetMode="External"/><Relationship Id="rId1059" Type="http://schemas.openxmlformats.org/officeDocument/2006/relationships/hyperlink" Target="https://community.secop.gov.co/Public/Tendering/OpportunityDetail/Index?noticeUID=CO1.NTC.6688855&amp;isFromPublicArea=True&amp;isModal=False" TargetMode="External"/><Relationship Id="rId1266" Type="http://schemas.openxmlformats.org/officeDocument/2006/relationships/hyperlink" Target="https://community.secop.gov.co/Public/Tendering/OpportunityDetail/Index?noticeUID=CO1.NTC.6911198&amp;isFromPublicArea=True&amp;isModal=False" TargetMode="External"/><Relationship Id="rId1473" Type="http://schemas.openxmlformats.org/officeDocument/2006/relationships/hyperlink" Target="https://community.secop.gov.co/Public/Tendering/OpportunityDetail/Index?noticeUID=CO1.NTC.7081292&amp;isFromPublicArea=True&amp;isModal=False" TargetMode="External"/><Relationship Id="rId843" Type="http://schemas.openxmlformats.org/officeDocument/2006/relationships/hyperlink" Target="mailto:lopez.bilsam@gmail.com" TargetMode="External"/><Relationship Id="rId1126" Type="http://schemas.openxmlformats.org/officeDocument/2006/relationships/hyperlink" Target="https://community.secop.gov.co/Public/Tendering/OpportunityDetail/Index?noticeUID=CO1.NTC.6784082&amp;isFromPublicArea=True&amp;isModal=False" TargetMode="External"/><Relationship Id="rId275" Type="http://schemas.openxmlformats.org/officeDocument/2006/relationships/hyperlink" Target="https://community.secop.gov.co/Public/Tendering/OpportunityDetail/Index?noticeUID=CO1.NTC.5849578&amp;isFromPublicArea=True&amp;isModal=False" TargetMode="External"/><Relationship Id="rId482" Type="http://schemas.openxmlformats.org/officeDocument/2006/relationships/hyperlink" Target="https://community.secop.gov.co/Public/Tendering/OpportunityDetail/Index?noticeUID=CO1.NTC.5833310&amp;isFromPublicArea=True&amp;isModal=False" TargetMode="External"/><Relationship Id="rId703" Type="http://schemas.openxmlformats.org/officeDocument/2006/relationships/hyperlink" Target="https://community.secop.gov.co/Public/Tendering/OpportunityDetail/Index?noticeUID=CO1.NTC.5966312&amp;isFromPublicArea=True&amp;isModal=False" TargetMode="External"/><Relationship Id="rId910" Type="http://schemas.openxmlformats.org/officeDocument/2006/relationships/hyperlink" Target="mailto:luisafrc.06@gmail.com" TargetMode="External"/><Relationship Id="rId1333" Type="http://schemas.openxmlformats.org/officeDocument/2006/relationships/hyperlink" Target="https://community.secop.gov.co/Public/Tendering/OpportunityDetail/Index?noticeUID=CO1.NTC.6865990&amp;isFromPublicArea=True&amp;isModal=False" TargetMode="External"/><Relationship Id="rId135" Type="http://schemas.openxmlformats.org/officeDocument/2006/relationships/hyperlink" Target="mailto:lilifyamlam@gmail.com" TargetMode="External"/><Relationship Id="rId342" Type="http://schemas.openxmlformats.org/officeDocument/2006/relationships/hyperlink" Target="mailto:Vargasyeimmyjohanna@gmail.com" TargetMode="External"/><Relationship Id="rId787" Type="http://schemas.openxmlformats.org/officeDocument/2006/relationships/hyperlink" Target="https://community.secop.gov.co/Public/Tendering/OpportunityDetail/Index?noticeUID=CO1.NTC.6218892&amp;isFromPublicArea=True&amp;isModal=False" TargetMode="External"/><Relationship Id="rId994" Type="http://schemas.openxmlformats.org/officeDocument/2006/relationships/hyperlink" Target="https://community.secop.gov.co/Public/Tendering/OpportunityDetail/Index?noticeUID=CO1.NTC.6602681&amp;isFromPublicArea=True&amp;isModal=False" TargetMode="External"/><Relationship Id="rId1400" Type="http://schemas.openxmlformats.org/officeDocument/2006/relationships/hyperlink" Target="https://community.secop.gov.co/Public/Tendering/OpportunityDetail/Index?noticeUID=CO1.NTC.6969539&amp;isFromPublicArea=True&amp;isModal=False" TargetMode="External"/><Relationship Id="rId202" Type="http://schemas.openxmlformats.org/officeDocument/2006/relationships/hyperlink" Target="mailto:ingenierohquiroga@hotmail.com" TargetMode="External"/><Relationship Id="rId647" Type="http://schemas.openxmlformats.org/officeDocument/2006/relationships/hyperlink" Target="https://community.secop.gov.co/Public/Tendering/OpportunityDetail/Index?noticeUID=CO1.NTC.5925147&amp;isFromPublicArea=True&amp;isModal=False" TargetMode="External"/><Relationship Id="rId854" Type="http://schemas.openxmlformats.org/officeDocument/2006/relationships/hyperlink" Target="https://community.secop.gov.co/Public/Tendering/OpportunityDetail/Index?noticeUID=CO1.NTC.6405607&amp;isFromPublicArea=True&amp;isModal=False" TargetMode="External"/><Relationship Id="rId1277" Type="http://schemas.openxmlformats.org/officeDocument/2006/relationships/hyperlink" Target="https://community.secop.gov.co/Public/Tendering/OpportunityDetail/Index?noticeUID=CO1.NTC.6925821&amp;isFromPublicArea=True&amp;isModal=False" TargetMode="External"/><Relationship Id="rId1484" Type="http://schemas.openxmlformats.org/officeDocument/2006/relationships/hyperlink" Target="https://community.secop.gov.co/Public/Tendering/OpportunityDetail/Index?noticeUID=CO1.NTC.7129110&amp;isFromPublicArea=True&amp;isModal=False" TargetMode="External"/><Relationship Id="rId286" Type="http://schemas.openxmlformats.org/officeDocument/2006/relationships/hyperlink" Target="https://community.secop.gov.co/Public/Tendering/OpportunityDetail/Index?noticeUID=CO1.NTC.5851138&amp;isFromPublicArea=True&amp;isModal=False" TargetMode="External"/><Relationship Id="rId493" Type="http://schemas.openxmlformats.org/officeDocument/2006/relationships/hyperlink" Target="https://community.secop.gov.co/Public/Tendering/OpportunityDetail/Index?noticeUID=CO1.NTC.5854014&amp;isFromPublicArea=True&amp;isModal=False" TargetMode="External"/><Relationship Id="rId507" Type="http://schemas.openxmlformats.org/officeDocument/2006/relationships/hyperlink" Target="https://community.secop.gov.co/Public/Tendering/OpportunityDetail/Index?noticeUID=CO1.NTC.5786670&amp;isFromPublicArea=True&amp;isModal=False" TargetMode="External"/><Relationship Id="rId714" Type="http://schemas.openxmlformats.org/officeDocument/2006/relationships/hyperlink" Target="https://community.secop.gov.co/Public/Tendering/OpportunityDetail/Index?noticeUID=CO1.NTC.5970179&amp;isFromPublicArea=True&amp;isModal=False" TargetMode="External"/><Relationship Id="rId921" Type="http://schemas.openxmlformats.org/officeDocument/2006/relationships/hyperlink" Target="https://community.secop.gov.co/Public/Tendering/OpportunityDetail/Index?noticeUID=CO1.NTC.6476758&amp;isFromPublicArea=True&amp;isModal=False" TargetMode="External"/><Relationship Id="rId1137" Type="http://schemas.openxmlformats.org/officeDocument/2006/relationships/hyperlink" Target="https://community.secop.gov.co/Public/Tendering/OpportunityDetail/Index?noticeUID=CO1.NTC.6801055&amp;isFromPublicArea=True&amp;isModal=False" TargetMode="External"/><Relationship Id="rId1344" Type="http://schemas.openxmlformats.org/officeDocument/2006/relationships/hyperlink" Target="https://community.secop.gov.co/Public/Tendering/OpportunityDetail/Index?noticeUID=CO1.NTC.6950255&amp;isFromPublicArea=True&amp;isModal=False" TargetMode="External"/><Relationship Id="rId50" Type="http://schemas.openxmlformats.org/officeDocument/2006/relationships/hyperlink" Target="https://community.secop.gov.co/Public/Tendering/OpportunityDetail/Index?noticeUID=CO1.NTC.5647578&amp;isFromPublicArea=True&amp;isModal=False" TargetMode="External"/><Relationship Id="rId146" Type="http://schemas.openxmlformats.org/officeDocument/2006/relationships/hyperlink" Target="https://community.secop.gov.co/Public/Tendering/OpportunityDetail/Index?noticeUID=CO1.NTC.5778334&amp;isFromPublicArea=True&amp;isModal=False" TargetMode="External"/><Relationship Id="rId353" Type="http://schemas.openxmlformats.org/officeDocument/2006/relationships/hyperlink" Target="mailto:secapeor048@gmail.com" TargetMode="External"/><Relationship Id="rId560" Type="http://schemas.openxmlformats.org/officeDocument/2006/relationships/hyperlink" Target="https://community.secop.gov.co/Public/Tendering/OpportunityDetail/Index?noticeUID=CO1.NTC.5922378&amp;isFromPublicArea=True&amp;isModal=False" TargetMode="External"/><Relationship Id="rId798" Type="http://schemas.openxmlformats.org/officeDocument/2006/relationships/hyperlink" Target="mailto:aramirezg420@gmail.com" TargetMode="External"/><Relationship Id="rId1190" Type="http://schemas.openxmlformats.org/officeDocument/2006/relationships/hyperlink" Target="https://community.secop.gov.co/Public/Tendering/OpportunityDetail/Index?noticeUID=CO1.NTC.6869948&amp;isFromPublicArea=True&amp;isModal=False" TargetMode="External"/><Relationship Id="rId1204" Type="http://schemas.openxmlformats.org/officeDocument/2006/relationships/hyperlink" Target="https://community.secop.gov.co/Public/Tendering/OpportunityDetail/Index?noticeUID=CO1.NTC.6817721&amp;isFromPublicArea=True&amp;isModal=False" TargetMode="External"/><Relationship Id="rId1411" Type="http://schemas.openxmlformats.org/officeDocument/2006/relationships/hyperlink" Target="https://community.secop.gov.co/Public/Tendering/OpportunityDetail/Index?noticeUID=CO1.NTC.6963823&amp;isFromPublicArea=True&amp;isModal=False" TargetMode="External"/><Relationship Id="rId213" Type="http://schemas.openxmlformats.org/officeDocument/2006/relationships/hyperlink" Target="https://community.secop.gov.co/Public/Tendering/OpportunityDetail/Index?noticeUID=CO1.NTC.5805331&amp;isFromPublicArea=True&amp;isModal=False" TargetMode="External"/><Relationship Id="rId420" Type="http://schemas.openxmlformats.org/officeDocument/2006/relationships/hyperlink" Target="mailto:lacostap@outlook.es" TargetMode="External"/><Relationship Id="rId658" Type="http://schemas.openxmlformats.org/officeDocument/2006/relationships/hyperlink" Target="https://community.secop.gov.co/Public/Tendering/OpportunityDetail/Index?noticeUID=CO1.NTC.5996971&amp;isFromPublicArea=True&amp;isModal=False" TargetMode="External"/><Relationship Id="rId865" Type="http://schemas.openxmlformats.org/officeDocument/2006/relationships/hyperlink" Target="mailto:mercy.hernandez31@hotmail.com" TargetMode="External"/><Relationship Id="rId1050" Type="http://schemas.openxmlformats.org/officeDocument/2006/relationships/hyperlink" Target="mailto:yangumavanegaswilson@gmail.com" TargetMode="External"/><Relationship Id="rId1288" Type="http://schemas.openxmlformats.org/officeDocument/2006/relationships/hyperlink" Target="https://community.secop.gov.co/Public/Tendering/OpportunityDetail/Index?noticeUID=CO1.NTC.6928201&amp;isFromPublicArea=True&amp;isModal=False" TargetMode="External"/><Relationship Id="rId1495" Type="http://schemas.openxmlformats.org/officeDocument/2006/relationships/hyperlink" Target="https://community.secop.gov.co/Public/Tendering/OpportunityDetail/Index?noticeUID=CO1.NTC.7174121&amp;isFromPublicArea=True&amp;isModal=False" TargetMode="External"/><Relationship Id="rId1509" Type="http://schemas.openxmlformats.org/officeDocument/2006/relationships/hyperlink" Target="https://community.secop.gov.co/Public/Tendering/OpportunityDetail/Index?noticeUID=CO1.NTC.7201716&amp;isFromPublicArea=True&amp;isModal=False" TargetMode="External"/><Relationship Id="rId297" Type="http://schemas.openxmlformats.org/officeDocument/2006/relationships/hyperlink" Target="https://community.secop.gov.co/Public/Tendering/OpportunityDetail/Index?noticeUID=CO1.NTC.5805333&amp;isFromPublicArea=True&amp;isModal=False" TargetMode="External"/><Relationship Id="rId518" Type="http://schemas.openxmlformats.org/officeDocument/2006/relationships/hyperlink" Target="mailto:mpcuevas90@gmail.com" TargetMode="External"/><Relationship Id="rId725" Type="http://schemas.openxmlformats.org/officeDocument/2006/relationships/hyperlink" Target="mailto:josevbriceno@gmail.com" TargetMode="External"/><Relationship Id="rId932" Type="http://schemas.openxmlformats.org/officeDocument/2006/relationships/hyperlink" Target="mailto:JUNIORTRABAJO28@GMAIL.COM" TargetMode="External"/><Relationship Id="rId1148" Type="http://schemas.openxmlformats.org/officeDocument/2006/relationships/hyperlink" Target="https://community.secop.gov.co/Public/Tendering/OpportunityDetail/Index?noticeUID=CO1.NTC.6839492&amp;isFromPublicArea=True&amp;isModal=False" TargetMode="External"/><Relationship Id="rId1355" Type="http://schemas.openxmlformats.org/officeDocument/2006/relationships/hyperlink" Target="https://community.secop.gov.co/Public/Tendering/OpportunityDetail/Index?noticeUID=CO1.NTC.6938745&amp;isFromPublicArea=True&amp;isModal=False" TargetMode="External"/><Relationship Id="rId157" Type="http://schemas.openxmlformats.org/officeDocument/2006/relationships/hyperlink" Target="https://community.secop.gov.co/Public/Tendering/OpportunityDetail/Index?noticeUID=CO1.NTC.5786628&amp;isFromPublicArea=True&amp;isModal=False" TargetMode="External"/><Relationship Id="rId364" Type="http://schemas.openxmlformats.org/officeDocument/2006/relationships/hyperlink" Target="mailto:josealfaro7931@gmail.com" TargetMode="External"/><Relationship Id="rId1008" Type="http://schemas.openxmlformats.org/officeDocument/2006/relationships/hyperlink" Target="https://community.secop.gov.co/Public/Tendering/OpportunityDetail/Index?noticeUID=CO1.NTC.6614878&amp;isFromPublicArea=True&amp;isModal=False" TargetMode="External"/><Relationship Id="rId1215" Type="http://schemas.openxmlformats.org/officeDocument/2006/relationships/hyperlink" Target="https://community.secop.gov.co/Public/Tendering/OpportunityDetail/Index?noticeUID=CO1.NTC.6868428&amp;isFromPublicArea=True&amp;isModal=False" TargetMode="External"/><Relationship Id="rId1422" Type="http://schemas.openxmlformats.org/officeDocument/2006/relationships/hyperlink" Target="https://community.secop.gov.co/Public/Tendering/OpportunityDetail/Index?noticeUID=CO1.NTC.6972907&amp;isFromPublicArea=True&amp;isModal=False" TargetMode="External"/><Relationship Id="rId61" Type="http://schemas.openxmlformats.org/officeDocument/2006/relationships/hyperlink" Target="https://community.secop.gov.co/Public/Tendering/OpportunityDetail/Index?noticeUID=CO1.NTC.5640676&amp;isFromPublicArea=True&amp;isModal=False" TargetMode="External"/><Relationship Id="rId571" Type="http://schemas.openxmlformats.org/officeDocument/2006/relationships/hyperlink" Target="mailto:Raulbermudez09@gmail.com" TargetMode="External"/><Relationship Id="rId669" Type="http://schemas.openxmlformats.org/officeDocument/2006/relationships/hyperlink" Target="mailto:samirsaab02@hotmail.com" TargetMode="External"/><Relationship Id="rId876" Type="http://schemas.openxmlformats.org/officeDocument/2006/relationships/hyperlink" Target="mailto:MAULEDOUX.90@GMAIL.COM" TargetMode="External"/><Relationship Id="rId1299" Type="http://schemas.openxmlformats.org/officeDocument/2006/relationships/hyperlink" Target="https://community.secop.gov.co/Public/Tendering/OpportunityDetail/Index?noticeUID=CO1.NTC.6933982&amp;isFromPublicArea=True&amp;isModal=False" TargetMode="External"/><Relationship Id="rId19" Type="http://schemas.openxmlformats.org/officeDocument/2006/relationships/hyperlink" Target="https://community.secop.gov.co/Public/Tendering/OpportunityDetail/Index?noticeUID=CO1.NTC.5640324&amp;isFromPublicArea=True&amp;isModal=False" TargetMode="External"/><Relationship Id="rId224" Type="http://schemas.openxmlformats.org/officeDocument/2006/relationships/hyperlink" Target="mailto:edwinleguizamon110@gmail.com" TargetMode="External"/><Relationship Id="rId431" Type="http://schemas.openxmlformats.org/officeDocument/2006/relationships/hyperlink" Target="https://community.secop.gov.co/Public/Tendering/OpportunityDetail/Index?noticeUID=CO1.NTC.5818666&amp;isFromPublicArea=True&amp;isModal=False" TargetMode="External"/><Relationship Id="rId529" Type="http://schemas.openxmlformats.org/officeDocument/2006/relationships/hyperlink" Target="mailto:leligrimaldos3371@gmail.com" TargetMode="External"/><Relationship Id="rId736" Type="http://schemas.openxmlformats.org/officeDocument/2006/relationships/hyperlink" Target="mailto:casallascamila505@gmail.com" TargetMode="External"/><Relationship Id="rId1061" Type="http://schemas.openxmlformats.org/officeDocument/2006/relationships/hyperlink" Target="https://community.secop.gov.co/Public/Tendering/OpportunityDetail/Index?noticeUID=CO1.NTC.6613491&amp;isFromPublicArea=True&amp;isModal=False" TargetMode="External"/><Relationship Id="rId1159" Type="http://schemas.openxmlformats.org/officeDocument/2006/relationships/hyperlink" Target="https://community.secop.gov.co/Public/Tendering/OpportunityDetail/Index?noticeUID=CO1.NTC.6833709&amp;isFromPublicArea=True&amp;isModal=Fals" TargetMode="External"/><Relationship Id="rId1366" Type="http://schemas.openxmlformats.org/officeDocument/2006/relationships/hyperlink" Target="https://community.secop.gov.co/Public/Tendering/OpportunityDetail/Index?noticeUID=CO1.NTC.6967169" TargetMode="External"/><Relationship Id="rId168" Type="http://schemas.openxmlformats.org/officeDocument/2006/relationships/hyperlink" Target="https://community.secop.gov.co/Public/Tendering/OpportunityDetail/Index?noticeUID=CO1.NTC.5808138&amp;isFromPublicArea=True&amp;isModal=False" TargetMode="External"/><Relationship Id="rId943" Type="http://schemas.openxmlformats.org/officeDocument/2006/relationships/hyperlink" Target="mailto:javier.ovallerivera@gmail.com" TargetMode="External"/><Relationship Id="rId1019" Type="http://schemas.openxmlformats.org/officeDocument/2006/relationships/hyperlink" Target="https://community.secop.gov.co/Public/Tendering/ContractNoticePhases/View?PPI=CO1.PPI.33906628&amp;isFromPublicArea=True&amp;isModal=False" TargetMode="External"/><Relationship Id="rId72" Type="http://schemas.openxmlformats.org/officeDocument/2006/relationships/hyperlink" Target="https://community.secop.gov.co/Public/Tendering/OpportunityDetail/Index?noticeUID=CO1.NTC.5646448&amp;isFromPublicArea=True&amp;isModal=False" TargetMode="External"/><Relationship Id="rId375" Type="http://schemas.openxmlformats.org/officeDocument/2006/relationships/hyperlink" Target="mailto:lala87design@gmail.com" TargetMode="External"/><Relationship Id="rId582" Type="http://schemas.openxmlformats.org/officeDocument/2006/relationships/hyperlink" Target="mailto:geovarrr@gmail.com" TargetMode="External"/><Relationship Id="rId803" Type="http://schemas.openxmlformats.org/officeDocument/2006/relationships/hyperlink" Target="https://community.secop.gov.co/Public/Tendering/OpportunityDetail/Index?noticeUID=CO1.NTC.6257177&amp;isFromPublicArea=True&amp;isModal=False" TargetMode="External"/><Relationship Id="rId1226" Type="http://schemas.openxmlformats.org/officeDocument/2006/relationships/hyperlink" Target="https://community.secop.gov.co/Public/Tendering/OpportunityDetail/Index?noticeUID=CO1.NTC.6883200&amp;isFromPublicArea=True&amp;isModal=False" TargetMode="External"/><Relationship Id="rId1433" Type="http://schemas.openxmlformats.org/officeDocument/2006/relationships/hyperlink" Target="https://community.secop.gov.co/Public/Tendering/OpportunityDetail/Index?noticeUID=CO1.NTC.7033151&amp;isFromPublicArea=True&amp;isModal=False" TargetMode="External"/><Relationship Id="rId3" Type="http://schemas.openxmlformats.org/officeDocument/2006/relationships/hyperlink" Target="mailto:jjruiz6@gmail.com" TargetMode="External"/><Relationship Id="rId235" Type="http://schemas.openxmlformats.org/officeDocument/2006/relationships/hyperlink" Target="mailto:sandy007g@gmail.com" TargetMode="External"/><Relationship Id="rId442" Type="http://schemas.openxmlformats.org/officeDocument/2006/relationships/hyperlink" Target="https://community.secop.gov.co/Public/Tendering/OpportunityDetail/Index?noticeUID=CO1.NTC.5871397&amp;isFromPublicArea=True&amp;isModal=False" TargetMode="External"/><Relationship Id="rId887" Type="http://schemas.openxmlformats.org/officeDocument/2006/relationships/hyperlink" Target="mailto:martha.triana.vigoya@gmail.com" TargetMode="External"/><Relationship Id="rId1072" Type="http://schemas.openxmlformats.org/officeDocument/2006/relationships/hyperlink" Target="https://community.secop.gov.co/Public/Tendering/OpportunityDetail/Index?noticeUID=CO1.NTC.6786437&amp;isFromPublicArea=True&amp;isModal=False" TargetMode="External"/><Relationship Id="rId1500" Type="http://schemas.openxmlformats.org/officeDocument/2006/relationships/hyperlink" Target="https://community.secop.gov.co/Public/Tendering/OpportunityDetail/Index?noticeUID=CO1.NTC.7084900&amp;isFromPublicArea=True&amp;isModal=False" TargetMode="External"/><Relationship Id="rId302" Type="http://schemas.openxmlformats.org/officeDocument/2006/relationships/hyperlink" Target="https://community.secop.gov.co/Public/Tendering/OpportunityDetail/Index?noticeUID=CO1.NTC.5843216&amp;isFromPublicArea=True&amp;isModal=False" TargetMode="External"/><Relationship Id="rId747" Type="http://schemas.openxmlformats.org/officeDocument/2006/relationships/hyperlink" Target="https://community.secop.gov.co/Public/Tendering/OpportunityDetail/Index?noticeUID=CO1.NTC.6105319&amp;isFromPublicArea=True&amp;isModal=False" TargetMode="External"/><Relationship Id="rId954" Type="http://schemas.openxmlformats.org/officeDocument/2006/relationships/hyperlink" Target="https://community.secop.gov.co/Public/Tendering/OpportunityDetail/Index?noticeUID=CO1.NTC.6578987&amp;isFromPublicArea=True&amp;isModal=False" TargetMode="External"/><Relationship Id="rId1377" Type="http://schemas.openxmlformats.org/officeDocument/2006/relationships/hyperlink" Target="https://community.secop.gov.co/Public/Tendering/OpportunityDetail/Index?noticeUID=CO1.NTC.6973581" TargetMode="External"/><Relationship Id="rId83" Type="http://schemas.openxmlformats.org/officeDocument/2006/relationships/hyperlink" Target="mailto:mariaelcyaudor@gmail.com" TargetMode="External"/><Relationship Id="rId179" Type="http://schemas.openxmlformats.org/officeDocument/2006/relationships/hyperlink" Target="https://community.secop.gov.co/Public/Tendering/OpportunityDetail/Index?noticeUID=CO1.NTC.5786288&amp;isFromPublicArea=True&amp;isModal=False" TargetMode="External"/><Relationship Id="rId386" Type="http://schemas.openxmlformats.org/officeDocument/2006/relationships/hyperlink" Target="mailto:garra19hernandez@hotmail.com" TargetMode="External"/><Relationship Id="rId593" Type="http://schemas.openxmlformats.org/officeDocument/2006/relationships/hyperlink" Target="https://community.secop.gov.co/Public/Tendering/OpportunityDetail/Index?noticeUID=CO1.NTC.5903510&amp;isFromPublicArea=True&amp;isModal=False" TargetMode="External"/><Relationship Id="rId607" Type="http://schemas.openxmlformats.org/officeDocument/2006/relationships/hyperlink" Target="https://community.secop.gov.co/Public/Tendering/OpportunityDetail/Index?noticeUID=CO1.NTC.5957038&amp;isFromPublicArea=True&amp;isModal=False" TargetMode="External"/><Relationship Id="rId814" Type="http://schemas.openxmlformats.org/officeDocument/2006/relationships/hyperlink" Target="mailto:isanchezleon77@hotmail.com" TargetMode="External"/><Relationship Id="rId1237" Type="http://schemas.openxmlformats.org/officeDocument/2006/relationships/hyperlink" Target="https://community.secop.gov.co/Public/Tendering/OpportunityDetail/Index?noticeUID=CO1.NTC.6833333&amp;isFromPublicArea=True&amp;isModal=False" TargetMode="External"/><Relationship Id="rId1444" Type="http://schemas.openxmlformats.org/officeDocument/2006/relationships/hyperlink" Target="https://community.secop.gov.co/Public/Tendering/OpportunityDetail/Index?noticeUID=CO1.NTC.6990375&amp;isFromPublicArea=True&amp;isModal=False" TargetMode="External"/><Relationship Id="rId246" Type="http://schemas.openxmlformats.org/officeDocument/2006/relationships/hyperlink" Target="https://community.secop.gov.co/Public/Tendering/OpportunityDetail/Index?noticeUID=CO1.NTC.5820886&amp;isFromPublicArea=True&amp;isModal=False" TargetMode="External"/><Relationship Id="rId453" Type="http://schemas.openxmlformats.org/officeDocument/2006/relationships/hyperlink" Target="https://community.secop.gov.co/Public/Tendering/OpportunityDetail/Index?noticeUID=CO1.NTC.5834809&amp;isFromPublicArea=True&amp;isModal=False" TargetMode="External"/><Relationship Id="rId660" Type="http://schemas.openxmlformats.org/officeDocument/2006/relationships/hyperlink" Target="https://community.secop.gov.co/Public/Tendering/OpportunityDetail/Index?noticeUID=CO1.NTC.5903510&amp;isFromPublicArea=True&amp;isModal=False" TargetMode="External"/><Relationship Id="rId898" Type="http://schemas.openxmlformats.org/officeDocument/2006/relationships/hyperlink" Target="mailto:Jahandre.1221@gmail.com" TargetMode="External"/><Relationship Id="rId1083" Type="http://schemas.openxmlformats.org/officeDocument/2006/relationships/hyperlink" Target="https://community.secop.gov.co/Public/Tendering/OpportunityDetail/Index?noticeUID=CO1.NTC.6722985&amp;isFromPublicArea=True&amp;isModal=False" TargetMode="External"/><Relationship Id="rId1290" Type="http://schemas.openxmlformats.org/officeDocument/2006/relationships/hyperlink" Target="https://community.secop.gov.co/Public/Tendering/OpportunityDetail/Index?noticeUID=CO1.NTC.6928201&amp;isFromPublicArea=True&amp;isModal=False" TargetMode="External"/><Relationship Id="rId1304" Type="http://schemas.openxmlformats.org/officeDocument/2006/relationships/hyperlink" Target="https://community.secop.gov.co/Public/Tendering/OpportunityDetail/Index?noticeUID=CO1.NTC.6944715&amp;isFromPublicArea=True&amp;isModal=False" TargetMode="External"/><Relationship Id="rId1511" Type="http://schemas.openxmlformats.org/officeDocument/2006/relationships/hyperlink" Target="https://community.secop.gov.co/Public/Tendering/OpportunityDetail/Index?noticeUID=CO1.NTC.7218940&amp;isFromPublicArea=True&amp;isModal=False" TargetMode="External"/><Relationship Id="rId106" Type="http://schemas.openxmlformats.org/officeDocument/2006/relationships/hyperlink" Target="mailto:mireyaagudelo429@hotmail.com" TargetMode="External"/><Relationship Id="rId313" Type="http://schemas.openxmlformats.org/officeDocument/2006/relationships/hyperlink" Target="https://community.secop.gov.co/Public/Tendering/OpportunityDetail/Index?noticeUID=CO1.NTC.5836466&amp;isFromPublicArea=True&amp;isModal=False" TargetMode="External"/><Relationship Id="rId758" Type="http://schemas.openxmlformats.org/officeDocument/2006/relationships/hyperlink" Target="mailto:eripao2022@gmail.com" TargetMode="External"/><Relationship Id="rId965" Type="http://schemas.openxmlformats.org/officeDocument/2006/relationships/hyperlink" Target="mailto:johanacanocantor@gmail.com" TargetMode="External"/><Relationship Id="rId1150" Type="http://schemas.openxmlformats.org/officeDocument/2006/relationships/hyperlink" Target="https://community.secop.gov.co/Public/Tendering/OpportunityDetail/Index?noticeUID=CO1.NTC.6839492&amp;isFromPublicArea=True&amp;isModal=False" TargetMode="External"/><Relationship Id="rId1388" Type="http://schemas.openxmlformats.org/officeDocument/2006/relationships/hyperlink" Target="https://community.secop.gov.co/Public/Tendering/OpportunityDetail/Index?noticeUID=CO1.NTC.6953352&amp;isFromPublicArea=True&amp;isModal=False" TargetMode="External"/><Relationship Id="rId10" Type="http://schemas.openxmlformats.org/officeDocument/2006/relationships/hyperlink" Target="https://community.secop.gov.co/Public/Tendering/OpportunityDetail/Index?noticeUID=CO1.NTC.5620940&amp;isFromPublicArea=True&amp;isModal=False" TargetMode="External"/><Relationship Id="rId94" Type="http://schemas.openxmlformats.org/officeDocument/2006/relationships/hyperlink" Target="https://community.secop.gov.co/Public/Tendering/OpportunityDetail/Index?noticeUID=CO1.NTC.5711933&amp;isFromPublicArea=True&amp;isModal=False" TargetMode="External"/><Relationship Id="rId397" Type="http://schemas.openxmlformats.org/officeDocument/2006/relationships/hyperlink" Target="mailto:barretoalex42@gmail.com" TargetMode="External"/><Relationship Id="rId520" Type="http://schemas.openxmlformats.org/officeDocument/2006/relationships/hyperlink" Target="mailto:cristiannmoreno1312@gmail.com" TargetMode="External"/><Relationship Id="rId618" Type="http://schemas.openxmlformats.org/officeDocument/2006/relationships/hyperlink" Target="mailto:edgarfernandezjb@gmail.com" TargetMode="External"/><Relationship Id="rId825" Type="http://schemas.openxmlformats.org/officeDocument/2006/relationships/hyperlink" Target="https://community.secop.gov.co/Public/Tendering/OpportunityDetail/Index?noticeUID=CO1.NTC.6305158&amp;isFromPublicArea=True&amp;isModal=False" TargetMode="External"/><Relationship Id="rId1248" Type="http://schemas.openxmlformats.org/officeDocument/2006/relationships/hyperlink" Target="https://community.secop.gov.co/Public/Tendering/OpportunityDetail/Index?noticeUID=CO1.NTC.6879318&amp;isFromPublicArea=True&amp;isModal=False" TargetMode="External"/><Relationship Id="rId1455" Type="http://schemas.openxmlformats.org/officeDocument/2006/relationships/hyperlink" Target="mailto:sebastianleon01@outlook.es" TargetMode="External"/><Relationship Id="rId257" Type="http://schemas.openxmlformats.org/officeDocument/2006/relationships/hyperlink" Target="https://community.secop.gov.co/Public/Tendering/OpportunityDetail/Index?noticeUID=CO1.NTC.5840456&amp;isFromPublicArea=True&amp;isModal=False" TargetMode="External"/><Relationship Id="rId464" Type="http://schemas.openxmlformats.org/officeDocument/2006/relationships/hyperlink" Target="https://community.secop.gov.co/Public/Tendering/OpportunityDetail/Index?noticeUID=CO1.NTC.5851720&amp;isFromPublicArea=True&amp;isModal=False" TargetMode="External"/><Relationship Id="rId1010" Type="http://schemas.openxmlformats.org/officeDocument/2006/relationships/hyperlink" Target="https://community.secop.gov.co/Public/Tendering/OpportunityDetail/Index?noticeUID=CO1.NTC.6634905&amp;isFromPublicArea=True&amp;isModal=False" TargetMode="External"/><Relationship Id="rId1094" Type="http://schemas.openxmlformats.org/officeDocument/2006/relationships/hyperlink" Target="mailto:rhernandezmo@unal.edu.co" TargetMode="External"/><Relationship Id="rId1108" Type="http://schemas.openxmlformats.org/officeDocument/2006/relationships/hyperlink" Target="https://community.secop.gov.co/Public/Tendering/OpportunityDetail/Index?noticeUID=CO1.NTC.6762750&amp;isFromPublicArea=True&amp;isModal=False" TargetMode="External"/><Relationship Id="rId1315" Type="http://schemas.openxmlformats.org/officeDocument/2006/relationships/hyperlink" Target="https://community.secop.gov.co/Public/Tendering/OpportunityDetail/Index?noticeUID=CO1.NTC.6940362&amp;isFromPublicArea=True&amp;isModal=False" TargetMode="External"/><Relationship Id="rId117" Type="http://schemas.openxmlformats.org/officeDocument/2006/relationships/hyperlink" Target="https://community.secop.gov.co/Public/Tendering/OpportunityDetail/Index?noticeUID=CO1.NTC.5748063&amp;isFromPublicArea=True&amp;isModal=False" TargetMode="External"/><Relationship Id="rId671" Type="http://schemas.openxmlformats.org/officeDocument/2006/relationships/hyperlink" Target="mailto:willcast81@gmail.com" TargetMode="External"/><Relationship Id="rId769" Type="http://schemas.openxmlformats.org/officeDocument/2006/relationships/hyperlink" Target="https://community.secop.gov.co/Public/Tendering/OpportunityDetail/Index?noticeUID=CO1.NTC.6139121&amp;isFromPublicArea=True&amp;isModal=False" TargetMode="External"/><Relationship Id="rId976" Type="http://schemas.openxmlformats.org/officeDocument/2006/relationships/hyperlink" Target="https://community.secop.gov.co/Public/Tendering/OpportunityDetail/Index?noticeUID=CO1.NTC.6596114&amp;isFromPublicArea=True&amp;isModal=False" TargetMode="External"/><Relationship Id="rId1399" Type="http://schemas.openxmlformats.org/officeDocument/2006/relationships/hyperlink" Target="https://community.secop.gov.co/Public/Tendering/OpportunityDetail/Index?noticeUID=CO1.NTC.6969539&amp;isFromPublicArea=True&amp;isModal=False" TargetMode="External"/><Relationship Id="rId324" Type="http://schemas.openxmlformats.org/officeDocument/2006/relationships/hyperlink" Target="https://community.secop.gov.co/Public/Tendering/OpportunityDetail/Index?noticeUID=CO1.NTC.5833601&amp;isFromPublicArea=True&amp;isModal=False" TargetMode="External"/><Relationship Id="rId531" Type="http://schemas.openxmlformats.org/officeDocument/2006/relationships/hyperlink" Target="mailto:Elianabenito2189@gmail.com" TargetMode="External"/><Relationship Id="rId629" Type="http://schemas.openxmlformats.org/officeDocument/2006/relationships/hyperlink" Target="mailto:corporisar@gmail.com" TargetMode="External"/><Relationship Id="rId1161" Type="http://schemas.openxmlformats.org/officeDocument/2006/relationships/hyperlink" Target="https://community.secop.gov.co/Public/Tendering/OpportunityDetail/Index?noticeUID=CO1.NTC.6871995&amp;isFromPublicArea=True&amp;isModal=False" TargetMode="External"/><Relationship Id="rId1259" Type="http://schemas.openxmlformats.org/officeDocument/2006/relationships/hyperlink" Target="https://community.secop.gov.co/Public/Tendering/OpportunityDetail/Index?noticeUID=CO1.NTC.6939511&amp;isFromPublicArea=True&amp;isModal=False" TargetMode="External"/><Relationship Id="rId1466" Type="http://schemas.openxmlformats.org/officeDocument/2006/relationships/hyperlink" Target="https://community.secop.gov.co/Public/Tendering/OpportunityDetail/Index?noticeUID=CO1.NTC.7080526&amp;isFromPublicArea=True&amp;isModal=False" TargetMode="External"/><Relationship Id="rId836" Type="http://schemas.openxmlformats.org/officeDocument/2006/relationships/hyperlink" Target="mailto:luzadrianapmoreno@gmail.com" TargetMode="External"/><Relationship Id="rId1021" Type="http://schemas.openxmlformats.org/officeDocument/2006/relationships/hyperlink" Target="https://community.secop.gov.co/Public/Tendering/OpportunityDetail/Index?noticeUID=CO1.NTC.6614542&amp;isFromPublicArea=True&amp;isModal=False" TargetMode="External"/><Relationship Id="rId1119" Type="http://schemas.openxmlformats.org/officeDocument/2006/relationships/hyperlink" Target="https://community.secop.gov.co/Public/Tendering/OpportunityDetail/Index?noticeUID=CO1.NTC.6777322&amp;isFromPublicArea=True&amp;isModal=False" TargetMode="External"/><Relationship Id="rId903" Type="http://schemas.openxmlformats.org/officeDocument/2006/relationships/hyperlink" Target="mailto:astridgm.1707@gmail.com" TargetMode="External"/><Relationship Id="rId1326" Type="http://schemas.openxmlformats.org/officeDocument/2006/relationships/hyperlink" Target="https://community.secop.gov.co/Public/Tendering/OpportunityDetail/Index?noticeUID=CO1.NTC.6940362&amp;isFromPublicArea=True&amp;isModal=False" TargetMode="External"/><Relationship Id="rId1533" Type="http://schemas.openxmlformats.org/officeDocument/2006/relationships/comments" Target="../comments1.xml"/><Relationship Id="rId32" Type="http://schemas.openxmlformats.org/officeDocument/2006/relationships/hyperlink" Target="https://community.secop.gov.co/Public/Tendering/OpportunityDetail/Index?noticeUID=CO1.NTC.5649622&amp;isFromPublicArea=True&amp;isModal=False" TargetMode="External"/><Relationship Id="rId181" Type="http://schemas.openxmlformats.org/officeDocument/2006/relationships/hyperlink" Target="https://community.secop.gov.co/Public/Tendering/OpportunityDetail/Index?noticeUID=CO1.NTC.5786288&amp;isFromPublicArea=True&amp;isModal=False" TargetMode="External"/><Relationship Id="rId279" Type="http://schemas.openxmlformats.org/officeDocument/2006/relationships/hyperlink" Target="https://community.secop.gov.co/Public/Tendering/OpportunityDetail/Index?noticeUID=CO1.NTC.5812918&amp;isFromPublicArea=True&amp;isModal=False" TargetMode="External"/><Relationship Id="rId486" Type="http://schemas.openxmlformats.org/officeDocument/2006/relationships/hyperlink" Target="https://community.secop.gov.co/Public/Tendering/OpportunityDetail/Index?noticeUID=CO1.NTC.5874547&amp;isFromPublicArea=True&amp;isModal=False" TargetMode="External"/><Relationship Id="rId693" Type="http://schemas.openxmlformats.org/officeDocument/2006/relationships/hyperlink" Target="mailto:paolamont24@gmail.com" TargetMode="External"/><Relationship Id="rId139" Type="http://schemas.openxmlformats.org/officeDocument/2006/relationships/hyperlink" Target="https://community.secop.gov.co/Public/Tendering/OpportunityDetail/Index?noticeUID=CO1.NTC.5650548&amp;isFromPublicArea=True&amp;isModal=False" TargetMode="External"/><Relationship Id="rId346" Type="http://schemas.openxmlformats.org/officeDocument/2006/relationships/hyperlink" Target="https://community.secop.gov.co/Public/Tendering/OpportunityDetail/Index?noticeUID=CO1.NTC.5784298&amp;isFromPublicArea=True&amp;isModal=False" TargetMode="External"/><Relationship Id="rId553" Type="http://schemas.openxmlformats.org/officeDocument/2006/relationships/hyperlink" Target="https://community.secop.gov.co/Public/Tendering/OpportunityDetail/Index?noticeUID=CO1.NTC.5922713&amp;isFromPublicArea=True&amp;isModal=False" TargetMode="External"/><Relationship Id="rId760" Type="http://schemas.openxmlformats.org/officeDocument/2006/relationships/hyperlink" Target="mailto:felipeher499@gmail.com" TargetMode="External"/><Relationship Id="rId998" Type="http://schemas.openxmlformats.org/officeDocument/2006/relationships/hyperlink" Target="https://community.secop.gov.co/Public/Tendering/OpportunityDetail/Index?noticeUID=CO1.NTC.6622918&amp;isFromPublicArea=True&amp;isModal=False" TargetMode="External"/><Relationship Id="rId1183" Type="http://schemas.openxmlformats.org/officeDocument/2006/relationships/hyperlink" Target="https://community.secop.gov.co/Public/Tendering/OpportunityDetail/Index?noticeUID=CO1.NTC.6614531&amp;isFromPublicArea=True&amp;isModal=False" TargetMode="External"/><Relationship Id="rId1390" Type="http://schemas.openxmlformats.org/officeDocument/2006/relationships/hyperlink" Target="https://community.secop.gov.co/Public/Tendering/OpportunityDetail/Index?noticeUID=CO1.NTC.6946004&amp;isFromPublicArea=True&amp;isModal=False" TargetMode="External"/><Relationship Id="rId206" Type="http://schemas.openxmlformats.org/officeDocument/2006/relationships/hyperlink" Target="mailto:enociro@hotmail.com" TargetMode="External"/><Relationship Id="rId413" Type="http://schemas.openxmlformats.org/officeDocument/2006/relationships/hyperlink" Target="mailto:jesicardenal@gmail.com" TargetMode="External"/><Relationship Id="rId858" Type="http://schemas.openxmlformats.org/officeDocument/2006/relationships/hyperlink" Target="mailto:nathaliaespitiarojas@gmail.com" TargetMode="External"/><Relationship Id="rId1043" Type="http://schemas.openxmlformats.org/officeDocument/2006/relationships/hyperlink" Target="https://community.secop.gov.co/Public/Tendering/OpportunityDetail/Index?noticeUID=CO1.NTC.6656258&amp;isFromPublicArea=True&amp;isModal=False" TargetMode="External"/><Relationship Id="rId1488" Type="http://schemas.openxmlformats.org/officeDocument/2006/relationships/hyperlink" Target="https://community.secop.gov.co/Public/Tendering/OpportunityDetail/Index?noticeUID=CO1.NTC.7085301&amp;isFromPublicArea=True&amp;isModal=False" TargetMode="External"/><Relationship Id="rId620" Type="http://schemas.openxmlformats.org/officeDocument/2006/relationships/hyperlink" Target="mailto:omar.rubianoc@gmail.com" TargetMode="External"/><Relationship Id="rId718" Type="http://schemas.openxmlformats.org/officeDocument/2006/relationships/hyperlink" Target="https://community.secop.gov.co/Public/Tendering/OpportunityDetail/Index?noticeUID=CO1.NTC.6007325&amp;isFromPublicArea=True&amp;isModal=False" TargetMode="External"/><Relationship Id="rId925" Type="http://schemas.openxmlformats.org/officeDocument/2006/relationships/hyperlink" Target="https://community.secop.gov.co/Public/Tendering/OpportunityDetail/Index?noticeUID=CO1.NTC.6491358&amp;isFromPublicArea=True&amp;isModal=False" TargetMode="External"/><Relationship Id="rId1250" Type="http://schemas.openxmlformats.org/officeDocument/2006/relationships/hyperlink" Target="https://community.secop.gov.co/Public/Tendering/OpportunityDetail/Index?noticeUID=CO1.NTC.6897413&amp;isFromPublicArea=True&amp;isModal=False" TargetMode="External"/><Relationship Id="rId1348" Type="http://schemas.openxmlformats.org/officeDocument/2006/relationships/hyperlink" Target="https://community.secop.gov.co/Public/Tendering/OpportunityDetail/Index?noticeUID=CO1.NTC.6950255&amp;isFromPublicArea=True&amp;isModal=False" TargetMode="External"/><Relationship Id="rId1110" Type="http://schemas.openxmlformats.org/officeDocument/2006/relationships/hyperlink" Target="https://community.secop.gov.co/Public/Tendering/OpportunityDetail/Index?noticeUID=CO1.NTC.6759451&amp;isFromPublicArea=True&amp;isModal=False" TargetMode="External"/><Relationship Id="rId1208" Type="http://schemas.openxmlformats.org/officeDocument/2006/relationships/hyperlink" Target="https://community.secop.gov.co/Public/Tendering/OpportunityDetail/Index?noticeUID=CO1.NTC.6839492&amp;isFromPublicArea=True&amp;isModal=False" TargetMode="External"/><Relationship Id="rId1415" Type="http://schemas.openxmlformats.org/officeDocument/2006/relationships/hyperlink" Target="https://community.secop.gov.co/Public/Tendering/OpportunityDetail/Index?noticeUID=CO1.NTC.6964704&amp;isFromPublicArea=True&amp;isModal=False" TargetMode="External"/><Relationship Id="rId54" Type="http://schemas.openxmlformats.org/officeDocument/2006/relationships/hyperlink" Target="https://community.secop.gov.co/Public/Tendering/OpportunityDetail/Index?noticeUID=CO1.NTC.5662358&amp;isFromPublicArea=True&amp;isModal=False" TargetMode="External"/><Relationship Id="rId270" Type="http://schemas.openxmlformats.org/officeDocument/2006/relationships/hyperlink" Target="https://community.secop.gov.co/Public/Tendering/OpportunityDetail/Index?noticeUID=CO1.NTC.5819419&amp;isFromPublicArea=True&amp;isModal=False" TargetMode="External"/><Relationship Id="rId130" Type="http://schemas.openxmlformats.org/officeDocument/2006/relationships/hyperlink" Target="https://community.secop.gov.co/Public/Tendering/OpportunityDetail/Index?noticeUID=CO1.NTC.5664273&amp;isFromPublicArea=True&amp;isModal=False" TargetMode="External"/><Relationship Id="rId368" Type="http://schemas.openxmlformats.org/officeDocument/2006/relationships/hyperlink" Target="mailto:aliriomarin01@gmail.com" TargetMode="External"/><Relationship Id="rId575" Type="http://schemas.openxmlformats.org/officeDocument/2006/relationships/hyperlink" Target="https://community.secop.gov.co/Public/Tendering/OpportunityDetail/Index?noticeUID=CO1.NTC.5921574&amp;isFromPublicArea=True&amp;isModal=False" TargetMode="External"/><Relationship Id="rId782" Type="http://schemas.openxmlformats.org/officeDocument/2006/relationships/hyperlink" Target="mailto:mpachon21@gmail.com" TargetMode="External"/><Relationship Id="rId228" Type="http://schemas.openxmlformats.org/officeDocument/2006/relationships/hyperlink" Target="mailto:juanpabloescobarr@hotmail.com" TargetMode="External"/><Relationship Id="rId435" Type="http://schemas.openxmlformats.org/officeDocument/2006/relationships/hyperlink" Target="https://community.secop.gov.co/Public/Tendering/OpportunityDetail/Index?noticeUID=CO1.NTC.5874820&amp;isFromPublicArea=True&amp;isModal=False" TargetMode="External"/><Relationship Id="rId642" Type="http://schemas.openxmlformats.org/officeDocument/2006/relationships/hyperlink" Target="mailto:carlosyesidmorenocalderon@gmail.com" TargetMode="External"/><Relationship Id="rId1065" Type="http://schemas.openxmlformats.org/officeDocument/2006/relationships/hyperlink" Target="mailto:jorge.diaz6302@gmail.com" TargetMode="External"/><Relationship Id="rId1272" Type="http://schemas.openxmlformats.org/officeDocument/2006/relationships/hyperlink" Target="https://community.secop.gov.co/Public/Tendering/OpportunityDetail/Index?noticeUID=CO1.NTC.6932007&amp;isFromPublicArea=True&amp;isModal=False" TargetMode="External"/><Relationship Id="rId502" Type="http://schemas.openxmlformats.org/officeDocument/2006/relationships/hyperlink" Target="https://community.secop.gov.co/Public/Tendering/OpportunityDetail/Index?noticeUID=CO1.NTC.5812791&amp;isFromPublicArea=True&amp;isModal=False" TargetMode="External"/><Relationship Id="rId947" Type="http://schemas.openxmlformats.org/officeDocument/2006/relationships/hyperlink" Target="mailto:yurystefany3108@gmail.com" TargetMode="External"/><Relationship Id="rId1132" Type="http://schemas.openxmlformats.org/officeDocument/2006/relationships/hyperlink" Target="https://community.secop.gov.co/Public/Tendering/OpportunityDetail/Index?noticeUID=CO1.NTC.6800089&amp;isFromPublicArea=True&amp;isModal=False" TargetMode="External"/><Relationship Id="rId76" Type="http://schemas.openxmlformats.org/officeDocument/2006/relationships/hyperlink" Target="https://community.secop.gov.co/Public/Tendering/OpportunityDetail/Index?noticeUID=CO1.NTC.5646448&amp;isFromPublicArea=True&amp;isModal=False" TargetMode="External"/><Relationship Id="rId807" Type="http://schemas.openxmlformats.org/officeDocument/2006/relationships/hyperlink" Target="https://community.secop.gov.co/Public/Tendering/OpportunityDetail/Index?noticeUID=CO1.NTC.6263362&amp;isFromPublicArea=True&amp;isModal=False" TargetMode="External"/><Relationship Id="rId1437" Type="http://schemas.openxmlformats.org/officeDocument/2006/relationships/hyperlink" Target="https://community.secop.gov.co/Public/Tendering/OpportunityDetail/Index?noticeUID=CO1.NTC.6966088&amp;isFromPublicArea=True&amp;isModal=False" TargetMode="External"/><Relationship Id="rId1504" Type="http://schemas.openxmlformats.org/officeDocument/2006/relationships/hyperlink" Target="https://community.secop.gov.co/Public/Tendering/OpportunityDetail/Index?noticeUID=CO1.NTC.7196689&amp;isFromPublicArea=True&amp;isModal=False" TargetMode="External"/><Relationship Id="rId292" Type="http://schemas.openxmlformats.org/officeDocument/2006/relationships/hyperlink" Target="https://community.secop.gov.co/Public/Tendering/OpportunityDetail/Index?noticeUID=CO1.NTC.5820888&amp;isFromPublicArea=True&amp;isModal=False" TargetMode="External"/><Relationship Id="rId597" Type="http://schemas.openxmlformats.org/officeDocument/2006/relationships/hyperlink" Target="https://community.secop.gov.co/Public/Tendering/OpportunityDetail/Index?noticeUID=CO1.NTC.5922713&amp;isFromPublicArea=True&amp;isModal=False" TargetMode="External"/><Relationship Id="rId152" Type="http://schemas.openxmlformats.org/officeDocument/2006/relationships/hyperlink" Target="https://community.secop.gov.co/Public/Tendering/OpportunityDetail/Index?noticeUID=CO1.NTC.5786628&amp;isFromPublicArea=True&amp;isModal=False" TargetMode="External"/><Relationship Id="rId457" Type="http://schemas.openxmlformats.org/officeDocument/2006/relationships/hyperlink" Target="https://community.secop.gov.co/Public/Tendering/OpportunityDetail/Index?noticeUID=CO1.NTC.5864672&amp;isFromPublicArea=True&amp;isModal=False" TargetMode="External"/><Relationship Id="rId1087" Type="http://schemas.openxmlformats.org/officeDocument/2006/relationships/hyperlink" Target="https://community.secop.gov.co/Public/Tendering/OpportunityDetail/Index?noticeUID=CO1.NTC.6751616&amp;isFromPublicArea=True&amp;isModal=False" TargetMode="External"/><Relationship Id="rId1294" Type="http://schemas.openxmlformats.org/officeDocument/2006/relationships/hyperlink" Target="https://community.secop.gov.co/Public/Tendering/OpportunityDetail/Index?noticeUID=CO1.NTC.6933982&amp;isFromPublicArea=True&amp;isModal=False" TargetMode="External"/><Relationship Id="rId664" Type="http://schemas.openxmlformats.org/officeDocument/2006/relationships/hyperlink" Target="mailto:jeimmy_8801@hotmail.com" TargetMode="External"/><Relationship Id="rId871" Type="http://schemas.openxmlformats.org/officeDocument/2006/relationships/hyperlink" Target="mailto:sgonzalez.epv@gmail.com" TargetMode="External"/><Relationship Id="rId969" Type="http://schemas.openxmlformats.org/officeDocument/2006/relationships/hyperlink" Target="mailto:sandragonzalez.coy@gmail.com" TargetMode="External"/><Relationship Id="rId317" Type="http://schemas.openxmlformats.org/officeDocument/2006/relationships/hyperlink" Target="mailto:sergi2531@hotmail.com" TargetMode="External"/><Relationship Id="rId524" Type="http://schemas.openxmlformats.org/officeDocument/2006/relationships/hyperlink" Target="mailto:chrisgaleano92@gmail.com" TargetMode="External"/><Relationship Id="rId731" Type="http://schemas.openxmlformats.org/officeDocument/2006/relationships/hyperlink" Target="mailto:mlgonzalez1012@hotmail.com" TargetMode="External"/><Relationship Id="rId1154" Type="http://schemas.openxmlformats.org/officeDocument/2006/relationships/hyperlink" Target="https://community.secop.gov.co/Public/Tendering/OpportunityDetail/Index?noticeUID=CO1.NTC.6825264&amp;isFromPublicArea=True&amp;isModal=False" TargetMode="External"/><Relationship Id="rId1361" Type="http://schemas.openxmlformats.org/officeDocument/2006/relationships/hyperlink" Target="https://community.secop.gov.co/Public/Tendering/OpportunityDetail/Index?noticeUID=CO1.NTC.6969717" TargetMode="External"/><Relationship Id="rId1459" Type="http://schemas.openxmlformats.org/officeDocument/2006/relationships/hyperlink" Target="mailto:abogadabernal5@hotmail.com" TargetMode="External"/><Relationship Id="rId98" Type="http://schemas.openxmlformats.org/officeDocument/2006/relationships/hyperlink" Target="https://community.secop.gov.co/Public/Tendering/OpportunityDetail/Index?noticeUID=CO1.NTC.5724483&amp;isFromPublicArea=True&amp;isModal=False" TargetMode="External"/><Relationship Id="rId829" Type="http://schemas.openxmlformats.org/officeDocument/2006/relationships/hyperlink" Target="https://community.secop.gov.co/Public/Tendering/OpportunityDetail/Index?noticeUID=CO1.NTC.6314547&amp;isFromPublicArea=True&amp;isModal=False" TargetMode="External"/><Relationship Id="rId1014" Type="http://schemas.openxmlformats.org/officeDocument/2006/relationships/hyperlink" Target="https://community.secop.gov.co/Public/Tendering/OpportunityDetail/Index?noticeUID=CO1.NTC.6634905&amp;isFromPublicArea=True&amp;isModal=False" TargetMode="External"/><Relationship Id="rId1221" Type="http://schemas.openxmlformats.org/officeDocument/2006/relationships/hyperlink" Target="https://community.secop.gov.co/Public/Tendering/OpportunityDetail/Index?noticeUID=CO1.NTC.6879379&amp;isFromPublicArea=True&amp;isModal=False" TargetMode="External"/><Relationship Id="rId1319" Type="http://schemas.openxmlformats.org/officeDocument/2006/relationships/hyperlink" Target="https://community.secop.gov.co/Public/Tendering/OpportunityDetail/Index?noticeUID=CO1.NTC.6940362&amp;isFromPublicArea=True&amp;isModal=False" TargetMode="External"/><Relationship Id="rId1526" Type="http://schemas.openxmlformats.org/officeDocument/2006/relationships/hyperlink" Target="mailto:FYGARCIAD@GMAIL.COM" TargetMode="External"/><Relationship Id="rId25" Type="http://schemas.openxmlformats.org/officeDocument/2006/relationships/hyperlink" Target="https://community.secop.gov.co/Public/Tendering/OpportunityDetail/Index?noticeUID=CO1.NTC.5650548&amp;isFromPublicArea=True&amp;isModal=False" TargetMode="External"/><Relationship Id="rId174" Type="http://schemas.openxmlformats.org/officeDocument/2006/relationships/hyperlink" Target="https://community.secop.gov.co/Public/Tendering/OpportunityDetail/Index?noticeUID=CO1.NTC.5782338&amp;isFromPublicArea=True&amp;isModal=False" TargetMode="External"/><Relationship Id="rId381" Type="http://schemas.openxmlformats.org/officeDocument/2006/relationships/hyperlink" Target="mailto:johanab11@yahoo.com" TargetMode="External"/><Relationship Id="rId241" Type="http://schemas.openxmlformats.org/officeDocument/2006/relationships/hyperlink" Target="mailto:santiagopjimenez01@gmail.com" TargetMode="External"/><Relationship Id="rId479" Type="http://schemas.openxmlformats.org/officeDocument/2006/relationships/hyperlink" Target="https://community.secop.gov.co/Public/Tendering/OpportunityDetail/Index?noticeUID=CO1.NTC.5812500&amp;isFromPublicArea=True&amp;isModal=False" TargetMode="External"/><Relationship Id="rId686" Type="http://schemas.openxmlformats.org/officeDocument/2006/relationships/hyperlink" Target="mailto:asesoresreina@gmail.com" TargetMode="External"/><Relationship Id="rId893" Type="http://schemas.openxmlformats.org/officeDocument/2006/relationships/hyperlink" Target="mailto:lina.suggey@gmail.com" TargetMode="External"/><Relationship Id="rId339" Type="http://schemas.openxmlformats.org/officeDocument/2006/relationships/hyperlink" Target="mailto:sandraypm@gmail.com" TargetMode="External"/><Relationship Id="rId546" Type="http://schemas.openxmlformats.org/officeDocument/2006/relationships/hyperlink" Target="https://community.secop.gov.co/Public/Tendering/OpportunityDetail/Index?noticeUID=CO1.NTC.5900591&amp;isFromPublicArea=True&amp;isModal=False" TargetMode="External"/><Relationship Id="rId753" Type="http://schemas.openxmlformats.org/officeDocument/2006/relationships/hyperlink" Target="mailto:seguridadindutrialglobals@gmail.com" TargetMode="External"/><Relationship Id="rId1176" Type="http://schemas.openxmlformats.org/officeDocument/2006/relationships/hyperlink" Target="https://community.secop.gov.co/Public/Tendering/OpportunityDetail/Index?noticeUID=CO1.NTC.6876637&amp;isFromPublicArea=True&amp;isModal=False" TargetMode="External"/><Relationship Id="rId1383" Type="http://schemas.openxmlformats.org/officeDocument/2006/relationships/hyperlink" Target="mailto:torrescesyei@hotmail.com%20-%20torrescesyei@gmail.com" TargetMode="External"/><Relationship Id="rId101" Type="http://schemas.openxmlformats.org/officeDocument/2006/relationships/hyperlink" Target="mailto:andresfonsecacol@gmail.com" TargetMode="External"/><Relationship Id="rId406" Type="http://schemas.openxmlformats.org/officeDocument/2006/relationships/hyperlink" Target="mailto:MONROYDANIEL05@GMAIL.COM" TargetMode="External"/><Relationship Id="rId960" Type="http://schemas.openxmlformats.org/officeDocument/2006/relationships/hyperlink" Target="https://community.secop.gov.co/Public/Tendering/OpportunityDetail/Index?noticeUID=CO1.NTC.6576820&amp;isFromPublicArea=True&amp;isModal=False" TargetMode="External"/><Relationship Id="rId1036" Type="http://schemas.openxmlformats.org/officeDocument/2006/relationships/hyperlink" Target="https://community.secop.gov.co/Public/Tendering/OpportunityDetail/Index?noticeUID=CO1.NTC.6564394&amp;isFromPublicArea=True&amp;isModal=False" TargetMode="External"/><Relationship Id="rId1243" Type="http://schemas.openxmlformats.org/officeDocument/2006/relationships/hyperlink" Target="https://community.secop.gov.co/Public/Tendering/OpportunityDetail/Index?noticeUID=CO1.NTC.6935086&amp;isFromPublicArea=True&amp;isModal=False" TargetMode="External"/><Relationship Id="rId613" Type="http://schemas.openxmlformats.org/officeDocument/2006/relationships/hyperlink" Target="https://community.secop.gov.co/Public/Tendering/OpportunityDetail/Index?noticeUID=CO1.NTC.5962140&amp;isFromPublicArea=True&amp;isModal=False" TargetMode="External"/><Relationship Id="rId820" Type="http://schemas.openxmlformats.org/officeDocument/2006/relationships/hyperlink" Target="https://community.secop.gov.co/Public/Tendering/OpportunityDetail/Index?noticeUID=CO1.NTC.6279074&amp;isFromPublicArea=True&amp;isModal=False" TargetMode="External"/><Relationship Id="rId918" Type="http://schemas.openxmlformats.org/officeDocument/2006/relationships/hyperlink" Target="mailto:briambritopolo@hotmail.com" TargetMode="External"/><Relationship Id="rId1450" Type="http://schemas.openxmlformats.org/officeDocument/2006/relationships/hyperlink" Target="https://community.secop.gov.co/Public/Tendering/OpportunityDetail/Index?noticeUID=CO1.NTC.6992383&amp;isFromPublicArea=True&amp;isModal=False" TargetMode="External"/><Relationship Id="rId1103" Type="http://schemas.openxmlformats.org/officeDocument/2006/relationships/hyperlink" Target="https://community.secop.gov.co/Public/Tendering/OpportunityDetail/Index?noticeUID=CO1.NTC.6751829&amp;isFromPublicArea=True&amp;isModal=False" TargetMode="External"/><Relationship Id="rId1310" Type="http://schemas.openxmlformats.org/officeDocument/2006/relationships/hyperlink" Target="https://community.secop.gov.co/Public/Tendering/OpportunityDetail/Index?noticeUID=CO1.NTC.6940152&amp;isFromPublicArea=True&amp;isModal=False" TargetMode="External"/><Relationship Id="rId1408" Type="http://schemas.openxmlformats.org/officeDocument/2006/relationships/hyperlink" Target="https://community.secop.gov.co/Public/Tendering/OpportunityDetail/Index?noticeUID=CO1.NTC.6968475&amp;isFromPublicArea=True&amp;isModal=False" TargetMode="External"/><Relationship Id="rId47" Type="http://schemas.openxmlformats.org/officeDocument/2006/relationships/hyperlink" Target="mailto:laguarnizoc@gmail.com" TargetMode="External"/><Relationship Id="rId196" Type="http://schemas.openxmlformats.org/officeDocument/2006/relationships/hyperlink" Target="mailto:kmilocisf@gmail.com" TargetMode="External"/><Relationship Id="rId263" Type="http://schemas.openxmlformats.org/officeDocument/2006/relationships/hyperlink" Target="https://community.secop.gov.co/Public/Tendering/OpportunityDetail/Index?noticeUID=CO1.NTC.5843035&amp;isFromPublicArea=True&amp;isModal=False" TargetMode="External"/><Relationship Id="rId470" Type="http://schemas.openxmlformats.org/officeDocument/2006/relationships/hyperlink" Target="https://community.secop.gov.co/Public/Tendering/OpportunityDetail/Index?noticeUID=CO1.NTC.5845786&amp;isFromPublicArea=True&amp;isModal=False" TargetMode="External"/><Relationship Id="rId123" Type="http://schemas.openxmlformats.org/officeDocument/2006/relationships/hyperlink" Target="mailto:yobanaespinal2@gmail.com" TargetMode="External"/><Relationship Id="rId330" Type="http://schemas.openxmlformats.org/officeDocument/2006/relationships/hyperlink" Target="mailto:Kari86garcia@gmail.com" TargetMode="External"/><Relationship Id="rId568" Type="http://schemas.openxmlformats.org/officeDocument/2006/relationships/hyperlink" Target="mailto:leidyduarte489@gmail.com" TargetMode="External"/><Relationship Id="rId775" Type="http://schemas.openxmlformats.org/officeDocument/2006/relationships/hyperlink" Target="https://community.secop.gov.co/Public/Tendering/OpportunityDetail/Index?noticeUID=CO1.NTC.5776746&amp;isFromPublicArea=True&amp;isModal=False" TargetMode="External"/><Relationship Id="rId982" Type="http://schemas.openxmlformats.org/officeDocument/2006/relationships/hyperlink" Target="mailto:zairismendoza21@hotmail.com" TargetMode="External"/><Relationship Id="rId1198" Type="http://schemas.openxmlformats.org/officeDocument/2006/relationships/hyperlink" Target="https://community.secop.gov.co/Public/Tendering/OpportunityDetail/Index?noticeUID=CO1.NTC.6867657&amp;isFromPublicArea=True&amp;isModal=False" TargetMode="External"/><Relationship Id="rId428" Type="http://schemas.openxmlformats.org/officeDocument/2006/relationships/hyperlink" Target="https://community.secop.gov.co/Public/Tendering/OpportunityDetail/Index?noticeUID=CO1.NTC.5836466&amp;isFromPublicArea=True&amp;isModal=False" TargetMode="External"/><Relationship Id="rId635" Type="http://schemas.openxmlformats.org/officeDocument/2006/relationships/hyperlink" Target="mailto:w_cita@hotmail.com" TargetMode="External"/><Relationship Id="rId842" Type="http://schemas.openxmlformats.org/officeDocument/2006/relationships/hyperlink" Target="https://community.secop.gov.co/Public/Tendering/OpportunityDetail/Index?noticeUID=CO1.NTC.6384517&amp;isFromPublicArea=True&amp;isModal=False" TargetMode="External"/><Relationship Id="rId1058" Type="http://schemas.openxmlformats.org/officeDocument/2006/relationships/hyperlink" Target="https://community.secop.gov.co/Public/Tendering/OpportunityDetail/Index?noticeUID=CO1.NTC.6679509&amp;isFromPublicArea=True&amp;isModal=False" TargetMode="External"/><Relationship Id="rId1265" Type="http://schemas.openxmlformats.org/officeDocument/2006/relationships/hyperlink" Target="https://community.secop.gov.co/Public/Tendering/OpportunityDetail/Index?noticeUID=CO1.NTC.6911198&amp;isFromPublicArea=True&amp;isModal=False" TargetMode="External"/><Relationship Id="rId1472" Type="http://schemas.openxmlformats.org/officeDocument/2006/relationships/hyperlink" Target="https://community.secop.gov.co/Public/Tendering/OpportunityDetail/Index?noticeUID=CO1.NTC.7083727&amp;isFromPublicArea=True&amp;isModal=False" TargetMode="External"/><Relationship Id="rId702" Type="http://schemas.openxmlformats.org/officeDocument/2006/relationships/hyperlink" Target="https://community.secop.gov.co/Public/Tendering/OpportunityDetail/Index?noticeUID=CO1.NTC.5966312&amp;isFromPublicArea=True&amp;isModal=False" TargetMode="External"/><Relationship Id="rId1125" Type="http://schemas.openxmlformats.org/officeDocument/2006/relationships/hyperlink" Target="https://community.secop.gov.co/Public/Tendering/OpportunityDetail/Index?noticeUID=CO1.NTC.6778890&amp;isFromPublicArea=True&amp;isModal=False" TargetMode="External"/><Relationship Id="rId1332" Type="http://schemas.openxmlformats.org/officeDocument/2006/relationships/hyperlink" Target="https://community.secop.gov.co/Public/Tendering/OpportunityDetail/Index?noticeUID=CO1.NTC.6865990&amp;isFromPublicArea=True&amp;isModal=False" TargetMode="External"/><Relationship Id="rId69" Type="http://schemas.openxmlformats.org/officeDocument/2006/relationships/hyperlink" Target="mailto:juanclimusa@yahoo.com" TargetMode="External"/><Relationship Id="rId285" Type="http://schemas.openxmlformats.org/officeDocument/2006/relationships/hyperlink" Target="https://community.secop.gov.co/Public/Tendering/OpportunityDetail/Index?noticeUID=CO1.NTC.5849718&amp;isFromPublicArea=True&amp;isModal=False" TargetMode="External"/><Relationship Id="rId492" Type="http://schemas.openxmlformats.org/officeDocument/2006/relationships/hyperlink" Target="https://community.secop.gov.co/Public/Tendering/OpportunityDetail/Index?noticeUID=CO1.NTC.5855593&amp;isFromPublicArea=True&amp;isModal=False" TargetMode="External"/><Relationship Id="rId797" Type="http://schemas.openxmlformats.org/officeDocument/2006/relationships/hyperlink" Target="mailto:javierlopez.tech@gmail.com" TargetMode="External"/><Relationship Id="rId145" Type="http://schemas.openxmlformats.org/officeDocument/2006/relationships/hyperlink" Target="mailto:anaelssa@gmail.com" TargetMode="External"/><Relationship Id="rId352" Type="http://schemas.openxmlformats.org/officeDocument/2006/relationships/hyperlink" Target="mailto:ruth1107medina@gmail.com" TargetMode="External"/><Relationship Id="rId1287" Type="http://schemas.openxmlformats.org/officeDocument/2006/relationships/hyperlink" Target="https://community.secop.gov.co/Public/Tendering/OpportunityDetail/Index?noticeUID=CO1.NTC.6928201&amp;isFromPublicArea=True&amp;isModal=False" TargetMode="External"/><Relationship Id="rId212" Type="http://schemas.openxmlformats.org/officeDocument/2006/relationships/hyperlink" Target="https://community.secop.gov.co/Public/Tendering/OpportunityDetail/Index?noticeUID=CO1.NTC.5797301&amp;isFromPublicArea=True&amp;isModal=False" TargetMode="External"/><Relationship Id="rId657" Type="http://schemas.openxmlformats.org/officeDocument/2006/relationships/hyperlink" Target="https://community.secop.gov.co/Public/Tendering/OpportunityDetail/Index?noticeUID=CO1.NTC.5976541&amp;isFromPublicArea=True&amp;isModal=False" TargetMode="External"/><Relationship Id="rId864" Type="http://schemas.openxmlformats.org/officeDocument/2006/relationships/hyperlink" Target="https://community.secop.gov.co/Public/Tendering/OpportunityDetail/Index?noticeUID=CO1.NTC.6414145&amp;isFromPublicArea=True&amp;isModal=False" TargetMode="External"/><Relationship Id="rId1494" Type="http://schemas.openxmlformats.org/officeDocument/2006/relationships/hyperlink" Target="https://community.secop.gov.co/Public/Tendering/OpportunityDetail/Index?noticeUID=CO1.NTC.7174121&amp;isFromPublicArea=True&amp;isModal=False" TargetMode="External"/><Relationship Id="rId517" Type="http://schemas.openxmlformats.org/officeDocument/2006/relationships/hyperlink" Target="mailto:LeonardoMontenegro214@gmail.com" TargetMode="External"/><Relationship Id="rId724" Type="http://schemas.openxmlformats.org/officeDocument/2006/relationships/hyperlink" Target="mailto:hernando.apa68@gmail.com" TargetMode="External"/><Relationship Id="rId931" Type="http://schemas.openxmlformats.org/officeDocument/2006/relationships/hyperlink" Target="mailto:nelsonhortua@gmail.com" TargetMode="External"/><Relationship Id="rId1147" Type="http://schemas.openxmlformats.org/officeDocument/2006/relationships/hyperlink" Target="https://community.secop.gov.co/Public/Tendering/OpportunityDetail/Index?noticeUID=CO1.NTC.6839492&amp;isFromPublicArea=True&amp;isModal=False" TargetMode="External"/><Relationship Id="rId1354" Type="http://schemas.openxmlformats.org/officeDocument/2006/relationships/hyperlink" Target="https://community.secop.gov.co/Public/Tendering/OpportunityDetail/Index?noticeUID=CO1.NTC.6950255&amp;isFromPublicArea=True&amp;isModal=False" TargetMode="External"/><Relationship Id="rId60" Type="http://schemas.openxmlformats.org/officeDocument/2006/relationships/hyperlink" Target="https://community.secop.gov.co/Public/Tendering/OpportunityDetail/Index?noticeUID=CO1.NTC.5640676&amp;isFromPublicArea=True&amp;isModal=False" TargetMode="External"/><Relationship Id="rId1007" Type="http://schemas.openxmlformats.org/officeDocument/2006/relationships/hyperlink" Target="https://community.secop.gov.co/Public/Tendering/OpportunityDetail/Index?noticeUID=CO1.NTC.6614720&amp;isFromPublicArea=True&amp;isModal=False" TargetMode="External"/><Relationship Id="rId1214" Type="http://schemas.openxmlformats.org/officeDocument/2006/relationships/hyperlink" Target="https://community.secop.gov.co/Public/Tendering/OpportunityDetail/Index?noticeUID=CO1.NTC.6868428&amp;isFromPublicArea=True&amp;isModal=False" TargetMode="External"/><Relationship Id="rId1421" Type="http://schemas.openxmlformats.org/officeDocument/2006/relationships/hyperlink" Target="https://community.secop.gov.co/Public/Tendering/OpportunityDetail/Index?noticeUID=CO1.NTC.6967194&amp;isFromPublicArea=True&amp;isModal=False" TargetMode="External"/><Relationship Id="rId1519" Type="http://schemas.openxmlformats.org/officeDocument/2006/relationships/hyperlink" Target="mailto:danielavillanuevag6@gmail.com" TargetMode="External"/><Relationship Id="rId18" Type="http://schemas.openxmlformats.org/officeDocument/2006/relationships/hyperlink" Target="https://community.secop.gov.co/Public/Tendering/OpportunityDetail/Index?noticeUID=CO1.NTC.5640324&amp;isFromPublicArea=True&amp;isModal=False" TargetMode="External"/><Relationship Id="rId167" Type="http://schemas.openxmlformats.org/officeDocument/2006/relationships/hyperlink" Target="https://community.secop.gov.co/Public/Tendering/OpportunityDetail/Index?noticeUID=CO1.NTC.5785083&amp;isFromPublicArea=True&amp;isModal=False" TargetMode="External"/><Relationship Id="rId374" Type="http://schemas.openxmlformats.org/officeDocument/2006/relationships/hyperlink" Target="mailto:dumarivan@hotmail.com" TargetMode="External"/><Relationship Id="rId581" Type="http://schemas.openxmlformats.org/officeDocument/2006/relationships/hyperlink" Target="mailto:danyalexander26@gmail.com" TargetMode="External"/><Relationship Id="rId234" Type="http://schemas.openxmlformats.org/officeDocument/2006/relationships/hyperlink" Target="https://community.secop.gov.co/Public/Tendering/OpportunityDetail/Index?noticeUID=CO1.NTC.5786670&amp;isFromPublicArea=True&amp;isModal=False" TargetMode="External"/><Relationship Id="rId679" Type="http://schemas.openxmlformats.org/officeDocument/2006/relationships/hyperlink" Target="mailto:Yearfoncon040@gmail.com" TargetMode="External"/><Relationship Id="rId886" Type="http://schemas.openxmlformats.org/officeDocument/2006/relationships/hyperlink" Target="mailto:Giova.marinn@gmail.com" TargetMode="External"/><Relationship Id="rId2" Type="http://schemas.openxmlformats.org/officeDocument/2006/relationships/hyperlink" Target="mailto:mcamilamonje@gmail.com" TargetMode="External"/><Relationship Id="rId441" Type="http://schemas.openxmlformats.org/officeDocument/2006/relationships/hyperlink" Target="https://community.secop.gov.co/Public/Tendering/OpportunityDetail/Index?noticeUID=CO1.NTC.5824960&amp;isFromPublicArea=True&amp;isModal=False" TargetMode="External"/><Relationship Id="rId539" Type="http://schemas.openxmlformats.org/officeDocument/2006/relationships/hyperlink" Target="https://community.secop.gov.co/Public/Tendering/OpportunityDetail/Index?noticeUID=CO1.NTC.5900377&amp;isFromPublicArea=True&amp;isModal=False" TargetMode="External"/><Relationship Id="rId746" Type="http://schemas.openxmlformats.org/officeDocument/2006/relationships/hyperlink" Target="https://community.secop.gov.co/Public/Tendering/OpportunityDetail/Index?noticeUID=CO1.NTC.6106963&amp;isFromPublicArea=True&amp;isModal=False" TargetMode="External"/><Relationship Id="rId1071" Type="http://schemas.openxmlformats.org/officeDocument/2006/relationships/hyperlink" Target="https://community.secop.gov.co/Public/Tendering/OpportunityDetail/Index?noticeUID=CO1.NTC.6679734&amp;isFromPublicArea=True&amp;isModal=False" TargetMode="External"/><Relationship Id="rId1169" Type="http://schemas.openxmlformats.org/officeDocument/2006/relationships/hyperlink" Target="https://community.secop.gov.co/Public/Tendering/OpportunityDetail/Index?noticeUID=CO1.NTC.6872166&amp;isFromPublicArea=True&amp;isModal=False" TargetMode="External"/><Relationship Id="rId1376" Type="http://schemas.openxmlformats.org/officeDocument/2006/relationships/hyperlink" Target="https://community.secop.gov.co/Public/Tendering/OpportunityDetail/Index?noticeUID=CO1.NTC.6973581" TargetMode="External"/><Relationship Id="rId301" Type="http://schemas.openxmlformats.org/officeDocument/2006/relationships/hyperlink" Target="https://community.secop.gov.co/Public/Tendering/OpportunityDetail/Index?noticeUID=CO1.NTC.5843126&amp;isFromPublicArea=True&amp;isModal=False" TargetMode="External"/><Relationship Id="rId953" Type="http://schemas.openxmlformats.org/officeDocument/2006/relationships/hyperlink" Target="https://community.secop.gov.co/Public/Tendering/OpportunityDetail/Index?noticeUID=CO1.NTC.6577924&amp;isFromPublicArea=True&amp;isModal=False" TargetMode="External"/><Relationship Id="rId1029" Type="http://schemas.openxmlformats.org/officeDocument/2006/relationships/hyperlink" Target="https://community.secop.gov.co/Public/Tendering/OpportunityDetail/Index?noticeUID=CO1.NTC.6625443&amp;isFromPublicArea=True&amp;isModal=False" TargetMode="External"/><Relationship Id="rId1236" Type="http://schemas.openxmlformats.org/officeDocument/2006/relationships/hyperlink" Target="https://community.secop.gov.co/Public/Tendering/OpportunityDetail/Index?noticeUID=CO1.NTC.6833333&amp;isFromPublicArea=True&amp;isModal=False" TargetMode="External"/><Relationship Id="rId82" Type="http://schemas.openxmlformats.org/officeDocument/2006/relationships/hyperlink" Target="mailto:juandgzcriminalista2014@gmail.com" TargetMode="External"/><Relationship Id="rId606" Type="http://schemas.openxmlformats.org/officeDocument/2006/relationships/hyperlink" Target="https://community.secop.gov.co/Public/Tendering/OpportunityDetail/Index?noticeUID=CO1.NTC.5938018&amp;isFromPublicArea=True&amp;isModal=False" TargetMode="External"/><Relationship Id="rId813" Type="http://schemas.openxmlformats.org/officeDocument/2006/relationships/hyperlink" Target="mailto:Nicolasvalencia2425@gmail.com" TargetMode="External"/><Relationship Id="rId1443" Type="http://schemas.openxmlformats.org/officeDocument/2006/relationships/hyperlink" Target="https://community.secop.gov.co/Public/Tendering/OpportunityDetail/Index?noticeUID=CO1.NTC.6982499&amp;isFromPublicArea=True&amp;isModal=False" TargetMode="External"/><Relationship Id="rId1303" Type="http://schemas.openxmlformats.org/officeDocument/2006/relationships/hyperlink" Target="https://community.secop.gov.co/Public/Tendering/OpportunityDetail/Index?noticeUID=CO1.NTC.6933982&amp;isFromPublicArea=True&amp;isModal=False" TargetMode="External"/><Relationship Id="rId1510" Type="http://schemas.openxmlformats.org/officeDocument/2006/relationships/hyperlink" Target="https://community.secop.gov.co/Public/Tendering/OpportunityDetail/Index?noticeUID=CO1.NTC.7205688&amp;isFromPublicArea=True&amp;isModal=False" TargetMode="External"/><Relationship Id="rId189" Type="http://schemas.openxmlformats.org/officeDocument/2006/relationships/hyperlink" Target="https://community.secop.gov.co/Public/Tendering/OpportunityDetail/Index?noticeUID=CO1.NTC.5797027&amp;isFromPublicArea=True&amp;isModal=False" TargetMode="External"/><Relationship Id="rId396" Type="http://schemas.openxmlformats.org/officeDocument/2006/relationships/hyperlink" Target="mailto:Juanscoral@gmail.com" TargetMode="External"/><Relationship Id="rId256" Type="http://schemas.openxmlformats.org/officeDocument/2006/relationships/hyperlink" Target="https://community.secop.gov.co/Public/Tendering/OpportunityDetail/Index?noticeUID=CO1.NTC.5824960&amp;isFromPublicArea=True&amp;isModal=False" TargetMode="External"/><Relationship Id="rId463" Type="http://schemas.openxmlformats.org/officeDocument/2006/relationships/hyperlink" Target="https://community.secop.gov.co/Public/Tendering/OpportunityDetail/Index?noticeUID=CO1.NTC.5852156&amp;isFromPublicArea=True&amp;isModal=False" TargetMode="External"/><Relationship Id="rId670" Type="http://schemas.openxmlformats.org/officeDocument/2006/relationships/hyperlink" Target="mailto:cabetoangel@gmail.com" TargetMode="External"/><Relationship Id="rId1093" Type="http://schemas.openxmlformats.org/officeDocument/2006/relationships/hyperlink" Target="mailto:Caballerodr93@gmail.com" TargetMode="External"/><Relationship Id="rId116" Type="http://schemas.openxmlformats.org/officeDocument/2006/relationships/hyperlink" Target="mailto:gloiscas1991@yahoo.com" TargetMode="External"/><Relationship Id="rId323" Type="http://schemas.openxmlformats.org/officeDocument/2006/relationships/hyperlink" Target="https://community.secop.gov.co/Public/Tendering/OpportunityDetail/Index?noticeUID=CO1.NTC.5836466&amp;isFromPublicArea=True&amp;isModal=False" TargetMode="External"/><Relationship Id="rId530" Type="http://schemas.openxmlformats.org/officeDocument/2006/relationships/hyperlink" Target="mailto:julioahenaoe@gmail.com" TargetMode="External"/><Relationship Id="rId768" Type="http://schemas.openxmlformats.org/officeDocument/2006/relationships/hyperlink" Target="https://community.secop.gov.co/Public/Tendering/OpportunityDetail/Index?noticeUID=CO1.NTC.6139121&amp;isFromPublicArea=True&amp;isModal=False" TargetMode="External"/><Relationship Id="rId975" Type="http://schemas.openxmlformats.org/officeDocument/2006/relationships/hyperlink" Target="https://community.secop.gov.co/Public/Tendering/OpportunityDetail/Index?noticeUID=CO1.NTC.6596115&amp;isFromPublicArea=True&amp;isModal=False" TargetMode="External"/><Relationship Id="rId1160" Type="http://schemas.openxmlformats.org/officeDocument/2006/relationships/hyperlink" Target="https://community.secop.gov.co/Public/Tendering/OpportunityDetail/Index?noticeUID=CO1.NTC.6871995&amp;isFromPublicArea=True&amp;isModal=False" TargetMode="External"/><Relationship Id="rId1398" Type="http://schemas.openxmlformats.org/officeDocument/2006/relationships/hyperlink" Target="https://community.secop.gov.co/Public/Tendering/OpportunityDetail/Index?noticeUID=CO1.NTC.6969539&amp;isFromPublicArea=True&amp;isModal=False" TargetMode="External"/><Relationship Id="rId628" Type="http://schemas.openxmlformats.org/officeDocument/2006/relationships/hyperlink" Target="mailto:vg429898@gmail.com" TargetMode="External"/><Relationship Id="rId835" Type="http://schemas.openxmlformats.org/officeDocument/2006/relationships/hyperlink" Target="https://community.secop.gov.co/Public/Tendering/OpportunityDetail/Index?noticeUID=CO1.NTC.6329781&amp;isFromPublicArea=True&amp;isModal=False" TargetMode="External"/><Relationship Id="rId1258" Type="http://schemas.openxmlformats.org/officeDocument/2006/relationships/hyperlink" Target="https://community.secop.gov.co/Public/Tendering/OpportunityDetail/Index?noticeUID=CO1.NTC.6939511&amp;isFromPublicArea=True&amp;isModal=False" TargetMode="External"/><Relationship Id="rId1465" Type="http://schemas.openxmlformats.org/officeDocument/2006/relationships/hyperlink" Target="https://community.secop.gov.co/Public/Tendering/OpportunityDetail/Index?noticeUID=CO1.NTC.6876267&amp;isFromPublicArea=True&amp;isModal=False" TargetMode="External"/><Relationship Id="rId1020" Type="http://schemas.openxmlformats.org/officeDocument/2006/relationships/hyperlink" Target="https://community.secop.gov.co/Public/Tendering/OpportunityDetail/Index?noticeUID=CO1.NTC.6614542&amp;isFromPublicArea=True&amp;isModal=False" TargetMode="External"/><Relationship Id="rId1118" Type="http://schemas.openxmlformats.org/officeDocument/2006/relationships/hyperlink" Target="https://community.secop.gov.co/Public/Tendering/OpportunityDetail/Index?noticeUID=CO1.NTC.6777322&amp;isFromPublicArea=True&amp;isModal=False" TargetMode="External"/><Relationship Id="rId1325" Type="http://schemas.openxmlformats.org/officeDocument/2006/relationships/hyperlink" Target="https://community.secop.gov.co/Public/Tendering/OpportunityDetail/Index?noticeUID=CO1.NTC.6940362&amp;isFromPublicArea=True&amp;isModal=False" TargetMode="External"/><Relationship Id="rId1532" Type="http://schemas.openxmlformats.org/officeDocument/2006/relationships/vmlDrawing" Target="../drawings/vmlDrawing1.vml"/><Relationship Id="rId902" Type="http://schemas.openxmlformats.org/officeDocument/2006/relationships/hyperlink" Target="mailto:nathzumy.06@gmail.com" TargetMode="External"/><Relationship Id="rId31" Type="http://schemas.openxmlformats.org/officeDocument/2006/relationships/hyperlink" Target="https://community.secop.gov.co/Public/Tendering/OpportunityDetail/Index?noticeUID=CO1.NTC.5649253&amp;isFromPublicArea=True&amp;isModal=False" TargetMode="External"/><Relationship Id="rId180" Type="http://schemas.openxmlformats.org/officeDocument/2006/relationships/hyperlink" Target="https://community.secop.gov.co/Public/Tendering/OpportunityDetail/Index?noticeUID=CO1.NTC.5786288&amp;isFromPublicArea=True&amp;isModal=False" TargetMode="External"/><Relationship Id="rId278" Type="http://schemas.openxmlformats.org/officeDocument/2006/relationships/hyperlink" Target="https://community.secop.gov.co/Public/Tendering/OpportunityDetail/Index?noticeUID=CO1.NTC.5812918&amp;isFromPublicArea=True&amp;isModal=False" TargetMode="External"/><Relationship Id="rId485" Type="http://schemas.openxmlformats.org/officeDocument/2006/relationships/hyperlink" Target="https://community.secop.gov.co/Public/Tendering/OpportunityDetail/Index?noticeUID=CO1.NTC.5851557&amp;isFromPublicArea=True&amp;isModal=False" TargetMode="External"/><Relationship Id="rId692" Type="http://schemas.openxmlformats.org/officeDocument/2006/relationships/hyperlink" Target="mailto:sebastiancano16@hotmail.com" TargetMode="External"/><Relationship Id="rId138" Type="http://schemas.openxmlformats.org/officeDocument/2006/relationships/hyperlink" Target="https://community.secop.gov.co/Public/Tendering/OpportunityDetail/Index?noticeUID=CO1.NTC.5656161&amp;isFromPublicArea=True&amp;isModal=False" TargetMode="External"/><Relationship Id="rId345" Type="http://schemas.openxmlformats.org/officeDocument/2006/relationships/hyperlink" Target="mailto:psicosocialandreamoya@gmail.com" TargetMode="External"/><Relationship Id="rId552" Type="http://schemas.openxmlformats.org/officeDocument/2006/relationships/hyperlink" Target="https://community.secop.gov.co/Public/Tendering/OpportunityDetail/Index?noticeUID=CO1.NTC.5928460&amp;isFromPublicArea=True&amp;isModal=False" TargetMode="External"/><Relationship Id="rId997" Type="http://schemas.openxmlformats.org/officeDocument/2006/relationships/hyperlink" Target="https://community.secop.gov.co/Public/Tendering/OpportunityDetail/Index?noticeUID=CO1.NTC.6610034&amp;isFromPublicArea=True&amp;isModal=False" TargetMode="External"/><Relationship Id="rId1182" Type="http://schemas.openxmlformats.org/officeDocument/2006/relationships/hyperlink" Target="https://community.secop.gov.co/Public/Tendering/OpportunityDetail/Index?noticeUID=CO1.NTC.6883925&amp;isFromPublicArea=True&amp;isModal=False" TargetMode="External"/><Relationship Id="rId205" Type="http://schemas.openxmlformats.org/officeDocument/2006/relationships/hyperlink" Target="mailto:monigoms17@gmail.com" TargetMode="External"/><Relationship Id="rId412" Type="http://schemas.openxmlformats.org/officeDocument/2006/relationships/hyperlink" Target="mailto:leydy6692@hotmail.com" TargetMode="External"/><Relationship Id="rId857" Type="http://schemas.openxmlformats.org/officeDocument/2006/relationships/hyperlink" Target="mailto:isoliereguis@gmail.com" TargetMode="External"/><Relationship Id="rId1042" Type="http://schemas.openxmlformats.org/officeDocument/2006/relationships/hyperlink" Target="https://community.secop.gov.co/Public/Tendering/OpportunityDetail/Index?noticeUID=CO1.NTC.6598255&amp;isFromPublicArea=True&amp;isModal=False" TargetMode="External"/><Relationship Id="rId1487" Type="http://schemas.openxmlformats.org/officeDocument/2006/relationships/hyperlink" Target="https://community.secop.gov.co/Public/Tendering/OpportunityDetail/Index?noticeUID=CO1.NTC.7156455&amp;isFromPublicArea=True&amp;isModal=False" TargetMode="External"/><Relationship Id="rId717" Type="http://schemas.openxmlformats.org/officeDocument/2006/relationships/hyperlink" Target="https://community.secop.gov.co/Public/Tendering/OpportunityDetail/Index?noticeUID=CO1.NTC.5997141&amp;isFromPublicArea=True&amp;isModal=False" TargetMode="External"/><Relationship Id="rId924" Type="http://schemas.openxmlformats.org/officeDocument/2006/relationships/hyperlink" Target="mailto:daduartes@gmail.com" TargetMode="External"/><Relationship Id="rId1347" Type="http://schemas.openxmlformats.org/officeDocument/2006/relationships/hyperlink" Target="https://community.secop.gov.co/Public/Tendering/OpportunityDetail/Index?noticeUID=CO1.NTC.6950255&amp;isFromPublicArea=True&amp;isModal=False" TargetMode="External"/><Relationship Id="rId53" Type="http://schemas.openxmlformats.org/officeDocument/2006/relationships/hyperlink" Target="mailto:magisp01@gmail.com" TargetMode="External"/><Relationship Id="rId1207" Type="http://schemas.openxmlformats.org/officeDocument/2006/relationships/hyperlink" Target="https://community.secop.gov.co/Public/Tendering/OpportunityDetail/Index?noticeUID=CO1.NTC.6839492&amp;isFromPublicArea=True&amp;isModal=False" TargetMode="External"/><Relationship Id="rId1414" Type="http://schemas.openxmlformats.org/officeDocument/2006/relationships/hyperlink" Target="https://community.secop.gov.co/Public/Tendering/OpportunityDetail/Index?noticeUID=CO1.NTC.6964704&amp;isFromPublicArea=True&amp;isModal=False" TargetMode="External"/><Relationship Id="rId367" Type="http://schemas.openxmlformats.org/officeDocument/2006/relationships/hyperlink" Target="mailto:emilyrobayo2013@gmail.com" TargetMode="External"/><Relationship Id="rId574" Type="http://schemas.openxmlformats.org/officeDocument/2006/relationships/hyperlink" Target="https://community.secop.gov.co/Public/Tendering/OpportunityDetail/Index?noticeUID=CO1.NTC.5921574&amp;isFromPublicArea=True&amp;isModal=False" TargetMode="External"/><Relationship Id="rId227" Type="http://schemas.openxmlformats.org/officeDocument/2006/relationships/hyperlink" Target="mailto:pilarchiquito1609@hotmail.com" TargetMode="External"/><Relationship Id="rId781" Type="http://schemas.openxmlformats.org/officeDocument/2006/relationships/hyperlink" Target="mailto:juansebastianrod27@gmail.com" TargetMode="External"/><Relationship Id="rId879" Type="http://schemas.openxmlformats.org/officeDocument/2006/relationships/hyperlink" Target="mailto:dianamarcela.gonzalezgarzon@gmail.com" TargetMode="External"/><Relationship Id="rId434" Type="http://schemas.openxmlformats.org/officeDocument/2006/relationships/hyperlink" Target="https://community.secop.gov.co/Public/Tendering/OpportunityDetail/Index?noticeUID=CO1.NTC.5852026&amp;isFromPublicArea=True&amp;isModal=False" TargetMode="External"/><Relationship Id="rId641" Type="http://schemas.openxmlformats.org/officeDocument/2006/relationships/hyperlink" Target="https://community.secop.gov.co/Public/Tendering/OpportunityDetail/Index?noticeUID=CO1.NTC.5887997&amp;isFromPublicArea=True&amp;isModal=False" TargetMode="External"/><Relationship Id="rId739" Type="http://schemas.openxmlformats.org/officeDocument/2006/relationships/hyperlink" Target="https://community.secop.gov.co/Public/Tendering/OpportunityDetail/Index?noticeUID=CO1.NTC.5724570&amp;isFromPublicArea=True&amp;isModal=False" TargetMode="External"/><Relationship Id="rId1064" Type="http://schemas.openxmlformats.org/officeDocument/2006/relationships/hyperlink" Target="https://community.secop.gov.co/Public/Tendering/OpportunityDetail/Index?noticeUID=CO1.NTC.6613491&amp;isFromPublicArea=True&amp;isModal=False" TargetMode="External"/><Relationship Id="rId1271" Type="http://schemas.openxmlformats.org/officeDocument/2006/relationships/hyperlink" Target="https://community.secop.gov.co/Public/Tendering/OpportunityDetail/Index?noticeUID=CO1.NTC.6922339&amp;isFromPublicArea=True&amp;isModal=False" TargetMode="External"/><Relationship Id="rId1369" Type="http://schemas.openxmlformats.org/officeDocument/2006/relationships/hyperlink" Target="https://community.secop.gov.co/Public/Tendering/OpportunityDetail/Index?noticeUID=CO1.NTC.6969797" TargetMode="External"/><Relationship Id="rId501" Type="http://schemas.openxmlformats.org/officeDocument/2006/relationships/hyperlink" Target="https://community.secop.gov.co/Public/Tendering/OpportunityDetail/Index?noticeUID=CO1.NTC.5812791&amp;isFromPublicArea=True&amp;isModal=False" TargetMode="External"/><Relationship Id="rId946" Type="http://schemas.openxmlformats.org/officeDocument/2006/relationships/hyperlink" Target="mailto:tulio.bejarano48@gmail.com" TargetMode="External"/><Relationship Id="rId1131" Type="http://schemas.openxmlformats.org/officeDocument/2006/relationships/hyperlink" Target="https://community.secop.gov.co/Public/Tendering/OpportunityDetail/Index?noticeUID=CO1.NTC.6817721&amp;isFromPublicArea=True&amp;isModal=False" TargetMode="External"/><Relationship Id="rId1229" Type="http://schemas.openxmlformats.org/officeDocument/2006/relationships/hyperlink" Target="https://community.secop.gov.co/Public/Tendering/OpportunityDetail/Index?noticeUID=CO1.NTC.6883200&amp;isFromPublicArea=True&amp;isModal=False" TargetMode="External"/><Relationship Id="rId75" Type="http://schemas.openxmlformats.org/officeDocument/2006/relationships/hyperlink" Target="https://community.secop.gov.co/Public/Tendering/OpportunityDetail/Index?noticeUID=CO1.NTC.5646448&amp;isFromPublicArea=True&amp;isModal=False" TargetMode="External"/><Relationship Id="rId806" Type="http://schemas.openxmlformats.org/officeDocument/2006/relationships/hyperlink" Target="https://community.secop.gov.co/Public/Tendering/OpportunityDetail/Index?noticeUID=CO1.NTC.6263362&amp;isFromPublicArea=True&amp;isModal=False" TargetMode="External"/><Relationship Id="rId1436" Type="http://schemas.openxmlformats.org/officeDocument/2006/relationships/hyperlink" Target="https://community.secop.gov.co/Public/Tendering/OpportunityDetail/Index?noticeUID=CO1.NTC.6969361&amp;isFromPublicArea=True&amp;isModal=False" TargetMode="External"/><Relationship Id="rId1503" Type="http://schemas.openxmlformats.org/officeDocument/2006/relationships/hyperlink" Target="https://community.secop.gov.co/Public/Tendering/OpportunityDetail/Index?noticeUID=CO1.NTC.7193250&amp;isFromPublicArea=True&amp;isModal=False" TargetMode="External"/><Relationship Id="rId291" Type="http://schemas.openxmlformats.org/officeDocument/2006/relationships/hyperlink" Target="https://community.secop.gov.co/Public/Tendering/OpportunityDetail/Index?noticeUID=CO1.NTC.5820966&amp;isFromPublicArea=True&amp;isModal=False" TargetMode="External"/><Relationship Id="rId151" Type="http://schemas.openxmlformats.org/officeDocument/2006/relationships/hyperlink" Target="https://community.secop.gov.co/Public/Tendering/OpportunityDetail/Index?noticeUID=CO1.NTC.5801365&amp;isFromPublicArea=True&amp;isModal=False" TargetMode="External"/><Relationship Id="rId389" Type="http://schemas.openxmlformats.org/officeDocument/2006/relationships/hyperlink" Target="mailto:ESTMARTINEZMEL@GMAIL.COM" TargetMode="External"/><Relationship Id="rId596" Type="http://schemas.openxmlformats.org/officeDocument/2006/relationships/hyperlink" Target="mailto:nholeesetb@gmail.com" TargetMode="External"/><Relationship Id="rId249" Type="http://schemas.openxmlformats.org/officeDocument/2006/relationships/hyperlink" Target="https://community.secop.gov.co/Public/Tendering/OpportunityDetail/Index?noticeUID=CO1.NTC.5836466&amp;isFromPublicArea=True&amp;isModal=False" TargetMode="External"/><Relationship Id="rId456" Type="http://schemas.openxmlformats.org/officeDocument/2006/relationships/hyperlink" Target="https://community.secop.gov.co/Public/Tendering/OpportunityDetail/Index?noticeUID=CO1.NTC.5786290&amp;isFromPublicArea=True&amp;isModal=False" TargetMode="External"/><Relationship Id="rId663" Type="http://schemas.openxmlformats.org/officeDocument/2006/relationships/hyperlink" Target="https://community.secop.gov.co/Public/Tendering/OpportunityDetail/Index?noticeUID=CO1.NTC.5903510&amp;isFromPublicArea=True&amp;isModal=False" TargetMode="External"/><Relationship Id="rId870" Type="http://schemas.openxmlformats.org/officeDocument/2006/relationships/hyperlink" Target="mailto:tulio.bejarano48@gmail.com" TargetMode="External"/><Relationship Id="rId1086" Type="http://schemas.openxmlformats.org/officeDocument/2006/relationships/hyperlink" Target="https://community.secop.gov.co/Public/Tendering/OpportunityDetail/Index?noticeUID=CO1.NTC.6751616&amp;isFromPublicArea=True&amp;isModal=False" TargetMode="External"/><Relationship Id="rId1293" Type="http://schemas.openxmlformats.org/officeDocument/2006/relationships/hyperlink" Target="https://community.secop.gov.co/Public/Tendering/OpportunityDetail/Index?noticeUID=CO1.NTC.6938772&amp;isFromPublicArea=True&amp;isModal=False" TargetMode="External"/><Relationship Id="rId109" Type="http://schemas.openxmlformats.org/officeDocument/2006/relationships/hyperlink" Target="https://community.secop.gov.co/Public/Tendering/OpportunityDetail/Index?noticeUID=CO1.NTC.5731586&amp;isFromPublicArea=True&amp;isModal=False" TargetMode="External"/><Relationship Id="rId316" Type="http://schemas.openxmlformats.org/officeDocument/2006/relationships/hyperlink" Target="mailto:lukasheda@gmail.com" TargetMode="External"/><Relationship Id="rId523" Type="http://schemas.openxmlformats.org/officeDocument/2006/relationships/hyperlink" Target="mailto:vegaglitza@gmail.com" TargetMode="External"/><Relationship Id="rId968" Type="http://schemas.openxmlformats.org/officeDocument/2006/relationships/hyperlink" Target="mailto:&#160;Jey4206@hotmail.com" TargetMode="External"/><Relationship Id="rId1153" Type="http://schemas.openxmlformats.org/officeDocument/2006/relationships/hyperlink" Target="https://community.secop.gov.co/Public/Tendering/OpportunityDetail/Index?noticeUID=CO1.NTC.6830600&amp;isFromPublicArea=True&amp;isModal=False" TargetMode="External"/><Relationship Id="rId97" Type="http://schemas.openxmlformats.org/officeDocument/2006/relationships/hyperlink" Target="https://community.secop.gov.co/Public/Tendering/OpportunityDetail/Index?noticeUID=CO1.NTC.5724483&amp;isFromPublicArea=True&amp;isModal=False" TargetMode="External"/><Relationship Id="rId730" Type="http://schemas.openxmlformats.org/officeDocument/2006/relationships/hyperlink" Target="mailto:lorenabedoya9401@gmail.com" TargetMode="External"/><Relationship Id="rId828" Type="http://schemas.openxmlformats.org/officeDocument/2006/relationships/hyperlink" Target="mailto:ba.consultores@hotmail.com" TargetMode="External"/><Relationship Id="rId1013" Type="http://schemas.openxmlformats.org/officeDocument/2006/relationships/hyperlink" Target="https://community.secop.gov.co/Public/Tendering/OpportunityDetail/Index?noticeUID=CO1.NTC.6634905&amp;isFromPublicArea=True&amp;isModal=False" TargetMode="External"/><Relationship Id="rId1360" Type="http://schemas.openxmlformats.org/officeDocument/2006/relationships/hyperlink" Target="https://community.secop.gov.co/Public/Tendering/OpportunityDetail/Index?noticeUID=CO1.NTC.6969717" TargetMode="External"/><Relationship Id="rId1458" Type="http://schemas.openxmlformats.org/officeDocument/2006/relationships/hyperlink" Target="mailto:abogadabernal5@hotmail.com" TargetMode="External"/><Relationship Id="rId1220" Type="http://schemas.openxmlformats.org/officeDocument/2006/relationships/hyperlink" Target="https://community.secop.gov.co/Public/Tendering/OpportunityDetail/Index?noticeUID=CO1.NTC.6879003&amp;isFromPublicArea=True&amp;isModal=False" TargetMode="External"/><Relationship Id="rId1318" Type="http://schemas.openxmlformats.org/officeDocument/2006/relationships/hyperlink" Target="https://community.secop.gov.co/Public/Tendering/OpportunityDetail/Index?noticeUID=CO1.NTC.6940362&amp;isFromPublicArea=True&amp;isModal=False" TargetMode="External"/><Relationship Id="rId1525" Type="http://schemas.openxmlformats.org/officeDocument/2006/relationships/hyperlink" Target="mailto:jhonedison3@hotmail.com" TargetMode="External"/><Relationship Id="rId24" Type="http://schemas.openxmlformats.org/officeDocument/2006/relationships/hyperlink" Target="mailto:caritool1325@gmail.com" TargetMode="External"/><Relationship Id="rId173" Type="http://schemas.openxmlformats.org/officeDocument/2006/relationships/hyperlink" Target="https://community.secop.gov.co/Public/Tendering/OpportunityDetail/Index?noticeUID=CO1.NTC.5778424&amp;isFromPublicArea=True&amp;isModal=False" TargetMode="External"/><Relationship Id="rId380" Type="http://schemas.openxmlformats.org/officeDocument/2006/relationships/hyperlink" Target="mailto:sanjanet_5@yahoo.es" TargetMode="External"/><Relationship Id="rId240" Type="http://schemas.openxmlformats.org/officeDocument/2006/relationships/hyperlink" Target="mailto:jmezacastaneda04@gmail.com" TargetMode="External"/><Relationship Id="rId478" Type="http://schemas.openxmlformats.org/officeDocument/2006/relationships/hyperlink" Target="https://community.secop.gov.co/Public/Tendering/OpportunityDetail/Index?noticeUID=CO1.NTC.5812500&amp;isFromPublicArea=True&amp;isModal=False" TargetMode="External"/><Relationship Id="rId685" Type="http://schemas.openxmlformats.org/officeDocument/2006/relationships/hyperlink" Target="mailto:nicolasjaimescepeda@gmail.com" TargetMode="External"/><Relationship Id="rId892" Type="http://schemas.openxmlformats.org/officeDocument/2006/relationships/hyperlink" Target="mailto:Julieth.vegas1@gmail.com" TargetMode="External"/><Relationship Id="rId100" Type="http://schemas.openxmlformats.org/officeDocument/2006/relationships/hyperlink" Target="mailto:baudilioduran63@gmail.com" TargetMode="External"/><Relationship Id="rId338" Type="http://schemas.openxmlformats.org/officeDocument/2006/relationships/hyperlink" Target="mailto:lefgocore0917@gmail.com" TargetMode="External"/><Relationship Id="rId545" Type="http://schemas.openxmlformats.org/officeDocument/2006/relationships/hyperlink" Target="https://community.secop.gov.co/Public/Tendering/OpportunityDetail/Index?noticeUID=CO1.NTC.5903617&amp;isFromPublicArea=True&amp;isModal=False" TargetMode="External"/><Relationship Id="rId752" Type="http://schemas.openxmlformats.org/officeDocument/2006/relationships/hyperlink" Target="mailto:muri0630@gmail.com" TargetMode="External"/><Relationship Id="rId1175" Type="http://schemas.openxmlformats.org/officeDocument/2006/relationships/hyperlink" Target="https://community.secop.gov.co/Public/Tendering/OpportunityDetail/Index?noticeUID=CO1.NTC.6876571&amp;isFromPublicArea=True&amp;isModal=False" TargetMode="External"/><Relationship Id="rId1382" Type="http://schemas.openxmlformats.org/officeDocument/2006/relationships/hyperlink" Target="mailto:laux086@gmail.com" TargetMode="External"/><Relationship Id="rId405" Type="http://schemas.openxmlformats.org/officeDocument/2006/relationships/hyperlink" Target="mailto:amrojas451@gmail.com" TargetMode="External"/><Relationship Id="rId612" Type="http://schemas.openxmlformats.org/officeDocument/2006/relationships/hyperlink" Target="https://community.secop.gov.co/Public/Tendering/OpportunityDetail/Index?noticeUID=CO1.NTC.5962018&amp;isFromPublicArea=True&amp;isModal=False" TargetMode="External"/><Relationship Id="rId1035" Type="http://schemas.openxmlformats.org/officeDocument/2006/relationships/hyperlink" Target="https://community.secop.gov.co/Public/Tendering/OpportunityDetail/Index?noticeUID=CO1.NTC.6634652&amp;isFromPublicArea=True&amp;isModal=False" TargetMode="External"/><Relationship Id="rId1242" Type="http://schemas.openxmlformats.org/officeDocument/2006/relationships/hyperlink" Target="https://community.secop.gov.co/Public/Tendering/OpportunityDetail/Index?noticeUID=CO1.NTC.6935086&amp;isFromPublicArea=True&amp;isModal=False" TargetMode="External"/><Relationship Id="rId917" Type="http://schemas.openxmlformats.org/officeDocument/2006/relationships/hyperlink" Target="mailto:Camilo.supelano@gmail.com" TargetMode="External"/><Relationship Id="rId1102" Type="http://schemas.openxmlformats.org/officeDocument/2006/relationships/hyperlink" Target="https://community.secop.gov.co/Public/Tendering/OpportunityDetail/Index?noticeUID=CO1.NTC.6748290&amp;isFromPublicArea=True&amp;isModal=False" TargetMode="External"/><Relationship Id="rId46" Type="http://schemas.openxmlformats.org/officeDocument/2006/relationships/hyperlink" Target="https://community.secop.gov.co/Public/Tendering/OpportunityDetail/Index?noticeUID=CO1.NTC.5657788&amp;isFromPublicArea=True&amp;isModal=False" TargetMode="External"/><Relationship Id="rId1407" Type="http://schemas.openxmlformats.org/officeDocument/2006/relationships/hyperlink" Target="https://community.secop.gov.co/Public/Tendering/OpportunityDetail/Index?noticeUID=CO1.NTC.6968475&amp;isFromPublicArea=True&amp;isModal=False" TargetMode="External"/><Relationship Id="rId195" Type="http://schemas.openxmlformats.org/officeDocument/2006/relationships/hyperlink" Target="mailto:accionesqueseven@gmail.com" TargetMode="External"/><Relationship Id="rId262" Type="http://schemas.openxmlformats.org/officeDocument/2006/relationships/hyperlink" Target="https://community.secop.gov.co/Public/Tendering/OpportunityDetail/Index?noticeUID=CO1.NTC.5828243&amp;isFromPublicArea=True&amp;isModal=False" TargetMode="External"/><Relationship Id="rId567" Type="http://schemas.openxmlformats.org/officeDocument/2006/relationships/hyperlink" Target="mailto:jonf637@hotmail.com" TargetMode="External"/><Relationship Id="rId1197" Type="http://schemas.openxmlformats.org/officeDocument/2006/relationships/hyperlink" Target="https://community.secop.gov.co/Public/Tendering/OpportunityDetail/Index?noticeUID=CO1.NTC.6867657&amp;isFromPublicArea=True&amp;isModal=False" TargetMode="External"/><Relationship Id="rId122" Type="http://schemas.openxmlformats.org/officeDocument/2006/relationships/hyperlink" Target="mailto:chobepe@yahoo.com" TargetMode="External"/><Relationship Id="rId774" Type="http://schemas.openxmlformats.org/officeDocument/2006/relationships/hyperlink" Target="https://community.secop.gov.co/Public/Tendering/OpportunityDetail/Index?noticeUID=CO1.NTC.5664273&amp;isFromPublicArea=True&amp;isModal=False" TargetMode="External"/><Relationship Id="rId981" Type="http://schemas.openxmlformats.org/officeDocument/2006/relationships/hyperlink" Target="mailto:oscarochoa75@hotmail.com" TargetMode="External"/><Relationship Id="rId1057" Type="http://schemas.openxmlformats.org/officeDocument/2006/relationships/hyperlink" Target="https://community.secop.gov.co/Public/Tendering/OpportunityDetail/Index?noticeUID=CO1.NTC.6648100&amp;isFromPublicArea=True&amp;isModal=False" TargetMode="External"/><Relationship Id="rId427" Type="http://schemas.openxmlformats.org/officeDocument/2006/relationships/hyperlink" Target="mailto:Monicaguarnizo@hotmail.com" TargetMode="External"/><Relationship Id="rId634" Type="http://schemas.openxmlformats.org/officeDocument/2006/relationships/hyperlink" Target="mailto:rogermosquera08@gmail.com" TargetMode="External"/><Relationship Id="rId841" Type="http://schemas.openxmlformats.org/officeDocument/2006/relationships/hyperlink" Target="https://community.secop.gov.co/Public/Tendering/OpportunityDetail/Index?noticeUID=CO1.NTC.6380470&amp;isFromPublicArea=True&amp;isModal=False" TargetMode="External"/><Relationship Id="rId1264" Type="http://schemas.openxmlformats.org/officeDocument/2006/relationships/hyperlink" Target="https://community.secop.gov.co/Public/Tendering/OpportunityDetail/Index?noticeUID=CO1.NTC.6927923&amp;isFromPublicArea=True&amp;isModal=False" TargetMode="External"/><Relationship Id="rId1471" Type="http://schemas.openxmlformats.org/officeDocument/2006/relationships/hyperlink" Target="https://community.secop.gov.co/Public/Tendering/OpportunityDetail/Index?noticeUID=CO1.NTC.7083727&amp;isFromPublicArea=True&amp;isModal=False" TargetMode="External"/><Relationship Id="rId701" Type="http://schemas.openxmlformats.org/officeDocument/2006/relationships/hyperlink" Target="https://community.secop.gov.co/Public/Tendering/OpportunityDetail/Index?noticeUID=CO1.NTC.5985254&amp;isFromPublicArea=True&amp;isModal=False" TargetMode="External"/><Relationship Id="rId939" Type="http://schemas.openxmlformats.org/officeDocument/2006/relationships/hyperlink" Target="https://community.secop.gov.co/Public/Tendering/OpportunityDetail/Index?noticeUID=CO1.NTC.6533621&amp;isFromPublicArea=True&amp;isModal=False" TargetMode="External"/><Relationship Id="rId1124" Type="http://schemas.openxmlformats.org/officeDocument/2006/relationships/hyperlink" Target="https://community.secop.gov.co/Public/Tendering/OpportunityDetail/Index?noticeUID=CO1.NTC.6775391&amp;isFromPublicArea=True&amp;isModal=False" TargetMode="External"/><Relationship Id="rId1331" Type="http://schemas.openxmlformats.org/officeDocument/2006/relationships/hyperlink" Target="https://community.secop.gov.co/Public/Tendering/OpportunityDetail/Index?noticeUID=CO1.NTC.6865990&amp;isFromPublicArea=True&amp;isModal=False" TargetMode="External"/><Relationship Id="rId68" Type="http://schemas.openxmlformats.org/officeDocument/2006/relationships/hyperlink" Target="mailto:andacasguzvet@outlook.com" TargetMode="External"/><Relationship Id="rId1429" Type="http://schemas.openxmlformats.org/officeDocument/2006/relationships/hyperlink" Target="https://community.secop.gov.co/Public/Tendering/OpportunityDetail/Index?noticeUID=CO1.NTC.6990427&amp;isFromPublicArea=True&amp;isModal=False" TargetMode="External"/><Relationship Id="rId284" Type="http://schemas.openxmlformats.org/officeDocument/2006/relationships/hyperlink" Target="https://community.secop.gov.co/Public/Tendering/OpportunityDetail/Index?noticeUID=CO1.NTC.5849718&amp;isFromPublicArea=True&amp;isModal=False" TargetMode="External"/><Relationship Id="rId491" Type="http://schemas.openxmlformats.org/officeDocument/2006/relationships/hyperlink" Target="https://community.secop.gov.co/Public/Tendering/OpportunityDetail/Index?noticeUID=CO1.NTC.5834808&amp;isFromPublicArea=True&amp;isModal=False" TargetMode="External"/><Relationship Id="rId144" Type="http://schemas.openxmlformats.org/officeDocument/2006/relationships/hyperlink" Target="mailto:angiesotoleon@gmail.com" TargetMode="External"/><Relationship Id="rId589" Type="http://schemas.openxmlformats.org/officeDocument/2006/relationships/hyperlink" Target="mailto:gsonsolests@hotmail.com" TargetMode="External"/><Relationship Id="rId796" Type="http://schemas.openxmlformats.org/officeDocument/2006/relationships/hyperlink" Target="mailto:wilman9208@gmail.com" TargetMode="External"/><Relationship Id="rId351" Type="http://schemas.openxmlformats.org/officeDocument/2006/relationships/hyperlink" Target="mailto:jtrujillo8763@yahoo.com" TargetMode="External"/><Relationship Id="rId449" Type="http://schemas.openxmlformats.org/officeDocument/2006/relationships/hyperlink" Target="https://community.secop.gov.co/Public/Tendering/OpportunityDetail/Index?noticeUID=CO1.NTC.5812791&amp;isFromPublicArea=True&amp;isModal=False" TargetMode="External"/><Relationship Id="rId656" Type="http://schemas.openxmlformats.org/officeDocument/2006/relationships/hyperlink" Target="https://community.secop.gov.co/Public/Tendering/OpportunityDetail/Index?noticeUID=CO1.NTC.5990868&amp;isFromPublicArea=True&amp;isModal=False" TargetMode="External"/><Relationship Id="rId863" Type="http://schemas.openxmlformats.org/officeDocument/2006/relationships/hyperlink" Target="https://community.secop.gov.co/Public/Tendering/OpportunityDetail/Index?noticeUID=CO1.NTC.6415362&amp;isFromPublicArea=True&amp;isModal=False" TargetMode="External"/><Relationship Id="rId1079" Type="http://schemas.openxmlformats.org/officeDocument/2006/relationships/hyperlink" Target="https://community.secop.gov.co/Public/Tendering/OpportunityDetail/Index?noticeUID=CO1.NTC.6708175&amp;isFromPublicArea=True&amp;isModal=False" TargetMode="External"/><Relationship Id="rId1286" Type="http://schemas.openxmlformats.org/officeDocument/2006/relationships/hyperlink" Target="https://community.secop.gov.co/Public/Tendering/OpportunityDetail/Index?noticeUID=CO1.NTC.6928201&amp;isFromPublicArea=True&amp;isModal=False" TargetMode="External"/><Relationship Id="rId1493" Type="http://schemas.openxmlformats.org/officeDocument/2006/relationships/hyperlink" Target="https://community.secop.gov.co/Public/Tendering/OpportunityDetail/Index?noticeUID=CO1.NTC.7159741&amp;isFromPublicArea=True&amp;isModal=False" TargetMode="External"/><Relationship Id="rId211" Type="http://schemas.openxmlformats.org/officeDocument/2006/relationships/hyperlink" Target="mailto:fliple_1520@hotmail.com" TargetMode="External"/><Relationship Id="rId309" Type="http://schemas.openxmlformats.org/officeDocument/2006/relationships/hyperlink" Target="mailto:julieayala@gmail.com" TargetMode="External"/><Relationship Id="rId516" Type="http://schemas.openxmlformats.org/officeDocument/2006/relationships/hyperlink" Target="mailto:bastianpoveda@hotmail.com" TargetMode="External"/><Relationship Id="rId1146" Type="http://schemas.openxmlformats.org/officeDocument/2006/relationships/hyperlink" Target="https://community.secop.gov.co/Public/Tendering/OpportunityDetail/Index?noticeUID=CO1.NTC.6839492&amp;isFromPublicArea=True&amp;isModal=False" TargetMode="External"/><Relationship Id="rId723" Type="http://schemas.openxmlformats.org/officeDocument/2006/relationships/hyperlink" Target="mailto:ANDREIROA@GMAIL.COM" TargetMode="External"/><Relationship Id="rId930" Type="http://schemas.openxmlformats.org/officeDocument/2006/relationships/hyperlink" Target="https://community.secop.gov.co/Public/Tendering/OpportunityDetail/Index?noticeUID=CO1.NTC.6489772&amp;isFromPublicArea=True&amp;isModal=False" TargetMode="External"/><Relationship Id="rId1006" Type="http://schemas.openxmlformats.org/officeDocument/2006/relationships/hyperlink" Target="https://community.secop.gov.co/Public/Tendering/OpportunityDetail/Index?noticeUID=CO1.NTC.6614719&amp;isFromPublicArea=True&amp;isModal=False" TargetMode="External"/><Relationship Id="rId1353" Type="http://schemas.openxmlformats.org/officeDocument/2006/relationships/hyperlink" Target="https://community.secop.gov.co/Public/Tendering/OpportunityDetail/Index?noticeUID=CO1.NTC.6950255&amp;isFromPublicArea=True&amp;isModal=False" TargetMode="External"/><Relationship Id="rId1213" Type="http://schemas.openxmlformats.org/officeDocument/2006/relationships/hyperlink" Target="https://community.secop.gov.co/Public/Tendering/OpportunityDetail/Index?noticeUID=CO1.NTC.6868428&amp;isFromPublicArea=True&amp;isModal=False" TargetMode="External"/><Relationship Id="rId1420" Type="http://schemas.openxmlformats.org/officeDocument/2006/relationships/hyperlink" Target="https://community.secop.gov.co/Public/Tendering/OpportunityDetail/Index?noticeUID=CO1.NTC.6967194&amp;isFromPublicArea=True&amp;isModal=False" TargetMode="External"/><Relationship Id="rId1518" Type="http://schemas.openxmlformats.org/officeDocument/2006/relationships/hyperlink" Target="mailto:cristina.rondon.1989@gmail.com" TargetMode="External"/><Relationship Id="rId17" Type="http://schemas.openxmlformats.org/officeDocument/2006/relationships/hyperlink" Target="https://community.secop.gov.co/Public/Tendering/OpportunityDetail/Index?noticeUID=CO1.NTC.5640704&amp;isFromPublicArea=True&amp;isModal=False" TargetMode="External"/><Relationship Id="rId166" Type="http://schemas.openxmlformats.org/officeDocument/2006/relationships/hyperlink" Target="https://community.secop.gov.co/Public/Tendering/OpportunityDetail/Index?noticeUID=CO1.NTC.5805197&amp;isFromPublicArea=True&amp;isModal=False" TargetMode="External"/><Relationship Id="rId373" Type="http://schemas.openxmlformats.org/officeDocument/2006/relationships/hyperlink" Target="mailto:mylliscubillos75@gmail.com" TargetMode="External"/><Relationship Id="rId580" Type="http://schemas.openxmlformats.org/officeDocument/2006/relationships/hyperlink" Target="mailto:ascmeccol20@gmail.com" TargetMode="External"/><Relationship Id="rId1" Type="http://schemas.openxmlformats.org/officeDocument/2006/relationships/hyperlink" Target="mailto:daduartes@gmail.com" TargetMode="External"/><Relationship Id="rId233" Type="http://schemas.openxmlformats.org/officeDocument/2006/relationships/hyperlink" Target="https://community.secop.gov.co/Public/Tendering/OpportunityDetail/Index?noticeUID=CO1.NTC.5797213&amp;isFromPublicArea=True&amp;isModal=False" TargetMode="External"/><Relationship Id="rId440" Type="http://schemas.openxmlformats.org/officeDocument/2006/relationships/hyperlink" Target="https://community.secop.gov.co/Public/Tendering/OpportunityDetail/Index?noticeUID=CO1.NTC.5892349&amp;isFromPublicArea=True&amp;isModal=False" TargetMode="External"/><Relationship Id="rId678" Type="http://schemas.openxmlformats.org/officeDocument/2006/relationships/hyperlink" Target="mailto:herrek643@gmail.com" TargetMode="External"/><Relationship Id="rId885" Type="http://schemas.openxmlformats.org/officeDocument/2006/relationships/hyperlink" Target="mailto:algar.t@hotmail.com" TargetMode="External"/><Relationship Id="rId1070" Type="http://schemas.openxmlformats.org/officeDocument/2006/relationships/hyperlink" Target="https://community.secop.gov.co/Public/Tendering/OpportunityDetail/Index?noticeUID=CO1.NTC.6655716&amp;isFromPublicArea=True&amp;isModal=False" TargetMode="External"/><Relationship Id="rId300" Type="http://schemas.openxmlformats.org/officeDocument/2006/relationships/hyperlink" Target="https://community.secop.gov.co/Public/Tendering/OpportunityDetail/Index?noticeUID=CO1.NTC.5843034&amp;isFromPublicArea=True&amp;isModal=False" TargetMode="External"/><Relationship Id="rId538" Type="http://schemas.openxmlformats.org/officeDocument/2006/relationships/hyperlink" Target="https://community.secop.gov.co/Public/Tendering/OpportunityDetail/Index?noticeUID=CO1.NTC.5916334&amp;isFromPublicArea=True&amp;isModal=False" TargetMode="External"/><Relationship Id="rId745" Type="http://schemas.openxmlformats.org/officeDocument/2006/relationships/hyperlink" Target="mailto:maff-2707@hotmail.com" TargetMode="External"/><Relationship Id="rId952" Type="http://schemas.openxmlformats.org/officeDocument/2006/relationships/hyperlink" Target="https://community.secop.gov.co/Public/Tendering/OpportunityDetail/Index?noticeUID=CO1.NTC.6566562&amp;isFromPublicArea=True&amp;isModal=False" TargetMode="External"/><Relationship Id="rId1168" Type="http://schemas.openxmlformats.org/officeDocument/2006/relationships/hyperlink" Target="https://community.secop.gov.co/Public/Tendering/OpportunityDetail/Index?noticeUID=CO1.NTC.6872166&amp;isFromPublicArea=True&amp;isModal=False" TargetMode="External"/><Relationship Id="rId1375" Type="http://schemas.openxmlformats.org/officeDocument/2006/relationships/hyperlink" Target="https://community.secop.gov.co/Public/Tendering/OpportunityDetail/Index?noticeUID=CO1.NTC.6973581" TargetMode="External"/><Relationship Id="rId81" Type="http://schemas.openxmlformats.org/officeDocument/2006/relationships/hyperlink" Target="https://community.secop.gov.co/Public/Tendering/OpportunityDetail/Index?noticeUID=CO1.NTC.5631112&amp;isFromPublicArea=True&amp;isModal=False" TargetMode="External"/><Relationship Id="rId605" Type="http://schemas.openxmlformats.org/officeDocument/2006/relationships/hyperlink" Target="https://community.secop.gov.co/Public/Tendering/OpportunityDetail/Index?noticeUID=CO1.NTC.5946951&amp;isFromPublicArea=True&amp;isModal=False" TargetMode="External"/><Relationship Id="rId812" Type="http://schemas.openxmlformats.org/officeDocument/2006/relationships/hyperlink" Target="mailto:weslavacolm29@gmail.com" TargetMode="External"/><Relationship Id="rId1028" Type="http://schemas.openxmlformats.org/officeDocument/2006/relationships/hyperlink" Target="https://community.secop.gov.co/Public/Tendering/OpportunityDetail/Index?noticeUID=CO1.NTC.6626862&amp;isFromPublicArea=True&amp;isModal=False" TargetMode="External"/><Relationship Id="rId1235" Type="http://schemas.openxmlformats.org/officeDocument/2006/relationships/hyperlink" Target="https://community.secop.gov.co/Public/Tendering/OpportunityDetail/Index?noticeUID=CO1.NTC.6833333&amp;isFromPublicArea=True&amp;isModal=False" TargetMode="External"/><Relationship Id="rId1442" Type="http://schemas.openxmlformats.org/officeDocument/2006/relationships/hyperlink" Target="https://community.secop.gov.co/Public/Tendering/OpportunityDetail/Index?noticeUID=CO1.NTC.6975979&amp;isFromPublicArea=True&amp;isModal=False" TargetMode="External"/><Relationship Id="rId1302" Type="http://schemas.openxmlformats.org/officeDocument/2006/relationships/hyperlink" Target="https://community.secop.gov.co/Public/Tendering/OpportunityDetail/Index?noticeUID=CO1.NTC.6933982&amp;isFromPublicArea=True&amp;isModal=False" TargetMode="External"/><Relationship Id="rId39" Type="http://schemas.openxmlformats.org/officeDocument/2006/relationships/hyperlink" Target="https://community.secop.gov.co/Public/Tendering/OpportunityDetail/Index?noticeUID=CO1.NTC.5640676&amp;isFromPublicArea=True&amp;isModal=False" TargetMode="External"/><Relationship Id="rId188" Type="http://schemas.openxmlformats.org/officeDocument/2006/relationships/hyperlink" Target="https://community.secop.gov.co/Public/Tendering/OpportunityDetail/Index?noticeUID=CO1.NTC.5800479&amp;isFromPublicArea=True&amp;isModal=False" TargetMode="External"/><Relationship Id="rId395" Type="http://schemas.openxmlformats.org/officeDocument/2006/relationships/hyperlink" Target="mailto:yeyuto28@gmail.com" TargetMode="External"/><Relationship Id="rId255" Type="http://schemas.openxmlformats.org/officeDocument/2006/relationships/hyperlink" Target="https://community.secop.gov.co/Public/Tendering/OpportunityDetail/Index?noticeUID=CO1.NTC.5824960&amp;isFromPublicArea=True&amp;isModal=False" TargetMode="External"/><Relationship Id="rId462" Type="http://schemas.openxmlformats.org/officeDocument/2006/relationships/hyperlink" Target="https://community.secop.gov.co/Public/Tendering/OpportunityDetail/Index?noticeUID=CO1.NTC.5852044&amp;isFromPublicArea=True&amp;isModal=False" TargetMode="External"/><Relationship Id="rId1092" Type="http://schemas.openxmlformats.org/officeDocument/2006/relationships/hyperlink" Target="mailto:Caballerodr93@gmail.com" TargetMode="External"/><Relationship Id="rId1397" Type="http://schemas.openxmlformats.org/officeDocument/2006/relationships/hyperlink" Target="https://community.secop.gov.co/Public/Tendering/OpportunityDetail/Index?noticeUID=CO1.NTC.6950170&amp;isFromPublicArea=True&amp;isModal=False" TargetMode="External"/><Relationship Id="rId115" Type="http://schemas.openxmlformats.org/officeDocument/2006/relationships/hyperlink" Target="https://community.secop.gov.co/Public/Tendering/OpportunityDetail/Index?noticeUID=CO1.NTC.5741966&amp;isFromPublicArea=True&amp;isModal=False" TargetMode="External"/><Relationship Id="rId322" Type="http://schemas.openxmlformats.org/officeDocument/2006/relationships/hyperlink" Target="https://community.secop.gov.co/Public/Tendering/OpportunityDetail/Index?noticeUID=CO1.NTC.5792242&amp;isFromPublicArea=True&amp;isModal=False" TargetMode="External"/><Relationship Id="rId767" Type="http://schemas.openxmlformats.org/officeDocument/2006/relationships/hyperlink" Target="https://community.secop.gov.co/Public/Tendering/OpportunityDetail/Index?noticeUID=CO1.NTC.6139121&amp;isFromPublicArea=True&amp;isModal=False" TargetMode="External"/><Relationship Id="rId974" Type="http://schemas.openxmlformats.org/officeDocument/2006/relationships/hyperlink" Target="https://community.secop.gov.co/Public/Tendering/OpportunityDetail/Index?noticeUID=CO1.NTC.6576820&amp;isFromPublicArea=True&amp;isModal=False" TargetMode="External"/><Relationship Id="rId627" Type="http://schemas.openxmlformats.org/officeDocument/2006/relationships/hyperlink" Target="mailto:profesoramiranda@hotmail.com" TargetMode="External"/><Relationship Id="rId834" Type="http://schemas.openxmlformats.org/officeDocument/2006/relationships/hyperlink" Target="mailto:andrescarto96@gmail.com" TargetMode="External"/><Relationship Id="rId1257" Type="http://schemas.openxmlformats.org/officeDocument/2006/relationships/hyperlink" Target="https://community.secop.gov.co/Public/Tendering/OpportunityDetail/Index?noticeUID=CO1.NTC.6915611&amp;isFromPublicArea=True&amp;isModal=False" TargetMode="External"/><Relationship Id="rId1464" Type="http://schemas.openxmlformats.org/officeDocument/2006/relationships/hyperlink" Target="https://community.secop.gov.co/Public/Tendering/OpportunityDetail/Index?noticeUID=CO1.NTC.6841764&amp;isFromPublicArea=True&amp;isModal=False" TargetMode="External"/><Relationship Id="rId901" Type="http://schemas.openxmlformats.org/officeDocument/2006/relationships/hyperlink" Target="mailto:lick.08111@gmail.com" TargetMode="External"/><Relationship Id="rId1117" Type="http://schemas.openxmlformats.org/officeDocument/2006/relationships/hyperlink" Target="https://community.secop.gov.co/Public/Tendering/OpportunityDetail/Index?noticeUID=CO1.NTC.6777322&amp;isFromPublicArea=True&amp;isModal=False" TargetMode="External"/><Relationship Id="rId1324" Type="http://schemas.openxmlformats.org/officeDocument/2006/relationships/hyperlink" Target="https://community.secop.gov.co/Public/Tendering/OpportunityDetail/Index?noticeUID=CO1.NTC.6940362&amp;isFromPublicArea=True&amp;isModal=False" TargetMode="External"/><Relationship Id="rId1531" Type="http://schemas.openxmlformats.org/officeDocument/2006/relationships/hyperlink" Target="https://community.secop.gov.co/Public/Tendering/OpportunityDetail/Index?noticeUID=CO1.NTC.5746119&amp;isFromPublicArea=True&amp;isModal=False" TargetMode="External"/><Relationship Id="rId30" Type="http://schemas.openxmlformats.org/officeDocument/2006/relationships/hyperlink" Target="mailto:miltondany0321@hotmail.com" TargetMode="External"/><Relationship Id="rId277" Type="http://schemas.openxmlformats.org/officeDocument/2006/relationships/hyperlink" Target="https://community.secop.gov.co/Public/Tendering/OpportunityDetail/Index?noticeUID=CO1.NTC.5812918&amp;isFromPublicArea=True&amp;isModal=False" TargetMode="External"/><Relationship Id="rId484" Type="http://schemas.openxmlformats.org/officeDocument/2006/relationships/hyperlink" Target="https://community.secop.gov.co/Public/Tendering/OpportunityDetail/Index?noticeUID=CO1.NTC.5851457&amp;isFromPublicArea=True&amp;isModal=False" TargetMode="External"/><Relationship Id="rId137" Type="http://schemas.openxmlformats.org/officeDocument/2006/relationships/hyperlink" Target="https://community.secop.gov.co/Public/Tendering/OpportunityDetail/Index?noticeUID=CO1.NTC.5776746&amp;isFromPublicArea=True&amp;isModal=False" TargetMode="External"/><Relationship Id="rId344" Type="http://schemas.openxmlformats.org/officeDocument/2006/relationships/hyperlink" Target="mailto:Elianamorenov75@gmail.com" TargetMode="External"/><Relationship Id="rId691" Type="http://schemas.openxmlformats.org/officeDocument/2006/relationships/hyperlink" Target="mailto:enderberoj21@gmail.com" TargetMode="External"/><Relationship Id="rId789" Type="http://schemas.openxmlformats.org/officeDocument/2006/relationships/hyperlink" Target="mailto:jesus.solis1220@gmail.com" TargetMode="External"/><Relationship Id="rId996" Type="http://schemas.openxmlformats.org/officeDocument/2006/relationships/hyperlink" Target="https://community.secop.gov.co/Public/Tendering/OpportunityDetail/Index?noticeUID=CO1.NTC.6609999&amp;isFromPublicArea=True&amp;isModal=False" TargetMode="External"/><Relationship Id="rId551" Type="http://schemas.openxmlformats.org/officeDocument/2006/relationships/hyperlink" Target="https://community.secop.gov.co/Public/Tendering/OpportunityDetail/Index?noticeUID=CO1.NTC.5903510&amp;isFromPublicArea=True&amp;isModal=False" TargetMode="External"/><Relationship Id="rId649" Type="http://schemas.openxmlformats.org/officeDocument/2006/relationships/hyperlink" Target="https://community.secop.gov.co/Public/Tendering/OpportunityDetail/Index?noticeUID=CO1.NTC.5936676&amp;isFromPublicArea=True&amp;isModal=False" TargetMode="External"/><Relationship Id="rId856" Type="http://schemas.openxmlformats.org/officeDocument/2006/relationships/hyperlink" Target="mailto:yumbarilao@gmail.com" TargetMode="External"/><Relationship Id="rId1181" Type="http://schemas.openxmlformats.org/officeDocument/2006/relationships/hyperlink" Target="https://community.secop.gov.co/Public/Tendering/OpportunityDetail/Index?noticeUID=CO1.NTC.6880964&amp;isFromPublicArea=True&amp;isModal=False" TargetMode="External"/><Relationship Id="rId1279" Type="http://schemas.openxmlformats.org/officeDocument/2006/relationships/hyperlink" Target="https://community.secop.gov.co/Public/Tendering/OpportunityDetail/Index?noticeUID=CO1.NTC.6928201&amp;isFromPublicArea=True&amp;isModal=False" TargetMode="External"/><Relationship Id="rId1486" Type="http://schemas.openxmlformats.org/officeDocument/2006/relationships/hyperlink" Target="https://community.secop.gov.co/Public/Tendering/OpportunityDetail/Index?noticeUID=CO1.NTC.7130523&amp;isFromPublicArea=True&amp;isModal=False" TargetMode="External"/><Relationship Id="rId204" Type="http://schemas.openxmlformats.org/officeDocument/2006/relationships/hyperlink" Target="mailto:stevenuintaco@gmail.com" TargetMode="External"/><Relationship Id="rId411" Type="http://schemas.openxmlformats.org/officeDocument/2006/relationships/hyperlink" Target="mailto:luisrobertoforigua@gmail.com" TargetMode="External"/><Relationship Id="rId509" Type="http://schemas.openxmlformats.org/officeDocument/2006/relationships/hyperlink" Target="https://community.secop.gov.co/Public/Tendering/OpportunityDetail/Index?noticeUID=CO1.NTC.5786288&amp;isFromPublicArea=True&amp;isModal=False" TargetMode="External"/><Relationship Id="rId1041" Type="http://schemas.openxmlformats.org/officeDocument/2006/relationships/hyperlink" Target="https://community.secop.gov.co/Public/Tendering/OpportunityDetail/Index?noticeUID=CO1.NTC.6598255&amp;isFromPublicArea=True&amp;isModal=False" TargetMode="External"/><Relationship Id="rId1139" Type="http://schemas.openxmlformats.org/officeDocument/2006/relationships/hyperlink" Target="https://community.secop.gov.co/Public/Tendering/OpportunityDetail/Index?noticeUID=CO1.NTC.6852194&amp;isFromPublicArea=True&amp;isModal=False" TargetMode="External"/><Relationship Id="rId1346" Type="http://schemas.openxmlformats.org/officeDocument/2006/relationships/hyperlink" Target="https://community.secop.gov.co/Public/Tendering/OpportunityDetail/Index?noticeUID=CO1.NTC.6950255&amp;isFromPublicArea=True&amp;isModal=False" TargetMode="External"/><Relationship Id="rId716" Type="http://schemas.openxmlformats.org/officeDocument/2006/relationships/hyperlink" Target="https://community.secop.gov.co/Public/Tendering/OpportunityDetail/Index?noticeUID=CO1.NTC.6005108&amp;isFromPublicArea=True&amp;isModal=False" TargetMode="External"/><Relationship Id="rId923" Type="http://schemas.openxmlformats.org/officeDocument/2006/relationships/hyperlink" Target="mailto:Deissy11_19@hotmail.com" TargetMode="External"/><Relationship Id="rId52" Type="http://schemas.openxmlformats.org/officeDocument/2006/relationships/hyperlink" Target="https://community.secop.gov.co/Public/Tendering/OpportunityDetail/Index?noticeUID=CO1.NTC.5651939&amp;isFromPublicArea=True&amp;isModal=False" TargetMode="External"/><Relationship Id="rId1206" Type="http://schemas.openxmlformats.org/officeDocument/2006/relationships/hyperlink" Target="https://community.secop.gov.co/Public/Tendering/OpportunityDetail/Index?noticeUID=CO1.NTC.6839492&amp;isFromPublicArea=True&amp;isModal=False" TargetMode="External"/><Relationship Id="rId1413" Type="http://schemas.openxmlformats.org/officeDocument/2006/relationships/hyperlink" Target="https://community.secop.gov.co/Public/Tendering/OpportunityDetail/Index?noticeUID=CO1.NTC.6963450&amp;isFromPublicArea=True&amp;isModal=False" TargetMode="External"/></Relationships>
</file>

<file path=xl/worksheets/_rels/sheet5.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9560200&amp;isFromPublicArea=True&amp;isModal=true&amp;asPopupView=true" TargetMode="External"/><Relationship Id="rId671" Type="http://schemas.openxmlformats.org/officeDocument/2006/relationships/hyperlink" Target="https://community.secop.gov.co/Public/Tendering/OpportunityDetail/Index?noticeUID=CO1.NTC.9731676&amp;isFromPublicArea=True&amp;isModal=true&amp;asPopupView=true" TargetMode="External"/><Relationship Id="rId769" Type="http://schemas.openxmlformats.org/officeDocument/2006/relationships/hyperlink" Target="https://community.secop.gov.co/Public/Tendering/OpportunityDetail/Index?noticeUID=CO1.NTC.9483051&amp;isFromPublicArea=True&amp;isModal=true&amp;asPopupView=true" TargetMode="External"/><Relationship Id="rId21" Type="http://schemas.openxmlformats.org/officeDocument/2006/relationships/hyperlink" Target="https://community.secop.gov.co/Public/Tendering/OpportunityDetail/Index?noticeUID=CO1.NTC.9483051&amp;isFromPublicArea=True&amp;isModal=true&amp;asPopupView=true" TargetMode="External"/><Relationship Id="rId324" Type="http://schemas.openxmlformats.org/officeDocument/2006/relationships/hyperlink" Target="https://community.secop.gov.co/Public/Tendering/OpportunityDetail/Index?noticeUID=CO1.NTC.9646123&amp;isFromPublicArea=True&amp;isModal=true&amp;asPopupView=true" TargetMode="External"/><Relationship Id="rId531" Type="http://schemas.openxmlformats.org/officeDocument/2006/relationships/hyperlink" Target="https://community.secop.gov.co/Public/Tendering/OpportunityDetail/Index?noticeUID=CO1.NTC.9753593&amp;isFromPublicArea=True&amp;isModal=true&amp;asPopupView=true" TargetMode="External"/><Relationship Id="rId629" Type="http://schemas.openxmlformats.org/officeDocument/2006/relationships/hyperlink" Target="https://community.secop.gov.co/Public/Tendering/OpportunityDetail/Index?noticeUID=CO1.NTC.9840473&amp;isFromPublicArea=True&amp;isModal=true&amp;asPopupView=true" TargetMode="External"/><Relationship Id="rId170" Type="http://schemas.openxmlformats.org/officeDocument/2006/relationships/hyperlink" Target="https://community.secop.gov.co/Public/Tendering/OpportunityDetail/Index?noticeUID=CO1.NTC.9553391&amp;isFromPublicArea=True&amp;isModal=true&amp;asPopupView=true" TargetMode="External"/><Relationship Id="rId268" Type="http://schemas.openxmlformats.org/officeDocument/2006/relationships/hyperlink" Target="https://community.secop.gov.co/Public/Tendering/OpportunityDetail/Index?noticeUID=CO1.NTC.9483051&amp;isFromPublicArea=True&amp;isModal=true&amp;asPopupView=true" TargetMode="External"/><Relationship Id="rId475" Type="http://schemas.openxmlformats.org/officeDocument/2006/relationships/hyperlink" Target="https://community.secop.gov.co/Public/Tendering/OpportunityDetail/Index?noticeUID=CO1.NTC.9733536&amp;isFromPublicArea=True&amp;isModal=true&amp;asPopupView=true" TargetMode="External"/><Relationship Id="rId682" Type="http://schemas.openxmlformats.org/officeDocument/2006/relationships/hyperlink" Target="https://community.secop.gov.co/Public/Tendering/OpportunityDetail/Index?noticeUID=CO1.NTC.9633628&amp;isFromPublicArea=True&amp;isModal=true&amp;asPopupView=true" TargetMode="External"/><Relationship Id="rId32" Type="http://schemas.openxmlformats.org/officeDocument/2006/relationships/hyperlink" Target="https://community.secop.gov.co/Public/Tendering/OpportunityDetail/Index?noticeUID=CO1.NTC.9483051&amp;isFromPublicArea=True&amp;isModal=true&amp;asPopupView=true" TargetMode="External"/><Relationship Id="rId128" Type="http://schemas.openxmlformats.org/officeDocument/2006/relationships/hyperlink" Target="https://community.secop.gov.co/Public/Tendering/OpportunityDetail/Index?noticeUID=CO1.NTC.9483157&amp;isFromPublicArea=True&amp;isModal=true&amp;asPopupView=true" TargetMode="External"/><Relationship Id="rId335" Type="http://schemas.openxmlformats.org/officeDocument/2006/relationships/hyperlink" Target="https://community.secop.gov.co/Public/Tendering/OpportunityDetail/Index?noticeUID=CO1.NTC.9483231&amp;isFromPublicArea=True&amp;isModal=true&amp;asPopupView=true" TargetMode="External"/><Relationship Id="rId542" Type="http://schemas.openxmlformats.org/officeDocument/2006/relationships/hyperlink" Target="https://community.secop.gov.co/Public/Tendering/OpportunityDetail/Index?noticeUID=CO1.NTC.9483051&amp;isFromPublicArea=True&amp;isModal=true&amp;asPopupView=true" TargetMode="External"/><Relationship Id="rId181" Type="http://schemas.openxmlformats.org/officeDocument/2006/relationships/hyperlink" Target="https://community.secop.gov.co/Public/Tendering/OpportunityDetail/Index?noticeUID=CO1.NTC.9545353&amp;isFromPublicArea=True&amp;isModal=true&amp;asPopupView=true" TargetMode="External"/><Relationship Id="rId402" Type="http://schemas.openxmlformats.org/officeDocument/2006/relationships/hyperlink" Target="https://community.secop.gov.co/Public/Tendering/OpportunityDetail/Index?noticeUID=CO1.NTC.9619145&amp;isFromPublicArea=True&amp;isModal=true&amp;asPopupView=true" TargetMode="External"/><Relationship Id="rId279" Type="http://schemas.openxmlformats.org/officeDocument/2006/relationships/hyperlink" Target="https://community.secop.gov.co/Public/Tendering/OpportunityDetail/Index?noticeUID=CO1.NTC.9475995&amp;isFromPublicArea=True&amp;isModal=true&amp;asPopupView=true" TargetMode="External"/><Relationship Id="rId486" Type="http://schemas.openxmlformats.org/officeDocument/2006/relationships/hyperlink" Target="https://community.secop.gov.co/Public/Tendering/OpportunityDetail/Index?noticeUID=CO1.NTC.9554737&amp;isFromPublicArea=True&amp;isModal=true&amp;asPopupView=true" TargetMode="External"/><Relationship Id="rId693" Type="http://schemas.openxmlformats.org/officeDocument/2006/relationships/hyperlink" Target="https://community.secop.gov.co/Public/Tendering/OpportunityDetail/Index?noticeUID=CO1.NTC.9827521&amp;isFromPublicArea=True&amp;isModal=true&amp;asPopupView=true" TargetMode="External"/><Relationship Id="rId707" Type="http://schemas.openxmlformats.org/officeDocument/2006/relationships/hyperlink" Target="https://community.secop.gov.co/Public/Tendering/OpportunityDetail/Index?noticeUID=CO1.NTC.9619125&amp;isFromPublicArea=True&amp;isModal=true&amp;asPopupView=true" TargetMode="External"/><Relationship Id="rId43" Type="http://schemas.openxmlformats.org/officeDocument/2006/relationships/hyperlink" Target="https://community.secop.gov.co/Public/Tendering/OpportunityDetail/Index?noticeUID=CO1.NTC.9483051&amp;isFromPublicArea=True&amp;isModal=true&amp;asPopupView=true" TargetMode="External"/><Relationship Id="rId139" Type="http://schemas.openxmlformats.org/officeDocument/2006/relationships/hyperlink" Target="https://community.secop.gov.co/Public/Tendering/OpportunityDetail/Index?noticeUID=CO1.NTC.9559086&amp;isFromPublicArea=True&amp;isModal=true&amp;asPopupView=true" TargetMode="External"/><Relationship Id="rId346" Type="http://schemas.openxmlformats.org/officeDocument/2006/relationships/hyperlink" Target="https://community.secop.gov.co/Public/Tendering/OpportunityDetail/Index?noticeUID=CO1.NTC.9684488&amp;isFromPublicArea=True&amp;isModal=true&amp;asPopupView=true" TargetMode="External"/><Relationship Id="rId553" Type="http://schemas.openxmlformats.org/officeDocument/2006/relationships/hyperlink" Target="https://community.secop.gov.co/Public/Tendering/OpportunityDetail/Index?noticeUID=CO1.NTC.9483251&amp;isFromPublicArea=True&amp;isModal=true&amp;asPopupView=true" TargetMode="External"/><Relationship Id="rId760" Type="http://schemas.openxmlformats.org/officeDocument/2006/relationships/hyperlink" Target="https://community.secop.gov.co/Public/Tendering/OpportunityDetail/Index?noticeUID=CO1.NTC.9892090&amp;isFromPublicArea=True&amp;isModal=true&amp;asPopupView=true" TargetMode="External"/><Relationship Id="rId192" Type="http://schemas.openxmlformats.org/officeDocument/2006/relationships/hyperlink" Target="https://community.secop.gov.co/Public/Tendering/OpportunityDetail/Index?noticeUID=CO1.NTC.9476328&amp;isFromPublicArea=True&amp;isModal=true&amp;asPopupView=true" TargetMode="External"/><Relationship Id="rId206" Type="http://schemas.openxmlformats.org/officeDocument/2006/relationships/hyperlink" Target="https://community.secop.gov.co/Public/Tendering/OpportunityDetail/Index?noticeUID=CO1.NTC.9552062&amp;isFromPublicArea=True&amp;isModal=true&amp;asPopupView=true" TargetMode="External"/><Relationship Id="rId413" Type="http://schemas.openxmlformats.org/officeDocument/2006/relationships/hyperlink" Target="https://community.secop.gov.co/Public/Tendering/OpportunityDetail/Index?noticeUID=CO1.NTC.9547987&amp;isFromPublicArea=True&amp;isModal=true&amp;asPopupView=true" TargetMode="External"/><Relationship Id="rId497" Type="http://schemas.openxmlformats.org/officeDocument/2006/relationships/hyperlink" Target="https://community.secop.gov.co/Public/Tendering/OpportunityDetail/Index?noticeUID=CO1.NTC.9727009&amp;isFromPublicArea=True&amp;isModal=true&amp;asPopupView=true" TargetMode="External"/><Relationship Id="rId620" Type="http://schemas.openxmlformats.org/officeDocument/2006/relationships/hyperlink" Target="https://community.secop.gov.co/Public/Tendering/OpportunityDetail/Index?noticeUID=CO1.NTC.9632345&amp;isFromPublicArea=True&amp;isModal=true&amp;asPopupView=true" TargetMode="External"/><Relationship Id="rId718" Type="http://schemas.openxmlformats.org/officeDocument/2006/relationships/hyperlink" Target="https://community.secop.gov.co/Public/Tendering/OpportunityDetail/Index?noticeUID=CO1.NTC.9846056&amp;isFromPublicArea=True&amp;isModal=true&amp;asPopupView=true" TargetMode="External"/><Relationship Id="rId357" Type="http://schemas.openxmlformats.org/officeDocument/2006/relationships/hyperlink" Target="https://community.secop.gov.co/Public/Tendering/OpportunityDetail/Index?noticeUID=CO1.NTC.9828331&amp;isFromPublicArea=True&amp;isModal=true&amp;asPopupView=true" TargetMode="External"/><Relationship Id="rId54" Type="http://schemas.openxmlformats.org/officeDocument/2006/relationships/hyperlink" Target="https://community.secop.gov.co/Public/Tendering/OpportunityDetail/Index?noticeUID=CO1.NTC.9534174&amp;isFromPublicArea=True&amp;isModal=true&amp;asPopupView=true" TargetMode="External"/><Relationship Id="rId217" Type="http://schemas.openxmlformats.org/officeDocument/2006/relationships/hyperlink" Target="https://community.secop.gov.co/Public/Tendering/OpportunityDetail/Index?noticeUID=CO1.NTC.9665458&amp;isFromPublicArea=True&amp;isModal=true&amp;asPopupView=true" TargetMode="External"/><Relationship Id="rId564" Type="http://schemas.openxmlformats.org/officeDocument/2006/relationships/hyperlink" Target="https://community.secop.gov.co/Public/Tendering/OpportunityDetail/Index?noticeUID=CO1.NTC.9788847&amp;isFromPublicArea=True&amp;isModal=true&amp;asPopupView=true" TargetMode="External"/><Relationship Id="rId771" Type="http://schemas.openxmlformats.org/officeDocument/2006/relationships/hyperlink" Target="https://community.secop.gov.co/Public/Tendering/OpportunityDetail/Index?noticeUID=CO1.NTC.9483051&amp;isFromPublicArea=True&amp;isModal=true&amp;asPopupView=true" TargetMode="External"/><Relationship Id="rId424" Type="http://schemas.openxmlformats.org/officeDocument/2006/relationships/hyperlink" Target="https://community.secop.gov.co/Public/Tendering/OpportunityDetail/Index?noticeUID=CO1.NTC.9534758&amp;isFromPublicArea=True&amp;isModal=true&amp;asPopupView=true" TargetMode="External"/><Relationship Id="rId631" Type="http://schemas.openxmlformats.org/officeDocument/2006/relationships/hyperlink" Target="https://community.secop.gov.co/Public/Tendering/OpportunityDetail/Index?noticeUID=CO1.NTC.9916736&amp;isFromPublicArea=True&amp;isModal=true&amp;asPopupView=true" TargetMode="External"/><Relationship Id="rId729" Type="http://schemas.openxmlformats.org/officeDocument/2006/relationships/hyperlink" Target="https://community.secop.gov.co/Public/Tendering/OpportunityDetail/Index?noticeUID=CO1.NTC.9718509&amp;isFromPublicArea=True&amp;isModal=true&amp;asPopupView=true" TargetMode="External"/><Relationship Id="rId270" Type="http://schemas.openxmlformats.org/officeDocument/2006/relationships/hyperlink" Target="https://community.secop.gov.co/Public/Tendering/OpportunityDetail/Index?noticeUID=CO1.NTC.9483051&amp;isFromPublicArea=True&amp;isModal=true&amp;asPopupView=true" TargetMode="External"/><Relationship Id="rId65" Type="http://schemas.openxmlformats.org/officeDocument/2006/relationships/hyperlink" Target="https://community.secop.gov.co/Public/Tendering/OpportunityDetail/Index?noticeUID=CO1.NTC.9554216&amp;isFromPublicArea=True&amp;isModal=true&amp;asPopupView=true" TargetMode="External"/><Relationship Id="rId130" Type="http://schemas.openxmlformats.org/officeDocument/2006/relationships/hyperlink" Target="https://community.secop.gov.co/Public/Tendering/OpportunityDetail/Index?noticeUID=CO1.NTC.9483157&amp;isFromPublicArea=True&amp;isModal=true&amp;asPopupView=true" TargetMode="External"/><Relationship Id="rId368" Type="http://schemas.openxmlformats.org/officeDocument/2006/relationships/hyperlink" Target="https://community.secop.gov.co/Public/Tendering/OpportunityDetail/Index?noticeUID=CO1.NTC.9892300&amp;isFromPublicArea=True&amp;isModal=true&amp;asPopupView=true" TargetMode="External"/><Relationship Id="rId575" Type="http://schemas.openxmlformats.org/officeDocument/2006/relationships/hyperlink" Target="https://community.secop.gov.co/Public/Tendering/OpportunityDetail/Index?noticeUID=CO1.NTC.9720872&amp;isFromPublicArea=True&amp;isModal=true&amp;asPopupView=true" TargetMode="External"/><Relationship Id="rId782" Type="http://schemas.openxmlformats.org/officeDocument/2006/relationships/hyperlink" Target="https://community.secop.gov.co/Public/Tendering/OpportunityDetail/Index?noticeUID=CO1.NTC.9892090&amp;isFromPublicArea=True&amp;isModal=true&amp;asPopupView=true" TargetMode="External"/><Relationship Id="rId228" Type="http://schemas.openxmlformats.org/officeDocument/2006/relationships/hyperlink" Target="https://community.secop.gov.co/Public/Tendering/OpportunityDetail/Index?noticeUID=CO1.NTC.9523089&amp;isFromPublicArea=True&amp;isModal=true&amp;asPopupView=true" TargetMode="External"/><Relationship Id="rId435" Type="http://schemas.openxmlformats.org/officeDocument/2006/relationships/hyperlink" Target="https://community.secop.gov.co/Public/Tendering/OpportunityDetail/Index?noticeUID=CO1.NTC.9485036&amp;isFromPublicArea=True&amp;isModal=true&amp;asPopupView=true" TargetMode="External"/><Relationship Id="rId642" Type="http://schemas.openxmlformats.org/officeDocument/2006/relationships/hyperlink" Target="https://community.secop.gov.co/Public/Tendering/OpportunityDetail/Index?noticeUID=CO1.NTC.9748096&amp;isFromPublicArea=True&amp;isModal=true&amp;asPopupView=true" TargetMode="External"/><Relationship Id="rId281" Type="http://schemas.openxmlformats.org/officeDocument/2006/relationships/hyperlink" Target="https://community.secop.gov.co/Public/Tendering/OpportunityDetail/Index?noticeUID=CO1.NTC.9483051&amp;isFromPublicArea=True&amp;isModal=true&amp;asPopupView=true" TargetMode="External"/><Relationship Id="rId502" Type="http://schemas.openxmlformats.org/officeDocument/2006/relationships/hyperlink" Target="https://community.secop.gov.co/Public/Tendering/OpportunityDetail/Index?noticeUID=CO1.NTC.9853947&amp;isFromPublicArea=True&amp;isModal=true&amp;asPopupView=true" TargetMode="External"/><Relationship Id="rId76" Type="http://schemas.openxmlformats.org/officeDocument/2006/relationships/hyperlink" Target="https://community.secop.gov.co/Public/Tendering/OpportunityDetail/Index?noticeUID=CO1.NTC.9662009&amp;isFromPublicArea=True&amp;isModal=true&amp;asPopupView=true" TargetMode="External"/><Relationship Id="rId141" Type="http://schemas.openxmlformats.org/officeDocument/2006/relationships/hyperlink" Target="https://community.secop.gov.co/Public/Tendering/OpportunityDetail/Index?noticeUID=CO1.NTC.9483051&amp;isFromPublicArea=True&amp;isModal=true&amp;asPopupView=true" TargetMode="External"/><Relationship Id="rId379" Type="http://schemas.openxmlformats.org/officeDocument/2006/relationships/hyperlink" Target="https://community.secop.gov.co/Public/Tendering/OpportunityDetail/Index?noticeUID=CO1.NTC.9509417&amp;isFromPublicArea=True&amp;isModal=true&amp;asPopupView=true" TargetMode="External"/><Relationship Id="rId586" Type="http://schemas.openxmlformats.org/officeDocument/2006/relationships/hyperlink" Target="https://community.secop.gov.co/Public/Tendering/OpportunityDetail/Index?noticeUID=CO1.NTC.9837154&amp;isFromPublicArea=True&amp;isModal=true&amp;asPopupView=true" TargetMode="External"/><Relationship Id="rId793" Type="http://schemas.openxmlformats.org/officeDocument/2006/relationships/hyperlink" Target="https://community.secop.gov.co/Public/Tendering/OpportunityDetail/Index?noticeUID=CO1.NTC.9916736&amp;isFromPublicArea=True&amp;isModal=true&amp;asPopupView=true" TargetMode="External"/><Relationship Id="rId807" Type="http://schemas.openxmlformats.org/officeDocument/2006/relationships/hyperlink" Target="https://community.secop.gov.co/Public/Tendering/OpportunityDetail/Index?noticeUID=CO1.NTC.9718509&amp;isFromPublicArea=True&amp;isModal=true&amp;asPopupView=true" TargetMode="External"/><Relationship Id="rId7" Type="http://schemas.openxmlformats.org/officeDocument/2006/relationships/hyperlink" Target="https://community.secop.gov.co/Public/Tendering/OpportunityDetail/Index?noticeUID=CO1.NTC.9485065&amp;isFromPublicArea=True&amp;isModal=true&amp;asPopupView=true" TargetMode="External"/><Relationship Id="rId239" Type="http://schemas.openxmlformats.org/officeDocument/2006/relationships/hyperlink" Target="https://community.secop.gov.co/Public/Tendering/OpportunityDetail/Index?noticeUID=CO1.NTC.9484986&amp;isFromPublicArea=True&amp;isModal=true&amp;asPopupView=true" TargetMode="External"/><Relationship Id="rId446" Type="http://schemas.openxmlformats.org/officeDocument/2006/relationships/hyperlink" Target="https://community.secop.gov.co/Public/Tendering/OpportunityDetail/Index?noticeUID=CO1.NTC.9694610&amp;isFromPublicArea=True&amp;isModal=true&amp;asPopupView=true" TargetMode="External"/><Relationship Id="rId653" Type="http://schemas.openxmlformats.org/officeDocument/2006/relationships/hyperlink" Target="https://community.secop.gov.co/Public/Tendering/OpportunityDetail/Index?noticeUID=CO1.NTC.9553727&amp;isFromPublicArea=True&amp;isModal=true&amp;asPopupView=true" TargetMode="External"/><Relationship Id="rId292" Type="http://schemas.openxmlformats.org/officeDocument/2006/relationships/hyperlink" Target="https://community.secop.gov.co/Public/Tendering/OpportunityDetail/Index?noticeUID=CO1.NTC.9483170&amp;isFromPublicArea=True&amp;isModal=true&amp;asPopupView=true" TargetMode="External"/><Relationship Id="rId306" Type="http://schemas.openxmlformats.org/officeDocument/2006/relationships/hyperlink" Target="https://community.secop.gov.co/Public/Tendering/OpportunityDetail/Index?noticeUID=CO1.NTC.9509285&amp;isFromPublicArea=True&amp;isModal=true&amp;asPopupView=true" TargetMode="External"/><Relationship Id="rId87" Type="http://schemas.openxmlformats.org/officeDocument/2006/relationships/hyperlink" Target="https://community.secop.gov.co/Public/Tendering/OpportunityDetail/Index?noticeUID=CO1.NTC.9534767&amp;isFromPublicArea=True&amp;isModal=true&amp;asPopupView=true" TargetMode="External"/><Relationship Id="rId513" Type="http://schemas.openxmlformats.org/officeDocument/2006/relationships/hyperlink" Target="https://community.secop.gov.co/Public/Tendering/OpportunityDetail/Index?noticeUID=CO1.NTC.9483051&amp;isFromPublicArea=True&amp;isModal=true&amp;asPopupView=true" TargetMode="External"/><Relationship Id="rId597" Type="http://schemas.openxmlformats.org/officeDocument/2006/relationships/hyperlink" Target="https://community.secop.gov.co/Public/Tendering/OpportunityDetail/Index?noticeUID=CO1.NTC.9553726&amp;isFromPublicArea=True&amp;isModal=true&amp;asPopupView=true" TargetMode="External"/><Relationship Id="rId720" Type="http://schemas.openxmlformats.org/officeDocument/2006/relationships/hyperlink" Target="https://community.secop.gov.co/Public/Tendering/OpportunityDetail/Index?noticeUID=CO1.NTC.9892090&amp;isFromPublicArea=True&amp;isModal=true&amp;asPopupView=true" TargetMode="External"/><Relationship Id="rId818" Type="http://schemas.openxmlformats.org/officeDocument/2006/relationships/hyperlink" Target="https://community.secop.gov.co/Public/Tendering/OpportunityDetail/Index?noticeUID=CO1.NTC.9718110&amp;isFromPublicArea=True&amp;isModal=true&amp;asPopupView=true" TargetMode="External"/><Relationship Id="rId152" Type="http://schemas.openxmlformats.org/officeDocument/2006/relationships/hyperlink" Target="https://community.secop.gov.co/Public/Tendering/OpportunityDetail/Index?noticeUID=CO1.NTC.9483157&amp;isFromPublicArea=True&amp;isModal=true&amp;asPopupView=true" TargetMode="External"/><Relationship Id="rId457" Type="http://schemas.openxmlformats.org/officeDocument/2006/relationships/hyperlink" Target="https://community.secop.gov.co/Public/Tendering/OpportunityDetail/Index?noticeUID=CO1.NTC.9693001&amp;isFromPublicArea=True&amp;isModal=true&amp;asPopupView=true" TargetMode="External"/><Relationship Id="rId664" Type="http://schemas.openxmlformats.org/officeDocument/2006/relationships/hyperlink" Target="https://community.secop.gov.co/Public/Tendering/OpportunityDetail/Index?noticeUID=CO1.NTC.9718063&amp;isFromPublicArea=True&amp;isModal=true&amp;asPopupView=true" TargetMode="External"/><Relationship Id="rId14" Type="http://schemas.openxmlformats.org/officeDocument/2006/relationships/hyperlink" Target="https://community.secop.gov.co/Public/Tendering/OpportunityDetail/Index?noticeUID=CO1.NTC.9553481&amp;isFromPublicArea=True&amp;isModal=true&amp;asPopupView=true" TargetMode="External"/><Relationship Id="rId317" Type="http://schemas.openxmlformats.org/officeDocument/2006/relationships/hyperlink" Target="https://community.secop.gov.co/Public/Tendering/OpportunityDetail/Index?noticeUID=CO1.NTC.9553802&amp;isFromPublicArea=True&amp;isModal=true&amp;asPopupView=true" TargetMode="External"/><Relationship Id="rId524" Type="http://schemas.openxmlformats.org/officeDocument/2006/relationships/hyperlink" Target="https://community.secop.gov.co/Public/Tendering/OpportunityDetail/Index?noticeUID=CO1.NTC.9553391&amp;isFromPublicArea=True&amp;isModal=true&amp;asPopupView=true" TargetMode="External"/><Relationship Id="rId731" Type="http://schemas.openxmlformats.org/officeDocument/2006/relationships/hyperlink" Target="https://community.secop.gov.co/Public/Tendering/OpportunityDetail/Index?noticeUID=CO1.NTC.9846611&amp;isFromPublicArea=True&amp;isModal=true&amp;asPopupView=true" TargetMode="External"/><Relationship Id="rId98" Type="http://schemas.openxmlformats.org/officeDocument/2006/relationships/hyperlink" Target="https://community.secop.gov.co/Public/Tendering/OpportunityDetail/Index?noticeUID=CO1.NTC.9790984&amp;isFromPublicArea=True&amp;isModal=true&amp;asPopupView=true" TargetMode="External"/><Relationship Id="rId163" Type="http://schemas.openxmlformats.org/officeDocument/2006/relationships/hyperlink" Target="https://community.secop.gov.co/Public/Tendering/OpportunityDetail/Index?noticeUID=CO1.NTC.9553391&amp;isFromPublicArea=True&amp;isModal=true&amp;asPopupView=true" TargetMode="External"/><Relationship Id="rId370" Type="http://schemas.openxmlformats.org/officeDocument/2006/relationships/hyperlink" Target="https://community.secop.gov.co/Public/Tendering/OpportunityDetail/Index?noticeUID=CO1.NTC.9686785&amp;isFromPublicArea=True&amp;isModal=true&amp;asPopupView=true" TargetMode="External"/><Relationship Id="rId829" Type="http://schemas.openxmlformats.org/officeDocument/2006/relationships/hyperlink" Target="https://community.secop.gov.co/Public/Tendering/OpportunityDetail/Index?noticeUID=CO1.NTC.9935720&amp;isFromPublicArea=True&amp;isModal=true&amp;asPopupView=true" TargetMode="External"/><Relationship Id="rId230" Type="http://schemas.openxmlformats.org/officeDocument/2006/relationships/hyperlink" Target="https://community.secop.gov.co/Public/Tendering/OpportunityDetail/Index?noticeUID=CO1.NTC.9582817&amp;isFromPublicArea=True&amp;isModal=true&amp;asPopupView=true" TargetMode="External"/><Relationship Id="rId468" Type="http://schemas.openxmlformats.org/officeDocument/2006/relationships/hyperlink" Target="https://community.secop.gov.co/Public/Tendering/OpportunityDetail/Index?noticeUID=CO1.NTC.9730580&amp;isFromPublicArea=True&amp;isModal=true&amp;asPopupView=true" TargetMode="External"/><Relationship Id="rId675" Type="http://schemas.openxmlformats.org/officeDocument/2006/relationships/hyperlink" Target="https://community.secop.gov.co/Public/Tendering/OpportunityDetail/Index?noticeUID=CO1.NTC.9553290&amp;isFromPublicArea=True&amp;isModal=true&amp;asPopupView=true" TargetMode="External"/><Relationship Id="rId25" Type="http://schemas.openxmlformats.org/officeDocument/2006/relationships/hyperlink" Target="https://community.secop.gov.co/Public/Tendering/OpportunityDetail/Index?noticeUID=CO1.NTC.9483231&amp;isFromPublicArea=True&amp;isModal=true&amp;asPopupView=true" TargetMode="External"/><Relationship Id="rId328" Type="http://schemas.openxmlformats.org/officeDocument/2006/relationships/hyperlink" Target="https://community.secop.gov.co/Public/Tendering/OpportunityDetail/Index?noticeUID=CO1.NTC.9483231&amp;isFromPublicArea=True&amp;isModal=true&amp;asPopupView=true" TargetMode="External"/><Relationship Id="rId535" Type="http://schemas.openxmlformats.org/officeDocument/2006/relationships/hyperlink" Target="https://community.secop.gov.co/Public/Tendering/OpportunityDetail/Index?noticeUID=CO1.NTC.9684353&amp;isFromPublicArea=True&amp;isModal=true&amp;asPopupView=true" TargetMode="External"/><Relationship Id="rId742" Type="http://schemas.openxmlformats.org/officeDocument/2006/relationships/hyperlink" Target="https://community.secop.gov.co/Public/Tendering/OpportunityDetail/Index?noticeUID=CO1.NTC.9684353&amp;isFromPublicArea=True&amp;isModal=true&amp;asPopupView=true" TargetMode="External"/><Relationship Id="rId174" Type="http://schemas.openxmlformats.org/officeDocument/2006/relationships/hyperlink" Target="https://community.secop.gov.co/Public/Tendering/OpportunityDetail/Index?noticeUID=CO1.NTC.9553391&amp;isFromPublicArea=True&amp;isModal=true&amp;asPopupView=true" TargetMode="External"/><Relationship Id="rId381" Type="http://schemas.openxmlformats.org/officeDocument/2006/relationships/hyperlink" Target="https://community.secop.gov.co/Public/Tendering/OpportunityDetail/Index?noticeUID=CO1.NTC.9509417&amp;isFromPublicArea=True&amp;isModal=true&amp;asPopupView=true" TargetMode="External"/><Relationship Id="rId602" Type="http://schemas.openxmlformats.org/officeDocument/2006/relationships/hyperlink" Target="https://community.secop.gov.co/Public/Tendering/OpportunityDetail/Index?noticeUID=CO1.NTC.9735455&amp;isFromPublicArea=True&amp;isModal=true&amp;asPopupView=true" TargetMode="External"/><Relationship Id="rId241" Type="http://schemas.openxmlformats.org/officeDocument/2006/relationships/hyperlink" Target="https://community.secop.gov.co/Public/Tendering/OpportunityDetail/Index?noticeUID=CO1.NTC.9484986&amp;isFromPublicArea=True&amp;isModal=true&amp;asPopupView=true" TargetMode="External"/><Relationship Id="rId479" Type="http://schemas.openxmlformats.org/officeDocument/2006/relationships/hyperlink" Target="https://community.secop.gov.co/Public/Tendering/OpportunityDetail/Index?noticeUID=CO1.NTC.9718502&amp;isFromPublicArea=True&amp;isModal=true&amp;asPopupView=true" TargetMode="External"/><Relationship Id="rId686" Type="http://schemas.openxmlformats.org/officeDocument/2006/relationships/hyperlink" Target="https://community.secop.gov.co/Public/Tendering/OpportunityDetail/Index?noticeUID=CO1.NTC.9764406&amp;isFromPublicArea=True&amp;isModal=true&amp;asPopupView=true" TargetMode="External"/><Relationship Id="rId36" Type="http://schemas.openxmlformats.org/officeDocument/2006/relationships/hyperlink" Target="https://community.secop.gov.co/Public/Tendering/OpportunityDetail/Index?noticeUID=CO1.NTC.9483051&amp;isFromPublicArea=True&amp;isModal=true&amp;asPopupView=true" TargetMode="External"/><Relationship Id="rId339" Type="http://schemas.openxmlformats.org/officeDocument/2006/relationships/hyperlink" Target="https://community.secop.gov.co/Public/Tendering/OpportunityDetail/Index?noticeUID=CO1.NTC.9483051&amp;isFromPublicArea=True&amp;isModal=true&amp;asPopupView=true" TargetMode="External"/><Relationship Id="rId546" Type="http://schemas.openxmlformats.org/officeDocument/2006/relationships/hyperlink" Target="https://community.secop.gov.co/Public/Tendering/OpportunityDetail/Index?noticeUID=CO1.NTC.9483051&amp;isFromPublicArea=True&amp;isModal=true&amp;asPopupView=true" TargetMode="External"/><Relationship Id="rId753" Type="http://schemas.openxmlformats.org/officeDocument/2006/relationships/hyperlink" Target="https://community.secop.gov.co/Public/Tendering/OpportunityDetail/Index?noticeUID=CO1.NTC.9527278&amp;isFromPublicArea=True&amp;isModal=true&amp;asPopupView=true" TargetMode="External"/><Relationship Id="rId101" Type="http://schemas.openxmlformats.org/officeDocument/2006/relationships/hyperlink" Target="https://community.secop.gov.co/Public/Tendering/OpportunityDetail/Index?noticeUID=CO1.NTC.9493161&amp;isFromPublicArea=True&amp;isModal=true&amp;asPopupView=true" TargetMode="External"/><Relationship Id="rId185" Type="http://schemas.openxmlformats.org/officeDocument/2006/relationships/hyperlink" Target="https://community.secop.gov.co/Public/Tendering/OpportunityDetail/Index?noticeUID=CO1.NTC.9553491&amp;isFromPublicArea=True&amp;isModal=true&amp;asPopupView=true" TargetMode="External"/><Relationship Id="rId406" Type="http://schemas.openxmlformats.org/officeDocument/2006/relationships/hyperlink" Target="https://community.secop.gov.co/Public/Tendering/OpportunityDetail/Index?noticeUID=CO1.NTC.9668065&amp;isFromPublicArea=True&amp;isModal=true&amp;asPopupView=true" TargetMode="External"/><Relationship Id="rId392" Type="http://schemas.openxmlformats.org/officeDocument/2006/relationships/hyperlink" Target="https://community.secop.gov.co/Public/Tendering/OpportunityDetail/Index?noticeUID=CO1.NTC.9534775&amp;isFromPublicArea=True&amp;isModal=true&amp;asPopupView=true" TargetMode="External"/><Relationship Id="rId613" Type="http://schemas.openxmlformats.org/officeDocument/2006/relationships/hyperlink" Target="https://community.secop.gov.co/Public/Tendering/OpportunityDetail/Index?noticeUID=CO1.NTC.9845945&amp;isFromPublicArea=True&amp;isModal=true&amp;asPopupView=true" TargetMode="External"/><Relationship Id="rId697" Type="http://schemas.openxmlformats.org/officeDocument/2006/relationships/hyperlink" Target="https://community.secop.gov.co/Public/Tendering/OpportunityDetail/Index?noticeUID=CO1.NTC.9483231&amp;isFromPublicArea=True&amp;isModal=true&amp;asPopupView=true" TargetMode="External"/><Relationship Id="rId820" Type="http://schemas.openxmlformats.org/officeDocument/2006/relationships/hyperlink" Target="https://community.secop.gov.co/Public/Tendering/OpportunityDetail/Index?noticeUID=CO1.NTC.9845945&amp;isFromPublicArea=True&amp;isModal=true&amp;asPopupView=true" TargetMode="External"/><Relationship Id="rId252" Type="http://schemas.openxmlformats.org/officeDocument/2006/relationships/hyperlink" Target="https://community.secop.gov.co/Public/Tendering/OpportunityDetail/Index?noticeUID=CO1.NTC.9650944&amp;isFromPublicArea=True&amp;isModal=true&amp;asPopupView=true" TargetMode="External"/><Relationship Id="rId47" Type="http://schemas.openxmlformats.org/officeDocument/2006/relationships/hyperlink" Target="https://community.secop.gov.co/Public/Tendering/OpportunityDetail/Index?noticeUID=CO1.NTC.9553481&amp;isFromPublicArea=True&amp;isModal=true&amp;asPopupView=true" TargetMode="External"/><Relationship Id="rId112" Type="http://schemas.openxmlformats.org/officeDocument/2006/relationships/hyperlink" Target="https://community.secop.gov.co/Public/Tendering/OpportunityDetail/Index?noticeUID=CO1.NTC.9548256&amp;isFromPublicArea=True&amp;isModal=true&amp;asPopupView=true" TargetMode="External"/><Relationship Id="rId557" Type="http://schemas.openxmlformats.org/officeDocument/2006/relationships/hyperlink" Target="https://community.secop.gov.co/Public/Tendering/OpportunityDetail/Index?noticeUID=CO1.NTC.9483251&amp;isFromPublicArea=True&amp;isModal=true&amp;asPopupView=true" TargetMode="External"/><Relationship Id="rId764" Type="http://schemas.openxmlformats.org/officeDocument/2006/relationships/hyperlink" Target="https://community.secop.gov.co/Public/Tendering/OpportunityDetail/Index?noticeUID=CO1.NTC.9619125&amp;isFromPublicArea=True&amp;isModal=true&amp;asPopupView=true" TargetMode="External"/><Relationship Id="rId196" Type="http://schemas.openxmlformats.org/officeDocument/2006/relationships/hyperlink" Target="https://community.secop.gov.co/Public/Tendering/OpportunityDetail/Index?noticeUID=CO1.NTC.9616455&amp;isFromPublicArea=True&amp;isModal=true&amp;asPopupView=true" TargetMode="External"/><Relationship Id="rId417" Type="http://schemas.openxmlformats.org/officeDocument/2006/relationships/hyperlink" Target="https://community.secop.gov.co/Public/Tendering/OpportunityDetail/Index?noticeUID=CO1.NTC.9547983&amp;isFromPublicArea=True&amp;isModal=true&amp;asPopupView=true" TargetMode="External"/><Relationship Id="rId624" Type="http://schemas.openxmlformats.org/officeDocument/2006/relationships/hyperlink" Target="https://community.secop.gov.co/Public/Tendering/OpportunityDetail/Index?noticeUID=CO1.NTC.9684362&amp;isFromPublicArea=True&amp;isModal=true&amp;asPopupView=true" TargetMode="External"/><Relationship Id="rId831" Type="http://schemas.openxmlformats.org/officeDocument/2006/relationships/hyperlink" Target="https://community.secop.gov.co/Public/Tendering/OpportunityDetail/Index?noticeUID=CO1.NTC.9632345&amp;isFromPublicArea=True&amp;isModal=true&amp;asPopupView=true" TargetMode="External"/><Relationship Id="rId263" Type="http://schemas.openxmlformats.org/officeDocument/2006/relationships/hyperlink" Target="https://community.secop.gov.co/Public/Tendering/OpportunityDetail/Index?noticeUID=CO1.NTC.9619404&amp;isFromPublicArea=True&amp;isModal=true&amp;asPopupView=true" TargetMode="External"/><Relationship Id="rId470" Type="http://schemas.openxmlformats.org/officeDocument/2006/relationships/hyperlink" Target="https://community.secop.gov.co/Public/Tendering/OpportunityDetail/Index?noticeUID=CO1.NTC.9501760&amp;isFromPublicArea=True&amp;isModal=true&amp;asPopupView=true" TargetMode="External"/><Relationship Id="rId58" Type="http://schemas.openxmlformats.org/officeDocument/2006/relationships/hyperlink" Target="https://community.secop.gov.co/Public/Tendering/OpportunityDetail/Index?noticeUID=CO1.NTC.9548275&amp;isFromPublicArea=True&amp;isModal=true&amp;asPopupView=true" TargetMode="External"/><Relationship Id="rId123" Type="http://schemas.openxmlformats.org/officeDocument/2006/relationships/hyperlink" Target="https://community.secop.gov.co/Public/Tendering/OpportunityDetail/Index?noticeUID=CO1.NTC.9561685&amp;isFromPublicArea=True&amp;isModal=true&amp;asPopupView=true" TargetMode="External"/><Relationship Id="rId330" Type="http://schemas.openxmlformats.org/officeDocument/2006/relationships/hyperlink" Target="https://community.secop.gov.co/Public/Tendering/OpportunityDetail/Index?noticeUID=CO1.NTC.9483051&amp;isFromPublicArea=True&amp;isModal=true&amp;asPopupView=true" TargetMode="External"/><Relationship Id="rId568" Type="http://schemas.openxmlformats.org/officeDocument/2006/relationships/hyperlink" Target="https://community.secop.gov.co/Public/Tendering/OpportunityDetail/Index?noticeUID=CO1.NTC.9534769&amp;isFromPublicArea=True&amp;isModal=true&amp;asPopupView=true" TargetMode="External"/><Relationship Id="rId775" Type="http://schemas.openxmlformats.org/officeDocument/2006/relationships/hyperlink" Target="https://community.secop.gov.co/Public/Tendering/OpportunityDetail/Index?noticeUID=CO1.NTC.9547987&amp;isFromPublicArea=True&amp;isModal=true&amp;asPopupView=true" TargetMode="External"/><Relationship Id="rId428" Type="http://schemas.openxmlformats.org/officeDocument/2006/relationships/hyperlink" Target="https://community.secop.gov.co/Public/Tendering/OpportunityDetail/Index?noticeUID=CO1.NTC.9534758&amp;isFromPublicArea=True&amp;isModal=true&amp;asPopupView=true" TargetMode="External"/><Relationship Id="rId635" Type="http://schemas.openxmlformats.org/officeDocument/2006/relationships/hyperlink" Target="https://community.secop.gov.co/Public/Tendering/OpportunityDetail/Index?noticeUID=CO1.NTC.9828261&amp;isFromPublicArea=True&amp;isModal=true&amp;asPopupView=true" TargetMode="External"/><Relationship Id="rId274" Type="http://schemas.openxmlformats.org/officeDocument/2006/relationships/hyperlink" Target="https://community.secop.gov.co/Public/Tendering/OpportunityDetail/Index?noticeUID=CO1.NTC.9483051&amp;isFromPublicArea=True&amp;isModal=true&amp;asPopupView=true" TargetMode="External"/><Relationship Id="rId481" Type="http://schemas.openxmlformats.org/officeDocument/2006/relationships/hyperlink" Target="https://community.secop.gov.co/Public/Tendering/OpportunityDetail/Index?noticeUID=CO1.NTC.9718502&amp;isFromPublicArea=True&amp;isModal=true&amp;asPopupView=true" TargetMode="External"/><Relationship Id="rId702" Type="http://schemas.openxmlformats.org/officeDocument/2006/relationships/hyperlink" Target="https://community.secop.gov.co/Public/Tendering/OpportunityDetail/Index?noticeUID=CO1.NTC.9764406&amp;isFromPublicArea=True&amp;isModal=true&amp;asPopupView=true" TargetMode="External"/><Relationship Id="rId69" Type="http://schemas.openxmlformats.org/officeDocument/2006/relationships/hyperlink" Target="https://community.secop.gov.co/Public/Tendering/OpportunityDetail/Index?noticeUID=CO1.NTC.9510352&amp;isFromPublicArea=True&amp;isModal=true&amp;asPopupView=true" TargetMode="External"/><Relationship Id="rId134" Type="http://schemas.openxmlformats.org/officeDocument/2006/relationships/hyperlink" Target="https://community.secop.gov.co/Public/Tendering/OpportunityDetail/Index?noticeUID=CO1.NTC.9553934&amp;isFromPublicArea=True&amp;isModal=true&amp;asPopupView=true" TargetMode="External"/><Relationship Id="rId579" Type="http://schemas.openxmlformats.org/officeDocument/2006/relationships/hyperlink" Target="https://community.secop.gov.co/Public/Tendering/OpportunityDetail/Index?noticeUID=CO1.NTC.9720872&amp;isFromPublicArea=True&amp;isModal=true&amp;asPopupView=true" TargetMode="External"/><Relationship Id="rId786" Type="http://schemas.openxmlformats.org/officeDocument/2006/relationships/hyperlink" Target="https://community.secop.gov.co/Public/Tendering/OpportunityDetail/Index?noticeUID=CO1.NTC.9632345&amp;isFromPublicArea=True&amp;isModal=true&amp;asPopupView=true" TargetMode="External"/><Relationship Id="rId341" Type="http://schemas.openxmlformats.org/officeDocument/2006/relationships/hyperlink" Target="https://community.secop.gov.co/Public/Tendering/OpportunityDetail/Index?noticeUID=CO1.NTC.9686443&amp;isFromPublicArea=True&amp;isModal=true&amp;asPopupView=true" TargetMode="External"/><Relationship Id="rId439" Type="http://schemas.openxmlformats.org/officeDocument/2006/relationships/hyperlink" Target="https://community.secop.gov.co/Public/Tendering/OpportunityDetail/Index?noticeUID=CO1.NTC.9714724&amp;isFromPublicArea=True&amp;isModal=true&amp;asPopupView=true" TargetMode="External"/><Relationship Id="rId646" Type="http://schemas.openxmlformats.org/officeDocument/2006/relationships/hyperlink" Target="https://community.secop.gov.co/Public/Tendering/OpportunityDetail/Index?noticeUID=CO1.NTC.9553726&amp;isFromPublicArea=True&amp;isModal=true&amp;asPopupView=true" TargetMode="External"/><Relationship Id="rId201" Type="http://schemas.openxmlformats.org/officeDocument/2006/relationships/hyperlink" Target="https://community.secop.gov.co/Public/Tendering/OpportunityDetail/Index?noticeUID=CO1.NTC.9725018&amp;isFromPublicArea=True&amp;isModal=true&amp;asPopupView=true" TargetMode="External"/><Relationship Id="rId285" Type="http://schemas.openxmlformats.org/officeDocument/2006/relationships/hyperlink" Target="https://community.secop.gov.co/Public/Tendering/OpportunityDetail/Index?noticeUID=CO1.NTC.9483051&amp;isFromPublicArea=True&amp;isModal=true&amp;asPopupView=true" TargetMode="External"/><Relationship Id="rId506" Type="http://schemas.openxmlformats.org/officeDocument/2006/relationships/hyperlink" Target="https://community.secop.gov.co/Public/Tendering/OpportunityDetail/Index?noticeUID=CO1.NTC.9764406&amp;isFromPublicArea=True&amp;isModal=true&amp;asPopupView=true" TargetMode="External"/><Relationship Id="rId492" Type="http://schemas.openxmlformats.org/officeDocument/2006/relationships/hyperlink" Target="https://community.secop.gov.co/Public/Tendering/OpportunityDetail/Index?noticeUID=CO1.NTC.9523510&amp;isFromPublicArea=True&amp;isModal=true&amp;asPopupView=true" TargetMode="External"/><Relationship Id="rId713" Type="http://schemas.openxmlformats.org/officeDocument/2006/relationships/hyperlink" Target="https://community.secop.gov.co/Public/Tendering/OpportunityDetail/Index?noticeUID=CO1.NTC.9632345&amp;isFromPublicArea=True&amp;isModal=true&amp;asPopupView=true" TargetMode="External"/><Relationship Id="rId797" Type="http://schemas.openxmlformats.org/officeDocument/2006/relationships/hyperlink" Target="https://community.secop.gov.co/Public/Tendering/OpportunityDetail/Index?noticeUID=CO1.NTC.9919859&amp;isFromPublicArea=True&amp;isModal=true&amp;asPopupView=true" TargetMode="External"/><Relationship Id="rId145" Type="http://schemas.openxmlformats.org/officeDocument/2006/relationships/hyperlink" Target="https://community.secop.gov.co/Public/Tendering/OpportunityDetail/Index?noticeUID=CO1.NTC.9576041&amp;isFromPublicArea=True&amp;isModal=true&amp;asPopupView=true" TargetMode="External"/><Relationship Id="rId352" Type="http://schemas.openxmlformats.org/officeDocument/2006/relationships/hyperlink" Target="https://community.secop.gov.co/Public/Tendering/OpportunityDetail/Index?noticeUID=CO1.NTC.9917147&amp;isFromPublicArea=True&amp;isModal=true&amp;asPopupView=true" TargetMode="External"/><Relationship Id="rId212" Type="http://schemas.openxmlformats.org/officeDocument/2006/relationships/hyperlink" Target="https://community.secop.gov.co/Public/Tendering/OpportunityDetail/Index?noticeUID=CO1.NTC.9523309&amp;isFromPublicArea=True&amp;isModal=true&amp;asPopupView=true" TargetMode="External"/><Relationship Id="rId657" Type="http://schemas.openxmlformats.org/officeDocument/2006/relationships/hyperlink" Target="https://community.secop.gov.co/Public/Tendering/OpportunityDetail/Index?noticeUID=CO1.NTC.9857940&amp;isFromPublicArea=True&amp;isModal=true&amp;asPopupView=true" TargetMode="External"/><Relationship Id="rId296" Type="http://schemas.openxmlformats.org/officeDocument/2006/relationships/hyperlink" Target="https://community.secop.gov.co/Public/Tendering/OpportunityDetail/Index?noticeUID=CO1.NTC.9553469&amp;isFromPublicArea=True&amp;isModal=true&amp;asPopupView=true" TargetMode="External"/><Relationship Id="rId517" Type="http://schemas.openxmlformats.org/officeDocument/2006/relationships/hyperlink" Target="https://community.secop.gov.co/Public/Tendering/OpportunityDetail/Index?noticeUID=CO1.NTC.9764406&amp;isFromPublicArea=True&amp;isModal=true&amp;asPopupView=true" TargetMode="External"/><Relationship Id="rId724" Type="http://schemas.openxmlformats.org/officeDocument/2006/relationships/hyperlink" Target="https://community.secop.gov.co/Public/Tendering/OpportunityDetail/Index?noticeUID=CO1.NTC.9764406&amp;isFromPublicArea=True&amp;isModal=true&amp;asPopupView=true" TargetMode="External"/><Relationship Id="rId60" Type="http://schemas.openxmlformats.org/officeDocument/2006/relationships/hyperlink" Target="https://community.secop.gov.co/Public/Tendering/OpportunityDetail/Index?noticeUID=CO1.NTC.9548534&amp;isFromPublicArea=True&amp;isModal=true&amp;asPopupView=true" TargetMode="External"/><Relationship Id="rId156" Type="http://schemas.openxmlformats.org/officeDocument/2006/relationships/hyperlink" Target="https://community.secop.gov.co/Public/Tendering/OpportunityDetail/Index?noticeUID=CO1.NTC.9553391&amp;isFromPublicArea=True&amp;isModal=true&amp;asPopupView=true" TargetMode="External"/><Relationship Id="rId363" Type="http://schemas.openxmlformats.org/officeDocument/2006/relationships/hyperlink" Target="https://community.secop.gov.co/Public/Tendering/OpportunityDetail/Index?noticeUID=CO1.NTC.9892300&amp;isFromPublicArea=True&amp;isModal=true&amp;asPopupView=true" TargetMode="External"/><Relationship Id="rId570" Type="http://schemas.openxmlformats.org/officeDocument/2006/relationships/hyperlink" Target="https://community.secop.gov.co/Public/Tendering/OpportunityDetail/Index?noticeUID=CO1.NTC.9534769&amp;isFromPublicArea=True&amp;isModal=true&amp;asPopupView=true" TargetMode="External"/><Relationship Id="rId223" Type="http://schemas.openxmlformats.org/officeDocument/2006/relationships/hyperlink" Target="https://community.secop.gov.co/Public/Tendering/OpportunityDetail/Index?noticeUID=CO1.NTC.9595417&amp;isFromPublicArea=True&amp;isModal=true&amp;asPopupView=true" TargetMode="External"/><Relationship Id="rId430" Type="http://schemas.openxmlformats.org/officeDocument/2006/relationships/hyperlink" Target="https://community.secop.gov.co/Public/Tendering/OpportunityDetail/Index?noticeUID=CO1.NTC.9534758&amp;isFromPublicArea=True&amp;isModal=true&amp;asPopupView=true" TargetMode="External"/><Relationship Id="rId668" Type="http://schemas.openxmlformats.org/officeDocument/2006/relationships/hyperlink" Target="https://community.secop.gov.co/Public/Tendering/OpportunityDetail/Index?noticeUID=CO1.NTC.9808569&amp;isFromPublicArea=True&amp;isModal=true&amp;asPopupView=true" TargetMode="External"/><Relationship Id="rId18" Type="http://schemas.openxmlformats.org/officeDocument/2006/relationships/hyperlink" Target="https://community.secop.gov.co/Public/Tendering/OpportunityDetail/Index?noticeUID=CO1.NTC.9483051&amp;isFromPublicArea=True&amp;isModal=true&amp;asPopupView=true" TargetMode="External"/><Relationship Id="rId528" Type="http://schemas.openxmlformats.org/officeDocument/2006/relationships/hyperlink" Target="https://community.secop.gov.co/Public/Tendering/OpportunityDetail/Index?noticeUID=CO1.NTC.9764406&amp;isFromPublicArea=True&amp;isModal=true&amp;asPopupView=true" TargetMode="External"/><Relationship Id="rId735" Type="http://schemas.openxmlformats.org/officeDocument/2006/relationships/hyperlink" Target="https://community.secop.gov.co/Public/Tendering/OpportunityDetail/Index?noticeUID=CO1.NTC.9718116&amp;isFromPublicArea=True&amp;isModal=true&amp;asPopupView=true" TargetMode="External"/><Relationship Id="rId167" Type="http://schemas.openxmlformats.org/officeDocument/2006/relationships/hyperlink" Target="https://community.secop.gov.co/Public/Tendering/OpportunityDetail/Index?noticeUID=CO1.NTC.9551685&amp;isFromPublicArea=True&amp;isModal=true&amp;asPopupView=true" TargetMode="External"/><Relationship Id="rId374" Type="http://schemas.openxmlformats.org/officeDocument/2006/relationships/hyperlink" Target="https://community.secop.gov.co/Public/Tendering/OpportunityDetail/Index?noticeUID=CO1.NTC.9509417&amp;isFromPublicArea=True&amp;isModal=true&amp;asPopupView=true" TargetMode="External"/><Relationship Id="rId581" Type="http://schemas.openxmlformats.org/officeDocument/2006/relationships/hyperlink" Target="https://community.secop.gov.co/Public/Tendering/OpportunityDetail/Index?noticeUID=CO1.NTC.9735224&amp;isFromPublicArea=True&amp;isModal=true&amp;asPopupView=true" TargetMode="External"/><Relationship Id="rId71" Type="http://schemas.openxmlformats.org/officeDocument/2006/relationships/hyperlink" Target="https://community.secop.gov.co/Public/Tendering/OpportunityDetail/Index?noticeUID=CO1.NTC.9545925&amp;isFromPublicArea=True&amp;isModal=true&amp;asPopupView=true" TargetMode="External"/><Relationship Id="rId234" Type="http://schemas.openxmlformats.org/officeDocument/2006/relationships/hyperlink" Target="https://community.secop.gov.co/Public/Tendering/OpportunityDetail/Index?noticeUID=CO1.NTC.9689798&amp;isFromPublicArea=True&amp;isModal=true&amp;asPopupView=true" TargetMode="External"/><Relationship Id="rId679" Type="http://schemas.openxmlformats.org/officeDocument/2006/relationships/hyperlink" Target="https://community.secop.gov.co/Public/Tendering/OpportunityDetail/Index?noticeUID=CO1.NTC.9711186&amp;isFromPublicArea=True&amp;isModal=true&amp;asPopupView=true" TargetMode="External"/><Relationship Id="rId802" Type="http://schemas.openxmlformats.org/officeDocument/2006/relationships/hyperlink" Target="https://community.secop.gov.co/Public/Tendering/OpportunityDetail/Index?noticeUID=CO1.NTC.9718509&amp;isFromPublicArea=True&amp;isModal=true&amp;asPopupView=true" TargetMode="External"/><Relationship Id="rId2" Type="http://schemas.openxmlformats.org/officeDocument/2006/relationships/hyperlink" Target="https://community.secop.gov.co/Public/Tendering/OpportunityDetail/Index?noticeUID=CO1.NTC.9508377&amp;isFromPublicArea=True&amp;isModal=true&amp;asPopupView=true" TargetMode="External"/><Relationship Id="rId29" Type="http://schemas.openxmlformats.org/officeDocument/2006/relationships/hyperlink" Target="https://community.secop.gov.co/Public/Tendering/OpportunityDetail/Index?noticeUID=CO1.NTC.9483051&amp;isFromPublicArea=True&amp;isModal=true&amp;asPopupView=true" TargetMode="External"/><Relationship Id="rId441" Type="http://schemas.openxmlformats.org/officeDocument/2006/relationships/hyperlink" Target="https://community.secop.gov.co/Public/Tendering/OpportunityDetail/Index?noticeUID=CO1.NTC.9671729&amp;isFromPublicArea=True&amp;isModal=true&amp;asPopupView=true" TargetMode="External"/><Relationship Id="rId539" Type="http://schemas.openxmlformats.org/officeDocument/2006/relationships/hyperlink" Target="https://community.secop.gov.co/Public/Tendering/OpportunityDetail/Index?noticeUID=CO1.NTC.9894724&amp;isFromPublicArea=True&amp;isModal=true&amp;asPopupView=true" TargetMode="External"/><Relationship Id="rId746" Type="http://schemas.openxmlformats.org/officeDocument/2006/relationships/hyperlink" Target="https://community.secop.gov.co/Public/Tendering/OpportunityDetail/Index?noticeUID=CO1.NTC.9896366&amp;isFromPublicArea=True&amp;isModal=true&amp;asPopupView=true" TargetMode="External"/><Relationship Id="rId178" Type="http://schemas.openxmlformats.org/officeDocument/2006/relationships/hyperlink" Target="https://community.secop.gov.co/Public/Tendering/OpportunityDetail/Index?noticeUID=CO1.NTC.9553391&amp;isFromPublicArea=True&amp;isModal=true&amp;asPopupView=true" TargetMode="External"/><Relationship Id="rId301" Type="http://schemas.openxmlformats.org/officeDocument/2006/relationships/hyperlink" Target="https://community.secop.gov.co/Public/Tendering/OpportunityDetail/Index?noticeUID=CO1.NTC.9523080&amp;isFromPublicArea=True&amp;isModal=true&amp;asPopupView=true" TargetMode="External"/><Relationship Id="rId82" Type="http://schemas.openxmlformats.org/officeDocument/2006/relationships/hyperlink" Target="https://community.secop.gov.co/Public/Tendering/OpportunityDetail/Index?noticeUID=CO1.NTC.9534767&amp;isFromPublicArea=True&amp;isModal=true&amp;asPopupView=true" TargetMode="External"/><Relationship Id="rId385" Type="http://schemas.openxmlformats.org/officeDocument/2006/relationships/hyperlink" Target="https://community.secop.gov.co/Public/Tendering/OpportunityDetail/Index?noticeUID=CO1.NTC.9509298&amp;isFromPublicArea=True&amp;isModal=true&amp;asPopupView=true" TargetMode="External"/><Relationship Id="rId592" Type="http://schemas.openxmlformats.org/officeDocument/2006/relationships/hyperlink" Target="https://community.secop.gov.co/Public/Tendering/OpportunityDetail/Index?noticeUID=CO1.NTC.9553469&amp;isFromPublicArea=True&amp;isModal=true&amp;asPopupView=true" TargetMode="External"/><Relationship Id="rId606" Type="http://schemas.openxmlformats.org/officeDocument/2006/relationships/hyperlink" Target="https://community.secop.gov.co/Public/Tendering/OpportunityDetail/Index?noticeUID=CO1.NTC.9554737&amp;isFromPublicArea=True&amp;isModal=true&amp;asPopupView=true" TargetMode="External"/><Relationship Id="rId813" Type="http://schemas.openxmlformats.org/officeDocument/2006/relationships/hyperlink" Target="https://community.secop.gov.co/Public/Tendering/OpportunityDetail/Index?noticeUID=CO1.NTC.9735177&amp;isFromPublicArea=True&amp;isModal=true&amp;asPopupView=true" TargetMode="External"/><Relationship Id="rId245" Type="http://schemas.openxmlformats.org/officeDocument/2006/relationships/hyperlink" Target="https://community.secop.gov.co/Public/Tendering/OpportunityDetail/Index?noticeUID=CO1.NTC.9484986&amp;isFromPublicArea=True&amp;isModal=true&amp;asPopupView=true" TargetMode="External"/><Relationship Id="rId452" Type="http://schemas.openxmlformats.org/officeDocument/2006/relationships/hyperlink" Target="https://community.secop.gov.co/Public/Tendering/OpportunityDetail/Index?noticeUID=CO1.NTC.9553391&amp;isFromPublicArea=True&amp;isModal=true&amp;asPopupView=true" TargetMode="External"/><Relationship Id="rId105" Type="http://schemas.openxmlformats.org/officeDocument/2006/relationships/hyperlink" Target="https://community.secop.gov.co/Public/Tendering/OpportunityDetail/Index?noticeUID=CO1.NTC.9888583&amp;isFromPublicArea=True&amp;isModal=true&amp;asPopupView=true" TargetMode="External"/><Relationship Id="rId312" Type="http://schemas.openxmlformats.org/officeDocument/2006/relationships/hyperlink" Target="https://community.secop.gov.co/Public/Tendering/OpportunityDetail/Index?noticeUID=CO1.NTC.9710136&amp;isFromPublicArea=True&amp;isModal=true&amp;asPopupView=true" TargetMode="External"/><Relationship Id="rId757" Type="http://schemas.openxmlformats.org/officeDocument/2006/relationships/hyperlink" Target="https://community.secop.gov.co/Public/Tendering/OpportunityDetail/Index?noticeUID=CO1.NTC.9828261&amp;isFromPublicArea=True&amp;isModal=true&amp;asPopupView=true" TargetMode="External"/><Relationship Id="rId93" Type="http://schemas.openxmlformats.org/officeDocument/2006/relationships/hyperlink" Target="https://community.secop.gov.co/Public/Tendering/OpportunityDetail/Index?noticeUID=CO1.NTC.9510246&amp;isFromPublicArea=True&amp;isModal=true&amp;asPopupView=true" TargetMode="External"/><Relationship Id="rId189" Type="http://schemas.openxmlformats.org/officeDocument/2006/relationships/hyperlink" Target="https://community.secop.gov.co/Public/Tendering/OpportunityDetail/Index?noticeUID=CO1.NTC.9553491&amp;isFromPublicArea=True&amp;isModal=true&amp;asPopupView=true" TargetMode="External"/><Relationship Id="rId396" Type="http://schemas.openxmlformats.org/officeDocument/2006/relationships/hyperlink" Target="https://community.secop.gov.co/Public/Tendering/OpportunityDetail/Index?noticeUID=CO1.NTC.9523194&amp;isFromPublicArea=True&amp;isModal=true&amp;asPopupView=true" TargetMode="External"/><Relationship Id="rId617" Type="http://schemas.openxmlformats.org/officeDocument/2006/relationships/hyperlink" Target="https://community.secop.gov.co/Public/Tendering/OpportunityDetail/Index?noticeUID=CO1.NTC.9632345&amp;isFromPublicArea=True&amp;isModal=true&amp;asPopupView=true" TargetMode="External"/><Relationship Id="rId824" Type="http://schemas.openxmlformats.org/officeDocument/2006/relationships/hyperlink" Target="https://community.secop.gov.co/Public/Tendering/OpportunityDetail/Index?noticeUID=CO1.NTC.9718063&amp;isFromPublicArea=True&amp;isModal=true&amp;asPopupView=true" TargetMode="External"/><Relationship Id="rId256" Type="http://schemas.openxmlformats.org/officeDocument/2006/relationships/hyperlink" Target="https://community.secop.gov.co/Public/Tendering/OpportunityDetail/Index?noticeUID=CO1.NTC.9694610&amp;isFromPublicArea=True&amp;isModal=true&amp;asPopupView=true" TargetMode="External"/><Relationship Id="rId463" Type="http://schemas.openxmlformats.org/officeDocument/2006/relationships/hyperlink" Target="https://community.secop.gov.co/Public/Tendering/OpportunityDetail/Index?noticeUID=CO1.NTC.9838533&amp;isFromPublicArea=True&amp;isModal=true&amp;asPopupView=true" TargetMode="External"/><Relationship Id="rId670" Type="http://schemas.openxmlformats.org/officeDocument/2006/relationships/hyperlink" Target="https://community.secop.gov.co/Public/Tendering/OpportunityDetail/Index?noticeUID=CO1.NTC.9727009&amp;isFromPublicArea=True&amp;isModal=true&amp;asPopupView=true" TargetMode="External"/><Relationship Id="rId116" Type="http://schemas.openxmlformats.org/officeDocument/2006/relationships/hyperlink" Target="https://community.secop.gov.co/Public/Tendering/OpportunityDetail/Index?noticeUID=CO1.NTC.9553727&amp;isFromPublicArea=True&amp;isModal=true&amp;asPopupView=true" TargetMode="External"/><Relationship Id="rId323" Type="http://schemas.openxmlformats.org/officeDocument/2006/relationships/hyperlink" Target="https://community.secop.gov.co/Public/Tendering/OpportunityDetail/Index?noticeUID=CO1.NTC.9640838&amp;isFromPublicArea=True&amp;isModal=true&amp;asPopupView=true" TargetMode="External"/><Relationship Id="rId530" Type="http://schemas.openxmlformats.org/officeDocument/2006/relationships/hyperlink" Target="https://community.secop.gov.co/Public/Tendering/OpportunityDetail/Index?noticeUID=CO1.NTC.9769238&amp;isFromPublicArea=True&amp;isModal=true&amp;asPopupView=true" TargetMode="External"/><Relationship Id="rId768" Type="http://schemas.openxmlformats.org/officeDocument/2006/relationships/hyperlink" Target="https://community.secop.gov.co/Public/Tendering/OpportunityDetail/Index?noticeUID=CO1.NTC.9483051&amp;isFromPublicArea=True&amp;isModal=true&amp;asPopupView=true" TargetMode="External"/><Relationship Id="rId20" Type="http://schemas.openxmlformats.org/officeDocument/2006/relationships/hyperlink" Target="https://community.secop.gov.co/Public/Tendering/OpportunityDetail/Index?noticeUID=CO1.NTC.9483231&amp;isFromPublicArea=True&amp;isModal=true&amp;asPopupView=true" TargetMode="External"/><Relationship Id="rId628" Type="http://schemas.openxmlformats.org/officeDocument/2006/relationships/hyperlink" Target="https://community.secop.gov.co/Public/Tendering/OpportunityDetail/Index?noticeUID=CO1.NTC.9476454&amp;isFromPublicArea=True&amp;isModal=true&amp;asPopupView=true" TargetMode="External"/><Relationship Id="rId267" Type="http://schemas.openxmlformats.org/officeDocument/2006/relationships/hyperlink" Target="https://community.secop.gov.co/Public/Tendering/OpportunityDetail/Index?noticeUID=CO1.NTC.9828261&amp;isFromPublicArea=True&amp;isModal=true&amp;asPopupView=true" TargetMode="External"/><Relationship Id="rId474" Type="http://schemas.openxmlformats.org/officeDocument/2006/relationships/hyperlink" Target="https://community.secop.gov.co/Public/Tendering/OpportunityDetail/Index?noticeUID=CO1.NTC.9730580&amp;isFromPublicArea=True&amp;isModal=true&amp;asPopupView=true" TargetMode="External"/><Relationship Id="rId127" Type="http://schemas.openxmlformats.org/officeDocument/2006/relationships/hyperlink" Target="https://community.secop.gov.co/Public/Tendering/OpportunityDetail/Index?noticeUID=CO1.NTC.9483157&amp;isFromPublicArea=True&amp;isModal=true&amp;asPopupView=true" TargetMode="External"/><Relationship Id="rId681" Type="http://schemas.openxmlformats.org/officeDocument/2006/relationships/hyperlink" Target="https://community.secop.gov.co/Public/Tendering/OpportunityDetail/Index?noticeUID=CO1.NTC.9619125&amp;isFromPublicArea=True&amp;isModal=true&amp;asPopupView=true" TargetMode="External"/><Relationship Id="rId779" Type="http://schemas.openxmlformats.org/officeDocument/2006/relationships/hyperlink" Target="https://community.secop.gov.co/Public/Tendering/OpportunityDetail/Index?noticeUID=CO1.NTC.9892090&amp;isFromPublicArea=True&amp;isModal=true&amp;asPopupView=true" TargetMode="External"/><Relationship Id="rId31" Type="http://schemas.openxmlformats.org/officeDocument/2006/relationships/hyperlink" Target="https://community.secop.gov.co/Public/Tendering/OpportunityDetail/Index?noticeUID=CO1.NTC.9483051&amp;isFromPublicArea=True&amp;isModal=true&amp;asPopupView=true" TargetMode="External"/><Relationship Id="rId334" Type="http://schemas.openxmlformats.org/officeDocument/2006/relationships/hyperlink" Target="https://community.secop.gov.co/Public/Tendering/OpportunityDetail/Index?noticeUID=CO1.NTC.9483051&amp;isFromPublicArea=True&amp;isModal=true&amp;asPopupView=true" TargetMode="External"/><Relationship Id="rId541" Type="http://schemas.openxmlformats.org/officeDocument/2006/relationships/hyperlink" Target="https://community.secop.gov.co/Public/Tendering/OpportunityDetail/Index?noticeUID=CO1.NTC.9509423&amp;isFromPublicArea=True&amp;isModal=true&amp;asPopupView=true" TargetMode="External"/><Relationship Id="rId639" Type="http://schemas.openxmlformats.org/officeDocument/2006/relationships/hyperlink" Target="https://community.secop.gov.co/Public/Tendering/OpportunityDetail/Index?noticeUID=CO1.NTC.9835273&amp;isFromPublicArea=True&amp;isModal=true&amp;asPopupView=true" TargetMode="External"/><Relationship Id="rId180" Type="http://schemas.openxmlformats.org/officeDocument/2006/relationships/hyperlink" Target="https://community.secop.gov.co/Public/Tendering/OpportunityDetail/Index?noticeUID=CO1.NTC.9553391&amp;isFromPublicArea=True&amp;isModal=true&amp;asPopupView=true" TargetMode="External"/><Relationship Id="rId278" Type="http://schemas.openxmlformats.org/officeDocument/2006/relationships/hyperlink" Target="https://community.secop.gov.co/Public/Tendering/OpportunityDetail/Index?noticeUID=CO1.NTC.9771118&amp;isFromPublicArea=True&amp;isModal=true&amp;asPopupView=true" TargetMode="External"/><Relationship Id="rId401" Type="http://schemas.openxmlformats.org/officeDocument/2006/relationships/hyperlink" Target="https://community.secop.gov.co/Public/Tendering/OpportunityDetail/Index?noticeUID=CO1.NTC.9619145&amp;isFromPublicArea=True&amp;isModal=true&amp;asPopupView=true" TargetMode="External"/><Relationship Id="rId485" Type="http://schemas.openxmlformats.org/officeDocument/2006/relationships/hyperlink" Target="https://community.secop.gov.co/Public/Tendering/OpportunityDetail/Index?noticeUID=CO1.NTC.9509178&amp;isFromPublicArea=True&amp;isModal=true&amp;asPopupView=true" TargetMode="External"/><Relationship Id="rId692" Type="http://schemas.openxmlformats.org/officeDocument/2006/relationships/hyperlink" Target="https://community.secop.gov.co/Public/Tendering/OpportunityDetail/Index?noticeUID=CO1.NTC.9684377&amp;isFromPublicArea=True&amp;isModal=true&amp;asPopupView=true" TargetMode="External"/><Relationship Id="rId706" Type="http://schemas.openxmlformats.org/officeDocument/2006/relationships/hyperlink" Target="https://community.secop.gov.co/Public/Tendering/OpportunityDetail/Index?noticeUID=CO1.NTC.9483051&amp;isFromPublicArea=True&amp;isModal=true&amp;asPopupView=true" TargetMode="External"/><Relationship Id="rId42" Type="http://schemas.openxmlformats.org/officeDocument/2006/relationships/hyperlink" Target="https://community.secop.gov.co/Public/Tendering/OpportunityDetail/Index?noticeUID=CO1.NTC.9509423&amp;isFromPublicArea=True&amp;isModal=true&amp;asPopupView=true" TargetMode="External"/><Relationship Id="rId138" Type="http://schemas.openxmlformats.org/officeDocument/2006/relationships/hyperlink" Target="https://community.secop.gov.co/Public/Tendering/OpportunityDetail/Index?noticeUID=CO1.NTC.9483051&amp;isFromPublicArea=True&amp;isModal=true&amp;asPopupView=true" TargetMode="External"/><Relationship Id="rId345" Type="http://schemas.openxmlformats.org/officeDocument/2006/relationships/hyperlink" Target="https://community.secop.gov.co/Public/Tendering/OpportunityDetail/Index?noticeUID=CO1.NTC.9684488&amp;isFromPublicArea=True&amp;isModal=true&amp;asPopupView=true" TargetMode="External"/><Relationship Id="rId552" Type="http://schemas.openxmlformats.org/officeDocument/2006/relationships/hyperlink" Target="https://community.secop.gov.co/Public/Tendering/OpportunityDetail/Index?noticeUID=CO1.NTC.9483251&amp;isFromPublicArea=True&amp;isModal=true&amp;asPopupView=true" TargetMode="External"/><Relationship Id="rId191" Type="http://schemas.openxmlformats.org/officeDocument/2006/relationships/hyperlink" Target="https://community.secop.gov.co/Public/Tendering/OpportunityDetail/Index?noticeUID=CO1.NTC.9553940&amp;isFromPublicArea=True&amp;isModal=true&amp;asPopupView=true" TargetMode="External"/><Relationship Id="rId205" Type="http://schemas.openxmlformats.org/officeDocument/2006/relationships/hyperlink" Target="https://community.secop.gov.co/Public/Tendering/OpportunityDetail/Index?noticeUID=CO1.NTC.9545983&amp;isFromPublicArea=True&amp;isModal=true&amp;asPopupView=true" TargetMode="External"/><Relationship Id="rId412" Type="http://schemas.openxmlformats.org/officeDocument/2006/relationships/hyperlink" Target="https://community.secop.gov.co/Public/Tendering/OpportunityDetail/Index?noticeUID=CO1.NTC.9548148&amp;isFromPublicArea=True&amp;isModal=true&amp;asPopupView=true" TargetMode="External"/><Relationship Id="rId289" Type="http://schemas.openxmlformats.org/officeDocument/2006/relationships/hyperlink" Target="https://community.secop.gov.co/Public/Tendering/OpportunityDetail/Index?noticeUID=CO1.NTC.9483170&amp;isFromPublicArea=True&amp;isModal=true&amp;asPopupView=true" TargetMode="External"/><Relationship Id="rId496" Type="http://schemas.openxmlformats.org/officeDocument/2006/relationships/hyperlink" Target="https://community.secop.gov.co/Public/Tendering/OpportunityDetail/Index?noticeUID=CO1.NTC.9769238&amp;isFromPublicArea=True&amp;isModal=true&amp;asPopupView=true" TargetMode="External"/><Relationship Id="rId717" Type="http://schemas.openxmlformats.org/officeDocument/2006/relationships/hyperlink" Target="https://community.secop.gov.co/Public/Tendering/OpportunityDetail/Index?noticeUID=CO1.NTC.9846056&amp;isFromPublicArea=True&amp;isModal=true&amp;asPopupView=true" TargetMode="External"/><Relationship Id="rId53" Type="http://schemas.openxmlformats.org/officeDocument/2006/relationships/hyperlink" Target="https://community.secop.gov.co/Public/Tendering/OpportunityDetail/Index?noticeUID=CO1.NTC.9548118&amp;isFromPublicArea=True&amp;isModal=true&amp;asPopupView=true" TargetMode="External"/><Relationship Id="rId149" Type="http://schemas.openxmlformats.org/officeDocument/2006/relationships/hyperlink" Target="https://community.secop.gov.co/Public/Tendering/OpportunityDetail/Index?noticeUID=CO1.NTC.9545845&amp;isFromPublicArea=True&amp;isModal=true&amp;asPopupView=true" TargetMode="External"/><Relationship Id="rId356" Type="http://schemas.openxmlformats.org/officeDocument/2006/relationships/hyperlink" Target="https://community.secop.gov.co/Public/Tendering/OpportunityDetail/Index?noticeUID=CO1.NTC.9918923&amp;isFromPublicArea=True&amp;isModal=true&amp;asPopupView=true" TargetMode="External"/><Relationship Id="rId563" Type="http://schemas.openxmlformats.org/officeDocument/2006/relationships/hyperlink" Target="https://community.secop.gov.co/Public/Tendering/OpportunityDetail/Index?noticeUID=CO1.NTC.9790088&amp;isFromPublicArea=True&amp;isModal=true&amp;asPopupView=true" TargetMode="External"/><Relationship Id="rId770" Type="http://schemas.openxmlformats.org/officeDocument/2006/relationships/hyperlink" Target="https://community.secop.gov.co/Public/Tendering/OpportunityDetail/Index?noticeUID=CO1.NTC.9892090&amp;isFromPublicArea=True&amp;isModal=true&amp;asPopupView=true" TargetMode="External"/><Relationship Id="rId216" Type="http://schemas.openxmlformats.org/officeDocument/2006/relationships/hyperlink" Target="https://community.secop.gov.co/Public/Tendering/OpportunityDetail/Index?noticeUID=CO1.NTC.9546020&amp;isFromPublicArea=True&amp;isModal=true&amp;asPopupView=true" TargetMode="External"/><Relationship Id="rId423" Type="http://schemas.openxmlformats.org/officeDocument/2006/relationships/hyperlink" Target="https://community.secop.gov.co/Public/Tendering/OpportunityDetail/Index?noticeUID=CO1.NTC.9534758&amp;isFromPublicArea=True&amp;isModal=true&amp;asPopupView=true" TargetMode="External"/><Relationship Id="rId630" Type="http://schemas.openxmlformats.org/officeDocument/2006/relationships/hyperlink" Target="https://community.secop.gov.co/Public/Tendering/OpportunityDetail/Index?noticeUID=CO1.NTC.9840473&amp;isFromPublicArea=True&amp;isModal=true&amp;asPopupView=true" TargetMode="External"/><Relationship Id="rId728" Type="http://schemas.openxmlformats.org/officeDocument/2006/relationships/hyperlink" Target="https://community.secop.gov.co/Public/Tendering/OpportunityDetail/Index?noticeUID=CO1.NTC.9718063&amp;isFromPublicArea=True&amp;isModal=true&amp;asPopupView=true" TargetMode="External"/><Relationship Id="rId64" Type="http://schemas.openxmlformats.org/officeDocument/2006/relationships/hyperlink" Target="https://community.secop.gov.co/Public/Tendering/OpportunityDetail/Index?noticeUID=CO1.NTC.9554216&amp;isFromPublicArea=True&amp;isModal=true&amp;asPopupView=true" TargetMode="External"/><Relationship Id="rId367" Type="http://schemas.openxmlformats.org/officeDocument/2006/relationships/hyperlink" Target="https://community.secop.gov.co/Public/Tendering/OpportunityDetail/Index?noticeUID=CO1.NTC.9892300&amp;isFromPublicArea=True&amp;isModal=true&amp;asPopupView=true" TargetMode="External"/><Relationship Id="rId574" Type="http://schemas.openxmlformats.org/officeDocument/2006/relationships/hyperlink" Target="https://community.secop.gov.co/Public/Tendering/OpportunityDetail/Index?noticeUID=CO1.NTC.9908100&amp;isFromPublicArea=True&amp;isModal=true&amp;asPopupView=true" TargetMode="External"/><Relationship Id="rId227" Type="http://schemas.openxmlformats.org/officeDocument/2006/relationships/hyperlink" Target="https://community.secop.gov.co/Public/Tendering/OpportunityDetail/Index?noticeUID=CO1.NTC.9601856&amp;isFromPublicArea=True&amp;isModal=true&amp;asPopupView=true" TargetMode="External"/><Relationship Id="rId781" Type="http://schemas.openxmlformats.org/officeDocument/2006/relationships/hyperlink" Target="https://community.secop.gov.co/Public/Tendering/OpportunityDetail/Index?noticeUID=CO1.NTC.9892090&amp;isFromPublicArea=True&amp;isModal=true&amp;asPopupView=true" TargetMode="External"/><Relationship Id="rId434" Type="http://schemas.openxmlformats.org/officeDocument/2006/relationships/hyperlink" Target="https://community.secop.gov.co/Public/Tendering/OpportunityDetail/Index?noticeUID=CO1.NTC.9485036&amp;isFromPublicArea=True&amp;isModal=true&amp;asPopupView=true" TargetMode="External"/><Relationship Id="rId641" Type="http://schemas.openxmlformats.org/officeDocument/2006/relationships/hyperlink" Target="https://community.secop.gov.co/Public/Tendering/OpportunityDetail/Index?noticeUID=CO1.NTC.9835273&amp;isFromPublicArea=True&amp;isModal=true&amp;asPopupView=true" TargetMode="External"/><Relationship Id="rId739" Type="http://schemas.openxmlformats.org/officeDocument/2006/relationships/hyperlink" Target="https://community.secop.gov.co/Public/Tendering/OpportunityDetail/Index?noticeUID=CO1.NTC.9718116&amp;isFromPublicArea=True&amp;isModal=true&amp;asPopupView=true" TargetMode="External"/><Relationship Id="rId280" Type="http://schemas.openxmlformats.org/officeDocument/2006/relationships/hyperlink" Target="https://community.secop.gov.co/Public/Tendering/OpportunityDetail/Index?noticeUID=CO1.NTC.9483051&amp;isFromPublicArea=True&amp;isModal=true&amp;asPopupView=true" TargetMode="External"/><Relationship Id="rId501" Type="http://schemas.openxmlformats.org/officeDocument/2006/relationships/hyperlink" Target="https://community.secop.gov.co/Public/Tendering/OpportunityDetail/Index?noticeUID=CO1.NTC.9764406&amp;isFromPublicArea=True&amp;isModal=true&amp;asPopupView=true" TargetMode="External"/><Relationship Id="rId75" Type="http://schemas.openxmlformats.org/officeDocument/2006/relationships/hyperlink" Target="https://community.secop.gov.co/Public/Tendering/OpportunityDetail/Index?noticeUID=CO1.NTC.9476420&amp;isFromPublicArea=True&amp;isModal=true&amp;asPopupView=true" TargetMode="External"/><Relationship Id="rId140" Type="http://schemas.openxmlformats.org/officeDocument/2006/relationships/hyperlink" Target="https://community.secop.gov.co/Public/Tendering/OpportunityDetail/Index?noticeUID=CO1.NTC.9483051&amp;isFromPublicArea=True&amp;isModal=true&amp;asPopupView=true" TargetMode="External"/><Relationship Id="rId378" Type="http://schemas.openxmlformats.org/officeDocument/2006/relationships/hyperlink" Target="https://community.secop.gov.co/Public/Tendering/OpportunityDetail/Index?noticeUID=CO1.NTC.9509417&amp;isFromPublicArea=True&amp;isModal=true&amp;asPopupView=true" TargetMode="External"/><Relationship Id="rId585" Type="http://schemas.openxmlformats.org/officeDocument/2006/relationships/hyperlink" Target="https://community.secop.gov.co/Public/Tendering/OpportunityDetail/Index?noticeUID=CO1.NTC.9510235&amp;isFromPublicArea=True&amp;isModal=true&amp;asPopupView=true" TargetMode="External"/><Relationship Id="rId792" Type="http://schemas.openxmlformats.org/officeDocument/2006/relationships/hyperlink" Target="https://community.secop.gov.co/Public/Tendering/OpportunityDetail/Index?noticeUID=CO1.NTC.9727009&amp;isFromPublicArea=True&amp;isModal=true&amp;asPopupView=true" TargetMode="External"/><Relationship Id="rId806" Type="http://schemas.openxmlformats.org/officeDocument/2006/relationships/hyperlink" Target="https://community.secop.gov.co/Public/Tendering/OpportunityDetail/Index?noticeUID=CO1.NTC.9718509&amp;isFromPublicArea=True&amp;isModal=true&amp;asPopupView=true" TargetMode="External"/><Relationship Id="rId6" Type="http://schemas.openxmlformats.org/officeDocument/2006/relationships/hyperlink" Target="https://community.secop.gov.co/Public/Tendering/OpportunityDetail/Index?noticeUID=CO1.NTC.9485065&amp;isFromPublicArea=True&amp;isModal=true&amp;asPopupView=true" TargetMode="External"/><Relationship Id="rId238" Type="http://schemas.openxmlformats.org/officeDocument/2006/relationships/hyperlink" Target="https://community.secop.gov.co/Public/Tendering/OpportunityDetail/Index?noticeUID=CO1.NTC.9605457&amp;isFromPublicArea=True&amp;isModal=true&amp;asPopupView=true" TargetMode="External"/><Relationship Id="rId445" Type="http://schemas.openxmlformats.org/officeDocument/2006/relationships/hyperlink" Target="https://community.secop.gov.co/Public/Tendering/OpportunityDetail/Index?noticeUID=CO1.NTC.9553391&amp;isFromPublicArea=True&amp;isModal=true&amp;asPopupView=true" TargetMode="External"/><Relationship Id="rId652" Type="http://schemas.openxmlformats.org/officeDocument/2006/relationships/hyperlink" Target="https://community.secop.gov.co/Public/Tendering/OpportunityDetail/Index?noticeUID=CO1.NTC.9916736&amp;isFromPublicArea=True&amp;isModal=true&amp;asPopupView=true" TargetMode="External"/><Relationship Id="rId291" Type="http://schemas.openxmlformats.org/officeDocument/2006/relationships/hyperlink" Target="https://community.secop.gov.co/Public/Tendering/OpportunityDetail/Index?noticeUID=CO1.NTC.9483170&amp;isFromPublicArea=True&amp;isModal=true&amp;asPopupView=true" TargetMode="External"/><Relationship Id="rId305" Type="http://schemas.openxmlformats.org/officeDocument/2006/relationships/hyperlink" Target="https://community.secop.gov.co/Public/Tendering/OpportunityDetail/Index?noticeUID=CO1.NTC.9509285&amp;isFromPublicArea=True&amp;isModal=true&amp;asPopupView=true" TargetMode="External"/><Relationship Id="rId512" Type="http://schemas.openxmlformats.org/officeDocument/2006/relationships/hyperlink" Target="https://community.secop.gov.co/Public/Tendering/OpportunityDetail/Index?noticeUID=CO1.NTC.9484899&amp;isFromPublicArea=True&amp;isModal=true&amp;asPopupView=true" TargetMode="External"/><Relationship Id="rId86" Type="http://schemas.openxmlformats.org/officeDocument/2006/relationships/hyperlink" Target="https://community.secop.gov.co/Public/Tendering/OpportunityDetail/Index?noticeUID=CO1.NTC.9534767&amp;isFromPublicArea=True&amp;isModal=true&amp;asPopupView=true" TargetMode="External"/><Relationship Id="rId151" Type="http://schemas.openxmlformats.org/officeDocument/2006/relationships/hyperlink" Target="https://community.secop.gov.co/Public/Tendering/OpportunityDetail/Index?noticeUID=CO1.NTC.9483157&amp;isFromPublicArea=True&amp;isModal=true&amp;asPopupView=true" TargetMode="External"/><Relationship Id="rId389" Type="http://schemas.openxmlformats.org/officeDocument/2006/relationships/hyperlink" Target="https://community.secop.gov.co/Public/Tendering/OpportunityDetail/Index?noticeUID=CO1.NTC.9534775&amp;isFromPublicArea=True&amp;isModal=true&amp;asPopupView=true" TargetMode="External"/><Relationship Id="rId596" Type="http://schemas.openxmlformats.org/officeDocument/2006/relationships/hyperlink" Target="https://community.secop.gov.co/Public/Tendering/OpportunityDetail/Index?noticeUID=CO1.NTC.9553469&amp;isFromPublicArea=True&amp;isModal=true&amp;asPopupView=true" TargetMode="External"/><Relationship Id="rId817" Type="http://schemas.openxmlformats.org/officeDocument/2006/relationships/hyperlink" Target="https://community.secop.gov.co/Public/Tendering/OpportunityDetail/Index?noticeUID=CO1.NTC.9924877&amp;isFromPublicArea=True&amp;isModal=true&amp;asPopupView=true" TargetMode="External"/><Relationship Id="rId249" Type="http://schemas.openxmlformats.org/officeDocument/2006/relationships/hyperlink" Target="https://community.secop.gov.co/Public/Tendering/OpportunityDetail/Index?noticeUID=CO1.NTC.9566960&amp;isFromPublicArea=True&amp;isModal=true&amp;asPopupView=true" TargetMode="External"/><Relationship Id="rId456" Type="http://schemas.openxmlformats.org/officeDocument/2006/relationships/hyperlink" Target="https://community.secop.gov.co/Public/Tendering/OpportunityDetail/Index?noticeUID=CO1.NTC.9632348&amp;isFromPublicArea=True&amp;isModal=true&amp;asPopupView=true" TargetMode="External"/><Relationship Id="rId663" Type="http://schemas.openxmlformats.org/officeDocument/2006/relationships/hyperlink" Target="https://community.secop.gov.co/Public/Tendering/OpportunityDetail/Index?noticeUID=CO1.NTC.9501667&amp;isFromPublicArea=True&amp;isModal=true&amp;asPopupView=true" TargetMode="External"/><Relationship Id="rId13" Type="http://schemas.openxmlformats.org/officeDocument/2006/relationships/hyperlink" Target="https://community.secop.gov.co/Public/Tendering/OpportunityDetail/Index?noticeUID=CO1.NTC.9553290&amp;isFromPublicArea=True&amp;isModal=true&amp;asPopupView=true" TargetMode="External"/><Relationship Id="rId109" Type="http://schemas.openxmlformats.org/officeDocument/2006/relationships/hyperlink" Target="https://community.secop.gov.co/Public/Tendering/OpportunityDetail/Index?noticeUID=CO1.NTC.9644953&amp;isFromPublicArea=True&amp;isModal=true&amp;asPopupView=true" TargetMode="External"/><Relationship Id="rId260" Type="http://schemas.openxmlformats.org/officeDocument/2006/relationships/hyperlink" Target="https://community.secop.gov.co/Public/Tendering/OpportunityDetail/Index?noticeUID=CO1.NTC.9553391&amp;isFromPublicArea=True&amp;isModal=true&amp;asPopupView=true" TargetMode="External"/><Relationship Id="rId316" Type="http://schemas.openxmlformats.org/officeDocument/2006/relationships/hyperlink" Target="https://community.secop.gov.co/Public/Tendering/OpportunityDetail/Index?noticeUID=CO1.NTC.9553802&amp;isFromPublicArea=True&amp;isModal=true&amp;asPopupView=true" TargetMode="External"/><Relationship Id="rId523" Type="http://schemas.openxmlformats.org/officeDocument/2006/relationships/hyperlink" Target="https://community.secop.gov.co/Public/Tendering/OpportunityDetail/Index?noticeUID=CO1.NTC.9932278&amp;isFromPublicArea=True&amp;isModal=true&amp;asPopupView=true" TargetMode="External"/><Relationship Id="rId719" Type="http://schemas.openxmlformats.org/officeDocument/2006/relationships/hyperlink" Target="https://community.secop.gov.co/Public/Tendering/OpportunityDetail/Index?noticeUID=CO1.NTC.9828261&amp;isFromPublicArea=True&amp;isModal=true&amp;asPopupView=true" TargetMode="External"/><Relationship Id="rId55" Type="http://schemas.openxmlformats.org/officeDocument/2006/relationships/hyperlink" Target="https://community.secop.gov.co/Public/Tendering/OpportunityDetail/Index?noticeUID=CO1.NTC.9628466&amp;isFromPublicArea=True&amp;isModal=true&amp;asPopupView=true" TargetMode="External"/><Relationship Id="rId97" Type="http://schemas.openxmlformats.org/officeDocument/2006/relationships/hyperlink" Target="https://community.secop.gov.co/Public/Tendering/OpportunityDetail/Index?noticeUID=CO1.NTC.9475900&amp;isFromPublicArea=True&amp;isModal=true&amp;asPopupView=true" TargetMode="External"/><Relationship Id="rId120" Type="http://schemas.openxmlformats.org/officeDocument/2006/relationships/hyperlink" Target="https://community.secop.gov.co/Public/Tendering/OpportunityDetail/Index?noticeUID=CO1.NTC.9561247&amp;isFromPublicArea=True&amp;isModal=true&amp;asPopupView=true" TargetMode="External"/><Relationship Id="rId358" Type="http://schemas.openxmlformats.org/officeDocument/2006/relationships/hyperlink" Target="https://community.secop.gov.co/Public/Tendering/OpportunityDetail/Index?noticeUID=CO1.NTC.9828331&amp;isFromPublicArea=True&amp;isModal=true&amp;asPopupView=true" TargetMode="External"/><Relationship Id="rId565" Type="http://schemas.openxmlformats.org/officeDocument/2006/relationships/hyperlink" Target="https://community.secop.gov.co/Public/Tendering/OpportunityDetail/Index?noticeUID=CO1.NTC.9547993&amp;isFromPublicArea=True&amp;isModal=true&amp;asPopupView=true" TargetMode="External"/><Relationship Id="rId730" Type="http://schemas.openxmlformats.org/officeDocument/2006/relationships/hyperlink" Target="https://community.secop.gov.co/Public/Tendering/OpportunityDetail/Index?noticeUID=CO1.NTC.9718116&amp;isFromPublicArea=True&amp;isModal=true&amp;asPopupView=true" TargetMode="External"/><Relationship Id="rId772" Type="http://schemas.openxmlformats.org/officeDocument/2006/relationships/hyperlink" Target="https://community.secop.gov.co/Public/Tendering/OpportunityDetail/Index?noticeUID=CO1.NTC.9748465&amp;isFromPublicArea=True&amp;isModal=true&amp;asPopupView=true" TargetMode="External"/><Relationship Id="rId828" Type="http://schemas.openxmlformats.org/officeDocument/2006/relationships/hyperlink" Target="https://community.secop.gov.co/Public/Tendering/OpportunityDetail/Index?noticeUID=CO1.NTC.9718509&amp;isFromPublicArea=True&amp;isModal=true&amp;asPopupView=true" TargetMode="External"/><Relationship Id="rId162" Type="http://schemas.openxmlformats.org/officeDocument/2006/relationships/hyperlink" Target="https://community.secop.gov.co/Public/Tendering/OpportunityDetail/Index?noticeUID=CO1.NTC.9553391&amp;isFromPublicArea=True&amp;isModal=true&amp;asPopupView=true" TargetMode="External"/><Relationship Id="rId218" Type="http://schemas.openxmlformats.org/officeDocument/2006/relationships/hyperlink" Target="https://community.secop.gov.co/Public/Tendering/OpportunityDetail/Index?noticeUID=CO1.NTC.9582723&amp;isFromPublicArea=True&amp;isModal=true&amp;asPopupView=true" TargetMode="External"/><Relationship Id="rId425" Type="http://schemas.openxmlformats.org/officeDocument/2006/relationships/hyperlink" Target="https://community.secop.gov.co/Public/Tendering/OpportunityDetail/Index?noticeUID=CO1.NTC.9534758&amp;isFromPublicArea=True&amp;isModal=true&amp;asPopupView=true" TargetMode="External"/><Relationship Id="rId467" Type="http://schemas.openxmlformats.org/officeDocument/2006/relationships/hyperlink" Target="https://community.secop.gov.co/Public/Tendering/OpportunityDetail/Index?noticeUID=CO1.NTC.9509295&amp;isFromPublicArea=True&amp;isModal=true&amp;asPopupView=true" TargetMode="External"/><Relationship Id="rId632" Type="http://schemas.openxmlformats.org/officeDocument/2006/relationships/hyperlink" Target="https://community.secop.gov.co/Public/Tendering/OpportunityDetail/Index?noticeUID=CO1.NTC.9904561&amp;isFromPublicArea=True&amp;isModal=true&amp;asPopupView=true" TargetMode="External"/><Relationship Id="rId271" Type="http://schemas.openxmlformats.org/officeDocument/2006/relationships/hyperlink" Target="https://community.secop.gov.co/Public/Tendering/OpportunityDetail/Index?noticeUID=CO1.NTC.9483051&amp;isFromPublicArea=True&amp;isModal=true&amp;asPopupView=true" TargetMode="External"/><Relationship Id="rId674" Type="http://schemas.openxmlformats.org/officeDocument/2006/relationships/hyperlink" Target="https://community.secop.gov.co/Public/Tendering/OpportunityDetail/Index?noticeUID=CO1.NTC.9735530&amp;isFromPublicArea=True&amp;isModal=true&amp;asPopupView=true" TargetMode="External"/><Relationship Id="rId24" Type="http://schemas.openxmlformats.org/officeDocument/2006/relationships/hyperlink" Target="https://community.secop.gov.co/Public/Tendering/OpportunityDetail/Index?noticeUID=CO1.NTC.9483051&amp;isFromPublicArea=True&amp;isModal=true&amp;asPopupView=true" TargetMode="External"/><Relationship Id="rId66" Type="http://schemas.openxmlformats.org/officeDocument/2006/relationships/hyperlink" Target="https://community.secop.gov.co/Public/Tendering/OpportunityDetail/Index?noticeUID=CO1.NTC.9632345&amp;isFromPublicArea=True&amp;isModal=true&amp;asPopupView=true" TargetMode="External"/><Relationship Id="rId131" Type="http://schemas.openxmlformats.org/officeDocument/2006/relationships/hyperlink" Target="https://community.secop.gov.co/Public/Tendering/OpportunityDetail/Index?noticeUID=CO1.NTC.9483157&amp;isFromPublicArea=True&amp;isModal=true&amp;asPopupView=true" TargetMode="External"/><Relationship Id="rId327" Type="http://schemas.openxmlformats.org/officeDocument/2006/relationships/hyperlink" Target="https://community.secop.gov.co/Public/Tendering/OpportunityDetail/Index?noticeUID=CO1.NTC.9483051&amp;isFromPublicArea=True&amp;isModal=true&amp;asPopupView=true" TargetMode="External"/><Relationship Id="rId369" Type="http://schemas.openxmlformats.org/officeDocument/2006/relationships/hyperlink" Target="https://community.secop.gov.co/Public/Tendering/OpportunityDetail/Index?noticeUID=CO1.NTC.9686589&amp;isFromPublicArea=True&amp;isModal=true&amp;asPopupView=true" TargetMode="External"/><Relationship Id="rId534" Type="http://schemas.openxmlformats.org/officeDocument/2006/relationships/hyperlink" Target="https://community.secop.gov.co/Public/Tendering/OpportunityDetail/Index?noticeUID=CO1.NTC.9768058&amp;isFromPublicArea=True&amp;isModal=true&amp;asPopupView=true" TargetMode="External"/><Relationship Id="rId576" Type="http://schemas.openxmlformats.org/officeDocument/2006/relationships/hyperlink" Target="https://community.secop.gov.co/Public/Tendering/OpportunityDetail/Index?noticeUID=CO1.NTC.9720872&amp;isFromPublicArea=True&amp;isModal=true&amp;asPopupView=true" TargetMode="External"/><Relationship Id="rId741" Type="http://schemas.openxmlformats.org/officeDocument/2006/relationships/hyperlink" Target="https://community.secop.gov.co/Public/Tendering/OpportunityDetail/Index?noticeUID=CO1.NTC.9748090&amp;isFromPublicArea=True&amp;isModal=true&amp;asPopupView=true" TargetMode="External"/><Relationship Id="rId783" Type="http://schemas.openxmlformats.org/officeDocument/2006/relationships/hyperlink" Target="https://community.secop.gov.co/Public/Tendering/OpportunityDetail/Index?noticeUID=CO1.NTC.9904561&amp;isFromPublicArea=True&amp;isModal=true&amp;asPopupView=true" TargetMode="External"/><Relationship Id="rId173" Type="http://schemas.openxmlformats.org/officeDocument/2006/relationships/hyperlink" Target="https://community.secop.gov.co/Public/Tendering/OpportunityDetail/Index?noticeUID=CO1.NTC.9553391&amp;isFromPublicArea=True&amp;isModal=true&amp;asPopupView=true" TargetMode="External"/><Relationship Id="rId229" Type="http://schemas.openxmlformats.org/officeDocument/2006/relationships/hyperlink" Target="https://community.secop.gov.co/Public/Tendering/OpportunityDetail/Index?noticeUID=CO1.NTC.9601898&amp;isFromPublicArea=True&amp;isModal=true&amp;asPopupView=true" TargetMode="External"/><Relationship Id="rId380" Type="http://schemas.openxmlformats.org/officeDocument/2006/relationships/hyperlink" Target="https://community.secop.gov.co/Public/Tendering/OpportunityDetail/Index?noticeUID=CO1.NTC.9509417&amp;isFromPublicArea=True&amp;isModal=true&amp;asPopupView=true" TargetMode="External"/><Relationship Id="rId436" Type="http://schemas.openxmlformats.org/officeDocument/2006/relationships/hyperlink" Target="https://community.secop.gov.co/Public/Tendering/OpportunityDetail/Index?noticeUID=CO1.NTC.9485036&amp;isFromPublicArea=True&amp;isModal=true&amp;asPopupView=true" TargetMode="External"/><Relationship Id="rId601" Type="http://schemas.openxmlformats.org/officeDocument/2006/relationships/hyperlink" Target="https://community.secop.gov.co/Public/Tendering/OpportunityDetail/Index?noticeUID=CO1.NTC.9582736&amp;isFromPublicArea=True&amp;isModal=true&amp;asPopupView=true" TargetMode="External"/><Relationship Id="rId643" Type="http://schemas.openxmlformats.org/officeDocument/2006/relationships/hyperlink" Target="https://community.secop.gov.co/Public/Tendering/OpportunityDetail/Index?noticeUID=CO1.NTC.9748096&amp;isFromPublicArea=True&amp;isModal=true&amp;asPopupView=true" TargetMode="External"/><Relationship Id="rId240" Type="http://schemas.openxmlformats.org/officeDocument/2006/relationships/hyperlink" Target="https://community.secop.gov.co/Public/Tendering/OpportunityDetail/Index?noticeUID=CO1.NTC.9476073&amp;isFromPublicArea=True&amp;isModal=true&amp;asPopupView=true" TargetMode="External"/><Relationship Id="rId478" Type="http://schemas.openxmlformats.org/officeDocument/2006/relationships/hyperlink" Target="https://community.secop.gov.co/Public/Tendering/OpportunityDetail/Index?noticeUID=CO1.NTC.9553446&amp;isFromPublicArea=True&amp;isModal=true&amp;asPopupView=true" TargetMode="External"/><Relationship Id="rId685" Type="http://schemas.openxmlformats.org/officeDocument/2006/relationships/hyperlink" Target="https://community.secop.gov.co/Public/Tendering/OpportunityDetail/Index?noticeUID=CO1.NTC.9941027&amp;isFromPublicArea=True&amp;isModal=true&amp;asPopupView=true" TargetMode="External"/><Relationship Id="rId35" Type="http://schemas.openxmlformats.org/officeDocument/2006/relationships/hyperlink" Target="https://community.secop.gov.co/Public/Tendering/OpportunityDetail/Index?noticeUID=CO1.NTC.9483051&amp;isFromPublicArea=True&amp;isModal=true&amp;asPopupView=true" TargetMode="External"/><Relationship Id="rId77" Type="http://schemas.openxmlformats.org/officeDocument/2006/relationships/hyperlink" Target="https://community.secop.gov.co/Public/Tendering/OpportunityDetail/Index?noticeUID=CO1.NTC.9476062&amp;isFromPublicArea=True&amp;isModal=true&amp;asPopupView=true" TargetMode="External"/><Relationship Id="rId100" Type="http://schemas.openxmlformats.org/officeDocument/2006/relationships/hyperlink" Target="https://community.secop.gov.co/Public/Tendering/OpportunityDetail/Index?noticeUID=CO1.NTC.9427848&amp;isFromPublicArea=True&amp;isModal=true&amp;asPopupView=true" TargetMode="External"/><Relationship Id="rId282" Type="http://schemas.openxmlformats.org/officeDocument/2006/relationships/hyperlink" Target="https://community.secop.gov.co/Public/Tendering/OpportunityDetail/Index?noticeUID=CO1.NTC.9483051&amp;isFromPublicArea=True&amp;isModal=true&amp;asPopupView=true" TargetMode="External"/><Relationship Id="rId338" Type="http://schemas.openxmlformats.org/officeDocument/2006/relationships/hyperlink" Target="https://community.secop.gov.co/Public/Tendering/OpportunityDetail/Index?noticeUID=CO1.NTC.9483051&amp;isFromPublicArea=True&amp;isModal=true&amp;asPopupView=true" TargetMode="External"/><Relationship Id="rId503" Type="http://schemas.openxmlformats.org/officeDocument/2006/relationships/hyperlink" Target="https://community.secop.gov.co/Public/Tendering/OpportunityDetail/Index?noticeUID=CO1.NTC.9764406&amp;isFromPublicArea=True&amp;isModal=true&amp;asPopupView=true" TargetMode="External"/><Relationship Id="rId545" Type="http://schemas.openxmlformats.org/officeDocument/2006/relationships/hyperlink" Target="https://community.secop.gov.co/Public/Tendering/OpportunityDetail/Index?noticeUID=CO1.NTC.9483051&amp;isFromPublicArea=True&amp;isModal=true&amp;asPopupView=true" TargetMode="External"/><Relationship Id="rId587" Type="http://schemas.openxmlformats.org/officeDocument/2006/relationships/hyperlink" Target="https://community.secop.gov.co/Public/Tendering/OpportunityDetail/Index?noticeUID=CO1.NTC.9908480&amp;isFromPublicArea=True&amp;isModal=true&amp;asPopupView=true" TargetMode="External"/><Relationship Id="rId710" Type="http://schemas.openxmlformats.org/officeDocument/2006/relationships/hyperlink" Target="https://community.secop.gov.co/Public/Tendering/OpportunityDetail/Index?noticeUID=CO1.NTC.9632345&amp;isFromPublicArea=True&amp;isModal=true&amp;asPopupView=true" TargetMode="External"/><Relationship Id="rId752" Type="http://schemas.openxmlformats.org/officeDocument/2006/relationships/hyperlink" Target="https://community.secop.gov.co/Public/Tendering/OpportunityDetail/Index?noticeUID=CO1.NTC.9694610&amp;isFromPublicArea=True&amp;isModal=true&amp;asPopupView=true" TargetMode="External"/><Relationship Id="rId808" Type="http://schemas.openxmlformats.org/officeDocument/2006/relationships/hyperlink" Target="https://community.secop.gov.co/Public/Tendering/OpportunityDetail/Index?noticeUID=CO1.NTC.9718063&amp;isFromPublicArea=True&amp;isModal=true&amp;asPopupView=true" TargetMode="External"/><Relationship Id="rId8" Type="http://schemas.openxmlformats.org/officeDocument/2006/relationships/hyperlink" Target="https://community.secop.gov.co/Public/Tendering/OpportunityDetail/Index?noticeUID=CO1.NTC.9485065&amp;isFromPublicArea=True&amp;isModal=true&amp;asPopupView=true" TargetMode="External"/><Relationship Id="rId142" Type="http://schemas.openxmlformats.org/officeDocument/2006/relationships/hyperlink" Target="https://community.secop.gov.co/Public/Tendering/OpportunityDetail/Index?noticeUID=CO1.NTC.9509295&amp;isFromPublicArea=True&amp;isModal=true&amp;asPopupView=true" TargetMode="External"/><Relationship Id="rId184" Type="http://schemas.openxmlformats.org/officeDocument/2006/relationships/hyperlink" Target="https://community.secop.gov.co/Public/Tendering/OpportunityDetail/Index?noticeUID=CO1.NTC.9552101&amp;isFromPublicArea=True&amp;isModal=true&amp;asPopupView=true" TargetMode="External"/><Relationship Id="rId391" Type="http://schemas.openxmlformats.org/officeDocument/2006/relationships/hyperlink" Target="https://community.secop.gov.co/Public/Tendering/OpportunityDetail/Index?noticeUID=CO1.NTC.9534775&amp;isFromPublicArea=True&amp;isModal=true&amp;asPopupView=true" TargetMode="External"/><Relationship Id="rId405" Type="http://schemas.openxmlformats.org/officeDocument/2006/relationships/hyperlink" Target="https://community.secop.gov.co/Public/Tendering/OpportunityDetail/Index?noticeUID=CO1.NTC.9681522&amp;isFromPublicArea=True&amp;isModal=true&amp;asPopupView=true" TargetMode="External"/><Relationship Id="rId447" Type="http://schemas.openxmlformats.org/officeDocument/2006/relationships/hyperlink" Target="https://community.secop.gov.co/Public/Tendering/OpportunityDetail/Index?noticeUID=CO1.NTC.9553391&amp;isFromPublicArea=True&amp;isModal=true&amp;asPopupView=true" TargetMode="External"/><Relationship Id="rId612" Type="http://schemas.openxmlformats.org/officeDocument/2006/relationships/hyperlink" Target="https://community.secop.gov.co/Public/Tendering/OpportunityDetail/Index?noticeUID=CO1.NTC.9684362&amp;isFromPublicArea=True&amp;isModal=true&amp;asPopupView=true" TargetMode="External"/><Relationship Id="rId794" Type="http://schemas.openxmlformats.org/officeDocument/2006/relationships/hyperlink" Target="https://community.secop.gov.co/Public/Tendering/OpportunityDetail/Index?noticeUID=CO1.NTC.9553290&amp;isFromPublicArea=True&amp;isModal=true&amp;asPopupView=true" TargetMode="External"/><Relationship Id="rId251" Type="http://schemas.openxmlformats.org/officeDocument/2006/relationships/hyperlink" Target="https://community.secop.gov.co/Public/Tendering/OpportunityDetail/Index?noticeUID=CO1.NTC.9554012&amp;isFromPublicArea=True&amp;isModal=true&amp;asPopupView=true" TargetMode="External"/><Relationship Id="rId489" Type="http://schemas.openxmlformats.org/officeDocument/2006/relationships/hyperlink" Target="https://community.secop.gov.co/Public/Tendering/OpportunityDetail/Index?noticeUID=CO1.NTC.9476178&amp;isFromPublicArea=True&amp;isModal=true&amp;asPopupView=true" TargetMode="External"/><Relationship Id="rId654" Type="http://schemas.openxmlformats.org/officeDocument/2006/relationships/hyperlink" Target="https://community.secop.gov.co/Public/Tendering/OpportunityDetail/Index?noticeUID=CO1.NTC.9509295&amp;isFromPublicArea=True&amp;isModal=true&amp;asPopupView=true" TargetMode="External"/><Relationship Id="rId696" Type="http://schemas.openxmlformats.org/officeDocument/2006/relationships/hyperlink" Target="https://community.secop.gov.co/Public/Tendering/OpportunityDetail/Index?noticeUID=CO1.NTC.9718502&amp;isFromPublicArea=True&amp;isModal=true&amp;asPopupView=true" TargetMode="External"/><Relationship Id="rId46" Type="http://schemas.openxmlformats.org/officeDocument/2006/relationships/hyperlink" Target="https://community.secop.gov.co/Public/Tendering/OpportunityDetail/Index?noticeUID=CO1.NTC.9568234&amp;isFromPublicArea=True&amp;isModal=true&amp;asPopupView=true" TargetMode="External"/><Relationship Id="rId293" Type="http://schemas.openxmlformats.org/officeDocument/2006/relationships/hyperlink" Target="https://community.secop.gov.co/Public/Tendering/OpportunityDetail/Index?noticeUID=CO1.NTC.9483170&amp;isFromPublicArea=True&amp;isModal=true&amp;asPopupView=true" TargetMode="External"/><Relationship Id="rId307" Type="http://schemas.openxmlformats.org/officeDocument/2006/relationships/hyperlink" Target="https://community.secop.gov.co/Public/Tendering/OpportunityDetail/Index?noticeUID=CO1.NTC.9618436&amp;isFromPublicArea=True&amp;isModal=true&amp;asPopupView=true" TargetMode="External"/><Relationship Id="rId349" Type="http://schemas.openxmlformats.org/officeDocument/2006/relationships/hyperlink" Target="https://community.secop.gov.co/Public/Tendering/OpportunityDetail/Index?noticeUID=CO1.NTC.9523091&amp;isFromPublicArea=True&amp;isModal=true&amp;asPopupView=true" TargetMode="External"/><Relationship Id="rId514" Type="http://schemas.openxmlformats.org/officeDocument/2006/relationships/hyperlink" Target="https://community.secop.gov.co/Public/Tendering/OpportunityDetail/Index?noticeUID=CO1.NTC.9509423&amp;isFromPublicArea=True&amp;isModal=true&amp;asPopupView=true" TargetMode="External"/><Relationship Id="rId556" Type="http://schemas.openxmlformats.org/officeDocument/2006/relationships/hyperlink" Target="https://community.secop.gov.co/Public/Tendering/OpportunityDetail/Index?noticeUID=CO1.NTC.9483251&amp;isFromPublicArea=True&amp;isModal=true&amp;asPopupView=true" TargetMode="External"/><Relationship Id="rId721" Type="http://schemas.openxmlformats.org/officeDocument/2006/relationships/hyperlink" Target="https://community.secop.gov.co/Public/Tendering/OpportunityDetail/Index?noticeUID=CO1.NTC.9710005&amp;isFromPublicArea=True&amp;isModal=true&amp;asPopupView=true" TargetMode="External"/><Relationship Id="rId763" Type="http://schemas.openxmlformats.org/officeDocument/2006/relationships/hyperlink" Target="https://community.secop.gov.co/Public/Tendering/OpportunityDetail/Index?noticeUID=CO1.NTC.9892090&amp;isFromPublicArea=True&amp;isModal=true&amp;asPopupView=true" TargetMode="External"/><Relationship Id="rId88" Type="http://schemas.openxmlformats.org/officeDocument/2006/relationships/hyperlink" Target="https://community.secop.gov.co/Public/Tendering/OpportunityDetail/Index?noticeUID=CO1.NTC.9534767&amp;isFromPublicArea=True&amp;isModal=true&amp;asPopupView=true" TargetMode="External"/><Relationship Id="rId111" Type="http://schemas.openxmlformats.org/officeDocument/2006/relationships/hyperlink" Target="https://community.secop.gov.co/Public/Tendering/OpportunityDetail/Index?noticeUID=CO1.NTC.9550852&amp;isFromPublicArea=True&amp;isModal=true&amp;asPopupView=true" TargetMode="External"/><Relationship Id="rId153" Type="http://schemas.openxmlformats.org/officeDocument/2006/relationships/hyperlink" Target="https://community.secop.gov.co/Public/Tendering/OpportunityDetail/Index?noticeUID=CO1.NTC.9553391&amp;isFromPublicArea=True&amp;isModal=true&amp;asPopupView=true" TargetMode="External"/><Relationship Id="rId195" Type="http://schemas.openxmlformats.org/officeDocument/2006/relationships/hyperlink" Target="https://community.secop.gov.co/Public/Tendering/OpportunityDetail/Index?noticeUID=CO1.NTC.9523520&amp;isFromPublicArea=True&amp;isModal=true&amp;asPopupView=true" TargetMode="External"/><Relationship Id="rId209" Type="http://schemas.openxmlformats.org/officeDocument/2006/relationships/hyperlink" Target="https://community.secop.gov.co/Public/Tendering/OpportunityDetail/Index?noticeUID=CO1.NTC.9523309&amp;isFromPublicArea=True&amp;isModal=true&amp;asPopupView=true" TargetMode="External"/><Relationship Id="rId360" Type="http://schemas.openxmlformats.org/officeDocument/2006/relationships/hyperlink" Target="https://community.secop.gov.co/Public/Tendering/OpportunityDetail/Index?noticeUID=CO1.NTC.9553937&amp;isFromPublicArea=True&amp;isModal=true&amp;asPopupView=true" TargetMode="External"/><Relationship Id="rId416" Type="http://schemas.openxmlformats.org/officeDocument/2006/relationships/hyperlink" Target="https://community.secop.gov.co/Public/Tendering/OpportunityDetail/Index?noticeUID=CO1.NTC.9547983&amp;isFromPublicArea=True&amp;isModal=true&amp;asPopupView=true" TargetMode="External"/><Relationship Id="rId598" Type="http://schemas.openxmlformats.org/officeDocument/2006/relationships/hyperlink" Target="https://community.secop.gov.co/Public/Tendering/OpportunityDetail/Index?noticeUID=CO1.NTC.9711186&amp;isFromPublicArea=True&amp;isModal=true&amp;asPopupView=true" TargetMode="External"/><Relationship Id="rId819" Type="http://schemas.openxmlformats.org/officeDocument/2006/relationships/hyperlink" Target="https://community.secop.gov.co/Public/Tendering/OpportunityDetail/Index?noticeUID=CO1.NTC.9923321&amp;isFromPublicArea=True&amp;isModal=true&amp;asPopupView=true" TargetMode="External"/><Relationship Id="rId220" Type="http://schemas.openxmlformats.org/officeDocument/2006/relationships/hyperlink" Target="https://community.secop.gov.co/Public/Tendering/OpportunityDetail/Index?noticeUID=CO1.NTC.9594640&amp;isFromPublicArea=True&amp;isModal=true&amp;asPopupView=true" TargetMode="External"/><Relationship Id="rId458" Type="http://schemas.openxmlformats.org/officeDocument/2006/relationships/hyperlink" Target="https://community.secop.gov.co/Public/Tendering/OpportunityDetail/Index?noticeUID=CO1.NTC.9509178&amp;isFromPublicArea=True&amp;isModal=true&amp;asPopupView=true" TargetMode="External"/><Relationship Id="rId623" Type="http://schemas.openxmlformats.org/officeDocument/2006/relationships/hyperlink" Target="https://community.secop.gov.co/Public/Tendering/OpportunityDetail/Index?noticeUID=CO1.NTC.9483231&amp;isFromPublicArea=True&amp;isModal=true&amp;asPopupView=true" TargetMode="External"/><Relationship Id="rId665" Type="http://schemas.openxmlformats.org/officeDocument/2006/relationships/hyperlink" Target="https://community.secop.gov.co/Public/Tendering/OpportunityDetail/Index?noticeUID=CO1.NTC.9853603&amp;isFromPublicArea=True&amp;isModal=true&amp;asPopupView=true" TargetMode="External"/><Relationship Id="rId830" Type="http://schemas.openxmlformats.org/officeDocument/2006/relationships/hyperlink" Target="https://community.secop.gov.co/Public/Tendering/OpportunityDetail/Index?noticeUID=CO1.NTC.9939477&amp;isFromPublicArea=True&amp;isModal=true&amp;asPopupView=true" TargetMode="External"/><Relationship Id="rId15" Type="http://schemas.openxmlformats.org/officeDocument/2006/relationships/hyperlink" Target="https://community.secop.gov.co/Public/Tendering/OpportunityDetail/Index?noticeUID=CO1.NTC.9553481&amp;isFromPublicArea=True&amp;isModal=true&amp;asPopupView=true" TargetMode="External"/><Relationship Id="rId57" Type="http://schemas.openxmlformats.org/officeDocument/2006/relationships/hyperlink" Target="https://community.secop.gov.co/Public/Tendering/OpportunityDetail/Index?noticeUID=CO1.NTC.9538042&amp;isFromPublicArea=True&amp;isModal=true&amp;asPopupView=true" TargetMode="External"/><Relationship Id="rId262" Type="http://schemas.openxmlformats.org/officeDocument/2006/relationships/hyperlink" Target="https://community.secop.gov.co/Public/Tendering/OpportunityDetail/Index?noticeUID=CO1.NTC.9619404&amp;isFromPublicArea=True&amp;isModal=true&amp;asPopupView=true" TargetMode="External"/><Relationship Id="rId318" Type="http://schemas.openxmlformats.org/officeDocument/2006/relationships/hyperlink" Target="https://community.secop.gov.co/Public/Tendering/OpportunityDetail/Index?noticeUID=CO1.NTC.9553802&amp;isFromPublicArea=True&amp;isModal=true&amp;asPopupView=true" TargetMode="External"/><Relationship Id="rId525" Type="http://schemas.openxmlformats.org/officeDocument/2006/relationships/hyperlink" Target="https://community.secop.gov.co/Public/Tendering/OpportunityDetail/Index?noticeUID=CO1.NTC.9927951&amp;isFromPublicArea=True&amp;isModal=true&amp;asPopupView=true" TargetMode="External"/><Relationship Id="rId567" Type="http://schemas.openxmlformats.org/officeDocument/2006/relationships/hyperlink" Target="https://community.secop.gov.co/Public/Tendering/OpportunityDetail/Index?noticeUID=CO1.NTC.9534769&amp;isFromPublicArea=True&amp;isModal=true&amp;asPopupView=true" TargetMode="External"/><Relationship Id="rId732" Type="http://schemas.openxmlformats.org/officeDocument/2006/relationships/hyperlink" Target="https://community.secop.gov.co/Public/Tendering/OpportunityDetail/Index?noticeUID=CO1.NTC.9547983&amp;isFromPublicArea=True&amp;isModal=true&amp;asPopupView=true" TargetMode="External"/><Relationship Id="rId99" Type="http://schemas.openxmlformats.org/officeDocument/2006/relationships/hyperlink" Target="https://community.secop.gov.co/Public/Tendering/OpportunityDetail/Index?noticeUID=CO1.NTC.9695651&amp;isFromPublicArea=True&amp;isModal=true&amp;asPopupView=true" TargetMode="External"/><Relationship Id="rId122" Type="http://schemas.openxmlformats.org/officeDocument/2006/relationships/hyperlink" Target="https://community.secop.gov.co/Public/Tendering/OpportunityDetail/Index?noticeUID=CO1.NTC.9476068&amp;isFromPublicArea=True&amp;isModal=true&amp;asPopupView=true" TargetMode="External"/><Relationship Id="rId164" Type="http://schemas.openxmlformats.org/officeDocument/2006/relationships/hyperlink" Target="https://community.secop.gov.co/Public/Tendering/OpportunityDetail/Index?noticeUID=CO1.NTC.9553391&amp;isFromPublicArea=True&amp;isModal=true&amp;asPopupView=true" TargetMode="External"/><Relationship Id="rId371" Type="http://schemas.openxmlformats.org/officeDocument/2006/relationships/hyperlink" Target="https://community.secop.gov.co/Public/Tendering/OpportunityDetail/Index?noticeUID=CO1.NTC.9510723&amp;isFromPublicArea=True&amp;isModal=true&amp;asPopupView=true" TargetMode="External"/><Relationship Id="rId774" Type="http://schemas.openxmlformats.org/officeDocument/2006/relationships/hyperlink" Target="https://community.secop.gov.co/Public/Tendering/OpportunityDetail/Index?noticeUID=CO1.NTC.9748465&amp;isFromPublicArea=True&amp;isModal=true&amp;asPopupView=true" TargetMode="External"/><Relationship Id="rId427" Type="http://schemas.openxmlformats.org/officeDocument/2006/relationships/hyperlink" Target="https://community.secop.gov.co/Public/Tendering/OpportunityDetail/Index?noticeUID=CO1.NTC.9534758&amp;isFromPublicArea=True&amp;isModal=true&amp;asPopupView=true" TargetMode="External"/><Relationship Id="rId469" Type="http://schemas.openxmlformats.org/officeDocument/2006/relationships/hyperlink" Target="https://community.secop.gov.co/Public/Tendering/OpportunityDetail/Index?noticeUID=CO1.NTC.9527286&amp;isFromPublicArea=True&amp;isModal=true&amp;asPopupView=true" TargetMode="External"/><Relationship Id="rId634" Type="http://schemas.openxmlformats.org/officeDocument/2006/relationships/hyperlink" Target="https://community.secop.gov.co/Public/Tendering/OpportunityDetail/Index?noticeUID=CO1.NTC.9553391&amp;isFromPublicArea=True&amp;isModal=true&amp;asPopupView=true" TargetMode="External"/><Relationship Id="rId676" Type="http://schemas.openxmlformats.org/officeDocument/2006/relationships/hyperlink" Target="https://community.secop.gov.co/Public/Tendering/OpportunityDetail/Index?noticeUID=CO1.NTC.9553290&amp;isFromPublicArea=True&amp;isModal=true&amp;asPopupView=true" TargetMode="External"/><Relationship Id="rId26" Type="http://schemas.openxmlformats.org/officeDocument/2006/relationships/hyperlink" Target="https://community.secop.gov.co/Public/Tendering/OpportunityDetail/Index?noticeUID=CO1.NTC.9483051&amp;isFromPublicArea=True&amp;isModal=true&amp;asPopupView=true" TargetMode="External"/><Relationship Id="rId231" Type="http://schemas.openxmlformats.org/officeDocument/2006/relationships/hyperlink" Target="https://community.secop.gov.co/Public/Tendering/OpportunityDetail/Index?noticeUID=CO1.NTC.9602245&amp;isFromPublicArea=True&amp;isModal=true&amp;asPopupView=true" TargetMode="External"/><Relationship Id="rId273" Type="http://schemas.openxmlformats.org/officeDocument/2006/relationships/hyperlink" Target="https://community.secop.gov.co/Public/Tendering/OpportunityDetail/Index?noticeUID=CO1.NTC.9483051&amp;isFromPublicArea=True&amp;isModal=true&amp;asPopupView=true" TargetMode="External"/><Relationship Id="rId329" Type="http://schemas.openxmlformats.org/officeDocument/2006/relationships/hyperlink" Target="https://community.secop.gov.co/Public/Tendering/OpportunityDetail/Index?noticeUID=CO1.NTC.9483231&amp;isFromPublicArea=True&amp;isModal=true&amp;asPopupView=true" TargetMode="External"/><Relationship Id="rId480" Type="http://schemas.openxmlformats.org/officeDocument/2006/relationships/hyperlink" Target="https://community.secop.gov.co/Public/Tendering/OpportunityDetail/Index?noticeUID=CO1.NTC.9553446&amp;isFromPublicArea=True&amp;isModal=true&amp;asPopupView=true" TargetMode="External"/><Relationship Id="rId536" Type="http://schemas.openxmlformats.org/officeDocument/2006/relationships/hyperlink" Target="https://community.secop.gov.co/Public/Tendering/OpportunityDetail/Index?noticeUID=CO1.NTC.9427887&amp;isFromPublicArea=True&amp;isModal=true&amp;asPopupView=true" TargetMode="External"/><Relationship Id="rId701" Type="http://schemas.openxmlformats.org/officeDocument/2006/relationships/hyperlink" Target="https://community.secop.gov.co/Public/Tendering/OpportunityDetail/Index?noticeUID=CO1.NTC.9764406&amp;isFromPublicArea=True&amp;isModal=true&amp;asPopupView=true" TargetMode="External"/><Relationship Id="rId68" Type="http://schemas.openxmlformats.org/officeDocument/2006/relationships/hyperlink" Target="https://community.secop.gov.co/Public/Tendering/OpportunityDetail/Index?noticeUID=CO1.NTC.9510352&amp;isFromPublicArea=True&amp;isModal=true&amp;asPopupView=true" TargetMode="External"/><Relationship Id="rId133" Type="http://schemas.openxmlformats.org/officeDocument/2006/relationships/hyperlink" Target="https://community.secop.gov.co/Public/Tendering/OpportunityDetail/Index?noticeUID=CO1.NTC.9553924&amp;isFromPublicArea=True&amp;isModal=true&amp;asPopupView=true" TargetMode="External"/><Relationship Id="rId175" Type="http://schemas.openxmlformats.org/officeDocument/2006/relationships/hyperlink" Target="https://community.secop.gov.co/Public/Tendering/OpportunityDetail/Index?noticeUID=CO1.NTC.9553391&amp;isFromPublicArea=True&amp;isModal=true&amp;asPopupView=true" TargetMode="External"/><Relationship Id="rId340" Type="http://schemas.openxmlformats.org/officeDocument/2006/relationships/hyperlink" Target="https://community.secop.gov.co/Public/Tendering/OpportunityDetail/Index?noticeUID=CO1.NTC.9527420&amp;isFromPublicArea=True&amp;isModal=true&amp;asPopupView=true" TargetMode="External"/><Relationship Id="rId578" Type="http://schemas.openxmlformats.org/officeDocument/2006/relationships/hyperlink" Target="https://community.secop.gov.co/Public/Tendering/OpportunityDetail/Index?noticeUID=CO1.NTC.9720872&amp;isFromPublicArea=True&amp;isModal=true&amp;asPopupView=true" TargetMode="External"/><Relationship Id="rId743" Type="http://schemas.openxmlformats.org/officeDocument/2006/relationships/hyperlink" Target="https://community.secop.gov.co/Public/Tendering/OpportunityDetail/Index?noticeUID=CO1.NTC.9523067&amp;isFromPublicArea=True&amp;isModal=true&amp;asPopupView=true" TargetMode="External"/><Relationship Id="rId785" Type="http://schemas.openxmlformats.org/officeDocument/2006/relationships/hyperlink" Target="https://community.secop.gov.co/Public/Tendering/OpportunityDetail/Index?noticeUID=CO1.NTC.9553469&amp;isFromPublicArea=True&amp;isModal=true&amp;asPopupView=true" TargetMode="External"/><Relationship Id="rId200" Type="http://schemas.openxmlformats.org/officeDocument/2006/relationships/hyperlink" Target="https://community.secop.gov.co/Public/Tendering/OpportunityDetail/Index?noticeUID=CO1.NTC.9725018&amp;isFromPublicArea=True&amp;isModal=true&amp;asPopupView=true" TargetMode="External"/><Relationship Id="rId382" Type="http://schemas.openxmlformats.org/officeDocument/2006/relationships/hyperlink" Target="https://community.secop.gov.co/Public/Tendering/OpportunityDetail/Index?noticeUID=CO1.NTC.9509417&amp;isFromPublicArea=True&amp;isModal=true&amp;asPopupView=true" TargetMode="External"/><Relationship Id="rId438" Type="http://schemas.openxmlformats.org/officeDocument/2006/relationships/hyperlink" Target="https://community.secop.gov.co/Public/Tendering/OpportunityDetail/Index?noticeUID=CO1.NTC.9554737&amp;isFromPublicArea=True&amp;isModal=true&amp;asPopupView=true" TargetMode="External"/><Relationship Id="rId603" Type="http://schemas.openxmlformats.org/officeDocument/2006/relationships/hyperlink" Target="https://community.secop.gov.co/Public/Tendering/OpportunityDetail/Index?noticeUID=CO1.NTC.9553469&amp;isFromPublicArea=True&amp;isModal=true&amp;asPopupView=true" TargetMode="External"/><Relationship Id="rId645" Type="http://schemas.openxmlformats.org/officeDocument/2006/relationships/hyperlink" Target="https://community.secop.gov.co/Public/Tendering/OpportunityDetail/Index?noticeUID=CO1.NTC.9827521&amp;isFromPublicArea=True&amp;isModal=true&amp;asPopupView=true" TargetMode="External"/><Relationship Id="rId687" Type="http://schemas.openxmlformats.org/officeDocument/2006/relationships/hyperlink" Target="https://community.secop.gov.co/Public/Tendering/OpportunityDetail/Index?noticeUID=CO1.NTC.9684353&amp;isFromPublicArea=True&amp;isModal=true&amp;asPopupView=true" TargetMode="External"/><Relationship Id="rId810" Type="http://schemas.openxmlformats.org/officeDocument/2006/relationships/hyperlink" Target="https://community.secop.gov.co/Public/Tendering/OpportunityDetail/Index?noticeUID=CO1.NTC.9476064&amp;isFromPublicArea=True&amp;isModal=true&amp;asPopupView=true" TargetMode="External"/><Relationship Id="rId242" Type="http://schemas.openxmlformats.org/officeDocument/2006/relationships/hyperlink" Target="https://community.secop.gov.co/Public/Tendering/OpportunityDetail/Index?noticeUID=CO1.NTC.9484986&amp;isFromPublicArea=True&amp;isModal=true&amp;asPopupView=true" TargetMode="External"/><Relationship Id="rId284" Type="http://schemas.openxmlformats.org/officeDocument/2006/relationships/hyperlink" Target="https://community.secop.gov.co/Public/Tendering/OpportunityDetail/Index?noticeUID=CO1.NTC.9483051&amp;isFromPublicArea=True&amp;isModal=true&amp;asPopupView=true" TargetMode="External"/><Relationship Id="rId491" Type="http://schemas.openxmlformats.org/officeDocument/2006/relationships/hyperlink" Target="https://community.secop.gov.co/Public/Tendering/OpportunityDetail/Index?noticeUID=CO1.NTC.9748093&amp;isFromPublicArea=True&amp;isModal=true&amp;asPopupView=true" TargetMode="External"/><Relationship Id="rId505" Type="http://schemas.openxmlformats.org/officeDocument/2006/relationships/hyperlink" Target="https://community.secop.gov.co/Public/Tendering/OpportunityDetail/Index?noticeUID=CO1.NTC.9764406&amp;isFromPublicArea=True&amp;isModal=true&amp;asPopupView=true" TargetMode="External"/><Relationship Id="rId712" Type="http://schemas.openxmlformats.org/officeDocument/2006/relationships/hyperlink" Target="https://community.secop.gov.co/Public/Tendering/OpportunityDetail/Index?noticeUID=CO1.NTC.9483051&amp;isFromPublicArea=True&amp;isModal=true&amp;asPopupView=true" TargetMode="External"/><Relationship Id="rId37" Type="http://schemas.openxmlformats.org/officeDocument/2006/relationships/hyperlink" Target="https://community.secop.gov.co/Public/Tendering/OpportunityDetail/Index?noticeUID=CO1.NTC.9483051&amp;isFromPublicArea=True&amp;isModal=true&amp;asPopupView=true" TargetMode="External"/><Relationship Id="rId79" Type="http://schemas.openxmlformats.org/officeDocument/2006/relationships/hyperlink" Target="https://community.secop.gov.co/Public/Tendering/OpportunityDetail/Index?noticeUID=CO1.NTC.9545827&amp;isFromPublicArea=True&amp;isModal=true&amp;asPopupView=true" TargetMode="External"/><Relationship Id="rId102" Type="http://schemas.openxmlformats.org/officeDocument/2006/relationships/hyperlink" Target="https://community.secop.gov.co/Public/Tendering/OpportunityDetail/Index?noticeUID=CO1.NTC.9493161&amp;isFromPublicArea=True&amp;isModal=true&amp;asPopupView=true" TargetMode="External"/><Relationship Id="rId144" Type="http://schemas.openxmlformats.org/officeDocument/2006/relationships/hyperlink" Target="https://community.secop.gov.co/Public/Tendering/OpportunityDetail/Index?noticeUID=CO1.NTC.9545965&amp;isFromPublicArea=True&amp;isModal=true&amp;asPopupView=true" TargetMode="External"/><Relationship Id="rId547" Type="http://schemas.openxmlformats.org/officeDocument/2006/relationships/hyperlink" Target="https://community.secop.gov.co/Public/Tendering/OpportunityDetail/Index?noticeUID=CO1.NTC.9483051&amp;isFromPublicArea=True&amp;isModal=true&amp;asPopupView=true" TargetMode="External"/><Relationship Id="rId589" Type="http://schemas.openxmlformats.org/officeDocument/2006/relationships/hyperlink" Target="https://community.secop.gov.co/Public/Tendering/OpportunityDetail/Index?noticeUID=CO1.NTC.9735177&amp;isFromPublicArea=True&amp;isModal=true&amp;asPopupView=true" TargetMode="External"/><Relationship Id="rId754" Type="http://schemas.openxmlformats.org/officeDocument/2006/relationships/hyperlink" Target="https://community.secop.gov.co/Public/Tendering/OpportunityDetail/Index?noticeUID=CO1.NTC.9899121&amp;isFromPublicArea=True&amp;isModal=true&amp;asPopupView=true" TargetMode="External"/><Relationship Id="rId796" Type="http://schemas.openxmlformats.org/officeDocument/2006/relationships/hyperlink" Target="https://community.secop.gov.co/Public/Tendering/OpportunityDetail/Index?noticeUID=CO1.NTC.9553469&amp;isFromPublicArea=True&amp;isModal=true&amp;asPopupView=true" TargetMode="External"/><Relationship Id="rId90" Type="http://schemas.openxmlformats.org/officeDocument/2006/relationships/hyperlink" Target="https://community.secop.gov.co/Public/Tendering/OpportunityDetail/Index?noticeUID=CO1.NTC.9510133&amp;isFromPublicArea=True&amp;isModal=true&amp;asPopupView=true" TargetMode="External"/><Relationship Id="rId186" Type="http://schemas.openxmlformats.org/officeDocument/2006/relationships/hyperlink" Target="https://community.secop.gov.co/Public/Tendering/OpportunityDetail/Index?noticeUID=CO1.NTC.9553491&amp;isFromPublicArea=True&amp;isModal=true&amp;asPopupView=true" TargetMode="External"/><Relationship Id="rId351" Type="http://schemas.openxmlformats.org/officeDocument/2006/relationships/hyperlink" Target="https://community.secop.gov.co/Public/Tendering/OpportunityDetail/Index?noticeUID=CO1.NTC.9523091&amp;isFromPublicArea=True&amp;isModal=true&amp;asPopupView=true" TargetMode="External"/><Relationship Id="rId393" Type="http://schemas.openxmlformats.org/officeDocument/2006/relationships/hyperlink" Target="https://community.secop.gov.co/Public/Tendering/OpportunityDetail/Index?noticeUID=CO1.NTC.9523194&amp;isFromPublicArea=True&amp;isModal=true&amp;asPopupView=true" TargetMode="External"/><Relationship Id="rId407" Type="http://schemas.openxmlformats.org/officeDocument/2006/relationships/hyperlink" Target="https://community.secop.gov.co/Public/Tendering/OpportunityDetail/Index?noticeUID=CO1.NTC.9668938&amp;isFromPublicArea=True&amp;isModal=true&amp;asPopupView=true" TargetMode="External"/><Relationship Id="rId449" Type="http://schemas.openxmlformats.org/officeDocument/2006/relationships/hyperlink" Target="https://community.secop.gov.co/Public/Tendering/OpportunityDetail/Index?noticeUID=CO1.NTC.9553391&amp;isFromPublicArea=True&amp;isModal=true&amp;asPopupView=true" TargetMode="External"/><Relationship Id="rId614" Type="http://schemas.openxmlformats.org/officeDocument/2006/relationships/hyperlink" Target="https://community.secop.gov.co/Public/Tendering/OpportunityDetail/Index?noticeUID=CO1.NTC.9632345&amp;isFromPublicArea=True&amp;isModal=true&amp;asPopupView=true" TargetMode="External"/><Relationship Id="rId656" Type="http://schemas.openxmlformats.org/officeDocument/2006/relationships/hyperlink" Target="https://community.secop.gov.co/Public/Tendering/OpportunityDetail/Index?noticeUID=CO1.NTC.9838316&amp;isFromPublicArea=True&amp;isModal=true&amp;asPopupView=true" TargetMode="External"/><Relationship Id="rId821" Type="http://schemas.openxmlformats.org/officeDocument/2006/relationships/hyperlink" Target="https://community.secop.gov.co/Public/Tendering/OpportunityDetail/Index?noticeUID=CO1.NTC.9718116&amp;isFromPublicArea=True&amp;isModal=true&amp;asPopupView=true" TargetMode="External"/><Relationship Id="rId211" Type="http://schemas.openxmlformats.org/officeDocument/2006/relationships/hyperlink" Target="https://community.secop.gov.co/Public/Tendering/OpportunityDetail/Index?noticeUID=CO1.NTC.9523309&amp;isFromPublicArea=True&amp;isModal=true&amp;asPopupView=true" TargetMode="External"/><Relationship Id="rId253" Type="http://schemas.openxmlformats.org/officeDocument/2006/relationships/hyperlink" Target="https://community.secop.gov.co/Public/Tendering/OpportunityDetail/Index?noticeUID=CO1.NTC.9838756&amp;isFromPublicArea=True&amp;isModal=true&amp;asPopupView=true" TargetMode="External"/><Relationship Id="rId295" Type="http://schemas.openxmlformats.org/officeDocument/2006/relationships/hyperlink" Target="https://community.secop.gov.co/Public/Tendering/OpportunityDetail/Index?noticeUID=CO1.NTC.9617577&amp;isFromPublicArea=True&amp;isModal=true&amp;asPopupView=true" TargetMode="External"/><Relationship Id="rId309" Type="http://schemas.openxmlformats.org/officeDocument/2006/relationships/hyperlink" Target="https://community.secop.gov.co/Public/Tendering/OpportunityDetail/Index?noticeUID=CO1.NTC.9509285&amp;isFromPublicArea=True&amp;isModal=true&amp;asPopupView=true" TargetMode="External"/><Relationship Id="rId460" Type="http://schemas.openxmlformats.org/officeDocument/2006/relationships/hyperlink" Target="https://community.secop.gov.co/Public/Tendering/OpportunityDetail/Index?noticeUID=CO1.NTC.9509178&amp;isFromPublicArea=True&amp;isModal=true&amp;asPopupView=true" TargetMode="External"/><Relationship Id="rId516" Type="http://schemas.openxmlformats.org/officeDocument/2006/relationships/hyperlink" Target="https://community.secop.gov.co/Public/Tendering/OpportunityDetail/Index?noticeUID=CO1.NTC.9476089&amp;isFromPublicArea=True&amp;isModal=true&amp;asPopupView=true" TargetMode="External"/><Relationship Id="rId698" Type="http://schemas.openxmlformats.org/officeDocument/2006/relationships/hyperlink" Target="https://community.secop.gov.co/Public/Tendering/OpportunityDetail/Index?noticeUID=CO1.NTC.9727009&amp;isFromPublicArea=True&amp;isModal=true&amp;asPopupView=true" TargetMode="External"/><Relationship Id="rId48" Type="http://schemas.openxmlformats.org/officeDocument/2006/relationships/hyperlink" Target="https://community.secop.gov.co/Public/Tendering/OpportunityDetail/Index?noticeUID=CO1.NTC.9553481&amp;isFromPublicArea=True&amp;isModal=true&amp;asPopupView=true" TargetMode="External"/><Relationship Id="rId113" Type="http://schemas.openxmlformats.org/officeDocument/2006/relationships/hyperlink" Target="https://community.secop.gov.co/Public/Tendering/OpportunityDetail/Index?noticeUID=CO1.NTC.9527514&amp;isFromPublicArea=True&amp;isModal=true&amp;asPopupView=true" TargetMode="External"/><Relationship Id="rId320" Type="http://schemas.openxmlformats.org/officeDocument/2006/relationships/hyperlink" Target="https://community.secop.gov.co/Public/Tendering/OpportunityDetail/Index?noticeUID=CO1.NTC.9553802&amp;isFromPublicArea=True&amp;isModal=true&amp;asPopupView=true" TargetMode="External"/><Relationship Id="rId558" Type="http://schemas.openxmlformats.org/officeDocument/2006/relationships/hyperlink" Target="https://community.secop.gov.co/Public/Tendering/OpportunityDetail/Index?noticeUID=CO1.NTC.9483251&amp;isFromPublicArea=True&amp;isModal=true&amp;asPopupView=true" TargetMode="External"/><Relationship Id="rId723" Type="http://schemas.openxmlformats.org/officeDocument/2006/relationships/hyperlink" Target="https://community.secop.gov.co/Public/Tendering/OpportunityDetail/Index?noticeUID=CO1.NTC.9574288&amp;isFromPublicArea=True&amp;isModal=true&amp;asPopupView=true" TargetMode="External"/><Relationship Id="rId765" Type="http://schemas.openxmlformats.org/officeDocument/2006/relationships/hyperlink" Target="https://community.secop.gov.co/Public/Tendering/OpportunityDetail/Index?noticeUID=CO1.NTC.9483051&amp;isFromPublicArea=True&amp;isModal=true&amp;asPopupView=true" TargetMode="External"/><Relationship Id="rId155" Type="http://schemas.openxmlformats.org/officeDocument/2006/relationships/hyperlink" Target="https://community.secop.gov.co/Public/Tendering/OpportunityDetail/Index?noticeUID=CO1.NTC.9553391&amp;isFromPublicArea=True&amp;isModal=true&amp;asPopupView=true" TargetMode="External"/><Relationship Id="rId197" Type="http://schemas.openxmlformats.org/officeDocument/2006/relationships/hyperlink" Target="https://community.secop.gov.co/Public/Tendering/OpportunityDetail/Index?noticeUID=CO1.NTC.9616421&amp;isFromPublicArea=True&amp;isModal=true&amp;asPopupView=true" TargetMode="External"/><Relationship Id="rId362" Type="http://schemas.openxmlformats.org/officeDocument/2006/relationships/hyperlink" Target="https://community.secop.gov.co/Public/Tendering/OpportunityDetail/Index?noticeUID=CO1.NTC.9892300&amp;isFromPublicArea=True&amp;isModal=true&amp;asPopupView=true" TargetMode="External"/><Relationship Id="rId418" Type="http://schemas.openxmlformats.org/officeDocument/2006/relationships/hyperlink" Target="https://community.secop.gov.co/Public/Tendering/OpportunityDetail/Index?noticeUID=CO1.NTC.9748094&amp;isFromPublicArea=True&amp;isModal=true&amp;asPopupView=true" TargetMode="External"/><Relationship Id="rId625" Type="http://schemas.openxmlformats.org/officeDocument/2006/relationships/hyperlink" Target="https://community.secop.gov.co/Public/Tendering/OpportunityDetail/Index?noticeUID=CO1.NTC.9509423&amp;isFromPublicArea=True&amp;isModal=true&amp;asPopupView=true" TargetMode="External"/><Relationship Id="rId222" Type="http://schemas.openxmlformats.org/officeDocument/2006/relationships/hyperlink" Target="https://community.secop.gov.co/Public/Tendering/OpportunityDetail/Index?noticeUID=CO1.NTC.9595210&amp;isFromPublicArea=True&amp;isModal=true&amp;asPopupView=true" TargetMode="External"/><Relationship Id="rId264" Type="http://schemas.openxmlformats.org/officeDocument/2006/relationships/hyperlink" Target="https://community.secop.gov.co/Public/Tendering/OpportunityDetail/Index?noticeUID=CO1.NTC.9619404&amp;isFromPublicArea=True&amp;isModal=true&amp;asPopupView=true" TargetMode="External"/><Relationship Id="rId471" Type="http://schemas.openxmlformats.org/officeDocument/2006/relationships/hyperlink" Target="https://community.secop.gov.co/Public/Tendering/OpportunityDetail/Index?noticeUID=CO1.NTC.9671729&amp;isFromPublicArea=True&amp;isModal=true&amp;asPopupView=true" TargetMode="External"/><Relationship Id="rId667" Type="http://schemas.openxmlformats.org/officeDocument/2006/relationships/hyperlink" Target="https://community.secop.gov.co/Public/Tendering/OpportunityDetail/Index?noticeUID=CO1.NTC.9483170&amp;isFromPublicArea=True&amp;isModal=true&amp;asPopupView=true" TargetMode="External"/><Relationship Id="rId17" Type="http://schemas.openxmlformats.org/officeDocument/2006/relationships/hyperlink" Target="https://community.secop.gov.co/Public/Tendering/OpportunityDetail/Index?noticeUID=CO1.NTC.9553934&amp;isFromPublicArea=True&amp;isModal=true&amp;asPopupView=true" TargetMode="External"/><Relationship Id="rId59" Type="http://schemas.openxmlformats.org/officeDocument/2006/relationships/hyperlink" Target="https://community.secop.gov.co/Public/Tendering/OpportunityDetail/Index?noticeUID=CO1.NTC.9546646&amp;isFromPublicArea=True&amp;isModal=true&amp;asPopupView=true" TargetMode="External"/><Relationship Id="rId124" Type="http://schemas.openxmlformats.org/officeDocument/2006/relationships/hyperlink" Target="https://community.secop.gov.co/Public/Tendering/OpportunityDetail/Index?noticeUID=CO1.NTC.9545888&amp;isFromPublicArea=True&amp;isModal=true&amp;asPopupView=true" TargetMode="External"/><Relationship Id="rId527" Type="http://schemas.openxmlformats.org/officeDocument/2006/relationships/hyperlink" Target="https://community.secop.gov.co/Public/Tendering/OpportunityDetail/Index?noticeUID=CO1.NTC.9718502&amp;isFromPublicArea=True&amp;isModal=true&amp;asPopupView=true" TargetMode="External"/><Relationship Id="rId569" Type="http://schemas.openxmlformats.org/officeDocument/2006/relationships/hyperlink" Target="https://community.secop.gov.co/Public/Tendering/OpportunityDetail/Index?noticeUID=CO1.NTC.9534769&amp;isFromPublicArea=True&amp;isModal=true&amp;asPopupView=true" TargetMode="External"/><Relationship Id="rId734" Type="http://schemas.openxmlformats.org/officeDocument/2006/relationships/hyperlink" Target="https://community.secop.gov.co/Public/Tendering/OpportunityDetail/Index?noticeUID=CO1.NTC.9574288&amp;isFromPublicArea=True&amp;isModal=true&amp;asPopupView=true" TargetMode="External"/><Relationship Id="rId776" Type="http://schemas.openxmlformats.org/officeDocument/2006/relationships/hyperlink" Target="https://community.secop.gov.co/Public/Tendering/OpportunityDetail/Index?noticeUID=CO1.NTC.9718110&amp;isFromPublicArea=True&amp;isModal=true&amp;asPopupView=true" TargetMode="External"/><Relationship Id="rId70" Type="http://schemas.openxmlformats.org/officeDocument/2006/relationships/hyperlink" Target="https://community.secop.gov.co/Public/Tendering/OpportunityDetail/Index?noticeUID=CO1.NTC.9510352&amp;isFromPublicArea=True&amp;isModal=true&amp;asPopupView=true" TargetMode="External"/><Relationship Id="rId166" Type="http://schemas.openxmlformats.org/officeDocument/2006/relationships/hyperlink" Target="https://community.secop.gov.co/Public/Tendering/OpportunityDetail/Index?noticeUID=CO1.NTC.9553899&amp;isFromPublicArea=True&amp;isModal=true&amp;asPopupView=true" TargetMode="External"/><Relationship Id="rId331" Type="http://schemas.openxmlformats.org/officeDocument/2006/relationships/hyperlink" Target="https://community.secop.gov.co/Public/Tendering/OpportunityDetail/Index?noticeUID=CO1.NTC.9483051&amp;isFromPublicArea=True&amp;isModal=true&amp;asPopupView=true" TargetMode="External"/><Relationship Id="rId373" Type="http://schemas.openxmlformats.org/officeDocument/2006/relationships/hyperlink" Target="https://community.secop.gov.co/Public/Tendering/OpportunityDetail/Index?noticeUID=CO1.NTC.9510723&amp;isFromPublicArea=True&amp;isModal=true&amp;asPopupView=true" TargetMode="External"/><Relationship Id="rId429" Type="http://schemas.openxmlformats.org/officeDocument/2006/relationships/hyperlink" Target="https://community.secop.gov.co/Public/Tendering/OpportunityDetail/Index?noticeUID=CO1.NTC.9534758&amp;isFromPublicArea=True&amp;isModal=true&amp;asPopupView=true" TargetMode="External"/><Relationship Id="rId580" Type="http://schemas.openxmlformats.org/officeDocument/2006/relationships/hyperlink" Target="https://community.secop.gov.co/Public/Tendering/OpportunityDetail/Index?noticeUID=CO1.NTC.9720872&amp;isFromPublicArea=True&amp;isModal=true&amp;asPopupView=true" TargetMode="External"/><Relationship Id="rId636" Type="http://schemas.openxmlformats.org/officeDocument/2006/relationships/hyperlink" Target="https://community.secop.gov.co/Public/Tendering/OpportunityDetail/Index?noticeUID=CO1.NTC.9523067&amp;isFromPublicArea=True&amp;isModal=true&amp;asPopupView=true" TargetMode="External"/><Relationship Id="rId801" Type="http://schemas.openxmlformats.org/officeDocument/2006/relationships/hyperlink" Target="https://community.secop.gov.co/Public/Tendering/OpportunityDetail/Index?noticeUID=CO1.NTC.9808569&amp;isFromPublicArea=True&amp;isModal=true&amp;asPopupView=true" TargetMode="External"/><Relationship Id="rId1" Type="http://schemas.openxmlformats.org/officeDocument/2006/relationships/hyperlink" Target="https://community.secop.gov.co/Public/Tendering/OpportunityDetail/Index?noticeUID=CO1.NTC.9508377&amp;isFromPublicArea=True&amp;isModal=true&amp;asPopupView=true" TargetMode="External"/><Relationship Id="rId233" Type="http://schemas.openxmlformats.org/officeDocument/2006/relationships/hyperlink" Target="https://community.secop.gov.co/Public/Tendering/OpportunityDetail/Index?noticeUID=CO1.NTC.9638947&amp;isFromPublicArea=True&amp;isModal=true&amp;asPopupView=true" TargetMode="External"/><Relationship Id="rId440" Type="http://schemas.openxmlformats.org/officeDocument/2006/relationships/hyperlink" Target="https://community.secop.gov.co/Public/Tendering/OpportunityDetail/Index?noticeUID=CO1.NTC.9671729&amp;isFromPublicArea=True&amp;isModal=true&amp;asPopupView=true" TargetMode="External"/><Relationship Id="rId678" Type="http://schemas.openxmlformats.org/officeDocument/2006/relationships/hyperlink" Target="https://community.secop.gov.co/Public/Tendering/OpportunityDetail/Index?noticeUID=CO1.NTC.9711186&amp;isFromPublicArea=True&amp;isModal=true&amp;asPopupView=true" TargetMode="External"/><Relationship Id="rId28" Type="http://schemas.openxmlformats.org/officeDocument/2006/relationships/hyperlink" Target="https://community.secop.gov.co/Public/Tendering/OpportunityDetail/Index?noticeUID=CO1.NTC.9483051&amp;isFromPublicArea=True&amp;isModal=true&amp;asPopupView=true" TargetMode="External"/><Relationship Id="rId275" Type="http://schemas.openxmlformats.org/officeDocument/2006/relationships/hyperlink" Target="https://community.secop.gov.co/Public/Tendering/OpportunityDetail/Index?noticeUID=CO1.NTC.9483051&amp;isFromPublicArea=True&amp;isModal=true&amp;asPopupView=true" TargetMode="External"/><Relationship Id="rId300" Type="http://schemas.openxmlformats.org/officeDocument/2006/relationships/hyperlink" Target="https://community.secop.gov.co/Public/Tendering/OpportunityDetail/Index?noticeUID=CO1.NTC.9523080&amp;isFromPublicArea=True&amp;isModal=true&amp;asPopupView=true" TargetMode="External"/><Relationship Id="rId482" Type="http://schemas.openxmlformats.org/officeDocument/2006/relationships/hyperlink" Target="https://community.secop.gov.co/Public/Tendering/OpportunityDetail/Index?noticeUID=CO1.NTC.9718502&amp;isFromPublicArea=True&amp;isModal=true&amp;asPopupView=true" TargetMode="External"/><Relationship Id="rId538" Type="http://schemas.openxmlformats.org/officeDocument/2006/relationships/hyperlink" Target="https://community.secop.gov.co/Public/Tendering/OpportunityDetail/Index?noticeUID=CO1.NTC.9894724&amp;isFromPublicArea=True&amp;isModal=true&amp;asPopupView=true" TargetMode="External"/><Relationship Id="rId703" Type="http://schemas.openxmlformats.org/officeDocument/2006/relationships/hyperlink" Target="https://community.secop.gov.co/Public/Tendering/OpportunityDetail/Index?noticeUID=CO1.NTC.9483231&amp;isFromPublicArea=True&amp;isModal=true&amp;asPopupView=true" TargetMode="External"/><Relationship Id="rId745" Type="http://schemas.openxmlformats.org/officeDocument/2006/relationships/hyperlink" Target="https://community.secop.gov.co/Public/Tendering/OpportunityDetail/Index?noticeUID=CO1.NTC.9892090&amp;isFromPublicArea=True&amp;isModal=true&amp;asPopupView=true" TargetMode="External"/><Relationship Id="rId81" Type="http://schemas.openxmlformats.org/officeDocument/2006/relationships/hyperlink" Target="https://community.secop.gov.co/Public/Tendering/OpportunityDetail/Index?noticeUID=CO1.NTC.9483251&amp;isFromPublicArea=True&amp;isModal=true&amp;asPopupView=true" TargetMode="External"/><Relationship Id="rId135" Type="http://schemas.openxmlformats.org/officeDocument/2006/relationships/hyperlink" Target="https://community.secop.gov.co/Public/Tendering/OpportunityDetail/Index?noticeUID=CO1.NTC.9501744&amp;isFromPublicArea=True&amp;isModal=true&amp;asPopupView=true" TargetMode="External"/><Relationship Id="rId177" Type="http://schemas.openxmlformats.org/officeDocument/2006/relationships/hyperlink" Target="https://community.secop.gov.co/Public/Tendering/OpportunityDetail/Index?noticeUID=CO1.NTC.9553391&amp;isFromPublicArea=True&amp;isModal=true&amp;asPopupView=true" TargetMode="External"/><Relationship Id="rId342" Type="http://schemas.openxmlformats.org/officeDocument/2006/relationships/hyperlink" Target="https://community.secop.gov.co/Public/Tendering/OpportunityDetail/Index?noticeUID=CO1.NTC.9748027&amp;isFromPublicArea=True&amp;isModal=true&amp;asPopupView=true" TargetMode="External"/><Relationship Id="rId384" Type="http://schemas.openxmlformats.org/officeDocument/2006/relationships/hyperlink" Target="https://community.secop.gov.co/Public/Tendering/OpportunityDetail/Index?noticeUID=CO1.NTC.9509298&amp;isFromPublicArea=True&amp;isModal=true&amp;asPopupView=true" TargetMode="External"/><Relationship Id="rId591" Type="http://schemas.openxmlformats.org/officeDocument/2006/relationships/hyperlink" Target="https://community.secop.gov.co/Public/Tendering/OpportunityDetail/Index?noticeUID=CO1.NTC.9546426&amp;isFromPublicArea=True&amp;isModal=true&amp;asPopupView=true" TargetMode="External"/><Relationship Id="rId605" Type="http://schemas.openxmlformats.org/officeDocument/2006/relationships/hyperlink" Target="https://community.secop.gov.co/Public/Tendering/OpportunityDetail/Index?noticeUID=CO1.NTC.9554737&amp;isFromPublicArea=True&amp;isModal=true&amp;asPopupView=true" TargetMode="External"/><Relationship Id="rId787" Type="http://schemas.openxmlformats.org/officeDocument/2006/relationships/hyperlink" Target="https://community.secop.gov.co/Public/Tendering/OpportunityDetail/Index?noticeUID=CO1.NTC.9632345&amp;isFromPublicArea=True&amp;isModal=true&amp;asPopupView=true" TargetMode="External"/><Relationship Id="rId812" Type="http://schemas.openxmlformats.org/officeDocument/2006/relationships/hyperlink" Target="https://community.secop.gov.co/Public/Tendering/OpportunityDetail/Index?noticeUID=CO1.NTC.9547983&amp;isFromPublicArea=True&amp;isModal=true&amp;asPopupView=true" TargetMode="External"/><Relationship Id="rId202" Type="http://schemas.openxmlformats.org/officeDocument/2006/relationships/hyperlink" Target="https://community.secop.gov.co/Public/Tendering/OpportunityDetail/Index?noticeUID=CO1.NTC.9725018&amp;isFromPublicArea=True&amp;isModal=true&amp;asPopupView=true" TargetMode="External"/><Relationship Id="rId244" Type="http://schemas.openxmlformats.org/officeDocument/2006/relationships/hyperlink" Target="https://community.secop.gov.co/Public/Tendering/OpportunityDetail/Index?noticeUID=CO1.NTC.9484986&amp;isFromPublicArea=True&amp;isModal=true&amp;asPopupView=true" TargetMode="External"/><Relationship Id="rId647" Type="http://schemas.openxmlformats.org/officeDocument/2006/relationships/hyperlink" Target="https://community.secop.gov.co/Public/Tendering/OpportunityDetail/Index?noticeUID=CO1.NTC.9731676&amp;isFromPublicArea=True&amp;isModal=true&amp;asPopupView=true" TargetMode="External"/><Relationship Id="rId689" Type="http://schemas.openxmlformats.org/officeDocument/2006/relationships/hyperlink" Target="https://community.secop.gov.co/Public/Tendering/OpportunityDetail/Index?noticeUID=CO1.NTC.9892090&amp;isFromPublicArea=True&amp;isModal=true&amp;asPopupView=true" TargetMode="External"/><Relationship Id="rId39" Type="http://schemas.openxmlformats.org/officeDocument/2006/relationships/hyperlink" Target="https://community.secop.gov.co/Public/Tendering/OpportunityDetail/Index?noticeUID=CO1.NTC.9483051&amp;isFromPublicArea=True&amp;isModal=true&amp;asPopupView=true" TargetMode="External"/><Relationship Id="rId286" Type="http://schemas.openxmlformats.org/officeDocument/2006/relationships/hyperlink" Target="https://community.secop.gov.co/Public/Tendering/OpportunityDetail/Index?noticeUID=CO1.NTC.9483170&amp;isFromPublicArea=True&amp;isModal=true&amp;asPopupView=true" TargetMode="External"/><Relationship Id="rId451" Type="http://schemas.openxmlformats.org/officeDocument/2006/relationships/hyperlink" Target="https://community.secop.gov.co/Public/Tendering/OpportunityDetail/Index?noticeUID=CO1.NTC.9553391&amp;isFromPublicArea=True&amp;isModal=true&amp;asPopupView=true" TargetMode="External"/><Relationship Id="rId493" Type="http://schemas.openxmlformats.org/officeDocument/2006/relationships/hyperlink" Target="https://community.secop.gov.co/Public/Tendering/OpportunityDetail/Index?noticeUID=CO1.NTC.9523510&amp;isFromPublicArea=True&amp;isModal=true&amp;asPopupView=true" TargetMode="External"/><Relationship Id="rId507" Type="http://schemas.openxmlformats.org/officeDocument/2006/relationships/hyperlink" Target="https://community.secop.gov.co/Public/Tendering/OpportunityDetail/Index?noticeUID=CO1.NTC.9483051&amp;isFromPublicArea=True&amp;isModal=true&amp;asPopupView=true" TargetMode="External"/><Relationship Id="rId549" Type="http://schemas.openxmlformats.org/officeDocument/2006/relationships/hyperlink" Target="https://community.secop.gov.co/Public/Tendering/OpportunityDetail/Index?noticeUID=CO1.NTC.9483051&amp;isFromPublicArea=True&amp;isModal=true&amp;asPopupView=true" TargetMode="External"/><Relationship Id="rId714" Type="http://schemas.openxmlformats.org/officeDocument/2006/relationships/hyperlink" Target="https://community.secop.gov.co/Public/Tendering/OpportunityDetail/Index?noticeUID=CO1.NTC.9483051&amp;isFromPublicArea=True&amp;isModal=true&amp;asPopupView=true" TargetMode="External"/><Relationship Id="rId756" Type="http://schemas.openxmlformats.org/officeDocument/2006/relationships/hyperlink" Target="https://community.secop.gov.co/Public/Tendering/OpportunityDetail/Index?noticeUID=CO1.NTC.9553391&amp;isFromPublicArea=True&amp;isModal=true&amp;asPopupView=true" TargetMode="External"/><Relationship Id="rId50" Type="http://schemas.openxmlformats.org/officeDocument/2006/relationships/hyperlink" Target="https://community.secop.gov.co/Public/Tendering/OpportunityDetail/Index?noticeUID=CO1.NTC.9485407&amp;isFromPublicArea=True&amp;isModal=true&amp;asPopupView=true" TargetMode="External"/><Relationship Id="rId104" Type="http://schemas.openxmlformats.org/officeDocument/2006/relationships/hyperlink" Target="https://community.secop.gov.co/Public/Tendering/OpportunityDetail/Index?noticeUID=CO1.NTC.9894303&amp;isFromPublicArea=True&amp;isModal=true&amp;asPopupView=true" TargetMode="External"/><Relationship Id="rId146" Type="http://schemas.openxmlformats.org/officeDocument/2006/relationships/hyperlink" Target="https://community.secop.gov.co/Public/Tendering/OpportunityDetail/Index?noticeUID=CO1.NTC.9476407&amp;isFromPublicArea=True&amp;isModal=true&amp;asPopupView=true" TargetMode="External"/><Relationship Id="rId188" Type="http://schemas.openxmlformats.org/officeDocument/2006/relationships/hyperlink" Target="https://community.secop.gov.co/Public/Tendering/OpportunityDetail/Index?noticeUID=CO1.NTC.9553491&amp;isFromPublicArea=True&amp;isModal=true&amp;asPopupView=true" TargetMode="External"/><Relationship Id="rId311" Type="http://schemas.openxmlformats.org/officeDocument/2006/relationships/hyperlink" Target="https://community.secop.gov.co/Public/Tendering/OpportunityDetail/Index?noticeUID=CO1.NTC.9509285&amp;isFromPublicArea=True&amp;isModal=true&amp;asPopupView=true" TargetMode="External"/><Relationship Id="rId353" Type="http://schemas.openxmlformats.org/officeDocument/2006/relationships/hyperlink" Target="https://community.secop.gov.co/Public/Tendering/OpportunityDetail/Index?noticeUID=CO1.NTC.9828331&amp;isFromPublicArea=True&amp;isModal=true&amp;asPopupView=true" TargetMode="External"/><Relationship Id="rId395" Type="http://schemas.openxmlformats.org/officeDocument/2006/relationships/hyperlink" Target="https://community.secop.gov.co/Public/Tendering/OpportunityDetail/Index?noticeUID=CO1.NTC.9523194&amp;isFromPublicArea=True&amp;isModal=true&amp;asPopupView=true" TargetMode="External"/><Relationship Id="rId409" Type="http://schemas.openxmlformats.org/officeDocument/2006/relationships/hyperlink" Target="https://community.secop.gov.co/Public/Tendering/OpportunityDetail/Index?noticeUID=CO1.NTC.9672424&amp;isFromPublicArea=True&amp;isModal=true&amp;asPopupView=true" TargetMode="External"/><Relationship Id="rId560" Type="http://schemas.openxmlformats.org/officeDocument/2006/relationships/hyperlink" Target="https://community.secop.gov.co/Public/Tendering/OpportunityDetail/Index?noticeUID=CO1.NTC.9780868&amp;isFromPublicArea=True&amp;isModal=true&amp;asPopupView=true" TargetMode="External"/><Relationship Id="rId798" Type="http://schemas.openxmlformats.org/officeDocument/2006/relationships/hyperlink" Target="https://community.secop.gov.co/Public/Tendering/OpportunityDetail/Index?noticeUID=CO1.NTC.9921412&amp;isFromPublicArea=True&amp;isModal=true&amp;asPopupView=true" TargetMode="External"/><Relationship Id="rId92" Type="http://schemas.openxmlformats.org/officeDocument/2006/relationships/hyperlink" Target="https://community.secop.gov.co/Public/Tendering/OpportunityDetail/Index?noticeUID=CO1.NTC.9510246&amp;isFromPublicArea=True&amp;isModal=true&amp;asPopupView=true" TargetMode="External"/><Relationship Id="rId213" Type="http://schemas.openxmlformats.org/officeDocument/2006/relationships/hyperlink" Target="https://community.secop.gov.co/Public/Tendering/OpportunityDetail/Index?noticeUID=CO1.NTC.9802681&amp;isFromPublicArea=True&amp;isModal=true&amp;asPopupView=true" TargetMode="External"/><Relationship Id="rId420" Type="http://schemas.openxmlformats.org/officeDocument/2006/relationships/hyperlink" Target="https://community.secop.gov.co/Public/Tendering/OpportunityDetail/Index?noticeUID=CO1.NTC.9671729&amp;isFromPublicArea=True&amp;isModal=true&amp;asPopupView=true" TargetMode="External"/><Relationship Id="rId616" Type="http://schemas.openxmlformats.org/officeDocument/2006/relationships/hyperlink" Target="https://community.secop.gov.co/Public/Tendering/OpportunityDetail/Index?noticeUID=CO1.NTC.9632345&amp;isFromPublicArea=True&amp;isModal=true&amp;asPopupView=true" TargetMode="External"/><Relationship Id="rId658" Type="http://schemas.openxmlformats.org/officeDocument/2006/relationships/hyperlink" Target="https://community.secop.gov.co/Public/Tendering/OpportunityDetail/Index?noticeUID=CO1.NTC.9574288&amp;isFromPublicArea=True&amp;isModal=true&amp;asPopupView=true" TargetMode="External"/><Relationship Id="rId823" Type="http://schemas.openxmlformats.org/officeDocument/2006/relationships/hyperlink" Target="https://community.secop.gov.co/Public/Tendering/OpportunityDetail/Index?noticeUID=CO1.NTC.9904816&amp;isFromPublicArea=True&amp;isModal=true&amp;asPopupView=true" TargetMode="External"/><Relationship Id="rId255" Type="http://schemas.openxmlformats.org/officeDocument/2006/relationships/hyperlink" Target="https://community.secop.gov.co/Public/Tendering/OpportunityDetail/Index?noticeUID=CO1.NTC.9694610&amp;isFromPublicArea=True&amp;isModal=true&amp;asPopupView=true" TargetMode="External"/><Relationship Id="rId297" Type="http://schemas.openxmlformats.org/officeDocument/2006/relationships/hyperlink" Target="https://community.secop.gov.co/Public/Tendering/OpportunityDetail/Index?noticeUID=CO1.NTC.9672549&amp;isFromPublicArea=True&amp;isModal=true&amp;asPopupView=true" TargetMode="External"/><Relationship Id="rId462" Type="http://schemas.openxmlformats.org/officeDocument/2006/relationships/hyperlink" Target="https://community.secop.gov.co/Public/Tendering/OpportunityDetail/Index?noticeUID=CO1.NTC.9553391&amp;isFromPublicArea=True&amp;isModal=true&amp;asPopupView=true" TargetMode="External"/><Relationship Id="rId518" Type="http://schemas.openxmlformats.org/officeDocument/2006/relationships/hyperlink" Target="https://community.secop.gov.co/Public/Tendering/OpportunityDetail/Index?noticeUID=CO1.NTC.9764406&amp;isFromPublicArea=True&amp;isModal=true&amp;asPopupView=true" TargetMode="External"/><Relationship Id="rId725" Type="http://schemas.openxmlformats.org/officeDocument/2006/relationships/hyperlink" Target="https://community.secop.gov.co/Public/Tendering/OpportunityDetail/Index?noticeUID=CO1.NTC.9764406&amp;isFromPublicArea=True&amp;isModal=true&amp;asPopupView=true" TargetMode="External"/><Relationship Id="rId115" Type="http://schemas.openxmlformats.org/officeDocument/2006/relationships/hyperlink" Target="https://community.secop.gov.co/Public/Tendering/OpportunityDetail/Index?noticeUID=CO1.NTC.9553469&amp;isFromPublicArea=True&amp;isModal=true&amp;asPopupView=true" TargetMode="External"/><Relationship Id="rId157" Type="http://schemas.openxmlformats.org/officeDocument/2006/relationships/hyperlink" Target="https://community.secop.gov.co/Public/Tendering/OpportunityDetail/Index?noticeUID=CO1.NTC.9553391&amp;isFromPublicArea=True&amp;isModal=true&amp;asPopupView=true" TargetMode="External"/><Relationship Id="rId322" Type="http://schemas.openxmlformats.org/officeDocument/2006/relationships/hyperlink" Target="https://community.secop.gov.co/Public/Tendering/OpportunityDetail/Index?noticeUID=CO1.NTC.9485407&amp;isFromPublicArea=True&amp;isModal=true&amp;asPopupView=true" TargetMode="External"/><Relationship Id="rId364" Type="http://schemas.openxmlformats.org/officeDocument/2006/relationships/hyperlink" Target="https://community.secop.gov.co/Public/Tendering/OpportunityDetail/Index?noticeUID=CO1.NTC.9892300&amp;isFromPublicArea=True&amp;isModal=true&amp;asPopupView=true" TargetMode="External"/><Relationship Id="rId767" Type="http://schemas.openxmlformats.org/officeDocument/2006/relationships/hyperlink" Target="https://community.secop.gov.co/Public/Tendering/OpportunityDetail/Index?noticeUID=CO1.NTC.9892090&amp;isFromPublicArea=True&amp;isModal=true&amp;asPopupView=true" TargetMode="External"/><Relationship Id="rId61" Type="http://schemas.openxmlformats.org/officeDocument/2006/relationships/hyperlink" Target="https://community.secop.gov.co/Public/Tendering/OpportunityDetail/Index?noticeUID=CO1.NTC.9548830&amp;isFromPublicArea=True&amp;isModal=true&amp;asPopupView=true" TargetMode="External"/><Relationship Id="rId199" Type="http://schemas.openxmlformats.org/officeDocument/2006/relationships/hyperlink" Target="https://community.secop.gov.co/Public/Tendering/OpportunityDetail/Index?noticeUID=CO1.NTC.9603670&amp;isFromPublicArea=True&amp;isModal=true&amp;asPopupView=true" TargetMode="External"/><Relationship Id="rId571" Type="http://schemas.openxmlformats.org/officeDocument/2006/relationships/hyperlink" Target="https://community.secop.gov.co/Public/Tendering/OpportunityDetail/Index?noticeUID=CO1.NTC.9534769&amp;isFromPublicArea=True&amp;isModal=true&amp;asPopupView=true" TargetMode="External"/><Relationship Id="rId627" Type="http://schemas.openxmlformats.org/officeDocument/2006/relationships/hyperlink" Target="https://community.secop.gov.co/Public/Tendering/OpportunityDetail/Index?noticeUID=CO1.NTC.9826525&amp;isFromPublicArea=True&amp;isModal=true&amp;asPopupView=true" TargetMode="External"/><Relationship Id="rId669" Type="http://schemas.openxmlformats.org/officeDocument/2006/relationships/hyperlink" Target="https://community.secop.gov.co/Public/Tendering/OpportunityDetail/Index?noticeUID=CO1.NTC.9730580&amp;isFromPublicArea=True&amp;isModal=true&amp;asPopupView=true" TargetMode="External"/><Relationship Id="rId19" Type="http://schemas.openxmlformats.org/officeDocument/2006/relationships/hyperlink" Target="https://community.secop.gov.co/Public/Tendering/OpportunityDetail/Index?noticeUID=CO1.NTC.9483231&amp;isFromPublicArea=True&amp;isModal=true&amp;asPopupView=true" TargetMode="External"/><Relationship Id="rId224" Type="http://schemas.openxmlformats.org/officeDocument/2006/relationships/hyperlink" Target="https://community.secop.gov.co/Public/Tendering/OpportunityDetail/Index?noticeUID=CO1.NTC.9601422&amp;isFromPublicArea=True&amp;isModal=true&amp;asPopupView=true" TargetMode="External"/><Relationship Id="rId266" Type="http://schemas.openxmlformats.org/officeDocument/2006/relationships/hyperlink" Target="https://community.secop.gov.co/Public/Tendering/OpportunityDetail/Index?noticeUID=CO1.NTC.9655490&amp;isFromPublicArea=True&amp;isModal=true&amp;asPopupView=true" TargetMode="External"/><Relationship Id="rId431" Type="http://schemas.openxmlformats.org/officeDocument/2006/relationships/hyperlink" Target="https://community.secop.gov.co/Public/Tendering/OpportunityDetail/Index?noticeUID=CO1.NTC.9485036&amp;isFromPublicArea=True&amp;isModal=true&amp;asPopupView=true" TargetMode="External"/><Relationship Id="rId473" Type="http://schemas.openxmlformats.org/officeDocument/2006/relationships/hyperlink" Target="https://community.secop.gov.co/Public/Tendering/OpportunityDetail/Index?noticeUID=CO1.NTC.9731676&amp;isFromPublicArea=True&amp;isModal=true&amp;asPopupView=true" TargetMode="External"/><Relationship Id="rId529" Type="http://schemas.openxmlformats.org/officeDocument/2006/relationships/hyperlink" Target="https://community.secop.gov.co/Public/Tendering/OpportunityDetail/Index?noticeUID=CO1.NTC.9768818&amp;isFromPublicArea=True&amp;isModal=true&amp;asPopupView=true" TargetMode="External"/><Relationship Id="rId680" Type="http://schemas.openxmlformats.org/officeDocument/2006/relationships/hyperlink" Target="https://community.secop.gov.co/Public/Tendering/OpportunityDetail/Index?noticeUID=CO1.NTC.9769238&amp;isFromPublicArea=True&amp;isModal=true&amp;asPopupView=true" TargetMode="External"/><Relationship Id="rId736" Type="http://schemas.openxmlformats.org/officeDocument/2006/relationships/hyperlink" Target="https://community.secop.gov.co/Public/Tendering/OpportunityDetail/Index?noticeUID=CO1.NTC.9846611&amp;isFromPublicArea=True&amp;isModal=true&amp;asPopupView=true" TargetMode="External"/><Relationship Id="rId30" Type="http://schemas.openxmlformats.org/officeDocument/2006/relationships/hyperlink" Target="https://community.secop.gov.co/Public/Tendering/OpportunityDetail/Index?noticeUID=CO1.NTC.9483051&amp;isFromPublicArea=True&amp;isModal=true&amp;asPopupView=true" TargetMode="External"/><Relationship Id="rId126" Type="http://schemas.openxmlformats.org/officeDocument/2006/relationships/hyperlink" Target="https://community.secop.gov.co/Public/Tendering/OpportunityDetail/Index?noticeUID=CO1.NTC.9483157&amp;isFromPublicArea=True&amp;isModal=true&amp;asPopupView=true" TargetMode="External"/><Relationship Id="rId168" Type="http://schemas.openxmlformats.org/officeDocument/2006/relationships/hyperlink" Target="https://community.secop.gov.co/Public/Tendering/OpportunityDetail/Index?noticeUID=CO1.NTC.9553391&amp;isFromPublicArea=True&amp;isModal=true&amp;asPopupView=true" TargetMode="External"/><Relationship Id="rId333" Type="http://schemas.openxmlformats.org/officeDocument/2006/relationships/hyperlink" Target="https://community.secop.gov.co/Public/Tendering/OpportunityDetail/Index?noticeUID=CO1.NTC.9483231&amp;isFromPublicArea=True&amp;isModal=true&amp;asPopupView=true" TargetMode="External"/><Relationship Id="rId540" Type="http://schemas.openxmlformats.org/officeDocument/2006/relationships/hyperlink" Target="https://community.secop.gov.co/Public/Tendering/OpportunityDetail/Index?noticeUID=CO1.NTC.9748090&amp;isFromPublicArea=True&amp;isModal=true&amp;asPopupView=true" TargetMode="External"/><Relationship Id="rId778" Type="http://schemas.openxmlformats.org/officeDocument/2006/relationships/hyperlink" Target="https://community.secop.gov.co/Public/Tendering/OpportunityDetail/Index?noticeUID=CO1.NTC.9935720&amp;isFromPublicArea=True&amp;isModal=true&amp;asPopupView=true" TargetMode="External"/><Relationship Id="rId72" Type="http://schemas.openxmlformats.org/officeDocument/2006/relationships/hyperlink" Target="https://community.secop.gov.co/Public/Tendering/OpportunityDetail/Index?noticeUID=CO1.NTC.9545925&amp;isFromPublicArea=True&amp;isModal=true&amp;asPopupView=true" TargetMode="External"/><Relationship Id="rId375" Type="http://schemas.openxmlformats.org/officeDocument/2006/relationships/hyperlink" Target="https://community.secop.gov.co/Public/Tendering/OpportunityDetail/Index?noticeUID=CO1.NTC.9509417&amp;isFromPublicArea=True&amp;isModal=true&amp;asPopupView=true" TargetMode="External"/><Relationship Id="rId582" Type="http://schemas.openxmlformats.org/officeDocument/2006/relationships/hyperlink" Target="https://community.secop.gov.co/Public/Tendering/OpportunityDetail/Index?noticeUID=CO1.NTC.9735224&amp;isFromPublicArea=True&amp;isModal=true&amp;asPopupView=true" TargetMode="External"/><Relationship Id="rId638" Type="http://schemas.openxmlformats.org/officeDocument/2006/relationships/hyperlink" Target="https://community.secop.gov.co/Public/Tendering/OpportunityDetail/Index?noticeUID=CO1.NTC.9835273&amp;isFromPublicArea=True&amp;isModal=true&amp;asPopupView=true" TargetMode="External"/><Relationship Id="rId803" Type="http://schemas.openxmlformats.org/officeDocument/2006/relationships/hyperlink" Target="https://community.secop.gov.co/Public/Tendering/OpportunityDetail/Index?noticeUID=CO1.NTC.9917519&amp;isFromPublicArea=True&amp;isModal=true&amp;asPopupView=true" TargetMode="External"/><Relationship Id="rId3" Type="http://schemas.openxmlformats.org/officeDocument/2006/relationships/hyperlink" Target="https://community.secop.gov.co/Public/Tendering/OpportunityDetail/Index?noticeUID=CO1.NTC.9534795&amp;isFromPublicArea=True&amp;isModal=true&amp;asPopupView=true" TargetMode="External"/><Relationship Id="rId235" Type="http://schemas.openxmlformats.org/officeDocument/2006/relationships/hyperlink" Target="https://community.secop.gov.co/Public/Tendering/OpportunityDetail/Index?noticeUID=CO1.NTC.9817273&amp;isFromPublicArea=True&amp;isModal=true&amp;asPopupView=true" TargetMode="External"/><Relationship Id="rId277" Type="http://schemas.openxmlformats.org/officeDocument/2006/relationships/hyperlink" Target="https://community.secop.gov.co/Public/Tendering/OpportunityDetail/Index?noticeUID=CO1.NTC.9718934&amp;isFromPublicArea=True&amp;isModal=true&amp;asPopupView=true" TargetMode="External"/><Relationship Id="rId400" Type="http://schemas.openxmlformats.org/officeDocument/2006/relationships/hyperlink" Target="https://community.secop.gov.co/Public/Tendering/OpportunityDetail/Index?noticeUID=CO1.NTC.9501669&amp;isFromPublicArea=True&amp;isModal=true&amp;asPopupView=true" TargetMode="External"/><Relationship Id="rId442" Type="http://schemas.openxmlformats.org/officeDocument/2006/relationships/hyperlink" Target="https://community.secop.gov.co/Public/Tendering/OpportunityDetail/Index?noticeUID=CO1.NTC.9714980&amp;isFromPublicArea=True&amp;isModal=true&amp;asPopupView=true" TargetMode="External"/><Relationship Id="rId484" Type="http://schemas.openxmlformats.org/officeDocument/2006/relationships/hyperlink" Target="https://community.secop.gov.co/Public/Tendering/OpportunityDetail/Index?noticeUID=CO1.NTC.9509178&amp;isFromPublicArea=True&amp;isModal=true&amp;asPopupView=true" TargetMode="External"/><Relationship Id="rId705" Type="http://schemas.openxmlformats.org/officeDocument/2006/relationships/hyperlink" Target="https://community.secop.gov.co/Public/Tendering/OpportunityDetail/Index?noticeUID=CO1.NTC.9483051&amp;isFromPublicArea=True&amp;isModal=true&amp;asPopupView=true" TargetMode="External"/><Relationship Id="rId137" Type="http://schemas.openxmlformats.org/officeDocument/2006/relationships/hyperlink" Target="https://community.secop.gov.co/Public/Tendering/OpportunityDetail/Index?noticeUID=CO1.NTC.9714724&amp;isFromPublicArea=True&amp;isModal=true&amp;asPopupView=true" TargetMode="External"/><Relationship Id="rId302" Type="http://schemas.openxmlformats.org/officeDocument/2006/relationships/hyperlink" Target="https://community.secop.gov.co/Public/Tendering/OpportunityDetail/Index?noticeUID=CO1.NTC.9523089&amp;isFromPublicArea=True&amp;isModal=true&amp;asPopupView=true" TargetMode="External"/><Relationship Id="rId344" Type="http://schemas.openxmlformats.org/officeDocument/2006/relationships/hyperlink" Target="https://community.secop.gov.co/Public/Tendering/OpportunityDetail/Index?noticeUID=CO1.NTC.9748027&amp;isFromPublicArea=True&amp;isModal=true&amp;asPopupView=true" TargetMode="External"/><Relationship Id="rId691" Type="http://schemas.openxmlformats.org/officeDocument/2006/relationships/hyperlink" Target="https://community.secop.gov.co/Public/Tendering/OpportunityDetail/Index?noticeUID=CO1.NTC.9764406&amp;isFromPublicArea=True&amp;isModal=true&amp;asPopupView=true" TargetMode="External"/><Relationship Id="rId747" Type="http://schemas.openxmlformats.org/officeDocument/2006/relationships/hyperlink" Target="https://community.secop.gov.co/Public/Tendering/OpportunityDetail/Index?noticeUID=CO1.NTC.9846056&amp;isFromPublicArea=True&amp;isModal=true&amp;asPopupView=true" TargetMode="External"/><Relationship Id="rId789" Type="http://schemas.openxmlformats.org/officeDocument/2006/relationships/hyperlink" Target="https://community.secop.gov.co/Public/Tendering/OpportunityDetail/Index?noticeUID=CO1.NTC.9632345&amp;isFromPublicArea=True&amp;isModal=true&amp;asPopupView=true" TargetMode="External"/><Relationship Id="rId41" Type="http://schemas.openxmlformats.org/officeDocument/2006/relationships/hyperlink" Target="https://community.secop.gov.co/Public/Tendering/OpportunityDetail/Index?noticeUID=CO1.NTC.9483231&amp;isFromPublicArea=True&amp;isModal=true&amp;asPopupView=true" TargetMode="External"/><Relationship Id="rId83" Type="http://schemas.openxmlformats.org/officeDocument/2006/relationships/hyperlink" Target="https://community.secop.gov.co/Public/Tendering/OpportunityDetail/Index?noticeUID=CO1.NTC.9534767&amp;isFromPublicArea=True&amp;isModal=true&amp;asPopupView=true" TargetMode="External"/><Relationship Id="rId179" Type="http://schemas.openxmlformats.org/officeDocument/2006/relationships/hyperlink" Target="https://community.secop.gov.co/Public/Tendering/OpportunityDetail/Index?noticeUID=CO1.NTC.9553391&amp;isFromPublicArea=True&amp;isModal=true&amp;asPopupView=true" TargetMode="External"/><Relationship Id="rId386" Type="http://schemas.openxmlformats.org/officeDocument/2006/relationships/hyperlink" Target="https://community.secop.gov.co/Public/Tendering/OpportunityDetail/Index?noticeUID=CO1.NTC.9509298&amp;isFromPublicArea=True&amp;isModal=true&amp;asPopupView=true" TargetMode="External"/><Relationship Id="rId551" Type="http://schemas.openxmlformats.org/officeDocument/2006/relationships/hyperlink" Target="https://community.secop.gov.co/Public/Tendering/OpportunityDetail/Index?noticeUID=CO1.NTC.9483251&amp;isFromPublicArea=True&amp;isModal=true&amp;asPopupView=true" TargetMode="External"/><Relationship Id="rId593" Type="http://schemas.openxmlformats.org/officeDocument/2006/relationships/hyperlink" Target="https://community.secop.gov.co/Public/Tendering/OpportunityDetail/Index?noticeUID=CO1.NTC.9748092&amp;isFromPublicArea=True&amp;isModal=true&amp;asPopupView=true" TargetMode="External"/><Relationship Id="rId607" Type="http://schemas.openxmlformats.org/officeDocument/2006/relationships/hyperlink" Target="https://community.secop.gov.co/Public/Tendering/OpportunityDetail/Index?noticeUID=CO1.NTC.9681522&amp;isFromPublicArea=True&amp;isModal=true&amp;asPopupView=true" TargetMode="External"/><Relationship Id="rId649" Type="http://schemas.openxmlformats.org/officeDocument/2006/relationships/hyperlink" Target="https://community.secop.gov.co/Public/Tendering/OpportunityDetail/Index?noticeUID=CO1.NTC.9730580&amp;isFromPublicArea=True&amp;isModal=true&amp;asPopupView=true" TargetMode="External"/><Relationship Id="rId814" Type="http://schemas.openxmlformats.org/officeDocument/2006/relationships/hyperlink" Target="https://community.secop.gov.co/Public/Tendering/OpportunityDetail/Index?noticeUID=CO1.NTC.9483231&amp;isFromPublicArea=True&amp;isModal=true&amp;asPopupView=true" TargetMode="External"/><Relationship Id="rId190" Type="http://schemas.openxmlformats.org/officeDocument/2006/relationships/hyperlink" Target="https://community.secop.gov.co/Public/Tendering/OpportunityDetail/Index?noticeUID=CO1.NTC.9545353&amp;isFromPublicArea=True&amp;isModal=true&amp;asPopupView=true" TargetMode="External"/><Relationship Id="rId204" Type="http://schemas.openxmlformats.org/officeDocument/2006/relationships/hyperlink" Target="https://community.secop.gov.co/Public/Tendering/OpportunityDetail/Index?noticeUID=CO1.NTC.9545983&amp;isFromPublicArea=True&amp;isModal=true&amp;asPopupView=true" TargetMode="External"/><Relationship Id="rId246" Type="http://schemas.openxmlformats.org/officeDocument/2006/relationships/hyperlink" Target="https://community.secop.gov.co/Public/Tendering/OpportunityDetail/Index?noticeUID=CO1.NTC.9554012&amp;isFromPublicArea=True&amp;isModal=true&amp;asPopupView=true" TargetMode="External"/><Relationship Id="rId288" Type="http://schemas.openxmlformats.org/officeDocument/2006/relationships/hyperlink" Target="https://community.secop.gov.co/Public/Tendering/OpportunityDetail/Index?noticeUID=CO1.NTC.9483170&amp;isFromPublicArea=True&amp;isModal=true&amp;asPopupView=true" TargetMode="External"/><Relationship Id="rId411" Type="http://schemas.openxmlformats.org/officeDocument/2006/relationships/hyperlink" Target="https://community.secop.gov.co/Public/Tendering/OpportunityDetail/Index?noticeUID=CO1.NTC.9686993&amp;isFromPublicArea=True&amp;isModal=true&amp;asPopupView=true" TargetMode="External"/><Relationship Id="rId453" Type="http://schemas.openxmlformats.org/officeDocument/2006/relationships/hyperlink" Target="https://community.secop.gov.co/Public/Tendering/OpportunityDetail/Index?noticeUID=CO1.NTC.9742565&amp;isFromPublicArea=True&amp;isModal=true&amp;asPopupView=true" TargetMode="External"/><Relationship Id="rId509" Type="http://schemas.openxmlformats.org/officeDocument/2006/relationships/hyperlink" Target="https://community.secop.gov.co/Public/Tendering/OpportunityDetail/Index?noticeUID=CO1.NTC.9484899&amp;isFromPublicArea=True&amp;isModal=true&amp;asPopupView=true" TargetMode="External"/><Relationship Id="rId660" Type="http://schemas.openxmlformats.org/officeDocument/2006/relationships/hyperlink" Target="https://community.secop.gov.co/Public/Tendering/OpportunityDetail/Index?noticeUID=CO1.NTC.9527281&amp;isFromPublicArea=True&amp;isModal=true&amp;asPopupView=true" TargetMode="External"/><Relationship Id="rId106" Type="http://schemas.openxmlformats.org/officeDocument/2006/relationships/hyperlink" Target="https://community.secop.gov.co/Public/Tendering/OpportunityDetail/Index?noticeUID=CO1.NTC.9707993&amp;isFromPublicArea=True&amp;isModal=true&amp;asPopupView=true" TargetMode="External"/><Relationship Id="rId313" Type="http://schemas.openxmlformats.org/officeDocument/2006/relationships/hyperlink" Target="https://community.secop.gov.co/Public/Tendering/OpportunityDetail/Index?noticeUID=CO1.NTC.9583015&amp;isFromPublicArea=True&amp;isModal=true&amp;asPopupView=true" TargetMode="External"/><Relationship Id="rId495" Type="http://schemas.openxmlformats.org/officeDocument/2006/relationships/hyperlink" Target="https://community.secop.gov.co/Public/Tendering/OpportunityDetail/Index?noticeUID=CO1.NTC.9523510&amp;isFromPublicArea=True&amp;isModal=true&amp;asPopupView=true" TargetMode="External"/><Relationship Id="rId716" Type="http://schemas.openxmlformats.org/officeDocument/2006/relationships/hyperlink" Target="https://community.secop.gov.co/Public/Tendering/OpportunityDetail/Index?noticeUID=CO1.NTC.9853947&amp;isFromPublicArea=True&amp;isModal=true&amp;asPopupView=true" TargetMode="External"/><Relationship Id="rId758" Type="http://schemas.openxmlformats.org/officeDocument/2006/relationships/hyperlink" Target="https://community.secop.gov.co/Public/Tendering/OpportunityDetail/Index?noticeUID=CO1.NTC.9547983&amp;isFromPublicArea=True&amp;isModal=true&amp;asPopupView=true" TargetMode="External"/><Relationship Id="rId10" Type="http://schemas.openxmlformats.org/officeDocument/2006/relationships/hyperlink" Target="https://community.secop.gov.co/Public/Tendering/OpportunityDetail/Index?noticeUID=CO1.NTC.9534574&amp;isFromPublicArea=True&amp;isModal=true&amp;asPopupView=true" TargetMode="External"/><Relationship Id="rId52" Type="http://schemas.openxmlformats.org/officeDocument/2006/relationships/hyperlink" Target="https://community.secop.gov.co/Public/Tendering/OpportunityDetail/Index?noticeUID=CO1.NTC.9485407&amp;isFromPublicArea=True&amp;isModal=true&amp;asPopupView=true" TargetMode="External"/><Relationship Id="rId94" Type="http://schemas.openxmlformats.org/officeDocument/2006/relationships/hyperlink" Target="https://community.secop.gov.co/Public/Tendering/OpportunityDetail/Index?noticeUID=CO1.NTC.9510246&amp;isFromPublicArea=True&amp;isModal=true&amp;asPopupView=true" TargetMode="External"/><Relationship Id="rId148" Type="http://schemas.openxmlformats.org/officeDocument/2006/relationships/hyperlink" Target="https://community.secop.gov.co/Public/Tendering/OpportunityDetail/Index?noticeUID=CO1.NTC.9476128&amp;isFromPublicArea=True&amp;isModal=true&amp;asPopupView=true" TargetMode="External"/><Relationship Id="rId355" Type="http://schemas.openxmlformats.org/officeDocument/2006/relationships/hyperlink" Target="https://community.secop.gov.co/Public/Tendering/OpportunityDetail/Index?noticeUID=CO1.NTC.9828331&amp;isFromPublicArea=True&amp;isModal=true&amp;asPopupView=true" TargetMode="External"/><Relationship Id="rId397" Type="http://schemas.openxmlformats.org/officeDocument/2006/relationships/hyperlink" Target="https://community.secop.gov.co/Public/Tendering/OpportunityDetail/Index?noticeUID=CO1.NTC.9833779&amp;isFromPublicArea=True&amp;isModal=true&amp;asPopupView=true" TargetMode="External"/><Relationship Id="rId520" Type="http://schemas.openxmlformats.org/officeDocument/2006/relationships/hyperlink" Target="https://community.secop.gov.co/Public/Tendering/OpportunityDetail/Index?noticeUID=CO1.NTC.9727009&amp;isFromPublicArea=True&amp;isModal=true&amp;asPopupView=true" TargetMode="External"/><Relationship Id="rId562" Type="http://schemas.openxmlformats.org/officeDocument/2006/relationships/hyperlink" Target="https://community.secop.gov.co/Public/Tendering/OpportunityDetail/Index?noticeUID=CO1.NTC.9764406&amp;isFromPublicArea=True&amp;isModal=true&amp;asPopupView=true" TargetMode="External"/><Relationship Id="rId618" Type="http://schemas.openxmlformats.org/officeDocument/2006/relationships/hyperlink" Target="https://community.secop.gov.co/Public/Tendering/OpportunityDetail/Index?noticeUID=CO1.NTC.9632345&amp;isFromPublicArea=True&amp;isModal=true&amp;asPopupView=true" TargetMode="External"/><Relationship Id="rId825" Type="http://schemas.openxmlformats.org/officeDocument/2006/relationships/hyperlink" Target="https://community.secop.gov.co/Public/Tendering/OpportunityDetail/Index?noticeUID=CO1.NTC.9894724&amp;isFromPublicArea=True&amp;isModal=true&amp;asPopupView=true" TargetMode="External"/><Relationship Id="rId215" Type="http://schemas.openxmlformats.org/officeDocument/2006/relationships/hyperlink" Target="https://community.secop.gov.co/Public/Tendering/OpportunityDetail/Index?noticeUID=CO1.NTC.9546020&amp;isFromPublicArea=True&amp;isModal=true&amp;asPopupView=true" TargetMode="External"/><Relationship Id="rId257" Type="http://schemas.openxmlformats.org/officeDocument/2006/relationships/hyperlink" Target="https://community.secop.gov.co/Public/Tendering/OpportunityDetail/Index?noticeUID=CO1.NTC.9838756&amp;isFromPublicArea=True&amp;isModal=true&amp;asPopupView=true" TargetMode="External"/><Relationship Id="rId422" Type="http://schemas.openxmlformats.org/officeDocument/2006/relationships/hyperlink" Target="https://community.secop.gov.co/Public/Tendering/OpportunityDetail/Index?noticeUID=CO1.NTC.9432242&amp;isFromPublicArea=True&amp;isModal=true&amp;asPopupView=true" TargetMode="External"/><Relationship Id="rId464" Type="http://schemas.openxmlformats.org/officeDocument/2006/relationships/hyperlink" Target="https://community.secop.gov.co/Public/Tendering/OpportunityDetail/Index?noticeUID=CO1.NTC.9838533&amp;isFromPublicArea=True&amp;isModal=true&amp;asPopupView=true" TargetMode="External"/><Relationship Id="rId299" Type="http://schemas.openxmlformats.org/officeDocument/2006/relationships/hyperlink" Target="https://community.secop.gov.co/Public/Tendering/OpportunityDetail/Index?noticeUID=CO1.NTC.9523080&amp;isFromPublicArea=True&amp;isModal=true&amp;asPopupView=true" TargetMode="External"/><Relationship Id="rId727" Type="http://schemas.openxmlformats.org/officeDocument/2006/relationships/hyperlink" Target="https://community.secop.gov.co/Public/Tendering/OpportunityDetail/Index?noticeUID=CO1.NTC.9846056&amp;isFromPublicArea=True&amp;isModal=true&amp;asPopupView=true" TargetMode="External"/><Relationship Id="rId63" Type="http://schemas.openxmlformats.org/officeDocument/2006/relationships/hyperlink" Target="https://community.secop.gov.co/Public/Tendering/OpportunityDetail/Index?noticeUID=CO1.NTC.9544860&amp;isFromPublicArea=True&amp;isModal=true&amp;asPopupView=true" TargetMode="External"/><Relationship Id="rId159" Type="http://schemas.openxmlformats.org/officeDocument/2006/relationships/hyperlink" Target="https://community.secop.gov.co/Public/Tendering/OpportunityDetail/Index?noticeUID=CO1.NTC.9553391&amp;isFromPublicArea=True&amp;isModal=true&amp;asPopupView=true" TargetMode="External"/><Relationship Id="rId366" Type="http://schemas.openxmlformats.org/officeDocument/2006/relationships/hyperlink" Target="https://community.secop.gov.co/Public/Tendering/OpportunityDetail/Index?noticeUID=CO1.NTC.9892300&amp;isFromPublicArea=True&amp;isModal=true&amp;asPopupView=true" TargetMode="External"/><Relationship Id="rId573" Type="http://schemas.openxmlformats.org/officeDocument/2006/relationships/hyperlink" Target="https://community.secop.gov.co/Public/Tendering/OpportunityDetail/Index?noticeUID=CO1.NTC.9534769&amp;isFromPublicArea=True&amp;isModal=true&amp;asPopupView=true" TargetMode="External"/><Relationship Id="rId780" Type="http://schemas.openxmlformats.org/officeDocument/2006/relationships/hyperlink" Target="https://community.secop.gov.co/Public/Tendering/OpportunityDetail/Index?noticeUID=CO1.NTC.9896366&amp;isFromPublicArea=True&amp;isModal=true&amp;asPopupView=true" TargetMode="External"/><Relationship Id="rId226" Type="http://schemas.openxmlformats.org/officeDocument/2006/relationships/hyperlink" Target="https://community.secop.gov.co/Public/Tendering/OpportunityDetail/Index?noticeUID=CO1.NTC.9545845&amp;isFromPublicArea=True&amp;isModal=true&amp;asPopupView=true" TargetMode="External"/><Relationship Id="rId433" Type="http://schemas.openxmlformats.org/officeDocument/2006/relationships/hyperlink" Target="https://community.secop.gov.co/Public/Tendering/OpportunityDetail/Index?noticeUID=CO1.NTC.9485036&amp;isFromPublicArea=True&amp;isModal=true&amp;asPopupView=true" TargetMode="External"/><Relationship Id="rId640" Type="http://schemas.openxmlformats.org/officeDocument/2006/relationships/hyperlink" Target="https://community.secop.gov.co/Public/Tendering/OpportunityDetail/Index?noticeUID=CO1.NTC.9835273&amp;isFromPublicArea=True&amp;isModal=true&amp;asPopupView=true" TargetMode="External"/><Relationship Id="rId738" Type="http://schemas.openxmlformats.org/officeDocument/2006/relationships/hyperlink" Target="https://community.secop.gov.co/Public/Tendering/OpportunityDetail/Index?noticeUID=CO1.NTC.9845945&amp;isFromPublicArea=True&amp;isModal=true&amp;asPopupView=true" TargetMode="External"/><Relationship Id="rId74" Type="http://schemas.openxmlformats.org/officeDocument/2006/relationships/hyperlink" Target="https://community.secop.gov.co/Public/Tendering/OpportunityDetail/Index?noticeUID=CO1.NTC.9476403&amp;isFromPublicArea=True&amp;isModal=true&amp;asPopupView=true" TargetMode="External"/><Relationship Id="rId377" Type="http://schemas.openxmlformats.org/officeDocument/2006/relationships/hyperlink" Target="https://community.secop.gov.co/Public/Tendering/OpportunityDetail/Index?noticeUID=CO1.NTC.9509417&amp;isFromPublicArea=True&amp;isModal=true&amp;asPopupView=true" TargetMode="External"/><Relationship Id="rId500" Type="http://schemas.openxmlformats.org/officeDocument/2006/relationships/hyperlink" Target="https://community.secop.gov.co/Public/Tendering/OpportunityDetail/Index?noticeUID=CO1.NTC.9710005&amp;isFromPublicArea=True&amp;isModal=true&amp;asPopupView=true" TargetMode="External"/><Relationship Id="rId584" Type="http://schemas.openxmlformats.org/officeDocument/2006/relationships/hyperlink" Target="https://community.secop.gov.co/Public/Tendering/OpportunityDetail/Index?noticeUID=CO1.NTC.9510235&amp;isFromPublicArea=True&amp;isModal=true&amp;asPopupView=true" TargetMode="External"/><Relationship Id="rId805" Type="http://schemas.openxmlformats.org/officeDocument/2006/relationships/hyperlink" Target="https://community.secop.gov.co/Public/Tendering/OpportunityDetail/Index?noticeUID=CO1.NTC.9915963&amp;isFromPublicArea=True&amp;isModal=true&amp;asPopupView=true" TargetMode="External"/><Relationship Id="rId5" Type="http://schemas.openxmlformats.org/officeDocument/2006/relationships/hyperlink" Target="https://community.secop.gov.co/Public/Tendering/OpportunityDetail/Index?noticeUID=CO1.NTC.9485065&amp;isFromPublicArea=True&amp;isModal=true&amp;asPopupView=true" TargetMode="External"/><Relationship Id="rId237" Type="http://schemas.openxmlformats.org/officeDocument/2006/relationships/hyperlink" Target="https://community.secop.gov.co/Public/Tendering/OpportunityDetail/Index?noticeUID=CO1.NTC.9905475&amp;isFromPublicArea=True&amp;isModal=true&amp;asPopupView=true" TargetMode="External"/><Relationship Id="rId791" Type="http://schemas.openxmlformats.org/officeDocument/2006/relationships/hyperlink" Target="https://community.secop.gov.co/Public/Tendering/OpportunityDetail/Index?noticeUID=CO1.NTC.9671729&amp;isFromPublicArea=True&amp;isModal=true&amp;asPopupView=true" TargetMode="External"/><Relationship Id="rId444" Type="http://schemas.openxmlformats.org/officeDocument/2006/relationships/hyperlink" Target="https://community.secop.gov.co/Public/Tendering/OpportunityDetail/Index?noticeUID=CO1.NTC.9553391&amp;isFromPublicArea=True&amp;isModal=true&amp;asPopupView=true" TargetMode="External"/><Relationship Id="rId651" Type="http://schemas.openxmlformats.org/officeDocument/2006/relationships/hyperlink" Target="https://community.secop.gov.co/Public/Tendering/OpportunityDetail/Index?noticeUID=CO1.NTC.9710005&amp;isFromPublicArea=True&amp;isModal=true&amp;asPopupView=true" TargetMode="External"/><Relationship Id="rId749" Type="http://schemas.openxmlformats.org/officeDocument/2006/relationships/hyperlink" Target="https://community.secop.gov.co/Public/Tendering/OpportunityDetail/Index?noticeUID=CO1.NTC.9808569&amp;isFromPublicArea=True&amp;isModal=true&amp;asPopupView=true" TargetMode="External"/><Relationship Id="rId290" Type="http://schemas.openxmlformats.org/officeDocument/2006/relationships/hyperlink" Target="https://community.secop.gov.co/Public/Tendering/OpportunityDetail/Index?noticeUID=CO1.NTC.9483170&amp;isFromPublicArea=True&amp;isModal=true&amp;asPopupView=true" TargetMode="External"/><Relationship Id="rId304" Type="http://schemas.openxmlformats.org/officeDocument/2006/relationships/hyperlink" Target="https://community.secop.gov.co/Public/Tendering/OpportunityDetail/Index?noticeUID=CO1.NTC.9693910&amp;isFromPublicArea=True&amp;isModal=true&amp;asPopupView=true" TargetMode="External"/><Relationship Id="rId388" Type="http://schemas.openxmlformats.org/officeDocument/2006/relationships/hyperlink" Target="https://community.secop.gov.co/Public/Tendering/OpportunityDetail/Index?noticeUID=CO1.NTC.9534775&amp;isFromPublicArea=True&amp;isModal=true&amp;asPopupView=true" TargetMode="External"/><Relationship Id="rId511" Type="http://schemas.openxmlformats.org/officeDocument/2006/relationships/hyperlink" Target="https://community.secop.gov.co/Public/Tendering/OpportunityDetail/Index?noticeUID=CO1.NTC.9484899&amp;isFromPublicArea=True&amp;isModal=true&amp;asPopupView=true" TargetMode="External"/><Relationship Id="rId609" Type="http://schemas.openxmlformats.org/officeDocument/2006/relationships/hyperlink" Target="https://community.secop.gov.co/Public/Tendering/OpportunityDetail/Index?noticeUID=CO1.NTC.9813729&amp;isFromPublicArea=True&amp;isModal=true&amp;asPopupView=true" TargetMode="External"/><Relationship Id="rId85" Type="http://schemas.openxmlformats.org/officeDocument/2006/relationships/hyperlink" Target="https://community.secop.gov.co/Public/Tendering/OpportunityDetail/Index?noticeUID=CO1.NTC.9534767&amp;isFromPublicArea=True&amp;isModal=true&amp;asPopupView=true" TargetMode="External"/><Relationship Id="rId150" Type="http://schemas.openxmlformats.org/officeDocument/2006/relationships/hyperlink" Target="https://community.secop.gov.co/Public/Tendering/OpportunityDetail/Index?noticeUID=CO1.NTC.9483157&amp;isFromPublicArea=True&amp;isModal=true&amp;asPopupView=true" TargetMode="External"/><Relationship Id="rId595" Type="http://schemas.openxmlformats.org/officeDocument/2006/relationships/hyperlink" Target="https://community.secop.gov.co/Public/Tendering/OpportunityDetail/Index?noticeUID=CO1.NTC.9764406&amp;isFromPublicArea=True&amp;isModal=true&amp;asPopupView=true" TargetMode="External"/><Relationship Id="rId816" Type="http://schemas.openxmlformats.org/officeDocument/2006/relationships/hyperlink" Target="https://community.secop.gov.co/Public/Tendering/OpportunityDetail/Index?noticeUID=CO1.NTC.9926766&amp;isFromPublicArea=True&amp;isModal=true&amp;asPopupView=true" TargetMode="External"/><Relationship Id="rId248" Type="http://schemas.openxmlformats.org/officeDocument/2006/relationships/hyperlink" Target="https://community.secop.gov.co/Public/Tendering/OpportunityDetail/Index?noticeUID=CO1.NTC.9574609&amp;isFromPublicArea=True&amp;isModal=true&amp;asPopupView=true" TargetMode="External"/><Relationship Id="rId455" Type="http://schemas.openxmlformats.org/officeDocument/2006/relationships/hyperlink" Target="https://community.secop.gov.co/Public/Tendering/OpportunityDetail/Index?noticeUID=CO1.NTC.9583105&amp;isFromPublicArea=True&amp;isModal=true&amp;asPopupView=true" TargetMode="External"/><Relationship Id="rId662" Type="http://schemas.openxmlformats.org/officeDocument/2006/relationships/hyperlink" Target="https://community.secop.gov.co/Public/Tendering/OpportunityDetail/Index?noticeUID=CO1.NTC.9718116&amp;isFromPublicArea=True&amp;isModal=true&amp;asPopupView=true" TargetMode="External"/><Relationship Id="rId12" Type="http://schemas.openxmlformats.org/officeDocument/2006/relationships/hyperlink" Target="https://community.secop.gov.co/Public/Tendering/OpportunityDetail/Index?noticeUID=CO1.NTC.9553481&amp;isFromPublicArea=True&amp;isModal=true&amp;asPopupView=true" TargetMode="External"/><Relationship Id="rId108" Type="http://schemas.openxmlformats.org/officeDocument/2006/relationships/hyperlink" Target="https://community.secop.gov.co/Public/Tendering/OpportunityDetail/Index?noticeUID=CO1.NTC.9846056&amp;isFromPublicArea=True&amp;isModal=true&amp;asPopupView=true" TargetMode="External"/><Relationship Id="rId315" Type="http://schemas.openxmlformats.org/officeDocument/2006/relationships/hyperlink" Target="https://community.secop.gov.co/Public/Tendering/OpportunityDetail/Index?noticeUID=CO1.NTC.9510181&amp;isFromPublicArea=True&amp;isModal=true&amp;asPopupView=true" TargetMode="External"/><Relationship Id="rId522" Type="http://schemas.openxmlformats.org/officeDocument/2006/relationships/hyperlink" Target="https://community.secop.gov.co/Public/Tendering/OpportunityDetail/Index?noticeUID=CO1.NTC.9554012&amp;isFromPublicArea=True&amp;isModal=true&amp;asPopupView=true" TargetMode="External"/><Relationship Id="rId96" Type="http://schemas.openxmlformats.org/officeDocument/2006/relationships/hyperlink" Target="https://community.secop.gov.co/Public/Tendering/OpportunityDetail/Index?noticeUID=CO1.NTC.9545914&amp;isFromPublicArea=True&amp;isModal=true&amp;asPopupView=true" TargetMode="External"/><Relationship Id="rId161" Type="http://schemas.openxmlformats.org/officeDocument/2006/relationships/hyperlink" Target="https://community.secop.gov.co/Public/Tendering/OpportunityDetail/Index?noticeUID=CO1.NTC.9553391&amp;isFromPublicArea=True&amp;isModal=true&amp;asPopupView=true" TargetMode="External"/><Relationship Id="rId399" Type="http://schemas.openxmlformats.org/officeDocument/2006/relationships/hyperlink" Target="https://community.secop.gov.co/Public/Tendering/OpportunityDetail/Index?noticeUID=CO1.NTC.9551999&amp;isFromPublicArea=True&amp;isModal=true&amp;asPopupView=true" TargetMode="External"/><Relationship Id="rId827" Type="http://schemas.openxmlformats.org/officeDocument/2006/relationships/hyperlink" Target="https://community.secop.gov.co/Public/Tendering/OpportunityDetail/Index?noticeUID=CO1.NTC.9547987&amp;isFromPublicArea=True&amp;isModal=true&amp;asPopupView=true" TargetMode="External"/><Relationship Id="rId259" Type="http://schemas.openxmlformats.org/officeDocument/2006/relationships/hyperlink" Target="https://community.secop.gov.co/Public/Tendering/OpportunityDetail/Index?noticeUID=CO1.NTC.9582729&amp;isFromPublicArea=True&amp;isModal=true&amp;asPopupView=true" TargetMode="External"/><Relationship Id="rId466" Type="http://schemas.openxmlformats.org/officeDocument/2006/relationships/hyperlink" Target="https://community.secop.gov.co/Public/Tendering/OpportunityDetail/Index?noticeUID=CO1.NTC.9509295&amp;isFromPublicArea=True&amp;isModal=true&amp;asPopupView=true" TargetMode="External"/><Relationship Id="rId673" Type="http://schemas.openxmlformats.org/officeDocument/2006/relationships/hyperlink" Target="https://community.secop.gov.co/Public/Tendering/OpportunityDetail/Index?noticeUID=CO1.NTC.9553290&amp;isFromPublicArea=True&amp;isModal=true&amp;asPopupView=true" TargetMode="External"/><Relationship Id="rId23" Type="http://schemas.openxmlformats.org/officeDocument/2006/relationships/hyperlink" Target="https://community.secop.gov.co/Public/Tendering/OpportunityDetail/Index?noticeUID=CO1.NTC.9483231&amp;isFromPublicArea=True&amp;isModal=true&amp;asPopupView=true" TargetMode="External"/><Relationship Id="rId119" Type="http://schemas.openxmlformats.org/officeDocument/2006/relationships/hyperlink" Target="https://community.secop.gov.co/Public/Tendering/OpportunityDetail/Index?noticeUID=CO1.NTC.9476315&amp;isFromPublicArea=True&amp;isModal=true&amp;asPopupView=true" TargetMode="External"/><Relationship Id="rId326" Type="http://schemas.openxmlformats.org/officeDocument/2006/relationships/hyperlink" Target="https://community.secop.gov.co/Public/Tendering/OpportunityDetail/Index?noticeUID=CO1.NTC.9509423&amp;isFromPublicArea=True&amp;isModal=true&amp;asPopupView=true" TargetMode="External"/><Relationship Id="rId533" Type="http://schemas.openxmlformats.org/officeDocument/2006/relationships/hyperlink" Target="https://community.secop.gov.co/Public/Tendering/OpportunityDetail/Index?noticeUID=CO1.NTC.9768058&amp;isFromPublicArea=True&amp;isModal=true&amp;asPopupView=true" TargetMode="External"/><Relationship Id="rId740" Type="http://schemas.openxmlformats.org/officeDocument/2006/relationships/hyperlink" Target="https://community.secop.gov.co/Public/Tendering/OpportunityDetail/Index?noticeUID=CO1.NTC.9718502&amp;isFromPublicArea=True&amp;isModal=true&amp;asPopupView=true" TargetMode="External"/><Relationship Id="rId172" Type="http://schemas.openxmlformats.org/officeDocument/2006/relationships/hyperlink" Target="https://community.secop.gov.co/Public/Tendering/OpportunityDetail/Index?noticeUID=CO1.NTC.9553391&amp;isFromPublicArea=True&amp;isModal=true&amp;asPopupView=true" TargetMode="External"/><Relationship Id="rId477" Type="http://schemas.openxmlformats.org/officeDocument/2006/relationships/hyperlink" Target="https://community.secop.gov.co/Public/Tendering/OpportunityDetail/Index?noticeUID=CO1.NTC.9553446&amp;isFromPublicArea=True&amp;isModal=true&amp;asPopupView=true" TargetMode="External"/><Relationship Id="rId600" Type="http://schemas.openxmlformats.org/officeDocument/2006/relationships/hyperlink" Target="https://community.secop.gov.co/Public/Tendering/OpportunityDetail/Index?noticeUID=CO1.NTC.9748468&amp;isFromPublicArea=True&amp;isModal=true&amp;asPopupView=true" TargetMode="External"/><Relationship Id="rId684" Type="http://schemas.openxmlformats.org/officeDocument/2006/relationships/hyperlink" Target="https://community.secop.gov.co/Public/Tendering/OpportunityDetail/Index?noticeUID=CO1.NTC.9547983&amp;isFromPublicArea=True&amp;isModal=true&amp;asPopupView=true" TargetMode="External"/><Relationship Id="rId337" Type="http://schemas.openxmlformats.org/officeDocument/2006/relationships/hyperlink" Target="https://community.secop.gov.co/Public/Tendering/OpportunityDetail/Index?noticeUID=CO1.NTC.9483231&amp;isFromPublicArea=True&amp;isModal=true&amp;asPopupView=true" TargetMode="External"/><Relationship Id="rId34" Type="http://schemas.openxmlformats.org/officeDocument/2006/relationships/hyperlink" Target="https://community.secop.gov.co/Public/Tendering/OpportunityDetail/Index?noticeUID=CO1.NTC.9483051&amp;isFromPublicArea=True&amp;isModal=true&amp;asPopupView=true" TargetMode="External"/><Relationship Id="rId544" Type="http://schemas.openxmlformats.org/officeDocument/2006/relationships/hyperlink" Target="https://community.secop.gov.co/Public/Tendering/OpportunityDetail/Index?noticeUID=CO1.NTC.9483231&amp;isFromPublicArea=True&amp;isModal=true&amp;asPopupView=true" TargetMode="External"/><Relationship Id="rId751" Type="http://schemas.openxmlformats.org/officeDocument/2006/relationships/hyperlink" Target="https://community.secop.gov.co/Public/Tendering/OpportunityDetail/Index?noticeUID=CO1.NTC.9808569&amp;isFromPublicArea=True&amp;isModal=true&amp;asPopupView=true" TargetMode="External"/><Relationship Id="rId183" Type="http://schemas.openxmlformats.org/officeDocument/2006/relationships/hyperlink" Target="https://community.secop.gov.co/Public/Tendering/OpportunityDetail/Index?noticeUID=CO1.NTC.9553491&amp;isFromPublicArea=True&amp;isModal=true&amp;asPopupView=true" TargetMode="External"/><Relationship Id="rId390" Type="http://schemas.openxmlformats.org/officeDocument/2006/relationships/hyperlink" Target="https://community.secop.gov.co/Public/Tendering/OpportunityDetail/Index?noticeUID=CO1.NTC.9534775&amp;isFromPublicArea=True&amp;isModal=true&amp;asPopupView=true" TargetMode="External"/><Relationship Id="rId404" Type="http://schemas.openxmlformats.org/officeDocument/2006/relationships/hyperlink" Target="https://community.secop.gov.co/Public/Tendering/OpportunityDetail/Index?noticeUID=CO1.NTC.9619145&amp;isFromPublicArea=True&amp;isModal=true&amp;asPopupView=true" TargetMode="External"/><Relationship Id="rId611" Type="http://schemas.openxmlformats.org/officeDocument/2006/relationships/hyperlink" Target="https://community.secop.gov.co/Public/Tendering/OpportunityDetail/Index?noticeUID=CO1.NTC.9684362&amp;isFromPublicArea=True&amp;isModal=true&amp;asPopupView=true" TargetMode="External"/><Relationship Id="rId250" Type="http://schemas.openxmlformats.org/officeDocument/2006/relationships/hyperlink" Target="https://community.secop.gov.co/Public/Tendering/OpportunityDetail/Index?noticeUID=CO1.NTC.9566960&amp;isFromPublicArea=True&amp;isModal=true&amp;asPopupView=true" TargetMode="External"/><Relationship Id="rId488" Type="http://schemas.openxmlformats.org/officeDocument/2006/relationships/hyperlink" Target="https://community.secop.gov.co/Public/Tendering/OpportunityDetail/Index?noticeUID=CO1.NTC.9546304&amp;isFromPublicArea=True&amp;isModal=true&amp;asPopupView=true" TargetMode="External"/><Relationship Id="rId695" Type="http://schemas.openxmlformats.org/officeDocument/2006/relationships/hyperlink" Target="https://community.secop.gov.co/Public/Tendering/OpportunityDetail/Index?noticeUID=CO1.NTC.9483231&amp;isFromPublicArea=True&amp;isModal=true&amp;asPopupView=true" TargetMode="External"/><Relationship Id="rId709" Type="http://schemas.openxmlformats.org/officeDocument/2006/relationships/hyperlink" Target="https://community.secop.gov.co/Public/Tendering/OpportunityDetail/Index?noticeUID=CO1.NTC.9483051&amp;isFromPublicArea=True&amp;isModal=true&amp;asPopupView=true" TargetMode="External"/><Relationship Id="rId45" Type="http://schemas.openxmlformats.org/officeDocument/2006/relationships/hyperlink" Target="https://community.secop.gov.co/Public/Tendering/OpportunityDetail/Index?noticeUID=CO1.NTC.9581938&amp;isFromPublicArea=True&amp;isModal=true&amp;asPopupView=true" TargetMode="External"/><Relationship Id="rId110" Type="http://schemas.openxmlformats.org/officeDocument/2006/relationships/hyperlink" Target="https://community.secop.gov.co/Public/Tendering/OpportunityDetail/Index?noticeUID=CO1.NTC.9546015&amp;isFromPublicArea=True&amp;isModal=true&amp;asPopupView=true" TargetMode="External"/><Relationship Id="rId348" Type="http://schemas.openxmlformats.org/officeDocument/2006/relationships/hyperlink" Target="https://community.secop.gov.co/Public/Tendering/OpportunityDetail/Index?noticeUID=CO1.NTC.9686733&amp;isFromPublicArea=True&amp;isModal=true&amp;asPopupView=true" TargetMode="External"/><Relationship Id="rId555" Type="http://schemas.openxmlformats.org/officeDocument/2006/relationships/hyperlink" Target="https://community.secop.gov.co/Public/Tendering/OpportunityDetail/Index?noticeUID=CO1.NTC.9483251&amp;isFromPublicArea=True&amp;isModal=true&amp;asPopupView=true" TargetMode="External"/><Relationship Id="rId762" Type="http://schemas.openxmlformats.org/officeDocument/2006/relationships/hyperlink" Target="https://community.secop.gov.co/Public/Tendering/OpportunityDetail/Index?noticeUID=CO1.NTC.9892090&amp;isFromPublicArea=True&amp;isModal=true&amp;asPopupView=true" TargetMode="External"/><Relationship Id="rId194" Type="http://schemas.openxmlformats.org/officeDocument/2006/relationships/hyperlink" Target="https://community.secop.gov.co/Public/Tendering/OpportunityDetail/Index?noticeUID=CO1.NTC.9598624&amp;isFromPublicArea=True&amp;isModal=true&amp;asPopupView=true" TargetMode="External"/><Relationship Id="rId208" Type="http://schemas.openxmlformats.org/officeDocument/2006/relationships/hyperlink" Target="https://community.secop.gov.co/Public/Tendering/OpportunityDetail/Index?noticeUID=CO1.NTC.9748379&amp;isFromPublicArea=True&amp;isModal=true&amp;asPopupView=true" TargetMode="External"/><Relationship Id="rId415" Type="http://schemas.openxmlformats.org/officeDocument/2006/relationships/hyperlink" Target="https://community.secop.gov.co/Public/Tendering/OpportunityDetail/Index?noticeUID=CO1.NTC.9547987&amp;isFromPublicArea=True&amp;isModal=true&amp;asPopupView=true" TargetMode="External"/><Relationship Id="rId622" Type="http://schemas.openxmlformats.org/officeDocument/2006/relationships/hyperlink" Target="https://community.secop.gov.co/Public/Tendering/OpportunityDetail/Index?noticeUID=CO1.NTC.9483231&amp;isFromPublicArea=True&amp;isModal=true&amp;asPopupView=true" TargetMode="External"/><Relationship Id="rId261" Type="http://schemas.openxmlformats.org/officeDocument/2006/relationships/hyperlink" Target="https://community.secop.gov.co/Public/Tendering/OpportunityDetail/Index?noticeUID=CO1.NTC.9553391&amp;isFromPublicArea=True&amp;isModal=true&amp;asPopupView=true" TargetMode="External"/><Relationship Id="rId499" Type="http://schemas.openxmlformats.org/officeDocument/2006/relationships/hyperlink" Target="https://community.secop.gov.co/Public/Tendering/OpportunityDetail/Index?noticeUID=CO1.NTC.9838533&amp;isFromPublicArea=True&amp;isModal=true&amp;asPopupView=true" TargetMode="External"/><Relationship Id="rId56" Type="http://schemas.openxmlformats.org/officeDocument/2006/relationships/hyperlink" Target="https://community.secop.gov.co/Public/Tendering/OpportunityDetail/Index?noticeUID=CO1.NTC.9534795&amp;isFromPublicArea=True&amp;isModal=true&amp;asPopupView=true" TargetMode="External"/><Relationship Id="rId359" Type="http://schemas.openxmlformats.org/officeDocument/2006/relationships/hyperlink" Target="https://community.secop.gov.co/Public/Tendering/OpportunityDetail/Index?noticeUID=CO1.NTC.9684193&amp;isFromPublicArea=True&amp;isModal=true&amp;asPopupView=true" TargetMode="External"/><Relationship Id="rId566" Type="http://schemas.openxmlformats.org/officeDocument/2006/relationships/hyperlink" Target="https://community.secop.gov.co/Public/Tendering/OpportunityDetail/Index?noticeUID=CO1.NTC.9791835&amp;isFromPublicArea=True&amp;isModal=true&amp;asPopupView=true" TargetMode="External"/><Relationship Id="rId773" Type="http://schemas.openxmlformats.org/officeDocument/2006/relationships/hyperlink" Target="https://community.secop.gov.co/Public/Tendering/OpportunityDetail/Index?noticeUID=CO1.NTC.9748465&amp;isFromPublicArea=True&amp;isModal=true&amp;asPopupView=true" TargetMode="External"/><Relationship Id="rId121" Type="http://schemas.openxmlformats.org/officeDocument/2006/relationships/hyperlink" Target="https://community.secop.gov.co/Public/Tendering/OpportunityDetail/Index?noticeUID=CO1.NTC.9476084&amp;isFromPublicArea=True&amp;isModal=true&amp;asPopupView=true" TargetMode="External"/><Relationship Id="rId219" Type="http://schemas.openxmlformats.org/officeDocument/2006/relationships/hyperlink" Target="https://community.secop.gov.co/Public/Tendering/OpportunityDetail/Index?noticeUID=CO1.NTC.9594724&amp;isFromPublicArea=True&amp;isModal=true&amp;asPopupView=true" TargetMode="External"/><Relationship Id="rId426" Type="http://schemas.openxmlformats.org/officeDocument/2006/relationships/hyperlink" Target="https://community.secop.gov.co/Public/Tendering/OpportunityDetail/Index?noticeUID=CO1.NTC.9534758&amp;isFromPublicArea=True&amp;isModal=true&amp;asPopupView=true" TargetMode="External"/><Relationship Id="rId633" Type="http://schemas.openxmlformats.org/officeDocument/2006/relationships/hyperlink" Target="https://community.secop.gov.co/Public/Tendering/OpportunityDetail/Index?noticeUID=CO1.NTC.9748468&amp;isFromPublicArea=True&amp;isModal=true&amp;asPopupView=true" TargetMode="External"/><Relationship Id="rId67" Type="http://schemas.openxmlformats.org/officeDocument/2006/relationships/hyperlink" Target="https://community.secop.gov.co/Public/Tendering/OpportunityDetail/Index?noticeUID=CO1.NTC.9685491&amp;isFromPublicArea=True&amp;isModal=true&amp;asPopupView=true" TargetMode="External"/><Relationship Id="rId272" Type="http://schemas.openxmlformats.org/officeDocument/2006/relationships/hyperlink" Target="https://community.secop.gov.co/Public/Tendering/OpportunityDetail/Index?noticeUID=CO1.NTC.9483051&amp;isFromPublicArea=True&amp;isModal=true&amp;asPopupView=true" TargetMode="External"/><Relationship Id="rId577" Type="http://schemas.openxmlformats.org/officeDocument/2006/relationships/hyperlink" Target="https://community.secop.gov.co/Public/Tendering/OpportunityDetail/Index?noticeUID=CO1.NTC.9720872&amp;isFromPublicArea=True&amp;isModal=true&amp;asPopupView=true" TargetMode="External"/><Relationship Id="rId700" Type="http://schemas.openxmlformats.org/officeDocument/2006/relationships/hyperlink" Target="https://community.secop.gov.co/Public/Tendering/OpportunityDetail/Index?noticeUID=CO1.NTC.9718116&amp;isFromPublicArea=True&amp;isModal=true&amp;asPopupView=true" TargetMode="External"/><Relationship Id="rId132" Type="http://schemas.openxmlformats.org/officeDocument/2006/relationships/hyperlink" Target="https://community.secop.gov.co/Public/Tendering/OpportunityDetail/Index?noticeUID=CO1.NTC.9483157&amp;isFromPublicArea=True&amp;isModal=true&amp;asPopupView=true" TargetMode="External"/><Relationship Id="rId784" Type="http://schemas.openxmlformats.org/officeDocument/2006/relationships/hyperlink" Target="https://community.secop.gov.co/Public/Tendering/OpportunityDetail/Index?noticeUID=CO1.NTC.9632345&amp;isFromPublicArea=True&amp;isModal=true&amp;asPopupView=true" TargetMode="External"/><Relationship Id="rId437" Type="http://schemas.openxmlformats.org/officeDocument/2006/relationships/hyperlink" Target="https://community.secop.gov.co/Public/Tendering/OpportunityDetail/Index?noticeUID=CO1.NTC.9693001&amp;isFromPublicArea=True&amp;isModal=true&amp;asPopupView=true" TargetMode="External"/><Relationship Id="rId644" Type="http://schemas.openxmlformats.org/officeDocument/2006/relationships/hyperlink" Target="https://community.secop.gov.co/Public/Tendering/OpportunityDetail/Index?noticeUID=CO1.NTC.9748092&amp;isFromPublicArea=True&amp;isModal=true&amp;asPopupView=true" TargetMode="External"/><Relationship Id="rId283" Type="http://schemas.openxmlformats.org/officeDocument/2006/relationships/hyperlink" Target="https://community.secop.gov.co/Public/Tendering/OpportunityDetail/Index?noticeUID=CO1.NTC.9483051&amp;isFromPublicArea=True&amp;isModal=true&amp;asPopupView=true" TargetMode="External"/><Relationship Id="rId490" Type="http://schemas.openxmlformats.org/officeDocument/2006/relationships/hyperlink" Target="https://community.secop.gov.co/Public/Tendering/OpportunityDetail/Index?noticeUID=CO1.NTC.9748093&amp;isFromPublicArea=True&amp;isModal=true&amp;asPopupView=true" TargetMode="External"/><Relationship Id="rId504" Type="http://schemas.openxmlformats.org/officeDocument/2006/relationships/hyperlink" Target="https://community.secop.gov.co/Public/Tendering/OpportunityDetail/Index?noticeUID=CO1.NTC.9764406&amp;isFromPublicArea=True&amp;isModal=true&amp;asPopupView=true" TargetMode="External"/><Relationship Id="rId711" Type="http://schemas.openxmlformats.org/officeDocument/2006/relationships/hyperlink" Target="https://community.secop.gov.co/Public/Tendering/OpportunityDetail/Index?noticeUID=CO1.NTC.9718063&amp;isFromPublicArea=True&amp;isModal=true&amp;asPopupView=true" TargetMode="External"/><Relationship Id="rId78" Type="http://schemas.openxmlformats.org/officeDocument/2006/relationships/hyperlink" Target="https://community.secop.gov.co/Public/Tendering/OpportunityDetail/Index?noticeUID=CO1.NTC.9545827&amp;isFromPublicArea=True&amp;isModal=true&amp;asPopupView=true" TargetMode="External"/><Relationship Id="rId143" Type="http://schemas.openxmlformats.org/officeDocument/2006/relationships/hyperlink" Target="https://community.secop.gov.co/Public/Tendering/OpportunityDetail/Index?noticeUID=CO1.NTC.9509295&amp;isFromPublicArea=True&amp;isModal=true&amp;asPopupView=true" TargetMode="External"/><Relationship Id="rId350" Type="http://schemas.openxmlformats.org/officeDocument/2006/relationships/hyperlink" Target="https://community.secop.gov.co/Public/Tendering/OpportunityDetail/Index?noticeUID=CO1.NTC.9523091&amp;isFromPublicArea=True&amp;isModal=true&amp;asPopupView=true" TargetMode="External"/><Relationship Id="rId588" Type="http://schemas.openxmlformats.org/officeDocument/2006/relationships/hyperlink" Target="https://community.secop.gov.co/Public/Tendering/OpportunityDetail/Index?noticeUID=CO1.NTC.9874792&amp;isFromPublicArea=True&amp;isModal=true&amp;asPopupView=true" TargetMode="External"/><Relationship Id="rId795" Type="http://schemas.openxmlformats.org/officeDocument/2006/relationships/hyperlink" Target="https://community.secop.gov.co/Public/Tendering/OpportunityDetail/Index?noticeUID=CO1.NTC.9917625&amp;isFromPublicArea=True&amp;isModal=true&amp;asPopupView=true" TargetMode="External"/><Relationship Id="rId809" Type="http://schemas.openxmlformats.org/officeDocument/2006/relationships/hyperlink" Target="https://community.secop.gov.co/Public/Tendering/OpportunityDetail/Index?noticeUID=CO1.NTC.9808569&amp;isFromPublicArea=True&amp;isModal=true&amp;asPopupView=true" TargetMode="External"/><Relationship Id="rId9" Type="http://schemas.openxmlformats.org/officeDocument/2006/relationships/hyperlink" Target="https://community.secop.gov.co/Public/Tendering/OpportunityDetail/Index?noticeUID=CO1.NTC.9547833&amp;isFromPublicArea=True&amp;isModal=true&amp;asPopupView=true" TargetMode="External"/><Relationship Id="rId210" Type="http://schemas.openxmlformats.org/officeDocument/2006/relationships/hyperlink" Target="https://community.secop.gov.co/Public/Tendering/OpportunityDetail/Index?noticeUID=CO1.NTC.9523309&amp;isFromPublicArea=True&amp;isModal=true&amp;asPopupView=true" TargetMode="External"/><Relationship Id="rId448" Type="http://schemas.openxmlformats.org/officeDocument/2006/relationships/hyperlink" Target="https://community.secop.gov.co/Public/Tendering/OpportunityDetail/Index?noticeUID=CO1.NTC.9553899&amp;isFromPublicArea=True&amp;isModal=true&amp;asPopupView=true" TargetMode="External"/><Relationship Id="rId655" Type="http://schemas.openxmlformats.org/officeDocument/2006/relationships/hyperlink" Target="https://community.secop.gov.co/Public/Tendering/OpportunityDetail/Index?noticeUID=CO1.NTC.9727009&amp;isFromPublicArea=True&amp;isModal=true&amp;asPopupView=true" TargetMode="External"/><Relationship Id="rId294" Type="http://schemas.openxmlformats.org/officeDocument/2006/relationships/hyperlink" Target="https://community.secop.gov.co/Public/Tendering/OpportunityDetail/Index?noticeUID=CO1.NTC.9483170&amp;isFromPublicArea=True&amp;isModal=true&amp;asPopupView=true" TargetMode="External"/><Relationship Id="rId308" Type="http://schemas.openxmlformats.org/officeDocument/2006/relationships/hyperlink" Target="https://community.secop.gov.co/Public/Tendering/OpportunityDetail/Index?noticeUID=CO1.NTC.9509285&amp;isFromPublicArea=True&amp;isModal=true&amp;asPopupView=true" TargetMode="External"/><Relationship Id="rId515" Type="http://schemas.openxmlformats.org/officeDocument/2006/relationships/hyperlink" Target="https://community.secop.gov.co/Public/Tendering/OpportunityDetail/Index?noticeUID=CO1.NTC.9483051&amp;isFromPublicArea=True&amp;isModal=true&amp;asPopupView=true" TargetMode="External"/><Relationship Id="rId722" Type="http://schemas.openxmlformats.org/officeDocument/2006/relationships/hyperlink" Target="https://community.secop.gov.co/Public/Tendering/OpportunityDetail/Index?noticeUID=CO1.NTC.9892090&amp;isFromPublicArea=True&amp;isModal=true&amp;asPopupView=true" TargetMode="External"/><Relationship Id="rId89" Type="http://schemas.openxmlformats.org/officeDocument/2006/relationships/hyperlink" Target="https://community.secop.gov.co/Public/Tendering/OpportunityDetail/Index?noticeUID=CO1.NTC.9510133&amp;isFromPublicArea=True&amp;isModal=true&amp;asPopupView=true" TargetMode="External"/><Relationship Id="rId154" Type="http://schemas.openxmlformats.org/officeDocument/2006/relationships/hyperlink" Target="https://community.secop.gov.co/Public/Tendering/OpportunityDetail/Index?noticeUID=CO1.NTC.9553391&amp;isFromPublicArea=True&amp;isModal=true&amp;asPopupView=true" TargetMode="External"/><Relationship Id="rId361" Type="http://schemas.openxmlformats.org/officeDocument/2006/relationships/hyperlink" Target="https://community.secop.gov.co/Public/Tendering/OpportunityDetail/Index?noticeUID=CO1.NTC.9553937&amp;isFromPublicArea=True&amp;isModal=true&amp;asPopupView=true" TargetMode="External"/><Relationship Id="rId599" Type="http://schemas.openxmlformats.org/officeDocument/2006/relationships/hyperlink" Target="https://community.secop.gov.co/Public/Tendering/OpportunityDetail/Index?noticeUID=CO1.NTC.9828261&amp;isFromPublicArea=True&amp;isModal=true&amp;asPopupView=true" TargetMode="External"/><Relationship Id="rId459" Type="http://schemas.openxmlformats.org/officeDocument/2006/relationships/hyperlink" Target="https://community.secop.gov.co/Public/Tendering/OpportunityDetail/Index?noticeUID=CO1.NTC.9509178&amp;isFromPublicArea=True&amp;isModal=true&amp;asPopupView=true" TargetMode="External"/><Relationship Id="rId666" Type="http://schemas.openxmlformats.org/officeDocument/2006/relationships/hyperlink" Target="https://community.secop.gov.co/Public/Tendering/OpportunityDetail/Index?noticeUID=CO1.NTC.9710005&amp;isFromPublicArea=True&amp;isModal=true&amp;asPopupView=true" TargetMode="External"/><Relationship Id="rId16" Type="http://schemas.openxmlformats.org/officeDocument/2006/relationships/hyperlink" Target="https://community.secop.gov.co/Public/Tendering/OpportunityDetail/Index?noticeUID=CO1.NTC.9595460&amp;isFromPublicArea=True&amp;isModal=true&amp;asPopupView=true" TargetMode="External"/><Relationship Id="rId221" Type="http://schemas.openxmlformats.org/officeDocument/2006/relationships/hyperlink" Target="https://community.secop.gov.co/Public/Tendering/OpportunityDetail/Index?noticeUID=CO1.NTC.9595015&amp;isFromPublicArea=True&amp;isModal=true&amp;asPopupView=true" TargetMode="External"/><Relationship Id="rId319" Type="http://schemas.openxmlformats.org/officeDocument/2006/relationships/hyperlink" Target="https://community.secop.gov.co/Public/Tendering/OpportunityDetail/Index?noticeUID=CO1.NTC.9553802&amp;isFromPublicArea=True&amp;isModal=true&amp;asPopupView=true" TargetMode="External"/><Relationship Id="rId526" Type="http://schemas.openxmlformats.org/officeDocument/2006/relationships/hyperlink" Target="https://community.secop.gov.co/Public/Tendering/OpportunityDetail/Index?noticeUID=CO1.NTC.9766564&amp;isFromPublicArea=True&amp;isModal=true&amp;asPopupView=true" TargetMode="External"/><Relationship Id="rId733" Type="http://schemas.openxmlformats.org/officeDocument/2006/relationships/hyperlink" Target="https://community.secop.gov.co/Public/Tendering/OpportunityDetail/Index?noticeUID=CO1.NTC.9898654&amp;isFromPublicArea=True&amp;isModal=true&amp;asPopupView=true" TargetMode="External"/><Relationship Id="rId165" Type="http://schemas.openxmlformats.org/officeDocument/2006/relationships/hyperlink" Target="https://community.secop.gov.co/Public/Tendering/OpportunityDetail/Index?noticeUID=CO1.NTC.9553391&amp;isFromPublicArea=True&amp;isModal=true&amp;asPopupView=true" TargetMode="External"/><Relationship Id="rId372" Type="http://schemas.openxmlformats.org/officeDocument/2006/relationships/hyperlink" Target="https://community.secop.gov.co/Public/Tendering/OpportunityDetail/Index?noticeUID=CO1.NTC.9510723&amp;isFromPublicArea=True&amp;isModal=true&amp;asPopupView=true" TargetMode="External"/><Relationship Id="rId677" Type="http://schemas.openxmlformats.org/officeDocument/2006/relationships/hyperlink" Target="https://community.secop.gov.co/Public/Tendering/OpportunityDetail/Index?noticeUID=CO1.NTC.9553290&amp;isFromPublicArea=True&amp;isModal=true&amp;asPopupView=true" TargetMode="External"/><Relationship Id="rId800" Type="http://schemas.openxmlformats.org/officeDocument/2006/relationships/hyperlink" Target="https://community.secop.gov.co/Public/Tendering/OpportunityDetail/Index?noticeUID=CO1.NTC.9718509&amp;isFromPublicArea=True&amp;isModal=true&amp;asPopupView=true" TargetMode="External"/><Relationship Id="rId232" Type="http://schemas.openxmlformats.org/officeDocument/2006/relationships/hyperlink" Target="https://community.secop.gov.co/Public/Tendering/OpportunityDetail/Index?noticeUID=CO1.NTC.9602279&amp;isFromPublicArea=True&amp;isModal=true&amp;asPopupView=true" TargetMode="External"/><Relationship Id="rId27" Type="http://schemas.openxmlformats.org/officeDocument/2006/relationships/hyperlink" Target="https://community.secop.gov.co/Public/Tendering/OpportunityDetail/Index?noticeUID=CO1.NTC.9483051&amp;isFromPublicArea=True&amp;isModal=true&amp;asPopupView=true" TargetMode="External"/><Relationship Id="rId537" Type="http://schemas.openxmlformats.org/officeDocument/2006/relationships/hyperlink" Target="https://community.secop.gov.co/Public/Tendering/OpportunityDetail/Index?noticeUID=CO1.NTC.9894724&amp;isFromPublicArea=True&amp;isModal=true&amp;asPopupView=true" TargetMode="External"/><Relationship Id="rId744" Type="http://schemas.openxmlformats.org/officeDocument/2006/relationships/hyperlink" Target="https://community.secop.gov.co/Public/Tendering/OpportunityDetail/Index?noticeUID=CO1.NTC.9553469&amp;isFromPublicArea=True&amp;isModal=true&amp;asPopupView=true" TargetMode="External"/><Relationship Id="rId80" Type="http://schemas.openxmlformats.org/officeDocument/2006/relationships/hyperlink" Target="https://community.secop.gov.co/Public/Tendering/OpportunityDetail/Index?noticeUID=CO1.NTC.9548413&amp;isFromPublicArea=True&amp;isModal=true&amp;asPopupView=true" TargetMode="External"/><Relationship Id="rId176" Type="http://schemas.openxmlformats.org/officeDocument/2006/relationships/hyperlink" Target="https://community.secop.gov.co/Public/Tendering/OpportunityDetail/Index?noticeUID=CO1.NTC.9553391&amp;isFromPublicArea=True&amp;isModal=true&amp;asPopupView=true" TargetMode="External"/><Relationship Id="rId383" Type="http://schemas.openxmlformats.org/officeDocument/2006/relationships/hyperlink" Target="https://community.secop.gov.co/Public/Tendering/OpportunityDetail/Index?noticeUID=CO1.NTC.9509298&amp;isFromPublicArea=True&amp;isModal=true&amp;asPopupView=true" TargetMode="External"/><Relationship Id="rId590" Type="http://schemas.openxmlformats.org/officeDocument/2006/relationships/hyperlink" Target="https://community.secop.gov.co/Public/Tendering/OpportunityDetail/Index?noticeUID=CO1.NTC.9509295&amp;isFromPublicArea=True&amp;isModal=true&amp;asPopupView=true" TargetMode="External"/><Relationship Id="rId604" Type="http://schemas.openxmlformats.org/officeDocument/2006/relationships/hyperlink" Target="https://community.secop.gov.co/Public/Tendering/OpportunityDetail/Index?noticeUID=CO1.NTC.9711186&amp;isFromPublicArea=True&amp;isModal=true&amp;asPopupView=true" TargetMode="External"/><Relationship Id="rId811" Type="http://schemas.openxmlformats.org/officeDocument/2006/relationships/hyperlink" Target="https://community.secop.gov.co/Public/Tendering/OpportunityDetail/Index?noticeUID=CO1.NTC.9510181&amp;isFromPublicArea=True&amp;isModal=true&amp;asPopupView=true" TargetMode="External"/><Relationship Id="rId243" Type="http://schemas.openxmlformats.org/officeDocument/2006/relationships/hyperlink" Target="https://community.secop.gov.co/Public/Tendering/OpportunityDetail/Index?noticeUID=CO1.NTC.9484986&amp;isFromPublicArea=True&amp;isModal=true&amp;asPopupView=true" TargetMode="External"/><Relationship Id="rId450" Type="http://schemas.openxmlformats.org/officeDocument/2006/relationships/hyperlink" Target="https://community.secop.gov.co/Public/Tendering/OpportunityDetail/Index?noticeUID=CO1.NTC.9574609&amp;isFromPublicArea=True&amp;isModal=true&amp;asPopupView=true" TargetMode="External"/><Relationship Id="rId688" Type="http://schemas.openxmlformats.org/officeDocument/2006/relationships/hyperlink" Target="https://community.secop.gov.co/Public/Tendering/OpportunityDetail/Index?noticeUID=CO1.NTC.9684259&amp;isFromPublicArea=True&amp;isModal=true&amp;asPopupView=true" TargetMode="External"/><Relationship Id="rId38" Type="http://schemas.openxmlformats.org/officeDocument/2006/relationships/hyperlink" Target="https://community.secop.gov.co/Public/Tendering/OpportunityDetail/Index?noticeUID=CO1.NTC.9483051&amp;isFromPublicArea=True&amp;isModal=true&amp;asPopupView=true" TargetMode="External"/><Relationship Id="rId103" Type="http://schemas.openxmlformats.org/officeDocument/2006/relationships/hyperlink" Target="https://community.secop.gov.co/Public/Tendering/OpportunityDetail/Index?noticeUID=CO1.NTC.9493161&amp;isFromPublicArea=True&amp;isModal=true&amp;asPopupView=true" TargetMode="External"/><Relationship Id="rId310" Type="http://schemas.openxmlformats.org/officeDocument/2006/relationships/hyperlink" Target="https://community.secop.gov.co/Public/Tendering/OpportunityDetail/Index?noticeUID=CO1.NTC.9509285&amp;isFromPublicArea=True&amp;isModal=true&amp;asPopupView=true" TargetMode="External"/><Relationship Id="rId548" Type="http://schemas.openxmlformats.org/officeDocument/2006/relationships/hyperlink" Target="https://community.secop.gov.co/Public/Tendering/OpportunityDetail/Index?noticeUID=CO1.NTC.9483051&amp;isFromPublicArea=True&amp;isModal=true&amp;asPopupView=true" TargetMode="External"/><Relationship Id="rId755" Type="http://schemas.openxmlformats.org/officeDocument/2006/relationships/hyperlink" Target="https://community.secop.gov.co/Public/Tendering/OpportunityDetail/Index?noticeUID=CO1.NTC.9900382&amp;isFromPublicArea=True&amp;isModal=true&amp;asPopupView=true" TargetMode="External"/><Relationship Id="rId91" Type="http://schemas.openxmlformats.org/officeDocument/2006/relationships/hyperlink" Target="https://community.secop.gov.co/Public/Tendering/OpportunityDetail/Index?noticeUID=CO1.NTC.9510133&amp;isFromPublicArea=True&amp;isModal=true&amp;asPopupView=true" TargetMode="External"/><Relationship Id="rId187" Type="http://schemas.openxmlformats.org/officeDocument/2006/relationships/hyperlink" Target="https://community.secop.gov.co/Public/Tendering/OpportunityDetail/Index?noticeUID=CO1.NTC.9553491&amp;isFromPublicArea=True&amp;isModal=true&amp;asPopupView=true" TargetMode="External"/><Relationship Id="rId394" Type="http://schemas.openxmlformats.org/officeDocument/2006/relationships/hyperlink" Target="https://community.secop.gov.co/Public/Tendering/OpportunityDetail/Index?noticeUID=CO1.NTC.9523194&amp;isFromPublicArea=True&amp;isModal=true&amp;asPopupView=true" TargetMode="External"/><Relationship Id="rId408" Type="http://schemas.openxmlformats.org/officeDocument/2006/relationships/hyperlink" Target="https://community.secop.gov.co/Public/Tendering/OpportunityDetail/Index?noticeUID=CO1.NTC.9712057&amp;isFromPublicArea=True&amp;isModal=true&amp;asPopupView=true" TargetMode="External"/><Relationship Id="rId615" Type="http://schemas.openxmlformats.org/officeDocument/2006/relationships/hyperlink" Target="https://community.secop.gov.co/Public/Tendering/OpportunityDetail/Index?noticeUID=CO1.NTC.9632345&amp;isFromPublicArea=True&amp;isModal=true&amp;asPopupView=true" TargetMode="External"/><Relationship Id="rId822" Type="http://schemas.openxmlformats.org/officeDocument/2006/relationships/hyperlink" Target="https://community.secop.gov.co/Public/Tendering/OpportunityDetail/Index?noticeUID=CO1.NTC.9840473&amp;isFromPublicArea=True&amp;isModal=true&amp;asPopupView=true" TargetMode="External"/><Relationship Id="rId254" Type="http://schemas.openxmlformats.org/officeDocument/2006/relationships/hyperlink" Target="https://community.secop.gov.co/Public/Tendering/OpportunityDetail/Index?noticeUID=CO1.NTC.9838756&amp;isFromPublicArea=True&amp;isModal=true&amp;asPopupView=true" TargetMode="External"/><Relationship Id="rId699" Type="http://schemas.openxmlformats.org/officeDocument/2006/relationships/hyperlink" Target="https://community.secop.gov.co/Public/Tendering/OpportunityDetail/Index?noticeUID=CO1.NTC.9718110&amp;isFromPublicArea=True&amp;isModal=true&amp;asPopupView=true" TargetMode="External"/><Relationship Id="rId49" Type="http://schemas.openxmlformats.org/officeDocument/2006/relationships/hyperlink" Target="https://community.secop.gov.co/Public/Tendering/OpportunityDetail/Index?noticeUID=CO1.NTC.9485407&amp;isFromPublicArea=True&amp;isModal=true&amp;asPopupView=true" TargetMode="External"/><Relationship Id="rId114" Type="http://schemas.openxmlformats.org/officeDocument/2006/relationships/hyperlink" Target="https://community.secop.gov.co/Public/Tendering/OpportunityDetail/Index?noticeUID=CO1.NTC.9553727&amp;isFromPublicArea=True&amp;isModal=true&amp;asPopupView=true" TargetMode="External"/><Relationship Id="rId461" Type="http://schemas.openxmlformats.org/officeDocument/2006/relationships/hyperlink" Target="https://community.secop.gov.co/Public/Tendering/OpportunityDetail/Index?noticeUID=CO1.NTC.9710005&amp;isFromPublicArea=True&amp;isModal=true&amp;asPopupView=true" TargetMode="External"/><Relationship Id="rId559" Type="http://schemas.openxmlformats.org/officeDocument/2006/relationships/hyperlink" Target="https://community.secop.gov.co/Public/Tendering/OpportunityDetail/Index?noticeUID=CO1.NTC.9483251&amp;isFromPublicArea=True&amp;isModal=true&amp;asPopupView=true" TargetMode="External"/><Relationship Id="rId766" Type="http://schemas.openxmlformats.org/officeDocument/2006/relationships/hyperlink" Target="https://community.secop.gov.co/Public/Tendering/OpportunityDetail/Index?noticeUID=CO1.NTC.9523067&amp;isFromPublicArea=True&amp;isModal=true&amp;asPopupView=true" TargetMode="External"/><Relationship Id="rId198" Type="http://schemas.openxmlformats.org/officeDocument/2006/relationships/hyperlink" Target="https://community.secop.gov.co/Public/Tendering/OpportunityDetail/Index?noticeUID=CO1.NTC.9523520&amp;isFromPublicArea=True&amp;isModal=true&amp;asPopupView=true" TargetMode="External"/><Relationship Id="rId321" Type="http://schemas.openxmlformats.org/officeDocument/2006/relationships/hyperlink" Target="https://community.secop.gov.co/Public/Tendering/OpportunityDetail/Index?noticeUID=CO1.NTC.9527275&amp;isFromPublicArea=True&amp;isModal=true&amp;asPopupView=true" TargetMode="External"/><Relationship Id="rId419" Type="http://schemas.openxmlformats.org/officeDocument/2006/relationships/hyperlink" Target="https://community.secop.gov.co/Public/Tendering/OpportunityDetail/Index?noticeUID=CO1.NTC.9501736&amp;isFromPublicArea=True&amp;isModal=true&amp;asPopupView=true" TargetMode="External"/><Relationship Id="rId626" Type="http://schemas.openxmlformats.org/officeDocument/2006/relationships/hyperlink" Target="https://community.secop.gov.co/Public/Tendering/OpportunityDetail/Index?noticeUID=CO1.NTC.9786296&amp;isFromPublicArea=True&amp;isModal=true&amp;asPopupView=true" TargetMode="External"/><Relationship Id="rId265" Type="http://schemas.openxmlformats.org/officeDocument/2006/relationships/hyperlink" Target="https://community.secop.gov.co/Public/Tendering/OpportunityDetail/Index?noticeUID=CO1.NTC.9657699&amp;isFromPublicArea=True&amp;isModal=true&amp;asPopupView=true" TargetMode="External"/><Relationship Id="rId472" Type="http://schemas.openxmlformats.org/officeDocument/2006/relationships/hyperlink" Target="https://community.secop.gov.co/Public/Tendering/OpportunityDetail/Index?noticeUID=CO1.NTC.9741230&amp;isFromPublicArea=True&amp;isModal=true&amp;asPopupView=true" TargetMode="External"/><Relationship Id="rId125" Type="http://schemas.openxmlformats.org/officeDocument/2006/relationships/hyperlink" Target="https://community.secop.gov.co/Public/Tendering/OpportunityDetail/Index?noticeUID=CO1.NTC.9545888&amp;isFromPublicArea=True&amp;isModal=true&amp;asPopupView=true" TargetMode="External"/><Relationship Id="rId332" Type="http://schemas.openxmlformats.org/officeDocument/2006/relationships/hyperlink" Target="https://community.secop.gov.co/Public/Tendering/OpportunityDetail/Index?noticeUID=CO1.NTC.9483231&amp;isFromPublicArea=True&amp;isModal=true&amp;asPopupView=true" TargetMode="External"/><Relationship Id="rId777" Type="http://schemas.openxmlformats.org/officeDocument/2006/relationships/hyperlink" Target="https://community.secop.gov.co/Public/Tendering/OpportunityDetail/Index?noticeUID=CO1.NTC.9892090&amp;isFromPublicArea=True&amp;isModal=true&amp;asPopupView=true" TargetMode="External"/><Relationship Id="rId637" Type="http://schemas.openxmlformats.org/officeDocument/2006/relationships/hyperlink" Target="https://community.secop.gov.co/Public/Tendering/OpportunityDetail/Index?noticeUID=CO1.NTC.9523067&amp;isFromPublicArea=True&amp;isModal=true&amp;asPopupView=true" TargetMode="External"/><Relationship Id="rId276" Type="http://schemas.openxmlformats.org/officeDocument/2006/relationships/hyperlink" Target="https://community.secop.gov.co/Public/Tendering/OpportunityDetail/Index?noticeUID=CO1.NTC.9650778&amp;isFromPublicArea=True&amp;isModal=true&amp;asPopupView=true" TargetMode="External"/><Relationship Id="rId483" Type="http://schemas.openxmlformats.org/officeDocument/2006/relationships/hyperlink" Target="https://community.secop.gov.co/Public/Tendering/OpportunityDetail/Index?noticeUID=CO1.NTC.9509178&amp;isFromPublicArea=True&amp;isModal=true&amp;asPopupView=true" TargetMode="External"/><Relationship Id="rId690" Type="http://schemas.openxmlformats.org/officeDocument/2006/relationships/hyperlink" Target="https://community.secop.gov.co/Public/Tendering/OpportunityDetail/Index?noticeUID=CO1.NTC.9853947&amp;isFromPublicArea=True&amp;isModal=true&amp;asPopupView=true" TargetMode="External"/><Relationship Id="rId704" Type="http://schemas.openxmlformats.org/officeDocument/2006/relationships/hyperlink" Target="https://community.secop.gov.co/Public/Tendering/OpportunityDetail/Index?noticeUID=CO1.NTC.9632345&amp;isFromPublicArea=True&amp;isModal=true&amp;asPopupView=true" TargetMode="External"/><Relationship Id="rId40" Type="http://schemas.openxmlformats.org/officeDocument/2006/relationships/hyperlink" Target="https://community.secop.gov.co/Public/Tendering/OpportunityDetail/Index?noticeUID=CO1.NTC.9483051&amp;isFromPublicArea=True&amp;isModal=true&amp;asPopupView=true" TargetMode="External"/><Relationship Id="rId136" Type="http://schemas.openxmlformats.org/officeDocument/2006/relationships/hyperlink" Target="https://community.secop.gov.co/Public/Tendering/OpportunityDetail/Index?noticeUID=CO1.NTC.9632345&amp;isFromPublicArea=True&amp;isModal=true&amp;asPopupView=true" TargetMode="External"/><Relationship Id="rId343" Type="http://schemas.openxmlformats.org/officeDocument/2006/relationships/hyperlink" Target="https://community.secop.gov.co/Public/Tendering/OpportunityDetail/Index?noticeUID=CO1.NTC.9748027&amp;isFromPublicArea=True&amp;isModal=true&amp;asPopupView=true" TargetMode="External"/><Relationship Id="rId550" Type="http://schemas.openxmlformats.org/officeDocument/2006/relationships/hyperlink" Target="https://community.secop.gov.co/Public/Tendering/OpportunityDetail/Index?noticeUID=CO1.NTC.9483051&amp;isFromPublicArea=True&amp;isModal=true&amp;asPopupView=true" TargetMode="External"/><Relationship Id="rId788" Type="http://schemas.openxmlformats.org/officeDocument/2006/relationships/hyperlink" Target="https://community.secop.gov.co/Public/Tendering/OpportunityDetail/Index?noticeUID=CO1.NTC.9906032&amp;isFromPublicArea=True&amp;isModal=true&amp;asPopupView=true" TargetMode="External"/><Relationship Id="rId203" Type="http://schemas.openxmlformats.org/officeDocument/2006/relationships/hyperlink" Target="https://community.secop.gov.co/Public/Tendering/OpportunityDetail/Index?noticeUID=CO1.NTC.9725018&amp;isFromPublicArea=True&amp;isModal=true&amp;asPopupView=true" TargetMode="External"/><Relationship Id="rId648" Type="http://schemas.openxmlformats.org/officeDocument/2006/relationships/hyperlink" Target="https://community.secop.gov.co/Public/Tendering/OpportunityDetail/Index?noticeUID=CO1.NTC.9727009&amp;isFromPublicArea=True&amp;isModal=true&amp;asPopupView=true" TargetMode="External"/><Relationship Id="rId287" Type="http://schemas.openxmlformats.org/officeDocument/2006/relationships/hyperlink" Target="https://community.secop.gov.co/Public/Tendering/OpportunityDetail/Index?noticeUID=CO1.NTC.9483170&amp;isFromPublicArea=True&amp;isModal=true&amp;asPopupView=true" TargetMode="External"/><Relationship Id="rId410" Type="http://schemas.openxmlformats.org/officeDocument/2006/relationships/hyperlink" Target="https://community.secop.gov.co/Public/Tendering/OpportunityDetail/Index?noticeUID=CO1.NTC.9687081&amp;isFromPublicArea=True&amp;isModal=true&amp;asPopupView=true" TargetMode="External"/><Relationship Id="rId494" Type="http://schemas.openxmlformats.org/officeDocument/2006/relationships/hyperlink" Target="https://community.secop.gov.co/Public/Tendering/OpportunityDetail/Index?noticeUID=CO1.NTC.9523510&amp;isFromPublicArea=True&amp;isModal=true&amp;asPopupView=true" TargetMode="External"/><Relationship Id="rId508" Type="http://schemas.openxmlformats.org/officeDocument/2006/relationships/hyperlink" Target="https://community.secop.gov.co/Public/Tendering/OpportunityDetail/Index?noticeUID=CO1.NTC.9484899&amp;isFromPublicArea=True&amp;isModal=true&amp;asPopupView=true" TargetMode="External"/><Relationship Id="rId715" Type="http://schemas.openxmlformats.org/officeDocument/2006/relationships/hyperlink" Target="https://community.secop.gov.co/Public/Tendering/OpportunityDetail/Index?noticeUID=CO1.NTC.9764406&amp;isFromPublicArea=True&amp;isModal=true&amp;asPopupView=true" TargetMode="External"/><Relationship Id="rId147" Type="http://schemas.openxmlformats.org/officeDocument/2006/relationships/hyperlink" Target="https://community.secop.gov.co/Public/Tendering/OpportunityDetail/Index?noticeUID=CO1.NTC.9476318&amp;isFromPublicArea=True&amp;isModal=true&amp;asPopupView=true" TargetMode="External"/><Relationship Id="rId354" Type="http://schemas.openxmlformats.org/officeDocument/2006/relationships/hyperlink" Target="https://community.secop.gov.co/Public/Tendering/OpportunityDetail/Index?noticeUID=CO1.NTC.9828331&amp;isFromPublicArea=True&amp;isModal=true&amp;asPopupView=true" TargetMode="External"/><Relationship Id="rId799" Type="http://schemas.openxmlformats.org/officeDocument/2006/relationships/hyperlink" Target="https://community.secop.gov.co/Public/Tendering/OpportunityDetail/Index?noticeUID=CO1.NTC.9547987&amp;isFromPublicArea=True&amp;isModal=true&amp;asPopupView=true" TargetMode="External"/><Relationship Id="rId51" Type="http://schemas.openxmlformats.org/officeDocument/2006/relationships/hyperlink" Target="https://community.secop.gov.co/Public/Tendering/OpportunityDetail/Index?noticeUID=CO1.NTC.9485407&amp;isFromPublicArea=True&amp;isModal=true&amp;asPopupView=true" TargetMode="External"/><Relationship Id="rId561" Type="http://schemas.openxmlformats.org/officeDocument/2006/relationships/hyperlink" Target="https://community.secop.gov.co/Public/Tendering/OpportunityDetail/Index?noticeUID=CO1.NTC.9667432&amp;isFromPublicArea=True&amp;isModal=true&amp;asPopupView=true" TargetMode="External"/><Relationship Id="rId659" Type="http://schemas.openxmlformats.org/officeDocument/2006/relationships/hyperlink" Target="https://community.secop.gov.co/Public/Tendering/OpportunityDetail/Index?noticeUID=CO1.NTC.9547987&amp;isFromPublicArea=True&amp;isModal=true&amp;asPopupView=true" TargetMode="External"/><Relationship Id="rId214" Type="http://schemas.openxmlformats.org/officeDocument/2006/relationships/hyperlink" Target="https://community.secop.gov.co/Public/Tendering/OpportunityDetail/Index?noticeUID=CO1.NTC.9802681&amp;isFromPublicArea=True&amp;isModal=true&amp;asPopupView=true" TargetMode="External"/><Relationship Id="rId298" Type="http://schemas.openxmlformats.org/officeDocument/2006/relationships/hyperlink" Target="https://community.secop.gov.co/Public/Tendering/OpportunityDetail/Index?noticeUID=CO1.NTC.9905714&amp;isFromPublicArea=True&amp;isModal=true&amp;asPopupView=true" TargetMode="External"/><Relationship Id="rId421" Type="http://schemas.openxmlformats.org/officeDocument/2006/relationships/hyperlink" Target="https://community.secop.gov.co/Public/Tendering/OpportunityDetail/Index?noticeUID=CO1.NTC.9666580&amp;isFromPublicArea=True&amp;isModal=true&amp;asPopupView=true" TargetMode="External"/><Relationship Id="rId519" Type="http://schemas.openxmlformats.org/officeDocument/2006/relationships/hyperlink" Target="https://community.secop.gov.co/Public/Tendering/OpportunityDetail/Index?noticeUID=CO1.NTC.9727009&amp;isFromPublicArea=True&amp;isModal=true&amp;asPopupView=true" TargetMode="External"/><Relationship Id="rId158" Type="http://schemas.openxmlformats.org/officeDocument/2006/relationships/hyperlink" Target="https://community.secop.gov.co/Public/Tendering/OpportunityDetail/Index?noticeUID=CO1.NTC.9553391&amp;isFromPublicArea=True&amp;isModal=true&amp;asPopupView=true" TargetMode="External"/><Relationship Id="rId726" Type="http://schemas.openxmlformats.org/officeDocument/2006/relationships/hyperlink" Target="https://community.secop.gov.co/Public/Tendering/OpportunityDetail/Index?noticeUID=CO1.NTC.9892090&amp;isFromPublicArea=True&amp;isModal=true&amp;asPopupView=true" TargetMode="External"/><Relationship Id="rId62" Type="http://schemas.openxmlformats.org/officeDocument/2006/relationships/hyperlink" Target="https://community.secop.gov.co/Public/Tendering/OpportunityDetail/Index?noticeUID=CO1.NTC.9544860&amp;isFromPublicArea=True&amp;isModal=true&amp;asPopupView=true" TargetMode="External"/><Relationship Id="rId365" Type="http://schemas.openxmlformats.org/officeDocument/2006/relationships/hyperlink" Target="https://community.secop.gov.co/Public/Tendering/OpportunityDetail/Index?noticeUID=CO1.NTC.9892300&amp;isFromPublicArea=True&amp;isModal=true&amp;asPopupView=true" TargetMode="External"/><Relationship Id="rId572" Type="http://schemas.openxmlformats.org/officeDocument/2006/relationships/hyperlink" Target="https://community.secop.gov.co/Public/Tendering/OpportunityDetail/Index?noticeUID=CO1.NTC.9534769&amp;isFromPublicArea=True&amp;isModal=true&amp;asPopupView=true" TargetMode="External"/><Relationship Id="rId225" Type="http://schemas.openxmlformats.org/officeDocument/2006/relationships/hyperlink" Target="https://community.secop.gov.co/Public/Tendering/OpportunityDetail/Index?noticeUID=CO1.NTC.9523089&amp;isFromPublicArea=True&amp;isModal=true&amp;asPopupView=true" TargetMode="External"/><Relationship Id="rId432" Type="http://schemas.openxmlformats.org/officeDocument/2006/relationships/hyperlink" Target="https://community.secop.gov.co/Public/Tendering/OpportunityDetail/Index?noticeUID=CO1.NTC.9485036&amp;isFromPublicArea=True&amp;isModal=true&amp;asPopupView=true" TargetMode="External"/><Relationship Id="rId737" Type="http://schemas.openxmlformats.org/officeDocument/2006/relationships/hyperlink" Target="https://community.secop.gov.co/Public/Tendering/OpportunityDetail/Index?noticeUID=CO1.NTC.9693001&amp;isFromPublicArea=True&amp;isModal=true&amp;asPopupView=true" TargetMode="External"/><Relationship Id="rId73" Type="http://schemas.openxmlformats.org/officeDocument/2006/relationships/hyperlink" Target="https://community.secop.gov.co/Public/Tendering/OpportunityDetail/Index?noticeUID=CO1.NTC.9578487&amp;isFromPublicArea=True&amp;isModal=true&amp;asPopupView=true" TargetMode="External"/><Relationship Id="rId169" Type="http://schemas.openxmlformats.org/officeDocument/2006/relationships/hyperlink" Target="https://community.secop.gov.co/Public/Tendering/OpportunityDetail/Index?noticeUID=CO1.NTC.9553391&amp;isFromPublicArea=True&amp;isModal=true&amp;asPopupView=true" TargetMode="External"/><Relationship Id="rId376" Type="http://schemas.openxmlformats.org/officeDocument/2006/relationships/hyperlink" Target="https://community.secop.gov.co/Public/Tendering/OpportunityDetail/Index?noticeUID=CO1.NTC.9509417&amp;isFromPublicArea=True&amp;isModal=true&amp;asPopupView=true" TargetMode="External"/><Relationship Id="rId583" Type="http://schemas.openxmlformats.org/officeDocument/2006/relationships/hyperlink" Target="https://community.secop.gov.co/Public/Tendering/OpportunityDetail/Index?noticeUID=CO1.NTC.9510235&amp;isFromPublicArea=True&amp;isModal=true&amp;asPopupView=true" TargetMode="External"/><Relationship Id="rId790" Type="http://schemas.openxmlformats.org/officeDocument/2006/relationships/hyperlink" Target="https://community.secop.gov.co/Public/Tendering/OpportunityDetail/Index?noticeUID=CO1.NTC.9619125&amp;isFromPublicArea=True&amp;isModal=true&amp;asPopupView=true" TargetMode="External"/><Relationship Id="rId804" Type="http://schemas.openxmlformats.org/officeDocument/2006/relationships/hyperlink" Target="https://community.secop.gov.co/Public/Tendering/OpportunityDetail/Index?noticeUID=CO1.NTC.9808569&amp;isFromPublicArea=True&amp;isModal=true&amp;asPopupView=true" TargetMode="External"/><Relationship Id="rId4" Type="http://schemas.openxmlformats.org/officeDocument/2006/relationships/hyperlink" Target="https://community.secop.gov.co/Public/Tendering/OpportunityDetail/Index?noticeUID=CO1.NTC.9485065&amp;isFromPublicArea=True&amp;isModal=true&amp;asPopupView=true" TargetMode="External"/><Relationship Id="rId236" Type="http://schemas.openxmlformats.org/officeDocument/2006/relationships/hyperlink" Target="https://community.secop.gov.co/Public/Tendering/OpportunityDetail/Index?noticeUID=CO1.NTC.9483157&amp;isFromPublicArea=True&amp;isModal=true&amp;asPopupView=true" TargetMode="External"/><Relationship Id="rId443" Type="http://schemas.openxmlformats.org/officeDocument/2006/relationships/hyperlink" Target="https://community.secop.gov.co/Public/Tendering/OpportunityDetail/Index?noticeUID=CO1.NTC.9553391&amp;isFromPublicArea=True&amp;isModal=true&amp;asPopupView=true" TargetMode="External"/><Relationship Id="rId650" Type="http://schemas.openxmlformats.org/officeDocument/2006/relationships/hyperlink" Target="https://community.secop.gov.co/Public/Tendering/OpportunityDetail/Index?noticeUID=CO1.NTC.9769238&amp;isFromPublicArea=True&amp;isModal=true&amp;asPopupView=true" TargetMode="External"/><Relationship Id="rId303" Type="http://schemas.openxmlformats.org/officeDocument/2006/relationships/hyperlink" Target="https://community.secop.gov.co/Public/Tendering/OpportunityDetail/Index?noticeUID=CO1.NTC.9626581&amp;isFromPublicArea=True&amp;isModal=true&amp;asPopupView=true" TargetMode="External"/><Relationship Id="rId748" Type="http://schemas.openxmlformats.org/officeDocument/2006/relationships/hyperlink" Target="https://community.secop.gov.co/Public/Tendering/OpportunityDetail/Index?noticeUID=CO1.NTC.9718110&amp;isFromPublicArea=True&amp;isModal=true&amp;asPopupView=true" TargetMode="External"/><Relationship Id="rId84" Type="http://schemas.openxmlformats.org/officeDocument/2006/relationships/hyperlink" Target="https://community.secop.gov.co/Public/Tendering/OpportunityDetail/Index?noticeUID=CO1.NTC.9534767&amp;isFromPublicArea=True&amp;isModal=true&amp;asPopupView=true" TargetMode="External"/><Relationship Id="rId387" Type="http://schemas.openxmlformats.org/officeDocument/2006/relationships/hyperlink" Target="https://community.secop.gov.co/Public/Tendering/OpportunityDetail/Index?noticeUID=CO1.NTC.9534775&amp;isFromPublicArea=True&amp;isModal=true&amp;asPopupView=true" TargetMode="External"/><Relationship Id="rId510" Type="http://schemas.openxmlformats.org/officeDocument/2006/relationships/hyperlink" Target="https://community.secop.gov.co/Public/Tendering/OpportunityDetail/Index?noticeUID=CO1.NTC.9484899&amp;isFromPublicArea=True&amp;isModal=true&amp;asPopupView=true" TargetMode="External"/><Relationship Id="rId594" Type="http://schemas.openxmlformats.org/officeDocument/2006/relationships/hyperlink" Target="https://community.secop.gov.co/Public/Tendering/OpportunityDetail/Index?noticeUID=CO1.NTC.9748090&amp;isFromPublicArea=True&amp;isModal=true&amp;asPopupView=true" TargetMode="External"/><Relationship Id="rId608" Type="http://schemas.openxmlformats.org/officeDocument/2006/relationships/hyperlink" Target="https://community.secop.gov.co/Public/Tendering/OpportunityDetail/Index?noticeUID=CO1.NTC.9684377&amp;isFromPublicArea=True&amp;isModal=true&amp;asPopupView=true" TargetMode="External"/><Relationship Id="rId815" Type="http://schemas.openxmlformats.org/officeDocument/2006/relationships/hyperlink" Target="https://community.secop.gov.co/Public/Tendering/OpportunityDetail/Index?noticeUID=CO1.NTC.9896366&amp;isFromPublicArea=True&amp;isModal=true&amp;asPopupView=true" TargetMode="External"/><Relationship Id="rId247" Type="http://schemas.openxmlformats.org/officeDocument/2006/relationships/hyperlink" Target="https://community.secop.gov.co/Public/Tendering/OpportunityDetail/Index?noticeUID=CO1.NTC.9574609&amp;isFromPublicArea=True&amp;isModal=true&amp;asPopupView=true" TargetMode="External"/><Relationship Id="rId107" Type="http://schemas.openxmlformats.org/officeDocument/2006/relationships/hyperlink" Target="https://community.secop.gov.co/Public/Tendering/OpportunityDetail/Index?noticeUID=CO1.NTC.9707993&amp;isFromPublicArea=True&amp;isModal=true&amp;asPopupView=true" TargetMode="External"/><Relationship Id="rId454" Type="http://schemas.openxmlformats.org/officeDocument/2006/relationships/hyperlink" Target="https://community.secop.gov.co/Public/Tendering/OpportunityDetail/Index?noticeUID=CO1.NTC.9553391&amp;isFromPublicArea=True&amp;isModal=true&amp;asPopupView=true" TargetMode="External"/><Relationship Id="rId661" Type="http://schemas.openxmlformats.org/officeDocument/2006/relationships/hyperlink" Target="https://community.secop.gov.co/Public/Tendering/OpportunityDetail/Index?noticeUID=CO1.NTC.9846611&amp;isFromPublicArea=True&amp;isModal=true&amp;asPopupView=true" TargetMode="External"/><Relationship Id="rId759" Type="http://schemas.openxmlformats.org/officeDocument/2006/relationships/hyperlink" Target="https://community.secop.gov.co/Public/Tendering/OpportunityDetail/Index?noticeUID=CO1.NTC.9632345&amp;isFromPublicArea=True&amp;isModal=true&amp;asPopupView=true" TargetMode="External"/><Relationship Id="rId11" Type="http://schemas.openxmlformats.org/officeDocument/2006/relationships/hyperlink" Target="https://community.secop.gov.co/Public/Tendering/OpportunityDetail/Index?noticeUID=CO1.NTC.9581938&amp;isFromPublicArea=True&amp;isModal=true&amp;asPopupView=true" TargetMode="External"/><Relationship Id="rId314" Type="http://schemas.openxmlformats.org/officeDocument/2006/relationships/hyperlink" Target="https://community.secop.gov.co/Public/Tendering/OpportunityDetail/Index?noticeUID=CO1.NTC.9510181&amp;isFromPublicArea=True&amp;isModal=true&amp;asPopupView=true" TargetMode="External"/><Relationship Id="rId398" Type="http://schemas.openxmlformats.org/officeDocument/2006/relationships/hyperlink" Target="https://community.secop.gov.co/Public/Tendering/OpportunityDetail/Index?noticeUID=CO1.NTC.9681522&amp;isFromPublicArea=True&amp;isModal=true&amp;asPopupView=true" TargetMode="External"/><Relationship Id="rId521" Type="http://schemas.openxmlformats.org/officeDocument/2006/relationships/hyperlink" Target="https://community.secop.gov.co/Public/Tendering/OpportunityDetail/Index?noticeUID=CO1.NTC.9483051&amp;isFromPublicArea=True&amp;isModal=true&amp;asPopupView=true" TargetMode="External"/><Relationship Id="rId619" Type="http://schemas.openxmlformats.org/officeDocument/2006/relationships/hyperlink" Target="https://community.secop.gov.co/Public/Tendering/OpportunityDetail/Index?noticeUID=CO1.NTC.9632345&amp;isFromPublicArea=True&amp;isModal=true&amp;asPopupView=true" TargetMode="External"/><Relationship Id="rId95" Type="http://schemas.openxmlformats.org/officeDocument/2006/relationships/hyperlink" Target="https://community.secop.gov.co/Public/Tendering/OpportunityDetail/Index?noticeUID=CO1.NTC.9545914&amp;isFromPublicArea=True&amp;isModal=true&amp;asPopupView=true" TargetMode="External"/><Relationship Id="rId160" Type="http://schemas.openxmlformats.org/officeDocument/2006/relationships/hyperlink" Target="https://community.secop.gov.co/Public/Tendering/OpportunityDetail/Index?noticeUID=CO1.NTC.9553391&amp;isFromPublicArea=True&amp;isModal=true&amp;asPopupView=true" TargetMode="External"/><Relationship Id="rId826" Type="http://schemas.openxmlformats.org/officeDocument/2006/relationships/hyperlink" Target="https://community.secop.gov.co/Public/Tendering/OpportunityDetail/Index?noticeUID=CO1.NTC.9828261&amp;isFromPublicArea=True&amp;isModal=true&amp;asPopupView=true" TargetMode="External"/><Relationship Id="rId258" Type="http://schemas.openxmlformats.org/officeDocument/2006/relationships/hyperlink" Target="https://community.secop.gov.co/Public/Tendering/OpportunityDetail/Index?noticeUID=CO1.NTC.9694610&amp;isFromPublicArea=True&amp;isModal=true&amp;asPopupView=true" TargetMode="External"/><Relationship Id="rId465" Type="http://schemas.openxmlformats.org/officeDocument/2006/relationships/hyperlink" Target="https://community.secop.gov.co/Public/Tendering/OpportunityDetail/Index?noticeUID=CO1.NTC.9710005&amp;isFromPublicArea=True&amp;isModal=true&amp;asPopupView=true" TargetMode="External"/><Relationship Id="rId672" Type="http://schemas.openxmlformats.org/officeDocument/2006/relationships/hyperlink" Target="https://community.secop.gov.co/Public/Tendering/OpportunityDetail/Index?noticeUID=CO1.NTC.9681522&amp;isFromPublicArea=True&amp;isModal=true&amp;asPopupView=true" TargetMode="External"/><Relationship Id="rId22" Type="http://schemas.openxmlformats.org/officeDocument/2006/relationships/hyperlink" Target="https://community.secop.gov.co/Public/Tendering/OpportunityDetail/Index?noticeUID=CO1.NTC.9483231&amp;isFromPublicArea=True&amp;isModal=true&amp;asPopupView=true" TargetMode="External"/><Relationship Id="rId118" Type="http://schemas.openxmlformats.org/officeDocument/2006/relationships/hyperlink" Target="https://community.secop.gov.co/Public/Tendering/OpportunityDetail/Index?noticeUID=CO1.NTC.9577323&amp;isFromPublicArea=True&amp;isModal=true&amp;asPopupView=true" TargetMode="External"/><Relationship Id="rId325" Type="http://schemas.openxmlformats.org/officeDocument/2006/relationships/hyperlink" Target="https://community.secop.gov.co/Public/Tendering/OpportunityDetail/Index?noticeUID=CO1.NTC.9483051&amp;isFromPublicArea=True&amp;isModal=true&amp;asPopupView=true" TargetMode="External"/><Relationship Id="rId532" Type="http://schemas.openxmlformats.org/officeDocument/2006/relationships/hyperlink" Target="https://community.secop.gov.co/Public/Tendering/OpportunityDetail/Index?noticeUID=CO1.NTC.9768058&amp;isFromPublicArea=True&amp;isModal=true&amp;asPopupView=true" TargetMode="External"/><Relationship Id="rId171" Type="http://schemas.openxmlformats.org/officeDocument/2006/relationships/hyperlink" Target="https://community.secop.gov.co/Public/Tendering/OpportunityDetail/Index?noticeUID=CO1.NTC.9553391&amp;isFromPublicArea=True&amp;isModal=true&amp;asPopupView=true" TargetMode="External"/><Relationship Id="rId269" Type="http://schemas.openxmlformats.org/officeDocument/2006/relationships/hyperlink" Target="https://community.secop.gov.co/Public/Tendering/OpportunityDetail/Index?noticeUID=CO1.NTC.9483051&amp;isFromPublicArea=True&amp;isModal=true&amp;asPopupView=true" TargetMode="External"/><Relationship Id="rId476" Type="http://schemas.openxmlformats.org/officeDocument/2006/relationships/hyperlink" Target="https://community.secop.gov.co/Public/Tendering/OpportunityDetail/Index?noticeUID=CO1.NTC.9476078&amp;isFromPublicArea=True&amp;isModal=true&amp;asPopupView=true" TargetMode="External"/><Relationship Id="rId683" Type="http://schemas.openxmlformats.org/officeDocument/2006/relationships/hyperlink" Target="https://community.secop.gov.co/Public/Tendering/OpportunityDetail/Index?noticeUID=CO1.NTC.9828261&amp;isFromPublicArea=True&amp;isModal=true&amp;asPopupView=true" TargetMode="External"/><Relationship Id="rId33" Type="http://schemas.openxmlformats.org/officeDocument/2006/relationships/hyperlink" Target="https://community.secop.gov.co/Public/Tendering/OpportunityDetail/Index?noticeUID=CO1.NTC.9483051&amp;isFromPublicArea=True&amp;isModal=true&amp;asPopupView=true" TargetMode="External"/><Relationship Id="rId129" Type="http://schemas.openxmlformats.org/officeDocument/2006/relationships/hyperlink" Target="https://community.secop.gov.co/Public/Tendering/OpportunityDetail/Index?noticeUID=CO1.NTC.9483157&amp;isFromPublicArea=True&amp;isModal=true&amp;asPopupView=true" TargetMode="External"/><Relationship Id="rId336" Type="http://schemas.openxmlformats.org/officeDocument/2006/relationships/hyperlink" Target="https://community.secop.gov.co/Public/Tendering/OpportunityDetail/Index?noticeUID=CO1.NTC.9483051&amp;isFromPublicArea=True&amp;isModal=true&amp;asPopupView=true" TargetMode="External"/><Relationship Id="rId543" Type="http://schemas.openxmlformats.org/officeDocument/2006/relationships/hyperlink" Target="https://community.secop.gov.co/Public/Tendering/OpportunityDetail/Index?noticeUID=CO1.NTC.9509423&amp;isFromPublicArea=True&amp;isModal=true&amp;asPopupView=true" TargetMode="External"/><Relationship Id="rId182" Type="http://schemas.openxmlformats.org/officeDocument/2006/relationships/hyperlink" Target="https://community.secop.gov.co/Public/Tendering/OpportunityDetail/Index?noticeUID=CO1.NTC.9545353&amp;isFromPublicArea=True&amp;isModal=true&amp;asPopupView=true" TargetMode="External"/><Relationship Id="rId403" Type="http://schemas.openxmlformats.org/officeDocument/2006/relationships/hyperlink" Target="https://community.secop.gov.co/Public/Tendering/OpportunityDetail/Index?noticeUID=CO1.NTC.9619145&amp;isFromPublicArea=True&amp;isModal=true&amp;asPopupView=true" TargetMode="External"/><Relationship Id="rId750" Type="http://schemas.openxmlformats.org/officeDocument/2006/relationships/hyperlink" Target="https://community.secop.gov.co/Public/Tendering/OpportunityDetail/Index?noticeUID=CO1.NTC.9632345&amp;isFromPublicArea=True&amp;isModal=true&amp;asPopupView=true" TargetMode="External"/><Relationship Id="rId487" Type="http://schemas.openxmlformats.org/officeDocument/2006/relationships/hyperlink" Target="https://community.secop.gov.co/Public/Tendering/OpportunityDetail/Index?noticeUID=CO1.NTC.9681522&amp;isFromPublicArea=True&amp;isModal=true&amp;asPopupView=true" TargetMode="External"/><Relationship Id="rId610" Type="http://schemas.openxmlformats.org/officeDocument/2006/relationships/hyperlink" Target="https://community.secop.gov.co/Public/Tendering/OpportunityDetail/Index?noticeUID=CO1.NTC.9814744&amp;isFromPublicArea=True&amp;isModal=true&amp;asPopupView=true" TargetMode="External"/><Relationship Id="rId694" Type="http://schemas.openxmlformats.org/officeDocument/2006/relationships/hyperlink" Target="https://community.secop.gov.co/Public/Tendering/OpportunityDetail/Index?noticeUID=CO1.NTC.9553726&amp;isFromPublicArea=True&amp;isModal=true&amp;asPopupView=true" TargetMode="External"/><Relationship Id="rId708" Type="http://schemas.openxmlformats.org/officeDocument/2006/relationships/hyperlink" Target="https://community.secop.gov.co/Public/Tendering/OpportunityDetail/Index?noticeUID=CO1.NTC.9619125&amp;isFromPublicArea=True&amp;isModal=true&amp;asPopupView=true" TargetMode="External"/><Relationship Id="rId347" Type="http://schemas.openxmlformats.org/officeDocument/2006/relationships/hyperlink" Target="https://community.secop.gov.co/Public/Tendering/OpportunityDetail/Index?noticeUID=CO1.NTC.9684488&amp;isFromPublicArea=True&amp;isModal=true&amp;asPopupView=true" TargetMode="External"/><Relationship Id="rId44" Type="http://schemas.openxmlformats.org/officeDocument/2006/relationships/hyperlink" Target="https://community.secop.gov.co/Public/Tendering/OpportunityDetail/Index?noticeUID=CO1.NTC.9483231&amp;isFromPublicArea=True&amp;isModal=true&amp;asPopupView=true" TargetMode="External"/><Relationship Id="rId554" Type="http://schemas.openxmlformats.org/officeDocument/2006/relationships/hyperlink" Target="https://community.secop.gov.co/Public/Tendering/OpportunityDetail/Index?noticeUID=CO1.NTC.9483251&amp;isFromPublicArea=True&amp;isModal=true&amp;asPopupView=true" TargetMode="External"/><Relationship Id="rId761" Type="http://schemas.openxmlformats.org/officeDocument/2006/relationships/hyperlink" Target="https://community.secop.gov.co/Public/Tendering/OpportunityDetail/Index?noticeUID=CO1.NTC.9553726&amp;isFromPublicArea=True&amp;isModal=true&amp;asPopupView=true" TargetMode="External"/><Relationship Id="rId193" Type="http://schemas.openxmlformats.org/officeDocument/2006/relationships/hyperlink" Target="https://community.secop.gov.co/Public/Tendering/OpportunityDetail/Index?noticeUID=CO1.NTC.9523520&amp;isFromPublicArea=True&amp;isModal=true&amp;asPopupView=true" TargetMode="External"/><Relationship Id="rId207" Type="http://schemas.openxmlformats.org/officeDocument/2006/relationships/hyperlink" Target="https://community.secop.gov.co/Public/Tendering/OpportunityDetail/Index?noticeUID=CO1.NTC.9748379&amp;isFromPublicArea=True&amp;isModal=true&amp;asPopupView=true" TargetMode="External"/><Relationship Id="rId414" Type="http://schemas.openxmlformats.org/officeDocument/2006/relationships/hyperlink" Target="https://community.secop.gov.co/Public/Tendering/OpportunityDetail/Index?noticeUID=CO1.NTC.9547987&amp;isFromPublicArea=True&amp;isModal=true&amp;asPopupView=true" TargetMode="External"/><Relationship Id="rId498" Type="http://schemas.openxmlformats.org/officeDocument/2006/relationships/hyperlink" Target="https://community.secop.gov.co/Public/Tendering/OpportunityDetail/Index?noticeUID=CO1.NTC.9727009&amp;isFromPublicArea=True&amp;isModal=true&amp;asPopupView=true" TargetMode="External"/><Relationship Id="rId621" Type="http://schemas.openxmlformats.org/officeDocument/2006/relationships/hyperlink" Target="https://community.secop.gov.co/Public/Tendering/OpportunityDetail/Index?noticeUID=CO1.NTC.9632345&amp;isFromPublicArea=True&amp;isModal=true&amp;asPopupView=tru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A289F-209F-411B-AFDA-F0C73612B521}">
  <dimension ref="A1:S47"/>
  <sheetViews>
    <sheetView workbookViewId="0">
      <selection activeCell="O13" sqref="O13"/>
    </sheetView>
  </sheetViews>
  <sheetFormatPr defaultRowHeight="15"/>
  <cols>
    <col min="1" max="1" width="21.85546875" customWidth="1"/>
    <col min="2" max="2" width="26.28515625" customWidth="1"/>
    <col min="3" max="3" width="20.28515625" customWidth="1"/>
    <col min="10" max="10" width="13.42578125" customWidth="1"/>
    <col min="12" max="12" width="12.7109375" customWidth="1"/>
  </cols>
  <sheetData>
    <row r="1" spans="1:18">
      <c r="A1" s="465" t="s">
        <v>0</v>
      </c>
      <c r="B1" s="465" t="s">
        <v>1</v>
      </c>
      <c r="C1" s="434" t="s">
        <v>2</v>
      </c>
    </row>
    <row r="2" spans="1:18">
      <c r="A2" s="434">
        <v>2023</v>
      </c>
      <c r="B2" s="434">
        <v>789</v>
      </c>
      <c r="C2" s="466">
        <f>B2/$B$6</f>
        <v>0.22849695916594265</v>
      </c>
    </row>
    <row r="3" spans="1:18">
      <c r="A3" s="434">
        <v>2024</v>
      </c>
      <c r="B3" s="434">
        <v>1047</v>
      </c>
      <c r="C3" s="466">
        <f t="shared" ref="C3:C6" si="0">B3/$B$6</f>
        <v>0.30321459600347522</v>
      </c>
    </row>
    <row r="4" spans="1:18">
      <c r="A4" s="434">
        <v>2025</v>
      </c>
      <c r="B4" s="434">
        <v>786</v>
      </c>
      <c r="C4" s="466">
        <f t="shared" si="0"/>
        <v>0.22762814943527368</v>
      </c>
    </row>
    <row r="5" spans="1:18">
      <c r="A5" s="434">
        <v>2026</v>
      </c>
      <c r="B5" s="434">
        <v>831</v>
      </c>
      <c r="C5" s="466">
        <f t="shared" si="0"/>
        <v>0.24066029539530842</v>
      </c>
    </row>
    <row r="6" spans="1:18">
      <c r="A6" s="434" t="s">
        <v>3</v>
      </c>
      <c r="B6" s="434">
        <f>SUM(B2:B5)</f>
        <v>3453</v>
      </c>
      <c r="C6" s="466">
        <f t="shared" si="0"/>
        <v>1</v>
      </c>
    </row>
    <row r="11" spans="1:18">
      <c r="A11" s="434" t="s">
        <v>4</v>
      </c>
      <c r="B11" s="434" t="s">
        <v>5</v>
      </c>
      <c r="C11" s="434" t="s">
        <v>6</v>
      </c>
      <c r="D11" s="434" t="s">
        <v>7</v>
      </c>
      <c r="E11" s="434" t="s">
        <v>8</v>
      </c>
      <c r="F11" s="434" t="s">
        <v>9</v>
      </c>
      <c r="G11" s="434" t="s">
        <v>10</v>
      </c>
      <c r="H11" s="434" t="s">
        <v>11</v>
      </c>
      <c r="I11" s="434" t="s">
        <v>12</v>
      </c>
      <c r="J11" s="434" t="s">
        <v>13</v>
      </c>
      <c r="K11" s="434" t="s">
        <v>14</v>
      </c>
      <c r="L11" s="434" t="s">
        <v>15</v>
      </c>
      <c r="M11" s="434" t="s">
        <v>16</v>
      </c>
      <c r="N11" s="434"/>
      <c r="O11" s="434"/>
    </row>
    <row r="12" spans="1:18">
      <c r="A12" s="434">
        <v>2023</v>
      </c>
      <c r="B12" s="434">
        <v>0</v>
      </c>
      <c r="C12" s="434">
        <v>0</v>
      </c>
      <c r="D12" s="434">
        <v>0</v>
      </c>
      <c r="E12" s="434">
        <v>0</v>
      </c>
      <c r="F12" s="434">
        <v>10</v>
      </c>
      <c r="G12" s="434">
        <v>0</v>
      </c>
      <c r="H12" s="434">
        <v>2</v>
      </c>
      <c r="I12" s="434">
        <v>6</v>
      </c>
      <c r="J12" s="434">
        <v>37</v>
      </c>
      <c r="K12" s="434">
        <v>32</v>
      </c>
      <c r="L12" s="434">
        <v>9</v>
      </c>
      <c r="M12" s="434">
        <v>152</v>
      </c>
      <c r="N12" s="434"/>
      <c r="O12" s="434">
        <f>SUM(B12:M12)</f>
        <v>248</v>
      </c>
      <c r="R12" s="433"/>
    </row>
    <row r="13" spans="1:18">
      <c r="A13" s="434"/>
      <c r="B13" s="467">
        <f>B12/$O12</f>
        <v>0</v>
      </c>
      <c r="C13" s="467">
        <f t="shared" ref="C13:M13" si="1">C12/$O12</f>
        <v>0</v>
      </c>
      <c r="D13" s="467">
        <f t="shared" si="1"/>
        <v>0</v>
      </c>
      <c r="E13" s="467">
        <f t="shared" si="1"/>
        <v>0</v>
      </c>
      <c r="F13" s="467">
        <f t="shared" si="1"/>
        <v>4.0322580645161289E-2</v>
      </c>
      <c r="G13" s="467">
        <f t="shared" si="1"/>
        <v>0</v>
      </c>
      <c r="H13" s="467">
        <f t="shared" si="1"/>
        <v>8.0645161290322578E-3</v>
      </c>
      <c r="I13" s="467">
        <f t="shared" si="1"/>
        <v>2.4193548387096774E-2</v>
      </c>
      <c r="J13" s="467">
        <f t="shared" si="1"/>
        <v>0.14919354838709678</v>
      </c>
      <c r="K13" s="467">
        <f t="shared" si="1"/>
        <v>0.12903225806451613</v>
      </c>
      <c r="L13" s="467">
        <f t="shared" si="1"/>
        <v>3.6290322580645164E-2</v>
      </c>
      <c r="M13" s="467">
        <f t="shared" si="1"/>
        <v>0.61290322580645162</v>
      </c>
      <c r="N13" s="467"/>
      <c r="O13" s="467">
        <f t="shared" ref="O13" si="2">O12/$O12</f>
        <v>1</v>
      </c>
      <c r="R13" s="433"/>
    </row>
    <row r="14" spans="1:18">
      <c r="A14" s="434">
        <v>2024</v>
      </c>
      <c r="B14" s="434">
        <v>0</v>
      </c>
      <c r="C14" s="434">
        <v>0</v>
      </c>
      <c r="D14" s="434">
        <v>0</v>
      </c>
      <c r="E14" s="434">
        <v>0</v>
      </c>
      <c r="F14" s="434">
        <v>0</v>
      </c>
      <c r="G14" s="434">
        <v>88</v>
      </c>
      <c r="H14" s="434">
        <v>194</v>
      </c>
      <c r="I14" s="434">
        <v>28</v>
      </c>
      <c r="J14" s="434">
        <v>0</v>
      </c>
      <c r="K14" s="434">
        <v>3</v>
      </c>
      <c r="L14" s="434">
        <v>11</v>
      </c>
      <c r="M14" s="434">
        <v>481</v>
      </c>
      <c r="N14" s="434">
        <v>1</v>
      </c>
      <c r="O14" s="434">
        <f>SUM(B14:N14)</f>
        <v>806</v>
      </c>
    </row>
    <row r="15" spans="1:18">
      <c r="A15" s="434"/>
      <c r="B15" s="467">
        <f>B14/$O14</f>
        <v>0</v>
      </c>
      <c r="C15" s="467">
        <f t="shared" ref="C15:O15" si="3">C14/$O14</f>
        <v>0</v>
      </c>
      <c r="D15" s="467">
        <f t="shared" si="3"/>
        <v>0</v>
      </c>
      <c r="E15" s="467">
        <f t="shared" si="3"/>
        <v>0</v>
      </c>
      <c r="F15" s="467">
        <f t="shared" si="3"/>
        <v>0</v>
      </c>
      <c r="G15" s="467">
        <f t="shared" si="3"/>
        <v>0.10918114143920596</v>
      </c>
      <c r="H15" s="467">
        <f t="shared" si="3"/>
        <v>0.24069478908188585</v>
      </c>
      <c r="I15" s="467">
        <f t="shared" si="3"/>
        <v>3.4739454094292806E-2</v>
      </c>
      <c r="J15" s="467">
        <f t="shared" si="3"/>
        <v>0</v>
      </c>
      <c r="K15" s="467">
        <f t="shared" si="3"/>
        <v>3.7220843672456576E-3</v>
      </c>
      <c r="L15" s="467">
        <f t="shared" si="3"/>
        <v>1.3647642679900745E-2</v>
      </c>
      <c r="M15" s="467">
        <f t="shared" si="3"/>
        <v>0.59677419354838712</v>
      </c>
      <c r="N15" s="467">
        <f t="shared" si="3"/>
        <v>1.2406947890818859E-3</v>
      </c>
      <c r="O15" s="467">
        <f t="shared" si="3"/>
        <v>1</v>
      </c>
    </row>
    <row r="16" spans="1:18">
      <c r="A16" s="434">
        <v>2025</v>
      </c>
      <c r="B16" s="434"/>
      <c r="C16" s="434"/>
      <c r="D16" s="434"/>
      <c r="E16" s="434"/>
      <c r="F16" s="434"/>
      <c r="G16" s="434"/>
      <c r="H16" s="434">
        <v>1</v>
      </c>
      <c r="I16" s="434"/>
      <c r="J16" s="434">
        <v>6</v>
      </c>
      <c r="K16" s="434">
        <v>93</v>
      </c>
      <c r="L16" s="434">
        <v>200</v>
      </c>
      <c r="M16" s="434">
        <v>209</v>
      </c>
      <c r="N16" s="434">
        <v>1</v>
      </c>
      <c r="O16" s="434">
        <f>SUM(B16:N16)</f>
        <v>510</v>
      </c>
    </row>
    <row r="17" spans="1:19">
      <c r="A17" s="434"/>
      <c r="B17" s="467">
        <f>B16/$O16</f>
        <v>0</v>
      </c>
      <c r="C17" s="467">
        <f t="shared" ref="C17:O17" si="4">C16/$O16</f>
        <v>0</v>
      </c>
      <c r="D17" s="467">
        <f t="shared" si="4"/>
        <v>0</v>
      </c>
      <c r="E17" s="467">
        <f t="shared" si="4"/>
        <v>0</v>
      </c>
      <c r="F17" s="467">
        <f t="shared" si="4"/>
        <v>0</v>
      </c>
      <c r="G17" s="467">
        <f t="shared" si="4"/>
        <v>0</v>
      </c>
      <c r="H17" s="467">
        <f t="shared" si="4"/>
        <v>1.9607843137254902E-3</v>
      </c>
      <c r="I17" s="467">
        <f t="shared" si="4"/>
        <v>0</v>
      </c>
      <c r="J17" s="467">
        <f t="shared" si="4"/>
        <v>1.1764705882352941E-2</v>
      </c>
      <c r="K17" s="467">
        <f t="shared" si="4"/>
        <v>0.18235294117647058</v>
      </c>
      <c r="L17" s="467">
        <f t="shared" si="4"/>
        <v>0.39215686274509803</v>
      </c>
      <c r="M17" s="467">
        <f t="shared" si="4"/>
        <v>0.40980392156862744</v>
      </c>
      <c r="N17" s="467">
        <f t="shared" si="4"/>
        <v>1.9607843137254902E-3</v>
      </c>
      <c r="O17" s="467">
        <f t="shared" si="4"/>
        <v>1</v>
      </c>
    </row>
    <row r="18" spans="1:19">
      <c r="A18" s="434">
        <v>2026</v>
      </c>
      <c r="B18" s="434">
        <v>0</v>
      </c>
      <c r="C18" s="434">
        <v>0</v>
      </c>
      <c r="D18" s="434">
        <v>0</v>
      </c>
      <c r="E18" s="434">
        <v>0</v>
      </c>
      <c r="F18" s="434">
        <v>0</v>
      </c>
      <c r="G18" s="434">
        <v>0</v>
      </c>
      <c r="H18" s="434">
        <v>0</v>
      </c>
      <c r="I18" s="434">
        <v>0</v>
      </c>
      <c r="J18" s="434">
        <v>0</v>
      </c>
      <c r="K18" s="434">
        <v>0</v>
      </c>
      <c r="L18" s="434">
        <v>0</v>
      </c>
      <c r="M18" s="434">
        <v>0</v>
      </c>
      <c r="N18" s="434"/>
      <c r="O18" s="434">
        <f t="shared" ref="O14:O18" si="5">SUM(B18:M18)</f>
        <v>0</v>
      </c>
    </row>
    <row r="19" spans="1:19">
      <c r="B19" s="467"/>
      <c r="O19">
        <f>SUM(O12,O14,O16)</f>
        <v>1564</v>
      </c>
    </row>
    <row r="20" spans="1:19">
      <c r="Q20" s="464"/>
      <c r="R20" s="464"/>
    </row>
    <row r="21" spans="1:19">
      <c r="A21" s="465" t="s">
        <v>17</v>
      </c>
      <c r="B21" s="434" t="s">
        <v>5</v>
      </c>
      <c r="C21" s="434" t="s">
        <v>6</v>
      </c>
      <c r="D21" s="434" t="s">
        <v>7</v>
      </c>
      <c r="E21" s="434" t="s">
        <v>8</v>
      </c>
      <c r="F21" s="434" t="s">
        <v>9</v>
      </c>
      <c r="G21" s="434" t="s">
        <v>10</v>
      </c>
      <c r="H21" s="434" t="s">
        <v>11</v>
      </c>
      <c r="I21" s="434" t="s">
        <v>12</v>
      </c>
      <c r="J21" s="434" t="s">
        <v>13</v>
      </c>
      <c r="K21" s="434" t="s">
        <v>14</v>
      </c>
      <c r="L21" s="434" t="s">
        <v>15</v>
      </c>
      <c r="M21" s="434" t="s">
        <v>16</v>
      </c>
      <c r="N21" s="434"/>
      <c r="O21" s="466"/>
      <c r="Q21" s="464"/>
      <c r="R21" s="464"/>
    </row>
    <row r="22" spans="1:19">
      <c r="A22" s="434">
        <v>2023</v>
      </c>
      <c r="B22" s="434">
        <v>79</v>
      </c>
      <c r="C22" s="434">
        <v>133</v>
      </c>
      <c r="D22" s="434">
        <v>76</v>
      </c>
      <c r="E22" s="434">
        <v>24</v>
      </c>
      <c r="F22" s="434">
        <v>56</v>
      </c>
      <c r="G22" s="434">
        <v>293</v>
      </c>
      <c r="H22" s="434">
        <v>13</v>
      </c>
      <c r="I22" s="434">
        <v>0</v>
      </c>
      <c r="J22" s="434">
        <v>0</v>
      </c>
      <c r="K22" s="434">
        <v>1</v>
      </c>
      <c r="L22" s="434">
        <v>0</v>
      </c>
      <c r="M22" s="434">
        <v>114</v>
      </c>
      <c r="N22" s="434"/>
      <c r="O22" s="434">
        <f>SUM(B22:N22)</f>
        <v>789</v>
      </c>
      <c r="S22" s="357"/>
    </row>
    <row r="23" spans="1:19">
      <c r="A23" s="469"/>
      <c r="B23" s="466">
        <f>B22/$O22</f>
        <v>0.10012674271229405</v>
      </c>
      <c r="C23" s="466">
        <f t="shared" ref="C23:O23" si="6">C22/$O22</f>
        <v>0.16856780735107732</v>
      </c>
      <c r="D23" s="466">
        <f t="shared" si="6"/>
        <v>9.632446134347275E-2</v>
      </c>
      <c r="E23" s="466">
        <f t="shared" si="6"/>
        <v>3.0418250950570342E-2</v>
      </c>
      <c r="F23" s="466">
        <f t="shared" si="6"/>
        <v>7.0975918884664133E-2</v>
      </c>
      <c r="G23" s="466">
        <f t="shared" si="6"/>
        <v>0.37135614702154623</v>
      </c>
      <c r="H23" s="466">
        <f t="shared" si="6"/>
        <v>1.6476552598225603E-2</v>
      </c>
      <c r="I23" s="466">
        <f t="shared" si="6"/>
        <v>0</v>
      </c>
      <c r="J23" s="466">
        <f t="shared" si="6"/>
        <v>0</v>
      </c>
      <c r="K23" s="466">
        <f t="shared" si="6"/>
        <v>1.2674271229404308E-3</v>
      </c>
      <c r="L23" s="466">
        <f t="shared" si="6"/>
        <v>0</v>
      </c>
      <c r="M23" s="466">
        <f t="shared" si="6"/>
        <v>0.14448669201520911</v>
      </c>
      <c r="N23" s="466"/>
      <c r="O23" s="466">
        <f t="shared" si="6"/>
        <v>1</v>
      </c>
      <c r="S23" s="357"/>
    </row>
    <row r="24" spans="1:19">
      <c r="A24" s="468">
        <v>2024</v>
      </c>
      <c r="B24">
        <v>0</v>
      </c>
      <c r="C24">
        <v>96</v>
      </c>
      <c r="D24">
        <v>231</v>
      </c>
      <c r="E24">
        <v>115</v>
      </c>
      <c r="F24">
        <v>18</v>
      </c>
      <c r="G24">
        <v>24</v>
      </c>
      <c r="H24">
        <v>16</v>
      </c>
      <c r="I24">
        <v>78</v>
      </c>
      <c r="J24">
        <v>76</v>
      </c>
      <c r="K24">
        <v>301</v>
      </c>
      <c r="L24">
        <v>63</v>
      </c>
      <c r="M24">
        <v>29</v>
      </c>
      <c r="O24">
        <f>SUM(B24:M24)</f>
        <v>1047</v>
      </c>
      <c r="S24" s="357"/>
    </row>
    <row r="25" spans="1:19">
      <c r="B25" s="466">
        <f>B24/$O24</f>
        <v>0</v>
      </c>
      <c r="C25" s="466">
        <f t="shared" ref="C25:O25" si="7">C24/$O24</f>
        <v>9.1690544412607447E-2</v>
      </c>
      <c r="D25" s="466">
        <f t="shared" si="7"/>
        <v>0.22063037249283668</v>
      </c>
      <c r="E25" s="466">
        <f t="shared" si="7"/>
        <v>0.10983763132760267</v>
      </c>
      <c r="F25" s="466">
        <f t="shared" si="7"/>
        <v>1.7191977077363897E-2</v>
      </c>
      <c r="G25" s="466">
        <f t="shared" si="7"/>
        <v>2.2922636103151862E-2</v>
      </c>
      <c r="H25" s="466">
        <f t="shared" si="7"/>
        <v>1.5281757402101241E-2</v>
      </c>
      <c r="I25" s="466">
        <f t="shared" si="7"/>
        <v>7.4498567335243557E-2</v>
      </c>
      <c r="J25" s="466">
        <f t="shared" si="7"/>
        <v>7.2588347659980901E-2</v>
      </c>
      <c r="K25" s="466">
        <f t="shared" si="7"/>
        <v>0.28748806112702963</v>
      </c>
      <c r="L25" s="466">
        <f t="shared" si="7"/>
        <v>6.0171919770773637E-2</v>
      </c>
      <c r="M25" s="466">
        <f t="shared" si="7"/>
        <v>2.7698185291308502E-2</v>
      </c>
      <c r="N25" s="466"/>
      <c r="O25" s="466">
        <f t="shared" si="7"/>
        <v>1</v>
      </c>
      <c r="S25" s="357"/>
    </row>
    <row r="26" spans="1:19">
      <c r="A26">
        <v>2025</v>
      </c>
      <c r="B26">
        <v>10</v>
      </c>
      <c r="C26">
        <v>115</v>
      </c>
      <c r="D26">
        <v>214</v>
      </c>
      <c r="E26">
        <v>229</v>
      </c>
      <c r="F26">
        <v>68</v>
      </c>
      <c r="G26">
        <v>36</v>
      </c>
      <c r="H26">
        <v>23</v>
      </c>
      <c r="I26">
        <v>13</v>
      </c>
      <c r="J26">
        <v>22</v>
      </c>
      <c r="K26">
        <v>25</v>
      </c>
      <c r="L26">
        <v>14</v>
      </c>
      <c r="M26">
        <v>17</v>
      </c>
      <c r="O26">
        <f>SUM(B26:M26)</f>
        <v>786</v>
      </c>
      <c r="S26" s="357"/>
    </row>
    <row r="27" spans="1:19">
      <c r="B27" s="466">
        <f>B26/$O26</f>
        <v>1.2722646310432569E-2</v>
      </c>
      <c r="C27" s="466">
        <f t="shared" ref="C27:M27" si="8">C26/$O26</f>
        <v>0.14631043256997456</v>
      </c>
      <c r="D27" s="466">
        <f t="shared" si="8"/>
        <v>0.27226463104325699</v>
      </c>
      <c r="E27" s="466">
        <f t="shared" si="8"/>
        <v>0.29134860050890588</v>
      </c>
      <c r="F27" s="466">
        <f t="shared" si="8"/>
        <v>8.6513994910941472E-2</v>
      </c>
      <c r="G27" s="466">
        <f t="shared" si="8"/>
        <v>4.5801526717557252E-2</v>
      </c>
      <c r="H27" s="466">
        <f t="shared" si="8"/>
        <v>2.9262086513994912E-2</v>
      </c>
      <c r="I27" s="466">
        <f t="shared" si="8"/>
        <v>1.653944020356234E-2</v>
      </c>
      <c r="J27" s="466">
        <f t="shared" si="8"/>
        <v>2.7989821882951654E-2</v>
      </c>
      <c r="K27" s="466">
        <f t="shared" si="8"/>
        <v>3.1806615776081425E-2</v>
      </c>
      <c r="L27" s="466">
        <f t="shared" si="8"/>
        <v>1.7811704834605598E-2</v>
      </c>
      <c r="M27" s="466">
        <f t="shared" si="8"/>
        <v>2.1628498727735368E-2</v>
      </c>
      <c r="N27" s="466"/>
      <c r="O27" s="466">
        <f t="shared" ref="O27" si="9">O26/$O26</f>
        <v>1</v>
      </c>
      <c r="S27" s="357"/>
    </row>
    <row r="28" spans="1:19">
      <c r="A28">
        <v>2026</v>
      </c>
      <c r="B28">
        <v>831</v>
      </c>
      <c r="C28">
        <v>0</v>
      </c>
      <c r="D28">
        <v>0</v>
      </c>
      <c r="E28">
        <v>0</v>
      </c>
      <c r="F28">
        <v>0</v>
      </c>
      <c r="G28">
        <v>0</v>
      </c>
      <c r="H28">
        <v>0</v>
      </c>
      <c r="I28">
        <v>0</v>
      </c>
      <c r="J28">
        <v>0</v>
      </c>
      <c r="K28">
        <v>0</v>
      </c>
      <c r="L28">
        <v>0</v>
      </c>
      <c r="M28">
        <v>0</v>
      </c>
      <c r="O28">
        <v>831</v>
      </c>
      <c r="S28" s="357"/>
    </row>
    <row r="29" spans="1:19">
      <c r="B29" s="466">
        <f>B28/$O28</f>
        <v>1</v>
      </c>
      <c r="C29" s="466">
        <f t="shared" ref="C29:O29" si="10">C28/$O28</f>
        <v>0</v>
      </c>
      <c r="D29" s="466">
        <f t="shared" si="10"/>
        <v>0</v>
      </c>
      <c r="E29" s="466">
        <f t="shared" si="10"/>
        <v>0</v>
      </c>
      <c r="F29" s="466">
        <f t="shared" si="10"/>
        <v>0</v>
      </c>
      <c r="G29" s="466">
        <f t="shared" si="10"/>
        <v>0</v>
      </c>
      <c r="H29" s="466">
        <f t="shared" si="10"/>
        <v>0</v>
      </c>
      <c r="I29" s="466">
        <f t="shared" si="10"/>
        <v>0</v>
      </c>
      <c r="J29" s="466">
        <f t="shared" si="10"/>
        <v>0</v>
      </c>
      <c r="K29" s="466">
        <f t="shared" si="10"/>
        <v>0</v>
      </c>
      <c r="L29" s="466">
        <f t="shared" si="10"/>
        <v>0</v>
      </c>
      <c r="M29" s="466">
        <f t="shared" si="10"/>
        <v>0</v>
      </c>
      <c r="N29" s="466"/>
      <c r="O29" s="466">
        <f t="shared" si="10"/>
        <v>1</v>
      </c>
      <c r="S29" s="357"/>
    </row>
    <row r="30" spans="1:19">
      <c r="O30">
        <f>SUM(O22,O24,O26,O28)</f>
        <v>3453</v>
      </c>
      <c r="S30" s="357"/>
    </row>
    <row r="31" spans="1:19">
      <c r="S31" s="357"/>
    </row>
    <row r="32" spans="1:19">
      <c r="A32" s="465" t="s">
        <v>18</v>
      </c>
      <c r="B32" s="434" t="s">
        <v>5</v>
      </c>
      <c r="C32" s="434" t="s">
        <v>6</v>
      </c>
      <c r="D32" s="434" t="s">
        <v>7</v>
      </c>
      <c r="E32" s="434" t="s">
        <v>8</v>
      </c>
      <c r="F32" s="434" t="s">
        <v>9</v>
      </c>
      <c r="G32" s="434" t="s">
        <v>10</v>
      </c>
      <c r="H32" s="434" t="s">
        <v>11</v>
      </c>
      <c r="I32" s="434" t="s">
        <v>12</v>
      </c>
      <c r="J32" s="434" t="s">
        <v>13</v>
      </c>
      <c r="K32" s="434" t="s">
        <v>14</v>
      </c>
      <c r="L32" s="434" t="s">
        <v>15</v>
      </c>
      <c r="M32" s="434" t="s">
        <v>16</v>
      </c>
      <c r="N32" s="434"/>
      <c r="O32" s="466"/>
      <c r="Q32" s="379"/>
      <c r="R32" s="379"/>
      <c r="S32" s="357"/>
    </row>
    <row r="33" spans="1:19">
      <c r="A33">
        <v>2023</v>
      </c>
      <c r="B33">
        <v>1</v>
      </c>
      <c r="C33">
        <v>2</v>
      </c>
      <c r="D33">
        <v>2</v>
      </c>
      <c r="E33">
        <v>1</v>
      </c>
      <c r="F33">
        <v>11</v>
      </c>
      <c r="G33">
        <v>129</v>
      </c>
      <c r="H33">
        <v>0</v>
      </c>
      <c r="I33">
        <v>0</v>
      </c>
      <c r="J33">
        <v>0</v>
      </c>
      <c r="K33">
        <v>0</v>
      </c>
      <c r="L33">
        <v>0</v>
      </c>
      <c r="M33">
        <v>94</v>
      </c>
      <c r="O33">
        <f>SUM(B33:M33)</f>
        <v>240</v>
      </c>
      <c r="Q33" s="379"/>
      <c r="R33" s="379"/>
      <c r="S33" s="357"/>
    </row>
    <row r="34" spans="1:19">
      <c r="B34" s="466">
        <f>B33/$O33</f>
        <v>4.1666666666666666E-3</v>
      </c>
      <c r="C34" s="466">
        <f t="shared" ref="C34:M34" si="11">C33/$O33</f>
        <v>8.3333333333333332E-3</v>
      </c>
      <c r="D34" s="466">
        <f t="shared" si="11"/>
        <v>8.3333333333333332E-3</v>
      </c>
      <c r="E34" s="466">
        <f t="shared" si="11"/>
        <v>4.1666666666666666E-3</v>
      </c>
      <c r="F34" s="466">
        <f t="shared" si="11"/>
        <v>4.583333333333333E-2</v>
      </c>
      <c r="G34" s="466">
        <f t="shared" si="11"/>
        <v>0.53749999999999998</v>
      </c>
      <c r="H34" s="466">
        <f t="shared" si="11"/>
        <v>0</v>
      </c>
      <c r="I34" s="466">
        <f t="shared" si="11"/>
        <v>0</v>
      </c>
      <c r="J34" s="466">
        <f t="shared" si="11"/>
        <v>0</v>
      </c>
      <c r="K34" s="466">
        <f t="shared" si="11"/>
        <v>0</v>
      </c>
      <c r="L34" s="466">
        <f t="shared" si="11"/>
        <v>0</v>
      </c>
      <c r="M34" s="466">
        <f t="shared" si="11"/>
        <v>0.39166666666666666</v>
      </c>
      <c r="N34" s="466"/>
      <c r="O34" s="466">
        <f t="shared" ref="O34" si="12">O33/$O33</f>
        <v>1</v>
      </c>
      <c r="Q34" s="379"/>
      <c r="R34" s="379"/>
      <c r="S34" s="379"/>
    </row>
    <row r="35" spans="1:19">
      <c r="A35">
        <v>2024</v>
      </c>
      <c r="B35">
        <v>0</v>
      </c>
      <c r="C35">
        <v>2</v>
      </c>
      <c r="D35">
        <v>8</v>
      </c>
      <c r="E35">
        <v>12</v>
      </c>
      <c r="F35">
        <v>2</v>
      </c>
      <c r="G35">
        <v>8</v>
      </c>
      <c r="H35">
        <v>1</v>
      </c>
      <c r="I35">
        <v>30</v>
      </c>
      <c r="J35">
        <v>30</v>
      </c>
      <c r="K35">
        <v>138</v>
      </c>
      <c r="L35">
        <v>2</v>
      </c>
      <c r="M35">
        <v>1</v>
      </c>
      <c r="O35">
        <f>SUM(B35:M35)</f>
        <v>234</v>
      </c>
      <c r="Q35" s="379"/>
      <c r="R35" s="379"/>
      <c r="S35" s="379"/>
    </row>
    <row r="36" spans="1:19">
      <c r="B36" s="466">
        <f>B35/$O35</f>
        <v>0</v>
      </c>
      <c r="C36" s="466">
        <f t="shared" ref="C36:O36" si="13">C35/$O35</f>
        <v>8.5470085470085479E-3</v>
      </c>
      <c r="D36" s="466">
        <f t="shared" si="13"/>
        <v>3.4188034188034191E-2</v>
      </c>
      <c r="E36" s="466">
        <f t="shared" si="13"/>
        <v>5.128205128205128E-2</v>
      </c>
      <c r="F36" s="466">
        <f t="shared" si="13"/>
        <v>8.5470085470085479E-3</v>
      </c>
      <c r="G36" s="466">
        <f t="shared" si="13"/>
        <v>3.4188034188034191E-2</v>
      </c>
      <c r="H36" s="466">
        <f t="shared" si="13"/>
        <v>4.2735042735042739E-3</v>
      </c>
      <c r="I36" s="466">
        <f t="shared" si="13"/>
        <v>0.12820512820512819</v>
      </c>
      <c r="J36" s="466">
        <f t="shared" si="13"/>
        <v>0.12820512820512819</v>
      </c>
      <c r="K36" s="466">
        <f t="shared" si="13"/>
        <v>0.58974358974358976</v>
      </c>
      <c r="L36" s="466">
        <f t="shared" si="13"/>
        <v>8.5470085470085479E-3</v>
      </c>
      <c r="M36" s="466">
        <f t="shared" si="13"/>
        <v>4.2735042735042739E-3</v>
      </c>
      <c r="N36" s="466">
        <f t="shared" si="13"/>
        <v>0</v>
      </c>
      <c r="O36" s="466">
        <f t="shared" si="13"/>
        <v>1</v>
      </c>
      <c r="Q36" s="379"/>
      <c r="R36" s="379"/>
      <c r="S36" s="379"/>
    </row>
    <row r="37" spans="1:19">
      <c r="A37">
        <v>2025</v>
      </c>
      <c r="B37">
        <v>0</v>
      </c>
      <c r="C37">
        <v>0</v>
      </c>
      <c r="D37">
        <v>0</v>
      </c>
      <c r="E37">
        <v>1</v>
      </c>
      <c r="F37">
        <v>1</v>
      </c>
      <c r="G37">
        <v>0</v>
      </c>
      <c r="H37">
        <v>0</v>
      </c>
      <c r="I37">
        <v>3</v>
      </c>
      <c r="J37">
        <v>1</v>
      </c>
      <c r="K37">
        <v>2</v>
      </c>
      <c r="L37">
        <v>1</v>
      </c>
      <c r="M37">
        <v>1</v>
      </c>
      <c r="O37">
        <f>SUM(B37:M37)</f>
        <v>10</v>
      </c>
      <c r="Q37" s="379"/>
      <c r="R37" s="379"/>
      <c r="S37" s="379"/>
    </row>
    <row r="38" spans="1:19">
      <c r="B38" s="466">
        <f>B37/$O37</f>
        <v>0</v>
      </c>
      <c r="C38" s="466">
        <f t="shared" ref="C38:O38" si="14">C37/$O37</f>
        <v>0</v>
      </c>
      <c r="D38" s="466">
        <f t="shared" si="14"/>
        <v>0</v>
      </c>
      <c r="E38" s="466">
        <f t="shared" si="14"/>
        <v>0.1</v>
      </c>
      <c r="F38" s="466">
        <f t="shared" si="14"/>
        <v>0.1</v>
      </c>
      <c r="G38" s="466">
        <f t="shared" si="14"/>
        <v>0</v>
      </c>
      <c r="H38" s="466">
        <f t="shared" si="14"/>
        <v>0</v>
      </c>
      <c r="I38" s="466">
        <f t="shared" si="14"/>
        <v>0.3</v>
      </c>
      <c r="J38" s="466">
        <f t="shared" si="14"/>
        <v>0.1</v>
      </c>
      <c r="K38" s="466">
        <f t="shared" si="14"/>
        <v>0.2</v>
      </c>
      <c r="L38" s="466">
        <f t="shared" si="14"/>
        <v>0.1</v>
      </c>
      <c r="M38" s="466">
        <f t="shared" si="14"/>
        <v>0.1</v>
      </c>
      <c r="N38" s="466">
        <f t="shared" si="14"/>
        <v>0</v>
      </c>
      <c r="O38" s="466">
        <f t="shared" si="14"/>
        <v>1</v>
      </c>
      <c r="Q38" s="379"/>
      <c r="R38" s="379"/>
      <c r="S38" s="379"/>
    </row>
    <row r="39" spans="1:19">
      <c r="A39">
        <v>2026</v>
      </c>
      <c r="B39">
        <v>0</v>
      </c>
      <c r="C39">
        <v>0</v>
      </c>
      <c r="D39">
        <v>0</v>
      </c>
      <c r="E39">
        <v>0</v>
      </c>
      <c r="F39">
        <v>0</v>
      </c>
      <c r="G39">
        <v>0</v>
      </c>
      <c r="H39">
        <v>0</v>
      </c>
      <c r="I39">
        <v>0</v>
      </c>
      <c r="J39">
        <v>0</v>
      </c>
      <c r="K39">
        <v>0</v>
      </c>
      <c r="L39">
        <v>0</v>
      </c>
      <c r="M39">
        <v>0</v>
      </c>
      <c r="O39">
        <v>0</v>
      </c>
      <c r="Q39" s="379"/>
      <c r="R39" s="379"/>
      <c r="S39" s="379"/>
    </row>
    <row r="40" spans="1:19">
      <c r="B40" s="466"/>
      <c r="O40">
        <f>SUM(O33,O35,O37)</f>
        <v>484</v>
      </c>
      <c r="Q40" s="379"/>
      <c r="R40" s="379"/>
      <c r="S40" s="379"/>
    </row>
    <row r="41" spans="1:19">
      <c r="Q41" s="379"/>
      <c r="R41" s="379"/>
      <c r="S41" s="379"/>
    </row>
    <row r="42" spans="1:19">
      <c r="Q42" s="379"/>
      <c r="R42" s="379"/>
    </row>
    <row r="43" spans="1:19">
      <c r="Q43" s="379"/>
      <c r="R43" s="379"/>
    </row>
    <row r="44" spans="1:19">
      <c r="Q44" s="379"/>
      <c r="R44" s="379"/>
    </row>
    <row r="45" spans="1:19">
      <c r="Q45" s="379"/>
      <c r="R45" s="379"/>
    </row>
    <row r="46" spans="1:19">
      <c r="Q46" s="379"/>
      <c r="R46" s="379"/>
    </row>
    <row r="47" spans="1:19">
      <c r="Q47" s="379"/>
      <c r="R47" s="379"/>
    </row>
  </sheetData>
  <conditionalFormatting sqref="Q22:Q31">
    <cfRule type="duplicateValues" dxfId="410" priority="6"/>
  </conditionalFormatting>
  <conditionalFormatting sqref="Q22:Q31">
    <cfRule type="duplicateValues" dxfId="409" priority="7"/>
  </conditionalFormatting>
  <conditionalFormatting sqref="Q22:Q31">
    <cfRule type="duplicateValues" dxfId="408" priority="8"/>
  </conditionalFormatting>
  <conditionalFormatting sqref="R22:R31">
    <cfRule type="duplicateValues" dxfId="407" priority="2"/>
  </conditionalFormatting>
  <conditionalFormatting sqref="R22:R31">
    <cfRule type="duplicateValues" dxfId="406" priority="3"/>
  </conditionalFormatting>
  <conditionalFormatting sqref="R22:R31">
    <cfRule type="duplicateValues" dxfId="405" priority="5"/>
  </conditionalFormatting>
  <conditionalFormatting sqref="S23:S33">
    <cfRule type="duplicateValues" dxfId="404" priority="4"/>
  </conditionalFormatting>
  <conditionalFormatting sqref="S22">
    <cfRule type="duplicateValues" dxfId="403" priority="9"/>
  </conditionalFormatting>
  <conditionalFormatting sqref="S23:S33">
    <cfRule type="duplicateValues" dxfId="40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D5597-FF81-4FA8-9309-A6E2B566EDD5}">
  <sheetPr filterMode="1"/>
  <dimension ref="A1:BE806"/>
  <sheetViews>
    <sheetView topLeftCell="M707" workbookViewId="0">
      <selection activeCell="AA792" sqref="AA792:AB800"/>
    </sheetView>
  </sheetViews>
  <sheetFormatPr defaultRowHeight="15"/>
  <cols>
    <col min="4" max="4" width="18.5703125" customWidth="1"/>
    <col min="14" max="14" width="15.42578125" customWidth="1"/>
    <col min="15" max="15" width="12.5703125" customWidth="1"/>
    <col min="16" max="16" width="15.5703125" customWidth="1"/>
    <col min="19" max="19" width="13.140625" customWidth="1"/>
    <col min="20" max="20" width="28.85546875" customWidth="1"/>
    <col min="21" max="21" width="15.28515625" customWidth="1"/>
    <col min="24" max="24" width="10.28515625" style="561" bestFit="1" customWidth="1"/>
    <col min="27" max="27" width="20" customWidth="1"/>
    <col min="30" max="30" width="19.7109375" customWidth="1"/>
    <col min="55" max="55" width="15.5703125" customWidth="1"/>
  </cols>
  <sheetData>
    <row r="1" spans="1:57" s="76" customFormat="1" ht="73.5">
      <c r="A1" s="63" t="s">
        <v>19</v>
      </c>
      <c r="B1" s="6" t="s">
        <v>0</v>
      </c>
      <c r="C1" s="7" t="s">
        <v>19</v>
      </c>
      <c r="D1" s="8" t="s">
        <v>20</v>
      </c>
      <c r="E1" s="9" t="s">
        <v>21</v>
      </c>
      <c r="F1" s="10" t="s">
        <v>22</v>
      </c>
      <c r="G1" s="10" t="s">
        <v>23</v>
      </c>
      <c r="H1" s="7" t="s">
        <v>24</v>
      </c>
      <c r="I1" s="10" t="s">
        <v>25</v>
      </c>
      <c r="J1" s="10" t="s">
        <v>26</v>
      </c>
      <c r="K1" s="7" t="s">
        <v>27</v>
      </c>
      <c r="L1" s="7" t="s">
        <v>28</v>
      </c>
      <c r="M1" s="7" t="s">
        <v>29</v>
      </c>
      <c r="N1" s="7" t="s">
        <v>30</v>
      </c>
      <c r="O1" s="10" t="s">
        <v>31</v>
      </c>
      <c r="P1" s="10" t="s">
        <v>32</v>
      </c>
      <c r="Q1" s="10" t="s">
        <v>33</v>
      </c>
      <c r="R1" s="10" t="s">
        <v>34</v>
      </c>
      <c r="S1" s="7" t="s">
        <v>35</v>
      </c>
      <c r="T1" s="7" t="s">
        <v>36</v>
      </c>
      <c r="U1" s="7" t="s">
        <v>37</v>
      </c>
      <c r="V1" s="7" t="s">
        <v>38</v>
      </c>
      <c r="W1" s="11" t="s">
        <v>39</v>
      </c>
      <c r="X1" s="560" t="s">
        <v>40</v>
      </c>
      <c r="Y1" s="10" t="s">
        <v>41</v>
      </c>
      <c r="Z1" s="10" t="s">
        <v>42</v>
      </c>
      <c r="AA1" s="12" t="s">
        <v>43</v>
      </c>
      <c r="AB1" s="13" t="s">
        <v>44</v>
      </c>
      <c r="AC1" s="13" t="s">
        <v>45</v>
      </c>
      <c r="AD1" s="13" t="s">
        <v>46</v>
      </c>
      <c r="AE1" s="10" t="s">
        <v>47</v>
      </c>
      <c r="AF1" s="14" t="s">
        <v>48</v>
      </c>
      <c r="AG1" s="15" t="s">
        <v>49</v>
      </c>
      <c r="AH1" s="14" t="s">
        <v>50</v>
      </c>
      <c r="AI1" s="16" t="s">
        <v>51</v>
      </c>
      <c r="AJ1" s="16" t="s">
        <v>52</v>
      </c>
      <c r="AK1" s="17" t="s">
        <v>53</v>
      </c>
      <c r="AL1" s="18" t="s">
        <v>54</v>
      </c>
      <c r="AM1" s="18" t="s">
        <v>55</v>
      </c>
      <c r="AN1" s="19" t="s">
        <v>56</v>
      </c>
      <c r="AO1" s="19" t="s">
        <v>57</v>
      </c>
      <c r="AP1" s="19" t="s">
        <v>58</v>
      </c>
      <c r="AQ1" s="20" t="s">
        <v>59</v>
      </c>
      <c r="AR1" s="21" t="s">
        <v>60</v>
      </c>
      <c r="AS1" s="22" t="s">
        <v>61</v>
      </c>
      <c r="AT1" s="10" t="s">
        <v>62</v>
      </c>
      <c r="AU1" s="10" t="s">
        <v>63</v>
      </c>
      <c r="AV1" s="7" t="s">
        <v>64</v>
      </c>
      <c r="AW1" s="23" t="s">
        <v>65</v>
      </c>
      <c r="AX1" s="24" t="s">
        <v>66</v>
      </c>
      <c r="AY1" s="25" t="s">
        <v>67</v>
      </c>
      <c r="AZ1" s="25" t="s">
        <v>68</v>
      </c>
      <c r="BA1" s="26" t="s">
        <v>69</v>
      </c>
      <c r="BB1" s="27" t="s">
        <v>70</v>
      </c>
      <c r="BC1" s="28" t="s">
        <v>71</v>
      </c>
    </row>
    <row r="2" spans="1:57" ht="15.75" hidden="1">
      <c r="A2" s="29">
        <v>579</v>
      </c>
      <c r="B2" s="30">
        <v>2023</v>
      </c>
      <c r="C2" s="31">
        <v>579</v>
      </c>
      <c r="D2" s="32" t="s">
        <v>72</v>
      </c>
      <c r="E2" s="48">
        <v>1871</v>
      </c>
      <c r="F2" s="1" t="s">
        <v>73</v>
      </c>
      <c r="G2" s="34" t="s">
        <v>74</v>
      </c>
      <c r="H2" s="32" t="s">
        <v>75</v>
      </c>
      <c r="I2" s="31" t="s">
        <v>76</v>
      </c>
      <c r="J2" s="1" t="s">
        <v>77</v>
      </c>
      <c r="K2" s="32" t="s">
        <v>78</v>
      </c>
      <c r="L2" s="32" t="s">
        <v>79</v>
      </c>
      <c r="M2" s="2" t="s">
        <v>80</v>
      </c>
      <c r="N2" s="46">
        <v>79298491</v>
      </c>
      <c r="O2" s="35" t="s">
        <v>81</v>
      </c>
      <c r="P2" s="49">
        <v>45105</v>
      </c>
      <c r="Q2" s="49" t="s">
        <v>10</v>
      </c>
      <c r="R2" s="32">
        <v>6</v>
      </c>
      <c r="S2" s="49">
        <v>45121</v>
      </c>
      <c r="T2" s="49">
        <v>45291</v>
      </c>
      <c r="U2" s="36"/>
      <c r="V2" s="36"/>
      <c r="W2" s="37"/>
      <c r="X2" s="37"/>
      <c r="Y2" s="31" t="s">
        <v>82</v>
      </c>
      <c r="Z2" s="31" t="s">
        <v>82</v>
      </c>
      <c r="AA2" s="38">
        <v>6</v>
      </c>
      <c r="AB2" s="65" t="s">
        <v>83</v>
      </c>
      <c r="AC2" s="66" t="s">
        <v>83</v>
      </c>
      <c r="AD2" s="36">
        <f>S2</f>
        <v>45121</v>
      </c>
      <c r="AE2" s="39">
        <v>11280000</v>
      </c>
      <c r="AF2" s="40">
        <v>0</v>
      </c>
      <c r="AG2" s="31" t="s">
        <v>82</v>
      </c>
      <c r="AH2" s="40">
        <f>AE2+AF2</f>
        <v>11280000</v>
      </c>
      <c r="AI2" s="52" t="s">
        <v>84</v>
      </c>
      <c r="AJ2" s="1" t="s">
        <v>85</v>
      </c>
      <c r="AK2" s="41">
        <v>8585333</v>
      </c>
      <c r="AL2" s="40">
        <v>814667</v>
      </c>
      <c r="AM2" s="42">
        <f>+AH2-AK2-AL2</f>
        <v>1880000</v>
      </c>
      <c r="AN2" s="1" t="s">
        <v>86</v>
      </c>
      <c r="AO2" s="43">
        <v>45267</v>
      </c>
      <c r="AP2" s="1"/>
      <c r="AQ2" s="44" t="s">
        <v>87</v>
      </c>
      <c r="AR2" s="67" t="s">
        <v>88</v>
      </c>
      <c r="AS2" s="45" t="s">
        <v>89</v>
      </c>
      <c r="AT2" s="2" t="s">
        <v>89</v>
      </c>
      <c r="AU2" s="226" t="s">
        <v>90</v>
      </c>
      <c r="AV2" s="46">
        <v>20245420025223</v>
      </c>
      <c r="AW2" s="2" t="s">
        <v>91</v>
      </c>
      <c r="AX2" s="32" t="s">
        <v>92</v>
      </c>
      <c r="AY2" s="47">
        <v>45106</v>
      </c>
      <c r="AZ2" s="47">
        <v>45482</v>
      </c>
      <c r="BA2" s="59" t="s">
        <v>93</v>
      </c>
      <c r="BB2" s="60">
        <v>1283</v>
      </c>
      <c r="BC2" s="61">
        <v>45105</v>
      </c>
    </row>
    <row r="3" spans="1:57" ht="15.75" hidden="1">
      <c r="A3" s="29">
        <v>390</v>
      </c>
      <c r="B3" s="30">
        <v>2023</v>
      </c>
      <c r="C3" s="31">
        <v>390</v>
      </c>
      <c r="D3" s="32" t="s">
        <v>72</v>
      </c>
      <c r="E3" s="33">
        <v>1873</v>
      </c>
      <c r="F3" s="1" t="s">
        <v>94</v>
      </c>
      <c r="G3" s="34" t="s">
        <v>74</v>
      </c>
      <c r="H3" s="32" t="s">
        <v>75</v>
      </c>
      <c r="I3" s="31" t="s">
        <v>76</v>
      </c>
      <c r="J3" s="1" t="s">
        <v>95</v>
      </c>
      <c r="K3" s="32" t="s">
        <v>96</v>
      </c>
      <c r="L3" s="32" t="s">
        <v>97</v>
      </c>
      <c r="M3" s="1" t="s">
        <v>98</v>
      </c>
      <c r="N3" s="31">
        <v>52602864</v>
      </c>
      <c r="O3" s="35" t="s">
        <v>99</v>
      </c>
      <c r="P3" s="36">
        <v>45091</v>
      </c>
      <c r="Q3" s="49" t="s">
        <v>10</v>
      </c>
      <c r="R3" s="37">
        <v>7</v>
      </c>
      <c r="S3" s="36">
        <v>45093</v>
      </c>
      <c r="T3" s="36">
        <v>45291</v>
      </c>
      <c r="U3" s="36"/>
      <c r="V3" s="36" t="s">
        <v>83</v>
      </c>
      <c r="W3" s="37" t="s">
        <v>83</v>
      </c>
      <c r="X3" s="37"/>
      <c r="Y3" s="31" t="s">
        <v>82</v>
      </c>
      <c r="Z3" s="31" t="s">
        <v>82</v>
      </c>
      <c r="AA3" s="38">
        <v>7</v>
      </c>
      <c r="AB3" s="65" t="s">
        <v>83</v>
      </c>
      <c r="AC3" s="66" t="s">
        <v>83</v>
      </c>
      <c r="AD3" s="36">
        <v>45291</v>
      </c>
      <c r="AE3" s="39">
        <v>31500000</v>
      </c>
      <c r="AF3" s="40">
        <v>0</v>
      </c>
      <c r="AG3" s="31" t="s">
        <v>82</v>
      </c>
      <c r="AH3" s="40">
        <f>AE3+AF3</f>
        <v>31500000</v>
      </c>
      <c r="AI3" s="1" t="s">
        <v>84</v>
      </c>
      <c r="AJ3" s="1" t="s">
        <v>85</v>
      </c>
      <c r="AK3" s="41">
        <v>24750000</v>
      </c>
      <c r="AL3" s="40">
        <v>0</v>
      </c>
      <c r="AM3" s="42">
        <f>+AH3-AK3-AL3</f>
        <v>6750000</v>
      </c>
      <c r="AN3" s="1" t="s">
        <v>86</v>
      </c>
      <c r="AO3" s="43">
        <v>45342</v>
      </c>
      <c r="AP3" s="1"/>
      <c r="AQ3" s="44" t="s">
        <v>100</v>
      </c>
      <c r="AR3" s="67" t="s">
        <v>101</v>
      </c>
      <c r="AS3" s="45" t="s">
        <v>102</v>
      </c>
      <c r="AT3" s="38" t="s">
        <v>103</v>
      </c>
      <c r="AU3" s="2" t="s">
        <v>104</v>
      </c>
      <c r="AV3" s="46">
        <v>20235400000973</v>
      </c>
      <c r="AW3" s="2" t="s">
        <v>105</v>
      </c>
      <c r="AX3" s="32" t="s">
        <v>92</v>
      </c>
      <c r="AY3" s="47">
        <v>45092</v>
      </c>
      <c r="AZ3" s="47">
        <v>45457</v>
      </c>
      <c r="BA3" s="59" t="s">
        <v>106</v>
      </c>
      <c r="BB3" s="60">
        <v>1090</v>
      </c>
      <c r="BC3" s="61">
        <v>45065</v>
      </c>
    </row>
    <row r="4" spans="1:57" ht="15.75" hidden="1">
      <c r="A4" s="29">
        <v>620</v>
      </c>
      <c r="B4" s="30">
        <v>2023</v>
      </c>
      <c r="C4" s="31">
        <v>620</v>
      </c>
      <c r="D4" s="32" t="s">
        <v>72</v>
      </c>
      <c r="E4" s="33">
        <v>1843</v>
      </c>
      <c r="F4" s="1" t="s">
        <v>107</v>
      </c>
      <c r="G4" s="34" t="s">
        <v>74</v>
      </c>
      <c r="H4" s="32" t="s">
        <v>75</v>
      </c>
      <c r="I4" s="31" t="s">
        <v>76</v>
      </c>
      <c r="J4" s="1" t="s">
        <v>108</v>
      </c>
      <c r="K4" s="32" t="s">
        <v>109</v>
      </c>
      <c r="L4" s="32" t="s">
        <v>110</v>
      </c>
      <c r="M4" s="1" t="s">
        <v>111</v>
      </c>
      <c r="N4" s="31">
        <v>52281842</v>
      </c>
      <c r="O4" s="35" t="s">
        <v>112</v>
      </c>
      <c r="P4" s="36">
        <v>45106</v>
      </c>
      <c r="Q4" s="49" t="s">
        <v>10</v>
      </c>
      <c r="R4" s="37">
        <v>6</v>
      </c>
      <c r="S4" s="36">
        <v>45119</v>
      </c>
      <c r="T4" s="36">
        <v>45291</v>
      </c>
      <c r="U4" s="36"/>
      <c r="V4" s="36" t="s">
        <v>83</v>
      </c>
      <c r="W4" s="37" t="s">
        <v>83</v>
      </c>
      <c r="X4" s="37"/>
      <c r="Y4" s="31" t="s">
        <v>82</v>
      </c>
      <c r="Z4" s="31" t="s">
        <v>82</v>
      </c>
      <c r="AA4" s="38">
        <v>6</v>
      </c>
      <c r="AB4" s="65" t="s">
        <v>83</v>
      </c>
      <c r="AC4" s="66" t="s">
        <v>83</v>
      </c>
      <c r="AD4" s="36">
        <v>45291</v>
      </c>
      <c r="AE4" s="39">
        <v>34200000</v>
      </c>
      <c r="AF4" s="40">
        <v>0</v>
      </c>
      <c r="AG4" s="31" t="s">
        <v>82</v>
      </c>
      <c r="AH4" s="40">
        <f>AE4+AF4</f>
        <v>34200000</v>
      </c>
      <c r="AI4" s="1" t="s">
        <v>84</v>
      </c>
      <c r="AJ4" s="1" t="s">
        <v>85</v>
      </c>
      <c r="AK4" s="41">
        <v>26410000</v>
      </c>
      <c r="AL4" s="40">
        <v>2090000</v>
      </c>
      <c r="AM4" s="42">
        <f>+AH4-AK4-AL4</f>
        <v>5700000</v>
      </c>
      <c r="AN4" s="1" t="s">
        <v>86</v>
      </c>
      <c r="AO4" s="43">
        <v>45334</v>
      </c>
      <c r="AP4" s="1"/>
      <c r="AQ4" s="44" t="s">
        <v>87</v>
      </c>
      <c r="AR4" s="67" t="s">
        <v>113</v>
      </c>
      <c r="AS4" s="45" t="s">
        <v>114</v>
      </c>
      <c r="AT4" s="38" t="s">
        <v>114</v>
      </c>
      <c r="AU4" s="2" t="s">
        <v>115</v>
      </c>
      <c r="AV4" s="46">
        <v>20235400001993</v>
      </c>
      <c r="AW4" s="2" t="s">
        <v>116</v>
      </c>
      <c r="AX4" s="32" t="s">
        <v>92</v>
      </c>
      <c r="AY4" s="47">
        <v>45107</v>
      </c>
      <c r="AZ4" s="47">
        <v>45472</v>
      </c>
      <c r="BA4" s="59" t="s">
        <v>106</v>
      </c>
      <c r="BB4" s="60">
        <v>1199</v>
      </c>
      <c r="BC4" s="61">
        <v>45097</v>
      </c>
      <c r="BE4">
        <v>1</v>
      </c>
    </row>
    <row r="5" spans="1:57" ht="15.75" hidden="1">
      <c r="A5" s="29">
        <v>95</v>
      </c>
      <c r="B5" s="30">
        <v>2023</v>
      </c>
      <c r="C5" s="31">
        <v>95</v>
      </c>
      <c r="D5" s="32" t="s">
        <v>72</v>
      </c>
      <c r="E5" s="33">
        <v>1873</v>
      </c>
      <c r="F5" s="1" t="s">
        <v>94</v>
      </c>
      <c r="G5" s="34" t="s">
        <v>74</v>
      </c>
      <c r="H5" s="32" t="s">
        <v>75</v>
      </c>
      <c r="I5" s="31" t="s">
        <v>76</v>
      </c>
      <c r="J5" s="1" t="s">
        <v>117</v>
      </c>
      <c r="K5" s="32" t="s">
        <v>118</v>
      </c>
      <c r="L5" s="32" t="s">
        <v>119</v>
      </c>
      <c r="M5" s="1" t="s">
        <v>120</v>
      </c>
      <c r="N5" s="31">
        <v>1076646357</v>
      </c>
      <c r="O5" s="35" t="s">
        <v>121</v>
      </c>
      <c r="P5" s="36">
        <v>44957</v>
      </c>
      <c r="Q5" s="36" t="s">
        <v>5</v>
      </c>
      <c r="R5" s="37">
        <v>4</v>
      </c>
      <c r="S5" s="36">
        <v>44960</v>
      </c>
      <c r="T5" s="36">
        <v>45079</v>
      </c>
      <c r="U5" s="36"/>
      <c r="V5" s="36" t="s">
        <v>83</v>
      </c>
      <c r="W5" s="37" t="s">
        <v>83</v>
      </c>
      <c r="X5" s="37"/>
      <c r="Y5" s="31" t="s">
        <v>82</v>
      </c>
      <c r="Z5" s="31" t="s">
        <v>82</v>
      </c>
      <c r="AA5" s="38">
        <v>4</v>
      </c>
      <c r="AB5" s="65" t="s">
        <v>83</v>
      </c>
      <c r="AC5" s="66" t="s">
        <v>83</v>
      </c>
      <c r="AD5" s="36">
        <v>45079</v>
      </c>
      <c r="AE5" s="39">
        <v>27200000</v>
      </c>
      <c r="AF5" s="40">
        <v>0</v>
      </c>
      <c r="AG5" s="31" t="s">
        <v>82</v>
      </c>
      <c r="AH5" s="40">
        <f>AE5+AF5</f>
        <v>27200000</v>
      </c>
      <c r="AI5" s="1" t="s">
        <v>122</v>
      </c>
      <c r="AJ5" s="1" t="s">
        <v>122</v>
      </c>
      <c r="AK5" s="41">
        <v>27200000</v>
      </c>
      <c r="AL5" s="40">
        <v>0</v>
      </c>
      <c r="AM5" s="42">
        <f>+AH5-AK5-AL5</f>
        <v>0</v>
      </c>
      <c r="AN5" s="1" t="s">
        <v>123</v>
      </c>
      <c r="AO5" s="43">
        <v>45125</v>
      </c>
      <c r="AP5" s="1"/>
      <c r="AQ5" s="44" t="s">
        <v>122</v>
      </c>
      <c r="AR5" s="67" t="s">
        <v>124</v>
      </c>
      <c r="AS5" s="45" t="s">
        <v>89</v>
      </c>
      <c r="AT5" s="2" t="s">
        <v>89</v>
      </c>
      <c r="AU5" s="2" t="s">
        <v>125</v>
      </c>
      <c r="AV5" s="46">
        <v>20235420002923</v>
      </c>
      <c r="AW5" s="2" t="s">
        <v>126</v>
      </c>
      <c r="AX5" s="32" t="s">
        <v>92</v>
      </c>
      <c r="AY5" s="47">
        <v>44958</v>
      </c>
      <c r="AZ5" s="47">
        <v>45265</v>
      </c>
      <c r="BA5" s="59" t="s">
        <v>106</v>
      </c>
      <c r="BB5" s="60">
        <v>183</v>
      </c>
      <c r="BC5" s="61">
        <v>44946</v>
      </c>
    </row>
    <row r="6" spans="1:57" ht="15.75">
      <c r="A6" s="29">
        <v>379</v>
      </c>
      <c r="B6" s="30">
        <v>2023</v>
      </c>
      <c r="C6" s="31">
        <v>379</v>
      </c>
      <c r="D6" s="32" t="s">
        <v>72</v>
      </c>
      <c r="E6" s="33">
        <v>1873</v>
      </c>
      <c r="F6" s="1" t="s">
        <v>94</v>
      </c>
      <c r="G6" s="34" t="s">
        <v>74</v>
      </c>
      <c r="H6" s="32" t="s">
        <v>75</v>
      </c>
      <c r="I6" s="31" t="s">
        <v>76</v>
      </c>
      <c r="J6" s="1" t="s">
        <v>117</v>
      </c>
      <c r="K6" s="32" t="s">
        <v>127</v>
      </c>
      <c r="L6" s="32" t="s">
        <v>128</v>
      </c>
      <c r="M6" s="1" t="s">
        <v>120</v>
      </c>
      <c r="N6" s="31">
        <v>1076646357</v>
      </c>
      <c r="O6" s="35" t="s">
        <v>129</v>
      </c>
      <c r="P6" s="36">
        <v>45082</v>
      </c>
      <c r="Q6" s="49" t="s">
        <v>10</v>
      </c>
      <c r="R6" s="37">
        <v>7</v>
      </c>
      <c r="S6" s="36">
        <v>45084</v>
      </c>
      <c r="T6" s="36">
        <v>45291</v>
      </c>
      <c r="U6" s="36"/>
      <c r="V6" s="36" t="s">
        <v>83</v>
      </c>
      <c r="W6" s="37" t="s">
        <v>83</v>
      </c>
      <c r="X6" s="563">
        <f>EDATE(S6,R6)</f>
        <v>45298</v>
      </c>
      <c r="Y6" s="31">
        <v>52</v>
      </c>
      <c r="Z6" s="31">
        <v>1</v>
      </c>
      <c r="AA6" s="38" t="s">
        <v>130</v>
      </c>
      <c r="AB6" s="65" t="s">
        <v>83</v>
      </c>
      <c r="AC6" s="66" t="s">
        <v>83</v>
      </c>
      <c r="AD6" s="36">
        <v>45350</v>
      </c>
      <c r="AE6" s="39">
        <v>47600000</v>
      </c>
      <c r="AF6" s="40">
        <v>11786667</v>
      </c>
      <c r="AG6" s="51">
        <v>1</v>
      </c>
      <c r="AH6" s="40">
        <f>AE6+AF6</f>
        <v>59386667</v>
      </c>
      <c r="AI6" s="1" t="s">
        <v>84</v>
      </c>
      <c r="AJ6" s="1" t="s">
        <v>85</v>
      </c>
      <c r="AK6" s="41">
        <v>39440000</v>
      </c>
      <c r="AL6" s="40">
        <v>0</v>
      </c>
      <c r="AM6" s="42">
        <f>+AH6-AK6-AL6</f>
        <v>19946667</v>
      </c>
      <c r="AN6" s="1" t="s">
        <v>86</v>
      </c>
      <c r="AO6" s="43">
        <v>45365</v>
      </c>
      <c r="AP6" s="1"/>
      <c r="AQ6" s="44" t="s">
        <v>100</v>
      </c>
      <c r="AR6" s="67" t="s">
        <v>131</v>
      </c>
      <c r="AS6" s="45" t="s">
        <v>89</v>
      </c>
      <c r="AT6" s="2" t="s">
        <v>89</v>
      </c>
      <c r="AU6" s="2" t="s">
        <v>132</v>
      </c>
      <c r="AV6" s="46">
        <v>20235400002793</v>
      </c>
      <c r="AW6" s="2" t="s">
        <v>133</v>
      </c>
      <c r="AX6" s="32" t="s">
        <v>92</v>
      </c>
      <c r="AY6" s="47">
        <v>45082</v>
      </c>
      <c r="AZ6" s="47">
        <v>45488</v>
      </c>
      <c r="BA6" s="59" t="s">
        <v>93</v>
      </c>
      <c r="BB6" s="60">
        <v>1114</v>
      </c>
      <c r="BC6" s="61">
        <v>45082</v>
      </c>
      <c r="BE6">
        <v>1</v>
      </c>
    </row>
    <row r="7" spans="1:57" ht="15.75" hidden="1">
      <c r="A7" s="29">
        <v>759</v>
      </c>
      <c r="B7" s="30">
        <v>2023</v>
      </c>
      <c r="C7" s="31">
        <v>759</v>
      </c>
      <c r="D7" s="32" t="s">
        <v>72</v>
      </c>
      <c r="E7" s="48">
        <v>1873</v>
      </c>
      <c r="F7" s="1" t="s">
        <v>94</v>
      </c>
      <c r="G7" s="34" t="s">
        <v>74</v>
      </c>
      <c r="H7" s="32" t="s">
        <v>75</v>
      </c>
      <c r="I7" s="31" t="s">
        <v>76</v>
      </c>
      <c r="J7" s="1" t="s">
        <v>134</v>
      </c>
      <c r="K7" s="32" t="s">
        <v>135</v>
      </c>
      <c r="L7" s="32" t="s">
        <v>136</v>
      </c>
      <c r="M7" s="1" t="s">
        <v>137</v>
      </c>
      <c r="N7" s="31">
        <v>80226947</v>
      </c>
      <c r="O7" s="35" t="s">
        <v>138</v>
      </c>
      <c r="P7" s="36">
        <v>45287</v>
      </c>
      <c r="Q7" s="36" t="s">
        <v>16</v>
      </c>
      <c r="R7" s="37">
        <v>2</v>
      </c>
      <c r="S7" s="62">
        <v>45293</v>
      </c>
      <c r="T7" s="36">
        <v>45350</v>
      </c>
      <c r="U7" s="36"/>
      <c r="V7" s="36"/>
      <c r="W7" s="37"/>
      <c r="X7" s="37"/>
      <c r="Y7" s="31" t="s">
        <v>82</v>
      </c>
      <c r="Z7" s="31" t="s">
        <v>82</v>
      </c>
      <c r="AA7" s="38">
        <v>2</v>
      </c>
      <c r="AB7" s="65" t="s">
        <v>83</v>
      </c>
      <c r="AC7" s="66" t="s">
        <v>83</v>
      </c>
      <c r="AD7" s="36">
        <f>S7</f>
        <v>45293</v>
      </c>
      <c r="AE7" s="39">
        <v>10200000</v>
      </c>
      <c r="AF7" s="40">
        <v>0</v>
      </c>
      <c r="AG7" s="31" t="s">
        <v>82</v>
      </c>
      <c r="AH7" s="40">
        <f>AE7+AF7</f>
        <v>10200000</v>
      </c>
      <c r="AI7" s="1" t="s">
        <v>84</v>
      </c>
      <c r="AJ7" s="1" t="s">
        <v>85</v>
      </c>
      <c r="AK7" s="41">
        <v>0</v>
      </c>
      <c r="AL7" s="40">
        <v>0</v>
      </c>
      <c r="AM7" s="42">
        <f>+AH7-AK7-AL7</f>
        <v>10200000</v>
      </c>
      <c r="AN7" s="1" t="s">
        <v>86</v>
      </c>
      <c r="AO7" s="43">
        <v>45428</v>
      </c>
      <c r="AP7" s="1"/>
      <c r="AQ7" s="44" t="s">
        <v>100</v>
      </c>
      <c r="AR7" s="67" t="s">
        <v>139</v>
      </c>
      <c r="AS7" s="45" t="s">
        <v>140</v>
      </c>
      <c r="AT7" s="38" t="s">
        <v>141</v>
      </c>
      <c r="AU7" s="2" t="s">
        <v>142</v>
      </c>
      <c r="AV7" s="46">
        <v>20245420001243</v>
      </c>
      <c r="AW7" s="2" t="s">
        <v>143</v>
      </c>
      <c r="AX7" s="32" t="s">
        <v>92</v>
      </c>
      <c r="AY7" s="47">
        <v>45288</v>
      </c>
      <c r="AZ7" s="47">
        <v>45535</v>
      </c>
      <c r="BA7" s="59" t="s">
        <v>93</v>
      </c>
      <c r="BB7" s="60">
        <v>1751</v>
      </c>
      <c r="BC7" s="61">
        <v>45286</v>
      </c>
    </row>
    <row r="8" spans="1:57" ht="15.75" hidden="1">
      <c r="A8" s="29">
        <v>398</v>
      </c>
      <c r="B8" s="30">
        <v>2023</v>
      </c>
      <c r="C8" s="31">
        <v>398</v>
      </c>
      <c r="D8" s="32" t="s">
        <v>72</v>
      </c>
      <c r="E8" s="33">
        <v>1873</v>
      </c>
      <c r="F8" s="1" t="s">
        <v>94</v>
      </c>
      <c r="G8" s="34" t="s">
        <v>74</v>
      </c>
      <c r="H8" s="32" t="s">
        <v>75</v>
      </c>
      <c r="I8" s="31" t="s">
        <v>76</v>
      </c>
      <c r="J8" s="1" t="s">
        <v>144</v>
      </c>
      <c r="K8" s="32" t="s">
        <v>145</v>
      </c>
      <c r="L8" s="32" t="s">
        <v>146</v>
      </c>
      <c r="M8" s="1" t="s">
        <v>147</v>
      </c>
      <c r="N8" s="31">
        <v>1010105826</v>
      </c>
      <c r="O8" s="35" t="s">
        <v>99</v>
      </c>
      <c r="P8" s="36">
        <v>45086</v>
      </c>
      <c r="Q8" s="49" t="s">
        <v>10</v>
      </c>
      <c r="R8" s="37">
        <v>7</v>
      </c>
      <c r="S8" s="36">
        <v>45093</v>
      </c>
      <c r="T8" s="36">
        <v>45291</v>
      </c>
      <c r="U8" s="36"/>
      <c r="V8" s="36" t="s">
        <v>83</v>
      </c>
      <c r="W8" s="37" t="s">
        <v>83</v>
      </c>
      <c r="X8" s="37"/>
      <c r="Y8" s="31" t="s">
        <v>82</v>
      </c>
      <c r="Z8" s="31" t="s">
        <v>82</v>
      </c>
      <c r="AA8" s="38">
        <v>7</v>
      </c>
      <c r="AB8" s="65" t="s">
        <v>83</v>
      </c>
      <c r="AC8" s="66" t="s">
        <v>83</v>
      </c>
      <c r="AD8" s="36">
        <v>45291</v>
      </c>
      <c r="AE8" s="39">
        <v>28000000</v>
      </c>
      <c r="AF8" s="40">
        <v>0</v>
      </c>
      <c r="AG8" s="31" t="s">
        <v>82</v>
      </c>
      <c r="AH8" s="40">
        <f>AE8+AF8</f>
        <v>28000000</v>
      </c>
      <c r="AI8" s="1" t="s">
        <v>84</v>
      </c>
      <c r="AJ8" s="1" t="s">
        <v>85</v>
      </c>
      <c r="AK8" s="41">
        <v>23650000</v>
      </c>
      <c r="AL8" s="40">
        <v>2000000</v>
      </c>
      <c r="AM8" s="42">
        <f>+AH8-AK8-AL8</f>
        <v>2350000</v>
      </c>
      <c r="AN8" s="1" t="s">
        <v>86</v>
      </c>
      <c r="AO8" s="43">
        <v>45345</v>
      </c>
      <c r="AP8" s="1"/>
      <c r="AQ8" s="44" t="s">
        <v>148</v>
      </c>
      <c r="AR8" s="67" t="s">
        <v>149</v>
      </c>
      <c r="AS8" s="45" t="s">
        <v>150</v>
      </c>
      <c r="AT8" s="38" t="s">
        <v>151</v>
      </c>
      <c r="AU8" s="2" t="s">
        <v>152</v>
      </c>
      <c r="AV8" s="46">
        <v>20235400002533</v>
      </c>
      <c r="AW8" s="2" t="s">
        <v>153</v>
      </c>
      <c r="AX8" s="32" t="s">
        <v>92</v>
      </c>
      <c r="AY8" s="47">
        <v>45086</v>
      </c>
      <c r="AZ8" s="47">
        <v>45473</v>
      </c>
      <c r="BA8" s="59" t="s">
        <v>106</v>
      </c>
      <c r="BB8" s="60">
        <v>1082</v>
      </c>
      <c r="BC8" s="61">
        <v>45062</v>
      </c>
    </row>
    <row r="9" spans="1:57" ht="15.75" hidden="1">
      <c r="A9" s="29">
        <v>239</v>
      </c>
      <c r="B9" s="30">
        <v>2023</v>
      </c>
      <c r="C9" s="31">
        <v>239</v>
      </c>
      <c r="D9" s="32" t="s">
        <v>72</v>
      </c>
      <c r="E9" s="48">
        <v>1811</v>
      </c>
      <c r="F9" s="1" t="s">
        <v>154</v>
      </c>
      <c r="G9" s="34" t="s">
        <v>74</v>
      </c>
      <c r="H9" s="32" t="s">
        <v>75</v>
      </c>
      <c r="I9" s="31" t="s">
        <v>76</v>
      </c>
      <c r="J9" s="1" t="s">
        <v>155</v>
      </c>
      <c r="K9" s="32" t="s">
        <v>156</v>
      </c>
      <c r="L9" s="32" t="s">
        <v>157</v>
      </c>
      <c r="M9" s="2" t="s">
        <v>158</v>
      </c>
      <c r="N9" s="46">
        <v>1032400363</v>
      </c>
      <c r="O9" s="35" t="s">
        <v>159</v>
      </c>
      <c r="P9" s="49">
        <v>44994.835451388892</v>
      </c>
      <c r="Q9" s="49" t="s">
        <v>7</v>
      </c>
      <c r="R9" s="32">
        <v>6</v>
      </c>
      <c r="S9" s="49">
        <v>45002</v>
      </c>
      <c r="T9" s="49">
        <v>45185</v>
      </c>
      <c r="U9" s="36" t="s">
        <v>160</v>
      </c>
      <c r="V9" s="36" t="s">
        <v>161</v>
      </c>
      <c r="W9" s="37" t="s">
        <v>162</v>
      </c>
      <c r="X9" s="564">
        <f>EDATE(S9,R9)</f>
        <v>45186</v>
      </c>
      <c r="Y9" s="31">
        <v>90</v>
      </c>
      <c r="Z9" s="31">
        <v>1</v>
      </c>
      <c r="AA9" s="38" t="s">
        <v>163</v>
      </c>
      <c r="AB9" s="65" t="s">
        <v>83</v>
      </c>
      <c r="AC9" s="66" t="s">
        <v>83</v>
      </c>
      <c r="AD9" s="36">
        <v>45276</v>
      </c>
      <c r="AE9" s="39">
        <v>28800000</v>
      </c>
      <c r="AF9" s="40">
        <v>14400000</v>
      </c>
      <c r="AG9" s="51">
        <v>1</v>
      </c>
      <c r="AH9" s="40">
        <f>AE9+AF9</f>
        <v>43200000</v>
      </c>
      <c r="AI9" s="52" t="s">
        <v>84</v>
      </c>
      <c r="AJ9" s="1" t="s">
        <v>85</v>
      </c>
      <c r="AK9" s="41">
        <v>26720000</v>
      </c>
      <c r="AL9" s="40">
        <v>0</v>
      </c>
      <c r="AM9" s="42">
        <f>+AH9-AK9-AL9</f>
        <v>16480000</v>
      </c>
      <c r="AN9" s="1" t="s">
        <v>123</v>
      </c>
      <c r="AO9" s="43">
        <v>45330</v>
      </c>
      <c r="AP9" s="1"/>
      <c r="AQ9" s="44" t="s">
        <v>164</v>
      </c>
      <c r="AR9" s="67" t="s">
        <v>165</v>
      </c>
      <c r="AS9" s="50" t="s">
        <v>166</v>
      </c>
      <c r="AT9" s="38" t="s">
        <v>151</v>
      </c>
      <c r="AU9" s="2" t="s">
        <v>167</v>
      </c>
      <c r="AV9" s="37">
        <v>20235400001223</v>
      </c>
      <c r="AW9" s="2" t="s">
        <v>168</v>
      </c>
      <c r="AX9" s="32" t="s">
        <v>92</v>
      </c>
      <c r="AY9" s="47">
        <v>44996</v>
      </c>
      <c r="AZ9" s="47">
        <v>45366</v>
      </c>
      <c r="BA9" s="59" t="s">
        <v>106</v>
      </c>
      <c r="BB9" s="60">
        <v>522</v>
      </c>
      <c r="BC9" s="61">
        <v>44957</v>
      </c>
      <c r="BE9">
        <v>1</v>
      </c>
    </row>
    <row r="10" spans="1:57" ht="15.75" hidden="1">
      <c r="A10" s="29">
        <v>732</v>
      </c>
      <c r="B10" s="30">
        <v>2023</v>
      </c>
      <c r="C10" s="31">
        <v>732</v>
      </c>
      <c r="D10" s="32" t="s">
        <v>72</v>
      </c>
      <c r="E10" s="33" t="s">
        <v>169</v>
      </c>
      <c r="F10" s="1" t="s">
        <v>107</v>
      </c>
      <c r="G10" s="34" t="s">
        <v>74</v>
      </c>
      <c r="H10" s="32" t="s">
        <v>75</v>
      </c>
      <c r="I10" s="31" t="s">
        <v>76</v>
      </c>
      <c r="J10" s="1" t="s">
        <v>170</v>
      </c>
      <c r="K10" s="32" t="s">
        <v>171</v>
      </c>
      <c r="L10" s="32" t="s">
        <v>172</v>
      </c>
      <c r="M10" s="1" t="s">
        <v>158</v>
      </c>
      <c r="N10" s="31">
        <v>1032400363</v>
      </c>
      <c r="O10" s="35" t="s">
        <v>81</v>
      </c>
      <c r="P10" s="36">
        <v>45282</v>
      </c>
      <c r="Q10" s="36" t="s">
        <v>16</v>
      </c>
      <c r="R10" s="37">
        <v>3</v>
      </c>
      <c r="S10" s="62">
        <v>45287</v>
      </c>
      <c r="T10" s="36">
        <v>45377</v>
      </c>
      <c r="U10" s="36"/>
      <c r="V10" s="36"/>
      <c r="W10" s="37"/>
      <c r="X10" s="37"/>
      <c r="Y10" s="31" t="s">
        <v>82</v>
      </c>
      <c r="Z10" s="31" t="s">
        <v>82</v>
      </c>
      <c r="AA10" s="38">
        <v>3</v>
      </c>
      <c r="AB10" s="65" t="s">
        <v>83</v>
      </c>
      <c r="AC10" s="66" t="s">
        <v>83</v>
      </c>
      <c r="AD10" s="36">
        <f>S10</f>
        <v>45287</v>
      </c>
      <c r="AE10" s="39">
        <v>18600000</v>
      </c>
      <c r="AF10" s="40">
        <v>0</v>
      </c>
      <c r="AG10" s="31" t="s">
        <v>82</v>
      </c>
      <c r="AH10" s="40">
        <f>AE10+AF10</f>
        <v>18600000</v>
      </c>
      <c r="AI10" s="1" t="s">
        <v>84</v>
      </c>
      <c r="AJ10" s="1" t="s">
        <v>85</v>
      </c>
      <c r="AK10" s="41">
        <v>0</v>
      </c>
      <c r="AL10" s="40">
        <v>0</v>
      </c>
      <c r="AM10" s="42">
        <f>+AH10-AK10-AL10</f>
        <v>18600000</v>
      </c>
      <c r="AN10" s="1" t="s">
        <v>86</v>
      </c>
      <c r="AO10" s="43">
        <v>45405</v>
      </c>
      <c r="AP10" s="1"/>
      <c r="AQ10" s="44" t="s">
        <v>173</v>
      </c>
      <c r="AR10" s="67" t="s">
        <v>174</v>
      </c>
      <c r="AS10" s="45" t="s">
        <v>114</v>
      </c>
      <c r="AT10" s="38" t="s">
        <v>114</v>
      </c>
      <c r="AU10" s="38" t="s">
        <v>115</v>
      </c>
      <c r="AV10" s="46">
        <v>20245400000093</v>
      </c>
      <c r="AW10" s="2" t="s">
        <v>175</v>
      </c>
      <c r="AX10" s="32" t="s">
        <v>92</v>
      </c>
      <c r="AY10" s="47">
        <v>45282</v>
      </c>
      <c r="AZ10" s="47">
        <v>45561</v>
      </c>
      <c r="BA10" s="59" t="s">
        <v>93</v>
      </c>
      <c r="BB10" s="60">
        <v>1677</v>
      </c>
      <c r="BC10" s="61">
        <v>45281</v>
      </c>
      <c r="BE10">
        <v>1</v>
      </c>
    </row>
    <row r="11" spans="1:57" ht="15.75" hidden="1">
      <c r="A11" s="29">
        <v>231</v>
      </c>
      <c r="B11" s="30">
        <v>2023</v>
      </c>
      <c r="C11" s="31">
        <v>231</v>
      </c>
      <c r="D11" s="32" t="s">
        <v>72</v>
      </c>
      <c r="E11" s="48">
        <v>1824</v>
      </c>
      <c r="F11" s="1" t="s">
        <v>176</v>
      </c>
      <c r="G11" s="34" t="s">
        <v>74</v>
      </c>
      <c r="H11" s="32" t="s">
        <v>75</v>
      </c>
      <c r="I11" s="31" t="s">
        <v>76</v>
      </c>
      <c r="J11" s="1" t="s">
        <v>177</v>
      </c>
      <c r="K11" s="32" t="s">
        <v>178</v>
      </c>
      <c r="L11" s="32" t="s">
        <v>179</v>
      </c>
      <c r="M11" s="2" t="s">
        <v>180</v>
      </c>
      <c r="N11" s="46">
        <v>79706377</v>
      </c>
      <c r="O11" s="35" t="s">
        <v>129</v>
      </c>
      <c r="P11" s="49">
        <v>44994.419212962966</v>
      </c>
      <c r="Q11" s="49" t="s">
        <v>7</v>
      </c>
      <c r="R11" s="32">
        <v>4</v>
      </c>
      <c r="S11" s="49">
        <v>44998</v>
      </c>
      <c r="T11" s="49">
        <v>45119</v>
      </c>
      <c r="U11" s="36"/>
      <c r="V11" s="36"/>
      <c r="W11" s="37"/>
      <c r="X11" s="37"/>
      <c r="Y11" s="31" t="s">
        <v>82</v>
      </c>
      <c r="Z11" s="31" t="s">
        <v>82</v>
      </c>
      <c r="AA11" s="38">
        <v>4</v>
      </c>
      <c r="AB11" s="65" t="s">
        <v>83</v>
      </c>
      <c r="AC11" s="66" t="s">
        <v>83</v>
      </c>
      <c r="AD11" s="36">
        <v>45104</v>
      </c>
      <c r="AE11" s="39">
        <v>9600000</v>
      </c>
      <c r="AF11" s="40">
        <v>0</v>
      </c>
      <c r="AG11" s="31" t="s">
        <v>82</v>
      </c>
      <c r="AH11" s="40">
        <f>AE11+AF11</f>
        <v>9600000</v>
      </c>
      <c r="AI11" s="1" t="s">
        <v>122</v>
      </c>
      <c r="AJ11" s="1" t="s">
        <v>122</v>
      </c>
      <c r="AK11" s="41">
        <v>8400000</v>
      </c>
      <c r="AL11" s="40">
        <v>1200000</v>
      </c>
      <c r="AM11" s="42">
        <f>+AH11-AK11-AL11</f>
        <v>0</v>
      </c>
      <c r="AN11" s="1" t="s">
        <v>181</v>
      </c>
      <c r="AO11" s="43">
        <v>45126</v>
      </c>
      <c r="AP11" s="1"/>
      <c r="AQ11" s="44" t="s">
        <v>122</v>
      </c>
      <c r="AR11" s="67" t="s">
        <v>182</v>
      </c>
      <c r="AS11" s="50" t="s">
        <v>183</v>
      </c>
      <c r="AT11" s="2" t="s">
        <v>183</v>
      </c>
      <c r="AU11" s="2" t="s">
        <v>184</v>
      </c>
      <c r="AV11" s="46">
        <v>20235420004813</v>
      </c>
      <c r="AW11" s="2" t="s">
        <v>185</v>
      </c>
      <c r="AX11" s="32" t="s">
        <v>92</v>
      </c>
      <c r="AY11" s="47">
        <v>44994</v>
      </c>
      <c r="AZ11" s="47">
        <v>45310</v>
      </c>
      <c r="BA11" s="59" t="s">
        <v>106</v>
      </c>
      <c r="BB11" s="60">
        <v>260</v>
      </c>
      <c r="BC11" s="61">
        <v>44948</v>
      </c>
    </row>
    <row r="12" spans="1:57" ht="15.75" hidden="1">
      <c r="A12" s="29">
        <v>464</v>
      </c>
      <c r="B12" s="30">
        <v>2023</v>
      </c>
      <c r="C12" s="31">
        <v>464</v>
      </c>
      <c r="D12" s="32" t="s">
        <v>72</v>
      </c>
      <c r="E12" s="48">
        <v>1824</v>
      </c>
      <c r="F12" s="1" t="s">
        <v>176</v>
      </c>
      <c r="G12" s="34" t="s">
        <v>74</v>
      </c>
      <c r="H12" s="32" t="s">
        <v>75</v>
      </c>
      <c r="I12" s="31" t="s">
        <v>76</v>
      </c>
      <c r="J12" s="1" t="s">
        <v>177</v>
      </c>
      <c r="K12" s="32" t="s">
        <v>186</v>
      </c>
      <c r="L12" s="32" t="s">
        <v>179</v>
      </c>
      <c r="M12" s="2" t="s">
        <v>180</v>
      </c>
      <c r="N12" s="46">
        <v>79706377</v>
      </c>
      <c r="O12" s="35" t="s">
        <v>138</v>
      </c>
      <c r="P12" s="49">
        <v>45104</v>
      </c>
      <c r="Q12" s="49" t="s">
        <v>10</v>
      </c>
      <c r="R12" s="32">
        <v>6</v>
      </c>
      <c r="S12" s="49">
        <v>45106</v>
      </c>
      <c r="T12" s="49">
        <v>45288</v>
      </c>
      <c r="U12" s="36"/>
      <c r="V12" s="36"/>
      <c r="W12" s="37"/>
      <c r="X12" s="37"/>
      <c r="Y12" s="31" t="s">
        <v>82</v>
      </c>
      <c r="Z12" s="31" t="s">
        <v>82</v>
      </c>
      <c r="AA12" s="38">
        <v>6</v>
      </c>
      <c r="AB12" s="65" t="s">
        <v>83</v>
      </c>
      <c r="AC12" s="66" t="s">
        <v>83</v>
      </c>
      <c r="AD12" s="36">
        <f>S12</f>
        <v>45106</v>
      </c>
      <c r="AE12" s="39">
        <v>14400000</v>
      </c>
      <c r="AF12" s="40">
        <v>0</v>
      </c>
      <c r="AG12" s="31" t="s">
        <v>82</v>
      </c>
      <c r="AH12" s="40">
        <f>AE12+AF12</f>
        <v>14400000</v>
      </c>
      <c r="AI12" s="52" t="s">
        <v>84</v>
      </c>
      <c r="AJ12" s="1" t="s">
        <v>85</v>
      </c>
      <c r="AK12" s="41">
        <v>12160000</v>
      </c>
      <c r="AL12" s="40">
        <v>0</v>
      </c>
      <c r="AM12" s="42">
        <f>+AH12-AK12-AL12</f>
        <v>2240000</v>
      </c>
      <c r="AN12" s="1" t="s">
        <v>123</v>
      </c>
      <c r="AO12" s="43">
        <v>45330</v>
      </c>
      <c r="AP12" s="1"/>
      <c r="AQ12" s="44" t="s">
        <v>187</v>
      </c>
      <c r="AR12" s="67" t="s">
        <v>182</v>
      </c>
      <c r="AS12" s="45" t="s">
        <v>183</v>
      </c>
      <c r="AT12" s="2" t="s">
        <v>183</v>
      </c>
      <c r="AU12" s="2" t="s">
        <v>184</v>
      </c>
      <c r="AV12" s="37">
        <v>20235400001273</v>
      </c>
      <c r="AW12" s="2" t="s">
        <v>188</v>
      </c>
      <c r="AX12" s="32" t="s">
        <v>92</v>
      </c>
      <c r="AY12" s="47">
        <v>45105</v>
      </c>
      <c r="AZ12" s="47">
        <v>45479</v>
      </c>
      <c r="BA12" s="59" t="s">
        <v>93</v>
      </c>
      <c r="BB12" s="60">
        <v>260</v>
      </c>
      <c r="BC12" s="61">
        <v>44948</v>
      </c>
    </row>
    <row r="13" spans="1:57" ht="15.75" hidden="1">
      <c r="A13" s="29">
        <v>268</v>
      </c>
      <c r="B13" s="30">
        <v>2023</v>
      </c>
      <c r="C13" s="31">
        <v>268</v>
      </c>
      <c r="D13" s="32" t="s">
        <v>72</v>
      </c>
      <c r="E13" s="48">
        <v>1824</v>
      </c>
      <c r="F13" s="1" t="s">
        <v>176</v>
      </c>
      <c r="G13" s="34" t="s">
        <v>74</v>
      </c>
      <c r="H13" s="32" t="s">
        <v>75</v>
      </c>
      <c r="I13" s="31" t="s">
        <v>76</v>
      </c>
      <c r="J13" s="1" t="s">
        <v>177</v>
      </c>
      <c r="K13" s="32" t="s">
        <v>189</v>
      </c>
      <c r="L13" s="32" t="s">
        <v>179</v>
      </c>
      <c r="M13" s="2" t="s">
        <v>190</v>
      </c>
      <c r="N13" s="46">
        <v>80127521</v>
      </c>
      <c r="O13" s="35" t="s">
        <v>129</v>
      </c>
      <c r="P13" s="49">
        <v>45002.752083333333</v>
      </c>
      <c r="Q13" s="49" t="s">
        <v>7</v>
      </c>
      <c r="R13" s="32">
        <v>9</v>
      </c>
      <c r="S13" s="49">
        <v>45009</v>
      </c>
      <c r="T13" s="49">
        <v>45283</v>
      </c>
      <c r="U13" s="36"/>
      <c r="V13" s="36"/>
      <c r="W13" s="37"/>
      <c r="X13" s="564">
        <f>EDATE(S13,R13)</f>
        <v>45284</v>
      </c>
      <c r="Y13" s="31">
        <v>37</v>
      </c>
      <c r="Z13" s="31">
        <v>1</v>
      </c>
      <c r="AA13" s="38" t="s">
        <v>191</v>
      </c>
      <c r="AB13" s="65" t="s">
        <v>83</v>
      </c>
      <c r="AC13" s="66" t="s">
        <v>83</v>
      </c>
      <c r="AD13" s="36">
        <v>45321</v>
      </c>
      <c r="AE13" s="39">
        <v>21600000</v>
      </c>
      <c r="AF13" s="40">
        <v>2960000</v>
      </c>
      <c r="AG13" s="51">
        <v>1</v>
      </c>
      <c r="AH13" s="40">
        <f>AE13+AF13</f>
        <v>24560000</v>
      </c>
      <c r="AI13" s="1" t="s">
        <v>84</v>
      </c>
      <c r="AJ13" s="1" t="s">
        <v>85</v>
      </c>
      <c r="AK13" s="41">
        <v>19760000</v>
      </c>
      <c r="AL13" s="40">
        <v>0</v>
      </c>
      <c r="AM13" s="42">
        <f>+AH13-AK13-AL13</f>
        <v>4800000</v>
      </c>
      <c r="AN13" s="1" t="s">
        <v>123</v>
      </c>
      <c r="AO13" s="43">
        <v>45357</v>
      </c>
      <c r="AP13" s="1"/>
      <c r="AQ13" s="44" t="s">
        <v>100</v>
      </c>
      <c r="AR13" s="67" t="s">
        <v>182</v>
      </c>
      <c r="AS13" s="50" t="s">
        <v>183</v>
      </c>
      <c r="AT13" s="2" t="s">
        <v>183</v>
      </c>
      <c r="AU13" s="2" t="s">
        <v>184</v>
      </c>
      <c r="AV13" s="46">
        <v>20235420004813</v>
      </c>
      <c r="AW13" s="2" t="s">
        <v>192</v>
      </c>
      <c r="AX13" s="32" t="s">
        <v>92</v>
      </c>
      <c r="AY13" s="47">
        <v>45003</v>
      </c>
      <c r="AZ13" s="47">
        <v>45476</v>
      </c>
      <c r="BA13" s="59" t="s">
        <v>93</v>
      </c>
      <c r="BB13" s="60">
        <v>260</v>
      </c>
      <c r="BC13" s="61">
        <v>44948</v>
      </c>
    </row>
    <row r="14" spans="1:57" ht="15.75">
      <c r="A14" s="29">
        <v>483</v>
      </c>
      <c r="B14" s="30">
        <v>2023</v>
      </c>
      <c r="C14" s="31">
        <v>483</v>
      </c>
      <c r="D14" s="32" t="s">
        <v>72</v>
      </c>
      <c r="E14" s="48">
        <v>1873</v>
      </c>
      <c r="F14" s="1" t="s">
        <v>94</v>
      </c>
      <c r="G14" s="34" t="s">
        <v>74</v>
      </c>
      <c r="H14" s="32" t="s">
        <v>75</v>
      </c>
      <c r="I14" s="31" t="s">
        <v>76</v>
      </c>
      <c r="J14" s="1" t="s">
        <v>193</v>
      </c>
      <c r="K14" s="32" t="s">
        <v>194</v>
      </c>
      <c r="L14" s="32" t="s">
        <v>195</v>
      </c>
      <c r="M14" s="2" t="s">
        <v>196</v>
      </c>
      <c r="N14" s="46">
        <v>1026284447</v>
      </c>
      <c r="O14" s="35" t="s">
        <v>112</v>
      </c>
      <c r="P14" s="49">
        <v>45106</v>
      </c>
      <c r="Q14" s="49" t="s">
        <v>10</v>
      </c>
      <c r="R14" s="32">
        <v>6</v>
      </c>
      <c r="S14" s="49">
        <v>45119</v>
      </c>
      <c r="T14" s="49">
        <v>45291</v>
      </c>
      <c r="U14" s="36">
        <v>45219</v>
      </c>
      <c r="V14" s="36" t="s">
        <v>197</v>
      </c>
      <c r="W14" s="37">
        <v>39559083</v>
      </c>
      <c r="X14" s="564">
        <f>EDATE(S14,R14)</f>
        <v>45303</v>
      </c>
      <c r="Y14" s="31">
        <v>19</v>
      </c>
      <c r="Z14" s="31">
        <v>1</v>
      </c>
      <c r="AA14" s="38" t="s">
        <v>198</v>
      </c>
      <c r="AB14" s="65" t="s">
        <v>83</v>
      </c>
      <c r="AC14" s="66" t="s">
        <v>83</v>
      </c>
      <c r="AD14" s="36">
        <v>45322</v>
      </c>
      <c r="AE14" s="39">
        <v>34200000</v>
      </c>
      <c r="AF14" s="40">
        <v>3610000</v>
      </c>
      <c r="AG14" s="51">
        <v>1</v>
      </c>
      <c r="AH14" s="40">
        <f>AE14+AF14</f>
        <v>37810000</v>
      </c>
      <c r="AI14" s="1" t="s">
        <v>84</v>
      </c>
      <c r="AJ14" s="1" t="s">
        <v>85</v>
      </c>
      <c r="AK14" s="41">
        <v>10450000</v>
      </c>
      <c r="AL14" s="40">
        <v>0</v>
      </c>
      <c r="AM14" s="42">
        <f>+AH14-AK14-AL14</f>
        <v>27360000</v>
      </c>
      <c r="AN14" s="1" t="s">
        <v>86</v>
      </c>
      <c r="AO14" s="43">
        <v>45406</v>
      </c>
      <c r="AP14" s="1"/>
      <c r="AQ14" s="44" t="s">
        <v>100</v>
      </c>
      <c r="AR14" s="67" t="s">
        <v>199</v>
      </c>
      <c r="AS14" s="45" t="s">
        <v>200</v>
      </c>
      <c r="AT14" s="38" t="s">
        <v>141</v>
      </c>
      <c r="AU14" s="226" t="s">
        <v>90</v>
      </c>
      <c r="AV14" s="46">
        <v>20245420025223</v>
      </c>
      <c r="AW14" s="2" t="s">
        <v>201</v>
      </c>
      <c r="AX14" s="32" t="s">
        <v>92</v>
      </c>
      <c r="AY14" s="47">
        <v>45105</v>
      </c>
      <c r="AZ14" s="47">
        <v>45473</v>
      </c>
      <c r="BA14" s="59" t="s">
        <v>106</v>
      </c>
      <c r="BB14" s="60">
        <v>1196</v>
      </c>
      <c r="BC14" s="61">
        <v>45097</v>
      </c>
    </row>
    <row r="15" spans="1:57" ht="15.75" hidden="1">
      <c r="A15" s="29">
        <v>256</v>
      </c>
      <c r="B15" s="30">
        <v>2023</v>
      </c>
      <c r="C15" s="31">
        <v>256</v>
      </c>
      <c r="D15" s="32" t="s">
        <v>72</v>
      </c>
      <c r="E15" s="48">
        <v>1873</v>
      </c>
      <c r="F15" s="1" t="s">
        <v>94</v>
      </c>
      <c r="G15" s="34" t="s">
        <v>74</v>
      </c>
      <c r="H15" s="32" t="s">
        <v>75</v>
      </c>
      <c r="I15" s="31" t="s">
        <v>76</v>
      </c>
      <c r="J15" s="1" t="s">
        <v>193</v>
      </c>
      <c r="K15" s="32" t="s">
        <v>202</v>
      </c>
      <c r="L15" s="32" t="s">
        <v>203</v>
      </c>
      <c r="M15" s="2" t="s">
        <v>204</v>
      </c>
      <c r="N15" s="46">
        <v>79403791</v>
      </c>
      <c r="O15" s="35" t="s">
        <v>138</v>
      </c>
      <c r="P15" s="49">
        <v>45002.544305555559</v>
      </c>
      <c r="Q15" s="49" t="s">
        <v>7</v>
      </c>
      <c r="R15" s="32">
        <v>7</v>
      </c>
      <c r="S15" s="49">
        <v>45012</v>
      </c>
      <c r="T15" s="49">
        <v>45225</v>
      </c>
      <c r="U15" s="36"/>
      <c r="V15" s="36"/>
      <c r="W15" s="37"/>
      <c r="X15" s="37"/>
      <c r="Y15" s="31" t="s">
        <v>82</v>
      </c>
      <c r="Z15" s="31" t="s">
        <v>82</v>
      </c>
      <c r="AA15" s="38">
        <v>7</v>
      </c>
      <c r="AB15" s="65" t="s">
        <v>83</v>
      </c>
      <c r="AC15" s="66" t="s">
        <v>83</v>
      </c>
      <c r="AD15" s="36">
        <v>45078</v>
      </c>
      <c r="AE15" s="39">
        <v>35000000</v>
      </c>
      <c r="AF15" s="40">
        <v>0</v>
      </c>
      <c r="AG15" s="31" t="s">
        <v>82</v>
      </c>
      <c r="AH15" s="40">
        <f>AE15+AF15</f>
        <v>35000000</v>
      </c>
      <c r="AI15" s="52" t="s">
        <v>205</v>
      </c>
      <c r="AJ15" s="52" t="s">
        <v>205</v>
      </c>
      <c r="AK15" s="41">
        <v>5666666</v>
      </c>
      <c r="AL15" s="40">
        <v>0</v>
      </c>
      <c r="AM15" s="42">
        <f>+AH15-AK15-AL15</f>
        <v>29333334</v>
      </c>
      <c r="AN15" s="1" t="s">
        <v>86</v>
      </c>
      <c r="AO15" s="43">
        <v>45091</v>
      </c>
      <c r="AP15" s="1"/>
      <c r="AQ15" s="44" t="s">
        <v>100</v>
      </c>
      <c r="AR15" s="67" t="s">
        <v>206</v>
      </c>
      <c r="AS15" s="50" t="s">
        <v>200</v>
      </c>
      <c r="AT15" s="38" t="s">
        <v>141</v>
      </c>
      <c r="AU15" s="68" t="s">
        <v>207</v>
      </c>
      <c r="AV15" s="46">
        <v>20245420025223</v>
      </c>
      <c r="AW15" s="2" t="s">
        <v>208</v>
      </c>
      <c r="AX15" s="32" t="s">
        <v>92</v>
      </c>
      <c r="AY15" s="47">
        <v>45002</v>
      </c>
      <c r="AZ15" s="47">
        <v>45412</v>
      </c>
      <c r="BA15" s="59" t="s">
        <v>106</v>
      </c>
      <c r="BB15" s="60">
        <v>715</v>
      </c>
      <c r="BC15" s="61">
        <v>44991</v>
      </c>
    </row>
    <row r="16" spans="1:57" ht="15.75" hidden="1">
      <c r="A16" s="29">
        <v>408</v>
      </c>
      <c r="B16" s="30">
        <v>2023</v>
      </c>
      <c r="C16" s="31">
        <v>408</v>
      </c>
      <c r="D16" s="32" t="s">
        <v>72</v>
      </c>
      <c r="E16" s="48">
        <v>1873</v>
      </c>
      <c r="F16" s="1" t="s">
        <v>94</v>
      </c>
      <c r="G16" s="34" t="s">
        <v>74</v>
      </c>
      <c r="H16" s="32" t="s">
        <v>75</v>
      </c>
      <c r="I16" s="31" t="s">
        <v>76</v>
      </c>
      <c r="J16" s="1" t="s">
        <v>209</v>
      </c>
      <c r="K16" s="32" t="s">
        <v>210</v>
      </c>
      <c r="L16" s="32" t="s">
        <v>211</v>
      </c>
      <c r="M16" s="2" t="s">
        <v>204</v>
      </c>
      <c r="N16" s="46">
        <v>79403791</v>
      </c>
      <c r="O16" s="35" t="s">
        <v>112</v>
      </c>
      <c r="P16" s="49">
        <v>45091</v>
      </c>
      <c r="Q16" s="49" t="s">
        <v>10</v>
      </c>
      <c r="R16" s="32">
        <v>7</v>
      </c>
      <c r="S16" s="49">
        <v>45097</v>
      </c>
      <c r="T16" s="49">
        <v>45291</v>
      </c>
      <c r="U16" s="36"/>
      <c r="V16" s="36"/>
      <c r="W16" s="37"/>
      <c r="X16" s="37"/>
      <c r="Y16" s="31" t="s">
        <v>82</v>
      </c>
      <c r="Z16" s="31" t="s">
        <v>82</v>
      </c>
      <c r="AA16" s="38">
        <v>7</v>
      </c>
      <c r="AB16" s="65" t="s">
        <v>83</v>
      </c>
      <c r="AC16" s="66" t="s">
        <v>83</v>
      </c>
      <c r="AD16" s="36">
        <f>S16</f>
        <v>45097</v>
      </c>
      <c r="AE16" s="39">
        <v>39900000</v>
      </c>
      <c r="AF16" s="40">
        <v>0</v>
      </c>
      <c r="AG16" s="31" t="s">
        <v>82</v>
      </c>
      <c r="AH16" s="40">
        <f>AE16+AF16</f>
        <v>39900000</v>
      </c>
      <c r="AI16" s="52" t="s">
        <v>84</v>
      </c>
      <c r="AJ16" s="1" t="s">
        <v>85</v>
      </c>
      <c r="AK16" s="41">
        <v>30590000</v>
      </c>
      <c r="AL16" s="40">
        <v>3610000</v>
      </c>
      <c r="AM16" s="42">
        <f>+AH16-AK16-AL16</f>
        <v>5700000</v>
      </c>
      <c r="AN16" s="1" t="s">
        <v>86</v>
      </c>
      <c r="AO16" s="43">
        <v>45365</v>
      </c>
      <c r="AP16" s="1"/>
      <c r="AQ16" s="44" t="s">
        <v>148</v>
      </c>
      <c r="AR16" s="67" t="s">
        <v>212</v>
      </c>
      <c r="AS16" s="45" t="s">
        <v>213</v>
      </c>
      <c r="AT16" s="38" t="s">
        <v>141</v>
      </c>
      <c r="AU16" s="2" t="s">
        <v>214</v>
      </c>
      <c r="AV16" s="46">
        <v>20235400000923</v>
      </c>
      <c r="AW16" s="2" t="s">
        <v>215</v>
      </c>
      <c r="AX16" s="32" t="s">
        <v>92</v>
      </c>
      <c r="AY16" s="47">
        <v>45091</v>
      </c>
      <c r="AZ16" s="47">
        <v>45497</v>
      </c>
      <c r="BA16" s="59" t="s">
        <v>93</v>
      </c>
      <c r="BB16" s="60">
        <v>540</v>
      </c>
      <c r="BC16" s="61">
        <v>44967</v>
      </c>
      <c r="BE16">
        <v>1</v>
      </c>
    </row>
    <row r="17" spans="1:57" ht="15.75" hidden="1">
      <c r="A17" s="29">
        <v>291</v>
      </c>
      <c r="B17" s="30">
        <v>2023</v>
      </c>
      <c r="C17" s="31">
        <v>291</v>
      </c>
      <c r="D17" s="32" t="s">
        <v>72</v>
      </c>
      <c r="E17" s="48">
        <v>1835</v>
      </c>
      <c r="F17" s="1" t="s">
        <v>216</v>
      </c>
      <c r="G17" s="34" t="s">
        <v>74</v>
      </c>
      <c r="H17" s="32" t="s">
        <v>75</v>
      </c>
      <c r="I17" s="31" t="s">
        <v>76</v>
      </c>
      <c r="J17" s="1" t="s">
        <v>217</v>
      </c>
      <c r="K17" s="32" t="s">
        <v>218</v>
      </c>
      <c r="L17" s="32" t="s">
        <v>219</v>
      </c>
      <c r="M17" s="2" t="s">
        <v>220</v>
      </c>
      <c r="N17" s="46">
        <v>1023904236</v>
      </c>
      <c r="O17" s="35" t="s">
        <v>81</v>
      </c>
      <c r="P17" s="49">
        <v>45013.544212962966</v>
      </c>
      <c r="Q17" s="49" t="s">
        <v>7</v>
      </c>
      <c r="R17" s="32">
        <v>5</v>
      </c>
      <c r="S17" s="49">
        <v>45015</v>
      </c>
      <c r="T17" s="49">
        <v>45167</v>
      </c>
      <c r="U17" s="36"/>
      <c r="V17" s="36"/>
      <c r="W17" s="37"/>
      <c r="X17" s="37"/>
      <c r="Y17" s="31" t="s">
        <v>82</v>
      </c>
      <c r="Z17" s="31" t="s">
        <v>82</v>
      </c>
      <c r="AA17" s="38">
        <v>5</v>
      </c>
      <c r="AB17" s="65" t="s">
        <v>83</v>
      </c>
      <c r="AC17" s="66" t="s">
        <v>83</v>
      </c>
      <c r="AD17" s="36">
        <v>45097</v>
      </c>
      <c r="AE17" s="39">
        <v>28500000</v>
      </c>
      <c r="AF17" s="40">
        <v>0</v>
      </c>
      <c r="AG17" s="31" t="s">
        <v>82</v>
      </c>
      <c r="AH17" s="40">
        <f>AE17+AF17</f>
        <v>28500000</v>
      </c>
      <c r="AI17" s="1" t="s">
        <v>122</v>
      </c>
      <c r="AJ17" s="1" t="s">
        <v>122</v>
      </c>
      <c r="AK17" s="41">
        <v>15390000</v>
      </c>
      <c r="AL17" s="40">
        <v>13110000</v>
      </c>
      <c r="AM17" s="42">
        <f>+AH17-AK17-AL17</f>
        <v>0</v>
      </c>
      <c r="AN17" s="1" t="s">
        <v>181</v>
      </c>
      <c r="AO17" s="43">
        <v>45126</v>
      </c>
      <c r="AP17" s="1"/>
      <c r="AQ17" s="44" t="s">
        <v>122</v>
      </c>
      <c r="AR17" s="67" t="s">
        <v>221</v>
      </c>
      <c r="AS17" s="50" t="s">
        <v>222</v>
      </c>
      <c r="AT17" s="38" t="s">
        <v>222</v>
      </c>
      <c r="AU17" s="2" t="s">
        <v>223</v>
      </c>
      <c r="AV17" s="46">
        <v>20235420006203</v>
      </c>
      <c r="AW17" s="2" t="s">
        <v>224</v>
      </c>
      <c r="AX17" s="32" t="s">
        <v>92</v>
      </c>
      <c r="AY17" s="47">
        <v>45015</v>
      </c>
      <c r="AZ17" s="47">
        <v>45359</v>
      </c>
      <c r="BA17" s="59" t="s">
        <v>106</v>
      </c>
      <c r="BB17" s="60">
        <v>802</v>
      </c>
      <c r="BC17" s="61">
        <v>44980</v>
      </c>
    </row>
    <row r="18" spans="1:57" ht="15.75" hidden="1">
      <c r="A18" s="29">
        <v>402</v>
      </c>
      <c r="B18" s="30">
        <v>2023</v>
      </c>
      <c r="C18" s="31">
        <v>402</v>
      </c>
      <c r="D18" s="32" t="s">
        <v>72</v>
      </c>
      <c r="E18" s="48">
        <v>1873</v>
      </c>
      <c r="F18" s="1" t="s">
        <v>94</v>
      </c>
      <c r="G18" s="34" t="s">
        <v>74</v>
      </c>
      <c r="H18" s="32" t="s">
        <v>75</v>
      </c>
      <c r="I18" s="31" t="s">
        <v>76</v>
      </c>
      <c r="J18" s="1" t="s">
        <v>225</v>
      </c>
      <c r="K18" s="32" t="s">
        <v>226</v>
      </c>
      <c r="L18" s="32" t="s">
        <v>227</v>
      </c>
      <c r="M18" s="2" t="s">
        <v>220</v>
      </c>
      <c r="N18" s="46">
        <v>1023904236</v>
      </c>
      <c r="O18" s="35" t="s">
        <v>81</v>
      </c>
      <c r="P18" s="49">
        <v>45098</v>
      </c>
      <c r="Q18" s="49" t="s">
        <v>10</v>
      </c>
      <c r="R18" s="32">
        <v>6</v>
      </c>
      <c r="S18" s="49">
        <v>45099</v>
      </c>
      <c r="T18" s="49">
        <v>45281</v>
      </c>
      <c r="U18" s="36"/>
      <c r="V18" s="36"/>
      <c r="W18" s="37"/>
      <c r="X18" s="37"/>
      <c r="Y18" s="31" t="s">
        <v>82</v>
      </c>
      <c r="Z18" s="31" t="s">
        <v>82</v>
      </c>
      <c r="AA18" s="38">
        <v>6</v>
      </c>
      <c r="AB18" s="65" t="s">
        <v>83</v>
      </c>
      <c r="AC18" s="66" t="s">
        <v>83</v>
      </c>
      <c r="AD18" s="36">
        <f>S18</f>
        <v>45099</v>
      </c>
      <c r="AE18" s="39">
        <v>34200000</v>
      </c>
      <c r="AF18" s="40">
        <v>0</v>
      </c>
      <c r="AG18" s="31" t="s">
        <v>82</v>
      </c>
      <c r="AH18" s="40">
        <f>AE18+AF18</f>
        <v>34200000</v>
      </c>
      <c r="AI18" s="52" t="s">
        <v>84</v>
      </c>
      <c r="AJ18" s="1" t="s">
        <v>85</v>
      </c>
      <c r="AK18" s="41">
        <v>30210000</v>
      </c>
      <c r="AL18" s="40">
        <v>0</v>
      </c>
      <c r="AM18" s="42">
        <f>+AH18-AK18-AL18</f>
        <v>3990000</v>
      </c>
      <c r="AN18" s="1" t="s">
        <v>123</v>
      </c>
      <c r="AO18" s="43">
        <v>45337</v>
      </c>
      <c r="AP18" s="1"/>
      <c r="AQ18" s="44" t="s">
        <v>228</v>
      </c>
      <c r="AR18" s="67" t="s">
        <v>229</v>
      </c>
      <c r="AS18" s="45" t="s">
        <v>222</v>
      </c>
      <c r="AT18" s="38" t="s">
        <v>222</v>
      </c>
      <c r="AU18" s="2" t="s">
        <v>230</v>
      </c>
      <c r="AV18" s="46">
        <v>20245400000083</v>
      </c>
      <c r="AW18" s="2" t="s">
        <v>231</v>
      </c>
      <c r="AX18" s="32" t="s">
        <v>92</v>
      </c>
      <c r="AY18" s="47">
        <v>45098</v>
      </c>
      <c r="AZ18" s="47">
        <v>45483</v>
      </c>
      <c r="BA18" s="59" t="s">
        <v>93</v>
      </c>
      <c r="BB18" s="60">
        <v>1170</v>
      </c>
      <c r="BC18" s="61">
        <v>45092</v>
      </c>
      <c r="BE18">
        <v>1</v>
      </c>
    </row>
    <row r="19" spans="1:57" ht="15.75" hidden="1">
      <c r="A19" s="29">
        <v>407</v>
      </c>
      <c r="B19" s="30">
        <v>2023</v>
      </c>
      <c r="C19" s="31">
        <v>407</v>
      </c>
      <c r="D19" s="32" t="s">
        <v>72</v>
      </c>
      <c r="E19" s="48">
        <v>1873</v>
      </c>
      <c r="F19" s="1" t="s">
        <v>94</v>
      </c>
      <c r="G19" s="34" t="s">
        <v>74</v>
      </c>
      <c r="H19" s="32" t="s">
        <v>75</v>
      </c>
      <c r="I19" s="31" t="s">
        <v>76</v>
      </c>
      <c r="J19" s="1" t="s">
        <v>209</v>
      </c>
      <c r="K19" s="32" t="s">
        <v>232</v>
      </c>
      <c r="L19" s="32" t="s">
        <v>211</v>
      </c>
      <c r="M19" s="2" t="s">
        <v>233</v>
      </c>
      <c r="N19" s="46">
        <v>80244171</v>
      </c>
      <c r="O19" s="35" t="s">
        <v>112</v>
      </c>
      <c r="P19" s="49">
        <v>45097</v>
      </c>
      <c r="Q19" s="49" t="s">
        <v>10</v>
      </c>
      <c r="R19" s="32">
        <v>7</v>
      </c>
      <c r="S19" s="49">
        <v>45097</v>
      </c>
      <c r="T19" s="49">
        <v>45291</v>
      </c>
      <c r="U19" s="36"/>
      <c r="V19" s="36"/>
      <c r="W19" s="37"/>
      <c r="X19" s="37"/>
      <c r="Y19" s="31" t="s">
        <v>82</v>
      </c>
      <c r="Z19" s="31" t="s">
        <v>82</v>
      </c>
      <c r="AA19" s="38">
        <v>7</v>
      </c>
      <c r="AB19" s="65" t="s">
        <v>83</v>
      </c>
      <c r="AC19" s="66" t="s">
        <v>83</v>
      </c>
      <c r="AD19" s="36">
        <f>S19</f>
        <v>45097</v>
      </c>
      <c r="AE19" s="39">
        <v>39900000</v>
      </c>
      <c r="AF19" s="40">
        <v>0</v>
      </c>
      <c r="AG19" s="31" t="s">
        <v>82</v>
      </c>
      <c r="AH19" s="40">
        <f>AE19+AF19</f>
        <v>39900000</v>
      </c>
      <c r="AI19" s="52" t="s">
        <v>84</v>
      </c>
      <c r="AJ19" s="1" t="s">
        <v>85</v>
      </c>
      <c r="AK19" s="41">
        <v>30590000</v>
      </c>
      <c r="AL19" s="40">
        <v>3610000</v>
      </c>
      <c r="AM19" s="42">
        <f>+AH19-AK19-AL19</f>
        <v>5700000</v>
      </c>
      <c r="AN19" s="1" t="s">
        <v>86</v>
      </c>
      <c r="AO19" s="43">
        <v>45335</v>
      </c>
      <c r="AP19" s="1"/>
      <c r="AQ19" s="44" t="s">
        <v>148</v>
      </c>
      <c r="AR19" s="67" t="s">
        <v>212</v>
      </c>
      <c r="AS19" s="45" t="s">
        <v>213</v>
      </c>
      <c r="AT19" s="38" t="s">
        <v>141</v>
      </c>
      <c r="AU19" s="2" t="s">
        <v>234</v>
      </c>
      <c r="AV19" s="46">
        <v>20235400000913</v>
      </c>
      <c r="AW19" s="2" t="s">
        <v>235</v>
      </c>
      <c r="AX19" s="32" t="s">
        <v>92</v>
      </c>
      <c r="AY19" s="47">
        <v>45093</v>
      </c>
      <c r="AZ19" s="47">
        <v>45504</v>
      </c>
      <c r="BA19" s="59" t="s">
        <v>93</v>
      </c>
      <c r="BB19" s="60">
        <v>540</v>
      </c>
      <c r="BC19" s="61">
        <v>44967</v>
      </c>
    </row>
    <row r="20" spans="1:57" ht="15.75" hidden="1">
      <c r="A20" s="29">
        <v>263</v>
      </c>
      <c r="B20" s="30">
        <v>2023</v>
      </c>
      <c r="C20" s="31">
        <v>263</v>
      </c>
      <c r="D20" s="32" t="s">
        <v>72</v>
      </c>
      <c r="E20" s="48">
        <v>1826</v>
      </c>
      <c r="F20" s="1" t="s">
        <v>236</v>
      </c>
      <c r="G20" s="34" t="s">
        <v>74</v>
      </c>
      <c r="H20" s="32" t="s">
        <v>75</v>
      </c>
      <c r="I20" s="31" t="s">
        <v>76</v>
      </c>
      <c r="J20" s="1" t="s">
        <v>237</v>
      </c>
      <c r="K20" s="31" t="s">
        <v>238</v>
      </c>
      <c r="L20" s="32" t="s">
        <v>239</v>
      </c>
      <c r="M20" s="2" t="s">
        <v>240</v>
      </c>
      <c r="N20" s="46">
        <v>79873132</v>
      </c>
      <c r="O20" s="35" t="s">
        <v>129</v>
      </c>
      <c r="P20" s="49">
        <v>45001.877337962964</v>
      </c>
      <c r="Q20" s="49" t="s">
        <v>7</v>
      </c>
      <c r="R20" s="32">
        <v>4</v>
      </c>
      <c r="S20" s="49">
        <v>45009</v>
      </c>
      <c r="T20" s="49">
        <v>45130</v>
      </c>
      <c r="U20" s="36"/>
      <c r="V20" s="36"/>
      <c r="W20" s="37"/>
      <c r="X20" s="37"/>
      <c r="Y20" s="31" t="s">
        <v>82</v>
      </c>
      <c r="Z20" s="31" t="s">
        <v>82</v>
      </c>
      <c r="AA20" s="38">
        <v>4</v>
      </c>
      <c r="AB20" s="65" t="s">
        <v>83</v>
      </c>
      <c r="AC20" s="66" t="s">
        <v>83</v>
      </c>
      <c r="AD20" s="36">
        <f>S20</f>
        <v>45009</v>
      </c>
      <c r="AE20" s="39">
        <v>19200000</v>
      </c>
      <c r="AF20" s="40">
        <v>0</v>
      </c>
      <c r="AG20" s="31" t="s">
        <v>82</v>
      </c>
      <c r="AH20" s="40">
        <f>AE20+AF20</f>
        <v>19200000</v>
      </c>
      <c r="AI20" s="1" t="s">
        <v>84</v>
      </c>
      <c r="AJ20" s="1" t="s">
        <v>85</v>
      </c>
      <c r="AK20" s="41">
        <v>19200000</v>
      </c>
      <c r="AL20" s="40">
        <v>0</v>
      </c>
      <c r="AM20" s="42">
        <f>+AH20-AK20-AL20</f>
        <v>0</v>
      </c>
      <c r="AN20" s="1" t="s">
        <v>123</v>
      </c>
      <c r="AO20" s="43">
        <v>45279</v>
      </c>
      <c r="AP20" s="1"/>
      <c r="AQ20" s="44" t="s">
        <v>241</v>
      </c>
      <c r="AR20" s="67" t="s">
        <v>242</v>
      </c>
      <c r="AS20" s="50" t="s">
        <v>243</v>
      </c>
      <c r="AT20" s="38" t="s">
        <v>243</v>
      </c>
      <c r="AU20" s="2" t="s">
        <v>244</v>
      </c>
      <c r="AV20" s="46">
        <v>20235400001643</v>
      </c>
      <c r="AW20" s="2" t="s">
        <v>245</v>
      </c>
      <c r="AX20" s="32" t="s">
        <v>246</v>
      </c>
      <c r="AY20" s="47">
        <v>45006</v>
      </c>
      <c r="AZ20" s="47">
        <v>45321</v>
      </c>
      <c r="BA20" s="59" t="s">
        <v>106</v>
      </c>
      <c r="BB20" s="60">
        <v>712</v>
      </c>
      <c r="BC20" s="61">
        <v>44991</v>
      </c>
    </row>
    <row r="21" spans="1:57" ht="15.75" hidden="1">
      <c r="A21" s="29">
        <v>34</v>
      </c>
      <c r="B21" s="30">
        <v>2023</v>
      </c>
      <c r="C21" s="31">
        <v>34</v>
      </c>
      <c r="D21" s="32" t="s">
        <v>72</v>
      </c>
      <c r="E21" s="48">
        <v>1873</v>
      </c>
      <c r="F21" s="1" t="s">
        <v>94</v>
      </c>
      <c r="G21" s="34" t="s">
        <v>74</v>
      </c>
      <c r="H21" s="32" t="s">
        <v>75</v>
      </c>
      <c r="I21" s="31" t="s">
        <v>76</v>
      </c>
      <c r="J21" s="1" t="s">
        <v>144</v>
      </c>
      <c r="K21" s="32" t="s">
        <v>247</v>
      </c>
      <c r="L21" s="32" t="s">
        <v>248</v>
      </c>
      <c r="M21" s="2" t="s">
        <v>249</v>
      </c>
      <c r="N21" s="46">
        <v>80932677</v>
      </c>
      <c r="O21" s="35" t="s">
        <v>99</v>
      </c>
      <c r="P21" s="49">
        <v>44956.750972222224</v>
      </c>
      <c r="Q21" s="36" t="s">
        <v>5</v>
      </c>
      <c r="R21" s="32">
        <v>6</v>
      </c>
      <c r="S21" s="49">
        <v>44958</v>
      </c>
      <c r="T21" s="49">
        <v>45138</v>
      </c>
      <c r="U21" s="36"/>
      <c r="V21" s="36"/>
      <c r="W21" s="37"/>
      <c r="X21" s="37"/>
      <c r="Y21" s="31" t="s">
        <v>82</v>
      </c>
      <c r="Z21" s="31" t="s">
        <v>82</v>
      </c>
      <c r="AA21" s="38">
        <v>6</v>
      </c>
      <c r="AB21" s="65" t="s">
        <v>83</v>
      </c>
      <c r="AC21" s="66" t="s">
        <v>83</v>
      </c>
      <c r="AD21" s="36">
        <v>45098</v>
      </c>
      <c r="AE21" s="39">
        <v>23400000</v>
      </c>
      <c r="AF21" s="40">
        <v>0</v>
      </c>
      <c r="AG21" s="31" t="s">
        <v>82</v>
      </c>
      <c r="AH21" s="40">
        <f>AE21+AF21</f>
        <v>23400000</v>
      </c>
      <c r="AI21" s="1" t="s">
        <v>122</v>
      </c>
      <c r="AJ21" s="1" t="s">
        <v>122</v>
      </c>
      <c r="AK21" s="41">
        <v>18330000</v>
      </c>
      <c r="AL21" s="40">
        <v>5070000</v>
      </c>
      <c r="AM21" s="42">
        <f>+AH21-AK21-AL21</f>
        <v>0</v>
      </c>
      <c r="AN21" s="1" t="s">
        <v>181</v>
      </c>
      <c r="AO21" s="43">
        <v>45125</v>
      </c>
      <c r="AP21" s="1"/>
      <c r="AQ21" s="44" t="s">
        <v>122</v>
      </c>
      <c r="AR21" s="67" t="s">
        <v>250</v>
      </c>
      <c r="AS21" s="50" t="s">
        <v>251</v>
      </c>
      <c r="AT21" s="38" t="s">
        <v>151</v>
      </c>
      <c r="AU21" s="2" t="s">
        <v>252</v>
      </c>
      <c r="AV21" s="46">
        <v>20235420002663</v>
      </c>
      <c r="AW21" s="2" t="s">
        <v>253</v>
      </c>
      <c r="AX21" s="32" t="s">
        <v>92</v>
      </c>
      <c r="AY21" s="47">
        <v>44957</v>
      </c>
      <c r="AZ21" s="47">
        <v>45332</v>
      </c>
      <c r="BA21" s="59" t="s">
        <v>106</v>
      </c>
      <c r="BB21" s="60">
        <v>226</v>
      </c>
      <c r="BC21" s="61">
        <v>44948</v>
      </c>
    </row>
    <row r="22" spans="1:57" ht="15.75" hidden="1">
      <c r="A22" s="29">
        <v>438</v>
      </c>
      <c r="B22" s="30">
        <v>2023</v>
      </c>
      <c r="C22" s="31">
        <v>438</v>
      </c>
      <c r="D22" s="32" t="s">
        <v>72</v>
      </c>
      <c r="E22" s="48">
        <v>1873</v>
      </c>
      <c r="F22" s="1" t="s">
        <v>94</v>
      </c>
      <c r="G22" s="34" t="s">
        <v>74</v>
      </c>
      <c r="H22" s="32" t="s">
        <v>75</v>
      </c>
      <c r="I22" s="31" t="s">
        <v>76</v>
      </c>
      <c r="J22" s="1" t="s">
        <v>144</v>
      </c>
      <c r="K22" s="32" t="s">
        <v>254</v>
      </c>
      <c r="L22" s="32" t="s">
        <v>255</v>
      </c>
      <c r="M22" s="2" t="s">
        <v>249</v>
      </c>
      <c r="N22" s="46">
        <v>80932677</v>
      </c>
      <c r="O22" s="35" t="s">
        <v>99</v>
      </c>
      <c r="P22" s="49">
        <v>45098</v>
      </c>
      <c r="Q22" s="49" t="s">
        <v>10</v>
      </c>
      <c r="R22" s="32">
        <v>6</v>
      </c>
      <c r="S22" s="49">
        <v>45100</v>
      </c>
      <c r="T22" s="49">
        <v>45282</v>
      </c>
      <c r="U22" s="36"/>
      <c r="V22" s="36"/>
      <c r="W22" s="37"/>
      <c r="X22" s="564">
        <f>EDATE(S22,R22)</f>
        <v>45283</v>
      </c>
      <c r="Y22" s="31">
        <v>38</v>
      </c>
      <c r="Z22" s="31">
        <v>1</v>
      </c>
      <c r="AA22" s="38" t="s">
        <v>256</v>
      </c>
      <c r="AB22" s="65" t="s">
        <v>83</v>
      </c>
      <c r="AC22" s="66" t="s">
        <v>83</v>
      </c>
      <c r="AD22" s="36">
        <v>45322</v>
      </c>
      <c r="AE22" s="39">
        <v>23400000</v>
      </c>
      <c r="AF22" s="40">
        <v>4940000</v>
      </c>
      <c r="AG22" s="51">
        <v>1</v>
      </c>
      <c r="AH22" s="40">
        <f>AE22+AF22</f>
        <v>28340000</v>
      </c>
      <c r="AI22" s="1" t="s">
        <v>84</v>
      </c>
      <c r="AJ22" s="1" t="s">
        <v>85</v>
      </c>
      <c r="AK22" s="41">
        <v>20540000</v>
      </c>
      <c r="AL22" s="40">
        <v>0</v>
      </c>
      <c r="AM22" s="42">
        <f>+AH22-AK22-AL22</f>
        <v>7800000</v>
      </c>
      <c r="AN22" s="1" t="s">
        <v>123</v>
      </c>
      <c r="AO22" s="43">
        <v>45348</v>
      </c>
      <c r="AP22" s="1"/>
      <c r="AQ22" s="44" t="s">
        <v>187</v>
      </c>
      <c r="AR22" s="67" t="s">
        <v>257</v>
      </c>
      <c r="AS22" s="45" t="s">
        <v>150</v>
      </c>
      <c r="AT22" s="38" t="s">
        <v>151</v>
      </c>
      <c r="AU22" s="2" t="s">
        <v>152</v>
      </c>
      <c r="AV22" s="46">
        <v>20235400002533</v>
      </c>
      <c r="AW22" s="2" t="s">
        <v>258</v>
      </c>
      <c r="AX22" s="32" t="s">
        <v>92</v>
      </c>
      <c r="AY22" s="47">
        <v>45098</v>
      </c>
      <c r="AZ22" s="47">
        <v>45473</v>
      </c>
      <c r="BA22" s="59" t="s">
        <v>106</v>
      </c>
      <c r="BB22" s="60">
        <v>1172</v>
      </c>
      <c r="BC22" s="61">
        <v>45092</v>
      </c>
    </row>
    <row r="23" spans="1:57" ht="15.75" hidden="1">
      <c r="A23" s="29">
        <v>81</v>
      </c>
      <c r="B23" s="30">
        <v>2023</v>
      </c>
      <c r="C23" s="31">
        <v>81</v>
      </c>
      <c r="D23" s="32" t="s">
        <v>72</v>
      </c>
      <c r="E23" s="48">
        <v>1873</v>
      </c>
      <c r="F23" s="1" t="s">
        <v>94</v>
      </c>
      <c r="G23" s="34" t="s">
        <v>74</v>
      </c>
      <c r="H23" s="32" t="s">
        <v>75</v>
      </c>
      <c r="I23" s="31" t="s">
        <v>76</v>
      </c>
      <c r="J23" s="1" t="s">
        <v>259</v>
      </c>
      <c r="K23" s="32" t="s">
        <v>260</v>
      </c>
      <c r="L23" s="32" t="s">
        <v>261</v>
      </c>
      <c r="M23" s="2" t="s">
        <v>262</v>
      </c>
      <c r="N23" s="46">
        <v>16284289</v>
      </c>
      <c r="O23" s="35" t="s">
        <v>81</v>
      </c>
      <c r="P23" s="49">
        <v>44963</v>
      </c>
      <c r="Q23" s="36" t="s">
        <v>6</v>
      </c>
      <c r="R23" s="32">
        <v>3</v>
      </c>
      <c r="S23" s="49">
        <v>44967</v>
      </c>
      <c r="T23" s="49">
        <v>45055</v>
      </c>
      <c r="U23" s="36"/>
      <c r="V23" s="36"/>
      <c r="W23" s="37"/>
      <c r="X23" s="564">
        <f>EDATE(S23,R23)</f>
        <v>45056</v>
      </c>
      <c r="Y23" s="31">
        <v>45</v>
      </c>
      <c r="Z23" s="31">
        <v>1</v>
      </c>
      <c r="AA23" s="38" t="s">
        <v>263</v>
      </c>
      <c r="AB23" s="65" t="s">
        <v>83</v>
      </c>
      <c r="AC23" s="66" t="s">
        <v>83</v>
      </c>
      <c r="AD23" s="36">
        <v>45102</v>
      </c>
      <c r="AE23" s="39">
        <v>17100000</v>
      </c>
      <c r="AF23" s="40">
        <v>8550000</v>
      </c>
      <c r="AG23" s="51">
        <v>1</v>
      </c>
      <c r="AH23" s="40">
        <f>AE23+AF23</f>
        <v>25650000</v>
      </c>
      <c r="AI23" s="1" t="s">
        <v>122</v>
      </c>
      <c r="AJ23" s="1" t="s">
        <v>122</v>
      </c>
      <c r="AK23" s="41">
        <v>25650000</v>
      </c>
      <c r="AL23" s="40">
        <v>0</v>
      </c>
      <c r="AM23" s="42">
        <f>+AH23-AK23-AL23</f>
        <v>0</v>
      </c>
      <c r="AN23" s="1" t="s">
        <v>181</v>
      </c>
      <c r="AO23" s="43">
        <v>45162</v>
      </c>
      <c r="AP23" s="1"/>
      <c r="AQ23" s="44" t="s">
        <v>122</v>
      </c>
      <c r="AR23" s="67" t="s">
        <v>264</v>
      </c>
      <c r="AS23" s="50" t="s">
        <v>265</v>
      </c>
      <c r="AT23" s="38" t="s">
        <v>141</v>
      </c>
      <c r="AU23" s="2" t="s">
        <v>266</v>
      </c>
      <c r="AV23" s="46">
        <v>20235420008113</v>
      </c>
      <c r="AW23" s="2" t="s">
        <v>267</v>
      </c>
      <c r="AX23" s="32" t="s">
        <v>92</v>
      </c>
      <c r="AY23" s="47">
        <v>44963</v>
      </c>
      <c r="AZ23" s="47">
        <v>45240</v>
      </c>
      <c r="BA23" s="59" t="s">
        <v>106</v>
      </c>
      <c r="BB23" s="60">
        <v>225</v>
      </c>
      <c r="BC23" s="61">
        <v>44948</v>
      </c>
    </row>
    <row r="24" spans="1:57" ht="15.75" hidden="1">
      <c r="A24" s="29">
        <v>450</v>
      </c>
      <c r="B24" s="30">
        <v>2023</v>
      </c>
      <c r="C24" s="31">
        <v>450</v>
      </c>
      <c r="D24" s="32" t="s">
        <v>72</v>
      </c>
      <c r="E24" s="48">
        <v>1873</v>
      </c>
      <c r="F24" s="1" t="s">
        <v>94</v>
      </c>
      <c r="G24" s="34" t="s">
        <v>74</v>
      </c>
      <c r="H24" s="32" t="s">
        <v>75</v>
      </c>
      <c r="I24" s="31" t="s">
        <v>76</v>
      </c>
      <c r="J24" s="1" t="s">
        <v>259</v>
      </c>
      <c r="K24" s="32" t="s">
        <v>268</v>
      </c>
      <c r="L24" s="32" t="s">
        <v>269</v>
      </c>
      <c r="M24" s="2" t="s">
        <v>262</v>
      </c>
      <c r="N24" s="46">
        <v>16284289</v>
      </c>
      <c r="O24" s="35" t="s">
        <v>112</v>
      </c>
      <c r="P24" s="49">
        <v>45105</v>
      </c>
      <c r="Q24" s="49" t="s">
        <v>10</v>
      </c>
      <c r="R24" s="32">
        <v>6</v>
      </c>
      <c r="S24" s="49">
        <v>45119</v>
      </c>
      <c r="T24" s="49">
        <v>45291</v>
      </c>
      <c r="U24" s="36"/>
      <c r="V24" s="36"/>
      <c r="W24" s="37"/>
      <c r="X24" s="37"/>
      <c r="Y24" s="31" t="s">
        <v>82</v>
      </c>
      <c r="Z24" s="31" t="s">
        <v>82</v>
      </c>
      <c r="AA24" s="38">
        <v>6</v>
      </c>
      <c r="AB24" s="65" t="s">
        <v>83</v>
      </c>
      <c r="AC24" s="66" t="s">
        <v>83</v>
      </c>
      <c r="AD24" s="36">
        <f>S24</f>
        <v>45119</v>
      </c>
      <c r="AE24" s="39">
        <v>34200000</v>
      </c>
      <c r="AF24" s="40">
        <v>0</v>
      </c>
      <c r="AG24" s="31" t="s">
        <v>82</v>
      </c>
      <c r="AH24" s="40">
        <f>AE24+AF24</f>
        <v>34200000</v>
      </c>
      <c r="AI24" s="52" t="s">
        <v>84</v>
      </c>
      <c r="AJ24" s="1" t="s">
        <v>85</v>
      </c>
      <c r="AK24" s="41">
        <v>26410000</v>
      </c>
      <c r="AL24" s="40">
        <v>2090000</v>
      </c>
      <c r="AM24" s="42">
        <f>+AH24-AK24-AL24</f>
        <v>5700000</v>
      </c>
      <c r="AN24" s="1" t="s">
        <v>86</v>
      </c>
      <c r="AO24" s="43">
        <v>45334</v>
      </c>
      <c r="AP24" s="1"/>
      <c r="AQ24" s="44" t="s">
        <v>148</v>
      </c>
      <c r="AR24" s="67" t="s">
        <v>270</v>
      </c>
      <c r="AS24" s="45" t="s">
        <v>200</v>
      </c>
      <c r="AT24" s="38" t="s">
        <v>141</v>
      </c>
      <c r="AU24" s="2" t="s">
        <v>271</v>
      </c>
      <c r="AV24" s="37">
        <v>20235400001443</v>
      </c>
      <c r="AW24" s="2" t="s">
        <v>272</v>
      </c>
      <c r="AX24" s="32" t="s">
        <v>92</v>
      </c>
      <c r="AY24" s="47">
        <v>45072</v>
      </c>
      <c r="AZ24" s="47">
        <v>45449</v>
      </c>
      <c r="BA24" s="59" t="s">
        <v>106</v>
      </c>
      <c r="BB24" s="60">
        <v>1187</v>
      </c>
      <c r="BC24" s="61">
        <v>45092</v>
      </c>
    </row>
    <row r="25" spans="1:57" ht="15.75">
      <c r="A25" s="29">
        <v>518</v>
      </c>
      <c r="B25" s="30">
        <v>2023</v>
      </c>
      <c r="C25" s="31">
        <v>518</v>
      </c>
      <c r="D25" s="32" t="s">
        <v>72</v>
      </c>
      <c r="E25" s="33">
        <v>1871</v>
      </c>
      <c r="F25" s="1" t="s">
        <v>73</v>
      </c>
      <c r="G25" s="34" t="s">
        <v>74</v>
      </c>
      <c r="H25" s="32" t="s">
        <v>75</v>
      </c>
      <c r="I25" s="31" t="s">
        <v>76</v>
      </c>
      <c r="J25" s="1" t="s">
        <v>273</v>
      </c>
      <c r="K25" s="32" t="s">
        <v>274</v>
      </c>
      <c r="L25" s="32" t="s">
        <v>275</v>
      </c>
      <c r="M25" s="1" t="s">
        <v>276</v>
      </c>
      <c r="N25" s="31">
        <v>1023938785</v>
      </c>
      <c r="O25" s="35" t="s">
        <v>81</v>
      </c>
      <c r="P25" s="36">
        <v>45105</v>
      </c>
      <c r="Q25" s="49" t="s">
        <v>10</v>
      </c>
      <c r="R25" s="37">
        <v>6</v>
      </c>
      <c r="S25" s="36">
        <v>45121</v>
      </c>
      <c r="T25" s="36">
        <v>45291</v>
      </c>
      <c r="U25" s="36"/>
      <c r="V25" s="36" t="s">
        <v>83</v>
      </c>
      <c r="W25" s="37" t="s">
        <v>83</v>
      </c>
      <c r="X25" s="564">
        <f>EDATE(S25,R25)</f>
        <v>45305</v>
      </c>
      <c r="Y25" s="31">
        <v>17</v>
      </c>
      <c r="Z25" s="31">
        <v>1</v>
      </c>
      <c r="AA25" s="38" t="s">
        <v>198</v>
      </c>
      <c r="AB25" s="65" t="s">
        <v>83</v>
      </c>
      <c r="AC25" s="66" t="s">
        <v>83</v>
      </c>
      <c r="AD25" s="36">
        <v>45321</v>
      </c>
      <c r="AE25" s="39">
        <v>27000000</v>
      </c>
      <c r="AF25" s="40">
        <v>2550000</v>
      </c>
      <c r="AG25" s="51">
        <v>1</v>
      </c>
      <c r="AH25" s="40">
        <f>AE25+AF25</f>
        <v>29550000</v>
      </c>
      <c r="AI25" s="1" t="s">
        <v>84</v>
      </c>
      <c r="AJ25" s="1" t="s">
        <v>85</v>
      </c>
      <c r="AK25" s="41">
        <v>20550000</v>
      </c>
      <c r="AL25" s="40">
        <v>0</v>
      </c>
      <c r="AM25" s="42">
        <f>+AH25-AK25-AL25</f>
        <v>9000000</v>
      </c>
      <c r="AN25" s="1" t="s">
        <v>123</v>
      </c>
      <c r="AO25" s="43">
        <v>45355</v>
      </c>
      <c r="AP25" s="1"/>
      <c r="AQ25" s="44" t="s">
        <v>187</v>
      </c>
      <c r="AR25" s="67" t="s">
        <v>277</v>
      </c>
      <c r="AS25" s="45" t="s">
        <v>89</v>
      </c>
      <c r="AT25" s="2" t="s">
        <v>89</v>
      </c>
      <c r="AU25" s="2" t="s">
        <v>132</v>
      </c>
      <c r="AV25" s="46">
        <v>20235400002793</v>
      </c>
      <c r="AW25" s="2" t="s">
        <v>278</v>
      </c>
      <c r="AX25" s="32" t="s">
        <v>92</v>
      </c>
      <c r="AY25" s="47">
        <v>45106</v>
      </c>
      <c r="AZ25" s="47">
        <v>45490</v>
      </c>
      <c r="BA25" s="59" t="s">
        <v>93</v>
      </c>
      <c r="BB25" s="60">
        <v>1223</v>
      </c>
      <c r="BC25" s="61">
        <v>45103</v>
      </c>
    </row>
    <row r="26" spans="1:57" ht="15.75" hidden="1">
      <c r="A26" s="29">
        <v>271</v>
      </c>
      <c r="B26" s="30">
        <v>2023</v>
      </c>
      <c r="C26" s="31">
        <v>271</v>
      </c>
      <c r="D26" s="32" t="s">
        <v>72</v>
      </c>
      <c r="E26" s="33">
        <v>1873</v>
      </c>
      <c r="F26" s="1" t="s">
        <v>94</v>
      </c>
      <c r="G26" s="34" t="s">
        <v>74</v>
      </c>
      <c r="H26" s="32" t="s">
        <v>75</v>
      </c>
      <c r="I26" s="31" t="s">
        <v>76</v>
      </c>
      <c r="J26" s="1" t="s">
        <v>193</v>
      </c>
      <c r="K26" s="32" t="s">
        <v>279</v>
      </c>
      <c r="L26" s="32" t="s">
        <v>203</v>
      </c>
      <c r="M26" s="1" t="s">
        <v>280</v>
      </c>
      <c r="N26" s="31">
        <v>1076669751</v>
      </c>
      <c r="O26" s="35" t="s">
        <v>159</v>
      </c>
      <c r="P26" s="36">
        <v>45008</v>
      </c>
      <c r="Q26" s="49" t="s">
        <v>7</v>
      </c>
      <c r="R26" s="37">
        <v>6</v>
      </c>
      <c r="S26" s="36">
        <v>45015</v>
      </c>
      <c r="T26" s="36">
        <v>45198</v>
      </c>
      <c r="U26" s="36">
        <v>45120</v>
      </c>
      <c r="V26" s="36" t="s">
        <v>281</v>
      </c>
      <c r="W26" s="37">
        <v>1090425736</v>
      </c>
      <c r="X26" s="37"/>
      <c r="Y26" s="31" t="s">
        <v>82</v>
      </c>
      <c r="Z26" s="31" t="s">
        <v>82</v>
      </c>
      <c r="AA26" s="38">
        <v>6</v>
      </c>
      <c r="AB26" s="71">
        <v>45197</v>
      </c>
      <c r="AC26" s="72">
        <v>45204</v>
      </c>
      <c r="AD26" s="36">
        <v>45206</v>
      </c>
      <c r="AE26" s="39">
        <v>30000000</v>
      </c>
      <c r="AF26" s="40">
        <v>0</v>
      </c>
      <c r="AG26" s="31" t="s">
        <v>82</v>
      </c>
      <c r="AH26" s="40">
        <f>AE26+AF26</f>
        <v>30000000</v>
      </c>
      <c r="AI26" s="1" t="s">
        <v>84</v>
      </c>
      <c r="AJ26" s="1" t="s">
        <v>85</v>
      </c>
      <c r="AK26" s="41">
        <v>8000000</v>
      </c>
      <c r="AL26" s="40">
        <v>0</v>
      </c>
      <c r="AM26" s="42">
        <f>+AH26-AK26-AL26</f>
        <v>22000000</v>
      </c>
      <c r="AN26" s="1" t="s">
        <v>123</v>
      </c>
      <c r="AO26" s="43">
        <v>45371</v>
      </c>
      <c r="AP26" s="1"/>
      <c r="AQ26" s="44" t="s">
        <v>282</v>
      </c>
      <c r="AR26" s="67" t="s">
        <v>206</v>
      </c>
      <c r="AS26" s="45" t="s">
        <v>200</v>
      </c>
      <c r="AT26" s="38" t="s">
        <v>141</v>
      </c>
      <c r="AU26" s="2" t="s">
        <v>271</v>
      </c>
      <c r="AV26" s="46">
        <v>20235400000673</v>
      </c>
      <c r="AW26" s="2" t="s">
        <v>283</v>
      </c>
      <c r="AX26" s="32" t="s">
        <v>92</v>
      </c>
      <c r="AY26" s="47">
        <v>45008</v>
      </c>
      <c r="AZ26" s="47">
        <v>45595</v>
      </c>
      <c r="BA26" s="59" t="s">
        <v>93</v>
      </c>
      <c r="BB26" s="60">
        <v>715</v>
      </c>
      <c r="BC26" s="61">
        <v>44991</v>
      </c>
      <c r="BE26">
        <v>1</v>
      </c>
    </row>
    <row r="27" spans="1:57" ht="15.75" hidden="1">
      <c r="A27" s="29">
        <v>645</v>
      </c>
      <c r="B27" s="30">
        <v>2023</v>
      </c>
      <c r="C27" s="31">
        <v>645</v>
      </c>
      <c r="D27" s="32" t="s">
        <v>72</v>
      </c>
      <c r="E27" s="48">
        <v>1873</v>
      </c>
      <c r="F27" s="1" t="s">
        <v>94</v>
      </c>
      <c r="G27" s="34" t="s">
        <v>74</v>
      </c>
      <c r="H27" s="32" t="s">
        <v>75</v>
      </c>
      <c r="I27" s="31" t="s">
        <v>76</v>
      </c>
      <c r="J27" s="1" t="s">
        <v>284</v>
      </c>
      <c r="K27" s="32" t="s">
        <v>285</v>
      </c>
      <c r="L27" s="32" t="s">
        <v>286</v>
      </c>
      <c r="M27" s="2" t="s">
        <v>287</v>
      </c>
      <c r="N27" s="46">
        <v>1013605906</v>
      </c>
      <c r="O27" s="35" t="s">
        <v>99</v>
      </c>
      <c r="P27" s="49">
        <v>45106</v>
      </c>
      <c r="Q27" s="49" t="s">
        <v>10</v>
      </c>
      <c r="R27" s="32">
        <v>6</v>
      </c>
      <c r="S27" s="49">
        <v>45132</v>
      </c>
      <c r="T27" s="49">
        <v>45291</v>
      </c>
      <c r="U27" s="36"/>
      <c r="V27" s="36"/>
      <c r="W27" s="37"/>
      <c r="X27" s="37"/>
      <c r="Y27" s="31" t="s">
        <v>82</v>
      </c>
      <c r="Z27" s="31" t="s">
        <v>82</v>
      </c>
      <c r="AA27" s="38">
        <v>6</v>
      </c>
      <c r="AB27" s="65" t="s">
        <v>83</v>
      </c>
      <c r="AC27" s="66" t="s">
        <v>83</v>
      </c>
      <c r="AD27" s="36">
        <f>S27</f>
        <v>45132</v>
      </c>
      <c r="AE27" s="39">
        <v>28800000</v>
      </c>
      <c r="AF27" s="40">
        <v>0</v>
      </c>
      <c r="AG27" s="31" t="s">
        <v>82</v>
      </c>
      <c r="AH27" s="40">
        <f>AE27+AF27</f>
        <v>28800000</v>
      </c>
      <c r="AI27" s="52" t="s">
        <v>84</v>
      </c>
      <c r="AJ27" s="1" t="s">
        <v>85</v>
      </c>
      <c r="AK27" s="41">
        <v>20160000</v>
      </c>
      <c r="AL27" s="40">
        <v>3840000</v>
      </c>
      <c r="AM27" s="42">
        <f>+AH27-AK27-AL27</f>
        <v>4800000</v>
      </c>
      <c r="AN27" s="1" t="s">
        <v>86</v>
      </c>
      <c r="AO27" s="43">
        <v>45348</v>
      </c>
      <c r="AP27" s="1"/>
      <c r="AQ27" s="44" t="s">
        <v>148</v>
      </c>
      <c r="AR27" s="67" t="s">
        <v>288</v>
      </c>
      <c r="AS27" s="45" t="s">
        <v>102</v>
      </c>
      <c r="AT27" s="38" t="s">
        <v>103</v>
      </c>
      <c r="AU27" s="2" t="s">
        <v>104</v>
      </c>
      <c r="AV27" s="37">
        <v>20235400001103</v>
      </c>
      <c r="AW27" s="2" t="s">
        <v>289</v>
      </c>
      <c r="AX27" s="32" t="s">
        <v>92</v>
      </c>
      <c r="AY27" s="47">
        <v>45107</v>
      </c>
      <c r="AZ27" s="47">
        <v>45483</v>
      </c>
      <c r="BA27" s="59" t="s">
        <v>93</v>
      </c>
      <c r="BB27" s="60">
        <v>1257</v>
      </c>
      <c r="BC27" s="61">
        <v>45104</v>
      </c>
    </row>
    <row r="28" spans="1:57" ht="15.75" hidden="1">
      <c r="A28" s="29">
        <v>358</v>
      </c>
      <c r="B28" s="30">
        <v>2023</v>
      </c>
      <c r="C28" s="31">
        <v>358</v>
      </c>
      <c r="D28" s="32" t="s">
        <v>72</v>
      </c>
      <c r="E28" s="33">
        <v>1852</v>
      </c>
      <c r="F28" s="1" t="s">
        <v>290</v>
      </c>
      <c r="G28" s="34" t="s">
        <v>74</v>
      </c>
      <c r="H28" s="32" t="s">
        <v>75</v>
      </c>
      <c r="I28" s="31" t="s">
        <v>76</v>
      </c>
      <c r="J28" s="1" t="s">
        <v>291</v>
      </c>
      <c r="K28" s="32" t="s">
        <v>292</v>
      </c>
      <c r="L28" s="32" t="s">
        <v>293</v>
      </c>
      <c r="M28" s="1" t="s">
        <v>294</v>
      </c>
      <c r="N28" s="31">
        <v>1065847255</v>
      </c>
      <c r="O28" s="35" t="s">
        <v>295</v>
      </c>
      <c r="P28" s="36">
        <v>45070</v>
      </c>
      <c r="Q28" s="49" t="s">
        <v>9</v>
      </c>
      <c r="R28" s="37">
        <v>8</v>
      </c>
      <c r="S28" s="36">
        <v>45072</v>
      </c>
      <c r="T28" s="36">
        <v>45291</v>
      </c>
      <c r="U28" s="36"/>
      <c r="V28" s="36" t="s">
        <v>83</v>
      </c>
      <c r="W28" s="37" t="s">
        <v>83</v>
      </c>
      <c r="X28" s="37"/>
      <c r="Y28" s="31" t="s">
        <v>82</v>
      </c>
      <c r="Z28" s="31" t="s">
        <v>82</v>
      </c>
      <c r="AA28" s="38">
        <v>8</v>
      </c>
      <c r="AB28" s="65" t="s">
        <v>83</v>
      </c>
      <c r="AC28" s="66" t="s">
        <v>83</v>
      </c>
      <c r="AD28" s="36">
        <v>45291</v>
      </c>
      <c r="AE28" s="39">
        <v>38400000</v>
      </c>
      <c r="AF28" s="40">
        <v>0</v>
      </c>
      <c r="AG28" s="31" t="s">
        <v>82</v>
      </c>
      <c r="AH28" s="40">
        <f>AE28+AF28</f>
        <v>38400000</v>
      </c>
      <c r="AI28" s="1" t="s">
        <v>84</v>
      </c>
      <c r="AJ28" s="1" t="s">
        <v>85</v>
      </c>
      <c r="AK28" s="41">
        <v>29600000</v>
      </c>
      <c r="AL28" s="40">
        <v>4000000</v>
      </c>
      <c r="AM28" s="42">
        <f>+AH28-AK28-AL28</f>
        <v>4800000</v>
      </c>
      <c r="AN28" s="1" t="s">
        <v>86</v>
      </c>
      <c r="AO28" s="43">
        <v>45434</v>
      </c>
      <c r="AP28" s="1"/>
      <c r="AQ28" s="44" t="s">
        <v>148</v>
      </c>
      <c r="AR28" s="67" t="s">
        <v>296</v>
      </c>
      <c r="AS28" s="45" t="s">
        <v>297</v>
      </c>
      <c r="AT28" s="38" t="s">
        <v>298</v>
      </c>
      <c r="AU28" s="2" t="s">
        <v>299</v>
      </c>
      <c r="AV28" s="46">
        <v>20235420008393</v>
      </c>
      <c r="AW28" s="2" t="s">
        <v>300</v>
      </c>
      <c r="AX28" s="32" t="s">
        <v>301</v>
      </c>
      <c r="AY28" s="47">
        <v>45070</v>
      </c>
      <c r="AZ28" s="47">
        <v>45477</v>
      </c>
      <c r="BA28" s="59" t="s">
        <v>93</v>
      </c>
      <c r="BB28" s="60">
        <v>1038</v>
      </c>
      <c r="BC28" s="61">
        <v>45044</v>
      </c>
    </row>
    <row r="29" spans="1:57" ht="15.75" hidden="1">
      <c r="A29" s="29">
        <v>560</v>
      </c>
      <c r="B29" s="30">
        <v>2023</v>
      </c>
      <c r="C29" s="31">
        <v>560</v>
      </c>
      <c r="D29" s="32" t="s">
        <v>72</v>
      </c>
      <c r="E29" s="33">
        <v>1873</v>
      </c>
      <c r="F29" s="1" t="s">
        <v>94</v>
      </c>
      <c r="G29" s="34" t="s">
        <v>74</v>
      </c>
      <c r="H29" s="32" t="s">
        <v>75</v>
      </c>
      <c r="I29" s="31" t="s">
        <v>76</v>
      </c>
      <c r="J29" s="1" t="s">
        <v>302</v>
      </c>
      <c r="K29" s="32" t="s">
        <v>303</v>
      </c>
      <c r="L29" s="32" t="s">
        <v>304</v>
      </c>
      <c r="M29" s="1" t="s">
        <v>305</v>
      </c>
      <c r="N29" s="31">
        <v>1000227410</v>
      </c>
      <c r="O29" s="35" t="s">
        <v>112</v>
      </c>
      <c r="P29" s="36">
        <v>45106</v>
      </c>
      <c r="Q29" s="49" t="s">
        <v>10</v>
      </c>
      <c r="R29" s="37">
        <v>6</v>
      </c>
      <c r="S29" s="36">
        <v>45119</v>
      </c>
      <c r="T29" s="36">
        <v>45291</v>
      </c>
      <c r="U29" s="36"/>
      <c r="V29" s="36" t="s">
        <v>83</v>
      </c>
      <c r="W29" s="37" t="s">
        <v>83</v>
      </c>
      <c r="X29" s="37"/>
      <c r="Y29" s="31" t="s">
        <v>82</v>
      </c>
      <c r="Z29" s="31" t="s">
        <v>82</v>
      </c>
      <c r="AA29" s="38">
        <v>6</v>
      </c>
      <c r="AB29" s="65" t="s">
        <v>83</v>
      </c>
      <c r="AC29" s="66" t="s">
        <v>83</v>
      </c>
      <c r="AD29" s="36">
        <v>45291</v>
      </c>
      <c r="AE29" s="39">
        <v>15000000</v>
      </c>
      <c r="AF29" s="40">
        <v>0</v>
      </c>
      <c r="AG29" s="31" t="s">
        <v>82</v>
      </c>
      <c r="AH29" s="40">
        <f>AE29+AF29</f>
        <v>15000000</v>
      </c>
      <c r="AI29" s="1" t="s">
        <v>84</v>
      </c>
      <c r="AJ29" s="1" t="s">
        <v>85</v>
      </c>
      <c r="AK29" s="41">
        <v>11583333</v>
      </c>
      <c r="AL29" s="40">
        <v>916667</v>
      </c>
      <c r="AM29" s="42">
        <f>+AH29-AK29-AL29</f>
        <v>2500000</v>
      </c>
      <c r="AN29" s="1" t="s">
        <v>86</v>
      </c>
      <c r="AO29" s="43">
        <v>45344</v>
      </c>
      <c r="AP29" s="1"/>
      <c r="AQ29" s="44" t="s">
        <v>148</v>
      </c>
      <c r="AR29" s="67" t="s">
        <v>306</v>
      </c>
      <c r="AS29" s="45" t="s">
        <v>213</v>
      </c>
      <c r="AT29" s="38" t="s">
        <v>141</v>
      </c>
      <c r="AU29" s="2" t="s">
        <v>234</v>
      </c>
      <c r="AV29" s="46">
        <v>20235400001143</v>
      </c>
      <c r="AW29" s="2" t="s">
        <v>307</v>
      </c>
      <c r="AX29" s="32" t="s">
        <v>92</v>
      </c>
      <c r="AY29" s="47">
        <v>45106</v>
      </c>
      <c r="AZ29" s="47">
        <v>45483</v>
      </c>
      <c r="BA29" s="59" t="s">
        <v>93</v>
      </c>
      <c r="BB29" s="60">
        <v>1294</v>
      </c>
      <c r="BC29" s="61">
        <v>45105</v>
      </c>
    </row>
    <row r="30" spans="1:57" ht="15.75" hidden="1">
      <c r="A30" s="29">
        <v>154</v>
      </c>
      <c r="B30" s="30">
        <v>2023</v>
      </c>
      <c r="C30" s="31">
        <v>154</v>
      </c>
      <c r="D30" s="32" t="s">
        <v>72</v>
      </c>
      <c r="E30" s="33">
        <v>1870</v>
      </c>
      <c r="F30" s="1" t="s">
        <v>308</v>
      </c>
      <c r="G30" s="34" t="s">
        <v>74</v>
      </c>
      <c r="H30" s="32" t="s">
        <v>75</v>
      </c>
      <c r="I30" s="31" t="s">
        <v>76</v>
      </c>
      <c r="J30" s="1" t="s">
        <v>309</v>
      </c>
      <c r="K30" s="32" t="s">
        <v>310</v>
      </c>
      <c r="L30" s="32" t="s">
        <v>311</v>
      </c>
      <c r="M30" s="1" t="s">
        <v>312</v>
      </c>
      <c r="N30" s="31">
        <v>52330045</v>
      </c>
      <c r="O30" s="35" t="s">
        <v>99</v>
      </c>
      <c r="P30" s="36">
        <v>44967</v>
      </c>
      <c r="Q30" s="36" t="s">
        <v>6</v>
      </c>
      <c r="R30" s="37">
        <v>8</v>
      </c>
      <c r="S30" s="36">
        <v>44977</v>
      </c>
      <c r="T30" s="36">
        <v>45218</v>
      </c>
      <c r="U30" s="36"/>
      <c r="V30" s="36" t="s">
        <v>83</v>
      </c>
      <c r="W30" s="37" t="s">
        <v>83</v>
      </c>
      <c r="X30" s="564">
        <f>EDATE(S30,R30)</f>
        <v>45219</v>
      </c>
      <c r="Y30" s="31">
        <v>71</v>
      </c>
      <c r="Z30" s="31">
        <v>1</v>
      </c>
      <c r="AA30" s="38" t="s">
        <v>313</v>
      </c>
      <c r="AB30" s="65" t="s">
        <v>83</v>
      </c>
      <c r="AC30" s="66" t="s">
        <v>83</v>
      </c>
      <c r="AD30" s="36">
        <v>45282</v>
      </c>
      <c r="AE30" s="39">
        <v>38400000</v>
      </c>
      <c r="AF30" s="40">
        <v>11360000</v>
      </c>
      <c r="AG30" s="51">
        <v>1</v>
      </c>
      <c r="AH30" s="40">
        <f>AE30+AF30</f>
        <v>49760000</v>
      </c>
      <c r="AI30" s="1" t="s">
        <v>205</v>
      </c>
      <c r="AJ30" s="1" t="s">
        <v>205</v>
      </c>
      <c r="AK30" s="41">
        <v>44960000</v>
      </c>
      <c r="AL30" s="40">
        <v>0</v>
      </c>
      <c r="AM30" s="42">
        <f>+AH30-AK30-AL30</f>
        <v>4800000</v>
      </c>
      <c r="AN30" s="1" t="s">
        <v>123</v>
      </c>
      <c r="AO30" s="43">
        <v>45328</v>
      </c>
      <c r="AP30" s="1"/>
      <c r="AQ30" s="44" t="s">
        <v>314</v>
      </c>
      <c r="AR30" s="67" t="s">
        <v>315</v>
      </c>
      <c r="AS30" s="50" t="s">
        <v>316</v>
      </c>
      <c r="AT30" s="2" t="s">
        <v>317</v>
      </c>
      <c r="AU30" s="2" t="s">
        <v>318</v>
      </c>
      <c r="AV30" s="46">
        <v>20235420002953</v>
      </c>
      <c r="AW30" s="2" t="s">
        <v>319</v>
      </c>
      <c r="AX30" s="32" t="s">
        <v>92</v>
      </c>
      <c r="AY30" s="47">
        <v>44967</v>
      </c>
      <c r="AZ30" s="47">
        <v>45402</v>
      </c>
      <c r="BA30" s="59" t="s">
        <v>106</v>
      </c>
      <c r="BB30" s="60">
        <v>539</v>
      </c>
      <c r="BC30" s="61">
        <v>44967</v>
      </c>
      <c r="BE30">
        <v>1</v>
      </c>
    </row>
    <row r="31" spans="1:57" ht="15.75" hidden="1">
      <c r="A31" s="29">
        <v>743</v>
      </c>
      <c r="B31" s="30">
        <v>2023</v>
      </c>
      <c r="C31" s="31">
        <v>743</v>
      </c>
      <c r="D31" s="32" t="s">
        <v>72</v>
      </c>
      <c r="E31" s="33" t="s">
        <v>320</v>
      </c>
      <c r="F31" s="1" t="s">
        <v>308</v>
      </c>
      <c r="G31" s="34" t="s">
        <v>74</v>
      </c>
      <c r="H31" s="32" t="s">
        <v>75</v>
      </c>
      <c r="I31" s="31" t="s">
        <v>76</v>
      </c>
      <c r="J31" s="1" t="s">
        <v>309</v>
      </c>
      <c r="K31" s="32" t="s">
        <v>321</v>
      </c>
      <c r="L31" s="32" t="s">
        <v>322</v>
      </c>
      <c r="M31" s="1" t="s">
        <v>312</v>
      </c>
      <c r="N31" s="31">
        <v>52330045</v>
      </c>
      <c r="O31" s="35" t="s">
        <v>138</v>
      </c>
      <c r="P31" s="36">
        <v>45282</v>
      </c>
      <c r="Q31" s="36" t="s">
        <v>16</v>
      </c>
      <c r="R31" s="37">
        <v>3</v>
      </c>
      <c r="S31" s="62">
        <v>45287</v>
      </c>
      <c r="T31" s="36">
        <v>45377</v>
      </c>
      <c r="U31" s="36"/>
      <c r="V31" s="36"/>
      <c r="W31" s="37"/>
      <c r="X31" s="37"/>
      <c r="Y31" s="31" t="s">
        <v>82</v>
      </c>
      <c r="Z31" s="31" t="s">
        <v>82</v>
      </c>
      <c r="AA31" s="38">
        <v>3</v>
      </c>
      <c r="AB31" s="65" t="s">
        <v>83</v>
      </c>
      <c r="AC31" s="66" t="s">
        <v>83</v>
      </c>
      <c r="AD31" s="36">
        <v>45377</v>
      </c>
      <c r="AE31" s="39">
        <v>14400000</v>
      </c>
      <c r="AF31" s="40">
        <v>0</v>
      </c>
      <c r="AG31" s="31" t="s">
        <v>82</v>
      </c>
      <c r="AH31" s="40">
        <f>AE31+AF31</f>
        <v>14400000</v>
      </c>
      <c r="AI31" s="1" t="s">
        <v>84</v>
      </c>
      <c r="AJ31" s="1" t="s">
        <v>85</v>
      </c>
      <c r="AK31" s="41">
        <v>0</v>
      </c>
      <c r="AL31" s="40">
        <v>0</v>
      </c>
      <c r="AM31" s="42">
        <f>+AH31-AK31-AL31</f>
        <v>14400000</v>
      </c>
      <c r="AN31" s="1" t="s">
        <v>86</v>
      </c>
      <c r="AO31" s="43">
        <v>45404</v>
      </c>
      <c r="AP31" s="1"/>
      <c r="AQ31" s="44" t="s">
        <v>173</v>
      </c>
      <c r="AR31" s="67" t="s">
        <v>323</v>
      </c>
      <c r="AS31" s="50" t="s">
        <v>316</v>
      </c>
      <c r="AT31" s="2" t="s">
        <v>317</v>
      </c>
      <c r="AU31" s="38" t="s">
        <v>324</v>
      </c>
      <c r="AV31" s="46">
        <v>20245400000183</v>
      </c>
      <c r="AW31" s="2" t="s">
        <v>325</v>
      </c>
      <c r="AX31" s="32" t="s">
        <v>92</v>
      </c>
      <c r="AY31" s="47">
        <v>45282</v>
      </c>
      <c r="AZ31" s="47">
        <v>45570</v>
      </c>
      <c r="BA31" s="59" t="s">
        <v>93</v>
      </c>
      <c r="BB31" s="60">
        <v>1614</v>
      </c>
      <c r="BC31" s="61">
        <v>45275</v>
      </c>
    </row>
    <row r="32" spans="1:57" ht="15.75" hidden="1">
      <c r="A32" s="29">
        <v>146</v>
      </c>
      <c r="B32" s="30">
        <v>2023</v>
      </c>
      <c r="C32" s="31">
        <v>146</v>
      </c>
      <c r="D32" s="32" t="s">
        <v>72</v>
      </c>
      <c r="E32" s="48">
        <v>1803</v>
      </c>
      <c r="F32" s="1" t="s">
        <v>326</v>
      </c>
      <c r="G32" s="34" t="s">
        <v>74</v>
      </c>
      <c r="H32" s="32" t="s">
        <v>75</v>
      </c>
      <c r="I32" s="31" t="s">
        <v>76</v>
      </c>
      <c r="J32" s="1" t="s">
        <v>327</v>
      </c>
      <c r="K32" s="32" t="s">
        <v>328</v>
      </c>
      <c r="L32" s="32" t="s">
        <v>329</v>
      </c>
      <c r="M32" s="2" t="s">
        <v>330</v>
      </c>
      <c r="N32" s="46">
        <v>79788611</v>
      </c>
      <c r="O32" s="35" t="s">
        <v>81</v>
      </c>
      <c r="P32" s="49">
        <v>44964.58494212963</v>
      </c>
      <c r="Q32" s="36" t="s">
        <v>6</v>
      </c>
      <c r="R32" s="32">
        <v>6</v>
      </c>
      <c r="S32" s="49">
        <v>44967</v>
      </c>
      <c r="T32" s="49">
        <v>45147</v>
      </c>
      <c r="U32" s="36"/>
      <c r="V32" s="36"/>
      <c r="W32" s="37"/>
      <c r="X32" s="37"/>
      <c r="Y32" s="31" t="s">
        <v>82</v>
      </c>
      <c r="Z32" s="31" t="s">
        <v>82</v>
      </c>
      <c r="AA32" s="38">
        <v>6</v>
      </c>
      <c r="AB32" s="65" t="s">
        <v>83</v>
      </c>
      <c r="AC32" s="66" t="s">
        <v>83</v>
      </c>
      <c r="AD32" s="36">
        <v>45104</v>
      </c>
      <c r="AE32" s="39">
        <v>23400000</v>
      </c>
      <c r="AF32" s="40">
        <v>0</v>
      </c>
      <c r="AG32" s="31" t="s">
        <v>82</v>
      </c>
      <c r="AH32" s="40">
        <f>AE32+AF32</f>
        <v>23400000</v>
      </c>
      <c r="AI32" s="1" t="s">
        <v>122</v>
      </c>
      <c r="AJ32" s="1" t="s">
        <v>122</v>
      </c>
      <c r="AK32" s="41">
        <v>17940000</v>
      </c>
      <c r="AL32" s="40">
        <v>5460000</v>
      </c>
      <c r="AM32" s="42">
        <f>+AH32-AK32-AL32</f>
        <v>0</v>
      </c>
      <c r="AN32" s="1" t="s">
        <v>181</v>
      </c>
      <c r="AO32" s="43">
        <v>45126</v>
      </c>
      <c r="AP32" s="1"/>
      <c r="AQ32" s="44" t="s">
        <v>122</v>
      </c>
      <c r="AR32" s="67" t="s">
        <v>331</v>
      </c>
      <c r="AS32" s="50" t="s">
        <v>332</v>
      </c>
      <c r="AT32" s="2" t="s">
        <v>332</v>
      </c>
      <c r="AU32" s="2" t="s">
        <v>333</v>
      </c>
      <c r="AV32" s="46">
        <v>20235420002863</v>
      </c>
      <c r="AW32" s="2" t="s">
        <v>334</v>
      </c>
      <c r="AX32" s="32" t="s">
        <v>92</v>
      </c>
      <c r="AY32" s="47">
        <v>44965</v>
      </c>
      <c r="AZ32" s="47">
        <v>45340</v>
      </c>
      <c r="BA32" s="59" t="s">
        <v>106</v>
      </c>
      <c r="BB32" s="60">
        <v>520</v>
      </c>
      <c r="BC32" s="61">
        <v>44957</v>
      </c>
      <c r="BE32">
        <v>1</v>
      </c>
    </row>
    <row r="33" spans="1:57" ht="15.75" hidden="1">
      <c r="A33" s="29">
        <v>589</v>
      </c>
      <c r="B33" s="30">
        <v>2023</v>
      </c>
      <c r="C33" s="31">
        <v>589</v>
      </c>
      <c r="D33" s="32" t="s">
        <v>72</v>
      </c>
      <c r="E33" s="48">
        <v>1803</v>
      </c>
      <c r="F33" s="1" t="s">
        <v>326</v>
      </c>
      <c r="G33" s="34" t="s">
        <v>74</v>
      </c>
      <c r="H33" s="32" t="s">
        <v>75</v>
      </c>
      <c r="I33" s="31" t="s">
        <v>76</v>
      </c>
      <c r="J33" s="1" t="s">
        <v>327</v>
      </c>
      <c r="K33" s="32" t="s">
        <v>335</v>
      </c>
      <c r="L33" s="32" t="s">
        <v>329</v>
      </c>
      <c r="M33" s="2" t="s">
        <v>330</v>
      </c>
      <c r="N33" s="46">
        <v>79788611</v>
      </c>
      <c r="O33" s="35" t="s">
        <v>81</v>
      </c>
      <c r="P33" s="49">
        <v>45106</v>
      </c>
      <c r="Q33" s="49" t="s">
        <v>10</v>
      </c>
      <c r="R33" s="32">
        <v>6</v>
      </c>
      <c r="S33" s="49">
        <v>45121</v>
      </c>
      <c r="T33" s="49">
        <v>45291</v>
      </c>
      <c r="U33" s="36"/>
      <c r="V33" s="36"/>
      <c r="W33" s="37"/>
      <c r="X33" s="37"/>
      <c r="Y33" s="31" t="s">
        <v>82</v>
      </c>
      <c r="Z33" s="31" t="s">
        <v>82</v>
      </c>
      <c r="AA33" s="38">
        <v>6</v>
      </c>
      <c r="AB33" s="65" t="s">
        <v>83</v>
      </c>
      <c r="AC33" s="66" t="s">
        <v>83</v>
      </c>
      <c r="AD33" s="36">
        <f>S33</f>
        <v>45121</v>
      </c>
      <c r="AE33" s="39">
        <v>23400000</v>
      </c>
      <c r="AF33" s="40">
        <v>0</v>
      </c>
      <c r="AG33" s="31" t="s">
        <v>82</v>
      </c>
      <c r="AH33" s="40">
        <f>AE33+AF33</f>
        <v>23400000</v>
      </c>
      <c r="AI33" s="52" t="s">
        <v>84</v>
      </c>
      <c r="AJ33" s="1" t="s">
        <v>85</v>
      </c>
      <c r="AK33" s="41">
        <v>17810000</v>
      </c>
      <c r="AL33" s="40">
        <v>1690000</v>
      </c>
      <c r="AM33" s="42">
        <f>+AH33-AK33-AL33</f>
        <v>3900000</v>
      </c>
      <c r="AN33" s="1" t="s">
        <v>86</v>
      </c>
      <c r="AO33" s="43">
        <v>45390</v>
      </c>
      <c r="AP33" s="1"/>
      <c r="AQ33" s="44" t="s">
        <v>87</v>
      </c>
      <c r="AR33" s="67" t="s">
        <v>331</v>
      </c>
      <c r="AS33" s="45" t="s">
        <v>332</v>
      </c>
      <c r="AT33" s="2" t="s">
        <v>332</v>
      </c>
      <c r="AU33" s="2" t="s">
        <v>336</v>
      </c>
      <c r="AV33" s="46">
        <v>20235400002423</v>
      </c>
      <c r="AW33" s="2" t="s">
        <v>337</v>
      </c>
      <c r="AX33" s="32" t="s">
        <v>92</v>
      </c>
      <c r="AY33" s="47">
        <v>45106</v>
      </c>
      <c r="AZ33" s="47">
        <v>45473</v>
      </c>
      <c r="BA33" s="59" t="s">
        <v>106</v>
      </c>
      <c r="BB33" s="60">
        <v>520</v>
      </c>
      <c r="BC33" s="61">
        <v>44957</v>
      </c>
    </row>
    <row r="34" spans="1:57" ht="15.75" hidden="1">
      <c r="A34" s="29">
        <v>532</v>
      </c>
      <c r="B34" s="30">
        <v>2023</v>
      </c>
      <c r="C34" s="31">
        <v>532</v>
      </c>
      <c r="D34" s="32" t="s">
        <v>72</v>
      </c>
      <c r="E34" s="48">
        <v>1819</v>
      </c>
      <c r="F34" s="1" t="s">
        <v>338</v>
      </c>
      <c r="G34" s="34" t="s">
        <v>74</v>
      </c>
      <c r="H34" s="32" t="s">
        <v>75</v>
      </c>
      <c r="I34" s="31" t="s">
        <v>76</v>
      </c>
      <c r="J34" s="1" t="s">
        <v>339</v>
      </c>
      <c r="K34" s="32" t="s">
        <v>340</v>
      </c>
      <c r="L34" s="32" t="s">
        <v>341</v>
      </c>
      <c r="M34" s="2" t="s">
        <v>342</v>
      </c>
      <c r="N34" s="46">
        <v>1023920061</v>
      </c>
      <c r="O34" s="35" t="s">
        <v>343</v>
      </c>
      <c r="P34" s="49">
        <v>45105</v>
      </c>
      <c r="Q34" s="49" t="s">
        <v>10</v>
      </c>
      <c r="R34" s="32">
        <v>6</v>
      </c>
      <c r="S34" s="49">
        <v>45124</v>
      </c>
      <c r="T34" s="49">
        <v>45291</v>
      </c>
      <c r="U34" s="36">
        <v>45203</v>
      </c>
      <c r="V34" s="36" t="s">
        <v>344</v>
      </c>
      <c r="W34" s="37">
        <v>1073711624</v>
      </c>
      <c r="X34" s="37"/>
      <c r="Y34" s="31" t="s">
        <v>82</v>
      </c>
      <c r="Z34" s="31" t="s">
        <v>82</v>
      </c>
      <c r="AA34" s="38">
        <v>6</v>
      </c>
      <c r="AB34" s="65" t="s">
        <v>83</v>
      </c>
      <c r="AC34" s="66" t="s">
        <v>83</v>
      </c>
      <c r="AD34" s="36">
        <f>S34</f>
        <v>45124</v>
      </c>
      <c r="AE34" s="39">
        <v>14400000</v>
      </c>
      <c r="AF34" s="40">
        <v>0</v>
      </c>
      <c r="AG34" s="31" t="s">
        <v>82</v>
      </c>
      <c r="AH34" s="40">
        <f>AE34+AF34</f>
        <v>14400000</v>
      </c>
      <c r="AI34" s="52" t="s">
        <v>84</v>
      </c>
      <c r="AJ34" s="1" t="s">
        <v>85</v>
      </c>
      <c r="AK34" s="41">
        <v>7760000</v>
      </c>
      <c r="AL34" s="40">
        <v>1280000</v>
      </c>
      <c r="AM34" s="42">
        <f>+AH34-AK34-AL34</f>
        <v>5360000</v>
      </c>
      <c r="AN34" s="1" t="s">
        <v>86</v>
      </c>
      <c r="AO34" s="43">
        <v>45343</v>
      </c>
      <c r="AP34" s="1"/>
      <c r="AQ34" s="44" t="s">
        <v>87</v>
      </c>
      <c r="AR34" s="67" t="s">
        <v>345</v>
      </c>
      <c r="AS34" s="45" t="s">
        <v>346</v>
      </c>
      <c r="AT34" s="38" t="s">
        <v>346</v>
      </c>
      <c r="AU34" s="68" t="s">
        <v>347</v>
      </c>
      <c r="AV34" s="46">
        <v>20245420025223</v>
      </c>
      <c r="AW34" s="2" t="s">
        <v>348</v>
      </c>
      <c r="AX34" s="32" t="s">
        <v>92</v>
      </c>
      <c r="AY34" s="47">
        <v>45106</v>
      </c>
      <c r="AZ34" s="47">
        <v>45481</v>
      </c>
      <c r="BA34" s="59" t="s">
        <v>93</v>
      </c>
      <c r="BB34" s="60">
        <v>1161</v>
      </c>
      <c r="BC34" s="61">
        <v>45091</v>
      </c>
    </row>
    <row r="35" spans="1:57" ht="15.75" hidden="1">
      <c r="A35" s="29">
        <v>410</v>
      </c>
      <c r="B35" s="30">
        <v>2023</v>
      </c>
      <c r="C35" s="31">
        <v>410</v>
      </c>
      <c r="D35" s="32" t="s">
        <v>72</v>
      </c>
      <c r="E35" s="48">
        <v>1873</v>
      </c>
      <c r="F35" s="1" t="s">
        <v>94</v>
      </c>
      <c r="G35" s="34" t="s">
        <v>74</v>
      </c>
      <c r="H35" s="32" t="s">
        <v>75</v>
      </c>
      <c r="I35" s="31" t="s">
        <v>76</v>
      </c>
      <c r="J35" s="1" t="s">
        <v>209</v>
      </c>
      <c r="K35" s="32" t="s">
        <v>349</v>
      </c>
      <c r="L35" s="32" t="s">
        <v>211</v>
      </c>
      <c r="M35" s="2" t="s">
        <v>350</v>
      </c>
      <c r="N35" s="46">
        <v>1010199979</v>
      </c>
      <c r="O35" s="35" t="s">
        <v>112</v>
      </c>
      <c r="P35" s="49">
        <v>45092</v>
      </c>
      <c r="Q35" s="49" t="s">
        <v>10</v>
      </c>
      <c r="R35" s="32">
        <v>7</v>
      </c>
      <c r="S35" s="49">
        <v>45097</v>
      </c>
      <c r="T35" s="49">
        <v>45291</v>
      </c>
      <c r="U35" s="36"/>
      <c r="V35" s="36"/>
      <c r="W35" s="37"/>
      <c r="X35" s="37"/>
      <c r="Y35" s="31" t="s">
        <v>82</v>
      </c>
      <c r="Z35" s="31" t="s">
        <v>82</v>
      </c>
      <c r="AA35" s="38">
        <v>7</v>
      </c>
      <c r="AB35" s="65" t="s">
        <v>83</v>
      </c>
      <c r="AC35" s="66" t="s">
        <v>83</v>
      </c>
      <c r="AD35" s="36">
        <f>S35</f>
        <v>45097</v>
      </c>
      <c r="AE35" s="39">
        <v>39900000</v>
      </c>
      <c r="AF35" s="40">
        <v>0</v>
      </c>
      <c r="AG35" s="31" t="s">
        <v>82</v>
      </c>
      <c r="AH35" s="40">
        <f>AE35+AF35</f>
        <v>39900000</v>
      </c>
      <c r="AI35" s="52" t="s">
        <v>84</v>
      </c>
      <c r="AJ35" s="1" t="s">
        <v>85</v>
      </c>
      <c r="AK35" s="41">
        <v>30590000</v>
      </c>
      <c r="AL35" s="40">
        <v>3610000</v>
      </c>
      <c r="AM35" s="42">
        <f>+AH35-AK35-AL35</f>
        <v>5700000</v>
      </c>
      <c r="AN35" s="1" t="s">
        <v>86</v>
      </c>
      <c r="AO35" s="43">
        <v>45461</v>
      </c>
      <c r="AP35" s="1"/>
      <c r="AQ35" s="44" t="s">
        <v>148</v>
      </c>
      <c r="AR35" s="67" t="s">
        <v>212</v>
      </c>
      <c r="AS35" s="45" t="s">
        <v>213</v>
      </c>
      <c r="AT35" s="38" t="s">
        <v>141</v>
      </c>
      <c r="AU35" s="2" t="s">
        <v>351</v>
      </c>
      <c r="AV35" s="46">
        <v>20235400001033</v>
      </c>
      <c r="AW35" s="2" t="s">
        <v>352</v>
      </c>
      <c r="AX35" s="32" t="s">
        <v>92</v>
      </c>
      <c r="AY35" s="47">
        <v>45092</v>
      </c>
      <c r="AZ35" s="47">
        <v>45497</v>
      </c>
      <c r="BA35" s="59" t="s">
        <v>93</v>
      </c>
      <c r="BB35" s="60">
        <v>540</v>
      </c>
      <c r="BC35" s="61">
        <v>44967</v>
      </c>
    </row>
    <row r="36" spans="1:57" ht="15.75" hidden="1">
      <c r="A36" s="29">
        <v>434</v>
      </c>
      <c r="B36" s="30">
        <v>2023</v>
      </c>
      <c r="C36" s="31">
        <v>434</v>
      </c>
      <c r="D36" s="32" t="s">
        <v>72</v>
      </c>
      <c r="E36" s="33">
        <v>1826</v>
      </c>
      <c r="F36" s="1" t="s">
        <v>236</v>
      </c>
      <c r="G36" s="34" t="s">
        <v>74</v>
      </c>
      <c r="H36" s="32" t="s">
        <v>75</v>
      </c>
      <c r="I36" s="31" t="s">
        <v>76</v>
      </c>
      <c r="J36" s="1" t="s">
        <v>353</v>
      </c>
      <c r="K36" s="32" t="s">
        <v>354</v>
      </c>
      <c r="L36" s="32" t="s">
        <v>355</v>
      </c>
      <c r="M36" s="1" t="s">
        <v>356</v>
      </c>
      <c r="N36" s="31">
        <v>1030694863</v>
      </c>
      <c r="O36" s="35" t="s">
        <v>343</v>
      </c>
      <c r="P36" s="36">
        <v>45098</v>
      </c>
      <c r="Q36" s="49" t="s">
        <v>10</v>
      </c>
      <c r="R36" s="37">
        <v>6</v>
      </c>
      <c r="S36" s="36">
        <v>45099</v>
      </c>
      <c r="T36" s="36">
        <v>45281</v>
      </c>
      <c r="U36" s="36">
        <v>45183</v>
      </c>
      <c r="V36" s="36" t="s">
        <v>357</v>
      </c>
      <c r="W36" s="37">
        <v>1023864496</v>
      </c>
      <c r="X36" s="564">
        <f>EDATE(S36,R36)</f>
        <v>45282</v>
      </c>
      <c r="Y36" s="31">
        <v>38</v>
      </c>
      <c r="Z36" s="31">
        <v>1</v>
      </c>
      <c r="AA36" s="38" t="s">
        <v>358</v>
      </c>
      <c r="AB36" s="65" t="s">
        <v>83</v>
      </c>
      <c r="AC36" s="66" t="s">
        <v>83</v>
      </c>
      <c r="AD36" s="36">
        <v>45320</v>
      </c>
      <c r="AE36" s="39">
        <v>28800000</v>
      </c>
      <c r="AF36" s="40">
        <v>6080000</v>
      </c>
      <c r="AG36" s="51">
        <v>1</v>
      </c>
      <c r="AH36" s="40">
        <f>AE36+AF36</f>
        <v>34880000</v>
      </c>
      <c r="AI36" s="1" t="s">
        <v>84</v>
      </c>
      <c r="AJ36" s="1" t="s">
        <v>85</v>
      </c>
      <c r="AK36" s="41">
        <v>23200000</v>
      </c>
      <c r="AL36" s="40">
        <v>0</v>
      </c>
      <c r="AM36" s="42">
        <f>+AH36-AK36-AL36</f>
        <v>11680000</v>
      </c>
      <c r="AN36" s="1" t="s">
        <v>123</v>
      </c>
      <c r="AO36" s="43">
        <v>45356</v>
      </c>
      <c r="AP36" s="1"/>
      <c r="AQ36" s="44" t="s">
        <v>187</v>
      </c>
      <c r="AR36" s="67" t="s">
        <v>359</v>
      </c>
      <c r="AS36" s="45" t="s">
        <v>243</v>
      </c>
      <c r="AT36" s="38" t="s">
        <v>243</v>
      </c>
      <c r="AU36" s="2" t="s">
        <v>244</v>
      </c>
      <c r="AV36" s="46">
        <v>20235400001643</v>
      </c>
      <c r="AW36" s="2" t="s">
        <v>360</v>
      </c>
      <c r="AX36" s="32" t="s">
        <v>92</v>
      </c>
      <c r="AY36" s="47">
        <v>45097</v>
      </c>
      <c r="AZ36" s="47">
        <v>45504</v>
      </c>
      <c r="BA36" s="59" t="s">
        <v>93</v>
      </c>
      <c r="BB36" s="60">
        <v>1190</v>
      </c>
      <c r="BC36" s="61">
        <v>45092</v>
      </c>
    </row>
    <row r="37" spans="1:57" ht="15.75" hidden="1">
      <c r="A37" s="29">
        <v>195</v>
      </c>
      <c r="B37" s="30">
        <v>2023</v>
      </c>
      <c r="C37" s="31">
        <v>195</v>
      </c>
      <c r="D37" s="32" t="s">
        <v>72</v>
      </c>
      <c r="E37" s="33">
        <v>1873</v>
      </c>
      <c r="F37" s="1" t="s">
        <v>94</v>
      </c>
      <c r="G37" s="34" t="s">
        <v>74</v>
      </c>
      <c r="H37" s="32" t="s">
        <v>75</v>
      </c>
      <c r="I37" s="31" t="s">
        <v>76</v>
      </c>
      <c r="J37" s="1" t="s">
        <v>361</v>
      </c>
      <c r="K37" s="32" t="s">
        <v>362</v>
      </c>
      <c r="L37" s="32" t="s">
        <v>363</v>
      </c>
      <c r="M37" s="1" t="s">
        <v>364</v>
      </c>
      <c r="N37" s="31">
        <v>1069748893</v>
      </c>
      <c r="O37" s="35" t="s">
        <v>129</v>
      </c>
      <c r="P37" s="36">
        <v>44979</v>
      </c>
      <c r="Q37" s="36" t="s">
        <v>6</v>
      </c>
      <c r="R37" s="37">
        <v>6</v>
      </c>
      <c r="S37" s="36">
        <v>44981</v>
      </c>
      <c r="T37" s="36">
        <v>45161</v>
      </c>
      <c r="U37" s="36"/>
      <c r="V37" s="36" t="s">
        <v>83</v>
      </c>
      <c r="W37" s="37" t="s">
        <v>83</v>
      </c>
      <c r="X37" s="37"/>
      <c r="Y37" s="31" t="s">
        <v>82</v>
      </c>
      <c r="Z37" s="31" t="s">
        <v>82</v>
      </c>
      <c r="AA37" s="38">
        <v>6</v>
      </c>
      <c r="AB37" s="65" t="s">
        <v>83</v>
      </c>
      <c r="AC37" s="66" t="s">
        <v>83</v>
      </c>
      <c r="AD37" s="36">
        <v>45103</v>
      </c>
      <c r="AE37" s="39">
        <v>23400000</v>
      </c>
      <c r="AF37" s="40">
        <v>0</v>
      </c>
      <c r="AG37" s="31" t="s">
        <v>82</v>
      </c>
      <c r="AH37" s="40">
        <f>AE37+AF37</f>
        <v>23400000</v>
      </c>
      <c r="AI37" s="1" t="s">
        <v>122</v>
      </c>
      <c r="AJ37" s="1" t="s">
        <v>122</v>
      </c>
      <c r="AK37" s="41">
        <v>15990000</v>
      </c>
      <c r="AL37" s="40">
        <v>7410000</v>
      </c>
      <c r="AM37" s="42">
        <f>+AH37-AK37-AL37</f>
        <v>0</v>
      </c>
      <c r="AN37" s="1" t="s">
        <v>181</v>
      </c>
      <c r="AO37" s="43">
        <v>45124</v>
      </c>
      <c r="AP37" s="1"/>
      <c r="AQ37" s="44" t="s">
        <v>122</v>
      </c>
      <c r="AR37" s="67" t="s">
        <v>365</v>
      </c>
      <c r="AS37" s="45" t="s">
        <v>366</v>
      </c>
      <c r="AT37" s="38" t="s">
        <v>141</v>
      </c>
      <c r="AU37" s="2" t="s">
        <v>367</v>
      </c>
      <c r="AV37" s="46">
        <v>20235420003043</v>
      </c>
      <c r="AW37" s="2" t="s">
        <v>368</v>
      </c>
      <c r="AX37" s="32" t="s">
        <v>92</v>
      </c>
      <c r="AY37" s="47">
        <v>44979</v>
      </c>
      <c r="AZ37" s="47">
        <v>45350</v>
      </c>
      <c r="BA37" s="59" t="s">
        <v>106</v>
      </c>
      <c r="BB37" s="60">
        <v>240</v>
      </c>
      <c r="BC37" s="61">
        <v>44948</v>
      </c>
    </row>
    <row r="38" spans="1:57" ht="15.75">
      <c r="A38" s="29">
        <v>485</v>
      </c>
      <c r="B38" s="30">
        <v>2023</v>
      </c>
      <c r="C38" s="31">
        <v>485</v>
      </c>
      <c r="D38" s="32" t="s">
        <v>72</v>
      </c>
      <c r="E38" s="33">
        <v>1873</v>
      </c>
      <c r="F38" s="1" t="s">
        <v>94</v>
      </c>
      <c r="G38" s="34" t="s">
        <v>74</v>
      </c>
      <c r="H38" s="32" t="s">
        <v>75</v>
      </c>
      <c r="I38" s="31" t="s">
        <v>76</v>
      </c>
      <c r="J38" s="1" t="s">
        <v>361</v>
      </c>
      <c r="K38" s="32" t="s">
        <v>369</v>
      </c>
      <c r="L38" s="32" t="s">
        <v>370</v>
      </c>
      <c r="M38" s="1" t="s">
        <v>364</v>
      </c>
      <c r="N38" s="31">
        <v>1069748893</v>
      </c>
      <c r="O38" s="35" t="s">
        <v>343</v>
      </c>
      <c r="P38" s="36">
        <v>45104</v>
      </c>
      <c r="Q38" s="49" t="s">
        <v>10</v>
      </c>
      <c r="R38" s="37">
        <v>6</v>
      </c>
      <c r="S38" s="36">
        <v>45111</v>
      </c>
      <c r="T38" s="36">
        <v>45291</v>
      </c>
      <c r="U38" s="36"/>
      <c r="V38" s="36" t="s">
        <v>83</v>
      </c>
      <c r="W38" s="37" t="s">
        <v>83</v>
      </c>
      <c r="X38" s="564">
        <f>EDATE(S38,R38)</f>
        <v>45295</v>
      </c>
      <c r="Y38" s="31">
        <v>27</v>
      </c>
      <c r="Z38" s="31">
        <v>1</v>
      </c>
      <c r="AA38" s="38" t="s">
        <v>198</v>
      </c>
      <c r="AB38" s="65" t="s">
        <v>83</v>
      </c>
      <c r="AC38" s="66" t="s">
        <v>83</v>
      </c>
      <c r="AD38" s="36">
        <v>45321</v>
      </c>
      <c r="AE38" s="39">
        <v>23400000</v>
      </c>
      <c r="AF38" s="40">
        <v>3510000</v>
      </c>
      <c r="AG38" s="51">
        <v>1</v>
      </c>
      <c r="AH38" s="40">
        <f>AE38+AF38</f>
        <v>26910000</v>
      </c>
      <c r="AI38" s="1" t="s">
        <v>84</v>
      </c>
      <c r="AJ38" s="1" t="s">
        <v>85</v>
      </c>
      <c r="AK38" s="41">
        <v>19110000</v>
      </c>
      <c r="AL38" s="40">
        <v>0</v>
      </c>
      <c r="AM38" s="42">
        <f>+AH38-AK38-AL38</f>
        <v>7800000</v>
      </c>
      <c r="AN38" s="1" t="s">
        <v>123</v>
      </c>
      <c r="AO38" s="43">
        <v>45348</v>
      </c>
      <c r="AP38" s="1"/>
      <c r="AQ38" s="44" t="s">
        <v>187</v>
      </c>
      <c r="AR38" s="67" t="s">
        <v>371</v>
      </c>
      <c r="AS38" s="45" t="s">
        <v>366</v>
      </c>
      <c r="AT38" s="38" t="s">
        <v>141</v>
      </c>
      <c r="AU38" s="2" t="s">
        <v>367</v>
      </c>
      <c r="AV38" s="46">
        <v>20235400001413</v>
      </c>
      <c r="AW38" s="2" t="s">
        <v>372</v>
      </c>
      <c r="AX38" s="32" t="s">
        <v>92</v>
      </c>
      <c r="AY38" s="47">
        <v>45117</v>
      </c>
      <c r="AZ38" s="47">
        <v>45501</v>
      </c>
      <c r="BA38" s="59" t="s">
        <v>93</v>
      </c>
      <c r="BB38" s="60">
        <v>1229</v>
      </c>
      <c r="BC38" s="61">
        <v>45103</v>
      </c>
      <c r="BE38">
        <v>1</v>
      </c>
    </row>
    <row r="39" spans="1:57" ht="15.75" hidden="1">
      <c r="A39" s="29">
        <v>152</v>
      </c>
      <c r="B39" s="30">
        <v>2023</v>
      </c>
      <c r="C39" s="31">
        <v>152</v>
      </c>
      <c r="D39" s="32" t="s">
        <v>72</v>
      </c>
      <c r="E39" s="33">
        <v>1873</v>
      </c>
      <c r="F39" s="1" t="s">
        <v>94</v>
      </c>
      <c r="G39" s="34" t="s">
        <v>74</v>
      </c>
      <c r="H39" s="32" t="s">
        <v>75</v>
      </c>
      <c r="I39" s="31" t="s">
        <v>76</v>
      </c>
      <c r="J39" s="1" t="s">
        <v>373</v>
      </c>
      <c r="K39" s="32" t="s">
        <v>374</v>
      </c>
      <c r="L39" s="32" t="s">
        <v>375</v>
      </c>
      <c r="M39" s="1" t="s">
        <v>376</v>
      </c>
      <c r="N39" s="31">
        <v>52410396</v>
      </c>
      <c r="O39" s="35" t="s">
        <v>377</v>
      </c>
      <c r="P39" s="36">
        <v>44963</v>
      </c>
      <c r="Q39" s="36" t="s">
        <v>6</v>
      </c>
      <c r="R39" s="37">
        <v>3</v>
      </c>
      <c r="S39" s="36">
        <v>44966</v>
      </c>
      <c r="T39" s="36">
        <v>45054</v>
      </c>
      <c r="U39" s="36"/>
      <c r="V39" s="36" t="s">
        <v>83</v>
      </c>
      <c r="W39" s="37" t="s">
        <v>83</v>
      </c>
      <c r="X39" s="37"/>
      <c r="Y39" s="31" t="s">
        <v>82</v>
      </c>
      <c r="Z39" s="31" t="s">
        <v>82</v>
      </c>
      <c r="AA39" s="38">
        <v>3</v>
      </c>
      <c r="AB39" s="65" t="s">
        <v>83</v>
      </c>
      <c r="AC39" s="66" t="s">
        <v>83</v>
      </c>
      <c r="AD39" s="36">
        <v>45054</v>
      </c>
      <c r="AE39" s="39">
        <v>17100000</v>
      </c>
      <c r="AF39" s="40">
        <v>0</v>
      </c>
      <c r="AG39" s="31" t="s">
        <v>82</v>
      </c>
      <c r="AH39" s="40">
        <f>AE39+AF39</f>
        <v>17100000</v>
      </c>
      <c r="AI39" s="1" t="s">
        <v>122</v>
      </c>
      <c r="AJ39" s="1" t="s">
        <v>122</v>
      </c>
      <c r="AK39" s="41">
        <v>17100000</v>
      </c>
      <c r="AL39" s="40">
        <v>0</v>
      </c>
      <c r="AM39" s="42">
        <f>+AH39-AK39-AL39</f>
        <v>0</v>
      </c>
      <c r="AN39" s="1" t="s">
        <v>123</v>
      </c>
      <c r="AO39" s="43">
        <v>45091</v>
      </c>
      <c r="AP39" s="1"/>
      <c r="AQ39" s="44" t="s">
        <v>122</v>
      </c>
      <c r="AR39" s="67" t="s">
        <v>378</v>
      </c>
      <c r="AS39" s="45" t="s">
        <v>379</v>
      </c>
      <c r="AT39" s="38" t="s">
        <v>141</v>
      </c>
      <c r="AU39" s="2" t="s">
        <v>380</v>
      </c>
      <c r="AV39" s="46">
        <v>20235420009043</v>
      </c>
      <c r="AW39" s="2" t="s">
        <v>381</v>
      </c>
      <c r="AX39" s="32" t="s">
        <v>92</v>
      </c>
      <c r="AY39" s="47">
        <v>44963</v>
      </c>
      <c r="AZ39" s="47">
        <v>45245</v>
      </c>
      <c r="BA39" s="59" t="s">
        <v>106</v>
      </c>
      <c r="BB39" s="60">
        <v>216</v>
      </c>
      <c r="BC39" s="61">
        <v>44948</v>
      </c>
    </row>
    <row r="40" spans="1:57" ht="15.75" hidden="1">
      <c r="A40" s="29">
        <v>343</v>
      </c>
      <c r="B40" s="30">
        <v>2023</v>
      </c>
      <c r="C40" s="31">
        <v>343</v>
      </c>
      <c r="D40" s="32" t="s">
        <v>72</v>
      </c>
      <c r="E40" s="33">
        <v>1873</v>
      </c>
      <c r="F40" s="1" t="s">
        <v>94</v>
      </c>
      <c r="G40" s="34" t="s">
        <v>74</v>
      </c>
      <c r="H40" s="32" t="s">
        <v>75</v>
      </c>
      <c r="I40" s="31" t="s">
        <v>76</v>
      </c>
      <c r="J40" s="1" t="s">
        <v>382</v>
      </c>
      <c r="K40" s="32" t="s">
        <v>383</v>
      </c>
      <c r="L40" s="32" t="s">
        <v>384</v>
      </c>
      <c r="M40" s="1" t="s">
        <v>376</v>
      </c>
      <c r="N40" s="31">
        <v>52410396</v>
      </c>
      <c r="O40" s="35" t="s">
        <v>295</v>
      </c>
      <c r="P40" s="36">
        <v>45064</v>
      </c>
      <c r="Q40" s="49" t="s">
        <v>9</v>
      </c>
      <c r="R40" s="37">
        <v>2</v>
      </c>
      <c r="S40" s="36">
        <v>45069</v>
      </c>
      <c r="T40" s="36">
        <v>45124</v>
      </c>
      <c r="U40" s="36"/>
      <c r="V40" s="36" t="s">
        <v>83</v>
      </c>
      <c r="W40" s="37" t="s">
        <v>83</v>
      </c>
      <c r="X40" s="564">
        <f>EDATE(S40,R40)</f>
        <v>45130</v>
      </c>
      <c r="Y40" s="31">
        <v>30</v>
      </c>
      <c r="Z40" s="31">
        <v>1</v>
      </c>
      <c r="AA40" s="38" t="s">
        <v>385</v>
      </c>
      <c r="AB40" s="65" t="s">
        <v>83</v>
      </c>
      <c r="AC40" s="66" t="s">
        <v>83</v>
      </c>
      <c r="AD40" s="36">
        <v>45160</v>
      </c>
      <c r="AE40" s="39">
        <v>11400000</v>
      </c>
      <c r="AF40" s="40">
        <v>5700000</v>
      </c>
      <c r="AG40" s="51">
        <v>1</v>
      </c>
      <c r="AH40" s="40">
        <f>AE40+AF40</f>
        <v>17100000</v>
      </c>
      <c r="AI40" s="1" t="s">
        <v>122</v>
      </c>
      <c r="AJ40" s="1" t="s">
        <v>122</v>
      </c>
      <c r="AK40" s="41">
        <v>17100000</v>
      </c>
      <c r="AL40" s="40">
        <v>0</v>
      </c>
      <c r="AM40" s="42">
        <f>+AH40-AK40-AL40</f>
        <v>0</v>
      </c>
      <c r="AN40" s="1" t="s">
        <v>123</v>
      </c>
      <c r="AO40" s="43">
        <v>45219</v>
      </c>
      <c r="AP40" s="1"/>
      <c r="AQ40" s="44" t="s">
        <v>241</v>
      </c>
      <c r="AR40" s="67" t="s">
        <v>386</v>
      </c>
      <c r="AS40" s="45" t="s">
        <v>379</v>
      </c>
      <c r="AT40" s="38" t="s">
        <v>141</v>
      </c>
      <c r="AU40" s="2" t="s">
        <v>336</v>
      </c>
      <c r="AV40" s="46">
        <v>20235400001473</v>
      </c>
      <c r="AW40" s="2" t="s">
        <v>387</v>
      </c>
      <c r="AX40" s="32" t="s">
        <v>92</v>
      </c>
      <c r="AY40" s="47">
        <v>45064</v>
      </c>
      <c r="AZ40" s="47">
        <v>45316</v>
      </c>
      <c r="BA40" s="59" t="s">
        <v>106</v>
      </c>
      <c r="BB40" s="60">
        <v>1036</v>
      </c>
      <c r="BC40" s="61">
        <v>45044</v>
      </c>
    </row>
    <row r="41" spans="1:57" ht="15.75" hidden="1">
      <c r="A41" s="29">
        <v>282</v>
      </c>
      <c r="B41" s="30">
        <v>2023</v>
      </c>
      <c r="C41" s="31">
        <v>282</v>
      </c>
      <c r="D41" s="32" t="s">
        <v>72</v>
      </c>
      <c r="E41" s="33">
        <v>1826</v>
      </c>
      <c r="F41" s="1" t="s">
        <v>236</v>
      </c>
      <c r="G41" s="34" t="s">
        <v>74</v>
      </c>
      <c r="H41" s="32" t="s">
        <v>75</v>
      </c>
      <c r="I41" s="31" t="s">
        <v>76</v>
      </c>
      <c r="J41" s="1" t="s">
        <v>353</v>
      </c>
      <c r="K41" s="32" t="s">
        <v>388</v>
      </c>
      <c r="L41" s="32" t="s">
        <v>389</v>
      </c>
      <c r="M41" s="1" t="s">
        <v>357</v>
      </c>
      <c r="N41" s="31">
        <v>1023864496</v>
      </c>
      <c r="O41" s="35" t="s">
        <v>81</v>
      </c>
      <c r="P41" s="36">
        <v>45009</v>
      </c>
      <c r="Q41" s="49" t="s">
        <v>7</v>
      </c>
      <c r="R41" s="37">
        <v>4</v>
      </c>
      <c r="S41" s="36">
        <v>45054</v>
      </c>
      <c r="T41" s="36">
        <v>45176</v>
      </c>
      <c r="U41" s="36"/>
      <c r="V41" s="36" t="s">
        <v>83</v>
      </c>
      <c r="W41" s="37" t="s">
        <v>83</v>
      </c>
      <c r="X41" s="37"/>
      <c r="Y41" s="31" t="s">
        <v>82</v>
      </c>
      <c r="Z41" s="31" t="s">
        <v>82</v>
      </c>
      <c r="AA41" s="38">
        <v>4</v>
      </c>
      <c r="AB41" s="65" t="s">
        <v>83</v>
      </c>
      <c r="AC41" s="66" t="s">
        <v>83</v>
      </c>
      <c r="AD41" s="36">
        <v>45097</v>
      </c>
      <c r="AE41" s="39">
        <v>19200000</v>
      </c>
      <c r="AF41" s="40">
        <v>0</v>
      </c>
      <c r="AG41" s="31" t="s">
        <v>82</v>
      </c>
      <c r="AH41" s="40">
        <f>AE41+AF41</f>
        <v>19200000</v>
      </c>
      <c r="AI41" s="1" t="s">
        <v>122</v>
      </c>
      <c r="AJ41" s="1" t="s">
        <v>122</v>
      </c>
      <c r="AK41" s="41">
        <v>7040000</v>
      </c>
      <c r="AL41" s="40">
        <v>12160000</v>
      </c>
      <c r="AM41" s="42">
        <f>+AH41-AK41-AL41</f>
        <v>0</v>
      </c>
      <c r="AN41" s="1" t="s">
        <v>181</v>
      </c>
      <c r="AO41" s="43">
        <v>45126</v>
      </c>
      <c r="AP41" s="1"/>
      <c r="AQ41" s="44" t="s">
        <v>122</v>
      </c>
      <c r="AR41" s="67" t="s">
        <v>390</v>
      </c>
      <c r="AS41" s="45" t="s">
        <v>243</v>
      </c>
      <c r="AT41" s="38" t="s">
        <v>243</v>
      </c>
      <c r="AU41" s="2" t="s">
        <v>244</v>
      </c>
      <c r="AV41" s="46">
        <v>20235420008373</v>
      </c>
      <c r="AW41" s="2" t="s">
        <v>391</v>
      </c>
      <c r="AX41" s="32" t="s">
        <v>92</v>
      </c>
      <c r="AY41" s="47">
        <v>45008</v>
      </c>
      <c r="AZ41" s="47">
        <v>45315</v>
      </c>
      <c r="BA41" s="59" t="s">
        <v>106</v>
      </c>
      <c r="BB41" s="60">
        <v>500</v>
      </c>
      <c r="BC41" s="61">
        <v>44950</v>
      </c>
      <c r="BE41">
        <v>1</v>
      </c>
    </row>
    <row r="42" spans="1:57" ht="15.75">
      <c r="A42" s="29">
        <v>657</v>
      </c>
      <c r="B42" s="30">
        <v>2023</v>
      </c>
      <c r="C42" s="31">
        <v>657</v>
      </c>
      <c r="D42" s="32" t="s">
        <v>72</v>
      </c>
      <c r="E42" s="33">
        <v>1867</v>
      </c>
      <c r="F42" s="1" t="s">
        <v>392</v>
      </c>
      <c r="G42" s="34" t="s">
        <v>74</v>
      </c>
      <c r="H42" s="32" t="s">
        <v>75</v>
      </c>
      <c r="I42" s="31" t="s">
        <v>76</v>
      </c>
      <c r="J42" s="1" t="s">
        <v>393</v>
      </c>
      <c r="K42" s="32" t="s">
        <v>394</v>
      </c>
      <c r="L42" s="32" t="s">
        <v>395</v>
      </c>
      <c r="M42" s="1" t="s">
        <v>396</v>
      </c>
      <c r="N42" s="31">
        <v>1010221521</v>
      </c>
      <c r="O42" s="35" t="s">
        <v>343</v>
      </c>
      <c r="P42" s="36">
        <v>45106</v>
      </c>
      <c r="Q42" s="49" t="s">
        <v>10</v>
      </c>
      <c r="R42" s="37">
        <v>6</v>
      </c>
      <c r="S42" s="36">
        <v>45120</v>
      </c>
      <c r="T42" s="36">
        <v>45291</v>
      </c>
      <c r="U42" s="36"/>
      <c r="V42" s="36" t="s">
        <v>83</v>
      </c>
      <c r="W42" s="37" t="s">
        <v>83</v>
      </c>
      <c r="X42" s="564">
        <f>EDATE(S42,R42)</f>
        <v>45304</v>
      </c>
      <c r="Y42" s="31">
        <v>18</v>
      </c>
      <c r="Z42" s="31">
        <v>1</v>
      </c>
      <c r="AA42" s="38" t="s">
        <v>198</v>
      </c>
      <c r="AB42" s="65" t="s">
        <v>83</v>
      </c>
      <c r="AC42" s="66" t="s">
        <v>83</v>
      </c>
      <c r="AD42" s="36">
        <v>45322</v>
      </c>
      <c r="AE42" s="39">
        <v>23400000</v>
      </c>
      <c r="AF42" s="40">
        <v>2340000</v>
      </c>
      <c r="AG42" s="51">
        <v>1</v>
      </c>
      <c r="AH42" s="40">
        <f>AE42+AF42</f>
        <v>25740000</v>
      </c>
      <c r="AI42" s="1" t="s">
        <v>84</v>
      </c>
      <c r="AJ42" s="1" t="s">
        <v>85</v>
      </c>
      <c r="AK42" s="41">
        <v>17940000</v>
      </c>
      <c r="AL42" s="40">
        <v>0</v>
      </c>
      <c r="AM42" s="42">
        <f>+AH42-AK42-AL42</f>
        <v>7800000</v>
      </c>
      <c r="AN42" s="1" t="s">
        <v>86</v>
      </c>
      <c r="AO42" s="43">
        <v>45370</v>
      </c>
      <c r="AP42" s="1"/>
      <c r="AQ42" s="44" t="s">
        <v>100</v>
      </c>
      <c r="AR42" s="67" t="s">
        <v>397</v>
      </c>
      <c r="AS42" s="45" t="s">
        <v>346</v>
      </c>
      <c r="AT42" s="2" t="s">
        <v>346</v>
      </c>
      <c r="AU42" s="2" t="s">
        <v>398</v>
      </c>
      <c r="AV42" s="46">
        <v>20235400001383</v>
      </c>
      <c r="AW42" s="2" t="s">
        <v>399</v>
      </c>
      <c r="AX42" s="32" t="s">
        <v>92</v>
      </c>
      <c r="AY42" s="47">
        <v>45107</v>
      </c>
      <c r="AZ42" s="47">
        <v>45478</v>
      </c>
      <c r="BA42" s="59" t="s">
        <v>93</v>
      </c>
      <c r="BB42" s="60">
        <v>1201</v>
      </c>
      <c r="BC42" s="61">
        <v>45098</v>
      </c>
    </row>
    <row r="43" spans="1:57" ht="15.75">
      <c r="A43" s="29">
        <v>104</v>
      </c>
      <c r="B43" s="30">
        <v>2023</v>
      </c>
      <c r="C43" s="31">
        <v>104</v>
      </c>
      <c r="D43" s="32" t="s">
        <v>72</v>
      </c>
      <c r="E43" s="33">
        <v>1873</v>
      </c>
      <c r="F43" s="1" t="s">
        <v>94</v>
      </c>
      <c r="G43" s="34" t="s">
        <v>74</v>
      </c>
      <c r="H43" s="32" t="s">
        <v>75</v>
      </c>
      <c r="I43" s="31" t="s">
        <v>76</v>
      </c>
      <c r="J43" s="1" t="s">
        <v>400</v>
      </c>
      <c r="K43" s="32" t="s">
        <v>401</v>
      </c>
      <c r="L43" s="32" t="s">
        <v>402</v>
      </c>
      <c r="M43" s="1" t="s">
        <v>403</v>
      </c>
      <c r="N43" s="31">
        <v>1023931539</v>
      </c>
      <c r="O43" s="35" t="s">
        <v>99</v>
      </c>
      <c r="P43" s="36">
        <v>44959</v>
      </c>
      <c r="Q43" s="36" t="s">
        <v>6</v>
      </c>
      <c r="R43" s="37">
        <v>11</v>
      </c>
      <c r="S43" s="36">
        <v>44960</v>
      </c>
      <c r="T43" s="36">
        <v>45291</v>
      </c>
      <c r="U43" s="36"/>
      <c r="V43" s="36" t="s">
        <v>83</v>
      </c>
      <c r="W43" s="37" t="s">
        <v>83</v>
      </c>
      <c r="X43" s="564">
        <f>EDATE(S43,R43)</f>
        <v>45294</v>
      </c>
      <c r="Y43" s="31">
        <v>88</v>
      </c>
      <c r="Z43" s="31">
        <v>1</v>
      </c>
      <c r="AA43" s="38" t="s">
        <v>404</v>
      </c>
      <c r="AB43" s="65" t="s">
        <v>83</v>
      </c>
      <c r="AC43" s="66" t="s">
        <v>83</v>
      </c>
      <c r="AD43" s="36">
        <v>45382</v>
      </c>
      <c r="AE43" s="39">
        <v>88000000</v>
      </c>
      <c r="AF43" s="40">
        <v>23466666</v>
      </c>
      <c r="AG43" s="51">
        <v>1</v>
      </c>
      <c r="AH43" s="40">
        <f>AE43+AF43</f>
        <v>111466666</v>
      </c>
      <c r="AI43" s="1" t="s">
        <v>84</v>
      </c>
      <c r="AJ43" s="1" t="s">
        <v>85</v>
      </c>
      <c r="AK43" s="41">
        <v>79466666</v>
      </c>
      <c r="AL43" s="40">
        <v>0</v>
      </c>
      <c r="AM43" s="42">
        <f>+AH43-AK43-AL43</f>
        <v>32000000</v>
      </c>
      <c r="AN43" s="1" t="s">
        <v>86</v>
      </c>
      <c r="AO43" s="43">
        <v>45398</v>
      </c>
      <c r="AP43" s="1"/>
      <c r="AQ43" s="44" t="s">
        <v>173</v>
      </c>
      <c r="AR43" s="67" t="s">
        <v>405</v>
      </c>
      <c r="AS43" s="45" t="s">
        <v>406</v>
      </c>
      <c r="AT43" s="38" t="s">
        <v>346</v>
      </c>
      <c r="AU43" s="2" t="s">
        <v>407</v>
      </c>
      <c r="AV43" s="46">
        <v>20235420002813</v>
      </c>
      <c r="AW43" s="2" t="s">
        <v>408</v>
      </c>
      <c r="AX43" s="32" t="s">
        <v>92</v>
      </c>
      <c r="AY43" s="47">
        <v>44959</v>
      </c>
      <c r="AZ43" s="47">
        <v>45490</v>
      </c>
      <c r="BA43" s="59" t="s">
        <v>93</v>
      </c>
      <c r="BB43" s="60">
        <v>271</v>
      </c>
      <c r="BC43" s="61">
        <v>44948</v>
      </c>
    </row>
    <row r="44" spans="1:57" ht="15.75" hidden="1">
      <c r="A44" s="29">
        <v>644</v>
      </c>
      <c r="B44" s="30">
        <v>2023</v>
      </c>
      <c r="C44" s="31">
        <v>644</v>
      </c>
      <c r="D44" s="32" t="s">
        <v>72</v>
      </c>
      <c r="E44" s="33">
        <v>1873</v>
      </c>
      <c r="F44" s="1" t="s">
        <v>94</v>
      </c>
      <c r="G44" s="34" t="s">
        <v>74</v>
      </c>
      <c r="H44" s="32" t="s">
        <v>75</v>
      </c>
      <c r="I44" s="31" t="s">
        <v>76</v>
      </c>
      <c r="J44" s="1" t="s">
        <v>284</v>
      </c>
      <c r="K44" s="32" t="s">
        <v>409</v>
      </c>
      <c r="L44" s="32" t="s">
        <v>286</v>
      </c>
      <c r="M44" s="1" t="s">
        <v>410</v>
      </c>
      <c r="N44" s="31">
        <v>52453030</v>
      </c>
      <c r="O44" s="35" t="s">
        <v>99</v>
      </c>
      <c r="P44" s="36">
        <v>45106</v>
      </c>
      <c r="Q44" s="49" t="s">
        <v>10</v>
      </c>
      <c r="R44" s="37">
        <v>6</v>
      </c>
      <c r="S44" s="36">
        <v>45120</v>
      </c>
      <c r="T44" s="36">
        <v>45291</v>
      </c>
      <c r="U44" s="36"/>
      <c r="V44" s="36" t="s">
        <v>83</v>
      </c>
      <c r="W44" s="37" t="s">
        <v>83</v>
      </c>
      <c r="X44" s="37"/>
      <c r="Y44" s="31" t="s">
        <v>82</v>
      </c>
      <c r="Z44" s="31" t="s">
        <v>82</v>
      </c>
      <c r="AA44" s="38">
        <v>6</v>
      </c>
      <c r="AB44" s="65" t="s">
        <v>83</v>
      </c>
      <c r="AC44" s="66" t="s">
        <v>83</v>
      </c>
      <c r="AD44" s="36">
        <v>45291</v>
      </c>
      <c r="AE44" s="39">
        <v>28800000</v>
      </c>
      <c r="AF44" s="40">
        <v>0</v>
      </c>
      <c r="AG44" s="31" t="s">
        <v>82</v>
      </c>
      <c r="AH44" s="40">
        <f>AE44+AF44</f>
        <v>28800000</v>
      </c>
      <c r="AI44" s="1" t="s">
        <v>84</v>
      </c>
      <c r="AJ44" s="1" t="s">
        <v>85</v>
      </c>
      <c r="AK44" s="41">
        <v>22080000</v>
      </c>
      <c r="AL44" s="40">
        <v>1920000</v>
      </c>
      <c r="AM44" s="42">
        <f>+AH44-AK44-AL44</f>
        <v>4800000</v>
      </c>
      <c r="AN44" s="1" t="s">
        <v>86</v>
      </c>
      <c r="AO44" s="43">
        <v>45317</v>
      </c>
      <c r="AP44" s="1"/>
      <c r="AQ44" s="44" t="s">
        <v>87</v>
      </c>
      <c r="AR44" s="67" t="s">
        <v>288</v>
      </c>
      <c r="AS44" s="45" t="s">
        <v>102</v>
      </c>
      <c r="AT44" s="38" t="s">
        <v>103</v>
      </c>
      <c r="AU44" s="2" t="s">
        <v>104</v>
      </c>
      <c r="AV44" s="46">
        <v>20235400001103</v>
      </c>
      <c r="AW44" s="2" t="s">
        <v>411</v>
      </c>
      <c r="AX44" s="32" t="s">
        <v>92</v>
      </c>
      <c r="AY44" s="47">
        <v>45106</v>
      </c>
      <c r="AZ44" s="47">
        <v>45475</v>
      </c>
      <c r="BA44" s="59" t="s">
        <v>93</v>
      </c>
      <c r="BB44" s="60">
        <v>1257</v>
      </c>
      <c r="BC44" s="61">
        <v>45104</v>
      </c>
    </row>
    <row r="45" spans="1:57" ht="15.75" hidden="1">
      <c r="A45" s="29">
        <v>536</v>
      </c>
      <c r="B45" s="30">
        <v>2023</v>
      </c>
      <c r="C45" s="31">
        <v>536</v>
      </c>
      <c r="D45" s="32" t="s">
        <v>72</v>
      </c>
      <c r="E45" s="48">
        <v>1873</v>
      </c>
      <c r="F45" s="1" t="s">
        <v>94</v>
      </c>
      <c r="G45" s="34" t="s">
        <v>74</v>
      </c>
      <c r="H45" s="32" t="s">
        <v>75</v>
      </c>
      <c r="I45" s="31" t="s">
        <v>76</v>
      </c>
      <c r="J45" s="1" t="s">
        <v>412</v>
      </c>
      <c r="K45" s="32" t="s">
        <v>413</v>
      </c>
      <c r="L45" s="32" t="s">
        <v>414</v>
      </c>
      <c r="M45" s="2" t="s">
        <v>415</v>
      </c>
      <c r="N45" s="46">
        <v>10276415</v>
      </c>
      <c r="O45" s="35" t="s">
        <v>99</v>
      </c>
      <c r="P45" s="49">
        <v>45105</v>
      </c>
      <c r="Q45" s="49" t="s">
        <v>10</v>
      </c>
      <c r="R45" s="32">
        <v>6</v>
      </c>
      <c r="S45" s="49">
        <v>45111</v>
      </c>
      <c r="T45" s="49">
        <v>45291</v>
      </c>
      <c r="U45" s="36"/>
      <c r="V45" s="36"/>
      <c r="W45" s="37"/>
      <c r="X45" s="37"/>
      <c r="Y45" s="31" t="s">
        <v>82</v>
      </c>
      <c r="Z45" s="31" t="s">
        <v>82</v>
      </c>
      <c r="AA45" s="38">
        <v>6</v>
      </c>
      <c r="AB45" s="65" t="s">
        <v>83</v>
      </c>
      <c r="AC45" s="66" t="s">
        <v>83</v>
      </c>
      <c r="AD45" s="36">
        <f>S45</f>
        <v>45111</v>
      </c>
      <c r="AE45" s="39">
        <v>28800000</v>
      </c>
      <c r="AF45" s="40">
        <v>0</v>
      </c>
      <c r="AG45" s="31" t="s">
        <v>82</v>
      </c>
      <c r="AH45" s="40">
        <f>AE45+AF45</f>
        <v>28800000</v>
      </c>
      <c r="AI45" s="52" t="s">
        <v>84</v>
      </c>
      <c r="AJ45" s="1" t="s">
        <v>85</v>
      </c>
      <c r="AK45" s="41">
        <v>23520000</v>
      </c>
      <c r="AL45" s="40">
        <v>480000</v>
      </c>
      <c r="AM45" s="42">
        <f>+AH45-AK45-AL45</f>
        <v>4800000</v>
      </c>
      <c r="AN45" s="1" t="s">
        <v>86</v>
      </c>
      <c r="AO45" s="43">
        <v>45371</v>
      </c>
      <c r="AP45" s="1"/>
      <c r="AQ45" s="44" t="s">
        <v>148</v>
      </c>
      <c r="AR45" s="67" t="s">
        <v>416</v>
      </c>
      <c r="AS45" s="45" t="s">
        <v>417</v>
      </c>
      <c r="AT45" s="38" t="s">
        <v>103</v>
      </c>
      <c r="AU45" s="2" t="s">
        <v>418</v>
      </c>
      <c r="AV45" s="37">
        <v>20235400001823</v>
      </c>
      <c r="AW45" s="2" t="s">
        <v>419</v>
      </c>
      <c r="AX45" s="32" t="s">
        <v>92</v>
      </c>
      <c r="AY45" s="47">
        <v>45106</v>
      </c>
      <c r="AZ45" s="47">
        <v>45483</v>
      </c>
      <c r="BA45" s="59" t="s">
        <v>93</v>
      </c>
      <c r="BB45" s="60">
        <v>1256</v>
      </c>
      <c r="BC45" s="61">
        <v>45104</v>
      </c>
    </row>
    <row r="46" spans="1:57" ht="15.75" hidden="1">
      <c r="A46" s="29">
        <v>107</v>
      </c>
      <c r="B46" s="30">
        <v>2023</v>
      </c>
      <c r="C46" s="31">
        <v>107</v>
      </c>
      <c r="D46" s="32" t="s">
        <v>72</v>
      </c>
      <c r="E46" s="33">
        <v>1873</v>
      </c>
      <c r="F46" s="1" t="s">
        <v>94</v>
      </c>
      <c r="G46" s="34" t="s">
        <v>74</v>
      </c>
      <c r="H46" s="32" t="s">
        <v>75</v>
      </c>
      <c r="I46" s="31" t="s">
        <v>76</v>
      </c>
      <c r="J46" s="1" t="s">
        <v>420</v>
      </c>
      <c r="K46" s="32" t="s">
        <v>421</v>
      </c>
      <c r="L46" s="32" t="s">
        <v>422</v>
      </c>
      <c r="M46" s="1" t="s">
        <v>423</v>
      </c>
      <c r="N46" s="31">
        <v>1013651418</v>
      </c>
      <c r="O46" s="35" t="s">
        <v>129</v>
      </c>
      <c r="P46" s="36">
        <v>44959</v>
      </c>
      <c r="Q46" s="36" t="s">
        <v>6</v>
      </c>
      <c r="R46" s="37">
        <v>7</v>
      </c>
      <c r="S46" s="36">
        <v>44964</v>
      </c>
      <c r="T46" s="36">
        <v>45175</v>
      </c>
      <c r="U46" s="36"/>
      <c r="V46" s="36" t="s">
        <v>83</v>
      </c>
      <c r="W46" s="37" t="s">
        <v>83</v>
      </c>
      <c r="X46" s="37"/>
      <c r="Y46" s="31" t="s">
        <v>82</v>
      </c>
      <c r="Z46" s="31" t="s">
        <v>82</v>
      </c>
      <c r="AA46" s="38">
        <v>7</v>
      </c>
      <c r="AB46" s="65" t="s">
        <v>83</v>
      </c>
      <c r="AC46" s="66" t="s">
        <v>83</v>
      </c>
      <c r="AD46" s="36">
        <v>45099</v>
      </c>
      <c r="AE46" s="39">
        <v>27300000</v>
      </c>
      <c r="AF46" s="40">
        <v>0</v>
      </c>
      <c r="AG46" s="31" t="s">
        <v>82</v>
      </c>
      <c r="AH46" s="40">
        <f>AE46+AF46</f>
        <v>27300000</v>
      </c>
      <c r="AI46" s="1" t="s">
        <v>122</v>
      </c>
      <c r="AJ46" s="1" t="s">
        <v>122</v>
      </c>
      <c r="AK46" s="41">
        <v>17680000</v>
      </c>
      <c r="AL46" s="40">
        <v>9620000</v>
      </c>
      <c r="AM46" s="42">
        <f>+AH46-AK46-AL46</f>
        <v>0</v>
      </c>
      <c r="AN46" s="1" t="s">
        <v>181</v>
      </c>
      <c r="AO46" s="43">
        <v>45125</v>
      </c>
      <c r="AP46" s="1"/>
      <c r="AQ46" s="44" t="s">
        <v>122</v>
      </c>
      <c r="AR46" s="67" t="s">
        <v>424</v>
      </c>
      <c r="AS46" s="45" t="s">
        <v>425</v>
      </c>
      <c r="AT46" s="38" t="s">
        <v>141</v>
      </c>
      <c r="AU46" s="2" t="s">
        <v>426</v>
      </c>
      <c r="AV46" s="46">
        <v>20235420003023</v>
      </c>
      <c r="AW46" s="2" t="s">
        <v>427</v>
      </c>
      <c r="AX46" s="32" t="s">
        <v>92</v>
      </c>
      <c r="AY46" s="47">
        <v>44960</v>
      </c>
      <c r="AZ46" s="47">
        <v>45392</v>
      </c>
      <c r="BA46" s="59" t="s">
        <v>106</v>
      </c>
      <c r="BB46" s="60">
        <v>519</v>
      </c>
      <c r="BC46" s="61">
        <v>44957</v>
      </c>
    </row>
    <row r="47" spans="1:57" ht="15.75" hidden="1">
      <c r="A47" s="29">
        <v>446</v>
      </c>
      <c r="B47" s="30">
        <v>2023</v>
      </c>
      <c r="C47" s="31">
        <v>446</v>
      </c>
      <c r="D47" s="32" t="s">
        <v>72</v>
      </c>
      <c r="E47" s="33">
        <v>1873</v>
      </c>
      <c r="F47" s="1" t="s">
        <v>94</v>
      </c>
      <c r="G47" s="34" t="s">
        <v>74</v>
      </c>
      <c r="H47" s="32" t="s">
        <v>75</v>
      </c>
      <c r="I47" s="31" t="s">
        <v>76</v>
      </c>
      <c r="J47" s="1" t="s">
        <v>428</v>
      </c>
      <c r="K47" s="32" t="s">
        <v>429</v>
      </c>
      <c r="L47" s="32" t="s">
        <v>430</v>
      </c>
      <c r="M47" s="1" t="s">
        <v>423</v>
      </c>
      <c r="N47" s="31">
        <v>1013651418</v>
      </c>
      <c r="O47" s="35" t="s">
        <v>81</v>
      </c>
      <c r="P47" s="36">
        <v>45100</v>
      </c>
      <c r="Q47" s="49" t="s">
        <v>10</v>
      </c>
      <c r="R47" s="37">
        <v>6</v>
      </c>
      <c r="S47" s="36">
        <v>45103</v>
      </c>
      <c r="T47" s="36">
        <v>45285</v>
      </c>
      <c r="U47" s="36"/>
      <c r="V47" s="36" t="s">
        <v>83</v>
      </c>
      <c r="W47" s="37" t="s">
        <v>83</v>
      </c>
      <c r="X47" s="37"/>
      <c r="Y47" s="31" t="s">
        <v>82</v>
      </c>
      <c r="Z47" s="31" t="s">
        <v>82</v>
      </c>
      <c r="AA47" s="38">
        <v>6</v>
      </c>
      <c r="AB47" s="65" t="s">
        <v>83</v>
      </c>
      <c r="AC47" s="66" t="s">
        <v>83</v>
      </c>
      <c r="AD47" s="36">
        <v>45281</v>
      </c>
      <c r="AE47" s="39">
        <v>34200000</v>
      </c>
      <c r="AF47" s="40">
        <v>0</v>
      </c>
      <c r="AG47" s="31" t="s">
        <v>82</v>
      </c>
      <c r="AH47" s="40">
        <f>AE47+AF47</f>
        <v>34200000</v>
      </c>
      <c r="AI47" s="1" t="s">
        <v>205</v>
      </c>
      <c r="AJ47" s="1" t="s">
        <v>205</v>
      </c>
      <c r="AK47" s="41">
        <v>29450000</v>
      </c>
      <c r="AL47" s="40">
        <v>0</v>
      </c>
      <c r="AM47" s="42">
        <f>+AH47-AK47-AL47</f>
        <v>4750000</v>
      </c>
      <c r="AN47" s="1" t="s">
        <v>181</v>
      </c>
      <c r="AO47" s="43">
        <v>45315</v>
      </c>
      <c r="AP47" s="1"/>
      <c r="AQ47" s="44" t="s">
        <v>431</v>
      </c>
      <c r="AR47" s="67" t="s">
        <v>432</v>
      </c>
      <c r="AS47" s="45" t="s">
        <v>425</v>
      </c>
      <c r="AT47" s="38" t="s">
        <v>141</v>
      </c>
      <c r="AU47" s="2" t="s">
        <v>433</v>
      </c>
      <c r="AV47" s="46">
        <v>20235400002023</v>
      </c>
      <c r="AW47" s="2" t="s">
        <v>434</v>
      </c>
      <c r="AX47" s="32" t="s">
        <v>92</v>
      </c>
      <c r="AY47" s="47">
        <v>45100</v>
      </c>
      <c r="AZ47" s="47">
        <v>45474</v>
      </c>
      <c r="BA47" s="59" t="s">
        <v>93</v>
      </c>
      <c r="BB47" s="60">
        <v>1204</v>
      </c>
      <c r="BC47" s="61">
        <v>45098</v>
      </c>
    </row>
    <row r="48" spans="1:57" ht="15.75" hidden="1">
      <c r="A48" s="29">
        <v>685</v>
      </c>
      <c r="B48" s="30">
        <v>2023</v>
      </c>
      <c r="C48" s="31">
        <v>685</v>
      </c>
      <c r="D48" s="32" t="s">
        <v>72</v>
      </c>
      <c r="E48" s="33" t="s">
        <v>435</v>
      </c>
      <c r="F48" s="1" t="s">
        <v>326</v>
      </c>
      <c r="G48" s="34" t="s">
        <v>74</v>
      </c>
      <c r="H48" s="32" t="s">
        <v>75</v>
      </c>
      <c r="I48" s="31" t="s">
        <v>76</v>
      </c>
      <c r="J48" s="1" t="s">
        <v>436</v>
      </c>
      <c r="K48" s="32" t="s">
        <v>437</v>
      </c>
      <c r="L48" s="32" t="s">
        <v>438</v>
      </c>
      <c r="M48" s="2" t="s">
        <v>423</v>
      </c>
      <c r="N48" s="46">
        <v>1013651418</v>
      </c>
      <c r="O48" s="35" t="s">
        <v>343</v>
      </c>
      <c r="P48" s="36">
        <v>45281</v>
      </c>
      <c r="Q48" s="36" t="s">
        <v>16</v>
      </c>
      <c r="R48" s="37">
        <v>2</v>
      </c>
      <c r="S48" s="62">
        <v>45282</v>
      </c>
      <c r="T48" s="36">
        <v>45343</v>
      </c>
      <c r="U48" s="36"/>
      <c r="V48" s="36"/>
      <c r="W48" s="37"/>
      <c r="X48" s="37"/>
      <c r="Y48" s="31" t="s">
        <v>82</v>
      </c>
      <c r="Z48" s="31" t="s">
        <v>82</v>
      </c>
      <c r="AA48" s="38">
        <v>2</v>
      </c>
      <c r="AB48" s="65" t="s">
        <v>83</v>
      </c>
      <c r="AC48" s="66" t="s">
        <v>83</v>
      </c>
      <c r="AD48" s="36">
        <f>S48</f>
        <v>45282</v>
      </c>
      <c r="AE48" s="39">
        <v>11400000</v>
      </c>
      <c r="AF48" s="40">
        <v>0</v>
      </c>
      <c r="AG48" s="31" t="s">
        <v>82</v>
      </c>
      <c r="AH48" s="40">
        <f>AE48+AF48</f>
        <v>11400000</v>
      </c>
      <c r="AI48" s="1" t="s">
        <v>84</v>
      </c>
      <c r="AJ48" s="1" t="s">
        <v>85</v>
      </c>
      <c r="AK48" s="41">
        <v>0</v>
      </c>
      <c r="AL48" s="40">
        <v>0</v>
      </c>
      <c r="AM48" s="42">
        <f>+AH48-AK48-AL48</f>
        <v>11400000</v>
      </c>
      <c r="AN48" s="1" t="s">
        <v>86</v>
      </c>
      <c r="AO48" s="43">
        <v>45357</v>
      </c>
      <c r="AP48" s="1"/>
      <c r="AQ48" s="44" t="s">
        <v>100</v>
      </c>
      <c r="AR48" s="67" t="s">
        <v>439</v>
      </c>
      <c r="AS48" s="45" t="s">
        <v>332</v>
      </c>
      <c r="AT48" s="2" t="s">
        <v>332</v>
      </c>
      <c r="AU48" s="2" t="s">
        <v>336</v>
      </c>
      <c r="AV48" s="46">
        <v>20245420000363</v>
      </c>
      <c r="AW48" s="2" t="s">
        <v>440</v>
      </c>
      <c r="AX48" s="32" t="s">
        <v>92</v>
      </c>
      <c r="AY48" s="47">
        <v>45281</v>
      </c>
      <c r="AZ48" s="47">
        <v>45536</v>
      </c>
      <c r="BA48" s="59" t="s">
        <v>93</v>
      </c>
      <c r="BB48" s="60">
        <v>1555</v>
      </c>
      <c r="BC48" s="61">
        <v>45273</v>
      </c>
    </row>
    <row r="49" spans="1:57" ht="15.75">
      <c r="A49" s="29">
        <v>600</v>
      </c>
      <c r="B49" s="30">
        <v>2023</v>
      </c>
      <c r="C49" s="31">
        <v>600</v>
      </c>
      <c r="D49" s="32" t="s">
        <v>72</v>
      </c>
      <c r="E49" s="33">
        <v>1873</v>
      </c>
      <c r="F49" s="1" t="s">
        <v>94</v>
      </c>
      <c r="G49" s="34" t="s">
        <v>74</v>
      </c>
      <c r="H49" s="32" t="s">
        <v>75</v>
      </c>
      <c r="I49" s="31" t="s">
        <v>76</v>
      </c>
      <c r="J49" s="1" t="s">
        <v>441</v>
      </c>
      <c r="K49" s="32" t="s">
        <v>442</v>
      </c>
      <c r="L49" s="32" t="s">
        <v>443</v>
      </c>
      <c r="M49" s="1" t="s">
        <v>444</v>
      </c>
      <c r="N49" s="31">
        <v>1026270056</v>
      </c>
      <c r="O49" s="35" t="s">
        <v>99</v>
      </c>
      <c r="P49" s="36">
        <v>45106</v>
      </c>
      <c r="Q49" s="49" t="s">
        <v>10</v>
      </c>
      <c r="R49" s="37">
        <v>6</v>
      </c>
      <c r="S49" s="36">
        <v>45111</v>
      </c>
      <c r="T49" s="36">
        <v>45291</v>
      </c>
      <c r="U49" s="36"/>
      <c r="V49" s="36" t="s">
        <v>83</v>
      </c>
      <c r="W49" s="37" t="s">
        <v>83</v>
      </c>
      <c r="X49" s="564">
        <f>EDATE(S49,R49)</f>
        <v>45295</v>
      </c>
      <c r="Y49" s="31">
        <v>26</v>
      </c>
      <c r="Z49" s="31">
        <v>1</v>
      </c>
      <c r="AA49" s="38" t="s">
        <v>198</v>
      </c>
      <c r="AB49" s="65" t="s">
        <v>83</v>
      </c>
      <c r="AC49" s="66" t="s">
        <v>83</v>
      </c>
      <c r="AD49" s="36">
        <v>45322</v>
      </c>
      <c r="AE49" s="39">
        <v>27000000</v>
      </c>
      <c r="AF49" s="40">
        <v>3900000</v>
      </c>
      <c r="AG49" s="51">
        <v>1</v>
      </c>
      <c r="AH49" s="40">
        <f>AE49+AF49</f>
        <v>30900000</v>
      </c>
      <c r="AI49" s="1" t="s">
        <v>84</v>
      </c>
      <c r="AJ49" s="1" t="s">
        <v>85</v>
      </c>
      <c r="AK49" s="41">
        <v>22050000</v>
      </c>
      <c r="AL49" s="40">
        <v>0</v>
      </c>
      <c r="AM49" s="42">
        <f>+AH49-AK49-AL49</f>
        <v>8850000</v>
      </c>
      <c r="AN49" s="1" t="s">
        <v>86</v>
      </c>
      <c r="AO49" s="43">
        <v>45363</v>
      </c>
      <c r="AP49" s="1"/>
      <c r="AQ49" s="44" t="s">
        <v>100</v>
      </c>
      <c r="AR49" s="67" t="s">
        <v>445</v>
      </c>
      <c r="AS49" s="45" t="s">
        <v>446</v>
      </c>
      <c r="AT49" s="38" t="s">
        <v>141</v>
      </c>
      <c r="AU49" s="2" t="s">
        <v>447</v>
      </c>
      <c r="AV49" s="46">
        <v>20235400001333</v>
      </c>
      <c r="AW49" s="2" t="s">
        <v>448</v>
      </c>
      <c r="AX49" s="32" t="s">
        <v>92</v>
      </c>
      <c r="AY49" s="47">
        <v>45106</v>
      </c>
      <c r="AZ49" s="47">
        <v>45472</v>
      </c>
      <c r="BA49" s="59" t="s">
        <v>106</v>
      </c>
      <c r="BB49" s="60">
        <v>1145</v>
      </c>
      <c r="BC49" s="61">
        <v>45086</v>
      </c>
    </row>
    <row r="50" spans="1:57" ht="15.75" hidden="1">
      <c r="A50" s="29">
        <v>173</v>
      </c>
      <c r="B50" s="30">
        <v>2023</v>
      </c>
      <c r="C50" s="31">
        <v>173</v>
      </c>
      <c r="D50" s="32" t="s">
        <v>72</v>
      </c>
      <c r="E50" s="33">
        <v>1873</v>
      </c>
      <c r="F50" s="1" t="s">
        <v>94</v>
      </c>
      <c r="G50" s="34" t="s">
        <v>74</v>
      </c>
      <c r="H50" s="32" t="s">
        <v>75</v>
      </c>
      <c r="I50" s="31" t="s">
        <v>76</v>
      </c>
      <c r="J50" s="1" t="s">
        <v>449</v>
      </c>
      <c r="K50" s="32" t="s">
        <v>450</v>
      </c>
      <c r="L50" s="32" t="s">
        <v>451</v>
      </c>
      <c r="M50" s="1" t="s">
        <v>452</v>
      </c>
      <c r="N50" s="31">
        <v>1023955885</v>
      </c>
      <c r="O50" s="35" t="s">
        <v>112</v>
      </c>
      <c r="P50" s="36">
        <v>44972</v>
      </c>
      <c r="Q50" s="36" t="s">
        <v>6</v>
      </c>
      <c r="R50" s="37">
        <v>4</v>
      </c>
      <c r="S50" s="36">
        <v>44977</v>
      </c>
      <c r="T50" s="36">
        <v>45096</v>
      </c>
      <c r="U50" s="36"/>
      <c r="V50" s="36" t="s">
        <v>83</v>
      </c>
      <c r="W50" s="37" t="s">
        <v>83</v>
      </c>
      <c r="X50" s="37"/>
      <c r="Y50" s="31" t="s">
        <v>82</v>
      </c>
      <c r="Z50" s="31" t="s">
        <v>82</v>
      </c>
      <c r="AA50" s="38">
        <v>4</v>
      </c>
      <c r="AB50" s="65" t="s">
        <v>83</v>
      </c>
      <c r="AC50" s="66" t="s">
        <v>83</v>
      </c>
      <c r="AD50" s="36">
        <v>45096</v>
      </c>
      <c r="AE50" s="39">
        <v>15600000</v>
      </c>
      <c r="AF50" s="40">
        <v>0</v>
      </c>
      <c r="AG50" s="31" t="s">
        <v>82</v>
      </c>
      <c r="AH50" s="40">
        <f>AE50+AF50</f>
        <v>15600000</v>
      </c>
      <c r="AI50" s="1" t="s">
        <v>122</v>
      </c>
      <c r="AJ50" s="1" t="s">
        <v>122</v>
      </c>
      <c r="AK50" s="41">
        <v>15600000</v>
      </c>
      <c r="AL50" s="40">
        <v>0</v>
      </c>
      <c r="AM50" s="42">
        <f>+AH50-AK50-AL50</f>
        <v>0</v>
      </c>
      <c r="AN50" s="1" t="s">
        <v>123</v>
      </c>
      <c r="AO50" s="43">
        <v>45125</v>
      </c>
      <c r="AP50" s="1"/>
      <c r="AQ50" s="44" t="s">
        <v>122</v>
      </c>
      <c r="AR50" s="67" t="s">
        <v>453</v>
      </c>
      <c r="AS50" s="45" t="s">
        <v>454</v>
      </c>
      <c r="AT50" s="38" t="s">
        <v>454</v>
      </c>
      <c r="AU50" s="2" t="s">
        <v>455</v>
      </c>
      <c r="AV50" s="46">
        <v>20235420002893</v>
      </c>
      <c r="AW50" s="2">
        <v>35640438</v>
      </c>
      <c r="AX50" s="32" t="s">
        <v>456</v>
      </c>
      <c r="AY50" s="47">
        <v>44972</v>
      </c>
      <c r="AZ50" s="47">
        <v>45280</v>
      </c>
      <c r="BA50" s="59" t="s">
        <v>106</v>
      </c>
      <c r="BB50" s="60">
        <v>163</v>
      </c>
      <c r="BC50" s="61">
        <v>44946</v>
      </c>
    </row>
    <row r="51" spans="1:57" ht="15.75">
      <c r="A51" s="29">
        <v>459</v>
      </c>
      <c r="B51" s="30">
        <v>2023</v>
      </c>
      <c r="C51" s="31">
        <v>459</v>
      </c>
      <c r="D51" s="32" t="s">
        <v>72</v>
      </c>
      <c r="E51" s="33">
        <v>1873</v>
      </c>
      <c r="F51" s="1" t="s">
        <v>94</v>
      </c>
      <c r="G51" s="34" t="s">
        <v>74</v>
      </c>
      <c r="H51" s="32" t="s">
        <v>75</v>
      </c>
      <c r="I51" s="31" t="s">
        <v>76</v>
      </c>
      <c r="J51" s="1" t="s">
        <v>457</v>
      </c>
      <c r="K51" s="32" t="s">
        <v>458</v>
      </c>
      <c r="L51" s="32" t="s">
        <v>459</v>
      </c>
      <c r="M51" s="1" t="s">
        <v>452</v>
      </c>
      <c r="N51" s="31">
        <v>1023955885</v>
      </c>
      <c r="O51" s="35" t="s">
        <v>343</v>
      </c>
      <c r="P51" s="36">
        <v>45103</v>
      </c>
      <c r="Q51" s="49" t="s">
        <v>10</v>
      </c>
      <c r="R51" s="37">
        <v>6</v>
      </c>
      <c r="S51" s="36">
        <v>45124</v>
      </c>
      <c r="T51" s="36">
        <v>45291</v>
      </c>
      <c r="U51" s="36"/>
      <c r="V51" s="36" t="s">
        <v>83</v>
      </c>
      <c r="W51" s="37" t="s">
        <v>83</v>
      </c>
      <c r="X51" s="564">
        <f>EDATE(S51,R51)</f>
        <v>45308</v>
      </c>
      <c r="Y51" s="31">
        <v>14</v>
      </c>
      <c r="Z51" s="31">
        <v>1</v>
      </c>
      <c r="AA51" s="38" t="s">
        <v>198</v>
      </c>
      <c r="AB51" s="65" t="s">
        <v>83</v>
      </c>
      <c r="AC51" s="66" t="s">
        <v>83</v>
      </c>
      <c r="AD51" s="36">
        <v>45322</v>
      </c>
      <c r="AE51" s="39">
        <v>23400000</v>
      </c>
      <c r="AF51" s="40">
        <v>1820000</v>
      </c>
      <c r="AG51" s="51">
        <v>1</v>
      </c>
      <c r="AH51" s="40">
        <f>AE51+AF51</f>
        <v>25220000</v>
      </c>
      <c r="AI51" s="1" t="s">
        <v>84</v>
      </c>
      <c r="AJ51" s="1" t="s">
        <v>85</v>
      </c>
      <c r="AK51" s="41">
        <v>17420000</v>
      </c>
      <c r="AL51" s="40">
        <v>0</v>
      </c>
      <c r="AM51" s="42">
        <f>+AH51-AK51-AL51</f>
        <v>7800000</v>
      </c>
      <c r="AN51" s="1" t="s">
        <v>123</v>
      </c>
      <c r="AO51" s="43">
        <v>45348</v>
      </c>
      <c r="AP51" s="1"/>
      <c r="AQ51" s="44" t="s">
        <v>187</v>
      </c>
      <c r="AR51" s="67" t="s">
        <v>460</v>
      </c>
      <c r="AS51" s="45" t="s">
        <v>454</v>
      </c>
      <c r="AT51" s="38" t="s">
        <v>454</v>
      </c>
      <c r="AU51" s="2" t="s">
        <v>461</v>
      </c>
      <c r="AV51" s="46">
        <v>20245400000283</v>
      </c>
      <c r="AW51" s="2" t="s">
        <v>462</v>
      </c>
      <c r="AX51" s="32" t="s">
        <v>92</v>
      </c>
      <c r="AY51" s="47">
        <v>45107</v>
      </c>
      <c r="AZ51" s="47">
        <v>45479</v>
      </c>
      <c r="BA51" s="59" t="s">
        <v>93</v>
      </c>
      <c r="BB51" s="60">
        <v>1167</v>
      </c>
      <c r="BC51" s="61">
        <v>45092</v>
      </c>
      <c r="BE51">
        <v>1</v>
      </c>
    </row>
    <row r="52" spans="1:57" ht="15.75" hidden="1">
      <c r="A52" s="29">
        <v>660</v>
      </c>
      <c r="B52" s="30">
        <v>2023</v>
      </c>
      <c r="C52" s="31">
        <v>660</v>
      </c>
      <c r="D52" s="32" t="s">
        <v>72</v>
      </c>
      <c r="E52" s="33">
        <v>1843</v>
      </c>
      <c r="F52" s="1" t="s">
        <v>107</v>
      </c>
      <c r="G52" s="34" t="s">
        <v>74</v>
      </c>
      <c r="H52" s="32" t="s">
        <v>75</v>
      </c>
      <c r="I52" s="31" t="s">
        <v>76</v>
      </c>
      <c r="J52" s="1" t="s">
        <v>463</v>
      </c>
      <c r="K52" s="32" t="s">
        <v>464</v>
      </c>
      <c r="L52" s="32" t="s">
        <v>465</v>
      </c>
      <c r="M52" s="1" t="s">
        <v>466</v>
      </c>
      <c r="N52" s="31">
        <v>1031151634</v>
      </c>
      <c r="O52" s="35" t="s">
        <v>99</v>
      </c>
      <c r="P52" s="36">
        <v>45111</v>
      </c>
      <c r="Q52" s="49" t="s">
        <v>11</v>
      </c>
      <c r="R52" s="37">
        <v>6</v>
      </c>
      <c r="S52" s="36">
        <v>45120</v>
      </c>
      <c r="T52" s="36">
        <v>45291</v>
      </c>
      <c r="U52" s="36"/>
      <c r="V52" s="36" t="s">
        <v>83</v>
      </c>
      <c r="W52" s="37" t="s">
        <v>83</v>
      </c>
      <c r="X52" s="37"/>
      <c r="Y52" s="31" t="s">
        <v>82</v>
      </c>
      <c r="Z52" s="31" t="s">
        <v>82</v>
      </c>
      <c r="AA52" s="38">
        <v>6</v>
      </c>
      <c r="AB52" s="65" t="s">
        <v>83</v>
      </c>
      <c r="AC52" s="66" t="s">
        <v>83</v>
      </c>
      <c r="AD52" s="36">
        <v>45287</v>
      </c>
      <c r="AE52" s="39">
        <v>18000000</v>
      </c>
      <c r="AF52" s="40">
        <v>0</v>
      </c>
      <c r="AG52" s="31" t="s">
        <v>82</v>
      </c>
      <c r="AH52" s="40">
        <f>AE52+AF52</f>
        <v>18000000</v>
      </c>
      <c r="AI52" s="1" t="s">
        <v>205</v>
      </c>
      <c r="AJ52" s="1" t="s">
        <v>205</v>
      </c>
      <c r="AK52" s="41">
        <v>13800000</v>
      </c>
      <c r="AL52" s="40">
        <v>1200000</v>
      </c>
      <c r="AM52" s="42">
        <f>+AH52-AK52-AL52</f>
        <v>3000000</v>
      </c>
      <c r="AN52" s="1" t="s">
        <v>86</v>
      </c>
      <c r="AO52" s="43">
        <v>45329</v>
      </c>
      <c r="AP52" s="1"/>
      <c r="AQ52" s="44" t="s">
        <v>87</v>
      </c>
      <c r="AR52" s="67" t="s">
        <v>467</v>
      </c>
      <c r="AS52" s="45" t="s">
        <v>114</v>
      </c>
      <c r="AT52" s="38" t="s">
        <v>114</v>
      </c>
      <c r="AU52" s="68" t="s">
        <v>468</v>
      </c>
      <c r="AV52" s="46">
        <v>20245420025223</v>
      </c>
      <c r="AW52" s="2" t="s">
        <v>469</v>
      </c>
      <c r="AX52" s="32" t="s">
        <v>92</v>
      </c>
      <c r="AY52" s="47">
        <v>45119</v>
      </c>
      <c r="AZ52" s="47">
        <v>45504</v>
      </c>
      <c r="BA52" s="59" t="s">
        <v>93</v>
      </c>
      <c r="BB52" s="60">
        <v>1289</v>
      </c>
      <c r="BC52" s="61">
        <v>45105</v>
      </c>
      <c r="BE52">
        <v>1</v>
      </c>
    </row>
    <row r="53" spans="1:57" ht="15.75" hidden="1">
      <c r="A53" s="29">
        <v>684</v>
      </c>
      <c r="B53" s="30">
        <v>2023</v>
      </c>
      <c r="C53" s="31">
        <v>684</v>
      </c>
      <c r="D53" s="32" t="s">
        <v>72</v>
      </c>
      <c r="E53" s="33" t="s">
        <v>169</v>
      </c>
      <c r="F53" s="1" t="s">
        <v>107</v>
      </c>
      <c r="G53" s="34" t="s">
        <v>74</v>
      </c>
      <c r="H53" s="32" t="s">
        <v>75</v>
      </c>
      <c r="I53" s="31" t="s">
        <v>76</v>
      </c>
      <c r="J53" s="1" t="s">
        <v>470</v>
      </c>
      <c r="K53" s="32" t="s">
        <v>471</v>
      </c>
      <c r="L53" s="32" t="s">
        <v>472</v>
      </c>
      <c r="M53" s="2" t="s">
        <v>466</v>
      </c>
      <c r="N53" s="46">
        <v>1031151634</v>
      </c>
      <c r="O53" s="35" t="s">
        <v>343</v>
      </c>
      <c r="P53" s="36">
        <v>45281</v>
      </c>
      <c r="Q53" s="36" t="s">
        <v>16</v>
      </c>
      <c r="R53" s="37">
        <v>2</v>
      </c>
      <c r="S53" s="62">
        <v>45289</v>
      </c>
      <c r="T53" s="36">
        <v>45350</v>
      </c>
      <c r="U53" s="36"/>
      <c r="V53" s="36"/>
      <c r="W53" s="37"/>
      <c r="X53" s="37"/>
      <c r="Y53" s="31" t="s">
        <v>82</v>
      </c>
      <c r="Z53" s="31" t="s">
        <v>82</v>
      </c>
      <c r="AA53" s="38">
        <v>2</v>
      </c>
      <c r="AB53" s="65" t="s">
        <v>83</v>
      </c>
      <c r="AC53" s="66" t="s">
        <v>83</v>
      </c>
      <c r="AD53" s="36">
        <v>45350</v>
      </c>
      <c r="AE53" s="39">
        <v>6000000</v>
      </c>
      <c r="AF53" s="40">
        <v>0</v>
      </c>
      <c r="AG53" s="31" t="s">
        <v>82</v>
      </c>
      <c r="AH53" s="40">
        <f>AE53+AF53</f>
        <v>6000000</v>
      </c>
      <c r="AI53" s="1" t="s">
        <v>84</v>
      </c>
      <c r="AJ53" s="1" t="s">
        <v>85</v>
      </c>
      <c r="AK53" s="41">
        <v>0</v>
      </c>
      <c r="AL53" s="40">
        <v>0</v>
      </c>
      <c r="AM53" s="42">
        <f>+AH53-AK53-AL53</f>
        <v>6000000</v>
      </c>
      <c r="AN53" s="1" t="s">
        <v>86</v>
      </c>
      <c r="AO53" s="43">
        <v>45392</v>
      </c>
      <c r="AP53" s="1"/>
      <c r="AQ53" s="44" t="s">
        <v>100</v>
      </c>
      <c r="AR53" s="67" t="s">
        <v>473</v>
      </c>
      <c r="AS53" s="45" t="s">
        <v>114</v>
      </c>
      <c r="AT53" s="38" t="s">
        <v>114</v>
      </c>
      <c r="AU53" s="38" t="s">
        <v>115</v>
      </c>
      <c r="AV53" s="46">
        <v>20245400000093</v>
      </c>
      <c r="AW53" s="2" t="s">
        <v>474</v>
      </c>
      <c r="AX53" s="32" t="s">
        <v>246</v>
      </c>
      <c r="AY53" s="47">
        <v>45282</v>
      </c>
      <c r="AZ53" s="47">
        <v>45534</v>
      </c>
      <c r="BA53" s="59" t="s">
        <v>93</v>
      </c>
      <c r="BB53" s="60">
        <v>1592</v>
      </c>
      <c r="BC53" s="61">
        <v>45275</v>
      </c>
    </row>
    <row r="54" spans="1:57" ht="15.75" hidden="1">
      <c r="A54" s="29">
        <v>366</v>
      </c>
      <c r="B54" s="30">
        <v>2023</v>
      </c>
      <c r="C54" s="31">
        <v>366</v>
      </c>
      <c r="D54" s="32" t="s">
        <v>72</v>
      </c>
      <c r="E54" s="33">
        <v>1865</v>
      </c>
      <c r="F54" s="1" t="s">
        <v>475</v>
      </c>
      <c r="G54" s="34" t="s">
        <v>74</v>
      </c>
      <c r="H54" s="32" t="s">
        <v>75</v>
      </c>
      <c r="I54" s="31" t="s">
        <v>76</v>
      </c>
      <c r="J54" s="1" t="s">
        <v>476</v>
      </c>
      <c r="K54" s="32" t="s">
        <v>477</v>
      </c>
      <c r="L54" s="32" t="s">
        <v>478</v>
      </c>
      <c r="M54" s="1" t="s">
        <v>479</v>
      </c>
      <c r="N54" s="31">
        <v>1000620260</v>
      </c>
      <c r="O54" s="35" t="s">
        <v>99</v>
      </c>
      <c r="P54" s="36">
        <v>45072</v>
      </c>
      <c r="Q54" s="49" t="s">
        <v>9</v>
      </c>
      <c r="R54" s="37">
        <v>7</v>
      </c>
      <c r="S54" s="36">
        <v>45082</v>
      </c>
      <c r="T54" s="36">
        <v>45291</v>
      </c>
      <c r="U54" s="36"/>
      <c r="V54" s="36" t="s">
        <v>83</v>
      </c>
      <c r="W54" s="37" t="s">
        <v>83</v>
      </c>
      <c r="X54" s="37"/>
      <c r="Y54" s="31" t="s">
        <v>82</v>
      </c>
      <c r="Z54" s="31" t="s">
        <v>82</v>
      </c>
      <c r="AA54" s="38">
        <v>7</v>
      </c>
      <c r="AB54" s="65" t="s">
        <v>83</v>
      </c>
      <c r="AC54" s="66" t="s">
        <v>83</v>
      </c>
      <c r="AD54" s="36">
        <v>45287</v>
      </c>
      <c r="AE54" s="39">
        <v>17500000</v>
      </c>
      <c r="AF54" s="40">
        <v>0</v>
      </c>
      <c r="AG54" s="31" t="s">
        <v>82</v>
      </c>
      <c r="AH54" s="40">
        <f>AE54+AF54</f>
        <v>17500000</v>
      </c>
      <c r="AI54" s="1" t="s">
        <v>205</v>
      </c>
      <c r="AJ54" s="1" t="s">
        <v>205</v>
      </c>
      <c r="AK54" s="41">
        <v>14666667</v>
      </c>
      <c r="AL54" s="40">
        <v>333333</v>
      </c>
      <c r="AM54" s="42">
        <f>+AH54-AK54-AL54</f>
        <v>2500000</v>
      </c>
      <c r="AN54" s="1" t="s">
        <v>86</v>
      </c>
      <c r="AO54" s="43">
        <v>45334</v>
      </c>
      <c r="AP54" s="1"/>
      <c r="AQ54" s="44" t="s">
        <v>148</v>
      </c>
      <c r="AR54" s="67" t="s">
        <v>480</v>
      </c>
      <c r="AS54" s="45" t="s">
        <v>481</v>
      </c>
      <c r="AT54" s="2" t="s">
        <v>482</v>
      </c>
      <c r="AU54" s="2" t="s">
        <v>483</v>
      </c>
      <c r="AV54" s="46">
        <v>20235420008843</v>
      </c>
      <c r="AW54" s="2" t="s">
        <v>484</v>
      </c>
      <c r="AX54" s="32" t="s">
        <v>92</v>
      </c>
      <c r="AY54" s="47">
        <v>45092</v>
      </c>
      <c r="AZ54" s="47">
        <v>45504</v>
      </c>
      <c r="BA54" s="59" t="s">
        <v>93</v>
      </c>
      <c r="BB54" s="60">
        <v>254</v>
      </c>
      <c r="BC54" s="61">
        <v>44948</v>
      </c>
    </row>
    <row r="55" spans="1:57" ht="15.75" hidden="1">
      <c r="A55" s="29">
        <v>776</v>
      </c>
      <c r="B55" s="30">
        <v>2023</v>
      </c>
      <c r="C55" s="31">
        <v>776</v>
      </c>
      <c r="D55" s="32" t="s">
        <v>72</v>
      </c>
      <c r="E55" s="33" t="s">
        <v>485</v>
      </c>
      <c r="F55" s="1" t="s">
        <v>486</v>
      </c>
      <c r="G55" s="34" t="s">
        <v>74</v>
      </c>
      <c r="H55" s="32" t="s">
        <v>75</v>
      </c>
      <c r="I55" s="31" t="s">
        <v>76</v>
      </c>
      <c r="J55" s="1" t="s">
        <v>487</v>
      </c>
      <c r="K55" s="32" t="s">
        <v>488</v>
      </c>
      <c r="L55" s="32" t="s">
        <v>489</v>
      </c>
      <c r="M55" s="2" t="s">
        <v>479</v>
      </c>
      <c r="N55" s="31">
        <v>1000620260</v>
      </c>
      <c r="O55" s="35" t="s">
        <v>343</v>
      </c>
      <c r="P55" s="36">
        <v>45287</v>
      </c>
      <c r="Q55" s="36" t="s">
        <v>16</v>
      </c>
      <c r="R55" s="37">
        <v>3</v>
      </c>
      <c r="S55" s="62">
        <v>45288</v>
      </c>
      <c r="T55" s="36">
        <v>45378</v>
      </c>
      <c r="U55" s="36"/>
      <c r="V55" s="36"/>
      <c r="W55" s="37"/>
      <c r="X55" s="37"/>
      <c r="Y55" s="31" t="s">
        <v>82</v>
      </c>
      <c r="Z55" s="31" t="s">
        <v>82</v>
      </c>
      <c r="AA55" s="38">
        <v>3</v>
      </c>
      <c r="AB55" s="65" t="s">
        <v>83</v>
      </c>
      <c r="AC55" s="66" t="s">
        <v>83</v>
      </c>
      <c r="AD55" s="36">
        <f>S55</f>
        <v>45288</v>
      </c>
      <c r="AE55" s="39">
        <v>7200000</v>
      </c>
      <c r="AF55" s="40">
        <v>0</v>
      </c>
      <c r="AG55" s="31" t="s">
        <v>82</v>
      </c>
      <c r="AH55" s="40">
        <f>AE55+AF55</f>
        <v>7200000</v>
      </c>
      <c r="AI55" s="1" t="s">
        <v>84</v>
      </c>
      <c r="AJ55" s="1" t="s">
        <v>85</v>
      </c>
      <c r="AK55" s="41">
        <v>0</v>
      </c>
      <c r="AL55" s="40">
        <v>0</v>
      </c>
      <c r="AM55" s="42">
        <f>+AH55-AK55-AL55</f>
        <v>7200000</v>
      </c>
      <c r="AN55" s="1" t="s">
        <v>86</v>
      </c>
      <c r="AO55" s="43">
        <v>45434</v>
      </c>
      <c r="AP55" s="1"/>
      <c r="AQ55" s="44" t="s">
        <v>173</v>
      </c>
      <c r="AR55" s="67" t="s">
        <v>490</v>
      </c>
      <c r="AS55" s="45" t="s">
        <v>183</v>
      </c>
      <c r="AT55" s="38" t="s">
        <v>183</v>
      </c>
      <c r="AU55" s="38" t="s">
        <v>184</v>
      </c>
      <c r="AV55" s="46">
        <v>20245400000253</v>
      </c>
      <c r="AW55" s="2" t="s">
        <v>491</v>
      </c>
      <c r="AX55" s="32" t="s">
        <v>92</v>
      </c>
      <c r="AY55" s="47">
        <v>45288</v>
      </c>
      <c r="AZ55" s="47">
        <v>45572</v>
      </c>
      <c r="BA55" s="59" t="s">
        <v>93</v>
      </c>
      <c r="BB55" s="60">
        <v>1699</v>
      </c>
      <c r="BC55" s="61">
        <v>45282</v>
      </c>
    </row>
    <row r="56" spans="1:57" ht="15.75" hidden="1">
      <c r="A56" s="29">
        <v>658</v>
      </c>
      <c r="B56" s="30">
        <v>2023</v>
      </c>
      <c r="C56" s="31">
        <v>658</v>
      </c>
      <c r="D56" s="32" t="s">
        <v>72</v>
      </c>
      <c r="E56" s="33">
        <v>1873</v>
      </c>
      <c r="F56" s="1" t="s">
        <v>94</v>
      </c>
      <c r="G56" s="34" t="s">
        <v>74</v>
      </c>
      <c r="H56" s="32" t="s">
        <v>75</v>
      </c>
      <c r="I56" s="31" t="s">
        <v>76</v>
      </c>
      <c r="J56" s="1" t="s">
        <v>492</v>
      </c>
      <c r="K56" s="32" t="s">
        <v>493</v>
      </c>
      <c r="L56" s="32" t="s">
        <v>494</v>
      </c>
      <c r="M56" s="1" t="s">
        <v>495</v>
      </c>
      <c r="N56" s="31">
        <v>1003479565</v>
      </c>
      <c r="O56" s="35" t="s">
        <v>99</v>
      </c>
      <c r="P56" s="36">
        <v>45106</v>
      </c>
      <c r="Q56" s="49" t="s">
        <v>10</v>
      </c>
      <c r="R56" s="37">
        <v>6</v>
      </c>
      <c r="S56" s="36">
        <v>45121</v>
      </c>
      <c r="T56" s="36">
        <v>45291</v>
      </c>
      <c r="U56" s="36"/>
      <c r="V56" s="36" t="s">
        <v>83</v>
      </c>
      <c r="W56" s="37" t="s">
        <v>83</v>
      </c>
      <c r="X56" s="37"/>
      <c r="Y56" s="31" t="s">
        <v>82</v>
      </c>
      <c r="Z56" s="31" t="s">
        <v>82</v>
      </c>
      <c r="AA56" s="38">
        <v>6</v>
      </c>
      <c r="AB56" s="65" t="s">
        <v>83</v>
      </c>
      <c r="AC56" s="66" t="s">
        <v>83</v>
      </c>
      <c r="AD56" s="36">
        <v>45291</v>
      </c>
      <c r="AE56" s="39">
        <v>15000000</v>
      </c>
      <c r="AF56" s="40">
        <v>0</v>
      </c>
      <c r="AG56" s="31" t="s">
        <v>82</v>
      </c>
      <c r="AH56" s="40">
        <f>AE56+AF56</f>
        <v>15000000</v>
      </c>
      <c r="AI56" s="1" t="s">
        <v>84</v>
      </c>
      <c r="AJ56" s="1" t="s">
        <v>85</v>
      </c>
      <c r="AK56" s="41">
        <v>11416667</v>
      </c>
      <c r="AL56" s="40">
        <v>1083333</v>
      </c>
      <c r="AM56" s="42">
        <f>+AH56-AK56-AL56</f>
        <v>2500000</v>
      </c>
      <c r="AN56" s="1" t="s">
        <v>86</v>
      </c>
      <c r="AO56" s="43">
        <v>45330</v>
      </c>
      <c r="AP56" s="1"/>
      <c r="AQ56" s="44" t="s">
        <v>148</v>
      </c>
      <c r="AR56" s="67" t="s">
        <v>496</v>
      </c>
      <c r="AS56" s="45" t="s">
        <v>497</v>
      </c>
      <c r="AT56" s="38" t="s">
        <v>346</v>
      </c>
      <c r="AU56" s="2" t="s">
        <v>403</v>
      </c>
      <c r="AV56" s="46">
        <v>20235400001283</v>
      </c>
      <c r="AW56" s="2" t="s">
        <v>498</v>
      </c>
      <c r="AX56" s="32" t="s">
        <v>92</v>
      </c>
      <c r="AY56" s="47">
        <v>45112</v>
      </c>
      <c r="AZ56" s="47">
        <v>45488</v>
      </c>
      <c r="BA56" s="59" t="s">
        <v>93</v>
      </c>
      <c r="BB56" s="60">
        <v>1180</v>
      </c>
      <c r="BC56" s="61">
        <v>45092</v>
      </c>
    </row>
    <row r="57" spans="1:57" ht="15.75" hidden="1">
      <c r="A57" s="29">
        <v>510</v>
      </c>
      <c r="B57" s="30">
        <v>2023</v>
      </c>
      <c r="C57" s="31">
        <v>510</v>
      </c>
      <c r="D57" s="32" t="s">
        <v>72</v>
      </c>
      <c r="E57" s="33">
        <v>1873</v>
      </c>
      <c r="F57" s="1" t="s">
        <v>94</v>
      </c>
      <c r="G57" s="34" t="s">
        <v>74</v>
      </c>
      <c r="H57" s="32" t="s">
        <v>75</v>
      </c>
      <c r="I57" s="31" t="s">
        <v>76</v>
      </c>
      <c r="J57" s="1" t="s">
        <v>499</v>
      </c>
      <c r="K57" s="32" t="s">
        <v>500</v>
      </c>
      <c r="L57" s="32" t="s">
        <v>501</v>
      </c>
      <c r="M57" s="1" t="s">
        <v>502</v>
      </c>
      <c r="N57" s="31">
        <v>1000691281</v>
      </c>
      <c r="O57" s="35" t="s">
        <v>81</v>
      </c>
      <c r="P57" s="36">
        <v>45105</v>
      </c>
      <c r="Q57" s="49" t="s">
        <v>10</v>
      </c>
      <c r="R57" s="37">
        <v>6</v>
      </c>
      <c r="S57" s="36">
        <v>45121</v>
      </c>
      <c r="T57" s="36">
        <v>45291</v>
      </c>
      <c r="U57" s="36"/>
      <c r="V57" s="36" t="s">
        <v>83</v>
      </c>
      <c r="W57" s="37" t="s">
        <v>83</v>
      </c>
      <c r="X57" s="37"/>
      <c r="Y57" s="31" t="s">
        <v>82</v>
      </c>
      <c r="Z57" s="31" t="s">
        <v>82</v>
      </c>
      <c r="AA57" s="38">
        <v>6</v>
      </c>
      <c r="AB57" s="65" t="s">
        <v>83</v>
      </c>
      <c r="AC57" s="66" t="s">
        <v>83</v>
      </c>
      <c r="AD57" s="36">
        <v>45282</v>
      </c>
      <c r="AE57" s="39">
        <v>14400000</v>
      </c>
      <c r="AF57" s="40">
        <v>0</v>
      </c>
      <c r="AG57" s="31" t="s">
        <v>82</v>
      </c>
      <c r="AH57" s="40">
        <f>AE57+AF57</f>
        <v>14400000</v>
      </c>
      <c r="AI57" s="1" t="s">
        <v>205</v>
      </c>
      <c r="AJ57" s="1" t="s">
        <v>205</v>
      </c>
      <c r="AK57" s="41">
        <v>10960000</v>
      </c>
      <c r="AL57" s="40">
        <v>1040000</v>
      </c>
      <c r="AM57" s="42">
        <f>+AH57-AK57-AL57</f>
        <v>2400000</v>
      </c>
      <c r="AN57" s="1" t="s">
        <v>86</v>
      </c>
      <c r="AO57" s="43">
        <v>45338</v>
      </c>
      <c r="AP57" s="1"/>
      <c r="AQ57" s="44" t="s">
        <v>148</v>
      </c>
      <c r="AR57" s="67" t="s">
        <v>503</v>
      </c>
      <c r="AS57" s="45" t="s">
        <v>222</v>
      </c>
      <c r="AT57" s="38" t="s">
        <v>222</v>
      </c>
      <c r="AU57" s="2" t="s">
        <v>230</v>
      </c>
      <c r="AV57" s="46">
        <v>20245400000083</v>
      </c>
      <c r="AW57" s="2" t="s">
        <v>504</v>
      </c>
      <c r="AX57" s="32" t="s">
        <v>92</v>
      </c>
      <c r="AY57" s="47">
        <v>45106</v>
      </c>
      <c r="AZ57" s="47">
        <v>45478</v>
      </c>
      <c r="BA57" s="59" t="s">
        <v>93</v>
      </c>
      <c r="BB57" s="60">
        <v>1235</v>
      </c>
      <c r="BC57" s="61">
        <v>45103</v>
      </c>
    </row>
    <row r="58" spans="1:57" ht="15.75" hidden="1">
      <c r="A58" s="29">
        <v>686</v>
      </c>
      <c r="B58" s="30">
        <v>2023</v>
      </c>
      <c r="C58" s="31">
        <v>686</v>
      </c>
      <c r="D58" s="32" t="s">
        <v>72</v>
      </c>
      <c r="E58" s="33" t="s">
        <v>505</v>
      </c>
      <c r="F58" s="1" t="s">
        <v>216</v>
      </c>
      <c r="G58" s="34" t="s">
        <v>74</v>
      </c>
      <c r="H58" s="32" t="s">
        <v>75</v>
      </c>
      <c r="I58" s="31" t="s">
        <v>76</v>
      </c>
      <c r="J58" s="1" t="s">
        <v>499</v>
      </c>
      <c r="K58" s="32" t="s">
        <v>506</v>
      </c>
      <c r="L58" s="32" t="s">
        <v>507</v>
      </c>
      <c r="M58" s="1" t="s">
        <v>502</v>
      </c>
      <c r="N58" s="46">
        <v>1000691281</v>
      </c>
      <c r="O58" s="35" t="s">
        <v>112</v>
      </c>
      <c r="P58" s="36">
        <v>45282</v>
      </c>
      <c r="Q58" s="36" t="s">
        <v>16</v>
      </c>
      <c r="R58" s="37">
        <v>2</v>
      </c>
      <c r="S58" s="62">
        <v>45287</v>
      </c>
      <c r="T58" s="36">
        <v>45348</v>
      </c>
      <c r="U58" s="36"/>
      <c r="V58" s="36"/>
      <c r="W58" s="37"/>
      <c r="X58" s="37"/>
      <c r="Y58" s="31" t="s">
        <v>82</v>
      </c>
      <c r="Z58" s="31" t="s">
        <v>82</v>
      </c>
      <c r="AA58" s="38">
        <v>2</v>
      </c>
      <c r="AB58" s="65" t="s">
        <v>83</v>
      </c>
      <c r="AC58" s="66" t="s">
        <v>83</v>
      </c>
      <c r="AD58" s="36">
        <f>S58</f>
        <v>45287</v>
      </c>
      <c r="AE58" s="39">
        <v>4800000</v>
      </c>
      <c r="AF58" s="40">
        <v>0</v>
      </c>
      <c r="AG58" s="31" t="s">
        <v>82</v>
      </c>
      <c r="AH58" s="40">
        <f>AE58+AF58</f>
        <v>4800000</v>
      </c>
      <c r="AI58" s="1" t="s">
        <v>508</v>
      </c>
      <c r="AJ58" s="1" t="s">
        <v>85</v>
      </c>
      <c r="AK58" s="41">
        <v>0</v>
      </c>
      <c r="AL58" s="40">
        <v>0</v>
      </c>
      <c r="AM58" s="42">
        <f>+AH58-AK58-AL58</f>
        <v>4800000</v>
      </c>
      <c r="AN58" s="1" t="s">
        <v>86</v>
      </c>
      <c r="AO58" s="43">
        <v>45371</v>
      </c>
      <c r="AP58" s="1"/>
      <c r="AQ58" s="44" t="s">
        <v>100</v>
      </c>
      <c r="AR58" s="67" t="s">
        <v>509</v>
      </c>
      <c r="AS58" s="45" t="s">
        <v>222</v>
      </c>
      <c r="AT58" s="38" t="s">
        <v>222</v>
      </c>
      <c r="AU58" s="2" t="s">
        <v>230</v>
      </c>
      <c r="AV58" s="46">
        <v>20245400000083</v>
      </c>
      <c r="AW58" s="2" t="s">
        <v>510</v>
      </c>
      <c r="AX58" s="32" t="s">
        <v>92</v>
      </c>
      <c r="AY58" s="47">
        <v>45286</v>
      </c>
      <c r="AZ58" s="47">
        <v>45509</v>
      </c>
      <c r="BA58" s="59" t="s">
        <v>93</v>
      </c>
      <c r="BB58" s="60">
        <v>1548</v>
      </c>
      <c r="BC58" s="61">
        <v>45273</v>
      </c>
    </row>
    <row r="59" spans="1:57" ht="15.75" hidden="1">
      <c r="A59" s="29">
        <v>123</v>
      </c>
      <c r="B59" s="30">
        <v>2023</v>
      </c>
      <c r="C59" s="31">
        <v>123</v>
      </c>
      <c r="D59" s="32" t="s">
        <v>72</v>
      </c>
      <c r="E59" s="33">
        <v>1811</v>
      </c>
      <c r="F59" s="1" t="s">
        <v>154</v>
      </c>
      <c r="G59" s="34" t="s">
        <v>74</v>
      </c>
      <c r="H59" s="32" t="s">
        <v>75</v>
      </c>
      <c r="I59" s="31" t="s">
        <v>76</v>
      </c>
      <c r="J59" s="1" t="s">
        <v>155</v>
      </c>
      <c r="K59" s="32" t="s">
        <v>511</v>
      </c>
      <c r="L59" s="32" t="s">
        <v>157</v>
      </c>
      <c r="M59" s="1" t="s">
        <v>512</v>
      </c>
      <c r="N59" s="31">
        <v>52734434</v>
      </c>
      <c r="O59" s="35" t="s">
        <v>159</v>
      </c>
      <c r="P59" s="36">
        <v>44959</v>
      </c>
      <c r="Q59" s="36" t="s">
        <v>6</v>
      </c>
      <c r="R59" s="37">
        <v>6</v>
      </c>
      <c r="S59" s="36">
        <v>44965</v>
      </c>
      <c r="T59" s="36">
        <v>45145</v>
      </c>
      <c r="U59" s="36"/>
      <c r="V59" s="36" t="s">
        <v>83</v>
      </c>
      <c r="W59" s="37" t="s">
        <v>83</v>
      </c>
      <c r="X59" s="37"/>
      <c r="Y59" s="31" t="s">
        <v>82</v>
      </c>
      <c r="Z59" s="31" t="s">
        <v>82</v>
      </c>
      <c r="AA59" s="38">
        <v>6</v>
      </c>
      <c r="AB59" s="65" t="s">
        <v>83</v>
      </c>
      <c r="AC59" s="66" t="s">
        <v>83</v>
      </c>
      <c r="AD59" s="36">
        <v>45092</v>
      </c>
      <c r="AE59" s="39">
        <v>28800000</v>
      </c>
      <c r="AF59" s="40">
        <v>0</v>
      </c>
      <c r="AG59" s="31" t="s">
        <v>82</v>
      </c>
      <c r="AH59" s="40">
        <f>AE59+AF59</f>
        <v>28800000</v>
      </c>
      <c r="AI59" s="1" t="s">
        <v>122</v>
      </c>
      <c r="AJ59" s="1" t="s">
        <v>122</v>
      </c>
      <c r="AK59" s="41">
        <v>20480000</v>
      </c>
      <c r="AL59" s="40">
        <v>8320000</v>
      </c>
      <c r="AM59" s="42">
        <f>+AH59-AK59-AL59</f>
        <v>0</v>
      </c>
      <c r="AN59" s="1" t="s">
        <v>181</v>
      </c>
      <c r="AO59" s="43">
        <v>45125</v>
      </c>
      <c r="AP59" s="1"/>
      <c r="AQ59" s="44" t="s">
        <v>122</v>
      </c>
      <c r="AR59" s="67" t="s">
        <v>165</v>
      </c>
      <c r="AS59" s="45" t="s">
        <v>166</v>
      </c>
      <c r="AT59" s="38" t="s">
        <v>243</v>
      </c>
      <c r="AU59" s="2" t="s">
        <v>167</v>
      </c>
      <c r="AV59" s="46">
        <v>20245420025223</v>
      </c>
      <c r="AW59" s="2" t="s">
        <v>513</v>
      </c>
      <c r="AX59" s="32" t="s">
        <v>92</v>
      </c>
      <c r="AY59" s="47">
        <v>44959</v>
      </c>
      <c r="AZ59" s="47">
        <v>45332</v>
      </c>
      <c r="BA59" s="59" t="s">
        <v>106</v>
      </c>
      <c r="BB59" s="60">
        <v>522</v>
      </c>
      <c r="BC59" s="61">
        <v>44957</v>
      </c>
    </row>
    <row r="60" spans="1:57" ht="15.75" hidden="1">
      <c r="A60" s="29">
        <v>418</v>
      </c>
      <c r="B60" s="30">
        <v>2023</v>
      </c>
      <c r="C60" s="31">
        <v>418</v>
      </c>
      <c r="D60" s="32" t="s">
        <v>72</v>
      </c>
      <c r="E60" s="33">
        <v>1811</v>
      </c>
      <c r="F60" s="1" t="s">
        <v>154</v>
      </c>
      <c r="G60" s="34" t="s">
        <v>74</v>
      </c>
      <c r="H60" s="32" t="s">
        <v>75</v>
      </c>
      <c r="I60" s="31" t="s">
        <v>76</v>
      </c>
      <c r="J60" s="1" t="s">
        <v>514</v>
      </c>
      <c r="K60" s="32" t="s">
        <v>515</v>
      </c>
      <c r="L60" s="32" t="s">
        <v>516</v>
      </c>
      <c r="M60" s="1" t="s">
        <v>512</v>
      </c>
      <c r="N60" s="31">
        <v>52734434</v>
      </c>
      <c r="O60" s="35" t="s">
        <v>343</v>
      </c>
      <c r="P60" s="36">
        <v>45093</v>
      </c>
      <c r="Q60" s="49" t="s">
        <v>10</v>
      </c>
      <c r="R60" s="37">
        <v>6</v>
      </c>
      <c r="S60" s="36">
        <v>45098</v>
      </c>
      <c r="T60" s="36">
        <v>45280</v>
      </c>
      <c r="U60" s="36"/>
      <c r="V60" s="36" t="s">
        <v>83</v>
      </c>
      <c r="W60" s="37" t="s">
        <v>83</v>
      </c>
      <c r="X60" s="37"/>
      <c r="Y60" s="31" t="s">
        <v>82</v>
      </c>
      <c r="Z60" s="31" t="s">
        <v>82</v>
      </c>
      <c r="AA60" s="38">
        <v>6</v>
      </c>
      <c r="AB60" s="65" t="s">
        <v>83</v>
      </c>
      <c r="AC60" s="66" t="s">
        <v>83</v>
      </c>
      <c r="AD60" s="36">
        <v>45280</v>
      </c>
      <c r="AE60" s="39">
        <v>28800000</v>
      </c>
      <c r="AF60" s="40">
        <v>0</v>
      </c>
      <c r="AG60" s="31" t="s">
        <v>82</v>
      </c>
      <c r="AH60" s="40">
        <f>AE60+AF60</f>
        <v>28800000</v>
      </c>
      <c r="AI60" s="1" t="s">
        <v>84</v>
      </c>
      <c r="AJ60" s="1" t="s">
        <v>85</v>
      </c>
      <c r="AK60" s="41">
        <v>25600000</v>
      </c>
      <c r="AL60" s="40">
        <v>0</v>
      </c>
      <c r="AM60" s="42">
        <f>+AH60-AK60-AL60</f>
        <v>3200000</v>
      </c>
      <c r="AN60" s="1" t="s">
        <v>123</v>
      </c>
      <c r="AO60" s="43">
        <v>45317</v>
      </c>
      <c r="AP60" s="1"/>
      <c r="AQ60" s="44" t="s">
        <v>187</v>
      </c>
      <c r="AR60" s="67" t="s">
        <v>517</v>
      </c>
      <c r="AS60" s="45" t="s">
        <v>518</v>
      </c>
      <c r="AT60" s="38" t="s">
        <v>151</v>
      </c>
      <c r="AU60" s="2" t="s">
        <v>167</v>
      </c>
      <c r="AV60" s="46">
        <v>20235400001223</v>
      </c>
      <c r="AW60" s="2" t="s">
        <v>519</v>
      </c>
      <c r="AX60" s="32" t="s">
        <v>92</v>
      </c>
      <c r="AY60" s="47">
        <v>45093</v>
      </c>
      <c r="AZ60" s="47">
        <v>45463</v>
      </c>
      <c r="BA60" s="59" t="s">
        <v>106</v>
      </c>
      <c r="BB60" s="60">
        <v>1143</v>
      </c>
      <c r="BC60" s="61">
        <v>45086</v>
      </c>
    </row>
    <row r="61" spans="1:57" ht="15.75" hidden="1">
      <c r="A61" s="29">
        <v>704</v>
      </c>
      <c r="B61" s="30">
        <v>2023</v>
      </c>
      <c r="C61" s="31">
        <v>704</v>
      </c>
      <c r="D61" s="32" t="s">
        <v>72</v>
      </c>
      <c r="E61" s="33" t="s">
        <v>520</v>
      </c>
      <c r="F61" s="1" t="s">
        <v>154</v>
      </c>
      <c r="G61" s="34" t="s">
        <v>74</v>
      </c>
      <c r="H61" s="32" t="s">
        <v>75</v>
      </c>
      <c r="I61" s="31" t="s">
        <v>76</v>
      </c>
      <c r="J61" s="1" t="s">
        <v>521</v>
      </c>
      <c r="K61" s="32" t="s">
        <v>522</v>
      </c>
      <c r="L61" s="32" t="s">
        <v>523</v>
      </c>
      <c r="M61" s="2" t="s">
        <v>512</v>
      </c>
      <c r="N61" s="31">
        <v>52734434</v>
      </c>
      <c r="O61" s="35" t="s">
        <v>524</v>
      </c>
      <c r="P61" s="36">
        <v>45280</v>
      </c>
      <c r="Q61" s="36" t="s">
        <v>16</v>
      </c>
      <c r="R61" s="37">
        <v>2</v>
      </c>
      <c r="S61" s="62">
        <v>45283</v>
      </c>
      <c r="T61" s="36">
        <v>45347</v>
      </c>
      <c r="U61" s="36"/>
      <c r="V61" s="36"/>
      <c r="W61" s="37"/>
      <c r="X61" s="37"/>
      <c r="Y61" s="31" t="s">
        <v>82</v>
      </c>
      <c r="Z61" s="31" t="s">
        <v>82</v>
      </c>
      <c r="AA61" s="38">
        <v>2</v>
      </c>
      <c r="AB61" s="65" t="s">
        <v>83</v>
      </c>
      <c r="AC61" s="66" t="s">
        <v>83</v>
      </c>
      <c r="AD61" s="36">
        <f>S61</f>
        <v>45283</v>
      </c>
      <c r="AE61" s="39">
        <v>11400000</v>
      </c>
      <c r="AF61" s="40">
        <v>0</v>
      </c>
      <c r="AG61" s="31" t="s">
        <v>82</v>
      </c>
      <c r="AH61" s="40">
        <f>AE61+AF61</f>
        <v>11400000</v>
      </c>
      <c r="AI61" s="1" t="s">
        <v>84</v>
      </c>
      <c r="AJ61" s="1" t="s">
        <v>85</v>
      </c>
      <c r="AK61" s="41">
        <v>0</v>
      </c>
      <c r="AL61" s="40">
        <v>0</v>
      </c>
      <c r="AM61" s="42">
        <f>+AH61-AK61-AL61</f>
        <v>11400000</v>
      </c>
      <c r="AN61" s="1" t="s">
        <v>86</v>
      </c>
      <c r="AO61" s="43">
        <v>45390</v>
      </c>
      <c r="AP61" s="1"/>
      <c r="AQ61" s="44" t="s">
        <v>100</v>
      </c>
      <c r="AR61" s="67" t="s">
        <v>525</v>
      </c>
      <c r="AS61" s="45" t="s">
        <v>518</v>
      </c>
      <c r="AT61" s="38" t="s">
        <v>151</v>
      </c>
      <c r="AU61" s="2" t="s">
        <v>167</v>
      </c>
      <c r="AV61" s="46">
        <v>20245400000043</v>
      </c>
      <c r="AW61" s="2" t="s">
        <v>526</v>
      </c>
      <c r="AX61" s="32" t="s">
        <v>92</v>
      </c>
      <c r="AY61" s="47">
        <v>45281</v>
      </c>
      <c r="AZ61" s="47">
        <v>45529</v>
      </c>
      <c r="BA61" s="59" t="s">
        <v>93</v>
      </c>
      <c r="BB61" s="60">
        <v>1594</v>
      </c>
      <c r="BC61" s="61">
        <v>45275</v>
      </c>
      <c r="BE61">
        <v>1</v>
      </c>
    </row>
    <row r="62" spans="1:57" ht="15.75" hidden="1">
      <c r="A62" s="29">
        <v>362</v>
      </c>
      <c r="B62" s="30">
        <v>2023</v>
      </c>
      <c r="C62" s="31">
        <v>362</v>
      </c>
      <c r="D62" s="32" t="s">
        <v>72</v>
      </c>
      <c r="E62" s="33">
        <v>1801</v>
      </c>
      <c r="F62" s="1" t="s">
        <v>527</v>
      </c>
      <c r="G62" s="34" t="s">
        <v>74</v>
      </c>
      <c r="H62" s="32" t="s">
        <v>75</v>
      </c>
      <c r="I62" s="31" t="s">
        <v>76</v>
      </c>
      <c r="J62" s="1" t="s">
        <v>528</v>
      </c>
      <c r="K62" s="32" t="s">
        <v>529</v>
      </c>
      <c r="L62" s="32" t="s">
        <v>530</v>
      </c>
      <c r="M62" s="1" t="s">
        <v>531</v>
      </c>
      <c r="N62" s="31">
        <v>1023929048</v>
      </c>
      <c r="O62" s="35" t="s">
        <v>81</v>
      </c>
      <c r="P62" s="36">
        <v>45072</v>
      </c>
      <c r="Q62" s="49" t="s">
        <v>9</v>
      </c>
      <c r="R62" s="37">
        <v>7</v>
      </c>
      <c r="S62" s="36">
        <v>45076</v>
      </c>
      <c r="T62" s="36">
        <v>45289</v>
      </c>
      <c r="U62" s="36"/>
      <c r="V62" s="36" t="s">
        <v>83</v>
      </c>
      <c r="W62" s="37" t="s">
        <v>83</v>
      </c>
      <c r="X62" s="564">
        <f>EDATE(S62,R62)</f>
        <v>45290</v>
      </c>
      <c r="Y62" s="31">
        <v>31</v>
      </c>
      <c r="Z62" s="31">
        <v>1</v>
      </c>
      <c r="AA62" s="38" t="s">
        <v>532</v>
      </c>
      <c r="AB62" s="65" t="s">
        <v>83</v>
      </c>
      <c r="AC62" s="66" t="s">
        <v>83</v>
      </c>
      <c r="AD62" s="36">
        <v>45321</v>
      </c>
      <c r="AE62" s="39">
        <v>39900000</v>
      </c>
      <c r="AF62" s="40">
        <v>5890000</v>
      </c>
      <c r="AG62" s="51">
        <v>1</v>
      </c>
      <c r="AH62" s="40">
        <f>AE62+AF62</f>
        <v>45790000</v>
      </c>
      <c r="AI62" s="1" t="s">
        <v>84</v>
      </c>
      <c r="AJ62" s="1" t="s">
        <v>85</v>
      </c>
      <c r="AK62" s="41">
        <v>34390000</v>
      </c>
      <c r="AL62" s="40">
        <v>0</v>
      </c>
      <c r="AM62" s="42">
        <f>+AH62-AK62-AL62</f>
        <v>11400000</v>
      </c>
      <c r="AN62" s="1" t="s">
        <v>86</v>
      </c>
      <c r="AO62" s="43">
        <v>45362</v>
      </c>
      <c r="AP62" s="1"/>
      <c r="AQ62" s="44" t="s">
        <v>100</v>
      </c>
      <c r="AR62" s="67" t="s">
        <v>533</v>
      </c>
      <c r="AS62" s="45" t="s">
        <v>534</v>
      </c>
      <c r="AT62" s="2" t="s">
        <v>534</v>
      </c>
      <c r="AU62" s="2" t="s">
        <v>535</v>
      </c>
      <c r="AV62" s="46">
        <v>20235420008893</v>
      </c>
      <c r="AW62" s="2" t="s">
        <v>536</v>
      </c>
      <c r="AX62" s="32" t="s">
        <v>92</v>
      </c>
      <c r="AY62" s="47">
        <v>45107</v>
      </c>
      <c r="AZ62" s="47">
        <v>45473</v>
      </c>
      <c r="BA62" s="59" t="s">
        <v>106</v>
      </c>
      <c r="BB62" s="60">
        <v>1067</v>
      </c>
      <c r="BC62" s="61">
        <v>45057</v>
      </c>
    </row>
    <row r="63" spans="1:57" ht="15.75" hidden="1">
      <c r="A63" s="29">
        <v>443</v>
      </c>
      <c r="B63" s="30">
        <v>2023</v>
      </c>
      <c r="C63" s="31">
        <v>443</v>
      </c>
      <c r="D63" s="32" t="s">
        <v>72</v>
      </c>
      <c r="E63" s="33">
        <v>1870</v>
      </c>
      <c r="F63" s="1" t="s">
        <v>308</v>
      </c>
      <c r="G63" s="34" t="s">
        <v>74</v>
      </c>
      <c r="H63" s="32" t="s">
        <v>75</v>
      </c>
      <c r="I63" s="31" t="s">
        <v>76</v>
      </c>
      <c r="J63" s="1" t="s">
        <v>537</v>
      </c>
      <c r="K63" s="32" t="s">
        <v>538</v>
      </c>
      <c r="L63" s="32" t="s">
        <v>539</v>
      </c>
      <c r="M63" s="1" t="s">
        <v>540</v>
      </c>
      <c r="N63" s="31">
        <v>1036394374</v>
      </c>
      <c r="O63" s="35" t="s">
        <v>343</v>
      </c>
      <c r="P63" s="36">
        <v>45099</v>
      </c>
      <c r="Q63" s="49" t="s">
        <v>10</v>
      </c>
      <c r="R63" s="37">
        <v>6</v>
      </c>
      <c r="S63" s="36">
        <v>45100</v>
      </c>
      <c r="T63" s="36">
        <v>45282</v>
      </c>
      <c r="U63" s="36"/>
      <c r="V63" s="36" t="s">
        <v>83</v>
      </c>
      <c r="W63" s="37" t="s">
        <v>83</v>
      </c>
      <c r="X63" s="564">
        <f>EDATE(S63,R63)</f>
        <v>45283</v>
      </c>
      <c r="Y63" s="31">
        <v>90</v>
      </c>
      <c r="Z63" s="31">
        <v>1</v>
      </c>
      <c r="AA63" s="38" t="s">
        <v>163</v>
      </c>
      <c r="AB63" s="65" t="s">
        <v>83</v>
      </c>
      <c r="AC63" s="66" t="s">
        <v>83</v>
      </c>
      <c r="AD63" s="36">
        <v>45373</v>
      </c>
      <c r="AE63" s="39">
        <v>28800000</v>
      </c>
      <c r="AF63" s="40">
        <v>14400000</v>
      </c>
      <c r="AG63" s="51">
        <v>1</v>
      </c>
      <c r="AH63" s="40">
        <f>AE63+AF63</f>
        <v>43200000</v>
      </c>
      <c r="AI63" s="1" t="s">
        <v>84</v>
      </c>
      <c r="AJ63" s="1" t="s">
        <v>85</v>
      </c>
      <c r="AK63" s="41">
        <v>25280000</v>
      </c>
      <c r="AL63" s="40">
        <v>0</v>
      </c>
      <c r="AM63" s="42">
        <f>+AH63-AK63-AL63</f>
        <v>17920000</v>
      </c>
      <c r="AN63" s="1" t="s">
        <v>86</v>
      </c>
      <c r="AO63" s="43">
        <v>45400</v>
      </c>
      <c r="AP63" s="1"/>
      <c r="AQ63" s="44" t="s">
        <v>173</v>
      </c>
      <c r="AR63" s="67" t="s">
        <v>541</v>
      </c>
      <c r="AS63" s="50" t="s">
        <v>316</v>
      </c>
      <c r="AT63" s="2" t="s">
        <v>317</v>
      </c>
      <c r="AU63" s="38" t="s">
        <v>324</v>
      </c>
      <c r="AV63" s="46">
        <v>20245420000963</v>
      </c>
      <c r="AW63" s="2">
        <v>70798</v>
      </c>
      <c r="AX63" s="32" t="s">
        <v>92</v>
      </c>
      <c r="AY63" s="47">
        <v>45107</v>
      </c>
      <c r="AZ63" s="47">
        <v>45653</v>
      </c>
      <c r="BA63" s="59" t="s">
        <v>93</v>
      </c>
      <c r="BB63" s="60">
        <v>1139</v>
      </c>
      <c r="BC63" s="61">
        <v>45086</v>
      </c>
    </row>
    <row r="64" spans="1:57" ht="15.75" hidden="1">
      <c r="A64" s="29">
        <v>49</v>
      </c>
      <c r="B64" s="30">
        <v>2023</v>
      </c>
      <c r="C64" s="31">
        <v>49</v>
      </c>
      <c r="D64" s="32" t="s">
        <v>72</v>
      </c>
      <c r="E64" s="48">
        <v>1873</v>
      </c>
      <c r="F64" s="1" t="s">
        <v>94</v>
      </c>
      <c r="G64" s="34" t="s">
        <v>74</v>
      </c>
      <c r="H64" s="32" t="s">
        <v>75</v>
      </c>
      <c r="I64" s="31" t="s">
        <v>76</v>
      </c>
      <c r="J64" s="1" t="s">
        <v>542</v>
      </c>
      <c r="K64" s="32" t="s">
        <v>543</v>
      </c>
      <c r="L64" s="32" t="s">
        <v>544</v>
      </c>
      <c r="M64" s="2" t="s">
        <v>545</v>
      </c>
      <c r="N64" s="46">
        <v>79696383</v>
      </c>
      <c r="O64" s="35" t="s">
        <v>129</v>
      </c>
      <c r="P64" s="49">
        <v>44958.793738425928</v>
      </c>
      <c r="Q64" s="36" t="s">
        <v>6</v>
      </c>
      <c r="R64" s="32">
        <v>6</v>
      </c>
      <c r="S64" s="49">
        <v>44960</v>
      </c>
      <c r="T64" s="49">
        <v>45140</v>
      </c>
      <c r="U64" s="36"/>
      <c r="V64" s="36"/>
      <c r="W64" s="37"/>
      <c r="X64" s="37"/>
      <c r="Y64" s="31" t="s">
        <v>82</v>
      </c>
      <c r="Z64" s="31" t="s">
        <v>82</v>
      </c>
      <c r="AA64" s="38">
        <v>6</v>
      </c>
      <c r="AB64" s="65" t="s">
        <v>83</v>
      </c>
      <c r="AC64" s="66" t="s">
        <v>83</v>
      </c>
      <c r="AD64" s="36">
        <v>45097</v>
      </c>
      <c r="AE64" s="39">
        <v>40800000</v>
      </c>
      <c r="AF64" s="40">
        <v>0</v>
      </c>
      <c r="AG64" s="31" t="s">
        <v>82</v>
      </c>
      <c r="AH64" s="40">
        <f>AE64+AF64</f>
        <v>40800000</v>
      </c>
      <c r="AI64" s="1" t="s">
        <v>122</v>
      </c>
      <c r="AJ64" s="1" t="s">
        <v>122</v>
      </c>
      <c r="AK64" s="41">
        <v>31280000</v>
      </c>
      <c r="AL64" s="40">
        <v>9520000</v>
      </c>
      <c r="AM64" s="42">
        <f>+AH64-AK64-AL64</f>
        <v>0</v>
      </c>
      <c r="AN64" s="1" t="s">
        <v>181</v>
      </c>
      <c r="AO64" s="43">
        <v>45125</v>
      </c>
      <c r="AP64" s="1"/>
      <c r="AQ64" s="44" t="s">
        <v>122</v>
      </c>
      <c r="AR64" s="67" t="s">
        <v>546</v>
      </c>
      <c r="AS64" s="50" t="s">
        <v>547</v>
      </c>
      <c r="AT64" s="38" t="s">
        <v>141</v>
      </c>
      <c r="AU64" s="2" t="s">
        <v>548</v>
      </c>
      <c r="AV64" s="46">
        <v>20235420003003</v>
      </c>
      <c r="AW64" s="2" t="s">
        <v>549</v>
      </c>
      <c r="AX64" s="32" t="s">
        <v>92</v>
      </c>
      <c r="AY64" s="47">
        <v>44959</v>
      </c>
      <c r="AZ64" s="47">
        <v>45326</v>
      </c>
      <c r="BA64" s="59" t="s">
        <v>106</v>
      </c>
      <c r="BB64" s="60">
        <v>242</v>
      </c>
      <c r="BC64" s="61">
        <v>44948</v>
      </c>
      <c r="BE64">
        <v>1</v>
      </c>
    </row>
    <row r="65" spans="1:57" ht="15.75" hidden="1">
      <c r="A65" s="29">
        <v>442</v>
      </c>
      <c r="B65" s="30">
        <v>2023</v>
      </c>
      <c r="C65" s="31">
        <v>442</v>
      </c>
      <c r="D65" s="32" t="s">
        <v>72</v>
      </c>
      <c r="E65" s="48">
        <v>1873</v>
      </c>
      <c r="F65" s="1" t="s">
        <v>94</v>
      </c>
      <c r="G65" s="34" t="s">
        <v>74</v>
      </c>
      <c r="H65" s="32" t="s">
        <v>75</v>
      </c>
      <c r="I65" s="31" t="s">
        <v>76</v>
      </c>
      <c r="J65" s="1" t="s">
        <v>550</v>
      </c>
      <c r="K65" s="32" t="s">
        <v>551</v>
      </c>
      <c r="L65" s="32" t="s">
        <v>552</v>
      </c>
      <c r="M65" s="2" t="s">
        <v>545</v>
      </c>
      <c r="N65" s="46">
        <v>79696383</v>
      </c>
      <c r="O65" s="35" t="s">
        <v>81</v>
      </c>
      <c r="P65" s="49">
        <v>45098</v>
      </c>
      <c r="Q65" s="49" t="s">
        <v>10</v>
      </c>
      <c r="R65" s="32">
        <v>6</v>
      </c>
      <c r="S65" s="49">
        <v>45099</v>
      </c>
      <c r="T65" s="49">
        <v>45281</v>
      </c>
      <c r="U65" s="36"/>
      <c r="V65" s="36"/>
      <c r="W65" s="37"/>
      <c r="X65" s="564">
        <f>EDATE(S65,R65)</f>
        <v>45282</v>
      </c>
      <c r="Y65" s="31">
        <v>90</v>
      </c>
      <c r="Z65" s="31">
        <v>1</v>
      </c>
      <c r="AA65" s="38" t="s">
        <v>553</v>
      </c>
      <c r="AB65" s="65" t="s">
        <v>83</v>
      </c>
      <c r="AC65" s="66" t="s">
        <v>83</v>
      </c>
      <c r="AD65" s="36">
        <v>45372</v>
      </c>
      <c r="AE65" s="39">
        <v>42000000</v>
      </c>
      <c r="AF65" s="40">
        <v>21000000</v>
      </c>
      <c r="AG65" s="51">
        <v>1</v>
      </c>
      <c r="AH65" s="40">
        <f>AE65+AF65</f>
        <v>63000000</v>
      </c>
      <c r="AI65" s="1" t="s">
        <v>84</v>
      </c>
      <c r="AJ65" s="1" t="s">
        <v>85</v>
      </c>
      <c r="AK65" s="41">
        <v>37100000</v>
      </c>
      <c r="AL65" s="40">
        <v>0</v>
      </c>
      <c r="AM65" s="42">
        <f>+AH65-AK65-AL65</f>
        <v>25900000</v>
      </c>
      <c r="AN65" s="1" t="s">
        <v>86</v>
      </c>
      <c r="AO65" s="43">
        <v>45390</v>
      </c>
      <c r="AP65" s="1"/>
      <c r="AQ65" s="44" t="s">
        <v>173</v>
      </c>
      <c r="AR65" s="67" t="s">
        <v>554</v>
      </c>
      <c r="AS65" s="45" t="s">
        <v>555</v>
      </c>
      <c r="AT65" s="38" t="s">
        <v>141</v>
      </c>
      <c r="AU65" s="2" t="s">
        <v>367</v>
      </c>
      <c r="AV65" s="46">
        <v>20235400001873</v>
      </c>
      <c r="AW65" s="2" t="s">
        <v>556</v>
      </c>
      <c r="AX65" s="32" t="s">
        <v>92</v>
      </c>
      <c r="AY65" s="47">
        <v>45098</v>
      </c>
      <c r="AZ65" s="47">
        <v>45483</v>
      </c>
      <c r="BA65" s="59" t="s">
        <v>93</v>
      </c>
      <c r="BB65" s="60">
        <v>1175</v>
      </c>
      <c r="BC65" s="61">
        <v>45092</v>
      </c>
    </row>
    <row r="66" spans="1:57" ht="15.75" hidden="1">
      <c r="A66" s="29">
        <v>193</v>
      </c>
      <c r="B66" s="30">
        <v>2023</v>
      </c>
      <c r="C66" s="31">
        <v>193</v>
      </c>
      <c r="D66" s="32" t="s">
        <v>72</v>
      </c>
      <c r="E66" s="48">
        <v>1873</v>
      </c>
      <c r="F66" s="1" t="s">
        <v>94</v>
      </c>
      <c r="G66" s="34" t="s">
        <v>74</v>
      </c>
      <c r="H66" s="32" t="s">
        <v>75</v>
      </c>
      <c r="I66" s="31" t="s">
        <v>76</v>
      </c>
      <c r="J66" s="1" t="s">
        <v>557</v>
      </c>
      <c r="K66" s="32" t="s">
        <v>558</v>
      </c>
      <c r="L66" s="32" t="s">
        <v>559</v>
      </c>
      <c r="M66" s="2" t="s">
        <v>560</v>
      </c>
      <c r="N66" s="46">
        <v>80112504</v>
      </c>
      <c r="O66" s="35" t="s">
        <v>159</v>
      </c>
      <c r="P66" s="49">
        <v>44978.876493055555</v>
      </c>
      <c r="Q66" s="36" t="s">
        <v>6</v>
      </c>
      <c r="R66" s="32">
        <v>10</v>
      </c>
      <c r="S66" s="49">
        <v>44981</v>
      </c>
      <c r="T66" s="49">
        <v>45283</v>
      </c>
      <c r="U66" s="36"/>
      <c r="V66" s="36"/>
      <c r="W66" s="37"/>
      <c r="X66" s="37"/>
      <c r="Y66" s="31" t="s">
        <v>82</v>
      </c>
      <c r="Z66" s="31" t="s">
        <v>82</v>
      </c>
      <c r="AA66" s="38">
        <v>10</v>
      </c>
      <c r="AB66" s="65" t="s">
        <v>83</v>
      </c>
      <c r="AC66" s="66" t="s">
        <v>83</v>
      </c>
      <c r="AD66" s="36">
        <v>45274</v>
      </c>
      <c r="AE66" s="39">
        <v>51623800</v>
      </c>
      <c r="AF66" s="40">
        <v>0</v>
      </c>
      <c r="AG66" s="31" t="s">
        <v>82</v>
      </c>
      <c r="AH66" s="40">
        <f>AE66+AF66</f>
        <v>51623800</v>
      </c>
      <c r="AI66" s="52" t="s">
        <v>205</v>
      </c>
      <c r="AJ66" s="52" t="s">
        <v>205</v>
      </c>
      <c r="AK66" s="41">
        <v>42503595</v>
      </c>
      <c r="AL66" s="40">
        <v>0</v>
      </c>
      <c r="AM66" s="42">
        <f>+AH66-AK66-AL66</f>
        <v>9120205</v>
      </c>
      <c r="AN66" s="1" t="s">
        <v>86</v>
      </c>
      <c r="AO66" s="43">
        <v>45275</v>
      </c>
      <c r="AP66" s="1"/>
      <c r="AQ66" s="44" t="s">
        <v>100</v>
      </c>
      <c r="AR66" s="67" t="s">
        <v>561</v>
      </c>
      <c r="AS66" s="50" t="s">
        <v>183</v>
      </c>
      <c r="AT66" s="38" t="s">
        <v>183</v>
      </c>
      <c r="AU66" s="226" t="s">
        <v>90</v>
      </c>
      <c r="AV66" s="46">
        <v>20245420025223</v>
      </c>
      <c r="AW66" s="2" t="s">
        <v>562</v>
      </c>
      <c r="AX66" s="32" t="s">
        <v>92</v>
      </c>
      <c r="AY66" s="47">
        <v>44979</v>
      </c>
      <c r="AZ66" s="47">
        <v>45467</v>
      </c>
      <c r="BA66" s="59" t="s">
        <v>106</v>
      </c>
      <c r="BB66" s="60">
        <v>653</v>
      </c>
      <c r="BC66" s="61">
        <v>44977</v>
      </c>
      <c r="BE66">
        <v>1</v>
      </c>
    </row>
    <row r="67" spans="1:57" ht="15.75" hidden="1">
      <c r="A67" s="29">
        <v>517</v>
      </c>
      <c r="B67" s="30">
        <v>2023</v>
      </c>
      <c r="C67" s="31">
        <v>517</v>
      </c>
      <c r="D67" s="32" t="s">
        <v>72</v>
      </c>
      <c r="E67" s="48">
        <v>1873</v>
      </c>
      <c r="F67" s="1" t="s">
        <v>94</v>
      </c>
      <c r="G67" s="34" t="s">
        <v>74</v>
      </c>
      <c r="H67" s="32" t="s">
        <v>75</v>
      </c>
      <c r="I67" s="31" t="s">
        <v>76</v>
      </c>
      <c r="J67" s="1" t="s">
        <v>499</v>
      </c>
      <c r="K67" s="32" t="s">
        <v>563</v>
      </c>
      <c r="L67" s="32" t="s">
        <v>501</v>
      </c>
      <c r="M67" s="2" t="s">
        <v>564</v>
      </c>
      <c r="N67" s="46">
        <v>80770562</v>
      </c>
      <c r="O67" s="35" t="s">
        <v>81</v>
      </c>
      <c r="P67" s="49">
        <v>45105</v>
      </c>
      <c r="Q67" s="49" t="s">
        <v>10</v>
      </c>
      <c r="R67" s="32">
        <v>6</v>
      </c>
      <c r="S67" s="49">
        <v>45121</v>
      </c>
      <c r="T67" s="49">
        <v>45291</v>
      </c>
      <c r="U67" s="36">
        <v>45247</v>
      </c>
      <c r="V67" s="36" t="s">
        <v>565</v>
      </c>
      <c r="W67" s="37">
        <v>1127348879</v>
      </c>
      <c r="X67" s="37"/>
      <c r="Y67" s="31" t="s">
        <v>82</v>
      </c>
      <c r="Z67" s="31" t="s">
        <v>82</v>
      </c>
      <c r="AA67" s="38">
        <v>6</v>
      </c>
      <c r="AB67" s="65" t="s">
        <v>83</v>
      </c>
      <c r="AC67" s="66" t="s">
        <v>83</v>
      </c>
      <c r="AD67" s="36">
        <v>45282</v>
      </c>
      <c r="AE67" s="39">
        <v>14400000</v>
      </c>
      <c r="AF67" s="40">
        <v>0</v>
      </c>
      <c r="AG67" s="31" t="s">
        <v>82</v>
      </c>
      <c r="AH67" s="40">
        <f>AE67+AF67</f>
        <v>14400000</v>
      </c>
      <c r="AI67" s="52" t="s">
        <v>205</v>
      </c>
      <c r="AJ67" s="52" t="s">
        <v>205</v>
      </c>
      <c r="AK67" s="41">
        <v>9600000</v>
      </c>
      <c r="AL67" s="40">
        <v>0</v>
      </c>
      <c r="AM67" s="42">
        <f>+AH67-AK67-AL67</f>
        <v>4800000</v>
      </c>
      <c r="AN67" s="1" t="s">
        <v>86</v>
      </c>
      <c r="AO67" s="43">
        <v>45461</v>
      </c>
      <c r="AP67" s="1"/>
      <c r="AQ67" s="44" t="s">
        <v>148</v>
      </c>
      <c r="AR67" s="67" t="s">
        <v>503</v>
      </c>
      <c r="AS67" s="45" t="s">
        <v>222</v>
      </c>
      <c r="AT67" s="38" t="s">
        <v>222</v>
      </c>
      <c r="AU67" s="2" t="s">
        <v>230</v>
      </c>
      <c r="AV67" s="46">
        <v>20245400000083</v>
      </c>
      <c r="AW67" s="2" t="s">
        <v>566</v>
      </c>
      <c r="AX67" s="32" t="s">
        <v>92</v>
      </c>
      <c r="AY67" s="47">
        <v>45106</v>
      </c>
      <c r="AZ67" s="47">
        <v>45490</v>
      </c>
      <c r="BA67" s="59" t="s">
        <v>93</v>
      </c>
      <c r="BB67" s="60">
        <v>1235</v>
      </c>
      <c r="BC67" s="61">
        <v>45103</v>
      </c>
    </row>
    <row r="68" spans="1:57" ht="15.75" hidden="1">
      <c r="A68" s="29">
        <v>689</v>
      </c>
      <c r="B68" s="30">
        <v>2023</v>
      </c>
      <c r="C68" s="31">
        <v>689</v>
      </c>
      <c r="D68" s="32" t="s">
        <v>72</v>
      </c>
      <c r="E68" s="33" t="s">
        <v>505</v>
      </c>
      <c r="F68" s="1" t="s">
        <v>216</v>
      </c>
      <c r="G68" s="34" t="s">
        <v>74</v>
      </c>
      <c r="H68" s="32" t="s">
        <v>75</v>
      </c>
      <c r="I68" s="31" t="s">
        <v>76</v>
      </c>
      <c r="J68" s="1" t="s">
        <v>499</v>
      </c>
      <c r="K68" s="32" t="s">
        <v>567</v>
      </c>
      <c r="L68" s="32" t="s">
        <v>507</v>
      </c>
      <c r="M68" s="2" t="s">
        <v>564</v>
      </c>
      <c r="N68" s="31">
        <v>80770562</v>
      </c>
      <c r="O68" s="35" t="s">
        <v>112</v>
      </c>
      <c r="P68" s="36">
        <v>45282</v>
      </c>
      <c r="Q68" s="36" t="s">
        <v>16</v>
      </c>
      <c r="R68" s="37">
        <v>2</v>
      </c>
      <c r="S68" s="62">
        <v>45288</v>
      </c>
      <c r="T68" s="36">
        <v>45349</v>
      </c>
      <c r="U68" s="36"/>
      <c r="V68" s="36"/>
      <c r="W68" s="37"/>
      <c r="X68" s="37"/>
      <c r="Y68" s="31" t="s">
        <v>82</v>
      </c>
      <c r="Z68" s="31" t="s">
        <v>82</v>
      </c>
      <c r="AA68" s="38">
        <v>2</v>
      </c>
      <c r="AB68" s="65" t="s">
        <v>83</v>
      </c>
      <c r="AC68" s="66" t="s">
        <v>83</v>
      </c>
      <c r="AD68" s="36">
        <f>S68</f>
        <v>45288</v>
      </c>
      <c r="AE68" s="39">
        <v>4800000</v>
      </c>
      <c r="AF68" s="40">
        <v>0</v>
      </c>
      <c r="AG68" s="31" t="s">
        <v>82</v>
      </c>
      <c r="AH68" s="40">
        <f>AE68+AF68</f>
        <v>4800000</v>
      </c>
      <c r="AI68" s="1" t="s">
        <v>84</v>
      </c>
      <c r="AJ68" s="1" t="s">
        <v>85</v>
      </c>
      <c r="AK68" s="41">
        <v>0</v>
      </c>
      <c r="AL68" s="40">
        <v>0</v>
      </c>
      <c r="AM68" s="42">
        <f>+AH68-AK68-AL68</f>
        <v>4800000</v>
      </c>
      <c r="AN68" s="1" t="s">
        <v>86</v>
      </c>
      <c r="AO68" s="43">
        <v>45428</v>
      </c>
      <c r="AP68" s="1"/>
      <c r="AQ68" s="44" t="s">
        <v>100</v>
      </c>
      <c r="AR68" s="67" t="s">
        <v>509</v>
      </c>
      <c r="AS68" s="45" t="s">
        <v>222</v>
      </c>
      <c r="AT68" s="38" t="s">
        <v>222</v>
      </c>
      <c r="AU68" s="2" t="s">
        <v>230</v>
      </c>
      <c r="AV68" s="46">
        <v>20245400000083</v>
      </c>
      <c r="AW68" s="2" t="s">
        <v>568</v>
      </c>
      <c r="AX68" s="32" t="s">
        <v>92</v>
      </c>
      <c r="AY68" s="47">
        <v>45288</v>
      </c>
      <c r="AZ68" s="47">
        <v>45531</v>
      </c>
      <c r="BA68" s="59" t="s">
        <v>93</v>
      </c>
      <c r="BB68" s="60">
        <v>1548</v>
      </c>
      <c r="BC68" s="61">
        <v>45273</v>
      </c>
      <c r="BE68">
        <v>1</v>
      </c>
    </row>
    <row r="69" spans="1:57" ht="15.75" hidden="1">
      <c r="A69" s="29">
        <v>325</v>
      </c>
      <c r="B69" s="30">
        <v>2023</v>
      </c>
      <c r="C69" s="31">
        <v>325</v>
      </c>
      <c r="D69" s="32" t="s">
        <v>72</v>
      </c>
      <c r="E69" s="48">
        <v>1824</v>
      </c>
      <c r="F69" s="1" t="s">
        <v>176</v>
      </c>
      <c r="G69" s="34" t="s">
        <v>74</v>
      </c>
      <c r="H69" s="32" t="s">
        <v>75</v>
      </c>
      <c r="I69" s="31" t="s">
        <v>76</v>
      </c>
      <c r="J69" s="1" t="s">
        <v>177</v>
      </c>
      <c r="K69" s="32" t="s">
        <v>569</v>
      </c>
      <c r="L69" s="32" t="s">
        <v>179</v>
      </c>
      <c r="M69" s="2" t="s">
        <v>570</v>
      </c>
      <c r="N69" s="46">
        <v>79559335</v>
      </c>
      <c r="O69" s="35" t="s">
        <v>129</v>
      </c>
      <c r="P69" s="49">
        <v>45054</v>
      </c>
      <c r="Q69" s="49" t="s">
        <v>9</v>
      </c>
      <c r="R69" s="32">
        <v>7</v>
      </c>
      <c r="S69" s="49">
        <v>45056</v>
      </c>
      <c r="T69" s="49">
        <v>45269</v>
      </c>
      <c r="U69" s="36"/>
      <c r="V69" s="36"/>
      <c r="W69" s="37"/>
      <c r="X69" s="564">
        <f>EDATE(S69,R69)</f>
        <v>45270</v>
      </c>
      <c r="Y69" s="31">
        <v>51</v>
      </c>
      <c r="Z69" s="31">
        <v>1</v>
      </c>
      <c r="AA69" s="38" t="s">
        <v>571</v>
      </c>
      <c r="AB69" s="65" t="s">
        <v>83</v>
      </c>
      <c r="AC69" s="66" t="s">
        <v>83</v>
      </c>
      <c r="AD69" s="36">
        <v>45322</v>
      </c>
      <c r="AE69" s="39">
        <v>16800000</v>
      </c>
      <c r="AF69" s="40">
        <v>4080000</v>
      </c>
      <c r="AG69" s="51">
        <v>1</v>
      </c>
      <c r="AH69" s="40">
        <f>AE69+AF69</f>
        <v>20880000</v>
      </c>
      <c r="AI69" s="1" t="s">
        <v>84</v>
      </c>
      <c r="AJ69" s="1" t="s">
        <v>85</v>
      </c>
      <c r="AK69" s="41">
        <v>16080000</v>
      </c>
      <c r="AL69" s="40">
        <v>0</v>
      </c>
      <c r="AM69" s="42">
        <f>+AH69-AK69-AL69</f>
        <v>4800000</v>
      </c>
      <c r="AN69" s="1" t="s">
        <v>123</v>
      </c>
      <c r="AO69" s="43">
        <v>45345</v>
      </c>
      <c r="AP69" s="1"/>
      <c r="AQ69" s="44" t="s">
        <v>572</v>
      </c>
      <c r="AR69" s="67" t="s">
        <v>182</v>
      </c>
      <c r="AS69" s="50" t="s">
        <v>183</v>
      </c>
      <c r="AT69" s="2" t="s">
        <v>183</v>
      </c>
      <c r="AU69" s="2" t="s">
        <v>573</v>
      </c>
      <c r="AV69" s="46">
        <v>20235420008043</v>
      </c>
      <c r="AW69" s="2" t="s">
        <v>574</v>
      </c>
      <c r="AX69" s="32" t="s">
        <v>92</v>
      </c>
      <c r="AY69" s="47">
        <v>45054</v>
      </c>
      <c r="AZ69" s="47">
        <v>45463</v>
      </c>
      <c r="BA69" s="59" t="s">
        <v>106</v>
      </c>
      <c r="BB69" s="60">
        <v>260</v>
      </c>
      <c r="BC69" s="61">
        <v>44948</v>
      </c>
      <c r="BE69">
        <v>1</v>
      </c>
    </row>
    <row r="70" spans="1:57" ht="15.75" hidden="1">
      <c r="A70" s="29">
        <v>465</v>
      </c>
      <c r="B70" s="30">
        <v>2023</v>
      </c>
      <c r="C70" s="31">
        <v>465</v>
      </c>
      <c r="D70" s="32" t="s">
        <v>72</v>
      </c>
      <c r="E70" s="48">
        <v>1873</v>
      </c>
      <c r="F70" s="1" t="s">
        <v>94</v>
      </c>
      <c r="G70" s="34" t="s">
        <v>74</v>
      </c>
      <c r="H70" s="32" t="s">
        <v>75</v>
      </c>
      <c r="I70" s="31" t="s">
        <v>76</v>
      </c>
      <c r="J70" s="1" t="s">
        <v>575</v>
      </c>
      <c r="K70" s="32" t="s">
        <v>576</v>
      </c>
      <c r="L70" s="32" t="s">
        <v>577</v>
      </c>
      <c r="M70" s="2" t="s">
        <v>578</v>
      </c>
      <c r="N70" s="46">
        <v>79467584</v>
      </c>
      <c r="O70" s="35" t="s">
        <v>99</v>
      </c>
      <c r="P70" s="49">
        <v>45104</v>
      </c>
      <c r="Q70" s="49" t="s">
        <v>10</v>
      </c>
      <c r="R70" s="32">
        <v>6</v>
      </c>
      <c r="S70" s="49">
        <v>45111</v>
      </c>
      <c r="T70" s="49">
        <v>45291</v>
      </c>
      <c r="U70" s="36"/>
      <c r="V70" s="36"/>
      <c r="W70" s="37"/>
      <c r="X70" s="37"/>
      <c r="Y70" s="31" t="s">
        <v>82</v>
      </c>
      <c r="Z70" s="31" t="s">
        <v>82</v>
      </c>
      <c r="AA70" s="38">
        <v>6</v>
      </c>
      <c r="AB70" s="65" t="s">
        <v>83</v>
      </c>
      <c r="AC70" s="66" t="s">
        <v>83</v>
      </c>
      <c r="AD70" s="36">
        <f>S70</f>
        <v>45111</v>
      </c>
      <c r="AE70" s="39">
        <v>16350000</v>
      </c>
      <c r="AF70" s="40">
        <v>0</v>
      </c>
      <c r="AG70" s="31" t="s">
        <v>82</v>
      </c>
      <c r="AH70" s="40">
        <f>AE70+AF70</f>
        <v>16350000</v>
      </c>
      <c r="AI70" s="52" t="s">
        <v>84</v>
      </c>
      <c r="AJ70" s="1" t="s">
        <v>85</v>
      </c>
      <c r="AK70" s="41">
        <v>13352500</v>
      </c>
      <c r="AL70" s="40">
        <v>272500</v>
      </c>
      <c r="AM70" s="42">
        <f>+AH70-AK70-AL70</f>
        <v>2725000</v>
      </c>
      <c r="AN70" s="1" t="s">
        <v>86</v>
      </c>
      <c r="AO70" s="43">
        <v>45330</v>
      </c>
      <c r="AP70" s="1"/>
      <c r="AQ70" s="44" t="s">
        <v>148</v>
      </c>
      <c r="AR70" s="67" t="s">
        <v>579</v>
      </c>
      <c r="AS70" s="45" t="s">
        <v>580</v>
      </c>
      <c r="AT70" s="38" t="s">
        <v>141</v>
      </c>
      <c r="AU70" s="2" t="s">
        <v>581</v>
      </c>
      <c r="AV70" s="37">
        <v>20235400001363</v>
      </c>
      <c r="AW70" s="2" t="s">
        <v>582</v>
      </c>
      <c r="AX70" s="32" t="s">
        <v>92</v>
      </c>
      <c r="AY70" s="47">
        <v>45104</v>
      </c>
      <c r="AZ70" s="47">
        <v>45473</v>
      </c>
      <c r="BA70" s="59" t="s">
        <v>106</v>
      </c>
      <c r="BB70" s="60">
        <v>1162</v>
      </c>
      <c r="BC70" s="61">
        <v>45092</v>
      </c>
      <c r="BE70">
        <v>1</v>
      </c>
    </row>
    <row r="71" spans="1:57" ht="15.75" hidden="1">
      <c r="A71" s="29">
        <v>7</v>
      </c>
      <c r="B71" s="30">
        <v>2023</v>
      </c>
      <c r="C71" s="31">
        <v>7</v>
      </c>
      <c r="D71" s="32" t="s">
        <v>72</v>
      </c>
      <c r="E71" s="33">
        <v>1866</v>
      </c>
      <c r="F71" s="1" t="s">
        <v>583</v>
      </c>
      <c r="G71" s="34" t="s">
        <v>74</v>
      </c>
      <c r="H71" s="32" t="s">
        <v>75</v>
      </c>
      <c r="I71" s="31" t="s">
        <v>76</v>
      </c>
      <c r="J71" s="1" t="s">
        <v>584</v>
      </c>
      <c r="K71" s="32" t="s">
        <v>585</v>
      </c>
      <c r="L71" s="32" t="s">
        <v>586</v>
      </c>
      <c r="M71" s="1" t="s">
        <v>587</v>
      </c>
      <c r="N71" s="31">
        <v>1010228763</v>
      </c>
      <c r="O71" s="35" t="s">
        <v>377</v>
      </c>
      <c r="P71" s="36">
        <v>44950</v>
      </c>
      <c r="Q71" s="36" t="s">
        <v>5</v>
      </c>
      <c r="R71" s="37">
        <v>3</v>
      </c>
      <c r="S71" s="36">
        <v>44956</v>
      </c>
      <c r="T71" s="36">
        <v>45045</v>
      </c>
      <c r="U71" s="36">
        <v>44998</v>
      </c>
      <c r="V71" s="36" t="s">
        <v>588</v>
      </c>
      <c r="W71" s="37">
        <v>1016072674</v>
      </c>
      <c r="X71" s="37"/>
      <c r="Y71" s="31" t="s">
        <v>82</v>
      </c>
      <c r="Z71" s="31" t="s">
        <v>82</v>
      </c>
      <c r="AA71" s="38">
        <v>3</v>
      </c>
      <c r="AB71" s="65" t="s">
        <v>83</v>
      </c>
      <c r="AC71" s="66" t="s">
        <v>83</v>
      </c>
      <c r="AD71" s="36">
        <v>45045</v>
      </c>
      <c r="AE71" s="39">
        <v>7500000</v>
      </c>
      <c r="AF71" s="40">
        <v>0</v>
      </c>
      <c r="AG71" s="31" t="s">
        <v>82</v>
      </c>
      <c r="AH71" s="40">
        <f>AE71+AF71</f>
        <v>7500000</v>
      </c>
      <c r="AI71" s="1" t="s">
        <v>84</v>
      </c>
      <c r="AJ71" s="1" t="s">
        <v>589</v>
      </c>
      <c r="AK71" s="41">
        <v>3666667</v>
      </c>
      <c r="AL71" s="40">
        <v>0</v>
      </c>
      <c r="AM71" s="42">
        <f>+AH71-AK71-AL71</f>
        <v>3833333</v>
      </c>
      <c r="AN71" s="1" t="s">
        <v>123</v>
      </c>
      <c r="AO71" s="43">
        <v>45064</v>
      </c>
      <c r="AP71" s="1"/>
      <c r="AQ71" s="44" t="s">
        <v>590</v>
      </c>
      <c r="AR71" s="67" t="s">
        <v>591</v>
      </c>
      <c r="AS71" s="45" t="s">
        <v>454</v>
      </c>
      <c r="AT71" s="38" t="s">
        <v>592</v>
      </c>
      <c r="AU71" s="68" t="s">
        <v>207</v>
      </c>
      <c r="AV71" s="46">
        <v>20245420025223</v>
      </c>
      <c r="AW71" s="2" t="s">
        <v>593</v>
      </c>
      <c r="AX71" s="32" t="s">
        <v>92</v>
      </c>
      <c r="AY71" s="47">
        <v>44999</v>
      </c>
      <c r="AZ71" s="47">
        <v>45284</v>
      </c>
      <c r="BA71" s="59" t="s">
        <v>106</v>
      </c>
      <c r="BB71" s="60">
        <v>158</v>
      </c>
      <c r="BC71" s="61">
        <v>44946</v>
      </c>
    </row>
    <row r="72" spans="1:57" ht="15.75" hidden="1">
      <c r="A72" s="29">
        <v>461</v>
      </c>
      <c r="B72" s="30">
        <v>2023</v>
      </c>
      <c r="C72" s="31">
        <v>461</v>
      </c>
      <c r="D72" s="32" t="s">
        <v>72</v>
      </c>
      <c r="E72" s="33">
        <v>1873</v>
      </c>
      <c r="F72" s="1" t="s">
        <v>94</v>
      </c>
      <c r="G72" s="34" t="s">
        <v>74</v>
      </c>
      <c r="H72" s="32" t="s">
        <v>75</v>
      </c>
      <c r="I72" s="31" t="s">
        <v>76</v>
      </c>
      <c r="J72" s="1" t="s">
        <v>457</v>
      </c>
      <c r="K72" s="32" t="s">
        <v>594</v>
      </c>
      <c r="L72" s="32" t="s">
        <v>459</v>
      </c>
      <c r="M72" s="1" t="s">
        <v>587</v>
      </c>
      <c r="N72" s="31">
        <v>1010228763</v>
      </c>
      <c r="O72" s="35" t="s">
        <v>343</v>
      </c>
      <c r="P72" s="36">
        <v>45103</v>
      </c>
      <c r="Q72" s="49" t="s">
        <v>10</v>
      </c>
      <c r="R72" s="37">
        <v>6</v>
      </c>
      <c r="S72" s="36">
        <v>45124</v>
      </c>
      <c r="T72" s="36">
        <v>45291</v>
      </c>
      <c r="U72" s="36"/>
      <c r="V72" s="36" t="s">
        <v>83</v>
      </c>
      <c r="W72" s="37" t="s">
        <v>83</v>
      </c>
      <c r="X72" s="37"/>
      <c r="Y72" s="31" t="s">
        <v>82</v>
      </c>
      <c r="Z72" s="31" t="s">
        <v>82</v>
      </c>
      <c r="AA72" s="38">
        <v>6</v>
      </c>
      <c r="AB72" s="65" t="s">
        <v>83</v>
      </c>
      <c r="AC72" s="66" t="s">
        <v>83</v>
      </c>
      <c r="AD72" s="36">
        <v>45291</v>
      </c>
      <c r="AE72" s="39">
        <v>23400000</v>
      </c>
      <c r="AF72" s="40">
        <v>0</v>
      </c>
      <c r="AG72" s="31" t="s">
        <v>82</v>
      </c>
      <c r="AH72" s="40">
        <f>AE72+AF72</f>
        <v>23400000</v>
      </c>
      <c r="AI72" s="1" t="s">
        <v>84</v>
      </c>
      <c r="AJ72" s="1" t="s">
        <v>85</v>
      </c>
      <c r="AK72" s="41">
        <v>17420000</v>
      </c>
      <c r="AL72" s="40">
        <v>2080000</v>
      </c>
      <c r="AM72" s="42">
        <f>+AH72-AK72-AL72</f>
        <v>3900000</v>
      </c>
      <c r="AN72" s="1" t="s">
        <v>86</v>
      </c>
      <c r="AO72" s="43">
        <v>45394</v>
      </c>
      <c r="AP72" s="1"/>
      <c r="AQ72" s="44" t="s">
        <v>148</v>
      </c>
      <c r="AR72" s="67" t="s">
        <v>460</v>
      </c>
      <c r="AS72" s="45" t="s">
        <v>454</v>
      </c>
      <c r="AT72" s="38" t="s">
        <v>454</v>
      </c>
      <c r="AU72" s="2" t="s">
        <v>461</v>
      </c>
      <c r="AV72" s="46">
        <v>20245400000283</v>
      </c>
      <c r="AW72" s="2" t="s">
        <v>595</v>
      </c>
      <c r="AX72" s="32" t="s">
        <v>92</v>
      </c>
      <c r="AY72" s="47">
        <v>45105</v>
      </c>
      <c r="AZ72" s="47">
        <v>45493</v>
      </c>
      <c r="BA72" s="59" t="s">
        <v>93</v>
      </c>
      <c r="BB72" s="60">
        <v>1167</v>
      </c>
      <c r="BC72" s="61">
        <v>45092</v>
      </c>
    </row>
    <row r="73" spans="1:57" ht="15.75">
      <c r="A73" s="29">
        <v>178</v>
      </c>
      <c r="B73" s="30">
        <v>2023</v>
      </c>
      <c r="C73" s="31">
        <v>178</v>
      </c>
      <c r="D73" s="32" t="s">
        <v>72</v>
      </c>
      <c r="E73" s="33">
        <v>1792</v>
      </c>
      <c r="F73" s="1" t="s">
        <v>596</v>
      </c>
      <c r="G73" s="34" t="s">
        <v>74</v>
      </c>
      <c r="H73" s="32" t="s">
        <v>75</v>
      </c>
      <c r="I73" s="31" t="s">
        <v>76</v>
      </c>
      <c r="J73" s="1" t="s">
        <v>412</v>
      </c>
      <c r="K73" s="32" t="s">
        <v>597</v>
      </c>
      <c r="L73" s="32" t="s">
        <v>598</v>
      </c>
      <c r="M73" s="1" t="s">
        <v>599</v>
      </c>
      <c r="N73" s="31">
        <v>51723412</v>
      </c>
      <c r="O73" s="35" t="s">
        <v>600</v>
      </c>
      <c r="P73" s="36">
        <v>44972</v>
      </c>
      <c r="Q73" s="36" t="s">
        <v>6</v>
      </c>
      <c r="R73" s="37">
        <v>11</v>
      </c>
      <c r="S73" s="36">
        <v>44977</v>
      </c>
      <c r="T73" s="36">
        <v>45291</v>
      </c>
      <c r="U73" s="36"/>
      <c r="V73" s="36" t="s">
        <v>83</v>
      </c>
      <c r="W73" s="37" t="s">
        <v>83</v>
      </c>
      <c r="X73" s="564">
        <f>EDATE(S73,R73)</f>
        <v>45311</v>
      </c>
      <c r="Y73" s="31">
        <v>11</v>
      </c>
      <c r="Z73" s="31">
        <v>1</v>
      </c>
      <c r="AA73" s="38" t="s">
        <v>601</v>
      </c>
      <c r="AB73" s="65" t="s">
        <v>83</v>
      </c>
      <c r="AC73" s="66" t="s">
        <v>83</v>
      </c>
      <c r="AD73" s="36">
        <v>45322</v>
      </c>
      <c r="AE73" s="39">
        <v>62700000</v>
      </c>
      <c r="AF73" s="40">
        <v>2090000</v>
      </c>
      <c r="AG73" s="51">
        <v>1</v>
      </c>
      <c r="AH73" s="40">
        <f>AE73+AF73</f>
        <v>64790000</v>
      </c>
      <c r="AI73" s="1" t="s">
        <v>84</v>
      </c>
      <c r="AJ73" s="1" t="s">
        <v>85</v>
      </c>
      <c r="AK73" s="41">
        <v>53390000</v>
      </c>
      <c r="AL73" s="40">
        <v>0</v>
      </c>
      <c r="AM73" s="42">
        <f>+AH73-AK73-AL73</f>
        <v>11400000</v>
      </c>
      <c r="AN73" s="1" t="s">
        <v>86</v>
      </c>
      <c r="AO73" s="43">
        <v>45371</v>
      </c>
      <c r="AP73" s="1"/>
      <c r="AQ73" s="44" t="s">
        <v>100</v>
      </c>
      <c r="AR73" s="67" t="s">
        <v>602</v>
      </c>
      <c r="AS73" s="45" t="s">
        <v>417</v>
      </c>
      <c r="AT73" s="2" t="s">
        <v>103</v>
      </c>
      <c r="AU73" s="2" t="s">
        <v>418</v>
      </c>
      <c r="AV73" s="46">
        <v>20235420002973</v>
      </c>
      <c r="AW73" s="2" t="s">
        <v>603</v>
      </c>
      <c r="AX73" s="32" t="s">
        <v>92</v>
      </c>
      <c r="AY73" s="47">
        <v>44973</v>
      </c>
      <c r="AZ73" s="47">
        <v>45478</v>
      </c>
      <c r="BA73" s="59" t="s">
        <v>93</v>
      </c>
      <c r="BB73" s="60">
        <v>248</v>
      </c>
      <c r="BC73" s="61">
        <v>45679</v>
      </c>
    </row>
    <row r="74" spans="1:57" ht="15.75" hidden="1">
      <c r="A74" s="29">
        <v>118</v>
      </c>
      <c r="B74" s="30">
        <v>2023</v>
      </c>
      <c r="C74" s="31">
        <v>118</v>
      </c>
      <c r="D74" s="32" t="s">
        <v>72</v>
      </c>
      <c r="E74" s="48">
        <v>1873</v>
      </c>
      <c r="F74" s="1" t="s">
        <v>94</v>
      </c>
      <c r="G74" s="34" t="s">
        <v>74</v>
      </c>
      <c r="H74" s="32" t="s">
        <v>75</v>
      </c>
      <c r="I74" s="31" t="s">
        <v>76</v>
      </c>
      <c r="J74" s="1" t="s">
        <v>604</v>
      </c>
      <c r="K74" s="32" t="s">
        <v>605</v>
      </c>
      <c r="L74" s="32" t="s">
        <v>606</v>
      </c>
      <c r="M74" s="2" t="s">
        <v>607</v>
      </c>
      <c r="N74" s="46">
        <v>79370373</v>
      </c>
      <c r="O74" s="35" t="s">
        <v>600</v>
      </c>
      <c r="P74" s="49">
        <v>44959.87667824074</v>
      </c>
      <c r="Q74" s="36" t="s">
        <v>6</v>
      </c>
      <c r="R74" s="32">
        <v>3</v>
      </c>
      <c r="S74" s="49">
        <v>44964</v>
      </c>
      <c r="T74" s="49">
        <v>45052</v>
      </c>
      <c r="U74" s="36"/>
      <c r="V74" s="36"/>
      <c r="W74" s="37"/>
      <c r="X74" s="564">
        <f>EDATE(S74,R74)</f>
        <v>45053</v>
      </c>
      <c r="Y74" s="31">
        <v>45</v>
      </c>
      <c r="Z74" s="31">
        <v>1</v>
      </c>
      <c r="AA74" s="38" t="s">
        <v>263</v>
      </c>
      <c r="AB74" s="65" t="s">
        <v>83</v>
      </c>
      <c r="AC74" s="66" t="s">
        <v>83</v>
      </c>
      <c r="AD74" s="36">
        <v>45099</v>
      </c>
      <c r="AE74" s="39">
        <v>8175000</v>
      </c>
      <c r="AF74" s="40">
        <v>4087500</v>
      </c>
      <c r="AG74" s="51">
        <v>1</v>
      </c>
      <c r="AH74" s="40">
        <f>AE74+AF74</f>
        <v>12262500</v>
      </c>
      <c r="AI74" s="1" t="s">
        <v>122</v>
      </c>
      <c r="AJ74" s="1" t="s">
        <v>122</v>
      </c>
      <c r="AK74" s="41">
        <v>12262500</v>
      </c>
      <c r="AL74" s="40">
        <v>0</v>
      </c>
      <c r="AM74" s="42">
        <f>+AH74-AK74-AL74</f>
        <v>0</v>
      </c>
      <c r="AN74" s="1" t="s">
        <v>123</v>
      </c>
      <c r="AO74" s="43">
        <v>45128</v>
      </c>
      <c r="AP74" s="1"/>
      <c r="AQ74" s="44" t="s">
        <v>122</v>
      </c>
      <c r="AR74" s="67" t="s">
        <v>608</v>
      </c>
      <c r="AS74" s="50" t="s">
        <v>609</v>
      </c>
      <c r="AT74" s="38" t="s">
        <v>141</v>
      </c>
      <c r="AU74" s="2" t="s">
        <v>610</v>
      </c>
      <c r="AV74" s="46">
        <v>20235420002783</v>
      </c>
      <c r="AW74" s="2" t="s">
        <v>611</v>
      </c>
      <c r="AX74" s="32" t="s">
        <v>612</v>
      </c>
      <c r="AY74" s="47">
        <v>44959</v>
      </c>
      <c r="AZ74" s="47">
        <v>45252</v>
      </c>
      <c r="BA74" s="59" t="s">
        <v>106</v>
      </c>
      <c r="BB74" s="60">
        <v>516</v>
      </c>
      <c r="BC74" s="61">
        <v>44957</v>
      </c>
    </row>
    <row r="75" spans="1:57" ht="15.75">
      <c r="A75" s="29">
        <v>628</v>
      </c>
      <c r="B75" s="30">
        <v>2023</v>
      </c>
      <c r="C75" s="31">
        <v>628</v>
      </c>
      <c r="D75" s="32" t="s">
        <v>72</v>
      </c>
      <c r="E75" s="48">
        <v>1873</v>
      </c>
      <c r="F75" s="1" t="s">
        <v>94</v>
      </c>
      <c r="G75" s="34" t="s">
        <v>74</v>
      </c>
      <c r="H75" s="32" t="s">
        <v>75</v>
      </c>
      <c r="I75" s="31" t="s">
        <v>76</v>
      </c>
      <c r="J75" s="1" t="s">
        <v>604</v>
      </c>
      <c r="K75" s="32" t="s">
        <v>613</v>
      </c>
      <c r="L75" s="32" t="s">
        <v>614</v>
      </c>
      <c r="M75" s="2" t="s">
        <v>607</v>
      </c>
      <c r="N75" s="46">
        <v>79370373</v>
      </c>
      <c r="O75" s="35" t="s">
        <v>81</v>
      </c>
      <c r="P75" s="49">
        <v>45106</v>
      </c>
      <c r="Q75" s="49" t="s">
        <v>10</v>
      </c>
      <c r="R75" s="32">
        <v>6</v>
      </c>
      <c r="S75" s="49">
        <v>45121</v>
      </c>
      <c r="T75" s="49">
        <v>45291</v>
      </c>
      <c r="U75" s="36"/>
      <c r="V75" s="36"/>
      <c r="W75" s="37"/>
      <c r="X75" s="564">
        <f>EDATE(S75,R75)</f>
        <v>45305</v>
      </c>
      <c r="Y75" s="31">
        <v>17</v>
      </c>
      <c r="Z75" s="31">
        <v>1</v>
      </c>
      <c r="AA75" s="38" t="s">
        <v>198</v>
      </c>
      <c r="AB75" s="65" t="s">
        <v>83</v>
      </c>
      <c r="AC75" s="66" t="s">
        <v>83</v>
      </c>
      <c r="AD75" s="36">
        <v>45322</v>
      </c>
      <c r="AE75" s="39">
        <v>16350000</v>
      </c>
      <c r="AF75" s="40">
        <v>1544167</v>
      </c>
      <c r="AG75" s="51">
        <v>1</v>
      </c>
      <c r="AH75" s="40">
        <f>AE75+AF75</f>
        <v>17894167</v>
      </c>
      <c r="AI75" s="1" t="s">
        <v>84</v>
      </c>
      <c r="AJ75" s="1" t="s">
        <v>85</v>
      </c>
      <c r="AK75" s="41">
        <v>12444167</v>
      </c>
      <c r="AL75" s="40">
        <v>0</v>
      </c>
      <c r="AM75" s="42">
        <f>+AH75-AK75-AL75</f>
        <v>5450000</v>
      </c>
      <c r="AN75" s="1" t="s">
        <v>123</v>
      </c>
      <c r="AO75" s="43">
        <v>45355</v>
      </c>
      <c r="AP75" s="1"/>
      <c r="AQ75" s="44" t="s">
        <v>187</v>
      </c>
      <c r="AR75" s="67" t="s">
        <v>615</v>
      </c>
      <c r="AS75" s="50" t="s">
        <v>609</v>
      </c>
      <c r="AT75" s="38" t="s">
        <v>141</v>
      </c>
      <c r="AU75" s="2" t="s">
        <v>610</v>
      </c>
      <c r="AV75" s="37">
        <v>20235400001393</v>
      </c>
      <c r="AW75" s="2" t="s">
        <v>616</v>
      </c>
      <c r="AX75" s="32" t="s">
        <v>92</v>
      </c>
      <c r="AY75" s="47">
        <v>45107</v>
      </c>
      <c r="AZ75" s="47">
        <v>45479</v>
      </c>
      <c r="BA75" s="59" t="s">
        <v>93</v>
      </c>
      <c r="BB75" s="60">
        <v>1174</v>
      </c>
      <c r="BC75" s="61">
        <v>45092</v>
      </c>
    </row>
    <row r="76" spans="1:57" ht="15.75" hidden="1">
      <c r="A76" s="29">
        <v>42</v>
      </c>
      <c r="B76" s="30">
        <v>2023</v>
      </c>
      <c r="C76" s="31">
        <v>42</v>
      </c>
      <c r="D76" s="32" t="s">
        <v>72</v>
      </c>
      <c r="E76" s="33">
        <v>1873</v>
      </c>
      <c r="F76" s="1" t="s">
        <v>94</v>
      </c>
      <c r="G76" s="34" t="s">
        <v>74</v>
      </c>
      <c r="H76" s="32" t="s">
        <v>75</v>
      </c>
      <c r="I76" s="31" t="s">
        <v>76</v>
      </c>
      <c r="J76" s="1" t="s">
        <v>617</v>
      </c>
      <c r="K76" s="32" t="s">
        <v>618</v>
      </c>
      <c r="L76" s="32" t="s">
        <v>619</v>
      </c>
      <c r="M76" s="1" t="s">
        <v>620</v>
      </c>
      <c r="N76" s="31">
        <v>1013636275</v>
      </c>
      <c r="O76" s="35" t="s">
        <v>112</v>
      </c>
      <c r="P76" s="36">
        <v>44964</v>
      </c>
      <c r="Q76" s="36" t="s">
        <v>6</v>
      </c>
      <c r="R76" s="37">
        <v>6</v>
      </c>
      <c r="S76" s="36">
        <v>44967</v>
      </c>
      <c r="T76" s="36">
        <v>45147</v>
      </c>
      <c r="U76" s="36"/>
      <c r="V76" s="36" t="s">
        <v>83</v>
      </c>
      <c r="W76" s="37" t="s">
        <v>83</v>
      </c>
      <c r="X76" s="37"/>
      <c r="Y76" s="31" t="s">
        <v>82</v>
      </c>
      <c r="Z76" s="31" t="s">
        <v>82</v>
      </c>
      <c r="AA76" s="38">
        <v>6</v>
      </c>
      <c r="AB76" s="65" t="s">
        <v>83</v>
      </c>
      <c r="AC76" s="66" t="s">
        <v>83</v>
      </c>
      <c r="AD76" s="36">
        <v>45098</v>
      </c>
      <c r="AE76" s="39">
        <v>40800000</v>
      </c>
      <c r="AF76" s="40">
        <v>0</v>
      </c>
      <c r="AG76" s="31" t="s">
        <v>82</v>
      </c>
      <c r="AH76" s="40">
        <f>AE76+AF76</f>
        <v>40800000</v>
      </c>
      <c r="AI76" s="1" t="s">
        <v>122</v>
      </c>
      <c r="AJ76" s="1" t="s">
        <v>122</v>
      </c>
      <c r="AK76" s="41">
        <v>29920000</v>
      </c>
      <c r="AL76" s="40">
        <v>10880000</v>
      </c>
      <c r="AM76" s="42">
        <f>+AH76-AK76-AL76</f>
        <v>0</v>
      </c>
      <c r="AN76" s="1" t="s">
        <v>181</v>
      </c>
      <c r="AO76" s="43">
        <v>45128</v>
      </c>
      <c r="AP76" s="1"/>
      <c r="AQ76" s="44" t="s">
        <v>122</v>
      </c>
      <c r="AR76" s="67" t="s">
        <v>621</v>
      </c>
      <c r="AS76" s="45" t="s">
        <v>251</v>
      </c>
      <c r="AT76" s="38" t="s">
        <v>151</v>
      </c>
      <c r="AU76" s="2" t="s">
        <v>252</v>
      </c>
      <c r="AV76" s="46">
        <v>20235420002663</v>
      </c>
      <c r="AW76" s="2" t="s">
        <v>622</v>
      </c>
      <c r="AX76" s="32" t="s">
        <v>92</v>
      </c>
      <c r="AY76" s="47">
        <v>44965</v>
      </c>
      <c r="AZ76" s="47">
        <v>45330</v>
      </c>
      <c r="BA76" s="59" t="s">
        <v>106</v>
      </c>
      <c r="BB76" s="60">
        <v>228</v>
      </c>
      <c r="BC76" s="61">
        <v>44948</v>
      </c>
    </row>
    <row r="77" spans="1:57" ht="15.75" hidden="1">
      <c r="A77" s="29">
        <v>440</v>
      </c>
      <c r="B77" s="30">
        <v>2023</v>
      </c>
      <c r="C77" s="31">
        <v>440</v>
      </c>
      <c r="D77" s="32" t="s">
        <v>72</v>
      </c>
      <c r="E77" s="33">
        <v>1873</v>
      </c>
      <c r="F77" s="1" t="s">
        <v>94</v>
      </c>
      <c r="G77" s="34" t="s">
        <v>74</v>
      </c>
      <c r="H77" s="32" t="s">
        <v>75</v>
      </c>
      <c r="I77" s="31" t="s">
        <v>76</v>
      </c>
      <c r="J77" s="1" t="s">
        <v>623</v>
      </c>
      <c r="K77" s="32" t="s">
        <v>624</v>
      </c>
      <c r="L77" s="32" t="s">
        <v>625</v>
      </c>
      <c r="M77" s="1" t="s">
        <v>620</v>
      </c>
      <c r="N77" s="31">
        <v>1013636275</v>
      </c>
      <c r="O77" s="35" t="s">
        <v>99</v>
      </c>
      <c r="P77" s="36">
        <v>45098</v>
      </c>
      <c r="Q77" s="49" t="s">
        <v>10</v>
      </c>
      <c r="R77" s="37">
        <v>6</v>
      </c>
      <c r="S77" s="36">
        <v>45100</v>
      </c>
      <c r="T77" s="36">
        <v>45282</v>
      </c>
      <c r="U77" s="36"/>
      <c r="V77" s="36" t="s">
        <v>83</v>
      </c>
      <c r="W77" s="37" t="s">
        <v>83</v>
      </c>
      <c r="X77" s="564">
        <f>EDATE(S77,R77)</f>
        <v>45283</v>
      </c>
      <c r="Y77" s="31">
        <v>37</v>
      </c>
      <c r="Z77" s="31">
        <v>1</v>
      </c>
      <c r="AA77" s="38" t="s">
        <v>626</v>
      </c>
      <c r="AB77" s="65" t="s">
        <v>83</v>
      </c>
      <c r="AC77" s="66" t="s">
        <v>83</v>
      </c>
      <c r="AD77" s="36">
        <v>45320</v>
      </c>
      <c r="AE77" s="39">
        <v>40800000</v>
      </c>
      <c r="AF77" s="40">
        <v>8386666</v>
      </c>
      <c r="AG77" s="51">
        <v>1</v>
      </c>
      <c r="AH77" s="40">
        <f>AE77+AF77</f>
        <v>49186666</v>
      </c>
      <c r="AI77" s="1" t="s">
        <v>84</v>
      </c>
      <c r="AJ77" s="1" t="s">
        <v>85</v>
      </c>
      <c r="AK77" s="41">
        <v>35813333</v>
      </c>
      <c r="AL77" s="40">
        <v>0</v>
      </c>
      <c r="AM77" s="42">
        <f>+AH77-AK77-AL77</f>
        <v>13373333</v>
      </c>
      <c r="AN77" s="1" t="s">
        <v>123</v>
      </c>
      <c r="AO77" s="43">
        <v>45348</v>
      </c>
      <c r="AP77" s="1"/>
      <c r="AQ77" s="44" t="s">
        <v>187</v>
      </c>
      <c r="AR77" s="67" t="s">
        <v>627</v>
      </c>
      <c r="AS77" s="45" t="s">
        <v>150</v>
      </c>
      <c r="AT77" s="38" t="s">
        <v>151</v>
      </c>
      <c r="AU77" s="2" t="s">
        <v>152</v>
      </c>
      <c r="AV77" s="46">
        <v>20235400002533</v>
      </c>
      <c r="AW77" s="2" t="s">
        <v>628</v>
      </c>
      <c r="AX77" s="32" t="s">
        <v>92</v>
      </c>
      <c r="AY77" s="47">
        <v>45099</v>
      </c>
      <c r="AZ77" s="47">
        <v>45468</v>
      </c>
      <c r="BA77" s="59" t="s">
        <v>106</v>
      </c>
      <c r="BB77" s="60">
        <v>1171</v>
      </c>
      <c r="BC77" s="61">
        <v>45092</v>
      </c>
      <c r="BE77">
        <v>1</v>
      </c>
    </row>
    <row r="78" spans="1:57" ht="15.75" hidden="1">
      <c r="A78" s="29">
        <v>16</v>
      </c>
      <c r="B78" s="30">
        <v>2023</v>
      </c>
      <c r="C78" s="31">
        <v>16</v>
      </c>
      <c r="D78" s="32" t="s">
        <v>72</v>
      </c>
      <c r="E78" s="33">
        <v>1873</v>
      </c>
      <c r="F78" s="1" t="s">
        <v>94</v>
      </c>
      <c r="G78" s="34" t="s">
        <v>74</v>
      </c>
      <c r="H78" s="32" t="s">
        <v>75</v>
      </c>
      <c r="I78" s="31" t="s">
        <v>76</v>
      </c>
      <c r="J78" s="1" t="s">
        <v>629</v>
      </c>
      <c r="K78" s="32" t="s">
        <v>630</v>
      </c>
      <c r="L78" s="32" t="s">
        <v>631</v>
      </c>
      <c r="M78" s="1" t="s">
        <v>632</v>
      </c>
      <c r="N78" s="31">
        <v>1122647761</v>
      </c>
      <c r="O78" s="35" t="s">
        <v>377</v>
      </c>
      <c r="P78" s="36">
        <v>44957</v>
      </c>
      <c r="Q78" s="36" t="s">
        <v>5</v>
      </c>
      <c r="R78" s="37">
        <v>3</v>
      </c>
      <c r="S78" s="36">
        <v>44964</v>
      </c>
      <c r="T78" s="36">
        <v>45052</v>
      </c>
      <c r="U78" s="36"/>
      <c r="V78" s="36" t="s">
        <v>83</v>
      </c>
      <c r="W78" s="37" t="s">
        <v>83</v>
      </c>
      <c r="X78" s="37"/>
      <c r="Y78" s="31" t="s">
        <v>82</v>
      </c>
      <c r="Z78" s="31" t="s">
        <v>82</v>
      </c>
      <c r="AA78" s="38">
        <v>3</v>
      </c>
      <c r="AB78" s="65" t="s">
        <v>83</v>
      </c>
      <c r="AC78" s="66" t="s">
        <v>83</v>
      </c>
      <c r="AD78" s="36">
        <v>45052</v>
      </c>
      <c r="AE78" s="39">
        <v>21300000</v>
      </c>
      <c r="AF78" s="40">
        <v>0</v>
      </c>
      <c r="AG78" s="31" t="s">
        <v>82</v>
      </c>
      <c r="AH78" s="40">
        <f>AE78+AF78</f>
        <v>21300000</v>
      </c>
      <c r="AI78" s="1" t="s">
        <v>122</v>
      </c>
      <c r="AJ78" s="1" t="s">
        <v>122</v>
      </c>
      <c r="AK78" s="41">
        <v>21300000</v>
      </c>
      <c r="AL78" s="40">
        <v>0</v>
      </c>
      <c r="AM78" s="42">
        <f>+AH78-AK78-AL78</f>
        <v>0</v>
      </c>
      <c r="AN78" s="1" t="s">
        <v>123</v>
      </c>
      <c r="AO78" s="43">
        <v>45055</v>
      </c>
      <c r="AP78" s="1"/>
      <c r="AQ78" s="44" t="s">
        <v>122</v>
      </c>
      <c r="AR78" s="67" t="s">
        <v>633</v>
      </c>
      <c r="AS78" s="45" t="s">
        <v>200</v>
      </c>
      <c r="AT78" s="38" t="s">
        <v>141</v>
      </c>
      <c r="AU78" s="2" t="s">
        <v>271</v>
      </c>
      <c r="AV78" s="46">
        <v>20235400000673</v>
      </c>
      <c r="AW78" s="2" t="s">
        <v>634</v>
      </c>
      <c r="AX78" s="32" t="s">
        <v>92</v>
      </c>
      <c r="AY78" s="47">
        <v>44958</v>
      </c>
      <c r="AZ78" s="47">
        <v>45233</v>
      </c>
      <c r="BA78" s="59" t="s">
        <v>106</v>
      </c>
      <c r="BB78" s="60">
        <v>172</v>
      </c>
      <c r="BC78" s="61">
        <v>44946</v>
      </c>
      <c r="BE78">
        <v>1</v>
      </c>
    </row>
    <row r="79" spans="1:57" ht="15.75" hidden="1">
      <c r="A79" s="29">
        <v>676</v>
      </c>
      <c r="B79" s="30">
        <v>2023</v>
      </c>
      <c r="C79" s="31">
        <v>676</v>
      </c>
      <c r="D79" s="32" t="s">
        <v>72</v>
      </c>
      <c r="E79" s="33" t="s">
        <v>635</v>
      </c>
      <c r="F79" s="1" t="s">
        <v>94</v>
      </c>
      <c r="G79" s="34" t="s">
        <v>74</v>
      </c>
      <c r="H79" s="31" t="s">
        <v>75</v>
      </c>
      <c r="I79" s="31" t="s">
        <v>76</v>
      </c>
      <c r="J79" s="1" t="s">
        <v>636</v>
      </c>
      <c r="K79" s="32" t="s">
        <v>637</v>
      </c>
      <c r="L79" s="31" t="s">
        <v>638</v>
      </c>
      <c r="M79" s="1" t="s">
        <v>639</v>
      </c>
      <c r="N79" s="31">
        <v>79532673</v>
      </c>
      <c r="O79" s="35" t="s">
        <v>640</v>
      </c>
      <c r="P79" s="36">
        <v>45279</v>
      </c>
      <c r="Q79" s="36" t="s">
        <v>16</v>
      </c>
      <c r="R79" s="37">
        <v>1</v>
      </c>
      <c r="S79" s="62">
        <v>45281</v>
      </c>
      <c r="T79" s="36">
        <v>45311</v>
      </c>
      <c r="U79" s="36"/>
      <c r="V79" s="36"/>
      <c r="W79" s="37"/>
      <c r="X79" s="37"/>
      <c r="Y79" s="31" t="s">
        <v>82</v>
      </c>
      <c r="Z79" s="31" t="s">
        <v>82</v>
      </c>
      <c r="AA79" s="38">
        <v>1</v>
      </c>
      <c r="AB79" s="65" t="s">
        <v>83</v>
      </c>
      <c r="AC79" s="66" t="s">
        <v>83</v>
      </c>
      <c r="AD79" s="36">
        <f>S79</f>
        <v>45281</v>
      </c>
      <c r="AE79" s="39">
        <v>7000000</v>
      </c>
      <c r="AF79" s="40">
        <v>0</v>
      </c>
      <c r="AG79" s="31" t="s">
        <v>82</v>
      </c>
      <c r="AH79" s="40">
        <f>AE79+AF79</f>
        <v>7000000</v>
      </c>
      <c r="AI79" s="1" t="s">
        <v>84</v>
      </c>
      <c r="AJ79" s="1" t="s">
        <v>85</v>
      </c>
      <c r="AK79" s="41">
        <v>0</v>
      </c>
      <c r="AL79" s="40">
        <v>0</v>
      </c>
      <c r="AM79" s="42">
        <f>+AH79-AK79-AL79</f>
        <v>7000000</v>
      </c>
      <c r="AN79" s="1" t="s">
        <v>86</v>
      </c>
      <c r="AO79" s="43" t="s">
        <v>641</v>
      </c>
      <c r="AP79" s="1"/>
      <c r="AQ79" s="44" t="s">
        <v>100</v>
      </c>
      <c r="AR79" s="67" t="s">
        <v>642</v>
      </c>
      <c r="AS79" s="45" t="s">
        <v>643</v>
      </c>
      <c r="AT79" s="38" t="s">
        <v>141</v>
      </c>
      <c r="AU79" s="2" t="s">
        <v>644</v>
      </c>
      <c r="AV79" s="73" t="s">
        <v>645</v>
      </c>
      <c r="AW79" s="2" t="s">
        <v>646</v>
      </c>
      <c r="AX79" s="32" t="s">
        <v>92</v>
      </c>
      <c r="AY79" s="47">
        <v>45280</v>
      </c>
      <c r="AZ79" s="47">
        <v>45497</v>
      </c>
      <c r="BA79" s="59" t="s">
        <v>93</v>
      </c>
      <c r="BB79" s="60">
        <v>1605</v>
      </c>
      <c r="BC79" s="61">
        <v>45275</v>
      </c>
    </row>
    <row r="80" spans="1:57" ht="15.75" hidden="1">
      <c r="A80" s="29">
        <v>6</v>
      </c>
      <c r="B80" s="30">
        <v>2023</v>
      </c>
      <c r="C80" s="31">
        <v>6</v>
      </c>
      <c r="D80" s="32" t="s">
        <v>72</v>
      </c>
      <c r="E80" s="33">
        <v>1873</v>
      </c>
      <c r="F80" s="1" t="s">
        <v>94</v>
      </c>
      <c r="G80" s="34" t="s">
        <v>74</v>
      </c>
      <c r="H80" s="32" t="s">
        <v>75</v>
      </c>
      <c r="I80" s="31" t="s">
        <v>76</v>
      </c>
      <c r="J80" s="1" t="s">
        <v>647</v>
      </c>
      <c r="K80" s="32" t="s">
        <v>648</v>
      </c>
      <c r="L80" s="32" t="s">
        <v>649</v>
      </c>
      <c r="M80" s="1" t="s">
        <v>650</v>
      </c>
      <c r="N80" s="31">
        <v>51988791</v>
      </c>
      <c r="O80" s="35" t="s">
        <v>112</v>
      </c>
      <c r="P80" s="36">
        <v>44951</v>
      </c>
      <c r="Q80" s="36" t="s">
        <v>5</v>
      </c>
      <c r="R80" s="37">
        <v>6</v>
      </c>
      <c r="S80" s="36">
        <v>44956</v>
      </c>
      <c r="T80" s="36">
        <v>45159</v>
      </c>
      <c r="U80" s="36"/>
      <c r="V80" s="36" t="s">
        <v>83</v>
      </c>
      <c r="W80" s="37" t="s">
        <v>83</v>
      </c>
      <c r="X80" s="37"/>
      <c r="Y80" s="31" t="s">
        <v>82</v>
      </c>
      <c r="Z80" s="31" t="s">
        <v>82</v>
      </c>
      <c r="AA80" s="38">
        <v>6</v>
      </c>
      <c r="AB80" s="65" t="s">
        <v>83</v>
      </c>
      <c r="AC80" s="66" t="s">
        <v>83</v>
      </c>
      <c r="AD80" s="36">
        <v>45104</v>
      </c>
      <c r="AE80" s="39">
        <v>23400000</v>
      </c>
      <c r="AF80" s="40">
        <v>0</v>
      </c>
      <c r="AG80" s="31" t="s">
        <v>82</v>
      </c>
      <c r="AH80" s="40">
        <f>AE80+AF80</f>
        <v>23400000</v>
      </c>
      <c r="AI80" s="1" t="s">
        <v>205</v>
      </c>
      <c r="AJ80" s="1" t="s">
        <v>205</v>
      </c>
      <c r="AK80" s="41">
        <v>16510000</v>
      </c>
      <c r="AL80" s="40">
        <v>6890000</v>
      </c>
      <c r="AM80" s="42">
        <f>+AH80-AK80-AL80</f>
        <v>0</v>
      </c>
      <c r="AN80" s="1" t="s">
        <v>181</v>
      </c>
      <c r="AO80" s="43">
        <v>45125</v>
      </c>
      <c r="AP80" s="1"/>
      <c r="AQ80" s="44" t="s">
        <v>651</v>
      </c>
      <c r="AR80" s="67" t="s">
        <v>652</v>
      </c>
      <c r="AS80" s="45" t="s">
        <v>454</v>
      </c>
      <c r="AT80" s="38" t="s">
        <v>454</v>
      </c>
      <c r="AU80" s="2" t="s">
        <v>455</v>
      </c>
      <c r="AV80" s="46">
        <v>20235420002893</v>
      </c>
      <c r="AW80" s="2" t="s">
        <v>653</v>
      </c>
      <c r="AX80" s="32" t="s">
        <v>92</v>
      </c>
      <c r="AY80" s="47">
        <v>44952</v>
      </c>
      <c r="AZ80" s="47">
        <v>45322</v>
      </c>
      <c r="BA80" s="59" t="s">
        <v>106</v>
      </c>
      <c r="BB80" s="60">
        <v>163</v>
      </c>
      <c r="BC80" s="61">
        <v>44946</v>
      </c>
    </row>
    <row r="81" spans="1:57" ht="15.75">
      <c r="A81" s="29">
        <v>476</v>
      </c>
      <c r="B81" s="30">
        <v>2023</v>
      </c>
      <c r="C81" s="31">
        <v>476</v>
      </c>
      <c r="D81" s="32" t="s">
        <v>72</v>
      </c>
      <c r="E81" s="33">
        <v>1873</v>
      </c>
      <c r="F81" s="1" t="s">
        <v>94</v>
      </c>
      <c r="G81" s="34" t="s">
        <v>74</v>
      </c>
      <c r="H81" s="32" t="s">
        <v>75</v>
      </c>
      <c r="I81" s="31" t="s">
        <v>76</v>
      </c>
      <c r="J81" s="1" t="s">
        <v>457</v>
      </c>
      <c r="K81" s="32" t="s">
        <v>654</v>
      </c>
      <c r="L81" s="32" t="s">
        <v>459</v>
      </c>
      <c r="M81" s="1" t="s">
        <v>650</v>
      </c>
      <c r="N81" s="31">
        <v>51988791</v>
      </c>
      <c r="O81" s="35" t="s">
        <v>343</v>
      </c>
      <c r="P81" s="36">
        <v>45104</v>
      </c>
      <c r="Q81" s="49" t="s">
        <v>10</v>
      </c>
      <c r="R81" s="37">
        <v>6</v>
      </c>
      <c r="S81" s="36">
        <v>45111</v>
      </c>
      <c r="T81" s="36">
        <v>45291</v>
      </c>
      <c r="U81" s="36"/>
      <c r="V81" s="36" t="s">
        <v>83</v>
      </c>
      <c r="W81" s="37" t="s">
        <v>83</v>
      </c>
      <c r="X81" s="564">
        <f>EDATE(S81,R81)</f>
        <v>45295</v>
      </c>
      <c r="Y81" s="31">
        <v>27</v>
      </c>
      <c r="Z81" s="31">
        <v>1</v>
      </c>
      <c r="AA81" s="38" t="s">
        <v>198</v>
      </c>
      <c r="AB81" s="65" t="s">
        <v>83</v>
      </c>
      <c r="AC81" s="66" t="s">
        <v>83</v>
      </c>
      <c r="AD81" s="36">
        <v>45321</v>
      </c>
      <c r="AE81" s="39">
        <v>23400000</v>
      </c>
      <c r="AF81" s="40">
        <v>3510000</v>
      </c>
      <c r="AG81" s="51">
        <v>1</v>
      </c>
      <c r="AH81" s="40">
        <f>AE81+AF81</f>
        <v>26910000</v>
      </c>
      <c r="AI81" s="1" t="s">
        <v>84</v>
      </c>
      <c r="AJ81" s="1" t="s">
        <v>85</v>
      </c>
      <c r="AK81" s="41">
        <v>19110000</v>
      </c>
      <c r="AL81" s="40">
        <v>0</v>
      </c>
      <c r="AM81" s="42">
        <f>+AH81-AK81-AL81</f>
        <v>7800000</v>
      </c>
      <c r="AN81" s="1" t="s">
        <v>123</v>
      </c>
      <c r="AO81" s="43">
        <v>45348</v>
      </c>
      <c r="AP81" s="1"/>
      <c r="AQ81" s="44" t="s">
        <v>187</v>
      </c>
      <c r="AR81" s="67" t="s">
        <v>460</v>
      </c>
      <c r="AS81" s="45" t="s">
        <v>454</v>
      </c>
      <c r="AT81" s="38" t="s">
        <v>454</v>
      </c>
      <c r="AU81" s="2" t="s">
        <v>461</v>
      </c>
      <c r="AV81" s="46">
        <v>20245400000283</v>
      </c>
      <c r="AW81" s="2" t="s">
        <v>655</v>
      </c>
      <c r="AX81" s="32" t="s">
        <v>92</v>
      </c>
      <c r="AY81" s="47">
        <v>45104</v>
      </c>
      <c r="AZ81" s="47">
        <v>45478</v>
      </c>
      <c r="BA81" s="59" t="s">
        <v>93</v>
      </c>
      <c r="BB81" s="60">
        <v>1167</v>
      </c>
      <c r="BC81" s="61">
        <v>45092</v>
      </c>
    </row>
    <row r="82" spans="1:57" ht="15.75">
      <c r="A82" s="29">
        <v>652</v>
      </c>
      <c r="B82" s="30">
        <v>2023</v>
      </c>
      <c r="C82" s="31">
        <v>652</v>
      </c>
      <c r="D82" s="32" t="s">
        <v>72</v>
      </c>
      <c r="E82" s="48">
        <v>1873</v>
      </c>
      <c r="F82" s="1" t="s">
        <v>94</v>
      </c>
      <c r="G82" s="34" t="s">
        <v>74</v>
      </c>
      <c r="H82" s="32" t="s">
        <v>75</v>
      </c>
      <c r="I82" s="31" t="s">
        <v>76</v>
      </c>
      <c r="J82" s="1" t="s">
        <v>656</v>
      </c>
      <c r="K82" s="32" t="s">
        <v>657</v>
      </c>
      <c r="L82" s="32" t="s">
        <v>658</v>
      </c>
      <c r="M82" s="2" t="s">
        <v>659</v>
      </c>
      <c r="N82" s="46">
        <v>1070617748</v>
      </c>
      <c r="O82" s="35" t="s">
        <v>138</v>
      </c>
      <c r="P82" s="49">
        <v>45106</v>
      </c>
      <c r="Q82" s="49" t="s">
        <v>10</v>
      </c>
      <c r="R82" s="32">
        <v>6</v>
      </c>
      <c r="S82" s="49">
        <v>45120</v>
      </c>
      <c r="T82" s="49">
        <v>45291</v>
      </c>
      <c r="U82" s="36">
        <v>45239</v>
      </c>
      <c r="V82" s="36" t="s">
        <v>660</v>
      </c>
      <c r="W82" s="37">
        <v>11321690</v>
      </c>
      <c r="X82" s="564">
        <f>EDATE(S82,R82)</f>
        <v>45304</v>
      </c>
      <c r="Y82" s="31">
        <v>18</v>
      </c>
      <c r="Z82" s="31">
        <v>1</v>
      </c>
      <c r="AA82" s="38" t="s">
        <v>198</v>
      </c>
      <c r="AB82" s="65" t="s">
        <v>83</v>
      </c>
      <c r="AC82" s="66" t="s">
        <v>83</v>
      </c>
      <c r="AD82" s="36">
        <v>45321</v>
      </c>
      <c r="AE82" s="39">
        <v>28800000</v>
      </c>
      <c r="AF82" s="40">
        <v>2880000</v>
      </c>
      <c r="AG82" s="51">
        <v>1</v>
      </c>
      <c r="AH82" s="40">
        <f>AE82+AF82</f>
        <v>31680000</v>
      </c>
      <c r="AI82" s="1" t="s">
        <v>84</v>
      </c>
      <c r="AJ82" s="1" t="s">
        <v>85</v>
      </c>
      <c r="AK82" s="41">
        <v>18560000</v>
      </c>
      <c r="AL82" s="40"/>
      <c r="AM82" s="42">
        <f>+AH82-AK82-AL82</f>
        <v>13120000</v>
      </c>
      <c r="AN82" s="1" t="s">
        <v>181</v>
      </c>
      <c r="AO82" s="43">
        <v>45348</v>
      </c>
      <c r="AP82" s="1"/>
      <c r="AQ82" s="44" t="s">
        <v>661</v>
      </c>
      <c r="AR82" s="67" t="s">
        <v>662</v>
      </c>
      <c r="AS82" s="45" t="s">
        <v>663</v>
      </c>
      <c r="AT82" s="38" t="s">
        <v>141</v>
      </c>
      <c r="AU82" s="2" t="s">
        <v>664</v>
      </c>
      <c r="AV82" s="46">
        <v>20235400002673</v>
      </c>
      <c r="AW82" s="2" t="s">
        <v>665</v>
      </c>
      <c r="AX82" s="32" t="s">
        <v>92</v>
      </c>
      <c r="AY82" s="47">
        <v>45112</v>
      </c>
      <c r="AZ82" s="47">
        <v>45488</v>
      </c>
      <c r="BA82" s="59" t="s">
        <v>93</v>
      </c>
      <c r="BB82" s="60">
        <v>1276</v>
      </c>
      <c r="BC82" s="61">
        <v>45105</v>
      </c>
      <c r="BE82">
        <v>1</v>
      </c>
    </row>
    <row r="83" spans="1:57" ht="15.75" hidden="1">
      <c r="A83" s="29">
        <v>283</v>
      </c>
      <c r="B83" s="30">
        <v>2023</v>
      </c>
      <c r="C83" s="31">
        <v>283</v>
      </c>
      <c r="D83" s="32" t="s">
        <v>72</v>
      </c>
      <c r="E83" s="48">
        <v>1871</v>
      </c>
      <c r="F83" s="1" t="s">
        <v>73</v>
      </c>
      <c r="G83" s="34" t="s">
        <v>74</v>
      </c>
      <c r="H83" s="32" t="s">
        <v>75</v>
      </c>
      <c r="I83" s="31" t="s">
        <v>76</v>
      </c>
      <c r="J83" s="1" t="s">
        <v>77</v>
      </c>
      <c r="K83" s="32" t="s">
        <v>666</v>
      </c>
      <c r="L83" s="32" t="s">
        <v>667</v>
      </c>
      <c r="M83" s="2" t="s">
        <v>668</v>
      </c>
      <c r="N83" s="46">
        <v>1010152818</v>
      </c>
      <c r="O83" s="35" t="s">
        <v>81</v>
      </c>
      <c r="P83" s="49">
        <v>45014.627268518518</v>
      </c>
      <c r="Q83" s="49" t="s">
        <v>7</v>
      </c>
      <c r="R83" s="32">
        <v>6</v>
      </c>
      <c r="S83" s="49">
        <v>45015</v>
      </c>
      <c r="T83" s="49">
        <v>45198</v>
      </c>
      <c r="U83" s="36">
        <v>45083</v>
      </c>
      <c r="V83" s="36" t="s">
        <v>669</v>
      </c>
      <c r="W83" s="37">
        <v>80725153</v>
      </c>
      <c r="X83" s="564">
        <f>EDATE(S83,R83)</f>
        <v>45199</v>
      </c>
      <c r="Y83" s="31">
        <v>90</v>
      </c>
      <c r="Z83" s="31">
        <v>1</v>
      </c>
      <c r="AA83" s="38" t="s">
        <v>163</v>
      </c>
      <c r="AB83" s="71">
        <v>45166</v>
      </c>
      <c r="AC83" s="72">
        <v>45174</v>
      </c>
      <c r="AD83" s="36">
        <v>45289</v>
      </c>
      <c r="AE83" s="39">
        <v>14400000</v>
      </c>
      <c r="AF83" s="40">
        <v>7200000</v>
      </c>
      <c r="AG83" s="51">
        <v>1</v>
      </c>
      <c r="AH83" s="40">
        <f>AE83+AF83</f>
        <v>21600000</v>
      </c>
      <c r="AI83" s="52" t="s">
        <v>84</v>
      </c>
      <c r="AJ83" s="1" t="s">
        <v>85</v>
      </c>
      <c r="AK83" s="41">
        <v>13360000</v>
      </c>
      <c r="AL83" s="40">
        <v>0</v>
      </c>
      <c r="AM83" s="42">
        <f>+AH83-AK83-AL83</f>
        <v>8240000</v>
      </c>
      <c r="AN83" s="1" t="s">
        <v>86</v>
      </c>
      <c r="AO83" s="43">
        <v>45330</v>
      </c>
      <c r="AP83" s="1"/>
      <c r="AQ83" s="44" t="s">
        <v>100</v>
      </c>
      <c r="AR83" s="67" t="s">
        <v>670</v>
      </c>
      <c r="AS83" s="50" t="s">
        <v>89</v>
      </c>
      <c r="AT83" s="2" t="s">
        <v>89</v>
      </c>
      <c r="AU83" s="70" t="s">
        <v>671</v>
      </c>
      <c r="AV83" s="46">
        <v>20245420025223</v>
      </c>
      <c r="AW83" s="2" t="s">
        <v>672</v>
      </c>
      <c r="AX83" s="32" t="s">
        <v>92</v>
      </c>
      <c r="AY83" s="47">
        <v>45014</v>
      </c>
      <c r="AZ83" s="47">
        <v>45388</v>
      </c>
      <c r="BA83" s="59" t="s">
        <v>106</v>
      </c>
      <c r="BB83" s="60">
        <v>262</v>
      </c>
      <c r="BC83" s="61">
        <v>44948</v>
      </c>
    </row>
    <row r="84" spans="1:57" ht="15.75" hidden="1">
      <c r="A84" s="29">
        <v>786</v>
      </c>
      <c r="B84" s="30">
        <v>2023</v>
      </c>
      <c r="C84" s="31">
        <v>786</v>
      </c>
      <c r="D84" s="32" t="s">
        <v>72</v>
      </c>
      <c r="E84" s="33" t="s">
        <v>673</v>
      </c>
      <c r="F84" s="1" t="s">
        <v>674</v>
      </c>
      <c r="G84" s="34" t="s">
        <v>74</v>
      </c>
      <c r="H84" s="32" t="s">
        <v>75</v>
      </c>
      <c r="I84" s="31" t="s">
        <v>76</v>
      </c>
      <c r="J84" s="1" t="s">
        <v>675</v>
      </c>
      <c r="K84" s="31" t="s">
        <v>676</v>
      </c>
      <c r="L84" s="32" t="s">
        <v>677</v>
      </c>
      <c r="M84" s="2" t="s">
        <v>668</v>
      </c>
      <c r="N84" s="31">
        <v>1010152818</v>
      </c>
      <c r="O84" s="35" t="s">
        <v>138</v>
      </c>
      <c r="P84" s="36">
        <v>45289</v>
      </c>
      <c r="Q84" s="36" t="s">
        <v>16</v>
      </c>
      <c r="R84" s="37">
        <v>3</v>
      </c>
      <c r="S84" s="36">
        <v>45293</v>
      </c>
      <c r="T84" s="36">
        <v>45383</v>
      </c>
      <c r="U84" s="36"/>
      <c r="V84" s="36"/>
      <c r="W84" s="37"/>
      <c r="X84" s="37"/>
      <c r="Y84" s="31" t="s">
        <v>82</v>
      </c>
      <c r="Z84" s="31" t="s">
        <v>82</v>
      </c>
      <c r="AA84" s="38">
        <v>3</v>
      </c>
      <c r="AB84" s="65" t="s">
        <v>83</v>
      </c>
      <c r="AC84" s="66" t="s">
        <v>83</v>
      </c>
      <c r="AD84" s="36">
        <f>S84</f>
        <v>45293</v>
      </c>
      <c r="AE84" s="39">
        <v>7200000</v>
      </c>
      <c r="AF84" s="40">
        <v>0</v>
      </c>
      <c r="AG84" s="31" t="s">
        <v>82</v>
      </c>
      <c r="AH84" s="40">
        <f>AE84+AF84</f>
        <v>7200000</v>
      </c>
      <c r="AI84" s="1" t="s">
        <v>84</v>
      </c>
      <c r="AJ84" s="1" t="s">
        <v>85</v>
      </c>
      <c r="AK84" s="41">
        <v>0</v>
      </c>
      <c r="AL84" s="40">
        <v>0</v>
      </c>
      <c r="AM84" s="42">
        <f>+AH84-AK84-AL84</f>
        <v>7200000</v>
      </c>
      <c r="AN84" s="1" t="s">
        <v>86</v>
      </c>
      <c r="AO84" s="43">
        <v>45399</v>
      </c>
      <c r="AP84" s="1"/>
      <c r="AQ84" s="44" t="s">
        <v>173</v>
      </c>
      <c r="AR84" s="67" t="s">
        <v>678</v>
      </c>
      <c r="AS84" s="45" t="s">
        <v>89</v>
      </c>
      <c r="AT84" s="2" t="s">
        <v>89</v>
      </c>
      <c r="AU84" s="38" t="s">
        <v>132</v>
      </c>
      <c r="AV84" s="46">
        <v>20245400000053</v>
      </c>
      <c r="AW84" s="2" t="s">
        <v>679</v>
      </c>
      <c r="AX84" s="32" t="s">
        <v>92</v>
      </c>
      <c r="AY84" s="47">
        <v>45293</v>
      </c>
      <c r="AZ84" s="47">
        <v>45565</v>
      </c>
      <c r="BA84" s="59" t="s">
        <v>93</v>
      </c>
      <c r="BB84" s="60">
        <v>1634</v>
      </c>
      <c r="BC84" s="61">
        <v>45275</v>
      </c>
    </row>
    <row r="85" spans="1:57" ht="15.75" hidden="1">
      <c r="A85" s="29">
        <v>252</v>
      </c>
      <c r="B85" s="30">
        <v>2023</v>
      </c>
      <c r="C85" s="31">
        <v>252</v>
      </c>
      <c r="D85" s="32" t="s">
        <v>72</v>
      </c>
      <c r="E85" s="48">
        <v>1873</v>
      </c>
      <c r="F85" s="1" t="s">
        <v>94</v>
      </c>
      <c r="G85" s="34" t="s">
        <v>74</v>
      </c>
      <c r="H85" s="32" t="s">
        <v>75</v>
      </c>
      <c r="I85" s="31" t="s">
        <v>76</v>
      </c>
      <c r="J85" s="1" t="s">
        <v>680</v>
      </c>
      <c r="K85" s="32" t="s">
        <v>681</v>
      </c>
      <c r="L85" s="32" t="s">
        <v>682</v>
      </c>
      <c r="M85" s="2" t="s">
        <v>683</v>
      </c>
      <c r="N85" s="46">
        <v>1016072674</v>
      </c>
      <c r="O85" s="35" t="s">
        <v>81</v>
      </c>
      <c r="P85" s="49">
        <v>44999.71056712963</v>
      </c>
      <c r="Q85" s="49" t="s">
        <v>7</v>
      </c>
      <c r="R85" s="32">
        <v>9</v>
      </c>
      <c r="S85" s="49">
        <v>45007</v>
      </c>
      <c r="T85" s="49">
        <v>45281</v>
      </c>
      <c r="U85" s="36"/>
      <c r="V85" s="36"/>
      <c r="W85" s="37"/>
      <c r="X85" s="564">
        <f>EDATE(S85,R85)</f>
        <v>45282</v>
      </c>
      <c r="Y85" s="31">
        <v>99</v>
      </c>
      <c r="Z85" s="31">
        <v>1</v>
      </c>
      <c r="AA85" s="38" t="s">
        <v>684</v>
      </c>
      <c r="AB85" s="65" t="s">
        <v>83</v>
      </c>
      <c r="AC85" s="66" t="s">
        <v>83</v>
      </c>
      <c r="AD85" s="36">
        <v>45381</v>
      </c>
      <c r="AE85" s="39">
        <v>27000000</v>
      </c>
      <c r="AF85" s="40">
        <v>9900000</v>
      </c>
      <c r="AG85" s="51">
        <v>1</v>
      </c>
      <c r="AH85" s="40">
        <f>AE85+AF85</f>
        <v>36900000</v>
      </c>
      <c r="AI85" s="1" t="s">
        <v>84</v>
      </c>
      <c r="AJ85" s="1" t="s">
        <v>85</v>
      </c>
      <c r="AK85" s="41">
        <v>24900000</v>
      </c>
      <c r="AL85" s="40">
        <v>0</v>
      </c>
      <c r="AM85" s="42">
        <f>+AH85-AK85-AL85</f>
        <v>12000000</v>
      </c>
      <c r="AN85" s="1" t="s">
        <v>86</v>
      </c>
      <c r="AO85" s="43">
        <v>45399</v>
      </c>
      <c r="AP85" s="1"/>
      <c r="AQ85" s="44" t="s">
        <v>173</v>
      </c>
      <c r="AR85" s="67" t="s">
        <v>685</v>
      </c>
      <c r="AS85" s="50" t="s">
        <v>686</v>
      </c>
      <c r="AT85" s="38" t="s">
        <v>141</v>
      </c>
      <c r="AU85" s="2" t="s">
        <v>610</v>
      </c>
      <c r="AV85" s="46">
        <v>20235420004643</v>
      </c>
      <c r="AW85" s="2" t="s">
        <v>687</v>
      </c>
      <c r="AX85" s="32" t="s">
        <v>92</v>
      </c>
      <c r="AY85" s="47">
        <v>44950</v>
      </c>
      <c r="AZ85" s="47">
        <v>45595</v>
      </c>
      <c r="BA85" s="59" t="s">
        <v>93</v>
      </c>
      <c r="BB85" s="60">
        <v>656</v>
      </c>
      <c r="BC85" s="61">
        <v>44977</v>
      </c>
    </row>
    <row r="86" spans="1:57" ht="15.75" hidden="1">
      <c r="A86" s="29">
        <v>237</v>
      </c>
      <c r="B86" s="30">
        <v>2023</v>
      </c>
      <c r="C86" s="31">
        <v>237</v>
      </c>
      <c r="D86" s="32" t="s">
        <v>72</v>
      </c>
      <c r="E86" s="48">
        <v>1871</v>
      </c>
      <c r="F86" s="1" t="s">
        <v>73</v>
      </c>
      <c r="G86" s="34" t="s">
        <v>74</v>
      </c>
      <c r="H86" s="32" t="s">
        <v>75</v>
      </c>
      <c r="I86" s="31" t="s">
        <v>76</v>
      </c>
      <c r="J86" s="1" t="s">
        <v>77</v>
      </c>
      <c r="K86" s="32" t="s">
        <v>688</v>
      </c>
      <c r="L86" s="32" t="s">
        <v>667</v>
      </c>
      <c r="M86" s="2" t="s">
        <v>689</v>
      </c>
      <c r="N86" s="46">
        <v>1023899819</v>
      </c>
      <c r="O86" s="35" t="s">
        <v>159</v>
      </c>
      <c r="P86" s="49">
        <v>44995.335868055554</v>
      </c>
      <c r="Q86" s="49" t="s">
        <v>7</v>
      </c>
      <c r="R86" s="32">
        <v>8</v>
      </c>
      <c r="S86" s="49">
        <v>45002</v>
      </c>
      <c r="T86" s="49">
        <v>45246</v>
      </c>
      <c r="U86" s="36"/>
      <c r="V86" s="36"/>
      <c r="W86" s="37"/>
      <c r="X86" s="564">
        <f>EDATE(S86,R86)</f>
        <v>45247</v>
      </c>
      <c r="Y86" s="31">
        <v>44</v>
      </c>
      <c r="Z86" s="31">
        <v>1</v>
      </c>
      <c r="AA86" s="38" t="s">
        <v>690</v>
      </c>
      <c r="AB86" s="65" t="s">
        <v>83</v>
      </c>
      <c r="AC86" s="66" t="s">
        <v>83</v>
      </c>
      <c r="AD86" s="36">
        <v>45291</v>
      </c>
      <c r="AE86" s="39">
        <v>19200000</v>
      </c>
      <c r="AF86" s="40">
        <v>3520000</v>
      </c>
      <c r="AG86" s="51">
        <v>1</v>
      </c>
      <c r="AH86" s="40">
        <f>AE86+AF86</f>
        <v>22720000</v>
      </c>
      <c r="AI86" s="52" t="s">
        <v>84</v>
      </c>
      <c r="AJ86" s="1" t="s">
        <v>85</v>
      </c>
      <c r="AK86" s="41">
        <v>20320000</v>
      </c>
      <c r="AL86" s="40">
        <v>0</v>
      </c>
      <c r="AM86" s="42">
        <f>+AH86-AK86-AL86</f>
        <v>2400000</v>
      </c>
      <c r="AN86" s="1" t="s">
        <v>123</v>
      </c>
      <c r="AO86" s="43">
        <v>45348</v>
      </c>
      <c r="AP86" s="1"/>
      <c r="AQ86" s="44" t="s">
        <v>691</v>
      </c>
      <c r="AR86" s="67" t="s">
        <v>670</v>
      </c>
      <c r="AS86" s="50" t="s">
        <v>89</v>
      </c>
      <c r="AT86" s="2" t="s">
        <v>89</v>
      </c>
      <c r="AU86" s="2" t="s">
        <v>132</v>
      </c>
      <c r="AV86" s="46">
        <v>20235400002793</v>
      </c>
      <c r="AW86" s="2" t="s">
        <v>692</v>
      </c>
      <c r="AX86" s="32" t="s">
        <v>92</v>
      </c>
      <c r="AY86" s="47">
        <v>44995</v>
      </c>
      <c r="AZ86" s="47">
        <v>45448</v>
      </c>
      <c r="BA86" s="59" t="s">
        <v>106</v>
      </c>
      <c r="BB86" s="60">
        <v>262</v>
      </c>
      <c r="BC86" s="61">
        <v>44948</v>
      </c>
      <c r="BE86">
        <v>1</v>
      </c>
    </row>
    <row r="87" spans="1:57" ht="15.75" hidden="1">
      <c r="A87" s="29">
        <v>785</v>
      </c>
      <c r="B87" s="30">
        <v>2023</v>
      </c>
      <c r="C87" s="31">
        <v>785</v>
      </c>
      <c r="D87" s="32" t="s">
        <v>72</v>
      </c>
      <c r="E87" s="33" t="s">
        <v>673</v>
      </c>
      <c r="F87" s="1" t="s">
        <v>674</v>
      </c>
      <c r="G87" s="34" t="s">
        <v>74</v>
      </c>
      <c r="H87" s="32" t="s">
        <v>75</v>
      </c>
      <c r="I87" s="31" t="s">
        <v>76</v>
      </c>
      <c r="J87" s="1" t="s">
        <v>675</v>
      </c>
      <c r="K87" s="31" t="s">
        <v>693</v>
      </c>
      <c r="L87" s="32" t="s">
        <v>677</v>
      </c>
      <c r="M87" s="2" t="s">
        <v>689</v>
      </c>
      <c r="N87" s="31">
        <v>1023899819</v>
      </c>
      <c r="O87" s="35" t="s">
        <v>138</v>
      </c>
      <c r="P87" s="36">
        <v>45289</v>
      </c>
      <c r="Q87" s="36" t="s">
        <v>16</v>
      </c>
      <c r="R87" s="37">
        <v>3</v>
      </c>
      <c r="S87" s="36">
        <v>45293</v>
      </c>
      <c r="T87" s="36">
        <v>45383</v>
      </c>
      <c r="U87" s="36"/>
      <c r="V87" s="36"/>
      <c r="W87" s="37"/>
      <c r="X87" s="37"/>
      <c r="Y87" s="31" t="s">
        <v>82</v>
      </c>
      <c r="Z87" s="31" t="s">
        <v>82</v>
      </c>
      <c r="AA87" s="38">
        <v>3</v>
      </c>
      <c r="AB87" s="65" t="s">
        <v>83</v>
      </c>
      <c r="AC87" s="66" t="s">
        <v>83</v>
      </c>
      <c r="AD87" s="36">
        <f>S87</f>
        <v>45293</v>
      </c>
      <c r="AE87" s="39">
        <v>7200000</v>
      </c>
      <c r="AF87" s="40">
        <v>0</v>
      </c>
      <c r="AG87" s="31" t="s">
        <v>82</v>
      </c>
      <c r="AH87" s="40">
        <f>AE87+AF87</f>
        <v>7200000</v>
      </c>
      <c r="AI87" s="1" t="s">
        <v>84</v>
      </c>
      <c r="AJ87" s="1" t="s">
        <v>85</v>
      </c>
      <c r="AK87" s="41">
        <v>0</v>
      </c>
      <c r="AL87" s="40">
        <v>0</v>
      </c>
      <c r="AM87" s="42">
        <f>+AH87-AK87-AL87</f>
        <v>7200000</v>
      </c>
      <c r="AN87" s="1" t="s">
        <v>86</v>
      </c>
      <c r="AO87" s="43">
        <v>45392</v>
      </c>
      <c r="AP87" s="1"/>
      <c r="AQ87" s="44" t="s">
        <v>173</v>
      </c>
      <c r="AR87" s="67" t="s">
        <v>678</v>
      </c>
      <c r="AS87" s="45" t="s">
        <v>89</v>
      </c>
      <c r="AT87" s="2" t="s">
        <v>89</v>
      </c>
      <c r="AU87" s="70" t="s">
        <v>671</v>
      </c>
      <c r="AV87" s="46">
        <v>20245420025223</v>
      </c>
      <c r="AW87" s="2" t="s">
        <v>694</v>
      </c>
      <c r="AX87" s="32" t="s">
        <v>92</v>
      </c>
      <c r="AY87" s="47">
        <v>45293</v>
      </c>
      <c r="AZ87" s="47">
        <v>45565</v>
      </c>
      <c r="BA87" s="59" t="s">
        <v>93</v>
      </c>
      <c r="BB87" s="60">
        <v>1634</v>
      </c>
      <c r="BC87" s="61">
        <v>45275</v>
      </c>
    </row>
    <row r="88" spans="1:57" ht="15.75" hidden="1">
      <c r="A88" s="29">
        <v>394</v>
      </c>
      <c r="B88" s="30">
        <v>2023</v>
      </c>
      <c r="C88" s="31">
        <v>394</v>
      </c>
      <c r="D88" s="32" t="s">
        <v>72</v>
      </c>
      <c r="E88" s="33">
        <v>1873</v>
      </c>
      <c r="F88" s="1" t="s">
        <v>94</v>
      </c>
      <c r="G88" s="34" t="s">
        <v>74</v>
      </c>
      <c r="H88" s="32" t="s">
        <v>75</v>
      </c>
      <c r="I88" s="31" t="s">
        <v>76</v>
      </c>
      <c r="J88" s="1" t="s">
        <v>695</v>
      </c>
      <c r="K88" s="32" t="s">
        <v>696</v>
      </c>
      <c r="L88" s="32" t="s">
        <v>697</v>
      </c>
      <c r="M88" s="1" t="s">
        <v>698</v>
      </c>
      <c r="N88" s="31">
        <v>1031168743</v>
      </c>
      <c r="O88" s="35" t="s">
        <v>81</v>
      </c>
      <c r="P88" s="36">
        <v>45098</v>
      </c>
      <c r="Q88" s="49" t="s">
        <v>10</v>
      </c>
      <c r="R88" s="37">
        <v>7</v>
      </c>
      <c r="S88" s="36">
        <v>45099</v>
      </c>
      <c r="T88" s="36">
        <v>45291</v>
      </c>
      <c r="U88" s="36"/>
      <c r="V88" s="36" t="s">
        <v>83</v>
      </c>
      <c r="W88" s="37" t="s">
        <v>83</v>
      </c>
      <c r="X88" s="37"/>
      <c r="Y88" s="31" t="s">
        <v>82</v>
      </c>
      <c r="Z88" s="31" t="s">
        <v>82</v>
      </c>
      <c r="AA88" s="38">
        <v>7</v>
      </c>
      <c r="AB88" s="65" t="s">
        <v>83</v>
      </c>
      <c r="AC88" s="66" t="s">
        <v>83</v>
      </c>
      <c r="AD88" s="36">
        <v>45281</v>
      </c>
      <c r="AE88" s="39">
        <v>27300000</v>
      </c>
      <c r="AF88" s="40">
        <v>0</v>
      </c>
      <c r="AG88" s="31" t="s">
        <v>82</v>
      </c>
      <c r="AH88" s="40">
        <f>AE88+AF88</f>
        <v>27300000</v>
      </c>
      <c r="AI88" s="1" t="s">
        <v>205</v>
      </c>
      <c r="AJ88" s="1" t="s">
        <v>205</v>
      </c>
      <c r="AK88" s="41">
        <v>20670000</v>
      </c>
      <c r="AL88" s="40">
        <v>2730000</v>
      </c>
      <c r="AM88" s="42">
        <f>+AH88-AK88-AL88</f>
        <v>3900000</v>
      </c>
      <c r="AN88" s="1" t="s">
        <v>86</v>
      </c>
      <c r="AO88" s="43">
        <v>45328</v>
      </c>
      <c r="AP88" s="1"/>
      <c r="AQ88" s="44" t="s">
        <v>148</v>
      </c>
      <c r="AR88" s="67" t="s">
        <v>699</v>
      </c>
      <c r="AS88" s="45" t="s">
        <v>222</v>
      </c>
      <c r="AT88" s="38" t="s">
        <v>222</v>
      </c>
      <c r="AU88" s="2" t="s">
        <v>152</v>
      </c>
      <c r="AV88" s="46">
        <v>20235400002663</v>
      </c>
      <c r="AW88" s="2" t="s">
        <v>700</v>
      </c>
      <c r="AX88" s="32" t="s">
        <v>92</v>
      </c>
      <c r="AY88" s="47">
        <v>45098</v>
      </c>
      <c r="AZ88" s="47">
        <v>45514</v>
      </c>
      <c r="BA88" s="59" t="s">
        <v>93</v>
      </c>
      <c r="BB88" s="60">
        <v>1131</v>
      </c>
      <c r="BC88" s="61">
        <v>45086</v>
      </c>
      <c r="BE88">
        <v>1</v>
      </c>
    </row>
    <row r="89" spans="1:57" ht="15.75" hidden="1">
      <c r="A89" s="29">
        <v>714</v>
      </c>
      <c r="B89" s="30">
        <v>2023</v>
      </c>
      <c r="C89" s="31">
        <v>714</v>
      </c>
      <c r="D89" s="32" t="s">
        <v>72</v>
      </c>
      <c r="E89" s="48">
        <v>1873</v>
      </c>
      <c r="F89" s="1" t="s">
        <v>94</v>
      </c>
      <c r="G89" s="34" t="s">
        <v>74</v>
      </c>
      <c r="H89" s="32" t="s">
        <v>75</v>
      </c>
      <c r="I89" s="31" t="s">
        <v>76</v>
      </c>
      <c r="J89" s="1" t="s">
        <v>144</v>
      </c>
      <c r="K89" s="32" t="s">
        <v>701</v>
      </c>
      <c r="L89" s="32" t="s">
        <v>702</v>
      </c>
      <c r="M89" s="2" t="s">
        <v>698</v>
      </c>
      <c r="N89" s="46">
        <v>1031168743</v>
      </c>
      <c r="O89" s="35" t="s">
        <v>703</v>
      </c>
      <c r="P89" s="36">
        <v>45282</v>
      </c>
      <c r="Q89" s="36" t="s">
        <v>16</v>
      </c>
      <c r="R89" s="37">
        <v>1</v>
      </c>
      <c r="S89" s="62">
        <v>45287</v>
      </c>
      <c r="T89" s="36">
        <v>45317</v>
      </c>
      <c r="U89" s="36"/>
      <c r="V89" s="36"/>
      <c r="W89" s="37"/>
      <c r="X89" s="37"/>
      <c r="Y89" s="31" t="s">
        <v>82</v>
      </c>
      <c r="Z89" s="31" t="s">
        <v>82</v>
      </c>
      <c r="AA89" s="38">
        <v>1</v>
      </c>
      <c r="AB89" s="65" t="s">
        <v>83</v>
      </c>
      <c r="AC89" s="66" t="s">
        <v>83</v>
      </c>
      <c r="AD89" s="36">
        <v>45317</v>
      </c>
      <c r="AE89" s="39">
        <v>3900000</v>
      </c>
      <c r="AF89" s="40">
        <v>0</v>
      </c>
      <c r="AG89" s="31" t="s">
        <v>82</v>
      </c>
      <c r="AH89" s="40">
        <f>AE89+AF89</f>
        <v>3900000</v>
      </c>
      <c r="AI89" s="1" t="s">
        <v>84</v>
      </c>
      <c r="AJ89" s="1" t="s">
        <v>85</v>
      </c>
      <c r="AK89" s="41">
        <v>0</v>
      </c>
      <c r="AL89" s="40">
        <v>0</v>
      </c>
      <c r="AM89" s="42">
        <f>+AH89-AK89-AL89</f>
        <v>3900000</v>
      </c>
      <c r="AN89" s="1" t="s">
        <v>86</v>
      </c>
      <c r="AO89" s="43">
        <v>45345</v>
      </c>
      <c r="AP89" s="1"/>
      <c r="AQ89" s="44" t="s">
        <v>100</v>
      </c>
      <c r="AR89" s="67" t="s">
        <v>704</v>
      </c>
      <c r="AS89" s="45" t="s">
        <v>251</v>
      </c>
      <c r="AT89" s="38" t="s">
        <v>151</v>
      </c>
      <c r="AU89" s="38" t="s">
        <v>152</v>
      </c>
      <c r="AV89" s="46">
        <v>20245400000193</v>
      </c>
      <c r="AW89" s="2" t="s">
        <v>705</v>
      </c>
      <c r="AX89" s="32" t="s">
        <v>92</v>
      </c>
      <c r="AY89" s="47">
        <v>45282</v>
      </c>
      <c r="AZ89" s="47">
        <v>45514</v>
      </c>
      <c r="BA89" s="59" t="s">
        <v>93</v>
      </c>
      <c r="BB89" s="60">
        <v>1599</v>
      </c>
      <c r="BC89" s="61">
        <v>45275</v>
      </c>
      <c r="BE89">
        <v>1</v>
      </c>
    </row>
    <row r="90" spans="1:57" ht="15.75" hidden="1">
      <c r="A90" s="29">
        <v>667</v>
      </c>
      <c r="B90" s="30">
        <v>2023</v>
      </c>
      <c r="C90" s="31">
        <v>667</v>
      </c>
      <c r="D90" s="32" t="s">
        <v>72</v>
      </c>
      <c r="E90" s="48">
        <v>1801</v>
      </c>
      <c r="F90" s="1" t="s">
        <v>527</v>
      </c>
      <c r="G90" s="34" t="s">
        <v>74</v>
      </c>
      <c r="H90" s="32" t="s">
        <v>75</v>
      </c>
      <c r="I90" s="31" t="s">
        <v>76</v>
      </c>
      <c r="J90" s="1" t="s">
        <v>706</v>
      </c>
      <c r="K90" s="32" t="s">
        <v>707</v>
      </c>
      <c r="L90" s="32" t="s">
        <v>708</v>
      </c>
      <c r="M90" s="2" t="s">
        <v>709</v>
      </c>
      <c r="N90" s="46">
        <v>1023953012</v>
      </c>
      <c r="O90" s="35" t="s">
        <v>81</v>
      </c>
      <c r="P90" s="49">
        <v>45111</v>
      </c>
      <c r="Q90" s="49" t="s">
        <v>11</v>
      </c>
      <c r="R90" s="32">
        <v>6</v>
      </c>
      <c r="S90" s="49">
        <v>45124</v>
      </c>
      <c r="T90" s="49">
        <v>45291</v>
      </c>
      <c r="U90" s="36"/>
      <c r="V90" s="36"/>
      <c r="W90" s="37"/>
      <c r="X90" s="37"/>
      <c r="Y90" s="31" t="s">
        <v>82</v>
      </c>
      <c r="Z90" s="31" t="s">
        <v>82</v>
      </c>
      <c r="AA90" s="38">
        <v>6</v>
      </c>
      <c r="AB90" s="65" t="s">
        <v>83</v>
      </c>
      <c r="AC90" s="66" t="s">
        <v>83</v>
      </c>
      <c r="AD90" s="36">
        <f>S90</f>
        <v>45124</v>
      </c>
      <c r="AE90" s="39">
        <v>17400000</v>
      </c>
      <c r="AF90" s="40">
        <v>0</v>
      </c>
      <c r="AG90" s="31" t="s">
        <v>82</v>
      </c>
      <c r="AH90" s="40">
        <f>AE90+AF90</f>
        <v>17400000</v>
      </c>
      <c r="AI90" s="52" t="s">
        <v>84</v>
      </c>
      <c r="AJ90" s="1" t="s">
        <v>85</v>
      </c>
      <c r="AK90" s="41">
        <v>12953333</v>
      </c>
      <c r="AL90" s="40">
        <v>0</v>
      </c>
      <c r="AM90" s="42">
        <f>+AH90-AK90-AL90</f>
        <v>4446667</v>
      </c>
      <c r="AN90" s="1" t="s">
        <v>86</v>
      </c>
      <c r="AO90" s="43">
        <v>45348</v>
      </c>
      <c r="AP90" s="1"/>
      <c r="AQ90" s="44" t="s">
        <v>87</v>
      </c>
      <c r="AR90" s="67" t="s">
        <v>710</v>
      </c>
      <c r="AS90" s="45" t="s">
        <v>534</v>
      </c>
      <c r="AT90" s="2" t="s">
        <v>534</v>
      </c>
      <c r="AU90" s="2" t="s">
        <v>535</v>
      </c>
      <c r="AV90" s="46">
        <v>20235400001593</v>
      </c>
      <c r="AW90" s="2" t="s">
        <v>469</v>
      </c>
      <c r="AX90" s="32" t="s">
        <v>92</v>
      </c>
      <c r="AY90" s="47">
        <v>45119</v>
      </c>
      <c r="AZ90" s="47">
        <v>45504</v>
      </c>
      <c r="BA90" s="59" t="s">
        <v>93</v>
      </c>
      <c r="BB90" s="60">
        <v>1142</v>
      </c>
      <c r="BC90" s="61">
        <v>45086</v>
      </c>
    </row>
    <row r="91" spans="1:57" ht="15.75" hidden="1">
      <c r="A91" s="29">
        <v>32</v>
      </c>
      <c r="B91" s="30">
        <v>2023</v>
      </c>
      <c r="C91" s="31">
        <v>32</v>
      </c>
      <c r="D91" s="32" t="s">
        <v>72</v>
      </c>
      <c r="E91" s="48">
        <v>1873</v>
      </c>
      <c r="F91" s="1" t="s">
        <v>94</v>
      </c>
      <c r="G91" s="34" t="s">
        <v>74</v>
      </c>
      <c r="H91" s="32" t="s">
        <v>75</v>
      </c>
      <c r="I91" s="31" t="s">
        <v>76</v>
      </c>
      <c r="J91" s="1" t="s">
        <v>711</v>
      </c>
      <c r="K91" s="32" t="s">
        <v>712</v>
      </c>
      <c r="L91" s="32" t="s">
        <v>713</v>
      </c>
      <c r="M91" s="2" t="s">
        <v>714</v>
      </c>
      <c r="N91" s="46">
        <v>79971425</v>
      </c>
      <c r="O91" s="35" t="s">
        <v>600</v>
      </c>
      <c r="P91" s="49">
        <v>44967.918587962966</v>
      </c>
      <c r="Q91" s="36" t="s">
        <v>6</v>
      </c>
      <c r="R91" s="32">
        <v>6</v>
      </c>
      <c r="S91" s="49">
        <v>44974</v>
      </c>
      <c r="T91" s="49">
        <v>45154</v>
      </c>
      <c r="U91" s="36"/>
      <c r="V91" s="36"/>
      <c r="W91" s="37"/>
      <c r="X91" s="37"/>
      <c r="Y91" s="31" t="s">
        <v>82</v>
      </c>
      <c r="Z91" s="31" t="s">
        <v>82</v>
      </c>
      <c r="AA91" s="38">
        <v>6</v>
      </c>
      <c r="AB91" s="65" t="s">
        <v>83</v>
      </c>
      <c r="AC91" s="66" t="s">
        <v>83</v>
      </c>
      <c r="AD91" s="36">
        <v>45098</v>
      </c>
      <c r="AE91" s="39">
        <v>34200000</v>
      </c>
      <c r="AF91" s="40">
        <v>0</v>
      </c>
      <c r="AG91" s="31" t="s">
        <v>82</v>
      </c>
      <c r="AH91" s="40">
        <f>AE91+AF91</f>
        <v>34200000</v>
      </c>
      <c r="AI91" s="1" t="s">
        <v>122</v>
      </c>
      <c r="AJ91" s="1" t="s">
        <v>122</v>
      </c>
      <c r="AK91" s="41">
        <v>23750000</v>
      </c>
      <c r="AL91" s="40">
        <v>0</v>
      </c>
      <c r="AM91" s="42">
        <f>+AH91-AK91-AL91</f>
        <v>10450000</v>
      </c>
      <c r="AN91" s="1" t="s">
        <v>181</v>
      </c>
      <c r="AO91" s="43">
        <v>45223</v>
      </c>
      <c r="AP91" s="1"/>
      <c r="AQ91" s="44" t="s">
        <v>715</v>
      </c>
      <c r="AR91" s="67" t="s">
        <v>716</v>
      </c>
      <c r="AS91" s="50" t="s">
        <v>251</v>
      </c>
      <c r="AT91" s="38" t="s">
        <v>151</v>
      </c>
      <c r="AU91" s="2" t="s">
        <v>252</v>
      </c>
      <c r="AV91" s="46">
        <v>20235420002663</v>
      </c>
      <c r="AW91" s="2" t="s">
        <v>717</v>
      </c>
      <c r="AX91" s="32" t="s">
        <v>92</v>
      </c>
      <c r="AY91" s="47">
        <v>44970</v>
      </c>
      <c r="AZ91" s="47">
        <v>45345</v>
      </c>
      <c r="BA91" s="59" t="s">
        <v>106</v>
      </c>
      <c r="BB91" s="60">
        <v>227</v>
      </c>
      <c r="BC91" s="61">
        <v>44948</v>
      </c>
      <c r="BE91">
        <v>1</v>
      </c>
    </row>
    <row r="92" spans="1:57" ht="15.75" hidden="1">
      <c r="A92" s="29">
        <v>430</v>
      </c>
      <c r="B92" s="30">
        <v>2023</v>
      </c>
      <c r="C92" s="31">
        <v>430</v>
      </c>
      <c r="D92" s="32" t="s">
        <v>72</v>
      </c>
      <c r="E92" s="48">
        <v>1873</v>
      </c>
      <c r="F92" s="1" t="s">
        <v>94</v>
      </c>
      <c r="G92" s="34" t="s">
        <v>74</v>
      </c>
      <c r="H92" s="32" t="s">
        <v>75</v>
      </c>
      <c r="I92" s="31" t="s">
        <v>76</v>
      </c>
      <c r="J92" s="1" t="s">
        <v>718</v>
      </c>
      <c r="K92" s="32" t="s">
        <v>719</v>
      </c>
      <c r="L92" s="32" t="s">
        <v>720</v>
      </c>
      <c r="M92" s="2" t="s">
        <v>714</v>
      </c>
      <c r="N92" s="46">
        <v>79971425</v>
      </c>
      <c r="O92" s="35" t="s">
        <v>99</v>
      </c>
      <c r="P92" s="49">
        <v>45098</v>
      </c>
      <c r="Q92" s="49" t="s">
        <v>10</v>
      </c>
      <c r="R92" s="32">
        <v>6</v>
      </c>
      <c r="S92" s="49">
        <v>45100</v>
      </c>
      <c r="T92" s="49">
        <v>45282</v>
      </c>
      <c r="U92" s="36"/>
      <c r="V92" s="36"/>
      <c r="W92" s="37"/>
      <c r="X92" s="564">
        <f>EDATE(S92,R92)</f>
        <v>45283</v>
      </c>
      <c r="Y92" s="31">
        <v>37</v>
      </c>
      <c r="Z92" s="31">
        <v>1</v>
      </c>
      <c r="AA92" s="38" t="s">
        <v>256</v>
      </c>
      <c r="AB92" s="65" t="s">
        <v>83</v>
      </c>
      <c r="AC92" s="66" t="s">
        <v>83</v>
      </c>
      <c r="AD92" s="36">
        <v>45322</v>
      </c>
      <c r="AE92" s="39">
        <v>34200000</v>
      </c>
      <c r="AF92" s="40">
        <v>7030000</v>
      </c>
      <c r="AG92" s="51">
        <v>1</v>
      </c>
      <c r="AH92" s="40">
        <f>AE92+AF92</f>
        <v>41230000</v>
      </c>
      <c r="AI92" s="1" t="s">
        <v>84</v>
      </c>
      <c r="AJ92" s="1" t="s">
        <v>85</v>
      </c>
      <c r="AK92" s="41">
        <v>18620000</v>
      </c>
      <c r="AL92" s="40">
        <v>0</v>
      </c>
      <c r="AM92" s="42">
        <f>+AH92-AK92-AL92</f>
        <v>22610000</v>
      </c>
      <c r="AN92" s="1" t="s">
        <v>721</v>
      </c>
      <c r="AO92" s="43">
        <v>45274</v>
      </c>
      <c r="AP92" s="1"/>
      <c r="AQ92" s="44" t="s">
        <v>100</v>
      </c>
      <c r="AR92" s="67" t="s">
        <v>722</v>
      </c>
      <c r="AS92" s="45" t="s">
        <v>150</v>
      </c>
      <c r="AT92" s="38" t="s">
        <v>151</v>
      </c>
      <c r="AU92" s="68" t="s">
        <v>723</v>
      </c>
      <c r="AV92" s="46">
        <v>20245420025223</v>
      </c>
      <c r="AW92" s="2" t="s">
        <v>724</v>
      </c>
      <c r="AX92" s="32" t="s">
        <v>92</v>
      </c>
      <c r="AY92" s="47">
        <v>45098</v>
      </c>
      <c r="AZ92" s="47">
        <v>45473</v>
      </c>
      <c r="BA92" s="59" t="s">
        <v>106</v>
      </c>
      <c r="BB92" s="60">
        <v>1135</v>
      </c>
      <c r="BC92" s="61">
        <v>45086</v>
      </c>
    </row>
    <row r="93" spans="1:57" ht="15.75" hidden="1">
      <c r="A93" s="29">
        <v>130</v>
      </c>
      <c r="B93" s="30">
        <v>2023</v>
      </c>
      <c r="C93" s="31">
        <v>130</v>
      </c>
      <c r="D93" s="32" t="s">
        <v>72</v>
      </c>
      <c r="E93" s="48">
        <v>1873</v>
      </c>
      <c r="F93" s="1" t="s">
        <v>94</v>
      </c>
      <c r="G93" s="34" t="s">
        <v>74</v>
      </c>
      <c r="H93" s="32" t="s">
        <v>75</v>
      </c>
      <c r="I93" s="31" t="s">
        <v>76</v>
      </c>
      <c r="J93" s="1" t="s">
        <v>604</v>
      </c>
      <c r="K93" s="32" t="s">
        <v>725</v>
      </c>
      <c r="L93" s="32" t="s">
        <v>606</v>
      </c>
      <c r="M93" s="2" t="s">
        <v>726</v>
      </c>
      <c r="N93" s="46">
        <v>79757666</v>
      </c>
      <c r="O93" s="35" t="s">
        <v>112</v>
      </c>
      <c r="P93" s="49">
        <v>44963.876469907409</v>
      </c>
      <c r="Q93" s="36" t="s">
        <v>6</v>
      </c>
      <c r="R93" s="32">
        <v>6</v>
      </c>
      <c r="S93" s="49">
        <v>44967</v>
      </c>
      <c r="T93" s="49">
        <v>45147</v>
      </c>
      <c r="U93" s="36"/>
      <c r="V93" s="36"/>
      <c r="W93" s="37"/>
      <c r="X93" s="37"/>
      <c r="Y93" s="31" t="s">
        <v>82</v>
      </c>
      <c r="Z93" s="31" t="s">
        <v>82</v>
      </c>
      <c r="AA93" s="38">
        <v>6</v>
      </c>
      <c r="AB93" s="65" t="s">
        <v>83</v>
      </c>
      <c r="AC93" s="66" t="s">
        <v>83</v>
      </c>
      <c r="AD93" s="36">
        <v>45104</v>
      </c>
      <c r="AE93" s="39">
        <v>16350000</v>
      </c>
      <c r="AF93" s="40">
        <v>0</v>
      </c>
      <c r="AG93" s="31" t="s">
        <v>82</v>
      </c>
      <c r="AH93" s="40">
        <f>AE93+AF93</f>
        <v>16350000</v>
      </c>
      <c r="AI93" s="52" t="s">
        <v>205</v>
      </c>
      <c r="AJ93" s="52" t="s">
        <v>205</v>
      </c>
      <c r="AK93" s="41">
        <v>12535000</v>
      </c>
      <c r="AL93" s="40">
        <v>3815000</v>
      </c>
      <c r="AM93" s="42">
        <f>+AH93-AK93-AL93</f>
        <v>0</v>
      </c>
      <c r="AN93" s="52" t="s">
        <v>181</v>
      </c>
      <c r="AO93" s="43">
        <v>45126</v>
      </c>
      <c r="AP93" s="52"/>
      <c r="AQ93" s="57" t="s">
        <v>572</v>
      </c>
      <c r="AR93" s="67" t="s">
        <v>608</v>
      </c>
      <c r="AS93" s="50" t="s">
        <v>609</v>
      </c>
      <c r="AT93" s="38" t="s">
        <v>141</v>
      </c>
      <c r="AU93" s="2" t="s">
        <v>610</v>
      </c>
      <c r="AV93" s="46">
        <v>20235420002783</v>
      </c>
      <c r="AW93" s="2" t="s">
        <v>727</v>
      </c>
      <c r="AX93" s="32" t="s">
        <v>92</v>
      </c>
      <c r="AY93" s="47">
        <v>44964</v>
      </c>
      <c r="AZ93" s="47">
        <v>45339</v>
      </c>
      <c r="BA93" s="59" t="s">
        <v>106</v>
      </c>
      <c r="BB93" s="60">
        <v>516</v>
      </c>
      <c r="BC93" s="61">
        <v>44957</v>
      </c>
    </row>
    <row r="94" spans="1:57" ht="15.75" hidden="1">
      <c r="A94" s="29">
        <v>99</v>
      </c>
      <c r="B94" s="30">
        <v>2023</v>
      </c>
      <c r="C94" s="31">
        <v>99</v>
      </c>
      <c r="D94" s="32" t="s">
        <v>72</v>
      </c>
      <c r="E94" s="48">
        <v>1873</v>
      </c>
      <c r="F94" s="1" t="s">
        <v>94</v>
      </c>
      <c r="G94" s="34" t="s">
        <v>74</v>
      </c>
      <c r="H94" s="32" t="s">
        <v>75</v>
      </c>
      <c r="I94" s="31" t="s">
        <v>76</v>
      </c>
      <c r="J94" s="1" t="s">
        <v>711</v>
      </c>
      <c r="K94" s="32" t="s">
        <v>728</v>
      </c>
      <c r="L94" s="32" t="s">
        <v>729</v>
      </c>
      <c r="M94" s="2" t="s">
        <v>730</v>
      </c>
      <c r="N94" s="46">
        <v>79746593</v>
      </c>
      <c r="O94" s="35" t="s">
        <v>112</v>
      </c>
      <c r="P94" s="49">
        <v>44964.918645833335</v>
      </c>
      <c r="Q94" s="36" t="s">
        <v>6</v>
      </c>
      <c r="R94" s="32">
        <v>6</v>
      </c>
      <c r="S94" s="49">
        <v>44972</v>
      </c>
      <c r="T94" s="49">
        <v>45152</v>
      </c>
      <c r="U94" s="36"/>
      <c r="V94" s="36"/>
      <c r="W94" s="37"/>
      <c r="X94" s="37"/>
      <c r="Y94" s="31" t="s">
        <v>82</v>
      </c>
      <c r="Z94" s="31" t="s">
        <v>82</v>
      </c>
      <c r="AA94" s="38">
        <v>6</v>
      </c>
      <c r="AB94" s="65" t="s">
        <v>83</v>
      </c>
      <c r="AC94" s="66" t="s">
        <v>83</v>
      </c>
      <c r="AD94" s="36">
        <f>S94</f>
        <v>44972</v>
      </c>
      <c r="AE94" s="39">
        <v>34200000</v>
      </c>
      <c r="AF94" s="40">
        <v>0</v>
      </c>
      <c r="AG94" s="31" t="s">
        <v>82</v>
      </c>
      <c r="AH94" s="40">
        <f>AE94+AF94</f>
        <v>34200000</v>
      </c>
      <c r="AI94" s="1" t="s">
        <v>122</v>
      </c>
      <c r="AJ94" s="1" t="s">
        <v>122</v>
      </c>
      <c r="AK94" s="41">
        <v>34200000</v>
      </c>
      <c r="AL94" s="40">
        <v>0</v>
      </c>
      <c r="AM94" s="42">
        <f>+AH94-AK94-AL94</f>
        <v>0</v>
      </c>
      <c r="AN94" s="1" t="s">
        <v>123</v>
      </c>
      <c r="AO94" s="43">
        <v>45222</v>
      </c>
      <c r="AP94" s="1"/>
      <c r="AQ94" s="44" t="s">
        <v>122</v>
      </c>
      <c r="AR94" s="67" t="s">
        <v>731</v>
      </c>
      <c r="AS94" s="50" t="s">
        <v>251</v>
      </c>
      <c r="AT94" s="38" t="s">
        <v>151</v>
      </c>
      <c r="AU94" s="2" t="s">
        <v>252</v>
      </c>
      <c r="AV94" s="46">
        <v>20235420002663</v>
      </c>
      <c r="AW94" s="2" t="s">
        <v>732</v>
      </c>
      <c r="AX94" s="32" t="s">
        <v>92</v>
      </c>
      <c r="AY94" s="47">
        <v>44967</v>
      </c>
      <c r="AZ94" s="47">
        <v>45330</v>
      </c>
      <c r="BA94" s="59" t="s">
        <v>106</v>
      </c>
      <c r="BB94" s="60">
        <v>227</v>
      </c>
      <c r="BC94" s="61">
        <v>44948</v>
      </c>
      <c r="BE94">
        <v>1</v>
      </c>
    </row>
    <row r="95" spans="1:57" ht="15.75" hidden="1">
      <c r="A95" s="29">
        <v>117</v>
      </c>
      <c r="B95" s="30">
        <v>2023</v>
      </c>
      <c r="C95" s="31">
        <v>117</v>
      </c>
      <c r="D95" s="32" t="s">
        <v>72</v>
      </c>
      <c r="E95" s="48">
        <v>1873</v>
      </c>
      <c r="F95" s="1" t="s">
        <v>94</v>
      </c>
      <c r="G95" s="34" t="s">
        <v>74</v>
      </c>
      <c r="H95" s="32" t="s">
        <v>75</v>
      </c>
      <c r="I95" s="31" t="s">
        <v>76</v>
      </c>
      <c r="J95" s="1" t="s">
        <v>604</v>
      </c>
      <c r="K95" s="32" t="s">
        <v>733</v>
      </c>
      <c r="L95" s="32" t="s">
        <v>606</v>
      </c>
      <c r="M95" s="2" t="s">
        <v>734</v>
      </c>
      <c r="N95" s="46">
        <v>79355788</v>
      </c>
      <c r="O95" s="35" t="s">
        <v>99</v>
      </c>
      <c r="P95" s="49">
        <v>44959.66815972222</v>
      </c>
      <c r="Q95" s="36" t="s">
        <v>6</v>
      </c>
      <c r="R95" s="32">
        <v>6</v>
      </c>
      <c r="S95" s="49">
        <v>44963</v>
      </c>
      <c r="T95" s="49">
        <v>45143</v>
      </c>
      <c r="U95" s="36"/>
      <c r="V95" s="36"/>
      <c r="W95" s="37"/>
      <c r="X95" s="37"/>
      <c r="Y95" s="31" t="s">
        <v>82</v>
      </c>
      <c r="Z95" s="31" t="s">
        <v>82</v>
      </c>
      <c r="AA95" s="38">
        <v>6</v>
      </c>
      <c r="AB95" s="65" t="s">
        <v>83</v>
      </c>
      <c r="AC95" s="66" t="s">
        <v>83</v>
      </c>
      <c r="AD95" s="36">
        <v>45104</v>
      </c>
      <c r="AE95" s="39">
        <v>16350000</v>
      </c>
      <c r="AF95" s="40">
        <v>0</v>
      </c>
      <c r="AG95" s="31" t="s">
        <v>82</v>
      </c>
      <c r="AH95" s="40">
        <f>AE95+AF95</f>
        <v>16350000</v>
      </c>
      <c r="AI95" s="1" t="s">
        <v>122</v>
      </c>
      <c r="AJ95" s="1" t="s">
        <v>122</v>
      </c>
      <c r="AK95" s="41">
        <v>12898333</v>
      </c>
      <c r="AL95" s="40">
        <v>0</v>
      </c>
      <c r="AM95" s="42">
        <f>+AH95-AK95-AL95</f>
        <v>3451667</v>
      </c>
      <c r="AN95" s="1" t="s">
        <v>181</v>
      </c>
      <c r="AO95" s="43">
        <v>45128</v>
      </c>
      <c r="AP95" s="1"/>
      <c r="AQ95" s="44" t="s">
        <v>735</v>
      </c>
      <c r="AR95" s="67" t="s">
        <v>608</v>
      </c>
      <c r="AS95" s="50" t="s">
        <v>609</v>
      </c>
      <c r="AT95" s="38" t="s">
        <v>141</v>
      </c>
      <c r="AU95" s="2" t="s">
        <v>610</v>
      </c>
      <c r="AV95" s="46">
        <v>20235420002783</v>
      </c>
      <c r="AW95" s="2" t="s">
        <v>736</v>
      </c>
      <c r="AX95" s="32" t="s">
        <v>92</v>
      </c>
      <c r="AY95" s="47">
        <v>44960</v>
      </c>
      <c r="AZ95" s="47">
        <v>45332</v>
      </c>
      <c r="BA95" s="59" t="s">
        <v>106</v>
      </c>
      <c r="BB95" s="60">
        <v>516</v>
      </c>
      <c r="BC95" s="61">
        <v>44957</v>
      </c>
      <c r="BE95">
        <v>1</v>
      </c>
    </row>
    <row r="96" spans="1:57" ht="15.75" hidden="1">
      <c r="A96" s="29">
        <v>632</v>
      </c>
      <c r="B96" s="30">
        <v>2023</v>
      </c>
      <c r="C96" s="31">
        <v>632</v>
      </c>
      <c r="D96" s="32" t="s">
        <v>72</v>
      </c>
      <c r="E96" s="48">
        <v>1873</v>
      </c>
      <c r="F96" s="1" t="s">
        <v>94</v>
      </c>
      <c r="G96" s="34" t="s">
        <v>74</v>
      </c>
      <c r="H96" s="32" t="s">
        <v>75</v>
      </c>
      <c r="I96" s="31" t="s">
        <v>76</v>
      </c>
      <c r="J96" s="1" t="s">
        <v>604</v>
      </c>
      <c r="K96" s="32" t="s">
        <v>737</v>
      </c>
      <c r="L96" s="32" t="s">
        <v>614</v>
      </c>
      <c r="M96" s="2" t="s">
        <v>734</v>
      </c>
      <c r="N96" s="46">
        <v>79355788</v>
      </c>
      <c r="O96" s="35" t="s">
        <v>81</v>
      </c>
      <c r="P96" s="49">
        <v>45106</v>
      </c>
      <c r="Q96" s="49" t="s">
        <v>10</v>
      </c>
      <c r="R96" s="32">
        <v>6</v>
      </c>
      <c r="S96" s="49">
        <v>45121</v>
      </c>
      <c r="T96" s="49">
        <v>45291</v>
      </c>
      <c r="U96" s="36"/>
      <c r="V96" s="36"/>
      <c r="W96" s="37"/>
      <c r="X96" s="37"/>
      <c r="Y96" s="31" t="s">
        <v>82</v>
      </c>
      <c r="Z96" s="31" t="s">
        <v>82</v>
      </c>
      <c r="AA96" s="38">
        <v>6</v>
      </c>
      <c r="AB96" s="65" t="s">
        <v>83</v>
      </c>
      <c r="AC96" s="66" t="s">
        <v>83</v>
      </c>
      <c r="AD96" s="36">
        <f>S96</f>
        <v>45121</v>
      </c>
      <c r="AE96" s="39">
        <v>16350000</v>
      </c>
      <c r="AF96" s="40">
        <v>0</v>
      </c>
      <c r="AG96" s="31" t="s">
        <v>82</v>
      </c>
      <c r="AH96" s="40">
        <f>AE96+AF96</f>
        <v>16350000</v>
      </c>
      <c r="AI96" s="52" t="s">
        <v>84</v>
      </c>
      <c r="AJ96" s="1" t="s">
        <v>85</v>
      </c>
      <c r="AK96" s="41">
        <v>9174167</v>
      </c>
      <c r="AL96" s="40">
        <v>1180833</v>
      </c>
      <c r="AM96" s="42">
        <f>+AH96-AK96-AL96</f>
        <v>5995000</v>
      </c>
      <c r="AN96" s="1" t="s">
        <v>86</v>
      </c>
      <c r="AO96" s="43">
        <v>45330</v>
      </c>
      <c r="AP96" s="1"/>
      <c r="AQ96" s="44" t="s">
        <v>148</v>
      </c>
      <c r="AR96" s="67" t="s">
        <v>615</v>
      </c>
      <c r="AS96" s="50" t="s">
        <v>609</v>
      </c>
      <c r="AT96" s="38" t="s">
        <v>141</v>
      </c>
      <c r="AU96" s="2" t="s">
        <v>610</v>
      </c>
      <c r="AV96" s="37">
        <v>20235400001393</v>
      </c>
      <c r="AW96" s="2" t="s">
        <v>738</v>
      </c>
      <c r="AX96" s="32" t="s">
        <v>92</v>
      </c>
      <c r="AY96" s="47">
        <v>45107</v>
      </c>
      <c r="AZ96" s="47">
        <v>45483</v>
      </c>
      <c r="BA96" s="59" t="s">
        <v>93</v>
      </c>
      <c r="BB96" s="60">
        <v>1174</v>
      </c>
      <c r="BC96" s="61">
        <v>45092</v>
      </c>
    </row>
    <row r="97" spans="1:57" ht="15.75" hidden="1">
      <c r="A97" s="29">
        <v>179</v>
      </c>
      <c r="B97" s="30">
        <v>2023</v>
      </c>
      <c r="C97" s="31">
        <v>179</v>
      </c>
      <c r="D97" s="32" t="s">
        <v>72</v>
      </c>
      <c r="E97" s="48">
        <v>1826</v>
      </c>
      <c r="F97" s="1" t="s">
        <v>236</v>
      </c>
      <c r="G97" s="34" t="s">
        <v>74</v>
      </c>
      <c r="H97" s="32" t="s">
        <v>75</v>
      </c>
      <c r="I97" s="31" t="s">
        <v>76</v>
      </c>
      <c r="J97" s="1" t="s">
        <v>237</v>
      </c>
      <c r="K97" s="32" t="s">
        <v>739</v>
      </c>
      <c r="L97" s="32" t="s">
        <v>740</v>
      </c>
      <c r="M97" s="2" t="s">
        <v>741</v>
      </c>
      <c r="N97" s="46">
        <v>5492352</v>
      </c>
      <c r="O97" s="35" t="s">
        <v>129</v>
      </c>
      <c r="P97" s="49">
        <v>44972.793437499997</v>
      </c>
      <c r="Q97" s="36" t="s">
        <v>6</v>
      </c>
      <c r="R97" s="32">
        <v>8</v>
      </c>
      <c r="S97" s="49">
        <v>44977</v>
      </c>
      <c r="T97" s="49">
        <v>45218</v>
      </c>
      <c r="U97" s="36"/>
      <c r="V97" s="36"/>
      <c r="W97" s="37"/>
      <c r="X97" s="564">
        <f>EDATE(S97,R97)</f>
        <v>45219</v>
      </c>
      <c r="Y97" s="31">
        <v>71</v>
      </c>
      <c r="Z97" s="31">
        <v>1</v>
      </c>
      <c r="AA97" s="38" t="s">
        <v>313</v>
      </c>
      <c r="AB97" s="65" t="s">
        <v>83</v>
      </c>
      <c r="AC97" s="66" t="s">
        <v>83</v>
      </c>
      <c r="AD97" s="36">
        <v>45291</v>
      </c>
      <c r="AE97" s="39">
        <v>38400000</v>
      </c>
      <c r="AF97" s="40">
        <v>11360000</v>
      </c>
      <c r="AG97" s="51">
        <v>1</v>
      </c>
      <c r="AH97" s="40">
        <f>AE97+AF97</f>
        <v>49760000</v>
      </c>
      <c r="AI97" s="52" t="s">
        <v>84</v>
      </c>
      <c r="AJ97" s="1" t="s">
        <v>85</v>
      </c>
      <c r="AK97" s="41">
        <v>44960000</v>
      </c>
      <c r="AL97" s="40">
        <v>0</v>
      </c>
      <c r="AM97" s="42">
        <f>+AH97-AK97-AL97</f>
        <v>4800000</v>
      </c>
      <c r="AN97" s="1" t="s">
        <v>86</v>
      </c>
      <c r="AO97" s="43">
        <v>45348</v>
      </c>
      <c r="AP97" s="1"/>
      <c r="AQ97" s="44" t="s">
        <v>100</v>
      </c>
      <c r="AR97" s="67" t="s">
        <v>742</v>
      </c>
      <c r="AS97" s="50" t="s">
        <v>243</v>
      </c>
      <c r="AT97" s="38" t="s">
        <v>243</v>
      </c>
      <c r="AU97" s="2" t="s">
        <v>244</v>
      </c>
      <c r="AV97" s="46">
        <v>20235400001643</v>
      </c>
      <c r="AW97" s="2" t="s">
        <v>743</v>
      </c>
      <c r="AX97" s="32" t="s">
        <v>92</v>
      </c>
      <c r="AY97" s="47">
        <v>44972</v>
      </c>
      <c r="AZ97" s="47">
        <v>45402</v>
      </c>
      <c r="BA97" s="59" t="s">
        <v>106</v>
      </c>
      <c r="BB97" s="60">
        <v>512</v>
      </c>
      <c r="BC97" s="61">
        <v>44957</v>
      </c>
    </row>
    <row r="98" spans="1:57" ht="15.75" hidden="1">
      <c r="A98" s="29">
        <v>145</v>
      </c>
      <c r="B98" s="30">
        <v>2023</v>
      </c>
      <c r="C98" s="31">
        <v>145</v>
      </c>
      <c r="D98" s="32" t="s">
        <v>72</v>
      </c>
      <c r="E98" s="48">
        <v>1873</v>
      </c>
      <c r="F98" s="1" t="s">
        <v>94</v>
      </c>
      <c r="G98" s="34" t="s">
        <v>74</v>
      </c>
      <c r="H98" s="32" t="s">
        <v>75</v>
      </c>
      <c r="I98" s="31" t="s">
        <v>76</v>
      </c>
      <c r="J98" s="1" t="s">
        <v>744</v>
      </c>
      <c r="K98" s="32" t="s">
        <v>745</v>
      </c>
      <c r="L98" s="32" t="s">
        <v>746</v>
      </c>
      <c r="M98" s="2" t="s">
        <v>747</v>
      </c>
      <c r="N98" s="46">
        <v>80228009</v>
      </c>
      <c r="O98" s="35" t="s">
        <v>159</v>
      </c>
      <c r="P98" s="49">
        <v>44974.460405092592</v>
      </c>
      <c r="Q98" s="36" t="s">
        <v>6</v>
      </c>
      <c r="R98" s="32">
        <v>7</v>
      </c>
      <c r="S98" s="49">
        <v>44979</v>
      </c>
      <c r="T98" s="49">
        <v>45190</v>
      </c>
      <c r="U98" s="36"/>
      <c r="V98" s="36"/>
      <c r="W98" s="37"/>
      <c r="X98" s="564">
        <f>EDATE(S98,R98)</f>
        <v>45191</v>
      </c>
      <c r="Y98" s="31">
        <v>99</v>
      </c>
      <c r="Z98" s="31">
        <v>1</v>
      </c>
      <c r="AA98" s="38" t="s">
        <v>748</v>
      </c>
      <c r="AB98" s="65" t="s">
        <v>83</v>
      </c>
      <c r="AC98" s="66" t="s">
        <v>83</v>
      </c>
      <c r="AD98" s="36">
        <v>45288</v>
      </c>
      <c r="AE98" s="39">
        <v>27300000</v>
      </c>
      <c r="AF98" s="40">
        <v>12870000</v>
      </c>
      <c r="AG98" s="51">
        <v>1</v>
      </c>
      <c r="AH98" s="40">
        <f>AE98+AF98</f>
        <v>40170000</v>
      </c>
      <c r="AI98" s="52" t="s">
        <v>205</v>
      </c>
      <c r="AJ98" s="52" t="s">
        <v>205</v>
      </c>
      <c r="AK98" s="41">
        <v>36270000</v>
      </c>
      <c r="AL98" s="40">
        <v>0</v>
      </c>
      <c r="AM98" s="42">
        <f>+AH98-AK98-AL98</f>
        <v>3900000</v>
      </c>
      <c r="AN98" s="1" t="s">
        <v>181</v>
      </c>
      <c r="AO98" s="43">
        <v>45348</v>
      </c>
      <c r="AP98" s="1"/>
      <c r="AQ98" s="44" t="s">
        <v>749</v>
      </c>
      <c r="AR98" s="67" t="s">
        <v>750</v>
      </c>
      <c r="AS98" s="45" t="s">
        <v>213</v>
      </c>
      <c r="AT98" s="38" t="s">
        <v>141</v>
      </c>
      <c r="AU98" s="2" t="s">
        <v>751</v>
      </c>
      <c r="AV98" s="46">
        <v>20235420003193</v>
      </c>
      <c r="AW98" s="2" t="s">
        <v>752</v>
      </c>
      <c r="AX98" s="32" t="s">
        <v>92</v>
      </c>
      <c r="AY98" s="47">
        <v>44974</v>
      </c>
      <c r="AZ98" s="47">
        <v>45374</v>
      </c>
      <c r="BA98" s="59" t="s">
        <v>106</v>
      </c>
      <c r="BB98" s="60">
        <v>178</v>
      </c>
      <c r="BC98" s="61">
        <v>44946</v>
      </c>
    </row>
    <row r="99" spans="1:57" ht="15.75" hidden="1">
      <c r="A99" s="29">
        <v>771</v>
      </c>
      <c r="B99" s="30">
        <v>2023</v>
      </c>
      <c r="C99" s="31">
        <v>771</v>
      </c>
      <c r="D99" s="32" t="s">
        <v>72</v>
      </c>
      <c r="E99" s="48">
        <v>1873</v>
      </c>
      <c r="F99" s="1" t="s">
        <v>94</v>
      </c>
      <c r="G99" s="34" t="s">
        <v>74</v>
      </c>
      <c r="H99" s="32" t="s">
        <v>75</v>
      </c>
      <c r="I99" s="31" t="s">
        <v>76</v>
      </c>
      <c r="J99" s="1" t="s">
        <v>753</v>
      </c>
      <c r="K99" s="32" t="s">
        <v>754</v>
      </c>
      <c r="L99" s="32" t="s">
        <v>755</v>
      </c>
      <c r="M99" s="2" t="s">
        <v>747</v>
      </c>
      <c r="N99" s="31">
        <v>80228009</v>
      </c>
      <c r="O99" s="35" t="s">
        <v>640</v>
      </c>
      <c r="P99" s="36">
        <v>45288</v>
      </c>
      <c r="Q99" s="36" t="s">
        <v>16</v>
      </c>
      <c r="R99" s="37">
        <v>2</v>
      </c>
      <c r="S99" s="36">
        <v>45289</v>
      </c>
      <c r="T99" s="36">
        <v>45350</v>
      </c>
      <c r="U99" s="36"/>
      <c r="V99" s="36"/>
      <c r="W99" s="37"/>
      <c r="X99" s="37"/>
      <c r="Y99" s="31" t="s">
        <v>82</v>
      </c>
      <c r="Z99" s="31" t="s">
        <v>82</v>
      </c>
      <c r="AA99" s="38">
        <v>2</v>
      </c>
      <c r="AB99" s="65" t="s">
        <v>83</v>
      </c>
      <c r="AC99" s="66" t="s">
        <v>83</v>
      </c>
      <c r="AD99" s="36">
        <v>45350</v>
      </c>
      <c r="AE99" s="39">
        <v>7800000</v>
      </c>
      <c r="AF99" s="40">
        <v>0</v>
      </c>
      <c r="AG99" s="31" t="s">
        <v>82</v>
      </c>
      <c r="AH99" s="40">
        <f>AE99+AF99</f>
        <v>7800000</v>
      </c>
      <c r="AI99" s="1" t="s">
        <v>84</v>
      </c>
      <c r="AJ99" s="1" t="s">
        <v>85</v>
      </c>
      <c r="AK99" s="41">
        <v>0</v>
      </c>
      <c r="AL99" s="40">
        <v>0</v>
      </c>
      <c r="AM99" s="42">
        <f>+AH99-AK99-AL99</f>
        <v>7800000</v>
      </c>
      <c r="AN99" s="1" t="s">
        <v>86</v>
      </c>
      <c r="AO99" s="43">
        <v>45406</v>
      </c>
      <c r="AP99" s="1"/>
      <c r="AQ99" s="44" t="s">
        <v>100</v>
      </c>
      <c r="AR99" s="67" t="s">
        <v>756</v>
      </c>
      <c r="AS99" s="45" t="s">
        <v>213</v>
      </c>
      <c r="AT99" s="38" t="s">
        <v>141</v>
      </c>
      <c r="AU99" s="38" t="s">
        <v>751</v>
      </c>
      <c r="AV99" s="46">
        <v>20245400000033</v>
      </c>
      <c r="AW99" s="2" t="s">
        <v>757</v>
      </c>
      <c r="AX99" s="32" t="s">
        <v>92</v>
      </c>
      <c r="AY99" s="47">
        <v>45288</v>
      </c>
      <c r="AZ99" s="47">
        <v>45542</v>
      </c>
      <c r="BA99" s="59" t="s">
        <v>93</v>
      </c>
      <c r="BB99" s="60">
        <v>1596</v>
      </c>
      <c r="BC99" s="61">
        <v>45275</v>
      </c>
    </row>
    <row r="100" spans="1:57" ht="15.75">
      <c r="A100" s="29">
        <v>535</v>
      </c>
      <c r="B100" s="30">
        <v>2023</v>
      </c>
      <c r="C100" s="31">
        <v>535</v>
      </c>
      <c r="D100" s="32" t="s">
        <v>72</v>
      </c>
      <c r="E100" s="33">
        <v>1873</v>
      </c>
      <c r="F100" s="1" t="s">
        <v>94</v>
      </c>
      <c r="G100" s="34" t="s">
        <v>74</v>
      </c>
      <c r="H100" s="32" t="s">
        <v>75</v>
      </c>
      <c r="I100" s="31" t="s">
        <v>76</v>
      </c>
      <c r="J100" s="1" t="s">
        <v>412</v>
      </c>
      <c r="K100" s="32" t="s">
        <v>758</v>
      </c>
      <c r="L100" s="32" t="s">
        <v>414</v>
      </c>
      <c r="M100" s="1" t="s">
        <v>759</v>
      </c>
      <c r="N100" s="31">
        <v>52820634</v>
      </c>
      <c r="O100" s="35" t="s">
        <v>99</v>
      </c>
      <c r="P100" s="36">
        <v>45105</v>
      </c>
      <c r="Q100" s="49" t="s">
        <v>10</v>
      </c>
      <c r="R100" s="37">
        <v>6</v>
      </c>
      <c r="S100" s="36">
        <v>45126</v>
      </c>
      <c r="T100" s="36">
        <v>45291</v>
      </c>
      <c r="U100" s="36">
        <v>45176</v>
      </c>
      <c r="V100" s="36" t="s">
        <v>760</v>
      </c>
      <c r="W100" s="37">
        <v>1019106929</v>
      </c>
      <c r="X100" s="564">
        <f>EDATE(S100,R100)</f>
        <v>45310</v>
      </c>
      <c r="Y100" s="31">
        <v>12</v>
      </c>
      <c r="Z100" s="31">
        <v>1</v>
      </c>
      <c r="AA100" s="38" t="s">
        <v>198</v>
      </c>
      <c r="AB100" s="65" t="s">
        <v>83</v>
      </c>
      <c r="AC100" s="66" t="s">
        <v>83</v>
      </c>
      <c r="AD100" s="36">
        <v>45322</v>
      </c>
      <c r="AE100" s="39">
        <v>28800000</v>
      </c>
      <c r="AF100" s="40">
        <v>1920000</v>
      </c>
      <c r="AG100" s="51">
        <v>1</v>
      </c>
      <c r="AH100" s="40">
        <f>AE100+AF100</f>
        <v>30720000</v>
      </c>
      <c r="AI100" s="1" t="s">
        <v>84</v>
      </c>
      <c r="AJ100" s="1" t="s">
        <v>85</v>
      </c>
      <c r="AK100" s="41">
        <v>13120000</v>
      </c>
      <c r="AL100" s="40">
        <v>0</v>
      </c>
      <c r="AM100" s="42">
        <f>+AH100-AK100-AL100-4800000</f>
        <v>12800000</v>
      </c>
      <c r="AN100" s="1" t="s">
        <v>181</v>
      </c>
      <c r="AO100" s="43">
        <v>45370</v>
      </c>
      <c r="AP100" s="1"/>
      <c r="AQ100" s="44" t="s">
        <v>761</v>
      </c>
      <c r="AR100" s="67" t="s">
        <v>416</v>
      </c>
      <c r="AS100" s="45" t="s">
        <v>417</v>
      </c>
      <c r="AT100" s="38" t="s">
        <v>103</v>
      </c>
      <c r="AU100" s="2" t="s">
        <v>418</v>
      </c>
      <c r="AV100" s="46">
        <v>20235400001113</v>
      </c>
      <c r="AW100" s="2" t="s">
        <v>762</v>
      </c>
      <c r="AX100" s="32" t="s">
        <v>92</v>
      </c>
      <c r="AY100" s="47">
        <v>45106</v>
      </c>
      <c r="AZ100" s="47">
        <v>45473</v>
      </c>
      <c r="BA100" s="59" t="s">
        <v>106</v>
      </c>
      <c r="BB100" s="60">
        <v>1256</v>
      </c>
      <c r="BC100" s="61">
        <v>45104</v>
      </c>
    </row>
    <row r="101" spans="1:57" ht="15.75" hidden="1">
      <c r="A101" s="29">
        <v>266</v>
      </c>
      <c r="B101" s="30">
        <v>2023</v>
      </c>
      <c r="C101" s="31">
        <v>266</v>
      </c>
      <c r="D101" s="32" t="s">
        <v>72</v>
      </c>
      <c r="E101" s="33">
        <v>1873</v>
      </c>
      <c r="F101" s="1" t="s">
        <v>94</v>
      </c>
      <c r="G101" s="34" t="s">
        <v>74</v>
      </c>
      <c r="H101" s="32" t="s">
        <v>75</v>
      </c>
      <c r="I101" s="31" t="s">
        <v>76</v>
      </c>
      <c r="J101" s="1" t="s">
        <v>763</v>
      </c>
      <c r="K101" s="32" t="s">
        <v>764</v>
      </c>
      <c r="L101" s="32" t="s">
        <v>765</v>
      </c>
      <c r="M101" s="1" t="s">
        <v>766</v>
      </c>
      <c r="N101" s="31">
        <v>1023941169</v>
      </c>
      <c r="O101" s="35" t="s">
        <v>81</v>
      </c>
      <c r="P101" s="36">
        <v>45006</v>
      </c>
      <c r="Q101" s="49" t="s">
        <v>7</v>
      </c>
      <c r="R101" s="37">
        <v>6</v>
      </c>
      <c r="S101" s="36">
        <v>45009</v>
      </c>
      <c r="T101" s="36">
        <v>45192</v>
      </c>
      <c r="U101" s="36"/>
      <c r="V101" s="36" t="s">
        <v>83</v>
      </c>
      <c r="W101" s="37" t="s">
        <v>83</v>
      </c>
      <c r="X101" s="564">
        <f>EDATE(S101,R101)</f>
        <v>45193</v>
      </c>
      <c r="Y101" s="31">
        <v>90</v>
      </c>
      <c r="Z101" s="31">
        <v>1</v>
      </c>
      <c r="AA101" s="38" t="s">
        <v>163</v>
      </c>
      <c r="AB101" s="65" t="s">
        <v>83</v>
      </c>
      <c r="AC101" s="66" t="s">
        <v>83</v>
      </c>
      <c r="AD101" s="36">
        <v>45283</v>
      </c>
      <c r="AE101" s="39">
        <v>15000000</v>
      </c>
      <c r="AF101" s="40">
        <v>7500000</v>
      </c>
      <c r="AG101" s="51">
        <v>1</v>
      </c>
      <c r="AH101" s="40">
        <f>AE101+AF101</f>
        <v>22500000</v>
      </c>
      <c r="AI101" s="1" t="s">
        <v>84</v>
      </c>
      <c r="AJ101" s="1" t="s">
        <v>85</v>
      </c>
      <c r="AK101" s="41">
        <v>20583333</v>
      </c>
      <c r="AL101" s="40">
        <v>0</v>
      </c>
      <c r="AM101" s="42">
        <f>+AH101-AK101-AL101</f>
        <v>1916667</v>
      </c>
      <c r="AN101" s="1" t="s">
        <v>123</v>
      </c>
      <c r="AO101" s="43">
        <v>45330</v>
      </c>
      <c r="AP101" s="1"/>
      <c r="AQ101" s="44" t="s">
        <v>691</v>
      </c>
      <c r="AR101" s="67" t="s">
        <v>767</v>
      </c>
      <c r="AS101" s="45" t="s">
        <v>768</v>
      </c>
      <c r="AT101" s="38" t="s">
        <v>141</v>
      </c>
      <c r="AU101" s="2" t="s">
        <v>581</v>
      </c>
      <c r="AV101" s="46">
        <v>20235420005143</v>
      </c>
      <c r="AW101" s="2" t="s">
        <v>769</v>
      </c>
      <c r="AX101" s="32" t="s">
        <v>92</v>
      </c>
      <c r="AY101" s="47">
        <v>45006</v>
      </c>
      <c r="AZ101" s="47">
        <v>45382</v>
      </c>
      <c r="BA101" s="59" t="s">
        <v>106</v>
      </c>
      <c r="BB101" s="60">
        <v>755</v>
      </c>
      <c r="BC101" s="61">
        <v>44992</v>
      </c>
    </row>
    <row r="102" spans="1:57" ht="15.75">
      <c r="A102" s="29">
        <v>590</v>
      </c>
      <c r="B102" s="30">
        <v>2023</v>
      </c>
      <c r="C102" s="31">
        <v>590</v>
      </c>
      <c r="D102" s="32" t="s">
        <v>72</v>
      </c>
      <c r="E102" s="33">
        <v>1803</v>
      </c>
      <c r="F102" s="1" t="s">
        <v>326</v>
      </c>
      <c r="G102" s="34" t="s">
        <v>74</v>
      </c>
      <c r="H102" s="32" t="s">
        <v>75</v>
      </c>
      <c r="I102" s="31" t="s">
        <v>76</v>
      </c>
      <c r="J102" s="1" t="s">
        <v>770</v>
      </c>
      <c r="K102" s="32" t="s">
        <v>771</v>
      </c>
      <c r="L102" s="32" t="s">
        <v>772</v>
      </c>
      <c r="M102" s="1" t="s">
        <v>773</v>
      </c>
      <c r="N102" s="31">
        <v>53003397</v>
      </c>
      <c r="O102" s="35" t="s">
        <v>81</v>
      </c>
      <c r="P102" s="36">
        <v>45106</v>
      </c>
      <c r="Q102" s="49" t="s">
        <v>10</v>
      </c>
      <c r="R102" s="37">
        <v>6</v>
      </c>
      <c r="S102" s="36">
        <v>45121</v>
      </c>
      <c r="T102" s="36">
        <v>45291</v>
      </c>
      <c r="U102" s="36"/>
      <c r="V102" s="36" t="s">
        <v>83</v>
      </c>
      <c r="W102" s="37" t="s">
        <v>83</v>
      </c>
      <c r="X102" s="564">
        <f>EDATE(S102,R102)</f>
        <v>45305</v>
      </c>
      <c r="Y102" s="31">
        <v>17</v>
      </c>
      <c r="Z102" s="31">
        <v>1</v>
      </c>
      <c r="AA102" s="38" t="s">
        <v>198</v>
      </c>
      <c r="AB102" s="65" t="s">
        <v>83</v>
      </c>
      <c r="AC102" s="66" t="s">
        <v>83</v>
      </c>
      <c r="AD102" s="36">
        <v>45321</v>
      </c>
      <c r="AE102" s="39">
        <v>34200000</v>
      </c>
      <c r="AF102" s="40">
        <v>3230000</v>
      </c>
      <c r="AG102" s="51">
        <v>1</v>
      </c>
      <c r="AH102" s="40">
        <f>AE102+AF102</f>
        <v>37430000</v>
      </c>
      <c r="AI102" s="1" t="s">
        <v>84</v>
      </c>
      <c r="AJ102" s="1" t="s">
        <v>85</v>
      </c>
      <c r="AK102" s="41">
        <v>26030000</v>
      </c>
      <c r="AL102" s="40">
        <v>0</v>
      </c>
      <c r="AM102" s="42">
        <f>+AH102-AK102-AL102</f>
        <v>11400000</v>
      </c>
      <c r="AN102" s="1" t="s">
        <v>123</v>
      </c>
      <c r="AO102" s="43">
        <v>45355</v>
      </c>
      <c r="AP102" s="1"/>
      <c r="AQ102" s="44" t="s">
        <v>187</v>
      </c>
      <c r="AR102" s="67" t="s">
        <v>774</v>
      </c>
      <c r="AS102" s="45" t="s">
        <v>332</v>
      </c>
      <c r="AT102" s="2" t="s">
        <v>332</v>
      </c>
      <c r="AU102" s="2" t="s">
        <v>336</v>
      </c>
      <c r="AV102" s="46">
        <v>20235400002423</v>
      </c>
      <c r="AW102" s="2" t="s">
        <v>775</v>
      </c>
      <c r="AX102" s="32" t="s">
        <v>92</v>
      </c>
      <c r="AY102" s="47">
        <v>45107</v>
      </c>
      <c r="AZ102" s="47">
        <v>45479</v>
      </c>
      <c r="BA102" s="59" t="s">
        <v>93</v>
      </c>
      <c r="BB102" s="60">
        <v>747</v>
      </c>
      <c r="BC102" s="61">
        <v>44992</v>
      </c>
    </row>
    <row r="103" spans="1:57" ht="15.75" hidden="1">
      <c r="A103" s="29">
        <v>303</v>
      </c>
      <c r="B103" s="30">
        <v>2023</v>
      </c>
      <c r="C103" s="31">
        <v>303</v>
      </c>
      <c r="D103" s="32" t="s">
        <v>72</v>
      </c>
      <c r="E103" s="48">
        <v>1873</v>
      </c>
      <c r="F103" s="1" t="s">
        <v>94</v>
      </c>
      <c r="G103" s="34" t="s">
        <v>74</v>
      </c>
      <c r="H103" s="32" t="s">
        <v>75</v>
      </c>
      <c r="I103" s="31" t="s">
        <v>76</v>
      </c>
      <c r="J103" s="1" t="s">
        <v>776</v>
      </c>
      <c r="K103" s="32" t="s">
        <v>777</v>
      </c>
      <c r="L103" s="32" t="s">
        <v>778</v>
      </c>
      <c r="M103" s="2" t="s">
        <v>779</v>
      </c>
      <c r="N103" s="46">
        <v>1032459727</v>
      </c>
      <c r="O103" s="35" t="s">
        <v>780</v>
      </c>
      <c r="P103" s="49">
        <v>45030.628055555557</v>
      </c>
      <c r="Q103" s="36" t="s">
        <v>8</v>
      </c>
      <c r="R103" s="32">
        <v>3</v>
      </c>
      <c r="S103" s="49">
        <v>45035</v>
      </c>
      <c r="T103" s="49">
        <v>45125</v>
      </c>
      <c r="U103" s="36"/>
      <c r="V103" s="36"/>
      <c r="W103" s="37"/>
      <c r="X103" s="37"/>
      <c r="Y103" s="31" t="s">
        <v>82</v>
      </c>
      <c r="Z103" s="31" t="s">
        <v>82</v>
      </c>
      <c r="AA103" s="38">
        <v>3</v>
      </c>
      <c r="AB103" s="65" t="s">
        <v>83</v>
      </c>
      <c r="AC103" s="66" t="s">
        <v>83</v>
      </c>
      <c r="AD103" s="36">
        <v>45103</v>
      </c>
      <c r="AE103" s="39">
        <v>17100000</v>
      </c>
      <c r="AF103" s="40">
        <v>0</v>
      </c>
      <c r="AG103" s="31" t="s">
        <v>82</v>
      </c>
      <c r="AH103" s="40">
        <f>AE103+AF103</f>
        <v>17100000</v>
      </c>
      <c r="AI103" s="1" t="s">
        <v>122</v>
      </c>
      <c r="AJ103" s="1" t="s">
        <v>122</v>
      </c>
      <c r="AK103" s="41">
        <v>12730000</v>
      </c>
      <c r="AL103" s="40">
        <v>4370000</v>
      </c>
      <c r="AM103" s="42">
        <f>+AH103-AK103-AL103</f>
        <v>0</v>
      </c>
      <c r="AN103" s="1" t="s">
        <v>181</v>
      </c>
      <c r="AO103" s="43">
        <v>45124</v>
      </c>
      <c r="AP103" s="1"/>
      <c r="AQ103" s="44" t="s">
        <v>122</v>
      </c>
      <c r="AR103" s="67" t="s">
        <v>781</v>
      </c>
      <c r="AS103" s="50" t="s">
        <v>379</v>
      </c>
      <c r="AT103" s="38" t="s">
        <v>141</v>
      </c>
      <c r="AU103" s="2" t="s">
        <v>380</v>
      </c>
      <c r="AV103" s="46">
        <v>20235420009043</v>
      </c>
      <c r="AW103" s="2" t="s">
        <v>782</v>
      </c>
      <c r="AX103" s="32" t="s">
        <v>92</v>
      </c>
      <c r="AY103" s="47">
        <v>45030</v>
      </c>
      <c r="AZ103" s="47">
        <v>45311</v>
      </c>
      <c r="BA103" s="59" t="s">
        <v>106</v>
      </c>
      <c r="BB103" s="60">
        <v>842</v>
      </c>
      <c r="BC103" s="61">
        <v>45028</v>
      </c>
    </row>
    <row r="104" spans="1:57" ht="15.75" hidden="1">
      <c r="A104" s="29">
        <v>616</v>
      </c>
      <c r="B104" s="30">
        <v>2023</v>
      </c>
      <c r="C104" s="31">
        <v>616</v>
      </c>
      <c r="D104" s="32" t="s">
        <v>72</v>
      </c>
      <c r="E104" s="48">
        <v>1873</v>
      </c>
      <c r="F104" s="1" t="s">
        <v>94</v>
      </c>
      <c r="G104" s="34" t="s">
        <v>74</v>
      </c>
      <c r="H104" s="32" t="s">
        <v>75</v>
      </c>
      <c r="I104" s="31" t="s">
        <v>76</v>
      </c>
      <c r="J104" s="1" t="s">
        <v>783</v>
      </c>
      <c r="K104" s="32" t="s">
        <v>784</v>
      </c>
      <c r="L104" s="32" t="s">
        <v>785</v>
      </c>
      <c r="M104" s="2" t="s">
        <v>779</v>
      </c>
      <c r="N104" s="46">
        <v>1032459727</v>
      </c>
      <c r="O104" s="35" t="s">
        <v>112</v>
      </c>
      <c r="P104" s="49">
        <v>45106</v>
      </c>
      <c r="Q104" s="49" t="s">
        <v>10</v>
      </c>
      <c r="R104" s="32">
        <v>6</v>
      </c>
      <c r="S104" s="49">
        <v>45119</v>
      </c>
      <c r="T104" s="49">
        <v>45291</v>
      </c>
      <c r="U104" s="36"/>
      <c r="V104" s="36"/>
      <c r="W104" s="37"/>
      <c r="X104" s="37"/>
      <c r="Y104" s="31" t="s">
        <v>82</v>
      </c>
      <c r="Z104" s="31" t="s">
        <v>82</v>
      </c>
      <c r="AA104" s="38">
        <v>6</v>
      </c>
      <c r="AB104" s="65" t="s">
        <v>83</v>
      </c>
      <c r="AC104" s="66" t="s">
        <v>83</v>
      </c>
      <c r="AD104" s="36">
        <f>S104</f>
        <v>45119</v>
      </c>
      <c r="AE104" s="39">
        <v>34200000</v>
      </c>
      <c r="AF104" s="40">
        <v>0</v>
      </c>
      <c r="AG104" s="31" t="s">
        <v>82</v>
      </c>
      <c r="AH104" s="40">
        <f>AE104+AF104</f>
        <v>34200000</v>
      </c>
      <c r="AI104" s="52" t="s">
        <v>84</v>
      </c>
      <c r="AJ104" s="1" t="s">
        <v>85</v>
      </c>
      <c r="AK104" s="41">
        <v>26410000</v>
      </c>
      <c r="AL104" s="40">
        <v>2090000</v>
      </c>
      <c r="AM104" s="42">
        <f>+AH104-AK104-AL104</f>
        <v>5700000</v>
      </c>
      <c r="AN104" s="1" t="s">
        <v>86</v>
      </c>
      <c r="AO104" s="43">
        <v>45342</v>
      </c>
      <c r="AP104" s="1"/>
      <c r="AQ104" s="44" t="s">
        <v>148</v>
      </c>
      <c r="AR104" s="67" t="s">
        <v>786</v>
      </c>
      <c r="AS104" s="45" t="s">
        <v>379</v>
      </c>
      <c r="AT104" s="38" t="s">
        <v>141</v>
      </c>
      <c r="AU104" s="2" t="s">
        <v>787</v>
      </c>
      <c r="AV104" s="46">
        <v>20235400002813</v>
      </c>
      <c r="AW104" s="2" t="s">
        <v>788</v>
      </c>
      <c r="AX104" s="32" t="s">
        <v>92</v>
      </c>
      <c r="AY104" s="47">
        <v>45106</v>
      </c>
      <c r="AZ104" s="47">
        <v>45479</v>
      </c>
      <c r="BA104" s="59" t="s">
        <v>93</v>
      </c>
      <c r="BB104" s="60">
        <v>1148</v>
      </c>
      <c r="BC104" s="61">
        <v>45090</v>
      </c>
      <c r="BE104">
        <v>1</v>
      </c>
    </row>
    <row r="105" spans="1:57" ht="15.75" hidden="1">
      <c r="A105" s="29">
        <v>541</v>
      </c>
      <c r="B105" s="30">
        <v>2023</v>
      </c>
      <c r="C105" s="31">
        <v>541</v>
      </c>
      <c r="D105" s="32" t="s">
        <v>72</v>
      </c>
      <c r="E105" s="48">
        <v>1873</v>
      </c>
      <c r="F105" s="1" t="s">
        <v>94</v>
      </c>
      <c r="G105" s="34" t="s">
        <v>74</v>
      </c>
      <c r="H105" s="32" t="s">
        <v>75</v>
      </c>
      <c r="I105" s="31" t="s">
        <v>76</v>
      </c>
      <c r="J105" s="1" t="s">
        <v>789</v>
      </c>
      <c r="K105" s="32" t="s">
        <v>790</v>
      </c>
      <c r="L105" s="32" t="s">
        <v>791</v>
      </c>
      <c r="M105" s="2" t="s">
        <v>703</v>
      </c>
      <c r="N105" s="46">
        <v>93138593</v>
      </c>
      <c r="O105" s="35" t="s">
        <v>99</v>
      </c>
      <c r="P105" s="49">
        <v>45106</v>
      </c>
      <c r="Q105" s="49" t="s">
        <v>10</v>
      </c>
      <c r="R105" s="32">
        <v>6</v>
      </c>
      <c r="S105" s="49">
        <v>45120</v>
      </c>
      <c r="T105" s="49">
        <v>45291</v>
      </c>
      <c r="U105" s="36"/>
      <c r="V105" s="36"/>
      <c r="W105" s="37"/>
      <c r="X105" s="37"/>
      <c r="Y105" s="31" t="s">
        <v>82</v>
      </c>
      <c r="Z105" s="31" t="s">
        <v>82</v>
      </c>
      <c r="AA105" s="38">
        <v>6</v>
      </c>
      <c r="AB105" s="65" t="s">
        <v>83</v>
      </c>
      <c r="AC105" s="66" t="s">
        <v>83</v>
      </c>
      <c r="AD105" s="36">
        <f>S105</f>
        <v>45120</v>
      </c>
      <c r="AE105" s="39">
        <v>39000000</v>
      </c>
      <c r="AF105" s="40">
        <v>0</v>
      </c>
      <c r="AG105" s="31" t="s">
        <v>82</v>
      </c>
      <c r="AH105" s="40">
        <f>AE105+AF105</f>
        <v>39000000</v>
      </c>
      <c r="AI105" s="52" t="s">
        <v>84</v>
      </c>
      <c r="AJ105" s="1" t="s">
        <v>85</v>
      </c>
      <c r="AK105" s="41">
        <v>29900000</v>
      </c>
      <c r="AL105" s="40">
        <v>2600000</v>
      </c>
      <c r="AM105" s="42">
        <f>+AH105-AK105-AL105</f>
        <v>6500000</v>
      </c>
      <c r="AN105" s="1" t="s">
        <v>86</v>
      </c>
      <c r="AO105" s="43">
        <v>45371</v>
      </c>
      <c r="AP105" s="1"/>
      <c r="AQ105" s="44" t="s">
        <v>148</v>
      </c>
      <c r="AR105" s="67" t="s">
        <v>792</v>
      </c>
      <c r="AS105" s="45" t="s">
        <v>446</v>
      </c>
      <c r="AT105" s="38" t="s">
        <v>141</v>
      </c>
      <c r="AU105" s="2" t="s">
        <v>447</v>
      </c>
      <c r="AV105" s="37">
        <v>20235400001673</v>
      </c>
      <c r="AW105" s="2" t="s">
        <v>793</v>
      </c>
      <c r="AX105" s="32" t="s">
        <v>92</v>
      </c>
      <c r="AY105" s="47">
        <v>45107</v>
      </c>
      <c r="AZ105" s="47">
        <v>45478</v>
      </c>
      <c r="BA105" s="59" t="s">
        <v>93</v>
      </c>
      <c r="BB105" s="60">
        <v>1217</v>
      </c>
      <c r="BC105" s="61">
        <v>45103</v>
      </c>
      <c r="BE105">
        <v>1</v>
      </c>
    </row>
    <row r="106" spans="1:57" ht="15.75" hidden="1">
      <c r="A106" s="29">
        <v>568</v>
      </c>
      <c r="B106" s="30">
        <v>2023</v>
      </c>
      <c r="C106" s="31">
        <v>568</v>
      </c>
      <c r="D106" s="32" t="s">
        <v>72</v>
      </c>
      <c r="E106" s="48">
        <v>1873</v>
      </c>
      <c r="F106" s="1" t="s">
        <v>94</v>
      </c>
      <c r="G106" s="34" t="s">
        <v>74</v>
      </c>
      <c r="H106" s="32" t="s">
        <v>75</v>
      </c>
      <c r="I106" s="31" t="s">
        <v>76</v>
      </c>
      <c r="J106" s="1" t="s">
        <v>794</v>
      </c>
      <c r="K106" s="32" t="s">
        <v>795</v>
      </c>
      <c r="L106" s="32" t="s">
        <v>796</v>
      </c>
      <c r="M106" s="2" t="s">
        <v>797</v>
      </c>
      <c r="N106" s="46">
        <v>1000596084</v>
      </c>
      <c r="O106" s="35" t="s">
        <v>112</v>
      </c>
      <c r="P106" s="49">
        <v>45105</v>
      </c>
      <c r="Q106" s="49" t="s">
        <v>10</v>
      </c>
      <c r="R106" s="32">
        <v>6</v>
      </c>
      <c r="S106" s="49">
        <v>45124</v>
      </c>
      <c r="T106" s="49">
        <v>45291</v>
      </c>
      <c r="U106" s="36"/>
      <c r="V106" s="36"/>
      <c r="W106" s="37"/>
      <c r="X106" s="37"/>
      <c r="Y106" s="31" t="s">
        <v>82</v>
      </c>
      <c r="Z106" s="31" t="s">
        <v>82</v>
      </c>
      <c r="AA106" s="38">
        <v>6</v>
      </c>
      <c r="AB106" s="65" t="s">
        <v>83</v>
      </c>
      <c r="AC106" s="66" t="s">
        <v>83</v>
      </c>
      <c r="AD106" s="36">
        <f>S106</f>
        <v>45124</v>
      </c>
      <c r="AE106" s="39">
        <v>23400000</v>
      </c>
      <c r="AF106" s="40">
        <v>0</v>
      </c>
      <c r="AG106" s="31" t="s">
        <v>82</v>
      </c>
      <c r="AH106" s="40">
        <f>AE106+AF106</f>
        <v>23400000</v>
      </c>
      <c r="AI106" s="52" t="s">
        <v>84</v>
      </c>
      <c r="AJ106" s="1" t="s">
        <v>85</v>
      </c>
      <c r="AK106" s="41">
        <v>1820000</v>
      </c>
      <c r="AL106" s="40">
        <v>2080000</v>
      </c>
      <c r="AM106" s="42">
        <f>+AH106-AK106-AL106</f>
        <v>19500000</v>
      </c>
      <c r="AN106" s="1" t="s">
        <v>86</v>
      </c>
      <c r="AO106" s="43">
        <v>45166</v>
      </c>
      <c r="AP106" s="1"/>
      <c r="AQ106" s="44" t="s">
        <v>148</v>
      </c>
      <c r="AR106" s="67" t="s">
        <v>798</v>
      </c>
      <c r="AS106" s="45" t="s">
        <v>200</v>
      </c>
      <c r="AT106" s="38" t="s">
        <v>141</v>
      </c>
      <c r="AU106" s="68" t="s">
        <v>468</v>
      </c>
      <c r="AV106" s="46">
        <v>20245420025223</v>
      </c>
      <c r="AW106" s="2" t="s">
        <v>799</v>
      </c>
      <c r="AX106" s="32" t="s">
        <v>92</v>
      </c>
      <c r="AY106" s="47">
        <v>45107</v>
      </c>
      <c r="AZ106" s="47">
        <v>45478</v>
      </c>
      <c r="BA106" s="59" t="s">
        <v>93</v>
      </c>
      <c r="BB106" s="60">
        <v>1298</v>
      </c>
      <c r="BC106" s="61">
        <v>45105</v>
      </c>
      <c r="BE106">
        <v>1</v>
      </c>
    </row>
    <row r="107" spans="1:57" ht="15.75">
      <c r="A107" s="29">
        <v>425</v>
      </c>
      <c r="B107" s="30">
        <v>2023</v>
      </c>
      <c r="C107" s="31">
        <v>425</v>
      </c>
      <c r="D107" s="32" t="s">
        <v>72</v>
      </c>
      <c r="E107" s="48">
        <v>1873</v>
      </c>
      <c r="F107" s="1" t="s">
        <v>94</v>
      </c>
      <c r="G107" s="34" t="s">
        <v>74</v>
      </c>
      <c r="H107" s="32" t="s">
        <v>75</v>
      </c>
      <c r="I107" s="31" t="s">
        <v>76</v>
      </c>
      <c r="J107" s="1" t="s">
        <v>800</v>
      </c>
      <c r="K107" s="32" t="s">
        <v>801</v>
      </c>
      <c r="L107" s="32" t="s">
        <v>802</v>
      </c>
      <c r="M107" s="2" t="s">
        <v>803</v>
      </c>
      <c r="N107" s="46">
        <v>1016067946</v>
      </c>
      <c r="O107" s="35" t="s">
        <v>99</v>
      </c>
      <c r="P107" s="49">
        <v>45093</v>
      </c>
      <c r="Q107" s="49" t="s">
        <v>10</v>
      </c>
      <c r="R107" s="32">
        <v>7</v>
      </c>
      <c r="S107" s="49">
        <v>45098</v>
      </c>
      <c r="T107" s="49">
        <v>45291</v>
      </c>
      <c r="U107" s="36"/>
      <c r="V107" s="36"/>
      <c r="W107" s="37"/>
      <c r="X107" s="564">
        <f>EDATE(S107,R107)</f>
        <v>45312</v>
      </c>
      <c r="Y107" s="31">
        <v>30</v>
      </c>
      <c r="Z107" s="31">
        <v>1</v>
      </c>
      <c r="AA107" s="38" t="s">
        <v>532</v>
      </c>
      <c r="AB107" s="65" t="s">
        <v>83</v>
      </c>
      <c r="AC107" s="66" t="s">
        <v>83</v>
      </c>
      <c r="AD107" s="36">
        <v>45342</v>
      </c>
      <c r="AE107" s="39">
        <v>38500000</v>
      </c>
      <c r="AF107" s="40">
        <v>5500000</v>
      </c>
      <c r="AG107" s="51">
        <v>1</v>
      </c>
      <c r="AH107" s="40">
        <f>AE107+AF107</f>
        <v>44000000</v>
      </c>
      <c r="AI107" s="1" t="s">
        <v>84</v>
      </c>
      <c r="AJ107" s="1" t="s">
        <v>85</v>
      </c>
      <c r="AK107" s="41">
        <v>29333333</v>
      </c>
      <c r="AL107" s="40">
        <v>3666667</v>
      </c>
      <c r="AM107" s="42">
        <f>+AH107-AK107-AL107</f>
        <v>11000000</v>
      </c>
      <c r="AN107" s="1" t="s">
        <v>86</v>
      </c>
      <c r="AO107" s="43">
        <v>45399</v>
      </c>
      <c r="AP107" s="1"/>
      <c r="AQ107" s="44" t="s">
        <v>148</v>
      </c>
      <c r="AR107" s="67" t="s">
        <v>804</v>
      </c>
      <c r="AS107" s="45" t="s">
        <v>446</v>
      </c>
      <c r="AT107" s="38" t="s">
        <v>141</v>
      </c>
      <c r="AU107" s="2" t="s">
        <v>447</v>
      </c>
      <c r="AV107" s="46">
        <v>20235400000993</v>
      </c>
      <c r="AW107" s="2">
        <v>1846100000000</v>
      </c>
      <c r="AX107" s="32" t="s">
        <v>92</v>
      </c>
      <c r="AY107" s="47">
        <v>45098</v>
      </c>
      <c r="AZ107" s="47">
        <v>45483</v>
      </c>
      <c r="BA107" s="59" t="s">
        <v>93</v>
      </c>
      <c r="BB107" s="60">
        <v>1132</v>
      </c>
      <c r="BC107" s="61">
        <v>45086</v>
      </c>
    </row>
    <row r="108" spans="1:57" ht="15.75" hidden="1">
      <c r="A108" s="29">
        <v>639</v>
      </c>
      <c r="B108" s="30">
        <v>2023</v>
      </c>
      <c r="C108" s="31">
        <v>639</v>
      </c>
      <c r="D108" s="32" t="s">
        <v>72</v>
      </c>
      <c r="E108" s="33">
        <v>1873</v>
      </c>
      <c r="F108" s="1" t="s">
        <v>94</v>
      </c>
      <c r="G108" s="34" t="s">
        <v>74</v>
      </c>
      <c r="H108" s="32" t="s">
        <v>75</v>
      </c>
      <c r="I108" s="31" t="s">
        <v>76</v>
      </c>
      <c r="J108" s="1" t="s">
        <v>476</v>
      </c>
      <c r="K108" s="32" t="s">
        <v>805</v>
      </c>
      <c r="L108" s="32" t="s">
        <v>806</v>
      </c>
      <c r="M108" s="1" t="s">
        <v>807</v>
      </c>
      <c r="N108" s="31">
        <v>52162553</v>
      </c>
      <c r="O108" s="35" t="s">
        <v>99</v>
      </c>
      <c r="P108" s="36">
        <v>45105</v>
      </c>
      <c r="Q108" s="49" t="s">
        <v>10</v>
      </c>
      <c r="R108" s="37">
        <v>6</v>
      </c>
      <c r="S108" s="36">
        <v>45124</v>
      </c>
      <c r="T108" s="36">
        <v>45291</v>
      </c>
      <c r="U108" s="36"/>
      <c r="V108" s="36" t="s">
        <v>83</v>
      </c>
      <c r="W108" s="37" t="s">
        <v>83</v>
      </c>
      <c r="X108" s="37"/>
      <c r="Y108" s="31" t="s">
        <v>82</v>
      </c>
      <c r="Z108" s="31" t="s">
        <v>82</v>
      </c>
      <c r="AA108" s="38">
        <v>6</v>
      </c>
      <c r="AB108" s="65" t="s">
        <v>83</v>
      </c>
      <c r="AC108" s="66" t="s">
        <v>83</v>
      </c>
      <c r="AD108" s="36">
        <v>45282</v>
      </c>
      <c r="AE108" s="39">
        <v>15000000</v>
      </c>
      <c r="AF108" s="40">
        <v>0</v>
      </c>
      <c r="AG108" s="31" t="s">
        <v>82</v>
      </c>
      <c r="AH108" s="40">
        <f>AE108+AF108</f>
        <v>15000000</v>
      </c>
      <c r="AI108" s="1" t="s">
        <v>205</v>
      </c>
      <c r="AJ108" s="1" t="s">
        <v>205</v>
      </c>
      <c r="AK108" s="41">
        <v>11166667</v>
      </c>
      <c r="AL108" s="40">
        <v>1333333</v>
      </c>
      <c r="AM108" s="42">
        <f>+AH108-AK108-AL108</f>
        <v>2500000</v>
      </c>
      <c r="AN108" s="1" t="s">
        <v>86</v>
      </c>
      <c r="AO108" s="43">
        <v>45330</v>
      </c>
      <c r="AP108" s="1"/>
      <c r="AQ108" s="44" t="s">
        <v>148</v>
      </c>
      <c r="AR108" s="67" t="s">
        <v>808</v>
      </c>
      <c r="AS108" s="45" t="s">
        <v>809</v>
      </c>
      <c r="AT108" s="2" t="s">
        <v>482</v>
      </c>
      <c r="AU108" s="2" t="s">
        <v>483</v>
      </c>
      <c r="AV108" s="46">
        <v>20235400001233</v>
      </c>
      <c r="AW108" s="2" t="s">
        <v>810</v>
      </c>
      <c r="AX108" s="32" t="s">
        <v>92</v>
      </c>
      <c r="AY108" s="47">
        <v>45107</v>
      </c>
      <c r="AZ108" s="47">
        <v>45473</v>
      </c>
      <c r="BA108" s="59" t="s">
        <v>106</v>
      </c>
      <c r="BB108" s="60">
        <v>1297</v>
      </c>
      <c r="BC108" s="61">
        <v>45105</v>
      </c>
    </row>
    <row r="109" spans="1:57" ht="15.75" hidden="1">
      <c r="A109" s="29">
        <v>747</v>
      </c>
      <c r="B109" s="30">
        <v>2023</v>
      </c>
      <c r="C109" s="31">
        <v>747</v>
      </c>
      <c r="D109" s="32" t="s">
        <v>72</v>
      </c>
      <c r="E109" s="33" t="s">
        <v>811</v>
      </c>
      <c r="F109" s="1" t="s">
        <v>475</v>
      </c>
      <c r="G109" s="34" t="s">
        <v>74</v>
      </c>
      <c r="H109" s="31" t="s">
        <v>75</v>
      </c>
      <c r="I109" s="31" t="s">
        <v>76</v>
      </c>
      <c r="J109" s="1" t="s">
        <v>812</v>
      </c>
      <c r="K109" s="32" t="s">
        <v>813</v>
      </c>
      <c r="L109" s="32" t="s">
        <v>814</v>
      </c>
      <c r="M109" s="2" t="s">
        <v>807</v>
      </c>
      <c r="N109" s="46">
        <v>52162553</v>
      </c>
      <c r="O109" s="35" t="s">
        <v>343</v>
      </c>
      <c r="P109" s="36">
        <v>45282</v>
      </c>
      <c r="Q109" s="36" t="s">
        <v>16</v>
      </c>
      <c r="R109" s="37">
        <v>1</v>
      </c>
      <c r="S109" s="62">
        <v>45286</v>
      </c>
      <c r="T109" s="36">
        <v>45316</v>
      </c>
      <c r="U109" s="36"/>
      <c r="V109" s="36"/>
      <c r="W109" s="37"/>
      <c r="X109" s="37"/>
      <c r="Y109" s="31" t="s">
        <v>82</v>
      </c>
      <c r="Z109" s="31" t="s">
        <v>82</v>
      </c>
      <c r="AA109" s="38">
        <v>1</v>
      </c>
      <c r="AB109" s="65" t="s">
        <v>83</v>
      </c>
      <c r="AC109" s="66" t="s">
        <v>83</v>
      </c>
      <c r="AD109" s="36">
        <f>S109</f>
        <v>45286</v>
      </c>
      <c r="AE109" s="39">
        <v>2500000</v>
      </c>
      <c r="AF109" s="40">
        <v>0</v>
      </c>
      <c r="AG109" s="31" t="s">
        <v>82</v>
      </c>
      <c r="AH109" s="40">
        <f>AE109+AF109</f>
        <v>2500000</v>
      </c>
      <c r="AI109" s="1" t="s">
        <v>84</v>
      </c>
      <c r="AJ109" s="1" t="s">
        <v>85</v>
      </c>
      <c r="AK109" s="41">
        <v>0</v>
      </c>
      <c r="AL109" s="40">
        <v>0</v>
      </c>
      <c r="AM109" s="42">
        <f>+AH109-AK109-AL109</f>
        <v>2500000</v>
      </c>
      <c r="AN109" s="1" t="s">
        <v>86</v>
      </c>
      <c r="AO109" s="43">
        <v>45394</v>
      </c>
      <c r="AP109" s="1"/>
      <c r="AQ109" s="44" t="s">
        <v>100</v>
      </c>
      <c r="AR109" s="67" t="s">
        <v>815</v>
      </c>
      <c r="AS109" s="45" t="s">
        <v>809</v>
      </c>
      <c r="AT109" s="2" t="s">
        <v>482</v>
      </c>
      <c r="AU109" s="38" t="s">
        <v>483</v>
      </c>
      <c r="AV109" s="46">
        <v>20245400000143</v>
      </c>
      <c r="AW109" s="2" t="s">
        <v>816</v>
      </c>
      <c r="AX109" s="32" t="s">
        <v>92</v>
      </c>
      <c r="AY109" s="47">
        <v>45286</v>
      </c>
      <c r="AZ109" s="47">
        <v>45504</v>
      </c>
      <c r="BA109" s="59" t="s">
        <v>93</v>
      </c>
      <c r="BB109" s="60">
        <v>1577</v>
      </c>
      <c r="BC109" s="61">
        <v>45273</v>
      </c>
    </row>
    <row r="110" spans="1:57" ht="15.75" hidden="1">
      <c r="A110" s="29">
        <v>525</v>
      </c>
      <c r="B110" s="30">
        <v>2023</v>
      </c>
      <c r="C110" s="31">
        <v>525</v>
      </c>
      <c r="D110" s="32" t="s">
        <v>72</v>
      </c>
      <c r="E110" s="33">
        <v>1873</v>
      </c>
      <c r="F110" s="1" t="s">
        <v>94</v>
      </c>
      <c r="G110" s="34" t="s">
        <v>74</v>
      </c>
      <c r="H110" s="32" t="s">
        <v>75</v>
      </c>
      <c r="I110" s="31" t="s">
        <v>76</v>
      </c>
      <c r="J110" s="1" t="s">
        <v>441</v>
      </c>
      <c r="K110" s="32" t="s">
        <v>817</v>
      </c>
      <c r="L110" s="32" t="s">
        <v>818</v>
      </c>
      <c r="M110" s="1" t="s">
        <v>819</v>
      </c>
      <c r="N110" s="31">
        <v>30309117</v>
      </c>
      <c r="O110" s="35" t="s">
        <v>99</v>
      </c>
      <c r="P110" s="36">
        <v>45105</v>
      </c>
      <c r="Q110" s="49" t="s">
        <v>10</v>
      </c>
      <c r="R110" s="37">
        <v>6</v>
      </c>
      <c r="S110" s="36">
        <v>45111</v>
      </c>
      <c r="T110" s="36">
        <v>45291</v>
      </c>
      <c r="U110" s="36"/>
      <c r="V110" s="36" t="s">
        <v>83</v>
      </c>
      <c r="W110" s="37" t="s">
        <v>83</v>
      </c>
      <c r="X110" s="37"/>
      <c r="Y110" s="31" t="s">
        <v>82</v>
      </c>
      <c r="Z110" s="31" t="s">
        <v>82</v>
      </c>
      <c r="AA110" s="38">
        <v>6</v>
      </c>
      <c r="AB110" s="65" t="s">
        <v>83</v>
      </c>
      <c r="AC110" s="66" t="s">
        <v>83</v>
      </c>
      <c r="AD110" s="36">
        <v>45281</v>
      </c>
      <c r="AE110" s="39">
        <v>27000000</v>
      </c>
      <c r="AF110" s="40">
        <v>0</v>
      </c>
      <c r="AG110" s="31" t="s">
        <v>82</v>
      </c>
      <c r="AH110" s="40">
        <f>AE110+AF110</f>
        <v>27000000</v>
      </c>
      <c r="AI110" s="1" t="s">
        <v>205</v>
      </c>
      <c r="AJ110" s="1" t="s">
        <v>205</v>
      </c>
      <c r="AK110" s="41">
        <v>22050000</v>
      </c>
      <c r="AL110" s="40">
        <v>450000</v>
      </c>
      <c r="AM110" s="42">
        <f>+AH110-AK110-AL110</f>
        <v>4500000</v>
      </c>
      <c r="AN110" s="1" t="s">
        <v>86</v>
      </c>
      <c r="AO110" s="43">
        <v>45334</v>
      </c>
      <c r="AP110" s="1"/>
      <c r="AQ110" s="44" t="s">
        <v>148</v>
      </c>
      <c r="AR110" s="67" t="s">
        <v>820</v>
      </c>
      <c r="AS110" s="45" t="s">
        <v>446</v>
      </c>
      <c r="AT110" s="38" t="s">
        <v>141</v>
      </c>
      <c r="AU110" s="2" t="s">
        <v>447</v>
      </c>
      <c r="AV110" s="46">
        <v>20235400001783</v>
      </c>
      <c r="AW110" s="2" t="s">
        <v>821</v>
      </c>
      <c r="AX110" s="32" t="s">
        <v>92</v>
      </c>
      <c r="AY110" s="47">
        <v>45106</v>
      </c>
      <c r="AZ110" s="47">
        <v>45504</v>
      </c>
      <c r="BA110" s="59" t="s">
        <v>93</v>
      </c>
      <c r="BB110" s="60">
        <v>1247</v>
      </c>
      <c r="BC110" s="61">
        <v>45104</v>
      </c>
      <c r="BE110">
        <v>1</v>
      </c>
    </row>
    <row r="111" spans="1:57" ht="15.75" hidden="1">
      <c r="A111" s="29">
        <v>724</v>
      </c>
      <c r="B111" s="30">
        <v>2023</v>
      </c>
      <c r="C111" s="31">
        <v>724</v>
      </c>
      <c r="D111" s="32" t="s">
        <v>72</v>
      </c>
      <c r="E111" s="48">
        <v>1873</v>
      </c>
      <c r="F111" s="1" t="s">
        <v>94</v>
      </c>
      <c r="G111" s="34" t="s">
        <v>74</v>
      </c>
      <c r="H111" s="32" t="s">
        <v>75</v>
      </c>
      <c r="I111" s="31" t="s">
        <v>76</v>
      </c>
      <c r="J111" s="1" t="s">
        <v>822</v>
      </c>
      <c r="K111" s="32" t="s">
        <v>823</v>
      </c>
      <c r="L111" s="32" t="s">
        <v>824</v>
      </c>
      <c r="M111" s="1" t="s">
        <v>819</v>
      </c>
      <c r="N111" s="31">
        <v>30309117</v>
      </c>
      <c r="O111" s="35" t="s">
        <v>138</v>
      </c>
      <c r="P111" s="36">
        <v>45281</v>
      </c>
      <c r="Q111" s="36" t="s">
        <v>16</v>
      </c>
      <c r="R111" s="37">
        <v>2</v>
      </c>
      <c r="S111" s="62">
        <v>45287</v>
      </c>
      <c r="T111" s="36">
        <v>45348</v>
      </c>
      <c r="U111" s="36"/>
      <c r="V111" s="36"/>
      <c r="W111" s="37"/>
      <c r="X111" s="37"/>
      <c r="Y111" s="31" t="s">
        <v>82</v>
      </c>
      <c r="Z111" s="31" t="s">
        <v>82</v>
      </c>
      <c r="AA111" s="38">
        <v>2</v>
      </c>
      <c r="AB111" s="65" t="s">
        <v>83</v>
      </c>
      <c r="AC111" s="66" t="s">
        <v>83</v>
      </c>
      <c r="AD111" s="36">
        <f>S111</f>
        <v>45287</v>
      </c>
      <c r="AE111" s="39">
        <v>9000000</v>
      </c>
      <c r="AF111" s="40">
        <v>0</v>
      </c>
      <c r="AG111" s="31" t="s">
        <v>82</v>
      </c>
      <c r="AH111" s="40">
        <f>AE111+AF111</f>
        <v>9000000</v>
      </c>
      <c r="AI111" s="1" t="s">
        <v>508</v>
      </c>
      <c r="AJ111" s="1" t="s">
        <v>85</v>
      </c>
      <c r="AK111" s="41">
        <v>0</v>
      </c>
      <c r="AL111" s="40">
        <v>0</v>
      </c>
      <c r="AM111" s="42">
        <f>+AH111-AK111-AL111</f>
        <v>9000000</v>
      </c>
      <c r="AN111" s="1" t="s">
        <v>86</v>
      </c>
      <c r="AO111" s="43">
        <v>45371</v>
      </c>
      <c r="AP111" s="1"/>
      <c r="AQ111" s="44" t="s">
        <v>100</v>
      </c>
      <c r="AR111" s="67" t="s">
        <v>825</v>
      </c>
      <c r="AS111" s="45" t="s">
        <v>580</v>
      </c>
      <c r="AT111" s="38" t="s">
        <v>141</v>
      </c>
      <c r="AU111" s="38" t="s">
        <v>447</v>
      </c>
      <c r="AV111" s="46">
        <v>20245400000203</v>
      </c>
      <c r="AW111" s="2" t="s">
        <v>826</v>
      </c>
      <c r="AX111" s="32" t="s">
        <v>92</v>
      </c>
      <c r="AY111" s="47">
        <v>45286</v>
      </c>
      <c r="AZ111" s="47">
        <v>45527</v>
      </c>
      <c r="BA111" s="59" t="s">
        <v>93</v>
      </c>
      <c r="BB111" s="60">
        <v>1553</v>
      </c>
      <c r="BC111" s="61">
        <v>45273</v>
      </c>
    </row>
    <row r="112" spans="1:57" ht="15.75" hidden="1">
      <c r="A112" s="29">
        <v>758</v>
      </c>
      <c r="B112" s="30">
        <v>2023</v>
      </c>
      <c r="C112" s="31">
        <v>758</v>
      </c>
      <c r="D112" s="32" t="s">
        <v>72</v>
      </c>
      <c r="E112" s="48">
        <v>1873</v>
      </c>
      <c r="F112" s="1" t="s">
        <v>94</v>
      </c>
      <c r="G112" s="34" t="s">
        <v>74</v>
      </c>
      <c r="H112" s="32" t="s">
        <v>75</v>
      </c>
      <c r="I112" s="31" t="s">
        <v>76</v>
      </c>
      <c r="J112" s="1" t="s">
        <v>827</v>
      </c>
      <c r="K112" s="32" t="s">
        <v>828</v>
      </c>
      <c r="L112" s="32" t="s">
        <v>829</v>
      </c>
      <c r="M112" s="2" t="s">
        <v>830</v>
      </c>
      <c r="N112" s="31">
        <v>53931590</v>
      </c>
      <c r="O112" s="35" t="s">
        <v>703</v>
      </c>
      <c r="P112" s="36">
        <v>45287</v>
      </c>
      <c r="Q112" s="36" t="s">
        <v>16</v>
      </c>
      <c r="R112" s="37" t="s">
        <v>831</v>
      </c>
      <c r="S112" s="62">
        <v>45288</v>
      </c>
      <c r="T112" s="36">
        <v>45364</v>
      </c>
      <c r="U112" s="36">
        <v>45324</v>
      </c>
      <c r="V112" s="36" t="s">
        <v>832</v>
      </c>
      <c r="W112" s="37">
        <v>1118554738</v>
      </c>
      <c r="X112" s="37"/>
      <c r="Y112" s="31" t="s">
        <v>82</v>
      </c>
      <c r="Z112" s="31" t="s">
        <v>82</v>
      </c>
      <c r="AA112" s="38" t="s">
        <v>831</v>
      </c>
      <c r="AB112" s="65" t="s">
        <v>83</v>
      </c>
      <c r="AC112" s="66" t="s">
        <v>83</v>
      </c>
      <c r="AD112" s="36">
        <f>S112</f>
        <v>45288</v>
      </c>
      <c r="AE112" s="39">
        <v>13000000</v>
      </c>
      <c r="AF112" s="40">
        <v>0</v>
      </c>
      <c r="AG112" s="31" t="s">
        <v>82</v>
      </c>
      <c r="AH112" s="40">
        <f>AE112+AF112</f>
        <v>13000000</v>
      </c>
      <c r="AI112" s="1" t="s">
        <v>84</v>
      </c>
      <c r="AJ112" s="1" t="s">
        <v>85</v>
      </c>
      <c r="AK112" s="41">
        <v>0</v>
      </c>
      <c r="AL112" s="40">
        <v>0</v>
      </c>
      <c r="AM112" s="42">
        <f>+AH112-AK112-AL112</f>
        <v>13000000</v>
      </c>
      <c r="AN112" s="1" t="s">
        <v>86</v>
      </c>
      <c r="AO112" s="43">
        <v>45370</v>
      </c>
      <c r="AP112" s="1"/>
      <c r="AQ112" s="44" t="s">
        <v>100</v>
      </c>
      <c r="AR112" s="67" t="s">
        <v>833</v>
      </c>
      <c r="AS112" s="45" t="s">
        <v>454</v>
      </c>
      <c r="AT112" s="38" t="s">
        <v>454</v>
      </c>
      <c r="AU112" s="70" t="s">
        <v>671</v>
      </c>
      <c r="AV112" s="46">
        <v>20245420025223</v>
      </c>
      <c r="AW112" s="2" t="s">
        <v>834</v>
      </c>
      <c r="AX112" s="32" t="s">
        <v>92</v>
      </c>
      <c r="AY112" s="47">
        <v>45287</v>
      </c>
      <c r="AZ112" s="47">
        <v>45555</v>
      </c>
      <c r="BA112" s="59" t="s">
        <v>93</v>
      </c>
      <c r="BB112" s="60">
        <v>1695</v>
      </c>
      <c r="BC112" s="61">
        <v>45282</v>
      </c>
    </row>
    <row r="113" spans="1:57" ht="15.75" hidden="1">
      <c r="A113" s="29">
        <v>98</v>
      </c>
      <c r="B113" s="30">
        <v>2023</v>
      </c>
      <c r="C113" s="31">
        <v>98</v>
      </c>
      <c r="D113" s="32" t="s">
        <v>72</v>
      </c>
      <c r="E113" s="33">
        <v>1870</v>
      </c>
      <c r="F113" s="1" t="s">
        <v>308</v>
      </c>
      <c r="G113" s="34" t="s">
        <v>74</v>
      </c>
      <c r="H113" s="32" t="s">
        <v>75</v>
      </c>
      <c r="I113" s="31" t="s">
        <v>76</v>
      </c>
      <c r="J113" s="1" t="s">
        <v>835</v>
      </c>
      <c r="K113" s="32" t="s">
        <v>836</v>
      </c>
      <c r="L113" s="32" t="s">
        <v>837</v>
      </c>
      <c r="M113" s="1" t="s">
        <v>838</v>
      </c>
      <c r="N113" s="31">
        <v>51930716</v>
      </c>
      <c r="O113" s="35" t="s">
        <v>129</v>
      </c>
      <c r="P113" s="36">
        <v>44964</v>
      </c>
      <c r="Q113" s="36" t="s">
        <v>6</v>
      </c>
      <c r="R113" s="37">
        <v>6</v>
      </c>
      <c r="S113" s="36">
        <v>44967</v>
      </c>
      <c r="T113" s="36">
        <v>45147</v>
      </c>
      <c r="U113" s="36">
        <v>45090</v>
      </c>
      <c r="V113" s="36" t="s">
        <v>839</v>
      </c>
      <c r="W113" s="37">
        <v>51788338</v>
      </c>
      <c r="X113" s="37"/>
      <c r="Y113" s="31" t="s">
        <v>82</v>
      </c>
      <c r="Z113" s="31" t="s">
        <v>82</v>
      </c>
      <c r="AA113" s="38">
        <v>6</v>
      </c>
      <c r="AB113" s="65" t="s">
        <v>83</v>
      </c>
      <c r="AC113" s="66" t="s">
        <v>83</v>
      </c>
      <c r="AD113" s="36">
        <v>45090</v>
      </c>
      <c r="AE113" s="39">
        <v>16350000</v>
      </c>
      <c r="AF113" s="40">
        <v>0</v>
      </c>
      <c r="AG113" s="31" t="s">
        <v>82</v>
      </c>
      <c r="AH113" s="40">
        <f>AE113+AF113</f>
        <v>16350000</v>
      </c>
      <c r="AI113" s="1" t="s">
        <v>122</v>
      </c>
      <c r="AJ113" s="1" t="s">
        <v>122</v>
      </c>
      <c r="AK113" s="41">
        <v>11263333</v>
      </c>
      <c r="AL113" s="40">
        <v>5086667</v>
      </c>
      <c r="AM113" s="42">
        <f>+AH113-AK113-AL113</f>
        <v>0</v>
      </c>
      <c r="AN113" s="1" t="s">
        <v>181</v>
      </c>
      <c r="AO113" s="43">
        <v>45124</v>
      </c>
      <c r="AP113" s="1"/>
      <c r="AQ113" s="44" t="s">
        <v>122</v>
      </c>
      <c r="AR113" s="67" t="s">
        <v>840</v>
      </c>
      <c r="AS113" s="50" t="s">
        <v>316</v>
      </c>
      <c r="AT113" s="2" t="s">
        <v>317</v>
      </c>
      <c r="AU113" s="2" t="s">
        <v>318</v>
      </c>
      <c r="AV113" s="46">
        <v>20235420002953</v>
      </c>
      <c r="AW113" s="2" t="s">
        <v>841</v>
      </c>
      <c r="AX113" s="32" t="s">
        <v>92</v>
      </c>
      <c r="AY113" s="47">
        <v>45044</v>
      </c>
      <c r="AZ113" s="47">
        <v>45420</v>
      </c>
      <c r="BA113" s="59" t="s">
        <v>106</v>
      </c>
      <c r="BB113" s="60">
        <v>258</v>
      </c>
      <c r="BC113" s="61">
        <v>44948</v>
      </c>
    </row>
    <row r="114" spans="1:57" ht="15.75" hidden="1">
      <c r="A114" s="29">
        <v>400</v>
      </c>
      <c r="B114" s="30">
        <v>2023</v>
      </c>
      <c r="C114" s="31">
        <v>400</v>
      </c>
      <c r="D114" s="32" t="s">
        <v>72</v>
      </c>
      <c r="E114" s="33">
        <v>1870</v>
      </c>
      <c r="F114" s="1" t="s">
        <v>308</v>
      </c>
      <c r="G114" s="34" t="s">
        <v>74</v>
      </c>
      <c r="H114" s="32" t="s">
        <v>75</v>
      </c>
      <c r="I114" s="31" t="s">
        <v>76</v>
      </c>
      <c r="J114" s="1" t="s">
        <v>842</v>
      </c>
      <c r="K114" s="32" t="s">
        <v>843</v>
      </c>
      <c r="L114" s="32" t="s">
        <v>844</v>
      </c>
      <c r="M114" s="1" t="s">
        <v>838</v>
      </c>
      <c r="N114" s="31">
        <v>51930716</v>
      </c>
      <c r="O114" s="35" t="s">
        <v>343</v>
      </c>
      <c r="P114" s="36">
        <v>45091</v>
      </c>
      <c r="Q114" s="49" t="s">
        <v>10</v>
      </c>
      <c r="R114" s="37">
        <v>6</v>
      </c>
      <c r="S114" s="36">
        <v>45093</v>
      </c>
      <c r="T114" s="36">
        <v>45275</v>
      </c>
      <c r="U114" s="36"/>
      <c r="V114" s="36" t="s">
        <v>83</v>
      </c>
      <c r="W114" s="37" t="s">
        <v>83</v>
      </c>
      <c r="X114" s="37"/>
      <c r="Y114" s="31" t="s">
        <v>82</v>
      </c>
      <c r="Z114" s="31" t="s">
        <v>82</v>
      </c>
      <c r="AA114" s="38">
        <v>6</v>
      </c>
      <c r="AB114" s="65" t="s">
        <v>83</v>
      </c>
      <c r="AC114" s="66" t="s">
        <v>83</v>
      </c>
      <c r="AD114" s="36">
        <v>45275</v>
      </c>
      <c r="AE114" s="39">
        <v>16350000</v>
      </c>
      <c r="AF114" s="40">
        <v>0</v>
      </c>
      <c r="AG114" s="31" t="s">
        <v>82</v>
      </c>
      <c r="AH114" s="40">
        <f>AE114+AF114</f>
        <v>16350000</v>
      </c>
      <c r="AI114" s="1" t="s">
        <v>84</v>
      </c>
      <c r="AJ114" s="1" t="s">
        <v>85</v>
      </c>
      <c r="AK114" s="41">
        <v>14987500</v>
      </c>
      <c r="AL114" s="40">
        <v>0</v>
      </c>
      <c r="AM114" s="42">
        <f>+AH114-AK114-AL114</f>
        <v>1362500</v>
      </c>
      <c r="AN114" s="1" t="s">
        <v>123</v>
      </c>
      <c r="AO114" s="43">
        <v>45328</v>
      </c>
      <c r="AP114" s="1"/>
      <c r="AQ114" s="44" t="s">
        <v>228</v>
      </c>
      <c r="AR114" s="67" t="s">
        <v>845</v>
      </c>
      <c r="AS114" s="50" t="s">
        <v>316</v>
      </c>
      <c r="AT114" s="2" t="s">
        <v>317</v>
      </c>
      <c r="AU114" s="2" t="s">
        <v>318</v>
      </c>
      <c r="AV114" s="46">
        <v>20235400001023</v>
      </c>
      <c r="AW114" s="2" t="s">
        <v>846</v>
      </c>
      <c r="AX114" s="32" t="s">
        <v>92</v>
      </c>
      <c r="AY114" s="47">
        <v>45091</v>
      </c>
      <c r="AZ114" s="47">
        <v>45467</v>
      </c>
      <c r="BA114" s="59" t="s">
        <v>106</v>
      </c>
      <c r="BB114" s="60">
        <v>1141</v>
      </c>
      <c r="BC114" s="61">
        <v>45086</v>
      </c>
      <c r="BE114">
        <v>1</v>
      </c>
    </row>
    <row r="115" spans="1:57" ht="15.75" hidden="1">
      <c r="A115" s="29">
        <v>374</v>
      </c>
      <c r="B115" s="30">
        <v>2023</v>
      </c>
      <c r="C115" s="31">
        <v>374</v>
      </c>
      <c r="D115" s="32" t="s">
        <v>72</v>
      </c>
      <c r="E115" s="33">
        <v>1811</v>
      </c>
      <c r="F115" s="1" t="s">
        <v>154</v>
      </c>
      <c r="G115" s="34" t="s">
        <v>74</v>
      </c>
      <c r="H115" s="32" t="s">
        <v>75</v>
      </c>
      <c r="I115" s="31" t="s">
        <v>76</v>
      </c>
      <c r="J115" s="1" t="s">
        <v>514</v>
      </c>
      <c r="K115" s="32" t="s">
        <v>847</v>
      </c>
      <c r="L115" s="32" t="s">
        <v>848</v>
      </c>
      <c r="M115" s="1" t="s">
        <v>849</v>
      </c>
      <c r="N115" s="31">
        <v>52276434</v>
      </c>
      <c r="O115" s="35" t="s">
        <v>138</v>
      </c>
      <c r="P115" s="36">
        <v>45078</v>
      </c>
      <c r="Q115" s="49" t="s">
        <v>10</v>
      </c>
      <c r="R115" s="37">
        <v>7</v>
      </c>
      <c r="S115" s="36">
        <v>45082</v>
      </c>
      <c r="T115" s="36">
        <v>45291</v>
      </c>
      <c r="U115" s="36">
        <v>45125</v>
      </c>
      <c r="V115" s="36" t="s">
        <v>167</v>
      </c>
      <c r="W115" s="37">
        <v>52817467</v>
      </c>
      <c r="X115" s="37"/>
      <c r="Y115" s="31" t="s">
        <v>82</v>
      </c>
      <c r="Z115" s="31" t="s">
        <v>82</v>
      </c>
      <c r="AA115" s="38" t="s">
        <v>532</v>
      </c>
      <c r="AB115" s="65" t="s">
        <v>83</v>
      </c>
      <c r="AC115" s="66" t="s">
        <v>83</v>
      </c>
      <c r="AD115" s="36">
        <v>45322</v>
      </c>
      <c r="AE115" s="39">
        <v>39900000</v>
      </c>
      <c r="AF115" s="40">
        <v>0</v>
      </c>
      <c r="AG115" s="31" t="s">
        <v>82</v>
      </c>
      <c r="AH115" s="40">
        <f>AE115+AF115</f>
        <v>39900000</v>
      </c>
      <c r="AI115" s="1" t="s">
        <v>84</v>
      </c>
      <c r="AJ115" s="1" t="s">
        <v>85</v>
      </c>
      <c r="AK115" s="41">
        <v>23940000</v>
      </c>
      <c r="AL115" s="40">
        <v>0</v>
      </c>
      <c r="AM115" s="42">
        <f>+AH115-AK115-AL115</f>
        <v>15960000</v>
      </c>
      <c r="AN115" s="1" t="s">
        <v>86</v>
      </c>
      <c r="AO115" s="43">
        <v>45357</v>
      </c>
      <c r="AP115" s="1"/>
      <c r="AQ115" s="44" t="s">
        <v>100</v>
      </c>
      <c r="AR115" s="67" t="s">
        <v>850</v>
      </c>
      <c r="AS115" s="45" t="s">
        <v>166</v>
      </c>
      <c r="AT115" s="38" t="s">
        <v>151</v>
      </c>
      <c r="AU115" s="2" t="s">
        <v>167</v>
      </c>
      <c r="AV115" s="46">
        <v>202354000000563</v>
      </c>
      <c r="AW115" s="2">
        <v>1546100000000</v>
      </c>
      <c r="AX115" s="32" t="s">
        <v>92</v>
      </c>
      <c r="AY115" s="47">
        <v>45078</v>
      </c>
      <c r="AZ115" s="47">
        <v>45478</v>
      </c>
      <c r="BA115" s="59" t="s">
        <v>93</v>
      </c>
      <c r="BB115" s="60">
        <v>1084</v>
      </c>
      <c r="BC115" s="61">
        <v>45062</v>
      </c>
    </row>
    <row r="116" spans="1:57" ht="15.75" hidden="1">
      <c r="A116" s="29">
        <v>432</v>
      </c>
      <c r="B116" s="30">
        <v>2023</v>
      </c>
      <c r="C116" s="31">
        <v>432</v>
      </c>
      <c r="D116" s="32" t="s">
        <v>72</v>
      </c>
      <c r="E116" s="48">
        <v>1873</v>
      </c>
      <c r="F116" s="1" t="s">
        <v>94</v>
      </c>
      <c r="G116" s="34" t="s">
        <v>74</v>
      </c>
      <c r="H116" s="32" t="s">
        <v>75</v>
      </c>
      <c r="I116" s="31" t="s">
        <v>76</v>
      </c>
      <c r="J116" s="1" t="s">
        <v>851</v>
      </c>
      <c r="K116" s="32" t="s">
        <v>852</v>
      </c>
      <c r="L116" s="32" t="s">
        <v>853</v>
      </c>
      <c r="M116" s="2" t="s">
        <v>854</v>
      </c>
      <c r="N116" s="46">
        <v>1023869002</v>
      </c>
      <c r="O116" s="35" t="s">
        <v>99</v>
      </c>
      <c r="P116" s="49">
        <v>45100</v>
      </c>
      <c r="Q116" s="49" t="s">
        <v>10</v>
      </c>
      <c r="R116" s="32">
        <v>6</v>
      </c>
      <c r="S116" s="49">
        <v>45104</v>
      </c>
      <c r="T116" s="49">
        <v>45286</v>
      </c>
      <c r="U116" s="36"/>
      <c r="V116" s="36"/>
      <c r="W116" s="37"/>
      <c r="X116" s="37"/>
      <c r="Y116" s="31" t="s">
        <v>82</v>
      </c>
      <c r="Z116" s="31" t="s">
        <v>82</v>
      </c>
      <c r="AA116" s="38">
        <v>6</v>
      </c>
      <c r="AB116" s="65" t="s">
        <v>83</v>
      </c>
      <c r="AC116" s="66" t="s">
        <v>83</v>
      </c>
      <c r="AD116" s="36">
        <f>S116</f>
        <v>45104</v>
      </c>
      <c r="AE116" s="39">
        <v>34200000</v>
      </c>
      <c r="AF116" s="40">
        <v>0</v>
      </c>
      <c r="AG116" s="31" t="s">
        <v>82</v>
      </c>
      <c r="AH116" s="40">
        <f>AE116+AF116</f>
        <v>34200000</v>
      </c>
      <c r="AI116" s="52" t="s">
        <v>84</v>
      </c>
      <c r="AJ116" s="1" t="s">
        <v>85</v>
      </c>
      <c r="AK116" s="41">
        <v>29260000</v>
      </c>
      <c r="AL116" s="40">
        <v>0</v>
      </c>
      <c r="AM116" s="42">
        <f>+AH116-AK116-AL116</f>
        <v>4940000</v>
      </c>
      <c r="AN116" s="1" t="s">
        <v>721</v>
      </c>
      <c r="AO116" s="43">
        <v>45499</v>
      </c>
      <c r="AP116" s="1"/>
      <c r="AQ116" s="44" t="s">
        <v>100</v>
      </c>
      <c r="AR116" s="67" t="s">
        <v>855</v>
      </c>
      <c r="AS116" s="45" t="s">
        <v>856</v>
      </c>
      <c r="AT116" s="38" t="s">
        <v>141</v>
      </c>
      <c r="AU116" s="2" t="s">
        <v>407</v>
      </c>
      <c r="AV116" s="37">
        <v>20235400001163</v>
      </c>
      <c r="AW116" s="2" t="s">
        <v>857</v>
      </c>
      <c r="AX116" s="32" t="s">
        <v>92</v>
      </c>
      <c r="AY116" s="47">
        <v>45100</v>
      </c>
      <c r="AZ116" s="47">
        <v>45473</v>
      </c>
      <c r="BA116" s="59" t="s">
        <v>106</v>
      </c>
      <c r="BB116" s="60">
        <v>1134</v>
      </c>
      <c r="BC116" s="61">
        <v>45086</v>
      </c>
    </row>
    <row r="117" spans="1:57" ht="15.75" hidden="1">
      <c r="A117" s="29">
        <v>309</v>
      </c>
      <c r="B117" s="30">
        <v>2023</v>
      </c>
      <c r="C117" s="31">
        <v>309</v>
      </c>
      <c r="D117" s="32" t="s">
        <v>72</v>
      </c>
      <c r="E117" s="48">
        <v>1873</v>
      </c>
      <c r="F117" s="1" t="s">
        <v>94</v>
      </c>
      <c r="G117" s="34" t="s">
        <v>74</v>
      </c>
      <c r="H117" s="32" t="s">
        <v>75</v>
      </c>
      <c r="I117" s="31" t="s">
        <v>76</v>
      </c>
      <c r="J117" s="1" t="s">
        <v>858</v>
      </c>
      <c r="K117" s="32" t="s">
        <v>859</v>
      </c>
      <c r="L117" s="32" t="s">
        <v>860</v>
      </c>
      <c r="M117" s="2" t="s">
        <v>861</v>
      </c>
      <c r="N117" s="46">
        <v>1023877293</v>
      </c>
      <c r="O117" s="35" t="s">
        <v>862</v>
      </c>
      <c r="P117" s="49">
        <v>45079</v>
      </c>
      <c r="Q117" s="49" t="s">
        <v>10</v>
      </c>
      <c r="R117" s="32">
        <v>6</v>
      </c>
      <c r="S117" s="49">
        <v>45086</v>
      </c>
      <c r="T117" s="49">
        <v>45268</v>
      </c>
      <c r="U117" s="36"/>
      <c r="V117" s="36"/>
      <c r="W117" s="37"/>
      <c r="X117" s="37"/>
      <c r="Y117" s="31" t="s">
        <v>82</v>
      </c>
      <c r="Z117" s="31" t="s">
        <v>82</v>
      </c>
      <c r="AA117" s="38">
        <v>6</v>
      </c>
      <c r="AB117" s="65" t="s">
        <v>83</v>
      </c>
      <c r="AC117" s="66" t="s">
        <v>83</v>
      </c>
      <c r="AD117" s="36">
        <f>S117</f>
        <v>45086</v>
      </c>
      <c r="AE117" s="39">
        <v>23400000</v>
      </c>
      <c r="AF117" s="40">
        <v>0</v>
      </c>
      <c r="AG117" s="31" t="s">
        <v>82</v>
      </c>
      <c r="AH117" s="40">
        <f>AE117+AF117</f>
        <v>23400000</v>
      </c>
      <c r="AI117" s="52" t="s">
        <v>84</v>
      </c>
      <c r="AJ117" s="1" t="s">
        <v>85</v>
      </c>
      <c r="AK117" s="41">
        <v>22360000</v>
      </c>
      <c r="AL117" s="40">
        <v>0</v>
      </c>
      <c r="AM117" s="42">
        <f>+AH117-AK117-AL117</f>
        <v>1040000</v>
      </c>
      <c r="AN117" s="1" t="s">
        <v>863</v>
      </c>
      <c r="AO117" s="43">
        <v>45455</v>
      </c>
      <c r="AP117" s="1"/>
      <c r="AQ117" s="44" t="s">
        <v>100</v>
      </c>
      <c r="AR117" s="67" t="s">
        <v>864</v>
      </c>
      <c r="AS117" s="50" t="s">
        <v>243</v>
      </c>
      <c r="AT117" s="2" t="s">
        <v>243</v>
      </c>
      <c r="AU117" s="2" t="s">
        <v>244</v>
      </c>
      <c r="AV117" s="46">
        <v>20235400001643</v>
      </c>
      <c r="AW117" s="2" t="s">
        <v>865</v>
      </c>
      <c r="AX117" s="32" t="s">
        <v>92</v>
      </c>
      <c r="AY117" s="47">
        <v>45079</v>
      </c>
      <c r="AZ117" s="47">
        <v>45453</v>
      </c>
      <c r="BA117" s="59" t="s">
        <v>106</v>
      </c>
      <c r="BB117" s="60">
        <v>1064</v>
      </c>
      <c r="BC117" s="61">
        <v>45057</v>
      </c>
    </row>
    <row r="118" spans="1:57" ht="15.75">
      <c r="A118" s="29">
        <v>631</v>
      </c>
      <c r="B118" s="30">
        <v>2023</v>
      </c>
      <c r="C118" s="31">
        <v>631</v>
      </c>
      <c r="D118" s="32" t="s">
        <v>72</v>
      </c>
      <c r="E118" s="48">
        <v>1873</v>
      </c>
      <c r="F118" s="1" t="s">
        <v>94</v>
      </c>
      <c r="G118" s="34" t="s">
        <v>74</v>
      </c>
      <c r="H118" s="32" t="s">
        <v>75</v>
      </c>
      <c r="I118" s="31" t="s">
        <v>76</v>
      </c>
      <c r="J118" s="1" t="s">
        <v>604</v>
      </c>
      <c r="K118" s="32" t="s">
        <v>866</v>
      </c>
      <c r="L118" s="32" t="s">
        <v>614</v>
      </c>
      <c r="M118" s="2" t="s">
        <v>867</v>
      </c>
      <c r="N118" s="46">
        <v>1033745352</v>
      </c>
      <c r="O118" s="35" t="s">
        <v>81</v>
      </c>
      <c r="P118" s="49">
        <v>45106</v>
      </c>
      <c r="Q118" s="49" t="s">
        <v>10</v>
      </c>
      <c r="R118" s="32">
        <v>6</v>
      </c>
      <c r="S118" s="49">
        <v>45121</v>
      </c>
      <c r="T118" s="49">
        <v>45291</v>
      </c>
      <c r="U118" s="36">
        <v>45174</v>
      </c>
      <c r="V118" s="36" t="s">
        <v>868</v>
      </c>
      <c r="W118" s="37">
        <v>79706207</v>
      </c>
      <c r="X118" s="564">
        <f>EDATE(S118,R118)</f>
        <v>45305</v>
      </c>
      <c r="Y118" s="31">
        <v>44</v>
      </c>
      <c r="Z118" s="31">
        <v>1</v>
      </c>
      <c r="AA118" s="38" t="s">
        <v>869</v>
      </c>
      <c r="AB118" s="65" t="s">
        <v>83</v>
      </c>
      <c r="AC118" s="66" t="s">
        <v>83</v>
      </c>
      <c r="AD118" s="36">
        <v>45348</v>
      </c>
      <c r="AE118" s="39">
        <v>16350000</v>
      </c>
      <c r="AF118" s="40">
        <v>3996652</v>
      </c>
      <c r="AG118" s="51">
        <v>1</v>
      </c>
      <c r="AH118" s="40">
        <f>AE118+AF118</f>
        <v>20346652</v>
      </c>
      <c r="AI118" s="1" t="s">
        <v>508</v>
      </c>
      <c r="AJ118" s="1" t="s">
        <v>85</v>
      </c>
      <c r="AK118" s="41">
        <v>9174167</v>
      </c>
      <c r="AL118" s="40">
        <v>0</v>
      </c>
      <c r="AM118" s="42">
        <f>+AH118-AK118-AL118</f>
        <v>11172485</v>
      </c>
      <c r="AN118" s="1" t="s">
        <v>86</v>
      </c>
      <c r="AO118" s="43">
        <v>45392</v>
      </c>
      <c r="AP118" s="1"/>
      <c r="AQ118" s="44" t="s">
        <v>100</v>
      </c>
      <c r="AR118" s="67" t="s">
        <v>615</v>
      </c>
      <c r="AS118" s="50" t="s">
        <v>609</v>
      </c>
      <c r="AT118" s="38" t="s">
        <v>141</v>
      </c>
      <c r="AU118" s="70" t="s">
        <v>671</v>
      </c>
      <c r="AV118" s="46">
        <v>20245420025223</v>
      </c>
      <c r="AW118" s="2" t="s">
        <v>870</v>
      </c>
      <c r="AX118" s="32" t="s">
        <v>92</v>
      </c>
      <c r="AY118" s="47">
        <v>45107</v>
      </c>
      <c r="AZ118" s="47">
        <v>45479</v>
      </c>
      <c r="BA118" s="59" t="s">
        <v>93</v>
      </c>
      <c r="BB118" s="60">
        <v>1174</v>
      </c>
      <c r="BC118" s="61">
        <v>45092</v>
      </c>
    </row>
    <row r="119" spans="1:57" ht="15.75">
      <c r="A119" s="29">
        <v>348</v>
      </c>
      <c r="B119" s="30">
        <v>2023</v>
      </c>
      <c r="C119" s="31">
        <v>348</v>
      </c>
      <c r="D119" s="32" t="s">
        <v>72</v>
      </c>
      <c r="E119" s="48">
        <v>1871</v>
      </c>
      <c r="F119" s="1" t="s">
        <v>73</v>
      </c>
      <c r="G119" s="34" t="s">
        <v>74</v>
      </c>
      <c r="H119" s="32" t="s">
        <v>75</v>
      </c>
      <c r="I119" s="31" t="s">
        <v>76</v>
      </c>
      <c r="J119" s="1" t="s">
        <v>77</v>
      </c>
      <c r="K119" s="32" t="s">
        <v>871</v>
      </c>
      <c r="L119" s="32" t="s">
        <v>667</v>
      </c>
      <c r="M119" s="2" t="s">
        <v>872</v>
      </c>
      <c r="N119" s="46">
        <v>1023936705</v>
      </c>
      <c r="O119" s="35" t="s">
        <v>129</v>
      </c>
      <c r="P119" s="49">
        <v>45065</v>
      </c>
      <c r="Q119" s="49" t="s">
        <v>9</v>
      </c>
      <c r="R119" s="32">
        <v>8</v>
      </c>
      <c r="S119" s="49">
        <v>45077</v>
      </c>
      <c r="T119" s="49">
        <v>45291</v>
      </c>
      <c r="U119" s="36">
        <v>45167</v>
      </c>
      <c r="V119" s="36" t="s">
        <v>873</v>
      </c>
      <c r="W119" s="37">
        <v>79703379</v>
      </c>
      <c r="X119" s="564">
        <f>EDATE(S119,R119)</f>
        <v>45322</v>
      </c>
      <c r="Y119" s="31">
        <v>30</v>
      </c>
      <c r="Z119" s="31">
        <v>1</v>
      </c>
      <c r="AA119" s="38" t="s">
        <v>874</v>
      </c>
      <c r="AB119" s="65" t="s">
        <v>83</v>
      </c>
      <c r="AC119" s="66" t="s">
        <v>83</v>
      </c>
      <c r="AD119" s="36">
        <v>45351</v>
      </c>
      <c r="AE119" s="39">
        <v>19200000</v>
      </c>
      <c r="AF119" s="40">
        <v>2400000</v>
      </c>
      <c r="AG119" s="51">
        <v>1</v>
      </c>
      <c r="AH119" s="40">
        <f>AE119+AF119</f>
        <v>21600000</v>
      </c>
      <c r="AI119" s="1" t="s">
        <v>84</v>
      </c>
      <c r="AJ119" s="1" t="s">
        <v>85</v>
      </c>
      <c r="AK119" s="41">
        <v>12000000</v>
      </c>
      <c r="AL119" s="40">
        <v>0</v>
      </c>
      <c r="AM119" s="42">
        <f>+AH119-AK119-AL119</f>
        <v>9600000</v>
      </c>
      <c r="AN119" s="1" t="s">
        <v>86</v>
      </c>
      <c r="AO119" s="43">
        <v>45400</v>
      </c>
      <c r="AP119" s="1"/>
      <c r="AQ119" s="44" t="s">
        <v>100</v>
      </c>
      <c r="AR119" s="67" t="s">
        <v>670</v>
      </c>
      <c r="AS119" s="50" t="s">
        <v>89</v>
      </c>
      <c r="AT119" s="2" t="s">
        <v>89</v>
      </c>
      <c r="AU119" s="70" t="s">
        <v>671</v>
      </c>
      <c r="AV119" s="46">
        <v>20245420025223</v>
      </c>
      <c r="AW119" s="2">
        <v>2146101069104</v>
      </c>
      <c r="AX119" s="32" t="s">
        <v>92</v>
      </c>
      <c r="AY119" s="47">
        <v>45075</v>
      </c>
      <c r="AZ119" s="47">
        <v>45512</v>
      </c>
      <c r="BA119" s="59" t="s">
        <v>93</v>
      </c>
      <c r="BB119" s="60">
        <v>262</v>
      </c>
      <c r="BC119" s="61">
        <v>44948</v>
      </c>
      <c r="BE119">
        <v>1</v>
      </c>
    </row>
    <row r="120" spans="1:57" ht="15.75">
      <c r="A120" s="29">
        <v>571</v>
      </c>
      <c r="B120" s="30">
        <v>2023</v>
      </c>
      <c r="C120" s="31">
        <v>571</v>
      </c>
      <c r="D120" s="32" t="s">
        <v>72</v>
      </c>
      <c r="E120" s="48">
        <v>1873</v>
      </c>
      <c r="F120" s="1" t="s">
        <v>94</v>
      </c>
      <c r="G120" s="34" t="s">
        <v>74</v>
      </c>
      <c r="H120" s="32" t="s">
        <v>75</v>
      </c>
      <c r="I120" s="31" t="s">
        <v>76</v>
      </c>
      <c r="J120" s="1" t="s">
        <v>875</v>
      </c>
      <c r="K120" s="32" t="s">
        <v>876</v>
      </c>
      <c r="L120" s="32" t="s">
        <v>877</v>
      </c>
      <c r="M120" s="2" t="s">
        <v>878</v>
      </c>
      <c r="N120" s="46">
        <v>1012388620</v>
      </c>
      <c r="O120" s="35" t="s">
        <v>112</v>
      </c>
      <c r="P120" s="49">
        <v>45106</v>
      </c>
      <c r="Q120" s="49" t="s">
        <v>10</v>
      </c>
      <c r="R120" s="32">
        <v>6</v>
      </c>
      <c r="S120" s="49">
        <v>45119</v>
      </c>
      <c r="T120" s="49">
        <v>45291</v>
      </c>
      <c r="U120" s="36"/>
      <c r="V120" s="36"/>
      <c r="W120" s="37"/>
      <c r="X120" s="564">
        <f>EDATE(S120,R120)</f>
        <v>45303</v>
      </c>
      <c r="Y120" s="31">
        <v>19</v>
      </c>
      <c r="Z120" s="31">
        <v>1</v>
      </c>
      <c r="AA120" s="38" t="s">
        <v>198</v>
      </c>
      <c r="AB120" s="65" t="s">
        <v>83</v>
      </c>
      <c r="AC120" s="66" t="s">
        <v>83</v>
      </c>
      <c r="AD120" s="36">
        <v>45322</v>
      </c>
      <c r="AE120" s="39">
        <v>28800000</v>
      </c>
      <c r="AF120" s="40">
        <v>3040000</v>
      </c>
      <c r="AG120" s="51">
        <v>1</v>
      </c>
      <c r="AH120" s="40">
        <f>AE120+AF120</f>
        <v>31840000</v>
      </c>
      <c r="AI120" s="1" t="s">
        <v>84</v>
      </c>
      <c r="AJ120" s="1" t="s">
        <v>85</v>
      </c>
      <c r="AK120" s="41">
        <v>22240000</v>
      </c>
      <c r="AL120" s="40">
        <v>0</v>
      </c>
      <c r="AM120" s="42">
        <f>+AH120-AK120-AL120</f>
        <v>9600000</v>
      </c>
      <c r="AN120" s="1" t="s">
        <v>86</v>
      </c>
      <c r="AO120" s="43">
        <v>45328</v>
      </c>
      <c r="AP120" s="1"/>
      <c r="AQ120" s="44" t="s">
        <v>100</v>
      </c>
      <c r="AR120" s="67" t="s">
        <v>879</v>
      </c>
      <c r="AS120" s="45" t="s">
        <v>880</v>
      </c>
      <c r="AT120" s="38" t="s">
        <v>346</v>
      </c>
      <c r="AU120" s="2" t="s">
        <v>881</v>
      </c>
      <c r="AV120" s="37">
        <v>20235400001963</v>
      </c>
      <c r="AW120" s="2" t="s">
        <v>882</v>
      </c>
      <c r="AX120" s="32" t="s">
        <v>92</v>
      </c>
      <c r="AY120" s="47">
        <v>45106</v>
      </c>
      <c r="AZ120" s="47">
        <v>45482</v>
      </c>
      <c r="BA120" s="59" t="s">
        <v>93</v>
      </c>
      <c r="BB120" s="60">
        <v>1267</v>
      </c>
      <c r="BC120" s="61">
        <v>45104</v>
      </c>
    </row>
    <row r="121" spans="1:57" ht="15.75" hidden="1">
      <c r="A121" s="29">
        <v>82</v>
      </c>
      <c r="B121" s="30">
        <v>2023</v>
      </c>
      <c r="C121" s="31">
        <v>82</v>
      </c>
      <c r="D121" s="32" t="s">
        <v>72</v>
      </c>
      <c r="E121" s="48">
        <v>1824</v>
      </c>
      <c r="F121" s="1" t="s">
        <v>176</v>
      </c>
      <c r="G121" s="34" t="s">
        <v>74</v>
      </c>
      <c r="H121" s="32" t="s">
        <v>75</v>
      </c>
      <c r="I121" s="31" t="s">
        <v>76</v>
      </c>
      <c r="J121" s="1" t="s">
        <v>177</v>
      </c>
      <c r="K121" s="32" t="s">
        <v>883</v>
      </c>
      <c r="L121" s="32" t="s">
        <v>179</v>
      </c>
      <c r="M121" s="2" t="s">
        <v>884</v>
      </c>
      <c r="N121" s="46">
        <v>1000618560</v>
      </c>
      <c r="O121" s="35" t="s">
        <v>99</v>
      </c>
      <c r="P121" s="49">
        <v>44957.000706018516</v>
      </c>
      <c r="Q121" s="36" t="s">
        <v>5</v>
      </c>
      <c r="R121" s="32">
        <v>6</v>
      </c>
      <c r="S121" s="49">
        <v>44958</v>
      </c>
      <c r="T121" s="49">
        <v>45138</v>
      </c>
      <c r="U121" s="36"/>
      <c r="V121" s="36"/>
      <c r="W121" s="37"/>
      <c r="X121" s="37"/>
      <c r="Y121" s="31" t="s">
        <v>82</v>
      </c>
      <c r="Z121" s="31" t="s">
        <v>82</v>
      </c>
      <c r="AA121" s="38">
        <v>6</v>
      </c>
      <c r="AB121" s="65" t="s">
        <v>83</v>
      </c>
      <c r="AC121" s="66" t="s">
        <v>83</v>
      </c>
      <c r="AD121" s="36">
        <v>45105</v>
      </c>
      <c r="AE121" s="39">
        <v>14400000</v>
      </c>
      <c r="AF121" s="40">
        <v>0</v>
      </c>
      <c r="AG121" s="31" t="s">
        <v>82</v>
      </c>
      <c r="AH121" s="40">
        <f>AE121+AF121</f>
        <v>14400000</v>
      </c>
      <c r="AI121" s="1" t="s">
        <v>122</v>
      </c>
      <c r="AJ121" s="1" t="s">
        <v>122</v>
      </c>
      <c r="AK121" s="41">
        <v>11840000</v>
      </c>
      <c r="AL121" s="40">
        <v>2560000</v>
      </c>
      <c r="AM121" s="42">
        <f>+AH121-AK121-AL121</f>
        <v>0</v>
      </c>
      <c r="AN121" s="1" t="s">
        <v>181</v>
      </c>
      <c r="AO121" s="43">
        <v>45128</v>
      </c>
      <c r="AP121" s="1"/>
      <c r="AQ121" s="44" t="s">
        <v>122</v>
      </c>
      <c r="AR121" s="67" t="s">
        <v>182</v>
      </c>
      <c r="AS121" s="50" t="s">
        <v>183</v>
      </c>
      <c r="AT121" s="2" t="s">
        <v>183</v>
      </c>
      <c r="AU121" s="2" t="s">
        <v>184</v>
      </c>
      <c r="AV121" s="46">
        <v>20235420002913</v>
      </c>
      <c r="AW121" s="2" t="s">
        <v>885</v>
      </c>
      <c r="AX121" s="32" t="s">
        <v>92</v>
      </c>
      <c r="AY121" s="47">
        <v>44957</v>
      </c>
      <c r="AZ121" s="47">
        <v>45332</v>
      </c>
      <c r="BA121" s="59" t="s">
        <v>106</v>
      </c>
      <c r="BB121" s="60">
        <v>260</v>
      </c>
      <c r="BC121" s="61">
        <v>44948</v>
      </c>
      <c r="BE121">
        <v>1</v>
      </c>
    </row>
    <row r="122" spans="1:57" ht="15.75">
      <c r="A122" s="29">
        <v>542</v>
      </c>
      <c r="B122" s="30">
        <v>2023</v>
      </c>
      <c r="C122" s="31">
        <v>542</v>
      </c>
      <c r="D122" s="32" t="s">
        <v>72</v>
      </c>
      <c r="E122" s="48">
        <v>1824</v>
      </c>
      <c r="F122" s="1" t="s">
        <v>176</v>
      </c>
      <c r="G122" s="34" t="s">
        <v>74</v>
      </c>
      <c r="H122" s="32" t="s">
        <v>75</v>
      </c>
      <c r="I122" s="31" t="s">
        <v>76</v>
      </c>
      <c r="J122" s="1" t="s">
        <v>177</v>
      </c>
      <c r="K122" s="32" t="s">
        <v>886</v>
      </c>
      <c r="L122" s="32" t="s">
        <v>179</v>
      </c>
      <c r="M122" s="2" t="s">
        <v>884</v>
      </c>
      <c r="N122" s="46">
        <v>1000618560</v>
      </c>
      <c r="O122" s="35" t="s">
        <v>138</v>
      </c>
      <c r="P122" s="49">
        <v>45105</v>
      </c>
      <c r="Q122" s="49" t="s">
        <v>10</v>
      </c>
      <c r="R122" s="32">
        <v>6</v>
      </c>
      <c r="S122" s="49">
        <v>45111</v>
      </c>
      <c r="T122" s="49">
        <v>45291</v>
      </c>
      <c r="U122" s="36"/>
      <c r="V122" s="36"/>
      <c r="W122" s="37"/>
      <c r="X122" s="564">
        <f>EDATE(S122,R122)</f>
        <v>45295</v>
      </c>
      <c r="Y122" s="31">
        <v>27</v>
      </c>
      <c r="Z122" s="31">
        <v>1</v>
      </c>
      <c r="AA122" s="38" t="s">
        <v>198</v>
      </c>
      <c r="AB122" s="65" t="s">
        <v>83</v>
      </c>
      <c r="AC122" s="66" t="s">
        <v>83</v>
      </c>
      <c r="AD122" s="36">
        <v>45321</v>
      </c>
      <c r="AE122" s="39">
        <v>14400000</v>
      </c>
      <c r="AF122" s="40">
        <v>2160000</v>
      </c>
      <c r="AG122" s="51">
        <v>1</v>
      </c>
      <c r="AH122" s="40">
        <f>AE122+AF122</f>
        <v>16560000</v>
      </c>
      <c r="AI122" s="1" t="s">
        <v>84</v>
      </c>
      <c r="AJ122" s="1" t="s">
        <v>85</v>
      </c>
      <c r="AK122" s="41">
        <v>11760000</v>
      </c>
      <c r="AL122" s="40">
        <v>0</v>
      </c>
      <c r="AM122" s="42">
        <f>+AH122-AK122-AL122</f>
        <v>4800000</v>
      </c>
      <c r="AN122" s="1" t="s">
        <v>86</v>
      </c>
      <c r="AO122" s="43">
        <v>45365</v>
      </c>
      <c r="AP122" s="1"/>
      <c r="AQ122" s="44" t="s">
        <v>100</v>
      </c>
      <c r="AR122" s="67" t="s">
        <v>182</v>
      </c>
      <c r="AS122" s="45" t="s">
        <v>183</v>
      </c>
      <c r="AT122" s="2" t="s">
        <v>183</v>
      </c>
      <c r="AU122" s="2" t="s">
        <v>184</v>
      </c>
      <c r="AV122" s="37">
        <v>20235400001273</v>
      </c>
      <c r="AW122" s="2" t="s">
        <v>887</v>
      </c>
      <c r="AX122" s="32" t="s">
        <v>92</v>
      </c>
      <c r="AY122" s="47">
        <v>45106</v>
      </c>
      <c r="AZ122" s="47">
        <v>45473</v>
      </c>
      <c r="BA122" s="59" t="s">
        <v>106</v>
      </c>
      <c r="BB122" s="60">
        <v>260</v>
      </c>
      <c r="BC122" s="61">
        <v>44948</v>
      </c>
      <c r="BE122">
        <v>1</v>
      </c>
    </row>
    <row r="123" spans="1:57" ht="15.75" hidden="1">
      <c r="A123" s="29">
        <v>235</v>
      </c>
      <c r="B123" s="30">
        <v>2023</v>
      </c>
      <c r="C123" s="31">
        <v>235</v>
      </c>
      <c r="D123" s="32" t="s">
        <v>72</v>
      </c>
      <c r="E123" s="48">
        <v>1873</v>
      </c>
      <c r="F123" s="1" t="s">
        <v>94</v>
      </c>
      <c r="G123" s="34" t="s">
        <v>74</v>
      </c>
      <c r="H123" s="32" t="s">
        <v>75</v>
      </c>
      <c r="I123" s="31" t="s">
        <v>76</v>
      </c>
      <c r="J123" s="1" t="s">
        <v>888</v>
      </c>
      <c r="K123" s="32" t="s">
        <v>889</v>
      </c>
      <c r="L123" s="32" t="s">
        <v>890</v>
      </c>
      <c r="M123" s="2" t="s">
        <v>891</v>
      </c>
      <c r="N123" s="46">
        <v>80054495</v>
      </c>
      <c r="O123" s="35" t="s">
        <v>159</v>
      </c>
      <c r="P123" s="49">
        <v>45006.335833333331</v>
      </c>
      <c r="Q123" s="49" t="s">
        <v>7</v>
      </c>
      <c r="R123" s="32">
        <v>7</v>
      </c>
      <c r="S123" s="49">
        <v>45012</v>
      </c>
      <c r="T123" s="49">
        <v>45225</v>
      </c>
      <c r="U123" s="36">
        <v>45250</v>
      </c>
      <c r="V123" s="36" t="s">
        <v>892</v>
      </c>
      <c r="W123" s="37">
        <v>79596986</v>
      </c>
      <c r="X123" s="564">
        <f>EDATE(S123,R123)</f>
        <v>45226</v>
      </c>
      <c r="Y123" s="31">
        <v>64</v>
      </c>
      <c r="Z123" s="31">
        <v>1</v>
      </c>
      <c r="AA123" s="38" t="s">
        <v>893</v>
      </c>
      <c r="AB123" s="65" t="s">
        <v>83</v>
      </c>
      <c r="AC123" s="66" t="s">
        <v>83</v>
      </c>
      <c r="AD123" s="36">
        <v>45290</v>
      </c>
      <c r="AE123" s="39">
        <v>39900000</v>
      </c>
      <c r="AF123" s="40">
        <v>12160000</v>
      </c>
      <c r="AG123" s="51">
        <v>1</v>
      </c>
      <c r="AH123" s="40">
        <f>AE123+AF123</f>
        <v>52060000</v>
      </c>
      <c r="AI123" s="52" t="s">
        <v>84</v>
      </c>
      <c r="AJ123" s="1" t="s">
        <v>85</v>
      </c>
      <c r="AK123" s="41">
        <v>8666667</v>
      </c>
      <c r="AL123" s="40">
        <v>0</v>
      </c>
      <c r="AM123" s="42">
        <f>+AH123-AK123-AL123</f>
        <v>43393333</v>
      </c>
      <c r="AN123" s="1" t="s">
        <v>86</v>
      </c>
      <c r="AO123" s="43">
        <v>45131</v>
      </c>
      <c r="AP123" s="1"/>
      <c r="AQ123" s="44" t="s">
        <v>100</v>
      </c>
      <c r="AR123" s="67" t="s">
        <v>894</v>
      </c>
      <c r="AS123" s="50" t="s">
        <v>200</v>
      </c>
      <c r="AT123" s="38" t="s">
        <v>141</v>
      </c>
      <c r="AU123" s="68" t="s">
        <v>723</v>
      </c>
      <c r="AV123" s="46">
        <v>20245420025223</v>
      </c>
      <c r="AW123" s="2" t="s">
        <v>895</v>
      </c>
      <c r="AX123" s="32" t="s">
        <v>92</v>
      </c>
      <c r="AY123" s="47">
        <v>45007</v>
      </c>
      <c r="AZ123" s="47">
        <v>45412</v>
      </c>
      <c r="BA123" s="59" t="s">
        <v>106</v>
      </c>
      <c r="BB123" s="60">
        <v>496</v>
      </c>
      <c r="BC123" s="61">
        <v>44950</v>
      </c>
    </row>
    <row r="124" spans="1:57" ht="15.75" hidden="1">
      <c r="A124" s="29">
        <v>310</v>
      </c>
      <c r="B124" s="30">
        <v>2023</v>
      </c>
      <c r="C124" s="31">
        <v>310</v>
      </c>
      <c r="D124" s="32" t="s">
        <v>72</v>
      </c>
      <c r="E124" s="33">
        <v>1852</v>
      </c>
      <c r="F124" s="1" t="s">
        <v>290</v>
      </c>
      <c r="G124" s="34" t="s">
        <v>74</v>
      </c>
      <c r="H124" s="32" t="s">
        <v>75</v>
      </c>
      <c r="I124" s="31" t="s">
        <v>76</v>
      </c>
      <c r="J124" s="1" t="s">
        <v>896</v>
      </c>
      <c r="K124" s="32" t="s">
        <v>897</v>
      </c>
      <c r="L124" s="32" t="s">
        <v>898</v>
      </c>
      <c r="M124" s="1" t="s">
        <v>899</v>
      </c>
      <c r="N124" s="31">
        <v>1023882825</v>
      </c>
      <c r="O124" s="35" t="s">
        <v>780</v>
      </c>
      <c r="P124" s="36">
        <v>45035</v>
      </c>
      <c r="Q124" s="36" t="s">
        <v>8</v>
      </c>
      <c r="R124" s="37">
        <v>8</v>
      </c>
      <c r="S124" s="36">
        <v>45042</v>
      </c>
      <c r="T124" s="36">
        <v>45285</v>
      </c>
      <c r="U124" s="36"/>
      <c r="V124" s="36" t="s">
        <v>83</v>
      </c>
      <c r="W124" s="37" t="s">
        <v>83</v>
      </c>
      <c r="X124" s="37"/>
      <c r="Y124" s="31" t="s">
        <v>82</v>
      </c>
      <c r="Z124" s="31" t="s">
        <v>82</v>
      </c>
      <c r="AA124" s="38">
        <v>8</v>
      </c>
      <c r="AB124" s="65" t="s">
        <v>83</v>
      </c>
      <c r="AC124" s="66" t="s">
        <v>83</v>
      </c>
      <c r="AD124" s="36">
        <v>45285</v>
      </c>
      <c r="AE124" s="39">
        <v>38400000</v>
      </c>
      <c r="AF124" s="40">
        <v>0</v>
      </c>
      <c r="AG124" s="31" t="s">
        <v>82</v>
      </c>
      <c r="AH124" s="40">
        <f>AE124+AF124</f>
        <v>38400000</v>
      </c>
      <c r="AI124" s="1" t="s">
        <v>84</v>
      </c>
      <c r="AJ124" s="1" t="s">
        <v>85</v>
      </c>
      <c r="AK124" s="41">
        <v>34400000</v>
      </c>
      <c r="AL124" s="40">
        <v>0</v>
      </c>
      <c r="AM124" s="42">
        <f>+AH124-AK124-AL124</f>
        <v>4000000</v>
      </c>
      <c r="AN124" s="1" t="s">
        <v>123</v>
      </c>
      <c r="AO124" s="43">
        <v>45348</v>
      </c>
      <c r="AP124" s="1"/>
      <c r="AQ124" s="44" t="s">
        <v>572</v>
      </c>
      <c r="AR124" s="67" t="s">
        <v>900</v>
      </c>
      <c r="AS124" s="45" t="s">
        <v>297</v>
      </c>
      <c r="AT124" s="38" t="s">
        <v>298</v>
      </c>
      <c r="AU124" s="2" t="s">
        <v>299</v>
      </c>
      <c r="AV124" s="46">
        <v>20235420008063</v>
      </c>
      <c r="AW124" s="2" t="s">
        <v>901</v>
      </c>
      <c r="AX124" s="32" t="s">
        <v>92</v>
      </c>
      <c r="AY124" s="47">
        <v>45035</v>
      </c>
      <c r="AZ124" s="47">
        <v>45472</v>
      </c>
      <c r="BA124" s="59" t="s">
        <v>106</v>
      </c>
      <c r="BB124" s="60">
        <v>152</v>
      </c>
      <c r="BC124" s="61">
        <v>44946</v>
      </c>
    </row>
    <row r="125" spans="1:57" ht="15.75" hidden="1">
      <c r="A125" s="29">
        <v>350</v>
      </c>
      <c r="B125" s="30">
        <v>2023</v>
      </c>
      <c r="C125" s="31">
        <v>350</v>
      </c>
      <c r="D125" s="32" t="s">
        <v>72</v>
      </c>
      <c r="E125" s="48">
        <v>1873</v>
      </c>
      <c r="F125" s="1" t="s">
        <v>94</v>
      </c>
      <c r="G125" s="34" t="s">
        <v>74</v>
      </c>
      <c r="H125" s="32" t="s">
        <v>75</v>
      </c>
      <c r="I125" s="31" t="s">
        <v>76</v>
      </c>
      <c r="J125" s="1" t="s">
        <v>718</v>
      </c>
      <c r="K125" s="32" t="s">
        <v>902</v>
      </c>
      <c r="L125" s="32" t="s">
        <v>729</v>
      </c>
      <c r="M125" s="2" t="s">
        <v>903</v>
      </c>
      <c r="N125" s="46">
        <v>1031152390</v>
      </c>
      <c r="O125" s="35" t="s">
        <v>99</v>
      </c>
      <c r="P125" s="49">
        <v>45064</v>
      </c>
      <c r="Q125" s="49" t="s">
        <v>9</v>
      </c>
      <c r="R125" s="32">
        <v>7</v>
      </c>
      <c r="S125" s="49">
        <v>45070</v>
      </c>
      <c r="T125" s="49">
        <v>45291</v>
      </c>
      <c r="U125" s="36"/>
      <c r="V125" s="36"/>
      <c r="W125" s="37"/>
      <c r="X125" s="37"/>
      <c r="Y125" s="31" t="s">
        <v>82</v>
      </c>
      <c r="Z125" s="31" t="s">
        <v>82</v>
      </c>
      <c r="AA125" s="38">
        <v>7</v>
      </c>
      <c r="AB125" s="65" t="s">
        <v>83</v>
      </c>
      <c r="AC125" s="66" t="s">
        <v>83</v>
      </c>
      <c r="AD125" s="36">
        <f>S125</f>
        <v>45070</v>
      </c>
      <c r="AE125" s="39">
        <v>39900000</v>
      </c>
      <c r="AF125" s="40">
        <v>0</v>
      </c>
      <c r="AG125" s="31" t="s">
        <v>82</v>
      </c>
      <c r="AH125" s="40">
        <f>AE125+AF125</f>
        <v>39900000</v>
      </c>
      <c r="AI125" s="52" t="s">
        <v>84</v>
      </c>
      <c r="AJ125" s="1" t="s">
        <v>85</v>
      </c>
      <c r="AK125" s="41">
        <v>35340000</v>
      </c>
      <c r="AL125" s="40">
        <v>0</v>
      </c>
      <c r="AM125" s="42">
        <f>+AH125-AK125-AL125</f>
        <v>4560000</v>
      </c>
      <c r="AN125" s="1" t="s">
        <v>123</v>
      </c>
      <c r="AO125" s="43">
        <v>45348</v>
      </c>
      <c r="AP125" s="1"/>
      <c r="AQ125" s="44" t="s">
        <v>572</v>
      </c>
      <c r="AR125" s="67" t="s">
        <v>731</v>
      </c>
      <c r="AS125" s="50" t="s">
        <v>251</v>
      </c>
      <c r="AT125" s="38" t="s">
        <v>151</v>
      </c>
      <c r="AU125" s="2" t="s">
        <v>152</v>
      </c>
      <c r="AV125" s="46">
        <v>20235400002533</v>
      </c>
      <c r="AW125" s="2" t="s">
        <v>904</v>
      </c>
      <c r="AX125" s="32" t="s">
        <v>246</v>
      </c>
      <c r="AY125" s="47">
        <v>45064</v>
      </c>
      <c r="AZ125" s="47">
        <v>45506</v>
      </c>
      <c r="BA125" s="59" t="s">
        <v>93</v>
      </c>
      <c r="BB125" s="60">
        <v>227</v>
      </c>
      <c r="BC125" s="61">
        <v>44948</v>
      </c>
    </row>
    <row r="126" spans="1:57" ht="15.75" hidden="1">
      <c r="A126" s="29">
        <v>299</v>
      </c>
      <c r="B126" s="30">
        <v>2023</v>
      </c>
      <c r="C126" s="31">
        <v>299</v>
      </c>
      <c r="D126" s="32" t="s">
        <v>72</v>
      </c>
      <c r="E126" s="48">
        <v>1873</v>
      </c>
      <c r="F126" s="1" t="s">
        <v>94</v>
      </c>
      <c r="G126" s="34" t="s">
        <v>74</v>
      </c>
      <c r="H126" s="32" t="s">
        <v>75</v>
      </c>
      <c r="I126" s="31" t="s">
        <v>76</v>
      </c>
      <c r="J126" s="1" t="s">
        <v>783</v>
      </c>
      <c r="K126" s="32" t="s">
        <v>905</v>
      </c>
      <c r="L126" s="32" t="s">
        <v>906</v>
      </c>
      <c r="M126" s="2" t="s">
        <v>907</v>
      </c>
      <c r="N126" s="46">
        <v>80234047</v>
      </c>
      <c r="O126" s="35" t="s">
        <v>138</v>
      </c>
      <c r="P126" s="49">
        <v>45028.669988425929</v>
      </c>
      <c r="Q126" s="36" t="s">
        <v>8</v>
      </c>
      <c r="R126" s="32">
        <v>3</v>
      </c>
      <c r="S126" s="49">
        <v>45033</v>
      </c>
      <c r="T126" s="49">
        <v>45123</v>
      </c>
      <c r="U126" s="36"/>
      <c r="V126" s="36"/>
      <c r="W126" s="37"/>
      <c r="X126" s="37"/>
      <c r="Y126" s="31" t="s">
        <v>82</v>
      </c>
      <c r="Z126" s="31" t="s">
        <v>82</v>
      </c>
      <c r="AA126" s="38">
        <v>3</v>
      </c>
      <c r="AB126" s="65" t="s">
        <v>83</v>
      </c>
      <c r="AC126" s="66" t="s">
        <v>83</v>
      </c>
      <c r="AD126" s="36">
        <v>45103</v>
      </c>
      <c r="AE126" s="39">
        <v>17100000</v>
      </c>
      <c r="AF126" s="40">
        <v>0</v>
      </c>
      <c r="AG126" s="31" t="s">
        <v>82</v>
      </c>
      <c r="AH126" s="40">
        <f>AE126+AF126</f>
        <v>17100000</v>
      </c>
      <c r="AI126" s="1" t="s">
        <v>122</v>
      </c>
      <c r="AJ126" s="1" t="s">
        <v>122</v>
      </c>
      <c r="AK126" s="41">
        <v>13300000</v>
      </c>
      <c r="AL126" s="40">
        <v>3800000</v>
      </c>
      <c r="AM126" s="42">
        <f>+AH126-AK126-AL126</f>
        <v>0</v>
      </c>
      <c r="AN126" s="1" t="s">
        <v>181</v>
      </c>
      <c r="AO126" s="43">
        <v>45124</v>
      </c>
      <c r="AP126" s="1"/>
      <c r="AQ126" s="44" t="s">
        <v>122</v>
      </c>
      <c r="AR126" s="67" t="s">
        <v>908</v>
      </c>
      <c r="AS126" s="50" t="s">
        <v>379</v>
      </c>
      <c r="AT126" s="38" t="s">
        <v>141</v>
      </c>
      <c r="AU126" s="2" t="s">
        <v>380</v>
      </c>
      <c r="AV126" s="46">
        <v>20235420009043</v>
      </c>
      <c r="AW126" s="2" t="s">
        <v>909</v>
      </c>
      <c r="AX126" s="32" t="s">
        <v>92</v>
      </c>
      <c r="AY126" s="47">
        <v>45028</v>
      </c>
      <c r="AZ126" s="47">
        <v>45311</v>
      </c>
      <c r="BA126" s="59" t="s">
        <v>106</v>
      </c>
      <c r="BB126" s="60">
        <v>834</v>
      </c>
      <c r="BC126" s="61">
        <v>45026</v>
      </c>
    </row>
    <row r="127" spans="1:57" ht="15.75">
      <c r="A127" s="29">
        <v>615</v>
      </c>
      <c r="B127" s="30">
        <v>2023</v>
      </c>
      <c r="C127" s="31">
        <v>615</v>
      </c>
      <c r="D127" s="32" t="s">
        <v>72</v>
      </c>
      <c r="E127" s="48">
        <v>1873</v>
      </c>
      <c r="F127" s="1" t="s">
        <v>94</v>
      </c>
      <c r="G127" s="34" t="s">
        <v>74</v>
      </c>
      <c r="H127" s="32" t="s">
        <v>75</v>
      </c>
      <c r="I127" s="31" t="s">
        <v>76</v>
      </c>
      <c r="J127" s="1" t="s">
        <v>783</v>
      </c>
      <c r="K127" s="32" t="s">
        <v>910</v>
      </c>
      <c r="L127" s="32" t="s">
        <v>785</v>
      </c>
      <c r="M127" s="2" t="s">
        <v>907</v>
      </c>
      <c r="N127" s="46">
        <v>80234047</v>
      </c>
      <c r="O127" s="35" t="s">
        <v>112</v>
      </c>
      <c r="P127" s="49">
        <v>45106</v>
      </c>
      <c r="Q127" s="49" t="s">
        <v>10</v>
      </c>
      <c r="R127" s="32">
        <v>6</v>
      </c>
      <c r="S127" s="49">
        <v>45119</v>
      </c>
      <c r="T127" s="49">
        <v>45291</v>
      </c>
      <c r="U127" s="36"/>
      <c r="V127" s="36"/>
      <c r="W127" s="37"/>
      <c r="X127" s="564">
        <f>EDATE(S127,R127)</f>
        <v>45303</v>
      </c>
      <c r="Y127" s="31">
        <v>19</v>
      </c>
      <c r="Z127" s="31">
        <v>1</v>
      </c>
      <c r="AA127" s="38" t="s">
        <v>198</v>
      </c>
      <c r="AB127" s="65" t="s">
        <v>83</v>
      </c>
      <c r="AC127" s="66" t="s">
        <v>83</v>
      </c>
      <c r="AD127" s="36">
        <v>45321</v>
      </c>
      <c r="AE127" s="39">
        <v>34200000</v>
      </c>
      <c r="AF127" s="40">
        <v>3610000</v>
      </c>
      <c r="AG127" s="51">
        <v>1</v>
      </c>
      <c r="AH127" s="40">
        <f>AE127+AF127</f>
        <v>37810000</v>
      </c>
      <c r="AI127" s="1" t="s">
        <v>84</v>
      </c>
      <c r="AJ127" s="1" t="s">
        <v>85</v>
      </c>
      <c r="AK127" s="41">
        <v>26410000</v>
      </c>
      <c r="AL127" s="40">
        <v>0</v>
      </c>
      <c r="AM127" s="42">
        <f>+AH127-AK127-AL127</f>
        <v>11400000</v>
      </c>
      <c r="AN127" s="1" t="s">
        <v>86</v>
      </c>
      <c r="AO127" s="43">
        <v>45371</v>
      </c>
      <c r="AP127" s="1"/>
      <c r="AQ127" s="44" t="s">
        <v>100</v>
      </c>
      <c r="AR127" s="67" t="s">
        <v>786</v>
      </c>
      <c r="AS127" s="45" t="s">
        <v>379</v>
      </c>
      <c r="AT127" s="38" t="s">
        <v>141</v>
      </c>
      <c r="AU127" s="2" t="s">
        <v>787</v>
      </c>
      <c r="AV127" s="46">
        <v>20235400002813</v>
      </c>
      <c r="AW127" s="2" t="s">
        <v>911</v>
      </c>
      <c r="AX127" s="32" t="s">
        <v>92</v>
      </c>
      <c r="AY127" s="47">
        <v>45106</v>
      </c>
      <c r="AZ127" s="47">
        <v>45479</v>
      </c>
      <c r="BA127" s="59" t="s">
        <v>93</v>
      </c>
      <c r="BB127" s="60">
        <v>1148</v>
      </c>
      <c r="BC127" s="61">
        <v>45090</v>
      </c>
    </row>
    <row r="128" spans="1:57" ht="15.75" hidden="1">
      <c r="A128" s="29">
        <v>428</v>
      </c>
      <c r="B128" s="30">
        <v>2023</v>
      </c>
      <c r="C128" s="31">
        <v>428</v>
      </c>
      <c r="D128" s="32" t="s">
        <v>72</v>
      </c>
      <c r="E128" s="48">
        <v>1873</v>
      </c>
      <c r="F128" s="1" t="s">
        <v>94</v>
      </c>
      <c r="G128" s="34" t="s">
        <v>74</v>
      </c>
      <c r="H128" s="32" t="s">
        <v>75</v>
      </c>
      <c r="I128" s="31" t="s">
        <v>76</v>
      </c>
      <c r="J128" s="1" t="s">
        <v>912</v>
      </c>
      <c r="K128" s="32" t="s">
        <v>913</v>
      </c>
      <c r="L128" s="32" t="s">
        <v>577</v>
      </c>
      <c r="M128" s="2" t="s">
        <v>914</v>
      </c>
      <c r="N128" s="46">
        <v>1000579402</v>
      </c>
      <c r="O128" s="35" t="s">
        <v>99</v>
      </c>
      <c r="P128" s="49">
        <v>45097</v>
      </c>
      <c r="Q128" s="49" t="s">
        <v>10</v>
      </c>
      <c r="R128" s="32">
        <v>6</v>
      </c>
      <c r="S128" s="49">
        <v>45100</v>
      </c>
      <c r="T128" s="49">
        <v>45282</v>
      </c>
      <c r="U128" s="36"/>
      <c r="V128" s="36"/>
      <c r="W128" s="37"/>
      <c r="X128" s="37"/>
      <c r="Y128" s="31" t="s">
        <v>82</v>
      </c>
      <c r="Z128" s="31" t="s">
        <v>82</v>
      </c>
      <c r="AA128" s="38">
        <v>6</v>
      </c>
      <c r="AB128" s="65" t="s">
        <v>83</v>
      </c>
      <c r="AC128" s="66" t="s">
        <v>83</v>
      </c>
      <c r="AD128" s="36">
        <f>S128</f>
        <v>45100</v>
      </c>
      <c r="AE128" s="39">
        <v>16350000</v>
      </c>
      <c r="AF128" s="40">
        <v>0</v>
      </c>
      <c r="AG128" s="31" t="s">
        <v>82</v>
      </c>
      <c r="AH128" s="40">
        <f>AE128+AF128</f>
        <v>16350000</v>
      </c>
      <c r="AI128" s="52" t="s">
        <v>84</v>
      </c>
      <c r="AJ128" s="1" t="s">
        <v>85</v>
      </c>
      <c r="AK128" s="41">
        <v>14351667</v>
      </c>
      <c r="AL128" s="40">
        <v>0</v>
      </c>
      <c r="AM128" s="42">
        <f>+AH128-AK128-AL128</f>
        <v>1998333</v>
      </c>
      <c r="AN128" s="1" t="s">
        <v>123</v>
      </c>
      <c r="AO128" s="43">
        <v>45330</v>
      </c>
      <c r="AP128" s="1"/>
      <c r="AQ128" s="44" t="s">
        <v>187</v>
      </c>
      <c r="AR128" s="67" t="s">
        <v>579</v>
      </c>
      <c r="AS128" s="45" t="s">
        <v>580</v>
      </c>
      <c r="AT128" s="38" t="s">
        <v>141</v>
      </c>
      <c r="AU128" s="2" t="s">
        <v>581</v>
      </c>
      <c r="AV128" s="46">
        <v>20235400000853</v>
      </c>
      <c r="AW128" s="2" t="s">
        <v>915</v>
      </c>
      <c r="AX128" s="32" t="s">
        <v>92</v>
      </c>
      <c r="AY128" s="47">
        <v>45098</v>
      </c>
      <c r="AZ128" s="47">
        <v>45514</v>
      </c>
      <c r="BA128" s="59" t="s">
        <v>93</v>
      </c>
      <c r="BB128" s="60">
        <v>1162</v>
      </c>
      <c r="BC128" s="61">
        <v>45092</v>
      </c>
    </row>
    <row r="129" spans="1:57" ht="15.75" hidden="1">
      <c r="A129" s="29">
        <v>203</v>
      </c>
      <c r="B129" s="30">
        <v>2023</v>
      </c>
      <c r="C129" s="31">
        <v>203</v>
      </c>
      <c r="D129" s="32" t="s">
        <v>72</v>
      </c>
      <c r="E129" s="33">
        <v>1873</v>
      </c>
      <c r="F129" s="1" t="s">
        <v>94</v>
      </c>
      <c r="G129" s="34" t="s">
        <v>74</v>
      </c>
      <c r="H129" s="32" t="s">
        <v>75</v>
      </c>
      <c r="I129" s="31" t="s">
        <v>76</v>
      </c>
      <c r="J129" s="1" t="s">
        <v>916</v>
      </c>
      <c r="K129" s="32" t="s">
        <v>917</v>
      </c>
      <c r="L129" s="32" t="s">
        <v>918</v>
      </c>
      <c r="M129" s="1" t="s">
        <v>919</v>
      </c>
      <c r="N129" s="31">
        <v>1023026071</v>
      </c>
      <c r="O129" s="35" t="s">
        <v>129</v>
      </c>
      <c r="P129" s="36">
        <v>44981</v>
      </c>
      <c r="Q129" s="36" t="s">
        <v>6</v>
      </c>
      <c r="R129" s="37">
        <v>8</v>
      </c>
      <c r="S129" s="36">
        <v>44991</v>
      </c>
      <c r="T129" s="36">
        <v>45235</v>
      </c>
      <c r="U129" s="36"/>
      <c r="V129" s="36" t="s">
        <v>83</v>
      </c>
      <c r="W129" s="37" t="s">
        <v>83</v>
      </c>
      <c r="X129" s="37"/>
      <c r="Y129" s="31" t="s">
        <v>82</v>
      </c>
      <c r="Z129" s="31" t="s">
        <v>82</v>
      </c>
      <c r="AA129" s="38">
        <v>8</v>
      </c>
      <c r="AB129" s="65" t="s">
        <v>83</v>
      </c>
      <c r="AC129" s="66" t="s">
        <v>83</v>
      </c>
      <c r="AD129" s="36">
        <v>45235</v>
      </c>
      <c r="AE129" s="39">
        <v>45600000</v>
      </c>
      <c r="AF129" s="40">
        <v>0</v>
      </c>
      <c r="AG129" s="31" t="s">
        <v>82</v>
      </c>
      <c r="AH129" s="40">
        <f>AE129+AF129</f>
        <v>45600000</v>
      </c>
      <c r="AI129" s="1" t="s">
        <v>84</v>
      </c>
      <c r="AJ129" s="1" t="s">
        <v>85</v>
      </c>
      <c r="AK129" s="41">
        <v>45600000</v>
      </c>
      <c r="AL129" s="40">
        <v>0</v>
      </c>
      <c r="AM129" s="42">
        <f>+AH129-AK129-AL129</f>
        <v>0</v>
      </c>
      <c r="AN129" s="1" t="s">
        <v>123</v>
      </c>
      <c r="AO129" s="43">
        <v>45278</v>
      </c>
      <c r="AP129" s="1"/>
      <c r="AQ129" s="44" t="s">
        <v>241</v>
      </c>
      <c r="AR129" s="67" t="s">
        <v>920</v>
      </c>
      <c r="AS129" s="45" t="s">
        <v>200</v>
      </c>
      <c r="AT129" s="38" t="s">
        <v>141</v>
      </c>
      <c r="AU129" s="2" t="s">
        <v>271</v>
      </c>
      <c r="AV129" s="46">
        <v>20235400000673</v>
      </c>
      <c r="AW129" s="2" t="s">
        <v>921</v>
      </c>
      <c r="AX129" s="32" t="s">
        <v>92</v>
      </c>
      <c r="AY129" s="47">
        <v>44984</v>
      </c>
      <c r="AZ129" s="47">
        <v>45419</v>
      </c>
      <c r="BA129" s="59" t="s">
        <v>106</v>
      </c>
      <c r="BB129" s="60">
        <v>166</v>
      </c>
      <c r="BC129" s="61">
        <v>44946</v>
      </c>
      <c r="BE129">
        <v>1</v>
      </c>
    </row>
    <row r="130" spans="1:57" ht="15.75" hidden="1">
      <c r="A130" s="29">
        <v>191</v>
      </c>
      <c r="B130" s="30">
        <v>2023</v>
      </c>
      <c r="C130" s="31">
        <v>191</v>
      </c>
      <c r="D130" s="32" t="s">
        <v>72</v>
      </c>
      <c r="E130" s="48">
        <v>1873</v>
      </c>
      <c r="F130" s="1" t="s">
        <v>94</v>
      </c>
      <c r="G130" s="34" t="s">
        <v>74</v>
      </c>
      <c r="H130" s="32" t="s">
        <v>75</v>
      </c>
      <c r="I130" s="31" t="s">
        <v>76</v>
      </c>
      <c r="J130" s="1" t="s">
        <v>922</v>
      </c>
      <c r="K130" s="32" t="s">
        <v>923</v>
      </c>
      <c r="L130" s="32" t="s">
        <v>924</v>
      </c>
      <c r="M130" s="2" t="s">
        <v>925</v>
      </c>
      <c r="N130" s="46">
        <v>79629653</v>
      </c>
      <c r="O130" s="35" t="s">
        <v>129</v>
      </c>
      <c r="P130" s="49">
        <v>44979.376493055555</v>
      </c>
      <c r="Q130" s="36" t="s">
        <v>6</v>
      </c>
      <c r="R130" s="32">
        <v>5</v>
      </c>
      <c r="S130" s="49">
        <v>44980</v>
      </c>
      <c r="T130" s="49">
        <v>45129</v>
      </c>
      <c r="U130" s="36">
        <v>45070</v>
      </c>
      <c r="V130" s="36" t="s">
        <v>926</v>
      </c>
      <c r="W130" s="37">
        <v>1049615846</v>
      </c>
      <c r="X130" s="37"/>
      <c r="Y130" s="31" t="s">
        <v>82</v>
      </c>
      <c r="Z130" s="31" t="s">
        <v>82</v>
      </c>
      <c r="AA130" s="38">
        <v>5</v>
      </c>
      <c r="AB130" s="65" t="s">
        <v>83</v>
      </c>
      <c r="AC130" s="66" t="s">
        <v>83</v>
      </c>
      <c r="AD130" s="36">
        <v>45103</v>
      </c>
      <c r="AE130" s="39">
        <v>28500000</v>
      </c>
      <c r="AF130" s="40">
        <v>0</v>
      </c>
      <c r="AG130" s="31" t="s">
        <v>82</v>
      </c>
      <c r="AH130" s="40">
        <f>AE130+AF130</f>
        <v>28500000</v>
      </c>
      <c r="AI130" s="1" t="s">
        <v>122</v>
      </c>
      <c r="AJ130" s="1" t="s">
        <v>122</v>
      </c>
      <c r="AK130" s="41">
        <v>6080000</v>
      </c>
      <c r="AL130" s="40">
        <v>0</v>
      </c>
      <c r="AM130" s="42">
        <f>+AH130-AK130-AL130</f>
        <v>22420000</v>
      </c>
      <c r="AN130" s="1" t="s">
        <v>181</v>
      </c>
      <c r="AO130" s="43">
        <v>45166</v>
      </c>
      <c r="AP130" s="1"/>
      <c r="AQ130" s="44" t="s">
        <v>927</v>
      </c>
      <c r="AR130" s="67" t="s">
        <v>928</v>
      </c>
      <c r="AS130" s="50" t="s">
        <v>183</v>
      </c>
      <c r="AT130" s="38" t="s">
        <v>183</v>
      </c>
      <c r="AU130" s="2" t="s">
        <v>184</v>
      </c>
      <c r="AV130" s="46">
        <v>20235420002913</v>
      </c>
      <c r="AW130" s="2" t="s">
        <v>929</v>
      </c>
      <c r="AX130" s="32" t="s">
        <v>92</v>
      </c>
      <c r="AY130" s="47">
        <v>44979</v>
      </c>
      <c r="AZ130" s="47">
        <v>45316</v>
      </c>
      <c r="BA130" s="59" t="s">
        <v>106</v>
      </c>
      <c r="BB130" s="60">
        <v>514</v>
      </c>
      <c r="BC130" s="61">
        <v>44957</v>
      </c>
      <c r="BE130">
        <v>1</v>
      </c>
    </row>
    <row r="131" spans="1:57" ht="15.75" hidden="1">
      <c r="A131" s="29">
        <v>448</v>
      </c>
      <c r="B131" s="30">
        <v>2023</v>
      </c>
      <c r="C131" s="31">
        <v>448</v>
      </c>
      <c r="D131" s="32" t="s">
        <v>72</v>
      </c>
      <c r="E131" s="48">
        <v>1873</v>
      </c>
      <c r="F131" s="1" t="s">
        <v>94</v>
      </c>
      <c r="G131" s="34" t="s">
        <v>74</v>
      </c>
      <c r="H131" s="32" t="s">
        <v>75</v>
      </c>
      <c r="I131" s="31" t="s">
        <v>76</v>
      </c>
      <c r="J131" s="1" t="s">
        <v>922</v>
      </c>
      <c r="K131" s="32" t="s">
        <v>930</v>
      </c>
      <c r="L131" s="32" t="s">
        <v>931</v>
      </c>
      <c r="M131" s="2" t="s">
        <v>925</v>
      </c>
      <c r="N131" s="46">
        <v>79629653</v>
      </c>
      <c r="O131" s="35" t="s">
        <v>138</v>
      </c>
      <c r="P131" s="49">
        <v>45103</v>
      </c>
      <c r="Q131" s="49" t="s">
        <v>10</v>
      </c>
      <c r="R131" s="32">
        <v>6</v>
      </c>
      <c r="S131" s="49">
        <v>45105</v>
      </c>
      <c r="T131" s="49">
        <v>45287</v>
      </c>
      <c r="U131" s="36"/>
      <c r="V131" s="36"/>
      <c r="W131" s="37"/>
      <c r="X131" s="37"/>
      <c r="Y131" s="31" t="s">
        <v>82</v>
      </c>
      <c r="Z131" s="31" t="s">
        <v>82</v>
      </c>
      <c r="AA131" s="38">
        <v>6</v>
      </c>
      <c r="AB131" s="65" t="s">
        <v>83</v>
      </c>
      <c r="AC131" s="66" t="s">
        <v>83</v>
      </c>
      <c r="AD131" s="36">
        <f>S131</f>
        <v>45105</v>
      </c>
      <c r="AE131" s="39">
        <v>34200000</v>
      </c>
      <c r="AF131" s="40">
        <v>0</v>
      </c>
      <c r="AG131" s="31" t="s">
        <v>82</v>
      </c>
      <c r="AH131" s="40">
        <f>AE131+AF131</f>
        <v>34200000</v>
      </c>
      <c r="AI131" s="52" t="s">
        <v>84</v>
      </c>
      <c r="AJ131" s="1" t="s">
        <v>85</v>
      </c>
      <c r="AK131" s="41">
        <v>29070000</v>
      </c>
      <c r="AL131" s="40">
        <v>0</v>
      </c>
      <c r="AM131" s="42">
        <f>+AH131-AK131-AL131</f>
        <v>5130000</v>
      </c>
      <c r="AN131" s="1" t="s">
        <v>123</v>
      </c>
      <c r="AO131" s="43">
        <v>45365</v>
      </c>
      <c r="AP131" s="1"/>
      <c r="AQ131" s="44" t="s">
        <v>100</v>
      </c>
      <c r="AR131" s="67" t="s">
        <v>932</v>
      </c>
      <c r="AS131" s="45" t="s">
        <v>183</v>
      </c>
      <c r="AT131" s="38" t="s">
        <v>183</v>
      </c>
      <c r="AU131" s="2" t="s">
        <v>573</v>
      </c>
      <c r="AV131" s="37">
        <v>20235400001273</v>
      </c>
      <c r="AW131" s="2" t="s">
        <v>933</v>
      </c>
      <c r="AX131" s="32" t="s">
        <v>92</v>
      </c>
      <c r="AY131" s="47">
        <v>45103</v>
      </c>
      <c r="AZ131" s="47">
        <v>45478</v>
      </c>
      <c r="BA131" s="59" t="s">
        <v>93</v>
      </c>
      <c r="BB131" s="60">
        <v>1191</v>
      </c>
      <c r="BC131" s="61">
        <v>45092</v>
      </c>
    </row>
    <row r="132" spans="1:57" ht="15.75" hidden="1">
      <c r="A132" s="29">
        <v>456</v>
      </c>
      <c r="B132" s="30">
        <v>2023</v>
      </c>
      <c r="C132" s="31">
        <v>456</v>
      </c>
      <c r="D132" s="32" t="s">
        <v>72</v>
      </c>
      <c r="E132" s="48">
        <v>1873</v>
      </c>
      <c r="F132" s="1" t="s">
        <v>94</v>
      </c>
      <c r="G132" s="34" t="s">
        <v>74</v>
      </c>
      <c r="H132" s="32" t="s">
        <v>75</v>
      </c>
      <c r="I132" s="31" t="s">
        <v>76</v>
      </c>
      <c r="J132" s="1" t="s">
        <v>934</v>
      </c>
      <c r="K132" s="32" t="s">
        <v>935</v>
      </c>
      <c r="L132" s="32" t="s">
        <v>936</v>
      </c>
      <c r="M132" s="2" t="s">
        <v>347</v>
      </c>
      <c r="N132" s="46">
        <v>1077083214</v>
      </c>
      <c r="O132" s="35" t="s">
        <v>99</v>
      </c>
      <c r="P132" s="49">
        <v>45104</v>
      </c>
      <c r="Q132" s="49" t="s">
        <v>10</v>
      </c>
      <c r="R132" s="32">
        <v>6</v>
      </c>
      <c r="S132" s="49">
        <v>45105</v>
      </c>
      <c r="T132" s="49">
        <v>45287</v>
      </c>
      <c r="U132" s="36"/>
      <c r="V132" s="36"/>
      <c r="W132" s="37"/>
      <c r="X132" s="564">
        <f>EDATE(S132,R132)</f>
        <v>45288</v>
      </c>
      <c r="Y132" s="31">
        <v>33</v>
      </c>
      <c r="Z132" s="31">
        <v>1</v>
      </c>
      <c r="AA132" s="38" t="s">
        <v>937</v>
      </c>
      <c r="AB132" s="65" t="s">
        <v>83</v>
      </c>
      <c r="AC132" s="66" t="s">
        <v>83</v>
      </c>
      <c r="AD132" s="36">
        <v>45322</v>
      </c>
      <c r="AE132" s="39">
        <v>36000000</v>
      </c>
      <c r="AF132" s="40">
        <v>6600000</v>
      </c>
      <c r="AG132" s="51">
        <v>1</v>
      </c>
      <c r="AH132" s="40">
        <f>AE132+AF132</f>
        <v>42600000</v>
      </c>
      <c r="AI132" s="1" t="s">
        <v>84</v>
      </c>
      <c r="AJ132" s="1" t="s">
        <v>85</v>
      </c>
      <c r="AK132" s="41">
        <v>30600000</v>
      </c>
      <c r="AL132" s="40">
        <v>0</v>
      </c>
      <c r="AM132" s="42">
        <f>+AH132-AK132-AL132</f>
        <v>12000000</v>
      </c>
      <c r="AN132" s="1" t="s">
        <v>123</v>
      </c>
      <c r="AO132" s="43">
        <v>45343</v>
      </c>
      <c r="AP132" s="1"/>
      <c r="AQ132" s="44" t="s">
        <v>187</v>
      </c>
      <c r="AR132" s="67" t="s">
        <v>938</v>
      </c>
      <c r="AS132" s="45" t="s">
        <v>939</v>
      </c>
      <c r="AT132" s="38" t="s">
        <v>141</v>
      </c>
      <c r="AU132" s="2" t="s">
        <v>940</v>
      </c>
      <c r="AV132" s="37">
        <v>20235400001173</v>
      </c>
      <c r="AW132" s="2" t="s">
        <v>941</v>
      </c>
      <c r="AX132" s="32" t="s">
        <v>92</v>
      </c>
      <c r="AY132" s="47">
        <v>45104</v>
      </c>
      <c r="AZ132" s="47">
        <v>45473</v>
      </c>
      <c r="BA132" s="59" t="s">
        <v>106</v>
      </c>
      <c r="BB132" s="60">
        <v>1236</v>
      </c>
      <c r="BC132" s="61">
        <v>45103</v>
      </c>
      <c r="BE132">
        <v>1</v>
      </c>
    </row>
    <row r="133" spans="1:57" ht="15.75" hidden="1">
      <c r="A133" s="29">
        <v>729</v>
      </c>
      <c r="B133" s="30">
        <v>2023</v>
      </c>
      <c r="C133" s="31">
        <v>729</v>
      </c>
      <c r="D133" s="32" t="s">
        <v>72</v>
      </c>
      <c r="E133" s="33" t="s">
        <v>942</v>
      </c>
      <c r="F133" s="1" t="s">
        <v>73</v>
      </c>
      <c r="G133" s="34" t="s">
        <v>74</v>
      </c>
      <c r="H133" s="32" t="s">
        <v>75</v>
      </c>
      <c r="I133" s="31" t="s">
        <v>76</v>
      </c>
      <c r="J133" s="1" t="s">
        <v>943</v>
      </c>
      <c r="K133" s="31" t="s">
        <v>944</v>
      </c>
      <c r="L133" s="32" t="s">
        <v>945</v>
      </c>
      <c r="M133" s="1" t="s">
        <v>946</v>
      </c>
      <c r="N133" s="31">
        <v>1030636430</v>
      </c>
      <c r="O133" s="35" t="s">
        <v>81</v>
      </c>
      <c r="P133" s="36">
        <v>45282</v>
      </c>
      <c r="Q133" s="36" t="s">
        <v>16</v>
      </c>
      <c r="R133" s="37">
        <v>3</v>
      </c>
      <c r="S133" s="62">
        <v>45287</v>
      </c>
      <c r="T133" s="36">
        <v>45377</v>
      </c>
      <c r="U133" s="36"/>
      <c r="V133" s="36"/>
      <c r="W133" s="37"/>
      <c r="X133" s="37"/>
      <c r="Y133" s="31" t="s">
        <v>82</v>
      </c>
      <c r="Z133" s="31" t="s">
        <v>82</v>
      </c>
      <c r="AA133" s="38">
        <v>3</v>
      </c>
      <c r="AB133" s="65" t="s">
        <v>83</v>
      </c>
      <c r="AC133" s="66" t="s">
        <v>83</v>
      </c>
      <c r="AD133" s="36">
        <f>S133</f>
        <v>45287</v>
      </c>
      <c r="AE133" s="39">
        <v>20400000</v>
      </c>
      <c r="AF133" s="40">
        <v>0</v>
      </c>
      <c r="AG133" s="31" t="s">
        <v>82</v>
      </c>
      <c r="AH133" s="40">
        <f>AE133+AF133</f>
        <v>20400000</v>
      </c>
      <c r="AI133" s="1" t="s">
        <v>84</v>
      </c>
      <c r="AJ133" s="1" t="s">
        <v>85</v>
      </c>
      <c r="AK133" s="41">
        <v>0</v>
      </c>
      <c r="AL133" s="40">
        <v>0</v>
      </c>
      <c r="AM133" s="42">
        <f>+AH133-AK133-AL133</f>
        <v>20400000</v>
      </c>
      <c r="AN133" s="1" t="s">
        <v>86</v>
      </c>
      <c r="AO133" s="43">
        <v>45404</v>
      </c>
      <c r="AP133" s="1"/>
      <c r="AQ133" s="44" t="s">
        <v>173</v>
      </c>
      <c r="AR133" s="67" t="s">
        <v>947</v>
      </c>
      <c r="AS133" s="45" t="s">
        <v>89</v>
      </c>
      <c r="AT133" s="2" t="s">
        <v>89</v>
      </c>
      <c r="AU133" s="38" t="s">
        <v>132</v>
      </c>
      <c r="AV133" s="46">
        <v>20245400000053</v>
      </c>
      <c r="AW133" s="2" t="s">
        <v>948</v>
      </c>
      <c r="AX133" s="32" t="s">
        <v>92</v>
      </c>
      <c r="AY133" s="47">
        <v>45282</v>
      </c>
      <c r="AZ133" s="47">
        <v>45560</v>
      </c>
      <c r="BA133" s="59" t="s">
        <v>93</v>
      </c>
      <c r="BB133" s="60">
        <v>1608</v>
      </c>
      <c r="BC133" s="61">
        <v>45275</v>
      </c>
    </row>
    <row r="134" spans="1:57" ht="15.75" hidden="1">
      <c r="A134" s="29">
        <v>538</v>
      </c>
      <c r="B134" s="30">
        <v>2023</v>
      </c>
      <c r="C134" s="31">
        <v>538</v>
      </c>
      <c r="D134" s="32" t="s">
        <v>72</v>
      </c>
      <c r="E134" s="48">
        <v>1873</v>
      </c>
      <c r="F134" s="1" t="s">
        <v>94</v>
      </c>
      <c r="G134" s="34" t="s">
        <v>74</v>
      </c>
      <c r="H134" s="32" t="s">
        <v>75</v>
      </c>
      <c r="I134" s="31" t="s">
        <v>76</v>
      </c>
      <c r="J134" s="1" t="s">
        <v>949</v>
      </c>
      <c r="K134" s="32" t="s">
        <v>950</v>
      </c>
      <c r="L134" s="32" t="s">
        <v>791</v>
      </c>
      <c r="M134" s="2" t="s">
        <v>951</v>
      </c>
      <c r="N134" s="46">
        <v>1233694361</v>
      </c>
      <c r="O134" s="35" t="s">
        <v>99</v>
      </c>
      <c r="P134" s="49">
        <v>45105</v>
      </c>
      <c r="Q134" s="49" t="s">
        <v>10</v>
      </c>
      <c r="R134" s="32">
        <v>6</v>
      </c>
      <c r="S134" s="49">
        <v>45111</v>
      </c>
      <c r="T134" s="49">
        <v>45291</v>
      </c>
      <c r="U134" s="36"/>
      <c r="V134" s="36"/>
      <c r="W134" s="37"/>
      <c r="X134" s="37"/>
      <c r="Y134" s="31" t="s">
        <v>82</v>
      </c>
      <c r="Z134" s="31" t="s">
        <v>82</v>
      </c>
      <c r="AA134" s="38">
        <v>6</v>
      </c>
      <c r="AB134" s="65" t="s">
        <v>83</v>
      </c>
      <c r="AC134" s="66" t="s">
        <v>83</v>
      </c>
      <c r="AD134" s="36">
        <f>S134</f>
        <v>45111</v>
      </c>
      <c r="AE134" s="39">
        <v>36000000</v>
      </c>
      <c r="AF134" s="40">
        <v>0</v>
      </c>
      <c r="AG134" s="31" t="s">
        <v>82</v>
      </c>
      <c r="AH134" s="40">
        <f>AE134+AF134</f>
        <v>36000000</v>
      </c>
      <c r="AI134" s="52" t="s">
        <v>84</v>
      </c>
      <c r="AJ134" s="1" t="s">
        <v>85</v>
      </c>
      <c r="AK134" s="41">
        <v>17400000</v>
      </c>
      <c r="AL134" s="40">
        <v>0</v>
      </c>
      <c r="AM134" s="42">
        <f>+AH134-AK134-AL134</f>
        <v>18600000</v>
      </c>
      <c r="AN134" s="1" t="s">
        <v>86</v>
      </c>
      <c r="AO134" s="43">
        <v>45398</v>
      </c>
      <c r="AP134" s="1"/>
      <c r="AQ134" s="44" t="s">
        <v>148</v>
      </c>
      <c r="AR134" s="67" t="s">
        <v>792</v>
      </c>
      <c r="AS134" s="45" t="s">
        <v>425</v>
      </c>
      <c r="AT134" s="38" t="s">
        <v>141</v>
      </c>
      <c r="AU134" s="70" t="s">
        <v>952</v>
      </c>
      <c r="AV134" s="46">
        <v>20245420025223</v>
      </c>
      <c r="AW134" s="2" t="s">
        <v>953</v>
      </c>
      <c r="AX134" s="32" t="s">
        <v>92</v>
      </c>
      <c r="AY134" s="47">
        <v>45106</v>
      </c>
      <c r="AZ134" s="47">
        <v>45479</v>
      </c>
      <c r="BA134" s="59" t="s">
        <v>93</v>
      </c>
      <c r="BB134" s="60">
        <v>1291</v>
      </c>
      <c r="BC134" s="61">
        <v>45105</v>
      </c>
      <c r="BE134">
        <v>1</v>
      </c>
    </row>
    <row r="135" spans="1:57" ht="15.75" hidden="1">
      <c r="A135" s="29">
        <v>105</v>
      </c>
      <c r="B135" s="30">
        <v>2023</v>
      </c>
      <c r="C135" s="31">
        <v>105</v>
      </c>
      <c r="D135" s="32" t="s">
        <v>72</v>
      </c>
      <c r="E135" s="33">
        <v>1873</v>
      </c>
      <c r="F135" s="1" t="s">
        <v>94</v>
      </c>
      <c r="G135" s="34" t="s">
        <v>74</v>
      </c>
      <c r="H135" s="32" t="s">
        <v>75</v>
      </c>
      <c r="I135" s="31" t="s">
        <v>76</v>
      </c>
      <c r="J135" s="1" t="s">
        <v>954</v>
      </c>
      <c r="K135" s="32" t="s">
        <v>955</v>
      </c>
      <c r="L135" s="32" t="s">
        <v>956</v>
      </c>
      <c r="M135" s="1" t="s">
        <v>167</v>
      </c>
      <c r="N135" s="31">
        <v>52817467</v>
      </c>
      <c r="O135" s="35" t="s">
        <v>129</v>
      </c>
      <c r="P135" s="36">
        <v>44959</v>
      </c>
      <c r="Q135" s="36" t="s">
        <v>6</v>
      </c>
      <c r="R135" s="37">
        <v>7</v>
      </c>
      <c r="S135" s="36">
        <v>44966</v>
      </c>
      <c r="T135" s="36">
        <v>45190</v>
      </c>
      <c r="U135" s="36">
        <v>45105</v>
      </c>
      <c r="V135" s="36" t="s">
        <v>957</v>
      </c>
      <c r="W135" s="37">
        <v>52031418</v>
      </c>
      <c r="X135" s="564">
        <f>EDATE(S135,R135)</f>
        <v>45178</v>
      </c>
      <c r="Y135" s="31">
        <v>100</v>
      </c>
      <c r="Z135" s="31">
        <v>1</v>
      </c>
      <c r="AA135" s="38" t="s">
        <v>958</v>
      </c>
      <c r="AB135" s="65" t="s">
        <v>83</v>
      </c>
      <c r="AC135" s="66" t="s">
        <v>83</v>
      </c>
      <c r="AD135" s="36">
        <v>45288</v>
      </c>
      <c r="AE135" s="39">
        <v>49700000</v>
      </c>
      <c r="AF135" s="40">
        <v>23666666</v>
      </c>
      <c r="AG135" s="51">
        <v>1</v>
      </c>
      <c r="AH135" s="40">
        <f>AE135+AF135</f>
        <v>73366666</v>
      </c>
      <c r="AI135" s="1" t="s">
        <v>205</v>
      </c>
      <c r="AJ135" s="1" t="s">
        <v>205</v>
      </c>
      <c r="AK135" s="41">
        <v>66029998</v>
      </c>
      <c r="AL135" s="40">
        <v>0</v>
      </c>
      <c r="AM135" s="42">
        <f>+AH135-AK135-AL135</f>
        <v>7336668</v>
      </c>
      <c r="AN135" s="1" t="s">
        <v>123</v>
      </c>
      <c r="AO135" s="43">
        <v>45355</v>
      </c>
      <c r="AP135" s="1"/>
      <c r="AQ135" s="44" t="s">
        <v>959</v>
      </c>
      <c r="AR135" s="67" t="s">
        <v>960</v>
      </c>
      <c r="AS135" s="45" t="s">
        <v>961</v>
      </c>
      <c r="AT135" s="38" t="s">
        <v>151</v>
      </c>
      <c r="AU135" s="472" t="s">
        <v>407</v>
      </c>
      <c r="AV135" s="46">
        <v>20235400001163</v>
      </c>
      <c r="AW135" s="2" t="s">
        <v>962</v>
      </c>
      <c r="AX135" s="32" t="s">
        <v>92</v>
      </c>
      <c r="AY135" s="47">
        <v>44965</v>
      </c>
      <c r="AZ135" s="47">
        <v>45354</v>
      </c>
      <c r="BA135" s="59" t="s">
        <v>106</v>
      </c>
      <c r="BB135" s="60">
        <v>239</v>
      </c>
      <c r="BC135" s="61">
        <v>44948</v>
      </c>
    </row>
    <row r="136" spans="1:57" ht="15.75" hidden="1">
      <c r="A136" s="29">
        <v>764</v>
      </c>
      <c r="B136" s="30">
        <v>2023</v>
      </c>
      <c r="C136" s="31">
        <v>764</v>
      </c>
      <c r="D136" s="32" t="s">
        <v>72</v>
      </c>
      <c r="E136" s="33" t="s">
        <v>520</v>
      </c>
      <c r="F136" s="1" t="s">
        <v>154</v>
      </c>
      <c r="G136" s="34" t="s">
        <v>74</v>
      </c>
      <c r="H136" s="32" t="s">
        <v>75</v>
      </c>
      <c r="I136" s="31" t="s">
        <v>76</v>
      </c>
      <c r="J136" s="1" t="s">
        <v>963</v>
      </c>
      <c r="K136" s="31" t="s">
        <v>964</v>
      </c>
      <c r="L136" s="32" t="s">
        <v>965</v>
      </c>
      <c r="M136" s="1" t="s">
        <v>167</v>
      </c>
      <c r="N136" s="31">
        <v>52817467</v>
      </c>
      <c r="O136" s="35" t="s">
        <v>640</v>
      </c>
      <c r="P136" s="36">
        <v>45286</v>
      </c>
      <c r="Q136" s="36" t="s">
        <v>16</v>
      </c>
      <c r="R136" s="37">
        <v>3</v>
      </c>
      <c r="S136" s="62">
        <v>45288</v>
      </c>
      <c r="T136" s="36">
        <v>45378</v>
      </c>
      <c r="U136" s="36"/>
      <c r="V136" s="36"/>
      <c r="W136" s="37"/>
      <c r="X136" s="37"/>
      <c r="Y136" s="31" t="s">
        <v>82</v>
      </c>
      <c r="Z136" s="31" t="s">
        <v>82</v>
      </c>
      <c r="AA136" s="38">
        <v>3</v>
      </c>
      <c r="AB136" s="65" t="s">
        <v>83</v>
      </c>
      <c r="AC136" s="66" t="s">
        <v>83</v>
      </c>
      <c r="AD136" s="36">
        <f>S136</f>
        <v>45288</v>
      </c>
      <c r="AE136" s="39">
        <v>21300000</v>
      </c>
      <c r="AF136" s="40">
        <v>0</v>
      </c>
      <c r="AG136" s="31" t="s">
        <v>82</v>
      </c>
      <c r="AH136" s="40">
        <f>AE136+AF136</f>
        <v>21300000</v>
      </c>
      <c r="AI136" s="1" t="s">
        <v>508</v>
      </c>
      <c r="AJ136" s="1" t="s">
        <v>85</v>
      </c>
      <c r="AK136" s="41">
        <v>0</v>
      </c>
      <c r="AL136" s="40">
        <v>0</v>
      </c>
      <c r="AM136" s="42">
        <f>+AH136-AK136-AL136</f>
        <v>21300000</v>
      </c>
      <c r="AN136" s="1" t="s">
        <v>86</v>
      </c>
      <c r="AO136" s="43">
        <v>45404</v>
      </c>
      <c r="AP136" s="1"/>
      <c r="AQ136" s="44" t="s">
        <v>173</v>
      </c>
      <c r="AR136" s="67" t="s">
        <v>966</v>
      </c>
      <c r="AS136" s="50" t="s">
        <v>961</v>
      </c>
      <c r="AT136" s="38" t="s">
        <v>151</v>
      </c>
      <c r="AU136" s="2" t="s">
        <v>407</v>
      </c>
      <c r="AV136" s="46">
        <v>20245400000163</v>
      </c>
      <c r="AW136" s="2" t="s">
        <v>967</v>
      </c>
      <c r="AX136" s="32" t="s">
        <v>92</v>
      </c>
      <c r="AY136" s="47">
        <v>45289</v>
      </c>
      <c r="AZ136" s="47">
        <v>45561</v>
      </c>
      <c r="BA136" s="59" t="s">
        <v>93</v>
      </c>
      <c r="BB136" s="60">
        <v>1595</v>
      </c>
      <c r="BC136" s="61">
        <v>45275</v>
      </c>
      <c r="BE136">
        <v>1</v>
      </c>
    </row>
    <row r="137" spans="1:57" ht="15.75" hidden="1">
      <c r="A137" s="29">
        <v>373</v>
      </c>
      <c r="B137" s="30">
        <v>2023</v>
      </c>
      <c r="C137" s="31">
        <v>373</v>
      </c>
      <c r="D137" s="32" t="s">
        <v>72</v>
      </c>
      <c r="E137" s="33">
        <v>1873</v>
      </c>
      <c r="F137" s="1" t="s">
        <v>94</v>
      </c>
      <c r="G137" s="34" t="s">
        <v>74</v>
      </c>
      <c r="H137" s="32" t="s">
        <v>75</v>
      </c>
      <c r="I137" s="31" t="s">
        <v>76</v>
      </c>
      <c r="J137" s="1" t="s">
        <v>968</v>
      </c>
      <c r="K137" s="32" t="s">
        <v>969</v>
      </c>
      <c r="L137" s="32" t="s">
        <v>970</v>
      </c>
      <c r="M137" s="1" t="s">
        <v>971</v>
      </c>
      <c r="N137" s="31">
        <v>1023902575</v>
      </c>
      <c r="O137" s="35" t="s">
        <v>129</v>
      </c>
      <c r="P137" s="36">
        <v>45076</v>
      </c>
      <c r="Q137" s="49" t="s">
        <v>9</v>
      </c>
      <c r="R137" s="37">
        <v>6</v>
      </c>
      <c r="S137" s="36">
        <v>45082</v>
      </c>
      <c r="T137" s="36">
        <v>45264</v>
      </c>
      <c r="U137" s="36"/>
      <c r="V137" s="36" t="s">
        <v>83</v>
      </c>
      <c r="W137" s="37" t="s">
        <v>83</v>
      </c>
      <c r="X137" s="564">
        <f>EDATE(S137,R137)</f>
        <v>45265</v>
      </c>
      <c r="Y137" s="31">
        <v>56</v>
      </c>
      <c r="Z137" s="31">
        <v>1</v>
      </c>
      <c r="AA137" s="38" t="s">
        <v>972</v>
      </c>
      <c r="AB137" s="65" t="s">
        <v>83</v>
      </c>
      <c r="AC137" s="66" t="s">
        <v>83</v>
      </c>
      <c r="AD137" s="36">
        <v>45322</v>
      </c>
      <c r="AE137" s="39">
        <v>21000000</v>
      </c>
      <c r="AF137" s="40">
        <v>6533333</v>
      </c>
      <c r="AG137" s="51">
        <v>1</v>
      </c>
      <c r="AH137" s="40">
        <f>AE137+AF137</f>
        <v>27533333</v>
      </c>
      <c r="AI137" s="1" t="s">
        <v>84</v>
      </c>
      <c r="AJ137" s="1" t="s">
        <v>85</v>
      </c>
      <c r="AK137" s="41">
        <v>20533333</v>
      </c>
      <c r="AL137" s="40">
        <v>0</v>
      </c>
      <c r="AM137" s="42">
        <f>+AH137-AK137-AL137</f>
        <v>7000000</v>
      </c>
      <c r="AN137" s="1" t="s">
        <v>123</v>
      </c>
      <c r="AO137" s="43">
        <v>45342</v>
      </c>
      <c r="AP137" s="1"/>
      <c r="AQ137" s="44" t="s">
        <v>228</v>
      </c>
      <c r="AR137" s="67" t="s">
        <v>973</v>
      </c>
      <c r="AS137" s="45" t="s">
        <v>974</v>
      </c>
      <c r="AT137" s="38" t="s">
        <v>141</v>
      </c>
      <c r="AU137" s="2" t="s">
        <v>975</v>
      </c>
      <c r="AV137" s="46">
        <v>20235400000633</v>
      </c>
      <c r="AW137" s="2" t="s">
        <v>976</v>
      </c>
      <c r="AX137" s="32" t="s">
        <v>92</v>
      </c>
      <c r="AY137" s="47">
        <v>45077</v>
      </c>
      <c r="AZ137" s="47">
        <v>45483</v>
      </c>
      <c r="BA137" s="59" t="s">
        <v>93</v>
      </c>
      <c r="BB137" s="60">
        <v>1063</v>
      </c>
      <c r="BC137" s="61">
        <v>45057</v>
      </c>
    </row>
    <row r="138" spans="1:57" ht="15.75" hidden="1">
      <c r="A138" s="29">
        <v>150</v>
      </c>
      <c r="B138" s="30">
        <v>2023</v>
      </c>
      <c r="C138" s="31">
        <v>150</v>
      </c>
      <c r="D138" s="32" t="s">
        <v>72</v>
      </c>
      <c r="E138" s="48">
        <v>1824</v>
      </c>
      <c r="F138" s="1" t="s">
        <v>176</v>
      </c>
      <c r="G138" s="34" t="s">
        <v>74</v>
      </c>
      <c r="H138" s="32" t="s">
        <v>75</v>
      </c>
      <c r="I138" s="31" t="s">
        <v>76</v>
      </c>
      <c r="J138" s="1" t="s">
        <v>177</v>
      </c>
      <c r="K138" s="32" t="s">
        <v>977</v>
      </c>
      <c r="L138" s="32" t="s">
        <v>179</v>
      </c>
      <c r="M138" s="2" t="s">
        <v>978</v>
      </c>
      <c r="N138" s="46">
        <v>79462654</v>
      </c>
      <c r="O138" s="35" t="s">
        <v>121</v>
      </c>
      <c r="P138" s="49">
        <v>44965.668136574073</v>
      </c>
      <c r="Q138" s="36" t="s">
        <v>6</v>
      </c>
      <c r="R138" s="32">
        <v>6</v>
      </c>
      <c r="S138" s="49">
        <v>44967</v>
      </c>
      <c r="T138" s="49">
        <v>45147</v>
      </c>
      <c r="U138" s="36"/>
      <c r="V138" s="36"/>
      <c r="W138" s="37"/>
      <c r="X138" s="37"/>
      <c r="Y138" s="31" t="s">
        <v>82</v>
      </c>
      <c r="Z138" s="31" t="s">
        <v>82</v>
      </c>
      <c r="AA138" s="38">
        <v>6</v>
      </c>
      <c r="AB138" s="65" t="s">
        <v>83</v>
      </c>
      <c r="AC138" s="66" t="s">
        <v>83</v>
      </c>
      <c r="AD138" s="36">
        <v>45104</v>
      </c>
      <c r="AE138" s="39">
        <v>14400000</v>
      </c>
      <c r="AF138" s="40">
        <v>0</v>
      </c>
      <c r="AG138" s="31" t="s">
        <v>82</v>
      </c>
      <c r="AH138" s="40">
        <f>AE138+AF138</f>
        <v>14400000</v>
      </c>
      <c r="AI138" s="1" t="s">
        <v>122</v>
      </c>
      <c r="AJ138" s="1" t="s">
        <v>122</v>
      </c>
      <c r="AK138" s="41">
        <v>11040000</v>
      </c>
      <c r="AL138" s="40">
        <v>3360000</v>
      </c>
      <c r="AM138" s="42">
        <f>+AH138-AK138-AL138</f>
        <v>0</v>
      </c>
      <c r="AN138" s="1" t="s">
        <v>181</v>
      </c>
      <c r="AO138" s="43">
        <v>45126</v>
      </c>
      <c r="AP138" s="1"/>
      <c r="AQ138" s="44" t="s">
        <v>122</v>
      </c>
      <c r="AR138" s="67" t="s">
        <v>182</v>
      </c>
      <c r="AS138" s="50" t="s">
        <v>183</v>
      </c>
      <c r="AT138" s="2" t="s">
        <v>183</v>
      </c>
      <c r="AU138" s="2" t="s">
        <v>184</v>
      </c>
      <c r="AV138" s="46">
        <v>20235420002913</v>
      </c>
      <c r="AW138" s="2" t="s">
        <v>979</v>
      </c>
      <c r="AX138" s="32" t="s">
        <v>92</v>
      </c>
      <c r="AY138" s="47">
        <v>44965</v>
      </c>
      <c r="AZ138" s="47">
        <v>45337</v>
      </c>
      <c r="BA138" s="59" t="s">
        <v>106</v>
      </c>
      <c r="BB138" s="60">
        <v>260</v>
      </c>
      <c r="BC138" s="61">
        <v>44948</v>
      </c>
    </row>
    <row r="139" spans="1:57" ht="15.75" hidden="1">
      <c r="A139" s="29">
        <v>466</v>
      </c>
      <c r="B139" s="30">
        <v>2023</v>
      </c>
      <c r="C139" s="31">
        <v>466</v>
      </c>
      <c r="D139" s="32" t="s">
        <v>72</v>
      </c>
      <c r="E139" s="48">
        <v>1824</v>
      </c>
      <c r="F139" s="1" t="s">
        <v>176</v>
      </c>
      <c r="G139" s="34" t="s">
        <v>74</v>
      </c>
      <c r="H139" s="32" t="s">
        <v>75</v>
      </c>
      <c r="I139" s="31" t="s">
        <v>76</v>
      </c>
      <c r="J139" s="1" t="s">
        <v>177</v>
      </c>
      <c r="K139" s="32" t="s">
        <v>980</v>
      </c>
      <c r="L139" s="32" t="s">
        <v>179</v>
      </c>
      <c r="M139" s="2" t="s">
        <v>978</v>
      </c>
      <c r="N139" s="46">
        <v>79462654</v>
      </c>
      <c r="O139" s="35" t="s">
        <v>138</v>
      </c>
      <c r="P139" s="49">
        <v>45104</v>
      </c>
      <c r="Q139" s="49" t="s">
        <v>10</v>
      </c>
      <c r="R139" s="32">
        <v>6</v>
      </c>
      <c r="S139" s="49">
        <v>45111</v>
      </c>
      <c r="T139" s="49">
        <v>45291</v>
      </c>
      <c r="U139" s="36"/>
      <c r="V139" s="36"/>
      <c r="W139" s="37"/>
      <c r="X139" s="37"/>
      <c r="Y139" s="31" t="s">
        <v>82</v>
      </c>
      <c r="Z139" s="31" t="s">
        <v>82</v>
      </c>
      <c r="AA139" s="38">
        <v>6</v>
      </c>
      <c r="AB139" s="65" t="s">
        <v>83</v>
      </c>
      <c r="AC139" s="66" t="s">
        <v>83</v>
      </c>
      <c r="AD139" s="36">
        <f>S139</f>
        <v>45111</v>
      </c>
      <c r="AE139" s="39">
        <v>14400000</v>
      </c>
      <c r="AF139" s="40">
        <v>0</v>
      </c>
      <c r="AG139" s="31" t="s">
        <v>82</v>
      </c>
      <c r="AH139" s="40">
        <f>AE139+AF139</f>
        <v>14400000</v>
      </c>
      <c r="AI139" s="52" t="s">
        <v>84</v>
      </c>
      <c r="AJ139" s="1" t="s">
        <v>85</v>
      </c>
      <c r="AK139" s="41">
        <v>11760000</v>
      </c>
      <c r="AL139" s="40">
        <v>240000</v>
      </c>
      <c r="AM139" s="42">
        <f>+AH139-AK139-AL139</f>
        <v>2400000</v>
      </c>
      <c r="AN139" s="1" t="s">
        <v>86</v>
      </c>
      <c r="AO139" s="43">
        <v>45330</v>
      </c>
      <c r="AP139" s="1"/>
      <c r="AQ139" s="44" t="s">
        <v>87</v>
      </c>
      <c r="AR139" s="67" t="s">
        <v>182</v>
      </c>
      <c r="AS139" s="45" t="s">
        <v>183</v>
      </c>
      <c r="AT139" s="2" t="s">
        <v>183</v>
      </c>
      <c r="AU139" s="2" t="s">
        <v>184</v>
      </c>
      <c r="AV139" s="37">
        <v>20235400001273</v>
      </c>
      <c r="AW139" s="2" t="s">
        <v>981</v>
      </c>
      <c r="AX139" s="32" t="s">
        <v>92</v>
      </c>
      <c r="AY139" s="47">
        <v>45104</v>
      </c>
      <c r="AZ139" s="47">
        <v>45478</v>
      </c>
      <c r="BA139" s="59" t="s">
        <v>93</v>
      </c>
      <c r="BB139" s="60">
        <v>260</v>
      </c>
      <c r="BC139" s="61">
        <v>44948</v>
      </c>
    </row>
    <row r="140" spans="1:57" ht="15.75">
      <c r="A140" s="29">
        <v>664</v>
      </c>
      <c r="B140" s="30">
        <v>2023</v>
      </c>
      <c r="C140" s="31">
        <v>664</v>
      </c>
      <c r="D140" s="32" t="s">
        <v>72</v>
      </c>
      <c r="E140" s="33">
        <v>1852</v>
      </c>
      <c r="F140" s="1" t="s">
        <v>290</v>
      </c>
      <c r="G140" s="34" t="s">
        <v>74</v>
      </c>
      <c r="H140" s="32" t="s">
        <v>75</v>
      </c>
      <c r="I140" s="31" t="s">
        <v>76</v>
      </c>
      <c r="J140" s="1" t="s">
        <v>896</v>
      </c>
      <c r="K140" s="32" t="s">
        <v>982</v>
      </c>
      <c r="L140" s="32" t="s">
        <v>983</v>
      </c>
      <c r="M140" s="1" t="s">
        <v>984</v>
      </c>
      <c r="N140" s="31">
        <v>52884026</v>
      </c>
      <c r="O140" s="35" t="s">
        <v>138</v>
      </c>
      <c r="P140" s="36">
        <v>45107</v>
      </c>
      <c r="Q140" s="49" t="s">
        <v>10</v>
      </c>
      <c r="R140" s="37">
        <v>6</v>
      </c>
      <c r="S140" s="36">
        <v>45111</v>
      </c>
      <c r="T140" s="36">
        <v>45291</v>
      </c>
      <c r="U140" s="36"/>
      <c r="V140" s="36" t="s">
        <v>83</v>
      </c>
      <c r="W140" s="37" t="s">
        <v>83</v>
      </c>
      <c r="X140" s="564">
        <f>EDATE(S140,R140)</f>
        <v>45295</v>
      </c>
      <c r="Y140" s="31">
        <v>27</v>
      </c>
      <c r="Z140" s="31">
        <v>1</v>
      </c>
      <c r="AA140" s="38" t="s">
        <v>985</v>
      </c>
      <c r="AB140" s="65" t="s">
        <v>83</v>
      </c>
      <c r="AC140" s="66" t="s">
        <v>83</v>
      </c>
      <c r="AD140" s="36">
        <v>45318</v>
      </c>
      <c r="AE140" s="39">
        <v>28800000</v>
      </c>
      <c r="AF140" s="40">
        <v>4320000</v>
      </c>
      <c r="AG140" s="51">
        <v>1</v>
      </c>
      <c r="AH140" s="40">
        <f>AE140+AF140</f>
        <v>33120000</v>
      </c>
      <c r="AI140" s="1" t="s">
        <v>84</v>
      </c>
      <c r="AJ140" s="1" t="s">
        <v>85</v>
      </c>
      <c r="AK140" s="41">
        <v>23520000</v>
      </c>
      <c r="AL140" s="40">
        <v>0</v>
      </c>
      <c r="AM140" s="42">
        <f>+AH140-AK140-AL140</f>
        <v>9600000</v>
      </c>
      <c r="AN140" s="1" t="s">
        <v>86</v>
      </c>
      <c r="AO140" s="43">
        <v>45370</v>
      </c>
      <c r="AP140" s="1"/>
      <c r="AQ140" s="44" t="s">
        <v>100</v>
      </c>
      <c r="AR140" s="67" t="s">
        <v>986</v>
      </c>
      <c r="AS140" s="45" t="s">
        <v>297</v>
      </c>
      <c r="AT140" s="38" t="s">
        <v>298</v>
      </c>
      <c r="AU140" s="2" t="s">
        <v>299</v>
      </c>
      <c r="AV140" s="46">
        <v>20235400001513</v>
      </c>
      <c r="AW140" s="2" t="s">
        <v>987</v>
      </c>
      <c r="AX140" s="32" t="s">
        <v>92</v>
      </c>
      <c r="AY140" s="47">
        <v>45112</v>
      </c>
      <c r="AZ140" s="47">
        <v>45483</v>
      </c>
      <c r="BA140" s="59" t="s">
        <v>93</v>
      </c>
      <c r="BB140" s="60">
        <v>1220</v>
      </c>
      <c r="BC140" s="61">
        <v>45103</v>
      </c>
    </row>
    <row r="141" spans="1:57" ht="15.75" hidden="1">
      <c r="A141" s="29">
        <v>184</v>
      </c>
      <c r="B141" s="30">
        <v>2023</v>
      </c>
      <c r="C141" s="31">
        <v>184</v>
      </c>
      <c r="D141" s="32" t="s">
        <v>72</v>
      </c>
      <c r="E141" s="33">
        <v>1873</v>
      </c>
      <c r="F141" s="1" t="s">
        <v>94</v>
      </c>
      <c r="G141" s="34" t="s">
        <v>74</v>
      </c>
      <c r="H141" s="32" t="s">
        <v>75</v>
      </c>
      <c r="I141" s="31" t="s">
        <v>76</v>
      </c>
      <c r="J141" s="1" t="s">
        <v>302</v>
      </c>
      <c r="K141" s="32" t="s">
        <v>988</v>
      </c>
      <c r="L141" s="32" t="s">
        <v>989</v>
      </c>
      <c r="M141" s="1" t="s">
        <v>990</v>
      </c>
      <c r="N141" s="31">
        <v>1023963505</v>
      </c>
      <c r="O141" s="35" t="s">
        <v>159</v>
      </c>
      <c r="P141" s="36">
        <v>44978</v>
      </c>
      <c r="Q141" s="36" t="s">
        <v>6</v>
      </c>
      <c r="R141" s="37">
        <v>7</v>
      </c>
      <c r="S141" s="36">
        <v>44980</v>
      </c>
      <c r="T141" s="36">
        <v>45191</v>
      </c>
      <c r="U141" s="36"/>
      <c r="V141" s="36" t="s">
        <v>83</v>
      </c>
      <c r="W141" s="37" t="s">
        <v>83</v>
      </c>
      <c r="X141" s="564">
        <f>EDATE(S141,R141)</f>
        <v>45192</v>
      </c>
      <c r="Y141" s="31">
        <v>98</v>
      </c>
      <c r="Z141" s="31">
        <v>1</v>
      </c>
      <c r="AA141" s="38" t="s">
        <v>991</v>
      </c>
      <c r="AB141" s="65" t="s">
        <v>83</v>
      </c>
      <c r="AC141" s="66" t="s">
        <v>83</v>
      </c>
      <c r="AD141" s="36">
        <v>45281</v>
      </c>
      <c r="AE141" s="39">
        <v>17500000</v>
      </c>
      <c r="AF141" s="40">
        <v>8166666</v>
      </c>
      <c r="AG141" s="51">
        <v>1</v>
      </c>
      <c r="AH141" s="40">
        <f>AE141+AF141</f>
        <v>25666666</v>
      </c>
      <c r="AI141" s="1" t="s">
        <v>122</v>
      </c>
      <c r="AJ141" s="1" t="s">
        <v>122</v>
      </c>
      <c r="AK141" s="41">
        <v>23166667</v>
      </c>
      <c r="AL141" s="40">
        <v>0</v>
      </c>
      <c r="AM141" s="42">
        <f>+AH141-AK141-AL141</f>
        <v>2499999</v>
      </c>
      <c r="AN141" s="1" t="s">
        <v>123</v>
      </c>
      <c r="AO141" s="43">
        <v>45344</v>
      </c>
      <c r="AP141" s="1"/>
      <c r="AQ141" s="44" t="s">
        <v>992</v>
      </c>
      <c r="AR141" s="67" t="s">
        <v>993</v>
      </c>
      <c r="AS141" s="45" t="s">
        <v>213</v>
      </c>
      <c r="AT141" s="38" t="s">
        <v>141</v>
      </c>
      <c r="AU141" s="2" t="s">
        <v>751</v>
      </c>
      <c r="AV141" s="46">
        <v>20235420003193</v>
      </c>
      <c r="AW141" s="2" t="s">
        <v>994</v>
      </c>
      <c r="AX141" s="32" t="s">
        <v>92</v>
      </c>
      <c r="AY141" s="47">
        <v>44978</v>
      </c>
      <c r="AZ141" s="47">
        <v>45376</v>
      </c>
      <c r="BA141" s="59" t="s">
        <v>106</v>
      </c>
      <c r="BB141" s="60">
        <v>222</v>
      </c>
      <c r="BC141" s="61">
        <v>44948</v>
      </c>
    </row>
    <row r="142" spans="1:57" ht="15.75" hidden="1">
      <c r="A142" s="29">
        <v>713</v>
      </c>
      <c r="B142" s="30">
        <v>2023</v>
      </c>
      <c r="C142" s="31">
        <v>713</v>
      </c>
      <c r="D142" s="32" t="s">
        <v>72</v>
      </c>
      <c r="E142" s="33" t="s">
        <v>635</v>
      </c>
      <c r="F142" s="1" t="s">
        <v>94</v>
      </c>
      <c r="G142" s="34" t="s">
        <v>74</v>
      </c>
      <c r="H142" s="32" t="s">
        <v>75</v>
      </c>
      <c r="I142" s="31" t="s">
        <v>76</v>
      </c>
      <c r="J142" s="1" t="s">
        <v>995</v>
      </c>
      <c r="K142" s="32" t="s">
        <v>996</v>
      </c>
      <c r="L142" s="32" t="s">
        <v>997</v>
      </c>
      <c r="M142" s="1" t="s">
        <v>990</v>
      </c>
      <c r="N142" s="31">
        <v>1023963505</v>
      </c>
      <c r="O142" s="35" t="s">
        <v>703</v>
      </c>
      <c r="P142" s="36">
        <v>45281</v>
      </c>
      <c r="Q142" s="36" t="s">
        <v>16</v>
      </c>
      <c r="R142" s="37">
        <v>1</v>
      </c>
      <c r="S142" s="62">
        <v>45287</v>
      </c>
      <c r="T142" s="36">
        <v>45317</v>
      </c>
      <c r="U142" s="36"/>
      <c r="V142" s="36"/>
      <c r="W142" s="37"/>
      <c r="X142" s="37"/>
      <c r="Y142" s="31" t="s">
        <v>82</v>
      </c>
      <c r="Z142" s="31" t="s">
        <v>82</v>
      </c>
      <c r="AA142" s="38">
        <v>1</v>
      </c>
      <c r="AB142" s="65" t="s">
        <v>83</v>
      </c>
      <c r="AC142" s="66" t="s">
        <v>83</v>
      </c>
      <c r="AD142" s="36">
        <v>45317</v>
      </c>
      <c r="AE142" s="39">
        <v>2500000</v>
      </c>
      <c r="AF142" s="40">
        <v>0</v>
      </c>
      <c r="AG142" s="31" t="s">
        <v>82</v>
      </c>
      <c r="AH142" s="40">
        <f>AE142+AF142</f>
        <v>2500000</v>
      </c>
      <c r="AI142" s="1" t="s">
        <v>84</v>
      </c>
      <c r="AJ142" s="1" t="s">
        <v>85</v>
      </c>
      <c r="AK142" s="41">
        <v>0</v>
      </c>
      <c r="AL142" s="40">
        <v>0</v>
      </c>
      <c r="AM142" s="42">
        <f>+AH142-AK142-AL142</f>
        <v>2500000</v>
      </c>
      <c r="AN142" s="1" t="s">
        <v>86</v>
      </c>
      <c r="AO142" s="43">
        <v>45406</v>
      </c>
      <c r="AP142" s="1"/>
      <c r="AQ142" s="44" t="s">
        <v>100</v>
      </c>
      <c r="AR142" s="67" t="s">
        <v>998</v>
      </c>
      <c r="AS142" s="45" t="s">
        <v>213</v>
      </c>
      <c r="AT142" s="38" t="s">
        <v>141</v>
      </c>
      <c r="AU142" s="38" t="s">
        <v>751</v>
      </c>
      <c r="AV142" s="46">
        <v>20245400000033</v>
      </c>
      <c r="AW142" s="2" t="s">
        <v>999</v>
      </c>
      <c r="AX142" s="32" t="s">
        <v>92</v>
      </c>
      <c r="AY142" s="47">
        <v>45286</v>
      </c>
      <c r="AZ142" s="47">
        <v>45494</v>
      </c>
      <c r="BA142" s="59" t="s">
        <v>93</v>
      </c>
      <c r="BB142" s="60">
        <v>1650</v>
      </c>
      <c r="BC142" s="61">
        <v>45275</v>
      </c>
    </row>
    <row r="143" spans="1:57" ht="15.75" hidden="1">
      <c r="A143" s="29">
        <v>43</v>
      </c>
      <c r="B143" s="30">
        <v>2023</v>
      </c>
      <c r="C143" s="31">
        <v>43</v>
      </c>
      <c r="D143" s="32" t="s">
        <v>72</v>
      </c>
      <c r="E143" s="33">
        <v>1873</v>
      </c>
      <c r="F143" s="1" t="s">
        <v>94</v>
      </c>
      <c r="G143" s="34" t="s">
        <v>74</v>
      </c>
      <c r="H143" s="32" t="s">
        <v>75</v>
      </c>
      <c r="I143" s="31" t="s">
        <v>76</v>
      </c>
      <c r="J143" s="1" t="s">
        <v>1000</v>
      </c>
      <c r="K143" s="32" t="s">
        <v>1001</v>
      </c>
      <c r="L143" s="32" t="s">
        <v>1002</v>
      </c>
      <c r="M143" s="1" t="s">
        <v>1003</v>
      </c>
      <c r="N143" s="31">
        <v>1023867248</v>
      </c>
      <c r="O143" s="35" t="s">
        <v>1004</v>
      </c>
      <c r="P143" s="36">
        <v>44957</v>
      </c>
      <c r="Q143" s="36" t="s">
        <v>5</v>
      </c>
      <c r="R143" s="37">
        <v>6</v>
      </c>
      <c r="S143" s="36">
        <v>44959</v>
      </c>
      <c r="T143" s="36">
        <v>45139</v>
      </c>
      <c r="U143" s="36"/>
      <c r="V143" s="36" t="s">
        <v>83</v>
      </c>
      <c r="W143" s="37" t="s">
        <v>83</v>
      </c>
      <c r="X143" s="37"/>
      <c r="Y143" s="31" t="s">
        <v>82</v>
      </c>
      <c r="Z143" s="31" t="s">
        <v>82</v>
      </c>
      <c r="AA143" s="38">
        <v>6</v>
      </c>
      <c r="AB143" s="65" t="s">
        <v>83</v>
      </c>
      <c r="AC143" s="66" t="s">
        <v>83</v>
      </c>
      <c r="AD143" s="36">
        <v>45091</v>
      </c>
      <c r="AE143" s="39">
        <v>36000000</v>
      </c>
      <c r="AF143" s="40">
        <v>0</v>
      </c>
      <c r="AG143" s="31" t="s">
        <v>82</v>
      </c>
      <c r="AH143" s="40">
        <f>AE143+AF143</f>
        <v>36000000</v>
      </c>
      <c r="AI143" s="1" t="s">
        <v>122</v>
      </c>
      <c r="AJ143" s="1" t="s">
        <v>122</v>
      </c>
      <c r="AK143" s="41">
        <v>26600000</v>
      </c>
      <c r="AL143" s="40">
        <v>9400000</v>
      </c>
      <c r="AM143" s="42">
        <f>+AH143-AK143-AL143</f>
        <v>0</v>
      </c>
      <c r="AN143" s="1" t="s">
        <v>181</v>
      </c>
      <c r="AO143" s="43">
        <v>45125</v>
      </c>
      <c r="AP143" s="1"/>
      <c r="AQ143" s="44" t="s">
        <v>122</v>
      </c>
      <c r="AR143" s="67" t="s">
        <v>1005</v>
      </c>
      <c r="AS143" s="45" t="s">
        <v>974</v>
      </c>
      <c r="AT143" s="38" t="s">
        <v>141</v>
      </c>
      <c r="AU143" s="2" t="s">
        <v>1006</v>
      </c>
      <c r="AV143" s="46" t="s">
        <v>1006</v>
      </c>
      <c r="AW143" s="2" t="s">
        <v>1007</v>
      </c>
      <c r="AX143" s="32" t="s">
        <v>92</v>
      </c>
      <c r="AY143" s="47">
        <v>44957</v>
      </c>
      <c r="AZ143" s="47">
        <v>45327</v>
      </c>
      <c r="BA143" s="59" t="s">
        <v>106</v>
      </c>
      <c r="BB143" s="60">
        <v>159</v>
      </c>
      <c r="BC143" s="61">
        <v>45677</v>
      </c>
      <c r="BE143">
        <v>1</v>
      </c>
    </row>
    <row r="144" spans="1:57" ht="15.75" hidden="1">
      <c r="A144" s="29">
        <v>413</v>
      </c>
      <c r="B144" s="30">
        <v>2023</v>
      </c>
      <c r="C144" s="31">
        <v>413</v>
      </c>
      <c r="D144" s="32" t="s">
        <v>72</v>
      </c>
      <c r="E144" s="33">
        <v>1873</v>
      </c>
      <c r="F144" s="1" t="s">
        <v>94</v>
      </c>
      <c r="G144" s="34" t="s">
        <v>74</v>
      </c>
      <c r="H144" s="32" t="s">
        <v>75</v>
      </c>
      <c r="I144" s="31" t="s">
        <v>76</v>
      </c>
      <c r="J144" s="1" t="s">
        <v>1000</v>
      </c>
      <c r="K144" s="32" t="s">
        <v>1008</v>
      </c>
      <c r="L144" s="32" t="s">
        <v>1009</v>
      </c>
      <c r="M144" s="1" t="s">
        <v>1003</v>
      </c>
      <c r="N144" s="31">
        <v>1023867248</v>
      </c>
      <c r="O144" s="35" t="s">
        <v>99</v>
      </c>
      <c r="P144" s="36">
        <v>45091</v>
      </c>
      <c r="Q144" s="49" t="s">
        <v>10</v>
      </c>
      <c r="R144" s="37">
        <v>6</v>
      </c>
      <c r="S144" s="36">
        <v>45092</v>
      </c>
      <c r="T144" s="36">
        <v>45274</v>
      </c>
      <c r="U144" s="36"/>
      <c r="V144" s="36" t="s">
        <v>83</v>
      </c>
      <c r="W144" s="37" t="s">
        <v>83</v>
      </c>
      <c r="X144" s="564">
        <f>EDATE(S144,R144)</f>
        <v>45275</v>
      </c>
      <c r="Y144" s="31">
        <v>46</v>
      </c>
      <c r="Z144" s="31">
        <v>1</v>
      </c>
      <c r="AA144" s="38" t="s">
        <v>1010</v>
      </c>
      <c r="AB144" s="65" t="s">
        <v>83</v>
      </c>
      <c r="AC144" s="66" t="s">
        <v>83</v>
      </c>
      <c r="AD144" s="36">
        <v>45322</v>
      </c>
      <c r="AE144" s="39">
        <v>36000000</v>
      </c>
      <c r="AF144" s="40">
        <v>9200000</v>
      </c>
      <c r="AG144" s="51">
        <v>1</v>
      </c>
      <c r="AH144" s="40">
        <f>AE144+AF144</f>
        <v>45200000</v>
      </c>
      <c r="AI144" s="1" t="s">
        <v>84</v>
      </c>
      <c r="AJ144" s="1" t="s">
        <v>85</v>
      </c>
      <c r="AK144" s="41">
        <v>33200000</v>
      </c>
      <c r="AL144" s="40">
        <v>0</v>
      </c>
      <c r="AM144" s="42">
        <f>+AH144-AK144-AL144</f>
        <v>12000000</v>
      </c>
      <c r="AN144" s="1" t="s">
        <v>123</v>
      </c>
      <c r="AO144" s="43">
        <v>45342</v>
      </c>
      <c r="AP144" s="1"/>
      <c r="AQ144" s="44" t="s">
        <v>187</v>
      </c>
      <c r="AR144" s="67" t="s">
        <v>1011</v>
      </c>
      <c r="AS144" s="45" t="s">
        <v>974</v>
      </c>
      <c r="AT144" s="38" t="s">
        <v>141</v>
      </c>
      <c r="AU144" s="2" t="s">
        <v>975</v>
      </c>
      <c r="AV144" s="46">
        <v>20235400000633</v>
      </c>
      <c r="AW144" s="2" t="s">
        <v>1012</v>
      </c>
      <c r="AX144" s="32" t="s">
        <v>92</v>
      </c>
      <c r="AY144" s="47">
        <v>45091</v>
      </c>
      <c r="AZ144" s="47">
        <v>45463</v>
      </c>
      <c r="BA144" s="59" t="s">
        <v>106</v>
      </c>
      <c r="BB144" s="60">
        <v>1160</v>
      </c>
      <c r="BC144" s="61">
        <v>45090</v>
      </c>
    </row>
    <row r="145" spans="1:57" ht="15.75" hidden="1">
      <c r="A145" s="29">
        <v>87</v>
      </c>
      <c r="B145" s="30">
        <v>2023</v>
      </c>
      <c r="C145" s="31">
        <v>87</v>
      </c>
      <c r="D145" s="32" t="s">
        <v>72</v>
      </c>
      <c r="E145" s="33">
        <v>1819</v>
      </c>
      <c r="F145" s="1" t="s">
        <v>338</v>
      </c>
      <c r="G145" s="34" t="s">
        <v>74</v>
      </c>
      <c r="H145" s="32" t="s">
        <v>75</v>
      </c>
      <c r="I145" s="31" t="s">
        <v>76</v>
      </c>
      <c r="J145" s="1" t="s">
        <v>339</v>
      </c>
      <c r="K145" s="32" t="s">
        <v>1013</v>
      </c>
      <c r="L145" s="32" t="s">
        <v>1014</v>
      </c>
      <c r="M145" s="1" t="s">
        <v>1015</v>
      </c>
      <c r="N145" s="31">
        <v>1023899677</v>
      </c>
      <c r="O145" s="35" t="s">
        <v>600</v>
      </c>
      <c r="P145" s="36">
        <v>44957</v>
      </c>
      <c r="Q145" s="36" t="s">
        <v>5</v>
      </c>
      <c r="R145" s="37">
        <v>3</v>
      </c>
      <c r="S145" s="36">
        <v>44960</v>
      </c>
      <c r="T145" s="36">
        <v>45048</v>
      </c>
      <c r="U145" s="36"/>
      <c r="V145" s="36" t="s">
        <v>83</v>
      </c>
      <c r="W145" s="37" t="s">
        <v>83</v>
      </c>
      <c r="X145" s="564">
        <f>EDATE(S145,R145)</f>
        <v>45049</v>
      </c>
      <c r="Y145" s="31">
        <v>45</v>
      </c>
      <c r="Z145" s="31">
        <v>1</v>
      </c>
      <c r="AA145" s="38" t="s">
        <v>1016</v>
      </c>
      <c r="AB145" s="65" t="s">
        <v>83</v>
      </c>
      <c r="AC145" s="66" t="s">
        <v>83</v>
      </c>
      <c r="AD145" s="36">
        <v>45094</v>
      </c>
      <c r="AE145" s="39">
        <v>7200000</v>
      </c>
      <c r="AF145" s="40">
        <v>3600000</v>
      </c>
      <c r="AG145" s="51">
        <v>1</v>
      </c>
      <c r="AH145" s="40">
        <f>AE145+AF145</f>
        <v>10800000</v>
      </c>
      <c r="AI145" s="1" t="s">
        <v>84</v>
      </c>
      <c r="AJ145" s="1" t="s">
        <v>85</v>
      </c>
      <c r="AK145" s="41">
        <v>9520000</v>
      </c>
      <c r="AL145" s="40">
        <v>0</v>
      </c>
      <c r="AM145" s="42">
        <f>+AH145-AK145-AL145</f>
        <v>1280000</v>
      </c>
      <c r="AN145" s="1" t="s">
        <v>86</v>
      </c>
      <c r="AO145" s="43">
        <v>45401</v>
      </c>
      <c r="AP145" s="1"/>
      <c r="AQ145" s="44" t="s">
        <v>1017</v>
      </c>
      <c r="AR145" s="67" t="s">
        <v>1018</v>
      </c>
      <c r="AS145" s="45" t="s">
        <v>346</v>
      </c>
      <c r="AT145" s="38" t="s">
        <v>346</v>
      </c>
      <c r="AU145" s="2" t="s">
        <v>398</v>
      </c>
      <c r="AV145" s="46">
        <v>20235420002703</v>
      </c>
      <c r="AW145" s="2">
        <v>3346100000000</v>
      </c>
      <c r="AX145" s="32" t="s">
        <v>92</v>
      </c>
      <c r="AY145" s="47">
        <v>44958</v>
      </c>
      <c r="AZ145" s="47">
        <v>45235</v>
      </c>
      <c r="BA145" s="59" t="s">
        <v>106</v>
      </c>
      <c r="BB145" s="60">
        <v>191</v>
      </c>
      <c r="BC145" s="61">
        <v>44948</v>
      </c>
    </row>
    <row r="146" spans="1:57" ht="15.75">
      <c r="A146" s="29">
        <v>499</v>
      </c>
      <c r="B146" s="30">
        <v>2023</v>
      </c>
      <c r="C146" s="31">
        <v>499</v>
      </c>
      <c r="D146" s="32" t="s">
        <v>72</v>
      </c>
      <c r="E146" s="33">
        <v>1873</v>
      </c>
      <c r="F146" s="1" t="s">
        <v>94</v>
      </c>
      <c r="G146" s="34" t="s">
        <v>74</v>
      </c>
      <c r="H146" s="32" t="s">
        <v>75</v>
      </c>
      <c r="I146" s="31" t="s">
        <v>76</v>
      </c>
      <c r="J146" s="1" t="s">
        <v>499</v>
      </c>
      <c r="K146" s="32" t="s">
        <v>1019</v>
      </c>
      <c r="L146" s="32" t="s">
        <v>501</v>
      </c>
      <c r="M146" s="1" t="s">
        <v>1015</v>
      </c>
      <c r="N146" s="31">
        <v>1023899677</v>
      </c>
      <c r="O146" s="35" t="s">
        <v>81</v>
      </c>
      <c r="P146" s="36">
        <v>45105</v>
      </c>
      <c r="Q146" s="49" t="s">
        <v>10</v>
      </c>
      <c r="R146" s="37">
        <v>6</v>
      </c>
      <c r="S146" s="36">
        <v>45121</v>
      </c>
      <c r="T146" s="36">
        <v>45291</v>
      </c>
      <c r="U146" s="36"/>
      <c r="V146" s="36" t="s">
        <v>83</v>
      </c>
      <c r="W146" s="37" t="s">
        <v>83</v>
      </c>
      <c r="X146" s="564">
        <f>EDATE(S146,R146)</f>
        <v>45305</v>
      </c>
      <c r="Y146" s="31">
        <v>17</v>
      </c>
      <c r="Z146" s="31">
        <v>1</v>
      </c>
      <c r="AA146" s="38" t="s">
        <v>198</v>
      </c>
      <c r="AB146" s="65" t="s">
        <v>83</v>
      </c>
      <c r="AC146" s="66" t="s">
        <v>83</v>
      </c>
      <c r="AD146" s="36">
        <v>45322</v>
      </c>
      <c r="AE146" s="39">
        <v>14400000</v>
      </c>
      <c r="AF146" s="40">
        <v>1360000</v>
      </c>
      <c r="AG146" s="51">
        <v>1</v>
      </c>
      <c r="AH146" s="40">
        <f>AE146+AF146</f>
        <v>15760000</v>
      </c>
      <c r="AI146" s="1" t="s">
        <v>84</v>
      </c>
      <c r="AJ146" s="1" t="s">
        <v>85</v>
      </c>
      <c r="AK146" s="41">
        <v>10960000</v>
      </c>
      <c r="AL146" s="40">
        <v>0</v>
      </c>
      <c r="AM146" s="42">
        <f>+AH146-AK146-AL146</f>
        <v>4800000</v>
      </c>
      <c r="AN146" s="1" t="s">
        <v>86</v>
      </c>
      <c r="AO146" s="43">
        <v>45406</v>
      </c>
      <c r="AP146" s="1"/>
      <c r="AQ146" s="44" t="s">
        <v>100</v>
      </c>
      <c r="AR146" s="67" t="s">
        <v>503</v>
      </c>
      <c r="AS146" s="45" t="s">
        <v>222</v>
      </c>
      <c r="AT146" s="38" t="s">
        <v>222</v>
      </c>
      <c r="AU146" s="2" t="s">
        <v>230</v>
      </c>
      <c r="AV146" s="46">
        <v>20245400000083</v>
      </c>
      <c r="AW146" s="2" t="s">
        <v>1020</v>
      </c>
      <c r="AX146" s="32" t="s">
        <v>92</v>
      </c>
      <c r="AY146" s="47">
        <v>45105</v>
      </c>
      <c r="AZ146" s="47">
        <v>45478</v>
      </c>
      <c r="BA146" s="59" t="s">
        <v>93</v>
      </c>
      <c r="BB146" s="60">
        <v>1235</v>
      </c>
      <c r="BC146" s="61">
        <v>45103</v>
      </c>
      <c r="BE146">
        <v>1</v>
      </c>
    </row>
    <row r="147" spans="1:57" ht="15.75" hidden="1">
      <c r="A147" s="29">
        <v>18</v>
      </c>
      <c r="B147" s="30">
        <v>2023</v>
      </c>
      <c r="C147" s="31">
        <v>18</v>
      </c>
      <c r="D147" s="32" t="s">
        <v>72</v>
      </c>
      <c r="E147" s="33">
        <v>1869</v>
      </c>
      <c r="F147" s="1" t="s">
        <v>1021</v>
      </c>
      <c r="G147" s="34" t="s">
        <v>74</v>
      </c>
      <c r="H147" s="32" t="s">
        <v>75</v>
      </c>
      <c r="I147" s="31" t="s">
        <v>76</v>
      </c>
      <c r="J147" s="1" t="s">
        <v>1022</v>
      </c>
      <c r="K147" s="32" t="s">
        <v>1023</v>
      </c>
      <c r="L147" s="32" t="s">
        <v>1024</v>
      </c>
      <c r="M147" s="1" t="s">
        <v>1025</v>
      </c>
      <c r="N147" s="31">
        <v>1023862594</v>
      </c>
      <c r="O147" s="35" t="s">
        <v>159</v>
      </c>
      <c r="P147" s="36">
        <v>44951</v>
      </c>
      <c r="Q147" s="36" t="s">
        <v>5</v>
      </c>
      <c r="R147" s="37">
        <v>3</v>
      </c>
      <c r="S147" s="36">
        <v>44956</v>
      </c>
      <c r="T147" s="36">
        <v>45045</v>
      </c>
      <c r="U147" s="36"/>
      <c r="V147" s="36" t="s">
        <v>83</v>
      </c>
      <c r="W147" s="37" t="s">
        <v>83</v>
      </c>
      <c r="X147" s="37"/>
      <c r="Y147" s="31" t="s">
        <v>82</v>
      </c>
      <c r="Z147" s="31" t="s">
        <v>82</v>
      </c>
      <c r="AA147" s="38">
        <v>3</v>
      </c>
      <c r="AB147" s="65" t="s">
        <v>83</v>
      </c>
      <c r="AC147" s="66" t="s">
        <v>83</v>
      </c>
      <c r="AD147" s="36">
        <v>45045</v>
      </c>
      <c r="AE147" s="39">
        <v>11700000</v>
      </c>
      <c r="AF147" s="40">
        <v>0</v>
      </c>
      <c r="AG147" s="31" t="s">
        <v>82</v>
      </c>
      <c r="AH147" s="40">
        <f>AE147+AF147</f>
        <v>11700000</v>
      </c>
      <c r="AI147" s="1" t="s">
        <v>122</v>
      </c>
      <c r="AJ147" s="1" t="s">
        <v>122</v>
      </c>
      <c r="AK147" s="41">
        <v>11700000</v>
      </c>
      <c r="AL147" s="40">
        <v>0</v>
      </c>
      <c r="AM147" s="42">
        <f>+AH147-AK147-AL147</f>
        <v>0</v>
      </c>
      <c r="AN147" s="1" t="s">
        <v>123</v>
      </c>
      <c r="AO147" s="43">
        <v>45090</v>
      </c>
      <c r="AP147" s="1"/>
      <c r="AQ147" s="44" t="s">
        <v>122</v>
      </c>
      <c r="AR147" s="67" t="s">
        <v>1026</v>
      </c>
      <c r="AS147" s="45" t="s">
        <v>1027</v>
      </c>
      <c r="AT147" s="38" t="s">
        <v>1028</v>
      </c>
      <c r="AU147" s="2" t="s">
        <v>1029</v>
      </c>
      <c r="AV147" s="46">
        <v>20235420002993</v>
      </c>
      <c r="AW147" s="2" t="s">
        <v>1030</v>
      </c>
      <c r="AX147" s="32" t="s">
        <v>92</v>
      </c>
      <c r="AY147" s="47">
        <v>44952</v>
      </c>
      <c r="AZ147" s="47">
        <v>45224</v>
      </c>
      <c r="BA147" s="59" t="s">
        <v>106</v>
      </c>
      <c r="BB147" s="60">
        <v>179</v>
      </c>
      <c r="BC147" s="61">
        <v>44946</v>
      </c>
    </row>
    <row r="148" spans="1:57" ht="15.75" hidden="1">
      <c r="A148" s="29">
        <v>391</v>
      </c>
      <c r="B148" s="30">
        <v>2023</v>
      </c>
      <c r="C148" s="31">
        <v>391</v>
      </c>
      <c r="D148" s="32" t="s">
        <v>72</v>
      </c>
      <c r="E148" s="33">
        <v>1869</v>
      </c>
      <c r="F148" s="1" t="s">
        <v>1021</v>
      </c>
      <c r="G148" s="34" t="s">
        <v>74</v>
      </c>
      <c r="H148" s="32" t="s">
        <v>75</v>
      </c>
      <c r="I148" s="31" t="s">
        <v>76</v>
      </c>
      <c r="J148" s="1" t="s">
        <v>1022</v>
      </c>
      <c r="K148" s="32" t="s">
        <v>1031</v>
      </c>
      <c r="L148" s="32" t="s">
        <v>1032</v>
      </c>
      <c r="M148" s="1" t="s">
        <v>1025</v>
      </c>
      <c r="N148" s="31">
        <v>1023862594</v>
      </c>
      <c r="O148" s="35" t="s">
        <v>138</v>
      </c>
      <c r="P148" s="36">
        <v>45086</v>
      </c>
      <c r="Q148" s="49" t="s">
        <v>10</v>
      </c>
      <c r="R148" s="37">
        <v>7</v>
      </c>
      <c r="S148" s="36">
        <v>45092</v>
      </c>
      <c r="T148" s="36">
        <v>45291</v>
      </c>
      <c r="U148" s="36"/>
      <c r="V148" s="36" t="s">
        <v>83</v>
      </c>
      <c r="W148" s="37" t="s">
        <v>83</v>
      </c>
      <c r="X148" s="37"/>
      <c r="Y148" s="31" t="s">
        <v>82</v>
      </c>
      <c r="Z148" s="31" t="s">
        <v>82</v>
      </c>
      <c r="AA148" s="38">
        <v>7</v>
      </c>
      <c r="AB148" s="65" t="s">
        <v>83</v>
      </c>
      <c r="AC148" s="66" t="s">
        <v>83</v>
      </c>
      <c r="AD148" s="36">
        <v>45291</v>
      </c>
      <c r="AE148" s="39">
        <v>27300000</v>
      </c>
      <c r="AF148" s="40">
        <v>0</v>
      </c>
      <c r="AG148" s="31" t="s">
        <v>82</v>
      </c>
      <c r="AH148" s="40">
        <f>AE148+AF148</f>
        <v>27300000</v>
      </c>
      <c r="AI148" s="1" t="s">
        <v>84</v>
      </c>
      <c r="AJ148" s="1" t="s">
        <v>85</v>
      </c>
      <c r="AK148" s="41">
        <v>21580000</v>
      </c>
      <c r="AL148" s="40">
        <v>1820000</v>
      </c>
      <c r="AM148" s="42">
        <f>+AH148-AK148-AL148</f>
        <v>3900000</v>
      </c>
      <c r="AN148" s="1" t="s">
        <v>86</v>
      </c>
      <c r="AO148" s="43">
        <v>45334</v>
      </c>
      <c r="AP148" s="1"/>
      <c r="AQ148" s="44" t="s">
        <v>87</v>
      </c>
      <c r="AR148" s="67" t="s">
        <v>1033</v>
      </c>
      <c r="AS148" s="45" t="s">
        <v>1027</v>
      </c>
      <c r="AT148" s="38" t="s">
        <v>1028</v>
      </c>
      <c r="AU148" s="2" t="s">
        <v>1034</v>
      </c>
      <c r="AV148" s="46">
        <v>20245400000393</v>
      </c>
      <c r="AW148" s="2" t="s">
        <v>1035</v>
      </c>
      <c r="AX148" s="32" t="s">
        <v>92</v>
      </c>
      <c r="AY148" s="47">
        <v>45086</v>
      </c>
      <c r="AZ148" s="47">
        <v>45504</v>
      </c>
      <c r="BA148" s="59" t="s">
        <v>93</v>
      </c>
      <c r="BB148" s="60">
        <v>1068</v>
      </c>
      <c r="BC148" s="61">
        <v>45057</v>
      </c>
    </row>
    <row r="149" spans="1:57" ht="15.75" hidden="1">
      <c r="A149" s="29">
        <v>201</v>
      </c>
      <c r="B149" s="30">
        <v>2023</v>
      </c>
      <c r="C149" s="31">
        <v>201</v>
      </c>
      <c r="D149" s="32" t="s">
        <v>72</v>
      </c>
      <c r="E149" s="33">
        <v>1873</v>
      </c>
      <c r="F149" s="1" t="s">
        <v>94</v>
      </c>
      <c r="G149" s="34" t="s">
        <v>74</v>
      </c>
      <c r="H149" s="32" t="s">
        <v>75</v>
      </c>
      <c r="I149" s="31" t="s">
        <v>76</v>
      </c>
      <c r="J149" s="1" t="s">
        <v>1036</v>
      </c>
      <c r="K149" s="32" t="s">
        <v>1037</v>
      </c>
      <c r="L149" s="32" t="s">
        <v>1038</v>
      </c>
      <c r="M149" s="1" t="s">
        <v>1039</v>
      </c>
      <c r="N149" s="31">
        <v>1014232082</v>
      </c>
      <c r="O149" s="35" t="s">
        <v>600</v>
      </c>
      <c r="P149" s="36">
        <v>44981</v>
      </c>
      <c r="Q149" s="36" t="s">
        <v>6</v>
      </c>
      <c r="R149" s="37">
        <v>10</v>
      </c>
      <c r="S149" s="36">
        <v>44992</v>
      </c>
      <c r="T149" s="36">
        <v>45291</v>
      </c>
      <c r="U149" s="36"/>
      <c r="V149" s="36" t="s">
        <v>83</v>
      </c>
      <c r="W149" s="37" t="s">
        <v>83</v>
      </c>
      <c r="X149" s="37"/>
      <c r="Y149" s="31" t="s">
        <v>82</v>
      </c>
      <c r="Z149" s="31" t="s">
        <v>82</v>
      </c>
      <c r="AA149" s="38">
        <v>10</v>
      </c>
      <c r="AB149" s="65" t="s">
        <v>83</v>
      </c>
      <c r="AC149" s="66" t="s">
        <v>83</v>
      </c>
      <c r="AD149" s="36">
        <v>45105</v>
      </c>
      <c r="AE149" s="39">
        <v>24000000</v>
      </c>
      <c r="AF149" s="40">
        <v>0</v>
      </c>
      <c r="AG149" s="31" t="s">
        <v>82</v>
      </c>
      <c r="AH149" s="40">
        <f>AE149+AF149</f>
        <v>24000000</v>
      </c>
      <c r="AI149" s="1" t="s">
        <v>205</v>
      </c>
      <c r="AJ149" s="1" t="s">
        <v>205</v>
      </c>
      <c r="AK149" s="41">
        <v>8960000</v>
      </c>
      <c r="AL149" s="40">
        <v>15040000</v>
      </c>
      <c r="AM149" s="42">
        <f>+AH149-AK149-AL149</f>
        <v>0</v>
      </c>
      <c r="AN149" s="1" t="s">
        <v>181</v>
      </c>
      <c r="AO149" s="43">
        <v>45125</v>
      </c>
      <c r="AP149" s="1"/>
      <c r="AQ149" s="44" t="s">
        <v>1040</v>
      </c>
      <c r="AR149" s="67" t="s">
        <v>1041</v>
      </c>
      <c r="AS149" s="45" t="s">
        <v>880</v>
      </c>
      <c r="AT149" s="38" t="s">
        <v>346</v>
      </c>
      <c r="AU149" s="2" t="s">
        <v>548</v>
      </c>
      <c r="AV149" s="46">
        <v>20235420004963</v>
      </c>
      <c r="AW149" s="2" t="s">
        <v>1042</v>
      </c>
      <c r="AX149" s="32" t="s">
        <v>246</v>
      </c>
      <c r="AY149" s="47">
        <v>44986</v>
      </c>
      <c r="AZ149" s="47">
        <v>45470</v>
      </c>
      <c r="BA149" s="59" t="s">
        <v>106</v>
      </c>
      <c r="BB149" s="60">
        <v>214</v>
      </c>
      <c r="BC149" s="61">
        <v>44948</v>
      </c>
      <c r="BE149">
        <v>1</v>
      </c>
    </row>
    <row r="150" spans="1:57" ht="15.75" hidden="1">
      <c r="A150" s="29">
        <v>570</v>
      </c>
      <c r="B150" s="30">
        <v>2023</v>
      </c>
      <c r="C150" s="31">
        <v>570</v>
      </c>
      <c r="D150" s="32" t="s">
        <v>72</v>
      </c>
      <c r="E150" s="33">
        <v>1873</v>
      </c>
      <c r="F150" s="1" t="s">
        <v>94</v>
      </c>
      <c r="G150" s="34" t="s">
        <v>74</v>
      </c>
      <c r="H150" s="32" t="s">
        <v>75</v>
      </c>
      <c r="I150" s="31" t="s">
        <v>76</v>
      </c>
      <c r="J150" s="1" t="s">
        <v>1043</v>
      </c>
      <c r="K150" s="32" t="s">
        <v>1044</v>
      </c>
      <c r="L150" s="32" t="s">
        <v>1045</v>
      </c>
      <c r="M150" s="1" t="s">
        <v>1039</v>
      </c>
      <c r="N150" s="31">
        <v>1014232082</v>
      </c>
      <c r="O150" s="35" t="s">
        <v>112</v>
      </c>
      <c r="P150" s="36">
        <v>45106</v>
      </c>
      <c r="Q150" s="49" t="s">
        <v>10</v>
      </c>
      <c r="R150" s="37">
        <v>6</v>
      </c>
      <c r="S150" s="36">
        <v>45119</v>
      </c>
      <c r="T150" s="36">
        <v>45291</v>
      </c>
      <c r="U150" s="36"/>
      <c r="V150" s="36" t="s">
        <v>83</v>
      </c>
      <c r="W150" s="37" t="s">
        <v>83</v>
      </c>
      <c r="X150" s="37"/>
      <c r="Y150" s="31" t="s">
        <v>82</v>
      </c>
      <c r="Z150" s="31" t="s">
        <v>82</v>
      </c>
      <c r="AA150" s="38">
        <v>6</v>
      </c>
      <c r="AB150" s="65" t="s">
        <v>83</v>
      </c>
      <c r="AC150" s="66" t="s">
        <v>83</v>
      </c>
      <c r="AD150" s="36">
        <v>45291</v>
      </c>
      <c r="AE150" s="39">
        <v>18600000</v>
      </c>
      <c r="AF150" s="40">
        <v>0</v>
      </c>
      <c r="AG150" s="31" t="s">
        <v>82</v>
      </c>
      <c r="AH150" s="40">
        <f>AE150+AF150</f>
        <v>18600000</v>
      </c>
      <c r="AI150" s="1" t="s">
        <v>84</v>
      </c>
      <c r="AJ150" s="1" t="s">
        <v>85</v>
      </c>
      <c r="AK150" s="41">
        <v>14363333</v>
      </c>
      <c r="AL150" s="40">
        <v>0</v>
      </c>
      <c r="AM150" s="42">
        <f>+AH150-AK150-AL150</f>
        <v>4236667</v>
      </c>
      <c r="AN150" s="1" t="s">
        <v>86</v>
      </c>
      <c r="AO150" s="43">
        <v>45355</v>
      </c>
      <c r="AP150" s="1"/>
      <c r="AQ150" s="44" t="s">
        <v>148</v>
      </c>
      <c r="AR150" s="67" t="s">
        <v>1046</v>
      </c>
      <c r="AS150" s="45" t="s">
        <v>880</v>
      </c>
      <c r="AT150" s="38" t="s">
        <v>346</v>
      </c>
      <c r="AU150" s="2" t="s">
        <v>881</v>
      </c>
      <c r="AV150" s="46">
        <v>20235400001963</v>
      </c>
      <c r="AW150" s="2" t="s">
        <v>1047</v>
      </c>
      <c r="AX150" s="32" t="s">
        <v>92</v>
      </c>
      <c r="AY150" s="47">
        <v>45106</v>
      </c>
      <c r="AZ150" s="47">
        <v>45483</v>
      </c>
      <c r="BA150" s="59" t="s">
        <v>93</v>
      </c>
      <c r="BB150" s="60">
        <v>1268</v>
      </c>
      <c r="BC150" s="61">
        <v>45104</v>
      </c>
    </row>
    <row r="151" spans="1:57" ht="15.75" hidden="1">
      <c r="A151" s="29">
        <v>200</v>
      </c>
      <c r="B151" s="30">
        <v>2023</v>
      </c>
      <c r="C151" s="31">
        <v>200</v>
      </c>
      <c r="D151" s="32" t="s">
        <v>72</v>
      </c>
      <c r="E151" s="33">
        <v>1873</v>
      </c>
      <c r="F151" s="1" t="s">
        <v>94</v>
      </c>
      <c r="G151" s="34" t="s">
        <v>74</v>
      </c>
      <c r="H151" s="32" t="s">
        <v>75</v>
      </c>
      <c r="I151" s="31" t="s">
        <v>76</v>
      </c>
      <c r="J151" s="1" t="s">
        <v>1048</v>
      </c>
      <c r="K151" s="32" t="s">
        <v>1049</v>
      </c>
      <c r="L151" s="32" t="s">
        <v>1050</v>
      </c>
      <c r="M151" s="1" t="s">
        <v>1051</v>
      </c>
      <c r="N151" s="31">
        <v>1032377458</v>
      </c>
      <c r="O151" s="35" t="s">
        <v>600</v>
      </c>
      <c r="P151" s="36">
        <v>44981</v>
      </c>
      <c r="Q151" s="36" t="s">
        <v>6</v>
      </c>
      <c r="R151" s="37">
        <v>6</v>
      </c>
      <c r="S151" s="36">
        <v>44991</v>
      </c>
      <c r="T151" s="36">
        <v>45174</v>
      </c>
      <c r="U151" s="36"/>
      <c r="V151" s="36" t="s">
        <v>83</v>
      </c>
      <c r="W151" s="37" t="s">
        <v>83</v>
      </c>
      <c r="X151" s="37"/>
      <c r="Y151" s="31" t="s">
        <v>82</v>
      </c>
      <c r="Z151" s="31" t="s">
        <v>82</v>
      </c>
      <c r="AA151" s="38">
        <v>6</v>
      </c>
      <c r="AB151" s="65" t="s">
        <v>83</v>
      </c>
      <c r="AC151" s="66" t="s">
        <v>83</v>
      </c>
      <c r="AD151" s="36">
        <v>45097</v>
      </c>
      <c r="AE151" s="39">
        <v>28800000</v>
      </c>
      <c r="AF151" s="40">
        <v>0</v>
      </c>
      <c r="AG151" s="31" t="s">
        <v>82</v>
      </c>
      <c r="AH151" s="40">
        <f>AE151+AF151</f>
        <v>28800000</v>
      </c>
      <c r="AI151" s="1" t="s">
        <v>122</v>
      </c>
      <c r="AJ151" s="1" t="s">
        <v>122</v>
      </c>
      <c r="AK151" s="41">
        <v>16800000</v>
      </c>
      <c r="AL151" s="40">
        <v>12000000</v>
      </c>
      <c r="AM151" s="42">
        <f>+AH151-AK151-AL151</f>
        <v>0</v>
      </c>
      <c r="AN151" s="1" t="s">
        <v>181</v>
      </c>
      <c r="AO151" s="43">
        <v>45126</v>
      </c>
      <c r="AP151" s="1"/>
      <c r="AQ151" s="44" t="s">
        <v>122</v>
      </c>
      <c r="AR151" s="67" t="s">
        <v>1052</v>
      </c>
      <c r="AS151" s="45" t="s">
        <v>102</v>
      </c>
      <c r="AT151" s="38" t="s">
        <v>103</v>
      </c>
      <c r="AU151" s="2" t="s">
        <v>104</v>
      </c>
      <c r="AV151" s="46">
        <v>20235420004743</v>
      </c>
      <c r="AW151" s="2" t="s">
        <v>1053</v>
      </c>
      <c r="AX151" s="32" t="s">
        <v>92</v>
      </c>
      <c r="AY151" s="47">
        <v>44981</v>
      </c>
      <c r="AZ151" s="47">
        <v>45347</v>
      </c>
      <c r="BA151" s="59" t="s">
        <v>106</v>
      </c>
      <c r="BB151" s="60">
        <v>270</v>
      </c>
      <c r="BC151" s="61">
        <v>44948</v>
      </c>
    </row>
    <row r="152" spans="1:57" ht="15.75" hidden="1">
      <c r="A152" s="29">
        <v>429</v>
      </c>
      <c r="B152" s="30">
        <v>2023</v>
      </c>
      <c r="C152" s="31">
        <v>429</v>
      </c>
      <c r="D152" s="32" t="s">
        <v>72</v>
      </c>
      <c r="E152" s="33">
        <v>1873</v>
      </c>
      <c r="F152" s="1" t="s">
        <v>94</v>
      </c>
      <c r="G152" s="34" t="s">
        <v>74</v>
      </c>
      <c r="H152" s="32" t="s">
        <v>75</v>
      </c>
      <c r="I152" s="31" t="s">
        <v>76</v>
      </c>
      <c r="J152" s="1" t="s">
        <v>284</v>
      </c>
      <c r="K152" s="32" t="s">
        <v>1054</v>
      </c>
      <c r="L152" s="32" t="s">
        <v>1055</v>
      </c>
      <c r="M152" s="1" t="s">
        <v>1051</v>
      </c>
      <c r="N152" s="31">
        <v>1032377458</v>
      </c>
      <c r="O152" s="35" t="s">
        <v>99</v>
      </c>
      <c r="P152" s="36">
        <v>45097</v>
      </c>
      <c r="Q152" s="49" t="s">
        <v>10</v>
      </c>
      <c r="R152" s="37">
        <v>6</v>
      </c>
      <c r="S152" s="36">
        <v>45100</v>
      </c>
      <c r="T152" s="36">
        <v>45282</v>
      </c>
      <c r="U152" s="36"/>
      <c r="V152" s="36" t="s">
        <v>83</v>
      </c>
      <c r="W152" s="37" t="s">
        <v>83</v>
      </c>
      <c r="X152" s="37"/>
      <c r="Y152" s="31" t="s">
        <v>82</v>
      </c>
      <c r="Z152" s="31" t="s">
        <v>82</v>
      </c>
      <c r="AA152" s="38">
        <v>6</v>
      </c>
      <c r="AB152" s="65" t="s">
        <v>83</v>
      </c>
      <c r="AC152" s="66" t="s">
        <v>83</v>
      </c>
      <c r="AD152" s="36">
        <v>45282</v>
      </c>
      <c r="AE152" s="39">
        <v>34200000</v>
      </c>
      <c r="AF152" s="40">
        <v>0</v>
      </c>
      <c r="AG152" s="31" t="s">
        <v>82</v>
      </c>
      <c r="AH152" s="40">
        <f>AE152+AF152</f>
        <v>34200000</v>
      </c>
      <c r="AI152" s="1" t="s">
        <v>84</v>
      </c>
      <c r="AJ152" s="1" t="s">
        <v>85</v>
      </c>
      <c r="AK152" s="41">
        <v>30020000</v>
      </c>
      <c r="AL152" s="40">
        <v>0</v>
      </c>
      <c r="AM152" s="42">
        <f>+AH152-AK152-AL152</f>
        <v>4180000</v>
      </c>
      <c r="AN152" s="1" t="s">
        <v>123</v>
      </c>
      <c r="AO152" s="43">
        <v>45317</v>
      </c>
      <c r="AP152" s="1"/>
      <c r="AQ152" s="44" t="s">
        <v>187</v>
      </c>
      <c r="AR152" s="67" t="s">
        <v>1056</v>
      </c>
      <c r="AS152" s="45" t="s">
        <v>102</v>
      </c>
      <c r="AT152" s="38" t="s">
        <v>103</v>
      </c>
      <c r="AU152" s="2" t="s">
        <v>104</v>
      </c>
      <c r="AV152" s="46">
        <v>20235400000973</v>
      </c>
      <c r="AW152" s="2" t="s">
        <v>1057</v>
      </c>
      <c r="AX152" s="32" t="s">
        <v>92</v>
      </c>
      <c r="AY152" s="47">
        <v>45097</v>
      </c>
      <c r="AZ152" s="47">
        <v>45468</v>
      </c>
      <c r="BA152" s="59" t="s">
        <v>106</v>
      </c>
      <c r="BB152" s="60">
        <v>1183</v>
      </c>
      <c r="BC152" s="61">
        <v>45092</v>
      </c>
      <c r="BE152">
        <v>1</v>
      </c>
    </row>
    <row r="153" spans="1:57" ht="15.75" hidden="1">
      <c r="A153" s="29">
        <v>726</v>
      </c>
      <c r="B153" s="30">
        <v>2023</v>
      </c>
      <c r="C153" s="31">
        <v>726</v>
      </c>
      <c r="D153" s="32" t="s">
        <v>72</v>
      </c>
      <c r="E153" s="48">
        <v>1873</v>
      </c>
      <c r="F153" s="1" t="s">
        <v>94</v>
      </c>
      <c r="G153" s="34" t="s">
        <v>74</v>
      </c>
      <c r="H153" s="32" t="s">
        <v>75</v>
      </c>
      <c r="I153" s="31" t="s">
        <v>76</v>
      </c>
      <c r="J153" s="1" t="s">
        <v>1058</v>
      </c>
      <c r="K153" s="31" t="s">
        <v>1059</v>
      </c>
      <c r="L153" s="32" t="s">
        <v>1060</v>
      </c>
      <c r="M153" s="1" t="s">
        <v>1051</v>
      </c>
      <c r="N153" s="31">
        <v>1032377458</v>
      </c>
      <c r="O153" s="35" t="s">
        <v>81</v>
      </c>
      <c r="P153" s="36">
        <v>45286</v>
      </c>
      <c r="Q153" s="36" t="s">
        <v>16</v>
      </c>
      <c r="R153" s="37">
        <v>3</v>
      </c>
      <c r="S153" s="62">
        <v>45287</v>
      </c>
      <c r="T153" s="36">
        <v>45377</v>
      </c>
      <c r="U153" s="36"/>
      <c r="V153" s="36"/>
      <c r="W153" s="37"/>
      <c r="X153" s="37"/>
      <c r="Y153" s="31" t="s">
        <v>82</v>
      </c>
      <c r="Z153" s="31" t="s">
        <v>82</v>
      </c>
      <c r="AA153" s="38">
        <v>3</v>
      </c>
      <c r="AB153" s="65" t="s">
        <v>83</v>
      </c>
      <c r="AC153" s="66" t="s">
        <v>83</v>
      </c>
      <c r="AD153" s="36">
        <f>S153</f>
        <v>45287</v>
      </c>
      <c r="AE153" s="39">
        <v>21300000</v>
      </c>
      <c r="AF153" s="40">
        <v>0</v>
      </c>
      <c r="AG153" s="31" t="s">
        <v>82</v>
      </c>
      <c r="AH153" s="40">
        <f>AE153+AF153</f>
        <v>21300000</v>
      </c>
      <c r="AI153" s="1" t="s">
        <v>508</v>
      </c>
      <c r="AJ153" s="1" t="s">
        <v>85</v>
      </c>
      <c r="AK153" s="41">
        <v>0</v>
      </c>
      <c r="AL153" s="40">
        <v>0</v>
      </c>
      <c r="AM153" s="42">
        <f>+AH153-AK153-AL153</f>
        <v>21300000</v>
      </c>
      <c r="AN153" s="1" t="s">
        <v>86</v>
      </c>
      <c r="AO153" s="43">
        <v>45421</v>
      </c>
      <c r="AP153" s="1"/>
      <c r="AQ153" s="44" t="s">
        <v>173</v>
      </c>
      <c r="AR153" s="67" t="s">
        <v>1061</v>
      </c>
      <c r="AS153" s="45" t="s">
        <v>1027</v>
      </c>
      <c r="AT153" s="38" t="s">
        <v>1028</v>
      </c>
      <c r="AU153" s="2" t="s">
        <v>407</v>
      </c>
      <c r="AV153" s="46">
        <v>20245400000163</v>
      </c>
      <c r="AW153" s="2" t="s">
        <v>1062</v>
      </c>
      <c r="AX153" s="32" t="s">
        <v>92</v>
      </c>
      <c r="AY153" s="47">
        <v>45286</v>
      </c>
      <c r="AZ153" s="47">
        <v>45565</v>
      </c>
      <c r="BA153" s="59" t="s">
        <v>93</v>
      </c>
      <c r="BB153" s="60">
        <v>1598</v>
      </c>
      <c r="BC153" s="61">
        <v>45275</v>
      </c>
    </row>
    <row r="154" spans="1:57" ht="15.75" hidden="1">
      <c r="A154" s="29">
        <v>103</v>
      </c>
      <c r="B154" s="30">
        <v>2023</v>
      </c>
      <c r="C154" s="31">
        <v>103</v>
      </c>
      <c r="D154" s="32" t="s">
        <v>72</v>
      </c>
      <c r="E154" s="33">
        <v>1852</v>
      </c>
      <c r="F154" s="1" t="s">
        <v>290</v>
      </c>
      <c r="G154" s="34" t="s">
        <v>74</v>
      </c>
      <c r="H154" s="32" t="s">
        <v>75</v>
      </c>
      <c r="I154" s="31" t="s">
        <v>76</v>
      </c>
      <c r="J154" s="1" t="s">
        <v>1063</v>
      </c>
      <c r="K154" s="32" t="s">
        <v>1064</v>
      </c>
      <c r="L154" s="32" t="s">
        <v>898</v>
      </c>
      <c r="M154" s="1" t="s">
        <v>1065</v>
      </c>
      <c r="N154" s="31">
        <v>52220503</v>
      </c>
      <c r="O154" s="35" t="s">
        <v>99</v>
      </c>
      <c r="P154" s="36">
        <v>44959</v>
      </c>
      <c r="Q154" s="36" t="s">
        <v>6</v>
      </c>
      <c r="R154" s="37">
        <v>7</v>
      </c>
      <c r="S154" s="36">
        <v>44963</v>
      </c>
      <c r="T154" s="36">
        <v>45174</v>
      </c>
      <c r="U154" s="36"/>
      <c r="V154" s="36" t="s">
        <v>83</v>
      </c>
      <c r="W154" s="37" t="s">
        <v>83</v>
      </c>
      <c r="X154" s="564">
        <f>EDATE(S154,R154)</f>
        <v>45175</v>
      </c>
      <c r="Y154" s="31">
        <v>105</v>
      </c>
      <c r="Z154" s="31">
        <v>1</v>
      </c>
      <c r="AA154" s="38" t="s">
        <v>1066</v>
      </c>
      <c r="AB154" s="65" t="s">
        <v>83</v>
      </c>
      <c r="AC154" s="66" t="s">
        <v>83</v>
      </c>
      <c r="AD154" s="36">
        <v>45280</v>
      </c>
      <c r="AE154" s="39">
        <v>33600000</v>
      </c>
      <c r="AF154" s="40">
        <v>16800000</v>
      </c>
      <c r="AG154" s="51">
        <v>1</v>
      </c>
      <c r="AH154" s="40">
        <f>AE154+AF154</f>
        <v>50400000</v>
      </c>
      <c r="AI154" s="1" t="s">
        <v>84</v>
      </c>
      <c r="AJ154" s="1" t="s">
        <v>85</v>
      </c>
      <c r="AK154" s="41">
        <v>47200000</v>
      </c>
      <c r="AL154" s="40">
        <v>0</v>
      </c>
      <c r="AM154" s="42">
        <f>+AH154-AK154-AL154</f>
        <v>3200000</v>
      </c>
      <c r="AN154" s="1" t="s">
        <v>123</v>
      </c>
      <c r="AO154" s="43">
        <v>45370</v>
      </c>
      <c r="AP154" s="1"/>
      <c r="AQ154" s="44" t="s">
        <v>1067</v>
      </c>
      <c r="AR154" s="67" t="s">
        <v>900</v>
      </c>
      <c r="AS154" s="45" t="s">
        <v>297</v>
      </c>
      <c r="AT154" s="38" t="s">
        <v>298</v>
      </c>
      <c r="AU154" s="2" t="s">
        <v>299</v>
      </c>
      <c r="AV154" s="46">
        <v>20235420002933</v>
      </c>
      <c r="AW154" s="2" t="s">
        <v>1068</v>
      </c>
      <c r="AX154" s="32" t="s">
        <v>92</v>
      </c>
      <c r="AY154" s="47">
        <v>44960</v>
      </c>
      <c r="AZ154" s="47">
        <v>45361</v>
      </c>
      <c r="BA154" s="59" t="s">
        <v>106</v>
      </c>
      <c r="BB154" s="60">
        <v>152</v>
      </c>
      <c r="BC154" s="61">
        <v>44946</v>
      </c>
    </row>
    <row r="155" spans="1:57" ht="15.75" hidden="1">
      <c r="A155" s="29">
        <v>699</v>
      </c>
      <c r="B155" s="30">
        <v>2023</v>
      </c>
      <c r="C155" s="31">
        <v>699</v>
      </c>
      <c r="D155" s="32" t="s">
        <v>72</v>
      </c>
      <c r="E155" s="33" t="s">
        <v>1069</v>
      </c>
      <c r="F155" s="1" t="s">
        <v>290</v>
      </c>
      <c r="G155" s="34" t="s">
        <v>74</v>
      </c>
      <c r="H155" s="31" t="s">
        <v>75</v>
      </c>
      <c r="I155" s="31" t="s">
        <v>76</v>
      </c>
      <c r="J155" s="1" t="s">
        <v>1063</v>
      </c>
      <c r="K155" s="32" t="s">
        <v>1070</v>
      </c>
      <c r="L155" s="32" t="s">
        <v>1071</v>
      </c>
      <c r="M155" s="1" t="s">
        <v>1065</v>
      </c>
      <c r="N155" s="31">
        <v>52220503</v>
      </c>
      <c r="O155" s="35" t="s">
        <v>524</v>
      </c>
      <c r="P155" s="36">
        <v>45280</v>
      </c>
      <c r="Q155" s="36" t="s">
        <v>16</v>
      </c>
      <c r="R155" s="37">
        <v>2</v>
      </c>
      <c r="S155" s="62">
        <v>45283</v>
      </c>
      <c r="T155" s="36">
        <v>45347</v>
      </c>
      <c r="U155" s="36"/>
      <c r="V155" s="36"/>
      <c r="W155" s="37"/>
      <c r="X155" s="37"/>
      <c r="Y155" s="31" t="s">
        <v>82</v>
      </c>
      <c r="Z155" s="31" t="s">
        <v>82</v>
      </c>
      <c r="AA155" s="38">
        <v>2</v>
      </c>
      <c r="AB155" s="65" t="s">
        <v>83</v>
      </c>
      <c r="AC155" s="66" t="s">
        <v>83</v>
      </c>
      <c r="AD155" s="36">
        <f>S155</f>
        <v>45283</v>
      </c>
      <c r="AE155" s="39">
        <v>9600000</v>
      </c>
      <c r="AF155" s="40">
        <v>0</v>
      </c>
      <c r="AG155" s="31" t="s">
        <v>82</v>
      </c>
      <c r="AH155" s="40">
        <f>AE155+AF155</f>
        <v>9600000</v>
      </c>
      <c r="AI155" s="1" t="s">
        <v>84</v>
      </c>
      <c r="AJ155" s="1" t="s">
        <v>85</v>
      </c>
      <c r="AK155" s="41">
        <v>0</v>
      </c>
      <c r="AL155" s="40">
        <v>0</v>
      </c>
      <c r="AM155" s="42">
        <f>+AH155-AK155-AL155</f>
        <v>9600000</v>
      </c>
      <c r="AN155" s="1" t="s">
        <v>86</v>
      </c>
      <c r="AO155" s="43">
        <v>45365</v>
      </c>
      <c r="AP155" s="1"/>
      <c r="AQ155" s="44" t="s">
        <v>100</v>
      </c>
      <c r="AR155" s="67" t="s">
        <v>1072</v>
      </c>
      <c r="AS155" s="50" t="s">
        <v>297</v>
      </c>
      <c r="AT155" s="38" t="s">
        <v>298</v>
      </c>
      <c r="AU155" s="2" t="s">
        <v>299</v>
      </c>
      <c r="AV155" s="46">
        <v>20245400000243</v>
      </c>
      <c r="AW155" s="2" t="s">
        <v>1073</v>
      </c>
      <c r="AX155" s="32" t="s">
        <v>92</v>
      </c>
      <c r="AY155" s="47">
        <v>45281</v>
      </c>
      <c r="AZ155" s="47">
        <v>45530</v>
      </c>
      <c r="BA155" s="59" t="s">
        <v>93</v>
      </c>
      <c r="BB155" s="60">
        <v>1589</v>
      </c>
      <c r="BC155" s="61">
        <v>45275</v>
      </c>
      <c r="BE155">
        <v>1</v>
      </c>
    </row>
    <row r="156" spans="1:57" ht="15.75" hidden="1">
      <c r="A156" s="29">
        <v>177</v>
      </c>
      <c r="B156" s="30">
        <v>2023</v>
      </c>
      <c r="C156" s="31">
        <v>177</v>
      </c>
      <c r="D156" s="32" t="s">
        <v>72</v>
      </c>
      <c r="E156" s="33">
        <v>1873</v>
      </c>
      <c r="F156" s="1" t="s">
        <v>94</v>
      </c>
      <c r="G156" s="34" t="s">
        <v>74</v>
      </c>
      <c r="H156" s="32" t="s">
        <v>75</v>
      </c>
      <c r="I156" s="31" t="s">
        <v>76</v>
      </c>
      <c r="J156" s="1" t="s">
        <v>1074</v>
      </c>
      <c r="K156" s="32" t="s">
        <v>1075</v>
      </c>
      <c r="L156" s="32" t="s">
        <v>1076</v>
      </c>
      <c r="M156" s="1" t="s">
        <v>1077</v>
      </c>
      <c r="N156" s="31">
        <v>52278102</v>
      </c>
      <c r="O156" s="35" t="s">
        <v>99</v>
      </c>
      <c r="P156" s="36">
        <v>44974</v>
      </c>
      <c r="Q156" s="36" t="s">
        <v>6</v>
      </c>
      <c r="R156" s="37">
        <v>8</v>
      </c>
      <c r="S156" s="36">
        <v>44978</v>
      </c>
      <c r="T156" s="36">
        <v>45219</v>
      </c>
      <c r="U156" s="36"/>
      <c r="V156" s="36" t="s">
        <v>83</v>
      </c>
      <c r="W156" s="37" t="s">
        <v>83</v>
      </c>
      <c r="X156" s="37"/>
      <c r="Y156" s="31" t="s">
        <v>82</v>
      </c>
      <c r="Z156" s="31" t="s">
        <v>82</v>
      </c>
      <c r="AA156" s="38">
        <v>8</v>
      </c>
      <c r="AB156" s="65" t="s">
        <v>83</v>
      </c>
      <c r="AC156" s="66" t="s">
        <v>83</v>
      </c>
      <c r="AD156" s="36">
        <v>45104</v>
      </c>
      <c r="AE156" s="39">
        <v>38400000</v>
      </c>
      <c r="AF156" s="40">
        <v>0</v>
      </c>
      <c r="AG156" s="31" t="s">
        <v>82</v>
      </c>
      <c r="AH156" s="40">
        <f>AE156+AF156</f>
        <v>38400000</v>
      </c>
      <c r="AI156" s="1" t="s">
        <v>122</v>
      </c>
      <c r="AJ156" s="1" t="s">
        <v>122</v>
      </c>
      <c r="AK156" s="41">
        <v>20160000</v>
      </c>
      <c r="AL156" s="40">
        <v>18240000</v>
      </c>
      <c r="AM156" s="42">
        <f>+AH156-AK156-AL156</f>
        <v>0</v>
      </c>
      <c r="AN156" s="1" t="s">
        <v>181</v>
      </c>
      <c r="AO156" s="43">
        <v>45125</v>
      </c>
      <c r="AP156" s="1"/>
      <c r="AQ156" s="44" t="s">
        <v>122</v>
      </c>
      <c r="AR156" s="67" t="s">
        <v>1078</v>
      </c>
      <c r="AS156" s="45" t="s">
        <v>454</v>
      </c>
      <c r="AT156" s="38" t="s">
        <v>454</v>
      </c>
      <c r="AU156" s="2" t="s">
        <v>455</v>
      </c>
      <c r="AV156" s="46">
        <v>20235420002893</v>
      </c>
      <c r="AW156" s="2" t="s">
        <v>1079</v>
      </c>
      <c r="AX156" s="32" t="s">
        <v>92</v>
      </c>
      <c r="AY156" s="47">
        <v>44977</v>
      </c>
      <c r="AZ156" s="47">
        <v>45407</v>
      </c>
      <c r="BA156" s="59" t="s">
        <v>106</v>
      </c>
      <c r="BB156" s="60">
        <v>219</v>
      </c>
      <c r="BC156" s="61">
        <v>44948</v>
      </c>
      <c r="BE156">
        <v>1</v>
      </c>
    </row>
    <row r="157" spans="1:57" ht="15.75">
      <c r="A157" s="29">
        <v>496</v>
      </c>
      <c r="B157" s="30">
        <v>2023</v>
      </c>
      <c r="C157" s="31">
        <v>496</v>
      </c>
      <c r="D157" s="32" t="s">
        <v>72</v>
      </c>
      <c r="E157" s="33">
        <v>1873</v>
      </c>
      <c r="F157" s="1" t="s">
        <v>94</v>
      </c>
      <c r="G157" s="34" t="s">
        <v>74</v>
      </c>
      <c r="H157" s="32" t="s">
        <v>75</v>
      </c>
      <c r="I157" s="31" t="s">
        <v>76</v>
      </c>
      <c r="J157" s="1" t="s">
        <v>1080</v>
      </c>
      <c r="K157" s="32" t="s">
        <v>1081</v>
      </c>
      <c r="L157" s="32" t="s">
        <v>1082</v>
      </c>
      <c r="M157" s="1" t="s">
        <v>1077</v>
      </c>
      <c r="N157" s="31">
        <v>52278102</v>
      </c>
      <c r="O157" s="35" t="s">
        <v>343</v>
      </c>
      <c r="P157" s="36">
        <v>45104</v>
      </c>
      <c r="Q157" s="49" t="s">
        <v>10</v>
      </c>
      <c r="R157" s="37">
        <v>6</v>
      </c>
      <c r="S157" s="36">
        <v>45120</v>
      </c>
      <c r="T157" s="36">
        <v>45291</v>
      </c>
      <c r="U157" s="36"/>
      <c r="V157" s="36" t="s">
        <v>83</v>
      </c>
      <c r="W157" s="37" t="s">
        <v>83</v>
      </c>
      <c r="X157" s="564">
        <f>EDATE(S157,R157)</f>
        <v>45304</v>
      </c>
      <c r="Y157" s="31">
        <v>18</v>
      </c>
      <c r="Z157" s="31">
        <v>1</v>
      </c>
      <c r="AA157" s="38" t="s">
        <v>198</v>
      </c>
      <c r="AB157" s="65" t="s">
        <v>83</v>
      </c>
      <c r="AC157" s="66" t="s">
        <v>83</v>
      </c>
      <c r="AD157" s="36">
        <v>45322</v>
      </c>
      <c r="AE157" s="39">
        <v>31200000</v>
      </c>
      <c r="AF157" s="40">
        <v>3120000</v>
      </c>
      <c r="AG157" s="51">
        <v>1</v>
      </c>
      <c r="AH157" s="40">
        <f>AE157+AF157</f>
        <v>34320000</v>
      </c>
      <c r="AI157" s="1" t="s">
        <v>84</v>
      </c>
      <c r="AJ157" s="1" t="s">
        <v>85</v>
      </c>
      <c r="AK157" s="41">
        <v>23920000</v>
      </c>
      <c r="AL157" s="40">
        <v>0</v>
      </c>
      <c r="AM157" s="42">
        <f>+AH157-AK157-AL157</f>
        <v>10400000</v>
      </c>
      <c r="AN157" s="1" t="s">
        <v>86</v>
      </c>
      <c r="AO157" s="43">
        <v>45359</v>
      </c>
      <c r="AP157" s="1"/>
      <c r="AQ157" s="44" t="s">
        <v>100</v>
      </c>
      <c r="AR157" s="67" t="s">
        <v>1083</v>
      </c>
      <c r="AS157" s="45" t="s">
        <v>454</v>
      </c>
      <c r="AT157" s="38" t="s">
        <v>454</v>
      </c>
      <c r="AU157" s="2" t="s">
        <v>461</v>
      </c>
      <c r="AV157" s="46">
        <v>20245400000283</v>
      </c>
      <c r="AW157" s="2" t="s">
        <v>1084</v>
      </c>
      <c r="AX157" s="32" t="s">
        <v>612</v>
      </c>
      <c r="AY157" s="47">
        <v>45107</v>
      </c>
      <c r="AZ157" s="47">
        <v>45473</v>
      </c>
      <c r="BA157" s="59" t="s">
        <v>106</v>
      </c>
      <c r="BB157" s="60">
        <v>1255</v>
      </c>
      <c r="BC157" s="61">
        <v>45104</v>
      </c>
      <c r="BE157">
        <v>1</v>
      </c>
    </row>
    <row r="158" spans="1:57" ht="15.75" hidden="1">
      <c r="A158" s="29">
        <v>10</v>
      </c>
      <c r="B158" s="30">
        <v>2023</v>
      </c>
      <c r="C158" s="31">
        <v>10</v>
      </c>
      <c r="D158" s="32" t="s">
        <v>72</v>
      </c>
      <c r="E158" s="33">
        <v>1873</v>
      </c>
      <c r="F158" s="1" t="s">
        <v>94</v>
      </c>
      <c r="G158" s="34" t="s">
        <v>74</v>
      </c>
      <c r="H158" s="32" t="s">
        <v>75</v>
      </c>
      <c r="I158" s="31" t="s">
        <v>76</v>
      </c>
      <c r="J158" s="1" t="s">
        <v>1085</v>
      </c>
      <c r="K158" s="32" t="s">
        <v>1086</v>
      </c>
      <c r="L158" s="32" t="s">
        <v>1087</v>
      </c>
      <c r="M158" s="1" t="s">
        <v>1088</v>
      </c>
      <c r="N158" s="31">
        <v>52161441</v>
      </c>
      <c r="O158" s="35" t="s">
        <v>99</v>
      </c>
      <c r="P158" s="36">
        <v>44951</v>
      </c>
      <c r="Q158" s="36" t="s">
        <v>5</v>
      </c>
      <c r="R158" s="37">
        <v>11</v>
      </c>
      <c r="S158" s="36">
        <v>44958</v>
      </c>
      <c r="T158" s="36">
        <v>45291</v>
      </c>
      <c r="U158" s="36"/>
      <c r="V158" s="36" t="s">
        <v>83</v>
      </c>
      <c r="W158" s="37" t="s">
        <v>83</v>
      </c>
      <c r="X158" s="37"/>
      <c r="Y158" s="31" t="s">
        <v>82</v>
      </c>
      <c r="Z158" s="31" t="s">
        <v>82</v>
      </c>
      <c r="AA158" s="38">
        <v>11</v>
      </c>
      <c r="AB158" s="65" t="s">
        <v>83</v>
      </c>
      <c r="AC158" s="66" t="s">
        <v>83</v>
      </c>
      <c r="AD158" s="36">
        <v>45281</v>
      </c>
      <c r="AE158" s="39">
        <v>42900000</v>
      </c>
      <c r="AF158" s="40">
        <v>0</v>
      </c>
      <c r="AG158" s="31" t="s">
        <v>82</v>
      </c>
      <c r="AH158" s="40">
        <f>AE158+AF158</f>
        <v>42900000</v>
      </c>
      <c r="AI158" s="1" t="s">
        <v>205</v>
      </c>
      <c r="AJ158" s="1" t="s">
        <v>205</v>
      </c>
      <c r="AK158" s="41">
        <v>35100000</v>
      </c>
      <c r="AL158" s="40">
        <v>0</v>
      </c>
      <c r="AM158" s="42">
        <f>+AH158-AK158-AL158</f>
        <v>7800000</v>
      </c>
      <c r="AN158" s="1" t="s">
        <v>181</v>
      </c>
      <c r="AO158" s="43">
        <v>45334</v>
      </c>
      <c r="AP158" s="1"/>
      <c r="AQ158" s="44" t="s">
        <v>1089</v>
      </c>
      <c r="AR158" s="67" t="s">
        <v>1090</v>
      </c>
      <c r="AS158" s="45" t="s">
        <v>200</v>
      </c>
      <c r="AT158" s="38" t="s">
        <v>141</v>
      </c>
      <c r="AU158" s="472" t="s">
        <v>271</v>
      </c>
      <c r="AV158" s="46">
        <v>20235400000673</v>
      </c>
      <c r="AW158" s="2" t="s">
        <v>1091</v>
      </c>
      <c r="AX158" s="32" t="s">
        <v>92</v>
      </c>
      <c r="AY158" s="47">
        <v>44951</v>
      </c>
      <c r="AZ158" s="47">
        <v>45470</v>
      </c>
      <c r="BA158" s="59" t="s">
        <v>106</v>
      </c>
      <c r="BB158" s="60">
        <v>177</v>
      </c>
      <c r="BC158" s="61">
        <v>44946</v>
      </c>
    </row>
    <row r="159" spans="1:57" ht="15.75" hidden="1">
      <c r="A159" s="29">
        <v>716</v>
      </c>
      <c r="B159" s="30">
        <v>2023</v>
      </c>
      <c r="C159" s="31">
        <v>716</v>
      </c>
      <c r="D159" s="32" t="s">
        <v>72</v>
      </c>
      <c r="E159" s="33" t="s">
        <v>635</v>
      </c>
      <c r="F159" s="1" t="s">
        <v>94</v>
      </c>
      <c r="G159" s="34" t="s">
        <v>74</v>
      </c>
      <c r="H159" s="32" t="s">
        <v>75</v>
      </c>
      <c r="I159" s="31" t="s">
        <v>76</v>
      </c>
      <c r="J159" s="1" t="s">
        <v>1092</v>
      </c>
      <c r="K159" s="31" t="s">
        <v>1093</v>
      </c>
      <c r="L159" s="32" t="s">
        <v>1094</v>
      </c>
      <c r="M159" s="2" t="s">
        <v>1088</v>
      </c>
      <c r="N159" s="46">
        <v>52161441</v>
      </c>
      <c r="O159" s="35" t="s">
        <v>703</v>
      </c>
      <c r="P159" s="36">
        <v>45282</v>
      </c>
      <c r="Q159" s="36" t="s">
        <v>16</v>
      </c>
      <c r="R159" s="37">
        <v>2</v>
      </c>
      <c r="S159" s="62">
        <v>45286</v>
      </c>
      <c r="T159" s="36">
        <v>45347</v>
      </c>
      <c r="U159" s="36"/>
      <c r="V159" s="36"/>
      <c r="W159" s="37"/>
      <c r="X159" s="37"/>
      <c r="Y159" s="31" t="s">
        <v>82</v>
      </c>
      <c r="Z159" s="31" t="s">
        <v>82</v>
      </c>
      <c r="AA159" s="38">
        <v>2</v>
      </c>
      <c r="AB159" s="65" t="s">
        <v>83</v>
      </c>
      <c r="AC159" s="66" t="s">
        <v>83</v>
      </c>
      <c r="AD159" s="36">
        <f>S159</f>
        <v>45286</v>
      </c>
      <c r="AE159" s="39">
        <v>9000000</v>
      </c>
      <c r="AF159" s="40">
        <v>0</v>
      </c>
      <c r="AG159" s="31" t="s">
        <v>82</v>
      </c>
      <c r="AH159" s="40">
        <f>AE159+AF159</f>
        <v>9000000</v>
      </c>
      <c r="AI159" s="1" t="s">
        <v>84</v>
      </c>
      <c r="AJ159" s="1" t="s">
        <v>85</v>
      </c>
      <c r="AK159" s="41">
        <v>0</v>
      </c>
      <c r="AL159" s="40">
        <v>0</v>
      </c>
      <c r="AM159" s="42">
        <f>+AH159-AK159-AL159</f>
        <v>9000000</v>
      </c>
      <c r="AN159" s="1" t="s">
        <v>86</v>
      </c>
      <c r="AO159" s="43">
        <v>45363</v>
      </c>
      <c r="AP159" s="1"/>
      <c r="AQ159" s="44" t="s">
        <v>100</v>
      </c>
      <c r="AR159" s="67" t="s">
        <v>1095</v>
      </c>
      <c r="AS159" s="45" t="s">
        <v>856</v>
      </c>
      <c r="AT159" s="38" t="s">
        <v>141</v>
      </c>
      <c r="AU159" s="2" t="s">
        <v>407</v>
      </c>
      <c r="AV159" s="46">
        <v>20245400000163</v>
      </c>
      <c r="AW159" s="2" t="s">
        <v>1096</v>
      </c>
      <c r="AX159" s="32" t="s">
        <v>92</v>
      </c>
      <c r="AY159" s="47">
        <v>45282</v>
      </c>
      <c r="AZ159" s="47">
        <v>45536</v>
      </c>
      <c r="BA159" s="59" t="s">
        <v>93</v>
      </c>
      <c r="BB159" s="60">
        <v>1613</v>
      </c>
      <c r="BC159" s="61">
        <v>45275</v>
      </c>
      <c r="BE159">
        <v>1</v>
      </c>
    </row>
    <row r="160" spans="1:57" ht="15.75" hidden="1">
      <c r="A160" s="29">
        <v>498</v>
      </c>
      <c r="B160" s="30">
        <v>2023</v>
      </c>
      <c r="C160" s="31">
        <v>498</v>
      </c>
      <c r="D160" s="32" t="s">
        <v>72</v>
      </c>
      <c r="E160" s="33">
        <v>1873</v>
      </c>
      <c r="F160" s="1" t="s">
        <v>94</v>
      </c>
      <c r="G160" s="34" t="s">
        <v>74</v>
      </c>
      <c r="H160" s="32" t="s">
        <v>75</v>
      </c>
      <c r="I160" s="31" t="s">
        <v>76</v>
      </c>
      <c r="J160" s="1" t="s">
        <v>499</v>
      </c>
      <c r="K160" s="32" t="s">
        <v>1097</v>
      </c>
      <c r="L160" s="32" t="s">
        <v>1098</v>
      </c>
      <c r="M160" s="1" t="s">
        <v>1099</v>
      </c>
      <c r="N160" s="31">
        <v>1013639394</v>
      </c>
      <c r="O160" s="35" t="s">
        <v>81</v>
      </c>
      <c r="P160" s="36">
        <v>45105</v>
      </c>
      <c r="Q160" s="49" t="s">
        <v>10</v>
      </c>
      <c r="R160" s="37">
        <v>6</v>
      </c>
      <c r="S160" s="36">
        <v>45121</v>
      </c>
      <c r="T160" s="36">
        <v>45291</v>
      </c>
      <c r="U160" s="36">
        <v>45238</v>
      </c>
      <c r="V160" s="36" t="s">
        <v>1100</v>
      </c>
      <c r="W160" s="37">
        <v>1007652285</v>
      </c>
      <c r="X160" s="37"/>
      <c r="Y160" s="31" t="s">
        <v>82</v>
      </c>
      <c r="Z160" s="31" t="s">
        <v>82</v>
      </c>
      <c r="AA160" s="38">
        <v>6</v>
      </c>
      <c r="AB160" s="65" t="s">
        <v>83</v>
      </c>
      <c r="AC160" s="66" t="s">
        <v>83</v>
      </c>
      <c r="AD160" s="36">
        <v>45288</v>
      </c>
      <c r="AE160" s="39">
        <v>11280000</v>
      </c>
      <c r="AF160" s="40">
        <v>0</v>
      </c>
      <c r="AG160" s="31" t="s">
        <v>82</v>
      </c>
      <c r="AH160" s="40">
        <f>AE160+AF160</f>
        <v>11280000</v>
      </c>
      <c r="AI160" s="1" t="s">
        <v>84</v>
      </c>
      <c r="AJ160" s="1" t="s">
        <v>85</v>
      </c>
      <c r="AK160" s="41">
        <v>6141333</v>
      </c>
      <c r="AL160" s="40">
        <v>0</v>
      </c>
      <c r="AM160" s="42">
        <f>+AH160-AK160-AL160</f>
        <v>5138667</v>
      </c>
      <c r="AN160" s="1" t="s">
        <v>86</v>
      </c>
      <c r="AO160" s="43">
        <v>45348</v>
      </c>
      <c r="AP160" s="1"/>
      <c r="AQ160" s="44" t="s">
        <v>148</v>
      </c>
      <c r="AR160" s="67" t="s">
        <v>1101</v>
      </c>
      <c r="AS160" s="45" t="s">
        <v>222</v>
      </c>
      <c r="AT160" s="38" t="s">
        <v>222</v>
      </c>
      <c r="AU160" s="2" t="s">
        <v>230</v>
      </c>
      <c r="AV160" s="46">
        <v>20245400000083</v>
      </c>
      <c r="AW160" s="2" t="s">
        <v>1102</v>
      </c>
      <c r="AX160" s="32" t="s">
        <v>92</v>
      </c>
      <c r="AY160" s="47">
        <v>45105</v>
      </c>
      <c r="AZ160" s="47">
        <v>45478</v>
      </c>
      <c r="BA160" s="59" t="s">
        <v>93</v>
      </c>
      <c r="BB160" s="60">
        <v>1234</v>
      </c>
      <c r="BC160" s="61">
        <v>45103</v>
      </c>
      <c r="BE160">
        <v>1</v>
      </c>
    </row>
    <row r="161" spans="1:57" ht="15.75" hidden="1">
      <c r="A161" s="29">
        <v>779</v>
      </c>
      <c r="B161" s="30">
        <v>2023</v>
      </c>
      <c r="C161" s="31">
        <v>779</v>
      </c>
      <c r="D161" s="32" t="s">
        <v>72</v>
      </c>
      <c r="E161" s="33" t="s">
        <v>505</v>
      </c>
      <c r="F161" s="1" t="s">
        <v>216</v>
      </c>
      <c r="G161" s="34" t="s">
        <v>74</v>
      </c>
      <c r="H161" s="32" t="s">
        <v>75</v>
      </c>
      <c r="I161" s="31" t="s">
        <v>76</v>
      </c>
      <c r="J161" s="1" t="s">
        <v>1103</v>
      </c>
      <c r="K161" s="32" t="s">
        <v>1104</v>
      </c>
      <c r="L161" s="32" t="s">
        <v>1105</v>
      </c>
      <c r="M161" s="1" t="s">
        <v>1099</v>
      </c>
      <c r="N161" s="31">
        <v>1013639394</v>
      </c>
      <c r="O161" s="35" t="s">
        <v>640</v>
      </c>
      <c r="P161" s="36">
        <v>45289</v>
      </c>
      <c r="Q161" s="36" t="s">
        <v>16</v>
      </c>
      <c r="R161" s="37">
        <v>2</v>
      </c>
      <c r="S161" s="36">
        <v>45289</v>
      </c>
      <c r="T161" s="36">
        <v>45351</v>
      </c>
      <c r="U161" s="36"/>
      <c r="V161" s="36"/>
      <c r="W161" s="37"/>
      <c r="X161" s="37"/>
      <c r="Y161" s="31" t="s">
        <v>82</v>
      </c>
      <c r="Z161" s="31" t="s">
        <v>82</v>
      </c>
      <c r="AA161" s="38">
        <v>2</v>
      </c>
      <c r="AB161" s="65" t="s">
        <v>83</v>
      </c>
      <c r="AC161" s="66" t="s">
        <v>83</v>
      </c>
      <c r="AD161" s="36">
        <f>S161</f>
        <v>45289</v>
      </c>
      <c r="AE161" s="39">
        <v>3760000</v>
      </c>
      <c r="AF161" s="40">
        <v>0</v>
      </c>
      <c r="AG161" s="31" t="s">
        <v>82</v>
      </c>
      <c r="AH161" s="40">
        <f>AE161+AF161</f>
        <v>3760000</v>
      </c>
      <c r="AI161" s="1" t="s">
        <v>84</v>
      </c>
      <c r="AJ161" s="1" t="s">
        <v>85</v>
      </c>
      <c r="AK161" s="41">
        <v>0</v>
      </c>
      <c r="AL161" s="40">
        <v>0</v>
      </c>
      <c r="AM161" s="42">
        <f>+AH161-AK161-AL161</f>
        <v>3760000</v>
      </c>
      <c r="AN161" s="1" t="s">
        <v>86</v>
      </c>
      <c r="AO161" s="43">
        <v>45399</v>
      </c>
      <c r="AP161" s="1"/>
      <c r="AQ161" s="44" t="s">
        <v>100</v>
      </c>
      <c r="AR161" s="67" t="s">
        <v>1106</v>
      </c>
      <c r="AS161" s="45" t="s">
        <v>222</v>
      </c>
      <c r="AT161" s="38" t="s">
        <v>222</v>
      </c>
      <c r="AU161" s="2" t="s">
        <v>230</v>
      </c>
      <c r="AV161" s="46">
        <v>20245400000083</v>
      </c>
      <c r="AW161" s="2" t="s">
        <v>1107</v>
      </c>
      <c r="AX161" s="32" t="s">
        <v>92</v>
      </c>
      <c r="AY161" s="47">
        <v>45289</v>
      </c>
      <c r="AZ161" s="47">
        <v>45509</v>
      </c>
      <c r="BA161" s="59" t="s">
        <v>93</v>
      </c>
      <c r="BB161" s="60">
        <v>1571</v>
      </c>
      <c r="BC161" s="61">
        <v>45273</v>
      </c>
    </row>
    <row r="162" spans="1:57" ht="15.75" hidden="1">
      <c r="A162" s="29">
        <v>47</v>
      </c>
      <c r="B162" s="30">
        <v>2023</v>
      </c>
      <c r="C162" s="31">
        <v>47</v>
      </c>
      <c r="D162" s="32" t="s">
        <v>72</v>
      </c>
      <c r="E162" s="33">
        <v>1866</v>
      </c>
      <c r="F162" s="1" t="s">
        <v>583</v>
      </c>
      <c r="G162" s="34" t="s">
        <v>74</v>
      </c>
      <c r="H162" s="32" t="s">
        <v>75</v>
      </c>
      <c r="I162" s="31" t="s">
        <v>76</v>
      </c>
      <c r="J162" s="1" t="s">
        <v>584</v>
      </c>
      <c r="K162" s="32" t="s">
        <v>1108</v>
      </c>
      <c r="L162" s="32" t="s">
        <v>586</v>
      </c>
      <c r="M162" s="1" t="s">
        <v>1109</v>
      </c>
      <c r="N162" s="31">
        <v>1023905963</v>
      </c>
      <c r="O162" s="35" t="s">
        <v>129</v>
      </c>
      <c r="P162" s="36">
        <v>44957</v>
      </c>
      <c r="Q162" s="36" t="s">
        <v>5</v>
      </c>
      <c r="R162" s="37">
        <v>6</v>
      </c>
      <c r="S162" s="36">
        <v>44960</v>
      </c>
      <c r="T162" s="36">
        <v>45140</v>
      </c>
      <c r="U162" s="36"/>
      <c r="V162" s="36" t="s">
        <v>83</v>
      </c>
      <c r="W162" s="37" t="s">
        <v>83</v>
      </c>
      <c r="X162" s="37"/>
      <c r="Y162" s="31" t="s">
        <v>82</v>
      </c>
      <c r="Z162" s="31" t="s">
        <v>82</v>
      </c>
      <c r="AA162" s="38">
        <v>6</v>
      </c>
      <c r="AB162" s="65" t="s">
        <v>83</v>
      </c>
      <c r="AC162" s="66" t="s">
        <v>83</v>
      </c>
      <c r="AD162" s="36">
        <v>45112</v>
      </c>
      <c r="AE162" s="39">
        <v>15000000</v>
      </c>
      <c r="AF162" s="40">
        <v>0</v>
      </c>
      <c r="AG162" s="31" t="s">
        <v>82</v>
      </c>
      <c r="AH162" s="40">
        <f>AE162+AF162</f>
        <v>15000000</v>
      </c>
      <c r="AI162" s="1" t="s">
        <v>122</v>
      </c>
      <c r="AJ162" s="1" t="s">
        <v>122</v>
      </c>
      <c r="AK162" s="41">
        <v>12000000</v>
      </c>
      <c r="AL162" s="40">
        <v>0</v>
      </c>
      <c r="AM162" s="42">
        <f>+AH162-AK162-AL162</f>
        <v>3000000</v>
      </c>
      <c r="AN162" s="1" t="s">
        <v>181</v>
      </c>
      <c r="AO162" s="43">
        <v>45163</v>
      </c>
      <c r="AP162" s="1"/>
      <c r="AQ162" s="44" t="s">
        <v>1110</v>
      </c>
      <c r="AR162" s="67" t="s">
        <v>1111</v>
      </c>
      <c r="AS162" s="45" t="s">
        <v>454</v>
      </c>
      <c r="AT162" s="38" t="s">
        <v>592</v>
      </c>
      <c r="AU162" s="2" t="s">
        <v>455</v>
      </c>
      <c r="AV162" s="46">
        <v>20235420002893</v>
      </c>
      <c r="AW162" s="2" t="s">
        <v>1112</v>
      </c>
      <c r="AX162" s="32" t="s">
        <v>92</v>
      </c>
      <c r="AY162" s="47">
        <v>44958</v>
      </c>
      <c r="AZ162" s="47">
        <v>45332</v>
      </c>
      <c r="BA162" s="59" t="s">
        <v>106</v>
      </c>
      <c r="BB162" s="60">
        <v>158</v>
      </c>
      <c r="BC162" s="61">
        <v>44946</v>
      </c>
      <c r="BE162">
        <v>1</v>
      </c>
    </row>
    <row r="163" spans="1:57" ht="15.75" hidden="1">
      <c r="A163" s="29">
        <v>478</v>
      </c>
      <c r="B163" s="30">
        <v>2023</v>
      </c>
      <c r="C163" s="31">
        <v>478</v>
      </c>
      <c r="D163" s="32" t="s">
        <v>72</v>
      </c>
      <c r="E163" s="33">
        <v>1866</v>
      </c>
      <c r="F163" s="1" t="s">
        <v>583</v>
      </c>
      <c r="G163" s="34" t="s">
        <v>74</v>
      </c>
      <c r="H163" s="32" t="s">
        <v>75</v>
      </c>
      <c r="I163" s="31" t="s">
        <v>76</v>
      </c>
      <c r="J163" s="1" t="s">
        <v>584</v>
      </c>
      <c r="K163" s="32" t="s">
        <v>1113</v>
      </c>
      <c r="L163" s="32" t="s">
        <v>1114</v>
      </c>
      <c r="M163" s="1" t="s">
        <v>1109</v>
      </c>
      <c r="N163" s="31">
        <v>1023905963</v>
      </c>
      <c r="O163" s="35" t="s">
        <v>343</v>
      </c>
      <c r="P163" s="36">
        <v>45104</v>
      </c>
      <c r="Q163" s="49" t="s">
        <v>10</v>
      </c>
      <c r="R163" s="37">
        <v>6</v>
      </c>
      <c r="S163" s="36">
        <v>45124</v>
      </c>
      <c r="T163" s="36">
        <v>45291</v>
      </c>
      <c r="U163" s="36"/>
      <c r="V163" s="36" t="s">
        <v>83</v>
      </c>
      <c r="W163" s="37" t="s">
        <v>83</v>
      </c>
      <c r="X163" s="37"/>
      <c r="Y163" s="31" t="s">
        <v>82</v>
      </c>
      <c r="Z163" s="31" t="s">
        <v>82</v>
      </c>
      <c r="AA163" s="38">
        <v>6</v>
      </c>
      <c r="AB163" s="65" t="s">
        <v>83</v>
      </c>
      <c r="AC163" s="66" t="s">
        <v>83</v>
      </c>
      <c r="AD163" s="36">
        <v>45282</v>
      </c>
      <c r="AE163" s="39">
        <v>15000000</v>
      </c>
      <c r="AF163" s="40">
        <v>0</v>
      </c>
      <c r="AG163" s="31" t="s">
        <v>82</v>
      </c>
      <c r="AH163" s="40">
        <f>AE163+AF163</f>
        <v>15000000</v>
      </c>
      <c r="AI163" s="1" t="s">
        <v>205</v>
      </c>
      <c r="AJ163" s="1" t="s">
        <v>205</v>
      </c>
      <c r="AK163" s="41">
        <v>11166667</v>
      </c>
      <c r="AL163" s="40">
        <v>1333333</v>
      </c>
      <c r="AM163" s="42">
        <f>+AH163-AK163-AL163</f>
        <v>2500000</v>
      </c>
      <c r="AN163" s="1" t="s">
        <v>86</v>
      </c>
      <c r="AO163" s="43">
        <v>45334</v>
      </c>
      <c r="AP163" s="1"/>
      <c r="AQ163" s="44" t="s">
        <v>87</v>
      </c>
      <c r="AR163" s="67" t="s">
        <v>1115</v>
      </c>
      <c r="AS163" s="45" t="s">
        <v>454</v>
      </c>
      <c r="AT163" s="38" t="s">
        <v>592</v>
      </c>
      <c r="AU163" s="2" t="s">
        <v>461</v>
      </c>
      <c r="AV163" s="46">
        <v>20245400000283</v>
      </c>
      <c r="AW163" s="2" t="s">
        <v>1116</v>
      </c>
      <c r="AX163" s="32" t="s">
        <v>92</v>
      </c>
      <c r="AY163" s="47">
        <v>45105</v>
      </c>
      <c r="AZ163" s="47">
        <v>45478</v>
      </c>
      <c r="BA163" s="59" t="s">
        <v>93</v>
      </c>
      <c r="BB163" s="60">
        <v>1168</v>
      </c>
      <c r="BC163" s="61">
        <v>45092</v>
      </c>
      <c r="BE163">
        <v>1</v>
      </c>
    </row>
    <row r="164" spans="1:57" ht="15.75" hidden="1">
      <c r="A164" s="29">
        <v>755</v>
      </c>
      <c r="B164" s="30">
        <v>2023</v>
      </c>
      <c r="C164" s="31">
        <v>755</v>
      </c>
      <c r="D164" s="32" t="s">
        <v>72</v>
      </c>
      <c r="E164" s="33" t="s">
        <v>520</v>
      </c>
      <c r="F164" s="1" t="s">
        <v>154</v>
      </c>
      <c r="G164" s="34" t="s">
        <v>74</v>
      </c>
      <c r="H164" s="32" t="s">
        <v>75</v>
      </c>
      <c r="I164" s="31" t="s">
        <v>76</v>
      </c>
      <c r="J164" s="1" t="s">
        <v>1117</v>
      </c>
      <c r="K164" s="32" t="s">
        <v>1118</v>
      </c>
      <c r="L164" s="32" t="s">
        <v>1119</v>
      </c>
      <c r="M164" s="2" t="s">
        <v>1109</v>
      </c>
      <c r="N164" s="31">
        <v>1023905963</v>
      </c>
      <c r="O164" s="35" t="s">
        <v>524</v>
      </c>
      <c r="P164" s="36">
        <v>45282</v>
      </c>
      <c r="Q164" s="36" t="s">
        <v>16</v>
      </c>
      <c r="R164" s="37">
        <v>2</v>
      </c>
      <c r="S164" s="62">
        <v>45287</v>
      </c>
      <c r="T164" s="36">
        <v>45348</v>
      </c>
      <c r="U164" s="36"/>
      <c r="V164" s="36"/>
      <c r="W164" s="37"/>
      <c r="X164" s="37"/>
      <c r="Y164" s="31" t="s">
        <v>82</v>
      </c>
      <c r="Z164" s="31" t="s">
        <v>82</v>
      </c>
      <c r="AA164" s="38">
        <v>2</v>
      </c>
      <c r="AB164" s="65" t="s">
        <v>83</v>
      </c>
      <c r="AC164" s="66" t="s">
        <v>83</v>
      </c>
      <c r="AD164" s="36">
        <f>S164</f>
        <v>45287</v>
      </c>
      <c r="AE164" s="39">
        <v>7800000</v>
      </c>
      <c r="AF164" s="40">
        <v>0</v>
      </c>
      <c r="AG164" s="31" t="s">
        <v>82</v>
      </c>
      <c r="AH164" s="40">
        <f>AE164+AF164</f>
        <v>7800000</v>
      </c>
      <c r="AI164" s="1" t="s">
        <v>508</v>
      </c>
      <c r="AJ164" s="1" t="s">
        <v>85</v>
      </c>
      <c r="AK164" s="41">
        <v>0</v>
      </c>
      <c r="AL164" s="40">
        <v>0</v>
      </c>
      <c r="AM164" s="42">
        <f>+AH164-AK164-AL164</f>
        <v>7800000</v>
      </c>
      <c r="AN164" s="1" t="s">
        <v>86</v>
      </c>
      <c r="AO164" s="43">
        <v>45365</v>
      </c>
      <c r="AP164" s="1"/>
      <c r="AQ164" s="44" t="s">
        <v>100</v>
      </c>
      <c r="AR164" s="67" t="s">
        <v>1120</v>
      </c>
      <c r="AS164" s="45" t="s">
        <v>166</v>
      </c>
      <c r="AT164" s="38" t="s">
        <v>151</v>
      </c>
      <c r="AU164" s="2" t="s">
        <v>167</v>
      </c>
      <c r="AV164" s="46">
        <v>20245400000043</v>
      </c>
      <c r="AW164" s="2" t="s">
        <v>1121</v>
      </c>
      <c r="AX164" s="32" t="s">
        <v>92</v>
      </c>
      <c r="AY164" s="47">
        <v>45282</v>
      </c>
      <c r="AZ164" s="47">
        <v>45536</v>
      </c>
      <c r="BA164" s="59" t="s">
        <v>93</v>
      </c>
      <c r="BB164" s="60">
        <v>1633</v>
      </c>
      <c r="BC164" s="61">
        <v>45275</v>
      </c>
      <c r="BE164">
        <v>1</v>
      </c>
    </row>
    <row r="165" spans="1:57" ht="15.75" hidden="1">
      <c r="A165" s="29">
        <v>326</v>
      </c>
      <c r="B165" s="30">
        <v>2023</v>
      </c>
      <c r="C165" s="31">
        <v>326</v>
      </c>
      <c r="D165" s="32" t="s">
        <v>72</v>
      </c>
      <c r="E165" s="33">
        <v>1873</v>
      </c>
      <c r="F165" s="1" t="s">
        <v>94</v>
      </c>
      <c r="G165" s="34" t="s">
        <v>74</v>
      </c>
      <c r="H165" s="32" t="s">
        <v>75</v>
      </c>
      <c r="I165" s="31" t="s">
        <v>76</v>
      </c>
      <c r="J165" s="1" t="s">
        <v>1122</v>
      </c>
      <c r="K165" s="32" t="s">
        <v>1123</v>
      </c>
      <c r="L165" s="32" t="s">
        <v>1124</v>
      </c>
      <c r="M165" s="1" t="s">
        <v>1125</v>
      </c>
      <c r="N165" s="31">
        <v>52422265</v>
      </c>
      <c r="O165" s="35" t="s">
        <v>112</v>
      </c>
      <c r="P165" s="36">
        <v>45051</v>
      </c>
      <c r="Q165" s="49" t="s">
        <v>9</v>
      </c>
      <c r="R165" s="37">
        <v>6</v>
      </c>
      <c r="S165" s="36">
        <v>45056</v>
      </c>
      <c r="T165" s="36">
        <v>45239</v>
      </c>
      <c r="U165" s="36"/>
      <c r="V165" s="36" t="s">
        <v>83</v>
      </c>
      <c r="W165" s="37" t="s">
        <v>83</v>
      </c>
      <c r="X165" s="37"/>
      <c r="Y165" s="31" t="s">
        <v>82</v>
      </c>
      <c r="Z165" s="31" t="s">
        <v>82</v>
      </c>
      <c r="AA165" s="38">
        <v>6</v>
      </c>
      <c r="AB165" s="65" t="s">
        <v>83</v>
      </c>
      <c r="AC165" s="66" t="s">
        <v>83</v>
      </c>
      <c r="AD165" s="36">
        <v>45239</v>
      </c>
      <c r="AE165" s="39">
        <v>22200000</v>
      </c>
      <c r="AF165" s="40">
        <v>0</v>
      </c>
      <c r="AG165" s="31" t="s">
        <v>82</v>
      </c>
      <c r="AH165" s="40">
        <f>AE165+AF165</f>
        <v>22200000</v>
      </c>
      <c r="AI165" s="1" t="s">
        <v>84</v>
      </c>
      <c r="AJ165" s="1" t="s">
        <v>173</v>
      </c>
      <c r="AK165" s="41">
        <v>21090000</v>
      </c>
      <c r="AL165" s="40">
        <v>0</v>
      </c>
      <c r="AM165" s="42">
        <f>+AH165-AK165-AL165</f>
        <v>1110000</v>
      </c>
      <c r="AN165" s="1" t="s">
        <v>123</v>
      </c>
      <c r="AO165" s="43">
        <v>45355</v>
      </c>
      <c r="AP165" s="1"/>
      <c r="AQ165" s="44" t="s">
        <v>1126</v>
      </c>
      <c r="AR165" s="67" t="s">
        <v>1127</v>
      </c>
      <c r="AS165" s="45" t="s">
        <v>481</v>
      </c>
      <c r="AT165" s="2" t="s">
        <v>482</v>
      </c>
      <c r="AU165" s="2" t="s">
        <v>483</v>
      </c>
      <c r="AV165" s="46">
        <v>20235420008033</v>
      </c>
      <c r="AW165" s="2" t="s">
        <v>1128</v>
      </c>
      <c r="AX165" s="32" t="s">
        <v>246</v>
      </c>
      <c r="AY165" s="47">
        <v>45051</v>
      </c>
      <c r="AZ165" s="47">
        <v>45450</v>
      </c>
      <c r="BA165" s="59" t="s">
        <v>106</v>
      </c>
      <c r="BB165" s="60">
        <v>793</v>
      </c>
      <c r="BC165" s="61">
        <v>45008</v>
      </c>
      <c r="BE165">
        <v>1</v>
      </c>
    </row>
    <row r="166" spans="1:57" ht="15.75" hidden="1">
      <c r="A166" s="29">
        <v>735</v>
      </c>
      <c r="B166" s="30">
        <v>2023</v>
      </c>
      <c r="C166" s="31">
        <v>735</v>
      </c>
      <c r="D166" s="32" t="s">
        <v>72</v>
      </c>
      <c r="E166" s="33" t="s">
        <v>811</v>
      </c>
      <c r="F166" s="1" t="s">
        <v>475</v>
      </c>
      <c r="G166" s="34" t="s">
        <v>74</v>
      </c>
      <c r="H166" s="32" t="s">
        <v>75</v>
      </c>
      <c r="I166" s="31" t="s">
        <v>76</v>
      </c>
      <c r="J166" s="1" t="s">
        <v>1129</v>
      </c>
      <c r="K166" s="32" t="s">
        <v>1130</v>
      </c>
      <c r="L166" s="32" t="s">
        <v>1131</v>
      </c>
      <c r="M166" s="2" t="s">
        <v>1125</v>
      </c>
      <c r="N166" s="31">
        <v>52422265</v>
      </c>
      <c r="O166" s="35" t="s">
        <v>640</v>
      </c>
      <c r="P166" s="36">
        <v>45282</v>
      </c>
      <c r="Q166" s="36" t="s">
        <v>16</v>
      </c>
      <c r="R166" s="37">
        <v>1</v>
      </c>
      <c r="S166" s="62">
        <v>45287</v>
      </c>
      <c r="T166" s="36">
        <v>45317</v>
      </c>
      <c r="U166" s="36"/>
      <c r="V166" s="36"/>
      <c r="W166" s="37"/>
      <c r="X166" s="37"/>
      <c r="Y166" s="31" t="s">
        <v>82</v>
      </c>
      <c r="Z166" s="31" t="s">
        <v>82</v>
      </c>
      <c r="AA166" s="38">
        <v>1</v>
      </c>
      <c r="AB166" s="65" t="s">
        <v>83</v>
      </c>
      <c r="AC166" s="66" t="s">
        <v>83</v>
      </c>
      <c r="AD166" s="36">
        <f>S166</f>
        <v>45287</v>
      </c>
      <c r="AE166" s="39">
        <v>3700000</v>
      </c>
      <c r="AF166" s="40">
        <v>0</v>
      </c>
      <c r="AG166" s="31" t="s">
        <v>82</v>
      </c>
      <c r="AH166" s="40">
        <f>AE166+AF166</f>
        <v>3700000</v>
      </c>
      <c r="AI166" s="1" t="s">
        <v>84</v>
      </c>
      <c r="AJ166" s="1" t="s">
        <v>85</v>
      </c>
      <c r="AK166" s="41">
        <v>0</v>
      </c>
      <c r="AL166" s="40">
        <v>0</v>
      </c>
      <c r="AM166" s="42">
        <f>+AH166-AK166-AL166</f>
        <v>3700000</v>
      </c>
      <c r="AN166" s="1" t="s">
        <v>86</v>
      </c>
      <c r="AO166" s="43">
        <v>45348</v>
      </c>
      <c r="AP166" s="1"/>
      <c r="AQ166" s="44" t="s">
        <v>100</v>
      </c>
      <c r="AR166" s="67" t="s">
        <v>1132</v>
      </c>
      <c r="AS166" s="45" t="s">
        <v>809</v>
      </c>
      <c r="AT166" s="2" t="s">
        <v>482</v>
      </c>
      <c r="AU166" s="38" t="s">
        <v>483</v>
      </c>
      <c r="AV166" s="46">
        <v>20245400000143</v>
      </c>
      <c r="AW166" s="2" t="s">
        <v>1133</v>
      </c>
      <c r="AX166" s="32" t="s">
        <v>246</v>
      </c>
      <c r="AY166" s="47">
        <v>45286</v>
      </c>
      <c r="AZ166" s="47">
        <v>45496</v>
      </c>
      <c r="BA166" s="59" t="s">
        <v>93</v>
      </c>
      <c r="BB166" s="60">
        <v>1606</v>
      </c>
      <c r="BC166" s="61">
        <v>45275</v>
      </c>
      <c r="BE166">
        <v>1</v>
      </c>
    </row>
    <row r="167" spans="1:57" ht="15.75" hidden="1">
      <c r="A167" s="29">
        <v>500</v>
      </c>
      <c r="B167" s="30">
        <v>2023</v>
      </c>
      <c r="C167" s="31">
        <v>500</v>
      </c>
      <c r="D167" s="32" t="s">
        <v>72</v>
      </c>
      <c r="E167" s="33">
        <v>1873</v>
      </c>
      <c r="F167" s="1" t="s">
        <v>94</v>
      </c>
      <c r="G167" s="34" t="s">
        <v>74</v>
      </c>
      <c r="H167" s="32" t="s">
        <v>75</v>
      </c>
      <c r="I167" s="31" t="s">
        <v>76</v>
      </c>
      <c r="J167" s="1" t="s">
        <v>499</v>
      </c>
      <c r="K167" s="32" t="s">
        <v>1134</v>
      </c>
      <c r="L167" s="32" t="s">
        <v>501</v>
      </c>
      <c r="M167" s="1" t="s">
        <v>1135</v>
      </c>
      <c r="N167" s="31">
        <v>1022940378</v>
      </c>
      <c r="O167" s="35" t="s">
        <v>81</v>
      </c>
      <c r="P167" s="36">
        <v>45105</v>
      </c>
      <c r="Q167" s="49" t="s">
        <v>10</v>
      </c>
      <c r="R167" s="37">
        <v>6</v>
      </c>
      <c r="S167" s="36">
        <v>45121</v>
      </c>
      <c r="T167" s="36">
        <v>45291</v>
      </c>
      <c r="U167" s="36"/>
      <c r="V167" s="36" t="s">
        <v>83</v>
      </c>
      <c r="W167" s="37" t="s">
        <v>83</v>
      </c>
      <c r="X167" s="37"/>
      <c r="Y167" s="31" t="s">
        <v>82</v>
      </c>
      <c r="Z167" s="31" t="s">
        <v>82</v>
      </c>
      <c r="AA167" s="38">
        <v>6</v>
      </c>
      <c r="AB167" s="65" t="s">
        <v>83</v>
      </c>
      <c r="AC167" s="66" t="s">
        <v>83</v>
      </c>
      <c r="AD167" s="36">
        <v>45291</v>
      </c>
      <c r="AE167" s="39">
        <v>14400000</v>
      </c>
      <c r="AF167" s="40">
        <v>0</v>
      </c>
      <c r="AG167" s="31" t="s">
        <v>82</v>
      </c>
      <c r="AH167" s="40">
        <f>AE167+AF167</f>
        <v>14400000</v>
      </c>
      <c r="AI167" s="1" t="s">
        <v>84</v>
      </c>
      <c r="AJ167" s="1" t="s">
        <v>85</v>
      </c>
      <c r="AK167" s="41">
        <v>10960000</v>
      </c>
      <c r="AL167" s="40">
        <v>1040000</v>
      </c>
      <c r="AM167" s="42">
        <f>+AH167-AK167-AL167</f>
        <v>2400000</v>
      </c>
      <c r="AN167" s="1" t="s">
        <v>86</v>
      </c>
      <c r="AO167" s="43">
        <v>45421</v>
      </c>
      <c r="AP167" s="1"/>
      <c r="AQ167" s="44" t="s">
        <v>148</v>
      </c>
      <c r="AR167" s="67" t="s">
        <v>503</v>
      </c>
      <c r="AS167" s="45" t="s">
        <v>222</v>
      </c>
      <c r="AT167" s="38" t="s">
        <v>222</v>
      </c>
      <c r="AU167" s="2" t="s">
        <v>230</v>
      </c>
      <c r="AV167" s="46">
        <v>20245400000083</v>
      </c>
      <c r="AW167" s="2" t="s">
        <v>1136</v>
      </c>
      <c r="AX167" s="32" t="s">
        <v>92</v>
      </c>
      <c r="AY167" s="47">
        <v>45105</v>
      </c>
      <c r="AZ167" s="47">
        <v>45478</v>
      </c>
      <c r="BA167" s="59" t="s">
        <v>93</v>
      </c>
      <c r="BB167" s="60">
        <v>1235</v>
      </c>
      <c r="BC167" s="61">
        <v>45103</v>
      </c>
      <c r="BE167">
        <v>1</v>
      </c>
    </row>
    <row r="168" spans="1:57" ht="15.75" hidden="1">
      <c r="A168" s="29">
        <v>168</v>
      </c>
      <c r="B168" s="30">
        <v>2023</v>
      </c>
      <c r="C168" s="31">
        <v>168</v>
      </c>
      <c r="D168" s="32" t="s">
        <v>72</v>
      </c>
      <c r="E168" s="33">
        <v>1813</v>
      </c>
      <c r="F168" s="1" t="s">
        <v>1137</v>
      </c>
      <c r="G168" s="34" t="s">
        <v>74</v>
      </c>
      <c r="H168" s="32" t="s">
        <v>75</v>
      </c>
      <c r="I168" s="31" t="s">
        <v>76</v>
      </c>
      <c r="J168" s="1" t="s">
        <v>1138</v>
      </c>
      <c r="K168" s="32" t="s">
        <v>1139</v>
      </c>
      <c r="L168" s="32" t="s">
        <v>1140</v>
      </c>
      <c r="M168" s="1" t="s">
        <v>1141</v>
      </c>
      <c r="N168" s="31">
        <v>1010170661</v>
      </c>
      <c r="O168" s="35" t="s">
        <v>600</v>
      </c>
      <c r="P168" s="36">
        <v>44967</v>
      </c>
      <c r="Q168" s="36" t="s">
        <v>6</v>
      </c>
      <c r="R168" s="37">
        <v>3</v>
      </c>
      <c r="S168" s="36">
        <v>44971</v>
      </c>
      <c r="T168" s="36">
        <v>45059</v>
      </c>
      <c r="U168" s="36"/>
      <c r="V168" s="36" t="s">
        <v>83</v>
      </c>
      <c r="W168" s="37" t="s">
        <v>83</v>
      </c>
      <c r="X168" s="37"/>
      <c r="Y168" s="31" t="s">
        <v>82</v>
      </c>
      <c r="Z168" s="31" t="s">
        <v>82</v>
      </c>
      <c r="AA168" s="38">
        <v>3</v>
      </c>
      <c r="AB168" s="65" t="s">
        <v>83</v>
      </c>
      <c r="AC168" s="66" t="s">
        <v>83</v>
      </c>
      <c r="AD168" s="36">
        <v>45059</v>
      </c>
      <c r="AE168" s="39">
        <v>14400000</v>
      </c>
      <c r="AF168" s="40">
        <v>0</v>
      </c>
      <c r="AG168" s="31" t="s">
        <v>82</v>
      </c>
      <c r="AH168" s="40">
        <f>AE168+AF168</f>
        <v>14400000</v>
      </c>
      <c r="AI168" s="1" t="s">
        <v>122</v>
      </c>
      <c r="AJ168" s="1" t="s">
        <v>122</v>
      </c>
      <c r="AK168" s="41">
        <v>14400000</v>
      </c>
      <c r="AL168" s="40">
        <v>0</v>
      </c>
      <c r="AM168" s="42">
        <f>+AH168-AK168-AL168</f>
        <v>0</v>
      </c>
      <c r="AN168" s="1" t="s">
        <v>123</v>
      </c>
      <c r="AO168" s="43">
        <v>45091</v>
      </c>
      <c r="AP168" s="1"/>
      <c r="AQ168" s="44" t="s">
        <v>122</v>
      </c>
      <c r="AR168" s="67" t="s">
        <v>1142</v>
      </c>
      <c r="AS168" s="45" t="s">
        <v>346</v>
      </c>
      <c r="AT168" s="2" t="s">
        <v>346</v>
      </c>
      <c r="AU168" s="2" t="s">
        <v>398</v>
      </c>
      <c r="AV168" s="46">
        <v>20235420002703</v>
      </c>
      <c r="AW168" s="2">
        <v>147276</v>
      </c>
      <c r="AX168" s="32" t="s">
        <v>1143</v>
      </c>
      <c r="AY168" s="47">
        <v>44971</v>
      </c>
      <c r="AZ168" s="47">
        <v>45260</v>
      </c>
      <c r="BA168" s="59" t="s">
        <v>106</v>
      </c>
      <c r="BB168" s="60">
        <v>523</v>
      </c>
      <c r="BC168" s="61">
        <v>44960</v>
      </c>
      <c r="BE168">
        <v>1</v>
      </c>
    </row>
    <row r="169" spans="1:57" ht="15.75">
      <c r="A169" s="29">
        <v>372</v>
      </c>
      <c r="B169" s="30">
        <v>2023</v>
      </c>
      <c r="C169" s="31">
        <v>372</v>
      </c>
      <c r="D169" s="32" t="s">
        <v>72</v>
      </c>
      <c r="E169" s="33">
        <v>1813</v>
      </c>
      <c r="F169" s="1" t="s">
        <v>1137</v>
      </c>
      <c r="G169" s="34" t="s">
        <v>74</v>
      </c>
      <c r="H169" s="32" t="s">
        <v>75</v>
      </c>
      <c r="I169" s="31" t="s">
        <v>76</v>
      </c>
      <c r="J169" s="1" t="s">
        <v>1144</v>
      </c>
      <c r="K169" s="32" t="s">
        <v>1145</v>
      </c>
      <c r="L169" s="32" t="s">
        <v>1146</v>
      </c>
      <c r="M169" s="1" t="s">
        <v>1141</v>
      </c>
      <c r="N169" s="31">
        <v>1010170661</v>
      </c>
      <c r="O169" s="35" t="s">
        <v>99</v>
      </c>
      <c r="P169" s="36">
        <v>45076</v>
      </c>
      <c r="Q169" s="49" t="s">
        <v>9</v>
      </c>
      <c r="R169" s="37">
        <v>7</v>
      </c>
      <c r="S169" s="36">
        <v>45082</v>
      </c>
      <c r="T169" s="36">
        <v>45291</v>
      </c>
      <c r="U169" s="36"/>
      <c r="V169" s="36" t="s">
        <v>83</v>
      </c>
      <c r="W169" s="37" t="s">
        <v>83</v>
      </c>
      <c r="X169" s="564">
        <f>EDATE(S169,R169)</f>
        <v>45296</v>
      </c>
      <c r="Y169" s="31">
        <v>53</v>
      </c>
      <c r="Z169" s="31">
        <v>1</v>
      </c>
      <c r="AA169" s="38" t="s">
        <v>1147</v>
      </c>
      <c r="AB169" s="65" t="s">
        <v>83</v>
      </c>
      <c r="AC169" s="66" t="s">
        <v>83</v>
      </c>
      <c r="AD169" s="36">
        <v>45349</v>
      </c>
      <c r="AE169" s="39">
        <v>39900000</v>
      </c>
      <c r="AF169" s="40">
        <v>10070000</v>
      </c>
      <c r="AG169" s="51">
        <v>1</v>
      </c>
      <c r="AH169" s="40">
        <f>AE169+AF169</f>
        <v>49970000</v>
      </c>
      <c r="AI169" s="1" t="s">
        <v>84</v>
      </c>
      <c r="AJ169" s="1" t="s">
        <v>85</v>
      </c>
      <c r="AK169" s="41">
        <v>33250000</v>
      </c>
      <c r="AL169" s="40">
        <v>0</v>
      </c>
      <c r="AM169" s="42">
        <f>+AH169-AK169-AL169</f>
        <v>16720000</v>
      </c>
      <c r="AN169" s="1" t="s">
        <v>86</v>
      </c>
      <c r="AO169" s="43">
        <v>45365</v>
      </c>
      <c r="AP169" s="1"/>
      <c r="AQ169" s="44" t="s">
        <v>100</v>
      </c>
      <c r="AR169" s="67" t="s">
        <v>1148</v>
      </c>
      <c r="AS169" s="45" t="s">
        <v>346</v>
      </c>
      <c r="AT169" s="2" t="s">
        <v>346</v>
      </c>
      <c r="AU169" s="2" t="s">
        <v>398</v>
      </c>
      <c r="AV169" s="46">
        <v>20235400000613</v>
      </c>
      <c r="AW169" s="2" t="s">
        <v>1149</v>
      </c>
      <c r="AX169" s="32" t="s">
        <v>92</v>
      </c>
      <c r="AY169" s="47">
        <v>45076</v>
      </c>
      <c r="AZ169" s="47">
        <v>45473</v>
      </c>
      <c r="BA169" s="59" t="s">
        <v>106</v>
      </c>
      <c r="BB169" s="60">
        <v>1091</v>
      </c>
      <c r="BC169" s="61">
        <v>45065</v>
      </c>
    </row>
    <row r="170" spans="1:57" ht="15.75" hidden="1">
      <c r="A170" s="29">
        <v>351</v>
      </c>
      <c r="B170" s="30">
        <v>2023</v>
      </c>
      <c r="C170" s="31">
        <v>351</v>
      </c>
      <c r="D170" s="32" t="s">
        <v>72</v>
      </c>
      <c r="E170" s="33">
        <v>1873</v>
      </c>
      <c r="F170" s="1" t="s">
        <v>94</v>
      </c>
      <c r="G170" s="34" t="s">
        <v>74</v>
      </c>
      <c r="H170" s="32" t="s">
        <v>75</v>
      </c>
      <c r="I170" s="31" t="s">
        <v>76</v>
      </c>
      <c r="J170" s="1" t="s">
        <v>1150</v>
      </c>
      <c r="K170" s="32" t="s">
        <v>1151</v>
      </c>
      <c r="L170" s="32" t="s">
        <v>1152</v>
      </c>
      <c r="M170" s="1" t="s">
        <v>1153</v>
      </c>
      <c r="N170" s="31">
        <v>1022353707</v>
      </c>
      <c r="O170" s="35" t="s">
        <v>99</v>
      </c>
      <c r="P170" s="36">
        <v>45065</v>
      </c>
      <c r="Q170" s="49" t="s">
        <v>9</v>
      </c>
      <c r="R170" s="37">
        <v>7</v>
      </c>
      <c r="S170" s="36">
        <v>45070</v>
      </c>
      <c r="T170" s="36">
        <v>45283</v>
      </c>
      <c r="U170" s="36">
        <v>45135</v>
      </c>
      <c r="V170" s="36" t="s">
        <v>1154</v>
      </c>
      <c r="W170" s="37">
        <v>1012406051</v>
      </c>
      <c r="X170" s="37"/>
      <c r="Y170" s="31" t="s">
        <v>82</v>
      </c>
      <c r="Z170" s="31" t="s">
        <v>82</v>
      </c>
      <c r="AA170" s="38">
        <v>7</v>
      </c>
      <c r="AB170" s="65" t="s">
        <v>83</v>
      </c>
      <c r="AC170" s="66" t="s">
        <v>83</v>
      </c>
      <c r="AD170" s="36">
        <v>45283</v>
      </c>
      <c r="AE170" s="39">
        <v>36134000</v>
      </c>
      <c r="AF170" s="40">
        <v>0</v>
      </c>
      <c r="AG170" s="31" t="s">
        <v>82</v>
      </c>
      <c r="AH170" s="40">
        <f>AE170+AF170</f>
        <v>36134000</v>
      </c>
      <c r="AI170" s="1" t="s">
        <v>84</v>
      </c>
      <c r="AJ170" s="1" t="s">
        <v>85</v>
      </c>
      <c r="AK170" s="41">
        <v>31660267</v>
      </c>
      <c r="AL170" s="40">
        <v>0</v>
      </c>
      <c r="AM170" s="42">
        <f>+AH170-AK170-AL170</f>
        <v>4473733</v>
      </c>
      <c r="AN170" s="1" t="s">
        <v>181</v>
      </c>
      <c r="AO170" s="43">
        <v>45334</v>
      </c>
      <c r="AP170" s="1"/>
      <c r="AQ170" s="44" t="s">
        <v>1155</v>
      </c>
      <c r="AR170" s="67" t="s">
        <v>1156</v>
      </c>
      <c r="AS170" s="45" t="s">
        <v>89</v>
      </c>
      <c r="AT170" s="2" t="s">
        <v>89</v>
      </c>
      <c r="AU170" s="2" t="s">
        <v>132</v>
      </c>
      <c r="AV170" s="46">
        <v>20235400002793</v>
      </c>
      <c r="AW170" s="2" t="s">
        <v>1157</v>
      </c>
      <c r="AX170" s="32" t="s">
        <v>92</v>
      </c>
      <c r="AY170" s="47">
        <v>45065</v>
      </c>
      <c r="AZ170" s="47">
        <v>45478</v>
      </c>
      <c r="BA170" s="59" t="s">
        <v>93</v>
      </c>
      <c r="BB170" s="60">
        <v>1037</v>
      </c>
      <c r="BC170" s="61">
        <v>45044</v>
      </c>
      <c r="BE170">
        <v>1</v>
      </c>
    </row>
    <row r="171" spans="1:57" ht="15.75" hidden="1">
      <c r="A171" s="29">
        <v>731</v>
      </c>
      <c r="B171" s="30">
        <v>2023</v>
      </c>
      <c r="C171" s="31">
        <v>731</v>
      </c>
      <c r="D171" s="32" t="s">
        <v>72</v>
      </c>
      <c r="E171" s="33" t="s">
        <v>942</v>
      </c>
      <c r="F171" s="1" t="s">
        <v>73</v>
      </c>
      <c r="G171" s="34" t="s">
        <v>74</v>
      </c>
      <c r="H171" s="32" t="s">
        <v>75</v>
      </c>
      <c r="I171" s="31" t="s">
        <v>76</v>
      </c>
      <c r="J171" s="1" t="s">
        <v>117</v>
      </c>
      <c r="K171" s="31" t="s">
        <v>1158</v>
      </c>
      <c r="L171" s="32" t="s">
        <v>945</v>
      </c>
      <c r="M171" s="1" t="s">
        <v>1153</v>
      </c>
      <c r="N171" s="31">
        <v>1022353707</v>
      </c>
      <c r="O171" s="35" t="s">
        <v>81</v>
      </c>
      <c r="P171" s="36">
        <v>45286</v>
      </c>
      <c r="Q171" s="36" t="s">
        <v>16</v>
      </c>
      <c r="R171" s="37">
        <v>3</v>
      </c>
      <c r="S171" s="62">
        <v>45287</v>
      </c>
      <c r="T171" s="36">
        <v>45377</v>
      </c>
      <c r="U171" s="36"/>
      <c r="V171" s="36"/>
      <c r="W171" s="37"/>
      <c r="X171" s="37"/>
      <c r="Y171" s="31" t="s">
        <v>82</v>
      </c>
      <c r="Z171" s="31" t="s">
        <v>82</v>
      </c>
      <c r="AA171" s="38">
        <v>3</v>
      </c>
      <c r="AB171" s="65" t="s">
        <v>83</v>
      </c>
      <c r="AC171" s="66" t="s">
        <v>83</v>
      </c>
      <c r="AD171" s="36">
        <v>45358</v>
      </c>
      <c r="AE171" s="39">
        <v>20400000</v>
      </c>
      <c r="AF171" s="40">
        <v>0</v>
      </c>
      <c r="AG171" s="31" t="s">
        <v>82</v>
      </c>
      <c r="AH171" s="40">
        <f>AE171+AF171</f>
        <v>20400000</v>
      </c>
      <c r="AI171" s="1" t="s">
        <v>84</v>
      </c>
      <c r="AJ171" s="1" t="s">
        <v>85</v>
      </c>
      <c r="AK171" s="41">
        <v>0</v>
      </c>
      <c r="AL171" s="40">
        <v>0</v>
      </c>
      <c r="AM171" s="42">
        <f>+AH171-AK171-AL171</f>
        <v>20400000</v>
      </c>
      <c r="AN171" s="1" t="s">
        <v>86</v>
      </c>
      <c r="AO171" s="43">
        <v>45390</v>
      </c>
      <c r="AP171" s="1"/>
      <c r="AQ171" s="44" t="s">
        <v>100</v>
      </c>
      <c r="AR171" s="67" t="s">
        <v>947</v>
      </c>
      <c r="AS171" s="45" t="s">
        <v>89</v>
      </c>
      <c r="AT171" s="2" t="s">
        <v>89</v>
      </c>
      <c r="AU171" s="38" t="s">
        <v>132</v>
      </c>
      <c r="AV171" s="46">
        <v>20245400000053</v>
      </c>
      <c r="AW171" s="2" t="s">
        <v>1159</v>
      </c>
      <c r="AX171" s="32" t="s">
        <v>92</v>
      </c>
      <c r="AY171" s="47">
        <v>45286</v>
      </c>
      <c r="AZ171" s="47">
        <v>45565</v>
      </c>
      <c r="BA171" s="59" t="s">
        <v>93</v>
      </c>
      <c r="BB171" s="60">
        <v>1608</v>
      </c>
      <c r="BC171" s="61">
        <v>45275</v>
      </c>
    </row>
    <row r="172" spans="1:57" ht="15.75" hidden="1">
      <c r="A172" s="29">
        <v>64</v>
      </c>
      <c r="B172" s="30">
        <v>2023</v>
      </c>
      <c r="C172" s="31">
        <v>64</v>
      </c>
      <c r="D172" s="32" t="s">
        <v>72</v>
      </c>
      <c r="E172" s="33">
        <v>1873</v>
      </c>
      <c r="F172" s="1" t="s">
        <v>94</v>
      </c>
      <c r="G172" s="34" t="s">
        <v>74</v>
      </c>
      <c r="H172" s="32" t="s">
        <v>75</v>
      </c>
      <c r="I172" s="31" t="s">
        <v>76</v>
      </c>
      <c r="J172" s="1" t="s">
        <v>949</v>
      </c>
      <c r="K172" s="32" t="s">
        <v>1160</v>
      </c>
      <c r="L172" s="32" t="s">
        <v>1161</v>
      </c>
      <c r="M172" s="1" t="s">
        <v>1162</v>
      </c>
      <c r="N172" s="31">
        <v>1016020708</v>
      </c>
      <c r="O172" s="35" t="s">
        <v>81</v>
      </c>
      <c r="P172" s="36">
        <v>44957</v>
      </c>
      <c r="Q172" s="36" t="s">
        <v>5</v>
      </c>
      <c r="R172" s="37">
        <v>3</v>
      </c>
      <c r="S172" s="36">
        <v>44960</v>
      </c>
      <c r="T172" s="36">
        <v>45048</v>
      </c>
      <c r="U172" s="36"/>
      <c r="V172" s="36" t="s">
        <v>83</v>
      </c>
      <c r="W172" s="37" t="s">
        <v>83</v>
      </c>
      <c r="X172" s="37"/>
      <c r="Y172" s="31" t="s">
        <v>82</v>
      </c>
      <c r="Z172" s="31" t="s">
        <v>82</v>
      </c>
      <c r="AA172" s="38">
        <v>3</v>
      </c>
      <c r="AB172" s="65" t="s">
        <v>83</v>
      </c>
      <c r="AC172" s="66" t="s">
        <v>83</v>
      </c>
      <c r="AD172" s="36">
        <v>45048</v>
      </c>
      <c r="AE172" s="39">
        <v>17100000</v>
      </c>
      <c r="AF172" s="40">
        <v>0</v>
      </c>
      <c r="AG172" s="31" t="s">
        <v>82</v>
      </c>
      <c r="AH172" s="40">
        <f>AE172+AF172</f>
        <v>17100000</v>
      </c>
      <c r="AI172" s="1" t="s">
        <v>122</v>
      </c>
      <c r="AJ172" s="1" t="s">
        <v>122</v>
      </c>
      <c r="AK172" s="41">
        <v>17100000</v>
      </c>
      <c r="AL172" s="40">
        <v>0</v>
      </c>
      <c r="AM172" s="42">
        <f>+AH172-AK172-AL172</f>
        <v>0</v>
      </c>
      <c r="AN172" s="1" t="s">
        <v>123</v>
      </c>
      <c r="AO172" s="43">
        <v>45058</v>
      </c>
      <c r="AP172" s="1"/>
      <c r="AQ172" s="44" t="s">
        <v>122</v>
      </c>
      <c r="AR172" s="67" t="s">
        <v>1163</v>
      </c>
      <c r="AS172" s="45" t="s">
        <v>856</v>
      </c>
      <c r="AT172" s="38" t="s">
        <v>141</v>
      </c>
      <c r="AU172" s="2" t="s">
        <v>407</v>
      </c>
      <c r="AV172" s="46">
        <v>20235420008403</v>
      </c>
      <c r="AW172" s="2" t="s">
        <v>1164</v>
      </c>
      <c r="AX172" s="32" t="s">
        <v>92</v>
      </c>
      <c r="AY172" s="47">
        <v>44958</v>
      </c>
      <c r="AZ172" s="47">
        <v>45236</v>
      </c>
      <c r="BA172" s="59" t="s">
        <v>106</v>
      </c>
      <c r="BB172" s="60">
        <v>190</v>
      </c>
      <c r="BC172" s="61">
        <v>44948</v>
      </c>
    </row>
    <row r="173" spans="1:57" ht="15.75" hidden="1">
      <c r="A173" s="29">
        <v>655</v>
      </c>
      <c r="B173" s="30">
        <v>2023</v>
      </c>
      <c r="C173" s="31">
        <v>655</v>
      </c>
      <c r="D173" s="32" t="s">
        <v>72</v>
      </c>
      <c r="E173" s="48">
        <v>1852</v>
      </c>
      <c r="F173" s="1" t="s">
        <v>290</v>
      </c>
      <c r="G173" s="34" t="s">
        <v>74</v>
      </c>
      <c r="H173" s="32" t="s">
        <v>75</v>
      </c>
      <c r="I173" s="31" t="s">
        <v>76</v>
      </c>
      <c r="J173" s="1" t="s">
        <v>896</v>
      </c>
      <c r="K173" s="32" t="s">
        <v>1165</v>
      </c>
      <c r="L173" s="32" t="s">
        <v>983</v>
      </c>
      <c r="M173" s="2" t="s">
        <v>1166</v>
      </c>
      <c r="N173" s="46">
        <v>79924377</v>
      </c>
      <c r="O173" s="35" t="s">
        <v>138</v>
      </c>
      <c r="P173" s="49">
        <v>45106</v>
      </c>
      <c r="Q173" s="49" t="s">
        <v>10</v>
      </c>
      <c r="R173" s="32">
        <v>6</v>
      </c>
      <c r="S173" s="49">
        <v>45111</v>
      </c>
      <c r="T173" s="49">
        <v>45291</v>
      </c>
      <c r="U173" s="36">
        <v>45155</v>
      </c>
      <c r="V173" s="36" t="s">
        <v>1167</v>
      </c>
      <c r="W173" s="37">
        <v>1070982278</v>
      </c>
      <c r="X173" s="37"/>
      <c r="Y173" s="31" t="s">
        <v>82</v>
      </c>
      <c r="Z173" s="31" t="s">
        <v>82</v>
      </c>
      <c r="AA173" s="38">
        <v>6</v>
      </c>
      <c r="AB173" s="65" t="s">
        <v>83</v>
      </c>
      <c r="AC173" s="66" t="s">
        <v>83</v>
      </c>
      <c r="AD173" s="36">
        <f>S173</f>
        <v>45111</v>
      </c>
      <c r="AE173" s="39">
        <v>28800000</v>
      </c>
      <c r="AF173" s="40">
        <v>0</v>
      </c>
      <c r="AG173" s="31" t="s">
        <v>82</v>
      </c>
      <c r="AH173" s="40">
        <f>AE173+AF173</f>
        <v>28800000</v>
      </c>
      <c r="AI173" s="52" t="s">
        <v>84</v>
      </c>
      <c r="AJ173" s="1" t="s">
        <v>85</v>
      </c>
      <c r="AK173" s="41">
        <v>20800000</v>
      </c>
      <c r="AL173" s="40">
        <v>480000</v>
      </c>
      <c r="AM173" s="42">
        <f>+AH173-AK173-AL173</f>
        <v>7520000</v>
      </c>
      <c r="AN173" s="1" t="s">
        <v>86</v>
      </c>
      <c r="AO173" s="43">
        <v>45338</v>
      </c>
      <c r="AP173" s="1"/>
      <c r="AQ173" s="44" t="s">
        <v>87</v>
      </c>
      <c r="AR173" s="67" t="s">
        <v>986</v>
      </c>
      <c r="AS173" s="45" t="s">
        <v>297</v>
      </c>
      <c r="AT173" s="38" t="s">
        <v>298</v>
      </c>
      <c r="AU173" s="70" t="s">
        <v>952</v>
      </c>
      <c r="AV173" s="46">
        <v>20245420025223</v>
      </c>
      <c r="AW173" s="2" t="s">
        <v>1168</v>
      </c>
      <c r="AX173" s="32" t="s">
        <v>92</v>
      </c>
      <c r="AY173" s="47">
        <v>45107</v>
      </c>
      <c r="AZ173" s="47">
        <v>45479</v>
      </c>
      <c r="BA173" s="59" t="s">
        <v>93</v>
      </c>
      <c r="BB173" s="60">
        <v>1220</v>
      </c>
      <c r="BC173" s="61">
        <v>45103</v>
      </c>
      <c r="BE173">
        <v>1</v>
      </c>
    </row>
    <row r="174" spans="1:57" ht="15.75" hidden="1">
      <c r="A174" s="29">
        <v>94</v>
      </c>
      <c r="B174" s="30">
        <v>2023</v>
      </c>
      <c r="C174" s="31">
        <v>94</v>
      </c>
      <c r="D174" s="32" t="s">
        <v>72</v>
      </c>
      <c r="E174" s="48">
        <v>1873</v>
      </c>
      <c r="F174" s="1" t="s">
        <v>94</v>
      </c>
      <c r="G174" s="34" t="s">
        <v>74</v>
      </c>
      <c r="H174" s="32" t="s">
        <v>75</v>
      </c>
      <c r="I174" s="31" t="s">
        <v>76</v>
      </c>
      <c r="J174" s="1" t="s">
        <v>117</v>
      </c>
      <c r="K174" s="32" t="s">
        <v>1169</v>
      </c>
      <c r="L174" s="32" t="s">
        <v>119</v>
      </c>
      <c r="M174" s="2" t="s">
        <v>132</v>
      </c>
      <c r="N174" s="46">
        <v>1024547185</v>
      </c>
      <c r="O174" s="35" t="s">
        <v>121</v>
      </c>
      <c r="P174" s="49">
        <v>44957.542534722219</v>
      </c>
      <c r="Q174" s="36" t="s">
        <v>5</v>
      </c>
      <c r="R174" s="32">
        <v>7</v>
      </c>
      <c r="S174" s="49">
        <v>44960</v>
      </c>
      <c r="T174" s="49">
        <v>45171</v>
      </c>
      <c r="U174" s="36"/>
      <c r="V174" s="36"/>
      <c r="W174" s="37"/>
      <c r="X174" s="564">
        <f>EDATE(S174,R174)</f>
        <v>45172</v>
      </c>
      <c r="Y174" s="31">
        <v>105</v>
      </c>
      <c r="Z174" s="31">
        <v>1</v>
      </c>
      <c r="AA174" s="38" t="s">
        <v>1066</v>
      </c>
      <c r="AB174" s="65" t="s">
        <v>83</v>
      </c>
      <c r="AC174" s="66" t="s">
        <v>83</v>
      </c>
      <c r="AD174" s="36">
        <v>45277</v>
      </c>
      <c r="AE174" s="39">
        <v>47600000</v>
      </c>
      <c r="AF174" s="40">
        <v>23800000</v>
      </c>
      <c r="AG174" s="51">
        <v>1</v>
      </c>
      <c r="AH174" s="40">
        <f>AE174+AF174</f>
        <v>71400000</v>
      </c>
      <c r="AI174" s="52" t="s">
        <v>84</v>
      </c>
      <c r="AJ174" s="1" t="s">
        <v>85</v>
      </c>
      <c r="AK174" s="41">
        <v>67546667</v>
      </c>
      <c r="AL174" s="40">
        <v>0</v>
      </c>
      <c r="AM174" s="42">
        <f>+AH174-AK174-AL174</f>
        <v>3853333</v>
      </c>
      <c r="AN174" s="1" t="s">
        <v>123</v>
      </c>
      <c r="AO174" s="43">
        <v>45330</v>
      </c>
      <c r="AP174" s="1"/>
      <c r="AQ174" s="44" t="s">
        <v>572</v>
      </c>
      <c r="AR174" s="67" t="s">
        <v>124</v>
      </c>
      <c r="AS174" s="50" t="s">
        <v>89</v>
      </c>
      <c r="AT174" s="2" t="s">
        <v>89</v>
      </c>
      <c r="AU174" s="2" t="s">
        <v>125</v>
      </c>
      <c r="AV174" s="46">
        <v>20235420002923</v>
      </c>
      <c r="AW174" s="2" t="s">
        <v>1170</v>
      </c>
      <c r="AX174" s="32" t="s">
        <v>92</v>
      </c>
      <c r="AY174" s="47">
        <v>44957</v>
      </c>
      <c r="AZ174" s="47">
        <v>45352</v>
      </c>
      <c r="BA174" s="59" t="s">
        <v>106</v>
      </c>
      <c r="BB174" s="60">
        <v>183</v>
      </c>
      <c r="BC174" s="61">
        <v>44946</v>
      </c>
    </row>
    <row r="175" spans="1:57" ht="15.75" hidden="1">
      <c r="A175" s="29">
        <v>678</v>
      </c>
      <c r="B175" s="30">
        <v>2023</v>
      </c>
      <c r="C175" s="31">
        <v>678</v>
      </c>
      <c r="D175" s="32" t="s">
        <v>72</v>
      </c>
      <c r="E175" s="48">
        <v>1873</v>
      </c>
      <c r="F175" s="1" t="s">
        <v>94</v>
      </c>
      <c r="G175" s="34" t="s">
        <v>74</v>
      </c>
      <c r="H175" s="32" t="s">
        <v>75</v>
      </c>
      <c r="I175" s="31" t="s">
        <v>76</v>
      </c>
      <c r="J175" s="1" t="s">
        <v>1171</v>
      </c>
      <c r="K175" s="32" t="s">
        <v>1172</v>
      </c>
      <c r="L175" s="32" t="s">
        <v>1173</v>
      </c>
      <c r="M175" s="2" t="s">
        <v>132</v>
      </c>
      <c r="N175" s="46">
        <v>1024547185</v>
      </c>
      <c r="O175" s="35" t="s">
        <v>343</v>
      </c>
      <c r="P175" s="36">
        <v>45278</v>
      </c>
      <c r="Q175" s="36" t="s">
        <v>16</v>
      </c>
      <c r="R175" s="37">
        <v>3</v>
      </c>
      <c r="S175" s="62">
        <v>45279</v>
      </c>
      <c r="T175" s="36">
        <v>45369</v>
      </c>
      <c r="U175" s="36"/>
      <c r="V175" s="36"/>
      <c r="W175" s="37"/>
      <c r="X175" s="37"/>
      <c r="Y175" s="31" t="s">
        <v>82</v>
      </c>
      <c r="Z175" s="31" t="s">
        <v>82</v>
      </c>
      <c r="AA175" s="38">
        <v>3</v>
      </c>
      <c r="AB175" s="65" t="s">
        <v>83</v>
      </c>
      <c r="AC175" s="66" t="s">
        <v>83</v>
      </c>
      <c r="AD175" s="36">
        <f>S175</f>
        <v>45279</v>
      </c>
      <c r="AE175" s="39">
        <v>27000000</v>
      </c>
      <c r="AF175" s="40">
        <v>0</v>
      </c>
      <c r="AG175" s="31" t="s">
        <v>82</v>
      </c>
      <c r="AH175" s="40">
        <f>AE175+AF175</f>
        <v>27000000</v>
      </c>
      <c r="AI175" s="1" t="s">
        <v>84</v>
      </c>
      <c r="AJ175" s="1" t="s">
        <v>85</v>
      </c>
      <c r="AK175" s="41">
        <v>0</v>
      </c>
      <c r="AL175" s="40">
        <v>0</v>
      </c>
      <c r="AM175" s="42">
        <f>+AH175-AK175-AL175</f>
        <v>27000000</v>
      </c>
      <c r="AN175" s="1" t="s">
        <v>86</v>
      </c>
      <c r="AO175" s="43">
        <v>45397</v>
      </c>
      <c r="AP175" s="1"/>
      <c r="AQ175" s="44" t="s">
        <v>173</v>
      </c>
      <c r="AR175" s="67" t="s">
        <v>1174</v>
      </c>
      <c r="AS175" s="45" t="s">
        <v>89</v>
      </c>
      <c r="AT175" s="2" t="s">
        <v>89</v>
      </c>
      <c r="AU175" s="2" t="s">
        <v>407</v>
      </c>
      <c r="AV175" s="46">
        <v>20235400002773</v>
      </c>
      <c r="AW175" s="2" t="s">
        <v>1175</v>
      </c>
      <c r="AX175" s="32" t="s">
        <v>92</v>
      </c>
      <c r="AY175" s="47">
        <v>45279</v>
      </c>
      <c r="AZ175" s="47">
        <v>45556</v>
      </c>
      <c r="BA175" s="59" t="s">
        <v>93</v>
      </c>
      <c r="BB175" s="60">
        <v>1603</v>
      </c>
      <c r="BC175" s="61">
        <v>45275</v>
      </c>
    </row>
    <row r="176" spans="1:57" ht="15.75">
      <c r="A176" s="29">
        <v>334</v>
      </c>
      <c r="B176" s="30">
        <v>2023</v>
      </c>
      <c r="C176" s="31">
        <v>334</v>
      </c>
      <c r="D176" s="32" t="s">
        <v>72</v>
      </c>
      <c r="E176" s="48">
        <v>1869</v>
      </c>
      <c r="F176" s="1" t="s">
        <v>1021</v>
      </c>
      <c r="G176" s="34" t="s">
        <v>74</v>
      </c>
      <c r="H176" s="32" t="s">
        <v>75</v>
      </c>
      <c r="I176" s="31" t="s">
        <v>76</v>
      </c>
      <c r="J176" s="1" t="s">
        <v>1176</v>
      </c>
      <c r="K176" s="32" t="s">
        <v>1177</v>
      </c>
      <c r="L176" s="32" t="s">
        <v>1178</v>
      </c>
      <c r="M176" s="2" t="s">
        <v>1179</v>
      </c>
      <c r="N176" s="46">
        <v>1136881685</v>
      </c>
      <c r="O176" s="35" t="s">
        <v>138</v>
      </c>
      <c r="P176" s="49">
        <v>45058</v>
      </c>
      <c r="Q176" s="49" t="s">
        <v>9</v>
      </c>
      <c r="R176" s="32">
        <v>8</v>
      </c>
      <c r="S176" s="49">
        <v>45065</v>
      </c>
      <c r="T176" s="49">
        <v>45291</v>
      </c>
      <c r="U176" s="36"/>
      <c r="V176" s="36"/>
      <c r="W176" s="37"/>
      <c r="X176" s="564">
        <f>EDATE(S176,R176)</f>
        <v>45310</v>
      </c>
      <c r="Y176" s="31">
        <v>12</v>
      </c>
      <c r="Z176" s="31">
        <v>1</v>
      </c>
      <c r="AA176" s="38" t="s">
        <v>553</v>
      </c>
      <c r="AB176" s="65" t="s">
        <v>83</v>
      </c>
      <c r="AC176" s="66" t="s">
        <v>83</v>
      </c>
      <c r="AD176" s="36">
        <v>45321</v>
      </c>
      <c r="AE176" s="39">
        <v>45600000</v>
      </c>
      <c r="AF176" s="40">
        <v>2280000</v>
      </c>
      <c r="AG176" s="51">
        <v>1</v>
      </c>
      <c r="AH176" s="40">
        <f>AE176+AF176</f>
        <v>47880000</v>
      </c>
      <c r="AI176" s="1" t="s">
        <v>84</v>
      </c>
      <c r="AJ176" s="1" t="s">
        <v>85</v>
      </c>
      <c r="AK176" s="41">
        <v>36290000</v>
      </c>
      <c r="AL176" s="40">
        <v>0</v>
      </c>
      <c r="AM176" s="42">
        <f>+AH176-AK176-AL176-5700000</f>
        <v>5890000</v>
      </c>
      <c r="AN176" s="1" t="s">
        <v>181</v>
      </c>
      <c r="AO176" s="43">
        <v>45370</v>
      </c>
      <c r="AP176" s="1"/>
      <c r="AQ176" s="44" t="s">
        <v>1155</v>
      </c>
      <c r="AR176" s="67" t="s">
        <v>1180</v>
      </c>
      <c r="AS176" s="50" t="s">
        <v>1027</v>
      </c>
      <c r="AT176" s="38" t="s">
        <v>1028</v>
      </c>
      <c r="AU176" s="472" t="s">
        <v>1034</v>
      </c>
      <c r="AV176" s="46">
        <v>20245400000393</v>
      </c>
      <c r="AW176" s="2" t="s">
        <v>1181</v>
      </c>
      <c r="AX176" s="32" t="s">
        <v>92</v>
      </c>
      <c r="AY176" s="47">
        <v>45062</v>
      </c>
      <c r="AZ176" s="47">
        <v>45497</v>
      </c>
      <c r="BA176" s="59" t="s">
        <v>93</v>
      </c>
      <c r="BB176" s="60">
        <v>256</v>
      </c>
      <c r="BC176" s="61">
        <v>44948</v>
      </c>
      <c r="BE176">
        <v>1</v>
      </c>
    </row>
    <row r="177" spans="1:57" ht="15.75" hidden="1">
      <c r="A177" s="29">
        <v>272</v>
      </c>
      <c r="B177" s="30">
        <v>2023</v>
      </c>
      <c r="C177" s="31">
        <v>272</v>
      </c>
      <c r="D177" s="32" t="s">
        <v>72</v>
      </c>
      <c r="E177" s="48">
        <v>1824</v>
      </c>
      <c r="F177" s="1" t="s">
        <v>176</v>
      </c>
      <c r="G177" s="34" t="s">
        <v>74</v>
      </c>
      <c r="H177" s="32" t="s">
        <v>75</v>
      </c>
      <c r="I177" s="31" t="s">
        <v>76</v>
      </c>
      <c r="J177" s="1" t="s">
        <v>177</v>
      </c>
      <c r="K177" s="32" t="s">
        <v>1182</v>
      </c>
      <c r="L177" s="32" t="s">
        <v>179</v>
      </c>
      <c r="M177" s="2" t="s">
        <v>1183</v>
      </c>
      <c r="N177" s="46">
        <v>1013639950</v>
      </c>
      <c r="O177" s="35" t="s">
        <v>129</v>
      </c>
      <c r="P177" s="49">
        <v>45006.627685185187</v>
      </c>
      <c r="Q177" s="49" t="s">
        <v>7</v>
      </c>
      <c r="R177" s="32">
        <v>6</v>
      </c>
      <c r="S177" s="49">
        <v>45009</v>
      </c>
      <c r="T177" s="49">
        <v>45192</v>
      </c>
      <c r="U177" s="36"/>
      <c r="V177" s="36"/>
      <c r="W177" s="37"/>
      <c r="X177" s="564">
        <f>EDATE(S177,R177)</f>
        <v>45193</v>
      </c>
      <c r="Y177" s="31">
        <v>90</v>
      </c>
      <c r="Z177" s="31">
        <v>1</v>
      </c>
      <c r="AA177" s="38" t="s">
        <v>163</v>
      </c>
      <c r="AB177" s="65" t="s">
        <v>83</v>
      </c>
      <c r="AC177" s="66" t="s">
        <v>83</v>
      </c>
      <c r="AD177" s="36">
        <v>45283</v>
      </c>
      <c r="AE177" s="39">
        <v>14400000</v>
      </c>
      <c r="AF177" s="40">
        <v>7200000</v>
      </c>
      <c r="AG177" s="51">
        <v>1</v>
      </c>
      <c r="AH177" s="40">
        <f>AE177+AF177</f>
        <v>21600000</v>
      </c>
      <c r="AI177" s="52" t="s">
        <v>84</v>
      </c>
      <c r="AJ177" s="1" t="s">
        <v>85</v>
      </c>
      <c r="AK177" s="41">
        <v>19760000</v>
      </c>
      <c r="AL177" s="40">
        <v>0</v>
      </c>
      <c r="AM177" s="42">
        <f>+AH177-AK177-AL177</f>
        <v>1840000</v>
      </c>
      <c r="AN177" s="1" t="s">
        <v>86</v>
      </c>
      <c r="AO177" s="43">
        <v>45266</v>
      </c>
      <c r="AP177" s="1"/>
      <c r="AQ177" s="44" t="s">
        <v>100</v>
      </c>
      <c r="AR177" s="67" t="s">
        <v>182</v>
      </c>
      <c r="AS177" s="50" t="s">
        <v>183</v>
      </c>
      <c r="AT177" s="2" t="s">
        <v>183</v>
      </c>
      <c r="AU177" s="68" t="s">
        <v>723</v>
      </c>
      <c r="AV177" s="46">
        <v>20245420025223</v>
      </c>
      <c r="AW177" s="2" t="s">
        <v>1184</v>
      </c>
      <c r="AX177" s="32" t="s">
        <v>92</v>
      </c>
      <c r="AY177" s="47">
        <v>45007</v>
      </c>
      <c r="AZ177" s="47">
        <v>45373</v>
      </c>
      <c r="BA177" s="59" t="s">
        <v>106</v>
      </c>
      <c r="BB177" s="60">
        <v>260</v>
      </c>
      <c r="BC177" s="61">
        <v>44948</v>
      </c>
    </row>
    <row r="178" spans="1:57" ht="15.75" hidden="1">
      <c r="A178" s="29">
        <v>2</v>
      </c>
      <c r="B178" s="30">
        <v>2023</v>
      </c>
      <c r="C178" s="31">
        <v>2</v>
      </c>
      <c r="D178" s="32" t="s">
        <v>72</v>
      </c>
      <c r="E178" s="48">
        <v>1873</v>
      </c>
      <c r="F178" s="1" t="s">
        <v>94</v>
      </c>
      <c r="G178" s="34" t="s">
        <v>74</v>
      </c>
      <c r="H178" s="32" t="s">
        <v>75</v>
      </c>
      <c r="I178" s="31" t="s">
        <v>76</v>
      </c>
      <c r="J178" s="1" t="s">
        <v>1185</v>
      </c>
      <c r="K178" s="32" t="s">
        <v>1186</v>
      </c>
      <c r="L178" s="32" t="s">
        <v>1187</v>
      </c>
      <c r="M178" s="2" t="s">
        <v>1188</v>
      </c>
      <c r="N178" s="46">
        <v>80768178</v>
      </c>
      <c r="O178" s="35" t="s">
        <v>129</v>
      </c>
      <c r="P178" s="49">
        <v>44949.959027777775</v>
      </c>
      <c r="Q178" s="36" t="s">
        <v>5</v>
      </c>
      <c r="R178" s="32">
        <v>11</v>
      </c>
      <c r="S178" s="49">
        <v>44952</v>
      </c>
      <c r="T178" s="49">
        <v>45285</v>
      </c>
      <c r="U178" s="36"/>
      <c r="V178" s="36"/>
      <c r="W178" s="37"/>
      <c r="X178" s="37"/>
      <c r="Y178" s="31" t="s">
        <v>82</v>
      </c>
      <c r="Z178" s="31" t="s">
        <v>82</v>
      </c>
      <c r="AA178" s="38">
        <v>11</v>
      </c>
      <c r="AB178" s="65" t="s">
        <v>83</v>
      </c>
      <c r="AC178" s="66" t="s">
        <v>83</v>
      </c>
      <c r="AD178" s="36">
        <f>S178</f>
        <v>44952</v>
      </c>
      <c r="AE178" s="39">
        <v>107800000</v>
      </c>
      <c r="AF178" s="40">
        <v>0</v>
      </c>
      <c r="AG178" s="31" t="s">
        <v>82</v>
      </c>
      <c r="AH178" s="40">
        <f>AE178+AF178</f>
        <v>107800000</v>
      </c>
      <c r="AI178" s="1" t="s">
        <v>84</v>
      </c>
      <c r="AJ178" s="1" t="s">
        <v>85</v>
      </c>
      <c r="AK178" s="41">
        <v>99633333</v>
      </c>
      <c r="AL178" s="40">
        <v>0</v>
      </c>
      <c r="AM178" s="42">
        <f>+AH178-AK178-AL178</f>
        <v>8166667</v>
      </c>
      <c r="AN178" s="1" t="s">
        <v>86</v>
      </c>
      <c r="AO178" s="43">
        <v>45406</v>
      </c>
      <c r="AP178" s="1"/>
      <c r="AQ178" s="44" t="s">
        <v>1189</v>
      </c>
      <c r="AR178" s="67" t="s">
        <v>1190</v>
      </c>
      <c r="AS178" s="50" t="s">
        <v>425</v>
      </c>
      <c r="AT178" s="38" t="s">
        <v>141</v>
      </c>
      <c r="AU178" s="2" t="s">
        <v>1191</v>
      </c>
      <c r="AV178" s="46">
        <v>20235420002883</v>
      </c>
      <c r="AW178" s="2" t="s">
        <v>1192</v>
      </c>
      <c r="AX178" s="32" t="s">
        <v>246</v>
      </c>
      <c r="AY178" s="47">
        <v>44949</v>
      </c>
      <c r="AZ178" s="47">
        <v>45468</v>
      </c>
      <c r="BA178" s="59" t="s">
        <v>106</v>
      </c>
      <c r="BB178" s="60">
        <v>167</v>
      </c>
      <c r="BC178" s="61">
        <v>44946</v>
      </c>
    </row>
    <row r="179" spans="1:57" ht="15.75" hidden="1">
      <c r="A179" s="29">
        <v>67</v>
      </c>
      <c r="B179" s="30">
        <v>2023</v>
      </c>
      <c r="C179" s="31">
        <v>67</v>
      </c>
      <c r="D179" s="32" t="s">
        <v>72</v>
      </c>
      <c r="E179" s="48">
        <v>1873</v>
      </c>
      <c r="F179" s="1" t="s">
        <v>94</v>
      </c>
      <c r="G179" s="34" t="s">
        <v>74</v>
      </c>
      <c r="H179" s="32" t="s">
        <v>75</v>
      </c>
      <c r="I179" s="31" t="s">
        <v>76</v>
      </c>
      <c r="J179" s="1" t="s">
        <v>916</v>
      </c>
      <c r="K179" s="31" t="s">
        <v>1193</v>
      </c>
      <c r="L179" s="32" t="s">
        <v>918</v>
      </c>
      <c r="M179" s="2" t="s">
        <v>1194</v>
      </c>
      <c r="N179" s="46">
        <v>79812331</v>
      </c>
      <c r="O179" s="35" t="s">
        <v>377</v>
      </c>
      <c r="P179" s="49">
        <v>44958.918333333335</v>
      </c>
      <c r="Q179" s="36" t="s">
        <v>6</v>
      </c>
      <c r="R179" s="32">
        <v>3</v>
      </c>
      <c r="S179" s="49">
        <v>44964</v>
      </c>
      <c r="T179" s="49">
        <v>45052</v>
      </c>
      <c r="U179" s="36"/>
      <c r="V179" s="36"/>
      <c r="W179" s="37"/>
      <c r="X179" s="564">
        <f>EDATE(S179,R179)</f>
        <v>45053</v>
      </c>
      <c r="Y179" s="31">
        <v>45</v>
      </c>
      <c r="Z179" s="31">
        <v>1</v>
      </c>
      <c r="AA179" s="38" t="s">
        <v>263</v>
      </c>
      <c r="AB179" s="65" t="s">
        <v>83</v>
      </c>
      <c r="AC179" s="66" t="s">
        <v>83</v>
      </c>
      <c r="AD179" s="36">
        <v>45099</v>
      </c>
      <c r="AE179" s="39">
        <v>17100000</v>
      </c>
      <c r="AF179" s="40">
        <v>8550000</v>
      </c>
      <c r="AG179" s="51">
        <v>1</v>
      </c>
      <c r="AH179" s="40">
        <f>AE179+AF179</f>
        <v>25650000</v>
      </c>
      <c r="AI179" s="1" t="s">
        <v>84</v>
      </c>
      <c r="AJ179" s="1" t="s">
        <v>85</v>
      </c>
      <c r="AK179" s="41">
        <v>21660000</v>
      </c>
      <c r="AL179" s="40">
        <v>0</v>
      </c>
      <c r="AM179" s="42">
        <f>+AH179-AK179-AL179</f>
        <v>3990000</v>
      </c>
      <c r="AN179" s="1" t="s">
        <v>86</v>
      </c>
      <c r="AO179" s="43">
        <v>45439</v>
      </c>
      <c r="AP179" s="1"/>
      <c r="AQ179" s="44" t="s">
        <v>1017</v>
      </c>
      <c r="AR179" s="67" t="s">
        <v>920</v>
      </c>
      <c r="AS179" s="50" t="s">
        <v>200</v>
      </c>
      <c r="AT179" s="38" t="s">
        <v>141</v>
      </c>
      <c r="AU179" s="2" t="s">
        <v>271</v>
      </c>
      <c r="AV179" s="46">
        <v>20235400000673</v>
      </c>
      <c r="AW179" s="2" t="s">
        <v>1195</v>
      </c>
      <c r="AX179" s="32" t="s">
        <v>92</v>
      </c>
      <c r="AY179" s="47">
        <v>44960</v>
      </c>
      <c r="AZ179" s="47">
        <v>45232</v>
      </c>
      <c r="BA179" s="59" t="s">
        <v>106</v>
      </c>
      <c r="BB179" s="60">
        <v>166</v>
      </c>
      <c r="BC179" s="61">
        <v>44946</v>
      </c>
      <c r="BE179">
        <v>1</v>
      </c>
    </row>
    <row r="180" spans="1:57" ht="15.75" hidden="1">
      <c r="A180" s="29">
        <v>480</v>
      </c>
      <c r="B180" s="30">
        <v>2023</v>
      </c>
      <c r="C180" s="31">
        <v>480</v>
      </c>
      <c r="D180" s="32" t="s">
        <v>72</v>
      </c>
      <c r="E180" s="48">
        <v>1873</v>
      </c>
      <c r="F180" s="1" t="s">
        <v>94</v>
      </c>
      <c r="G180" s="34" t="s">
        <v>74</v>
      </c>
      <c r="H180" s="32" t="s">
        <v>75</v>
      </c>
      <c r="I180" s="31" t="s">
        <v>76</v>
      </c>
      <c r="J180" s="1" t="s">
        <v>193</v>
      </c>
      <c r="K180" s="32" t="s">
        <v>1196</v>
      </c>
      <c r="L180" s="32" t="s">
        <v>195</v>
      </c>
      <c r="M180" s="2" t="s">
        <v>1194</v>
      </c>
      <c r="N180" s="46">
        <v>79812331</v>
      </c>
      <c r="O180" s="35" t="s">
        <v>112</v>
      </c>
      <c r="P180" s="49">
        <v>45104</v>
      </c>
      <c r="Q180" s="49" t="s">
        <v>10</v>
      </c>
      <c r="R180" s="32">
        <v>6</v>
      </c>
      <c r="S180" s="49">
        <v>45111</v>
      </c>
      <c r="T180" s="49">
        <v>45291</v>
      </c>
      <c r="U180" s="36"/>
      <c r="V180" s="36"/>
      <c r="W180" s="37"/>
      <c r="X180" s="37"/>
      <c r="Y180" s="31" t="s">
        <v>82</v>
      </c>
      <c r="Z180" s="31" t="s">
        <v>82</v>
      </c>
      <c r="AA180" s="38">
        <v>6</v>
      </c>
      <c r="AB180" s="65" t="s">
        <v>83</v>
      </c>
      <c r="AC180" s="66" t="s">
        <v>83</v>
      </c>
      <c r="AD180" s="36">
        <f>S180</f>
        <v>45111</v>
      </c>
      <c r="AE180" s="39">
        <v>34200000</v>
      </c>
      <c r="AF180" s="40">
        <v>0</v>
      </c>
      <c r="AG180" s="31" t="s">
        <v>82</v>
      </c>
      <c r="AH180" s="40">
        <f>AE180+AF180</f>
        <v>34200000</v>
      </c>
      <c r="AI180" s="52" t="s">
        <v>84</v>
      </c>
      <c r="AJ180" s="1" t="s">
        <v>85</v>
      </c>
      <c r="AK180" s="41">
        <v>21660000</v>
      </c>
      <c r="AL180" s="40">
        <v>570000</v>
      </c>
      <c r="AM180" s="42">
        <f>+AH180-AK180-AL180</f>
        <v>11970000</v>
      </c>
      <c r="AN180" s="1" t="s">
        <v>86</v>
      </c>
      <c r="AO180" s="43">
        <v>45461</v>
      </c>
      <c r="AP180" s="1"/>
      <c r="AQ180" s="44" t="s">
        <v>148</v>
      </c>
      <c r="AR180" s="67" t="s">
        <v>199</v>
      </c>
      <c r="AS180" s="45" t="s">
        <v>200</v>
      </c>
      <c r="AT180" s="38" t="s">
        <v>141</v>
      </c>
      <c r="AU180" s="2" t="s">
        <v>1197</v>
      </c>
      <c r="AV180" s="73" t="s">
        <v>1198</v>
      </c>
      <c r="AW180" s="2" t="s">
        <v>941</v>
      </c>
      <c r="AX180" s="32" t="s">
        <v>92</v>
      </c>
      <c r="AY180" s="47">
        <v>45104</v>
      </c>
      <c r="AZ180" s="47">
        <v>45473</v>
      </c>
      <c r="BA180" s="59" t="s">
        <v>106</v>
      </c>
      <c r="BB180" s="60">
        <v>1196</v>
      </c>
      <c r="BC180" s="61">
        <v>45097</v>
      </c>
      <c r="BE180">
        <v>1</v>
      </c>
    </row>
    <row r="181" spans="1:57" ht="15.75" hidden="1">
      <c r="A181" s="29">
        <v>15</v>
      </c>
      <c r="B181" s="30">
        <v>2023</v>
      </c>
      <c r="C181" s="31">
        <v>15</v>
      </c>
      <c r="D181" s="32" t="s">
        <v>72</v>
      </c>
      <c r="E181" s="48">
        <v>1873</v>
      </c>
      <c r="F181" s="1" t="s">
        <v>94</v>
      </c>
      <c r="G181" s="34" t="s">
        <v>74</v>
      </c>
      <c r="H181" s="32" t="s">
        <v>75</v>
      </c>
      <c r="I181" s="31" t="s">
        <v>76</v>
      </c>
      <c r="J181" s="1" t="s">
        <v>1199</v>
      </c>
      <c r="K181" s="32" t="s">
        <v>1200</v>
      </c>
      <c r="L181" s="32" t="s">
        <v>1201</v>
      </c>
      <c r="M181" s="2" t="s">
        <v>398</v>
      </c>
      <c r="N181" s="46">
        <v>79849967</v>
      </c>
      <c r="O181" s="35" t="s">
        <v>600</v>
      </c>
      <c r="P181" s="49">
        <v>44950.834629629629</v>
      </c>
      <c r="Q181" s="36" t="s">
        <v>5</v>
      </c>
      <c r="R181" s="32">
        <v>8</v>
      </c>
      <c r="S181" s="49">
        <v>44953</v>
      </c>
      <c r="T181" s="49">
        <v>45195</v>
      </c>
      <c r="U181" s="36"/>
      <c r="V181" s="36"/>
      <c r="W181" s="37"/>
      <c r="X181" s="564">
        <f>EDATE(S181,R181)</f>
        <v>45196</v>
      </c>
      <c r="Y181" s="31">
        <v>94</v>
      </c>
      <c r="Z181" s="31">
        <v>1</v>
      </c>
      <c r="AA181" s="38" t="s">
        <v>1202</v>
      </c>
      <c r="AB181" s="65" t="s">
        <v>83</v>
      </c>
      <c r="AC181" s="66" t="s">
        <v>83</v>
      </c>
      <c r="AD181" s="36">
        <v>45281</v>
      </c>
      <c r="AE181" s="39">
        <v>64000000</v>
      </c>
      <c r="AF181" s="40">
        <v>25066666</v>
      </c>
      <c r="AG181" s="51">
        <v>1</v>
      </c>
      <c r="AH181" s="40">
        <f>AE181+AF181</f>
        <v>89066666</v>
      </c>
      <c r="AI181" s="1" t="s">
        <v>122</v>
      </c>
      <c r="AJ181" s="52" t="s">
        <v>122</v>
      </c>
      <c r="AK181" s="41">
        <v>81066667</v>
      </c>
      <c r="AL181" s="40">
        <v>0</v>
      </c>
      <c r="AM181" s="42">
        <f>+AH181-AK181-AL181</f>
        <v>7999999</v>
      </c>
      <c r="AN181" s="52" t="s">
        <v>181</v>
      </c>
      <c r="AO181" s="43">
        <v>45317</v>
      </c>
      <c r="AP181" s="1"/>
      <c r="AQ181" s="44" t="s">
        <v>1089</v>
      </c>
      <c r="AR181" s="67" t="s">
        <v>1203</v>
      </c>
      <c r="AS181" s="50" t="s">
        <v>1204</v>
      </c>
      <c r="AT181" s="2" t="s">
        <v>346</v>
      </c>
      <c r="AU181" s="2" t="s">
        <v>407</v>
      </c>
      <c r="AV181" s="46">
        <v>20235420002813</v>
      </c>
      <c r="AW181" s="2">
        <v>146757</v>
      </c>
      <c r="AX181" s="32" t="s">
        <v>1143</v>
      </c>
      <c r="AY181" s="47">
        <v>44952</v>
      </c>
      <c r="AZ181" s="47">
        <v>45379</v>
      </c>
      <c r="BA181" s="59" t="s">
        <v>106</v>
      </c>
      <c r="BB181" s="60">
        <v>180</v>
      </c>
      <c r="BC181" s="61">
        <v>44946</v>
      </c>
      <c r="BE181">
        <v>1</v>
      </c>
    </row>
    <row r="182" spans="1:57" ht="15.75" hidden="1">
      <c r="A182" s="29">
        <v>694</v>
      </c>
      <c r="B182" s="30">
        <v>2023</v>
      </c>
      <c r="C182" s="31">
        <v>694</v>
      </c>
      <c r="D182" s="32" t="s">
        <v>72</v>
      </c>
      <c r="E182" s="33" t="s">
        <v>635</v>
      </c>
      <c r="F182" s="1" t="s">
        <v>94</v>
      </c>
      <c r="G182" s="34" t="s">
        <v>74</v>
      </c>
      <c r="H182" s="32" t="s">
        <v>75</v>
      </c>
      <c r="I182" s="31" t="s">
        <v>76</v>
      </c>
      <c r="J182" s="1" t="s">
        <v>1205</v>
      </c>
      <c r="K182" s="31" t="s">
        <v>1206</v>
      </c>
      <c r="L182" s="32" t="s">
        <v>1207</v>
      </c>
      <c r="M182" s="1" t="s">
        <v>398</v>
      </c>
      <c r="N182" s="31">
        <v>79849967</v>
      </c>
      <c r="O182" s="35" t="s">
        <v>112</v>
      </c>
      <c r="P182" s="36">
        <v>45281</v>
      </c>
      <c r="Q182" s="36" t="s">
        <v>16</v>
      </c>
      <c r="R182" s="37">
        <v>2</v>
      </c>
      <c r="S182" s="62">
        <v>45286</v>
      </c>
      <c r="T182" s="36">
        <v>45347</v>
      </c>
      <c r="U182" s="36"/>
      <c r="V182" s="36"/>
      <c r="W182" s="37"/>
      <c r="X182" s="37"/>
      <c r="Y182" s="31" t="s">
        <v>82</v>
      </c>
      <c r="Z182" s="31" t="s">
        <v>82</v>
      </c>
      <c r="AA182" s="38">
        <v>2</v>
      </c>
      <c r="AB182" s="65" t="s">
        <v>83</v>
      </c>
      <c r="AC182" s="66" t="s">
        <v>83</v>
      </c>
      <c r="AD182" s="36">
        <f>S182</f>
        <v>45286</v>
      </c>
      <c r="AE182" s="39">
        <v>16000000</v>
      </c>
      <c r="AF182" s="40">
        <v>0</v>
      </c>
      <c r="AG182" s="31" t="s">
        <v>82</v>
      </c>
      <c r="AH182" s="40">
        <f>AE182+AF182</f>
        <v>16000000</v>
      </c>
      <c r="AI182" s="1" t="s">
        <v>84</v>
      </c>
      <c r="AJ182" s="1" t="s">
        <v>85</v>
      </c>
      <c r="AK182" s="41">
        <v>0</v>
      </c>
      <c r="AL182" s="40">
        <v>0</v>
      </c>
      <c r="AM182" s="42">
        <f>+AH182-AK182-AL182</f>
        <v>16000000</v>
      </c>
      <c r="AN182" s="1" t="s">
        <v>86</v>
      </c>
      <c r="AO182" s="43">
        <v>45363</v>
      </c>
      <c r="AP182" s="1"/>
      <c r="AQ182" s="44" t="s">
        <v>100</v>
      </c>
      <c r="AR182" s="67" t="s">
        <v>1208</v>
      </c>
      <c r="AS182" s="50" t="s">
        <v>1204</v>
      </c>
      <c r="AT182" s="2" t="s">
        <v>346</v>
      </c>
      <c r="AU182" s="2" t="s">
        <v>407</v>
      </c>
      <c r="AV182" s="46">
        <v>20245400000163</v>
      </c>
      <c r="AW182" s="2">
        <v>157765</v>
      </c>
      <c r="AX182" s="32" t="s">
        <v>1209</v>
      </c>
      <c r="AY182" s="47">
        <v>45286</v>
      </c>
      <c r="AZ182" s="47">
        <v>45537</v>
      </c>
      <c r="BA182" s="59" t="s">
        <v>93</v>
      </c>
      <c r="BB182" s="60">
        <v>1577</v>
      </c>
      <c r="BC182" s="61">
        <v>45273</v>
      </c>
    </row>
    <row r="183" spans="1:57" ht="15.75" hidden="1">
      <c r="A183" s="29">
        <v>722</v>
      </c>
      <c r="B183" s="30">
        <v>2023</v>
      </c>
      <c r="C183" s="31">
        <v>722</v>
      </c>
      <c r="D183" s="32" t="s">
        <v>72</v>
      </c>
      <c r="E183" s="33" t="s">
        <v>635</v>
      </c>
      <c r="F183" s="1" t="s">
        <v>94</v>
      </c>
      <c r="G183" s="34" t="s">
        <v>74</v>
      </c>
      <c r="H183" s="32" t="s">
        <v>75</v>
      </c>
      <c r="I183" s="31" t="s">
        <v>76</v>
      </c>
      <c r="J183" s="1" t="s">
        <v>604</v>
      </c>
      <c r="K183" s="32" t="s">
        <v>1210</v>
      </c>
      <c r="L183" s="32" t="s">
        <v>1211</v>
      </c>
      <c r="M183" s="1" t="s">
        <v>1212</v>
      </c>
      <c r="N183" s="31">
        <v>79701101</v>
      </c>
      <c r="O183" s="35" t="s">
        <v>640</v>
      </c>
      <c r="P183" s="36">
        <v>45286</v>
      </c>
      <c r="Q183" s="36" t="s">
        <v>16</v>
      </c>
      <c r="R183" s="37">
        <v>1</v>
      </c>
      <c r="S183" s="62">
        <v>45288</v>
      </c>
      <c r="T183" s="36">
        <v>45318</v>
      </c>
      <c r="U183" s="36"/>
      <c r="V183" s="36"/>
      <c r="W183" s="37"/>
      <c r="X183" s="37"/>
      <c r="Y183" s="31" t="s">
        <v>82</v>
      </c>
      <c r="Z183" s="31" t="s">
        <v>82</v>
      </c>
      <c r="AA183" s="38">
        <v>1</v>
      </c>
      <c r="AB183" s="65" t="s">
        <v>83</v>
      </c>
      <c r="AC183" s="66" t="s">
        <v>83</v>
      </c>
      <c r="AD183" s="36">
        <f>S183</f>
        <v>45288</v>
      </c>
      <c r="AE183" s="39">
        <v>2725000</v>
      </c>
      <c r="AF183" s="40">
        <v>0</v>
      </c>
      <c r="AG183" s="31" t="s">
        <v>82</v>
      </c>
      <c r="AH183" s="40">
        <f>AE183+AF183</f>
        <v>2725000</v>
      </c>
      <c r="AI183" s="1" t="s">
        <v>84</v>
      </c>
      <c r="AJ183" s="1" t="s">
        <v>85</v>
      </c>
      <c r="AK183" s="41">
        <v>0</v>
      </c>
      <c r="AL183" s="40">
        <v>0</v>
      </c>
      <c r="AM183" s="42">
        <f>+AH183-AK183-AL183</f>
        <v>2725000</v>
      </c>
      <c r="AN183" s="1" t="s">
        <v>86</v>
      </c>
      <c r="AO183" s="43">
        <v>45461</v>
      </c>
      <c r="AP183" s="1"/>
      <c r="AQ183" s="44" t="s">
        <v>100</v>
      </c>
      <c r="AR183" s="67" t="s">
        <v>1213</v>
      </c>
      <c r="AS183" s="50" t="s">
        <v>609</v>
      </c>
      <c r="AT183" s="38" t="s">
        <v>141</v>
      </c>
      <c r="AU183" s="2" t="s">
        <v>1214</v>
      </c>
      <c r="AV183" s="46" t="s">
        <v>1215</v>
      </c>
      <c r="AW183" s="2">
        <v>3944101158245</v>
      </c>
      <c r="AX183" s="32" t="s">
        <v>92</v>
      </c>
      <c r="AY183" s="47">
        <v>45287</v>
      </c>
      <c r="AZ183" s="47">
        <v>45504</v>
      </c>
      <c r="BA183" s="59" t="s">
        <v>93</v>
      </c>
      <c r="BB183" s="60">
        <v>1600</v>
      </c>
      <c r="BC183" s="61">
        <v>45275</v>
      </c>
    </row>
    <row r="184" spans="1:57" ht="15.75">
      <c r="A184" s="29">
        <v>287</v>
      </c>
      <c r="B184" s="30">
        <v>2023</v>
      </c>
      <c r="C184" s="31">
        <v>287</v>
      </c>
      <c r="D184" s="32" t="s">
        <v>72</v>
      </c>
      <c r="E184" s="48">
        <v>1835</v>
      </c>
      <c r="F184" s="1" t="s">
        <v>216</v>
      </c>
      <c r="G184" s="34" t="s">
        <v>74</v>
      </c>
      <c r="H184" s="32" t="s">
        <v>75</v>
      </c>
      <c r="I184" s="31" t="s">
        <v>76</v>
      </c>
      <c r="J184" s="1" t="s">
        <v>1216</v>
      </c>
      <c r="K184" s="32" t="s">
        <v>1217</v>
      </c>
      <c r="L184" s="32" t="s">
        <v>1218</v>
      </c>
      <c r="M184" s="2" t="s">
        <v>1219</v>
      </c>
      <c r="N184" s="46">
        <v>80067519</v>
      </c>
      <c r="O184" s="35" t="s">
        <v>99</v>
      </c>
      <c r="P184" s="49">
        <v>45009.877395833333</v>
      </c>
      <c r="Q184" s="49" t="s">
        <v>7</v>
      </c>
      <c r="R184" s="32">
        <v>10</v>
      </c>
      <c r="S184" s="49">
        <v>45014</v>
      </c>
      <c r="T184" s="49">
        <v>45291</v>
      </c>
      <c r="U184" s="36"/>
      <c r="V184" s="36"/>
      <c r="W184" s="37"/>
      <c r="X184" s="564">
        <f>EDATE(S184,R184)</f>
        <v>45320</v>
      </c>
      <c r="Y184" s="31">
        <v>62</v>
      </c>
      <c r="Z184" s="31">
        <v>1</v>
      </c>
      <c r="AA184" s="38" t="s">
        <v>1220</v>
      </c>
      <c r="AB184" s="65" t="s">
        <v>83</v>
      </c>
      <c r="AC184" s="66" t="s">
        <v>83</v>
      </c>
      <c r="AD184" s="36">
        <v>45381</v>
      </c>
      <c r="AE184" s="39">
        <v>39000000</v>
      </c>
      <c r="AF184" s="40">
        <v>8060000</v>
      </c>
      <c r="AG184" s="51">
        <v>1</v>
      </c>
      <c r="AH184" s="40">
        <f>AE184+AF184</f>
        <v>47060000</v>
      </c>
      <c r="AI184" s="1" t="s">
        <v>84</v>
      </c>
      <c r="AJ184" s="1" t="s">
        <v>85</v>
      </c>
      <c r="AK184" s="41">
        <v>31460000</v>
      </c>
      <c r="AL184" s="40">
        <v>0</v>
      </c>
      <c r="AM184" s="42">
        <f>+AH184-AK184-AL184</f>
        <v>15600000</v>
      </c>
      <c r="AN184" s="1" t="s">
        <v>86</v>
      </c>
      <c r="AO184" s="43">
        <v>45404</v>
      </c>
      <c r="AP184" s="1"/>
      <c r="AQ184" s="44" t="s">
        <v>173</v>
      </c>
      <c r="AR184" s="67" t="s">
        <v>1221</v>
      </c>
      <c r="AS184" s="50" t="s">
        <v>222</v>
      </c>
      <c r="AT184" s="38" t="s">
        <v>222</v>
      </c>
      <c r="AU184" s="2" t="s">
        <v>230</v>
      </c>
      <c r="AV184" s="46">
        <v>20245400000083</v>
      </c>
      <c r="AW184" s="2" t="s">
        <v>1222</v>
      </c>
      <c r="AX184" s="32" t="s">
        <v>92</v>
      </c>
      <c r="AY184" s="47">
        <v>44978</v>
      </c>
      <c r="AZ184" s="47">
        <v>45312</v>
      </c>
      <c r="BA184" s="59" t="s">
        <v>106</v>
      </c>
      <c r="BB184" s="60">
        <v>713</v>
      </c>
      <c r="BC184" s="61">
        <v>44991</v>
      </c>
    </row>
    <row r="185" spans="1:57" ht="15.75" hidden="1">
      <c r="A185" s="29">
        <v>311</v>
      </c>
      <c r="B185" s="30">
        <v>2023</v>
      </c>
      <c r="C185" s="31">
        <v>311</v>
      </c>
      <c r="D185" s="32" t="s">
        <v>72</v>
      </c>
      <c r="E185" s="48">
        <v>1868</v>
      </c>
      <c r="F185" s="1" t="s">
        <v>1223</v>
      </c>
      <c r="G185" s="34" t="s">
        <v>74</v>
      </c>
      <c r="H185" s="32" t="s">
        <v>75</v>
      </c>
      <c r="I185" s="31" t="s">
        <v>76</v>
      </c>
      <c r="J185" s="1" t="s">
        <v>492</v>
      </c>
      <c r="K185" s="32" t="s">
        <v>1224</v>
      </c>
      <c r="L185" s="32" t="s">
        <v>1225</v>
      </c>
      <c r="M185" s="2" t="s">
        <v>1226</v>
      </c>
      <c r="N185" s="46">
        <v>1015416942</v>
      </c>
      <c r="O185" s="35" t="s">
        <v>138</v>
      </c>
      <c r="P185" s="49">
        <v>45036</v>
      </c>
      <c r="Q185" s="36" t="s">
        <v>8</v>
      </c>
      <c r="R185" s="32">
        <v>4</v>
      </c>
      <c r="S185" s="49">
        <v>45042</v>
      </c>
      <c r="T185" s="49">
        <v>45163</v>
      </c>
      <c r="U185" s="36"/>
      <c r="V185" s="36"/>
      <c r="W185" s="37"/>
      <c r="X185" s="37"/>
      <c r="Y185" s="31" t="s">
        <v>82</v>
      </c>
      <c r="Z185" s="31" t="s">
        <v>82</v>
      </c>
      <c r="AA185" s="38">
        <v>4</v>
      </c>
      <c r="AB185" s="65" t="s">
        <v>83</v>
      </c>
      <c r="AC185" s="66" t="s">
        <v>83</v>
      </c>
      <c r="AD185" s="36">
        <v>45104</v>
      </c>
      <c r="AE185" s="39">
        <v>10000000</v>
      </c>
      <c r="AF185" s="40">
        <v>0</v>
      </c>
      <c r="AG185" s="31" t="s">
        <v>82</v>
      </c>
      <c r="AH185" s="40">
        <f>AE185+AF185</f>
        <v>10000000</v>
      </c>
      <c r="AI185" s="1" t="s">
        <v>122</v>
      </c>
      <c r="AJ185" s="1" t="s">
        <v>122</v>
      </c>
      <c r="AK185" s="41">
        <v>5166666</v>
      </c>
      <c r="AL185" s="40">
        <v>4833334</v>
      </c>
      <c r="AM185" s="42">
        <f>+AH185-AK185-AL185</f>
        <v>0</v>
      </c>
      <c r="AN185" s="1" t="s">
        <v>181</v>
      </c>
      <c r="AO185" s="43">
        <v>45126</v>
      </c>
      <c r="AP185" s="1"/>
      <c r="AQ185" s="44" t="s">
        <v>122</v>
      </c>
      <c r="AR185" s="67" t="s">
        <v>1227</v>
      </c>
      <c r="AS185" s="50" t="s">
        <v>497</v>
      </c>
      <c r="AT185" s="2" t="s">
        <v>346</v>
      </c>
      <c r="AU185" s="2" t="s">
        <v>403</v>
      </c>
      <c r="AV185" s="46">
        <v>20235420008123</v>
      </c>
      <c r="AW185" s="2" t="s">
        <v>1228</v>
      </c>
      <c r="AX185" s="32" t="s">
        <v>92</v>
      </c>
      <c r="AY185" s="47">
        <v>45037</v>
      </c>
      <c r="AZ185" s="47">
        <v>45381</v>
      </c>
      <c r="BA185" s="59" t="s">
        <v>106</v>
      </c>
      <c r="BB185" s="60">
        <v>261</v>
      </c>
      <c r="BC185" s="61">
        <v>44948</v>
      </c>
      <c r="BE185">
        <v>1</v>
      </c>
    </row>
    <row r="186" spans="1:57" ht="15.75" hidden="1">
      <c r="A186" s="29">
        <v>216</v>
      </c>
      <c r="B186" s="30">
        <v>2023</v>
      </c>
      <c r="C186" s="31">
        <v>216</v>
      </c>
      <c r="D186" s="32" t="s">
        <v>72</v>
      </c>
      <c r="E186" s="48">
        <v>1824</v>
      </c>
      <c r="F186" s="1" t="s">
        <v>176</v>
      </c>
      <c r="G186" s="34" t="s">
        <v>74</v>
      </c>
      <c r="H186" s="32" t="s">
        <v>75</v>
      </c>
      <c r="I186" s="31" t="s">
        <v>76</v>
      </c>
      <c r="J186" s="1" t="s">
        <v>177</v>
      </c>
      <c r="K186" s="32" t="s">
        <v>1229</v>
      </c>
      <c r="L186" s="32" t="s">
        <v>179</v>
      </c>
      <c r="M186" s="2" t="s">
        <v>1230</v>
      </c>
      <c r="N186" s="46">
        <v>79560317</v>
      </c>
      <c r="O186" s="35" t="s">
        <v>129</v>
      </c>
      <c r="P186" s="49">
        <v>44985.918067129627</v>
      </c>
      <c r="Q186" s="36" t="s">
        <v>6</v>
      </c>
      <c r="R186" s="32">
        <v>9</v>
      </c>
      <c r="S186" s="49">
        <v>44994</v>
      </c>
      <c r="T186" s="49">
        <v>45268</v>
      </c>
      <c r="U186" s="36"/>
      <c r="V186" s="36"/>
      <c r="W186" s="37"/>
      <c r="X186" s="37"/>
      <c r="Y186" s="31" t="s">
        <v>82</v>
      </c>
      <c r="Z186" s="31" t="s">
        <v>82</v>
      </c>
      <c r="AA186" s="38">
        <v>9</v>
      </c>
      <c r="AB186" s="65" t="s">
        <v>83</v>
      </c>
      <c r="AC186" s="66" t="s">
        <v>83</v>
      </c>
      <c r="AD186" s="36">
        <f>S186</f>
        <v>44994</v>
      </c>
      <c r="AE186" s="39">
        <v>21600000</v>
      </c>
      <c r="AF186" s="40">
        <v>0</v>
      </c>
      <c r="AG186" s="31" t="s">
        <v>82</v>
      </c>
      <c r="AH186" s="40">
        <f>AE186+AF186</f>
        <v>21600000</v>
      </c>
      <c r="AI186" s="52" t="s">
        <v>84</v>
      </c>
      <c r="AJ186" s="1" t="s">
        <v>85</v>
      </c>
      <c r="AK186" s="41">
        <v>20960000</v>
      </c>
      <c r="AL186" s="40">
        <v>0</v>
      </c>
      <c r="AM186" s="42">
        <f>+AH186-AK186-AL186</f>
        <v>640000</v>
      </c>
      <c r="AN186" s="1" t="s">
        <v>86</v>
      </c>
      <c r="AO186" s="43">
        <v>45371</v>
      </c>
      <c r="AP186" s="1"/>
      <c r="AQ186" s="44" t="s">
        <v>100</v>
      </c>
      <c r="AR186" s="67" t="s">
        <v>182</v>
      </c>
      <c r="AS186" s="50" t="s">
        <v>183</v>
      </c>
      <c r="AT186" s="2" t="s">
        <v>183</v>
      </c>
      <c r="AU186" s="2" t="s">
        <v>184</v>
      </c>
      <c r="AV186" s="46">
        <v>20235420004813</v>
      </c>
      <c r="AW186" s="2" t="s">
        <v>1231</v>
      </c>
      <c r="AX186" s="32" t="s">
        <v>92</v>
      </c>
      <c r="AY186" s="47">
        <v>44991</v>
      </c>
      <c r="AZ186" s="47">
        <v>45483</v>
      </c>
      <c r="BA186" s="59" t="s">
        <v>93</v>
      </c>
      <c r="BB186" s="60">
        <v>260</v>
      </c>
      <c r="BC186" s="61">
        <v>44948</v>
      </c>
    </row>
    <row r="187" spans="1:57" ht="15.75" hidden="1">
      <c r="A187" s="29">
        <v>36</v>
      </c>
      <c r="B187" s="30">
        <v>2023</v>
      </c>
      <c r="C187" s="31">
        <v>36</v>
      </c>
      <c r="D187" s="32" t="s">
        <v>72</v>
      </c>
      <c r="E187" s="48">
        <v>1873</v>
      </c>
      <c r="F187" s="1" t="s">
        <v>94</v>
      </c>
      <c r="G187" s="34" t="s">
        <v>74</v>
      </c>
      <c r="H187" s="32" t="s">
        <v>75</v>
      </c>
      <c r="I187" s="31" t="s">
        <v>76</v>
      </c>
      <c r="J187" s="1" t="s">
        <v>1232</v>
      </c>
      <c r="K187" s="32" t="s">
        <v>1233</v>
      </c>
      <c r="L187" s="32" t="s">
        <v>1234</v>
      </c>
      <c r="M187" s="2" t="s">
        <v>1235</v>
      </c>
      <c r="N187" s="46">
        <v>79279593</v>
      </c>
      <c r="O187" s="35" t="s">
        <v>99</v>
      </c>
      <c r="P187" s="49">
        <v>44956.751030092593</v>
      </c>
      <c r="Q187" s="36" t="s">
        <v>5</v>
      </c>
      <c r="R187" s="32">
        <v>6</v>
      </c>
      <c r="S187" s="49">
        <v>44958</v>
      </c>
      <c r="T187" s="49">
        <v>45138</v>
      </c>
      <c r="U187" s="36"/>
      <c r="V187" s="36"/>
      <c r="W187" s="37"/>
      <c r="X187" s="37"/>
      <c r="Y187" s="31" t="s">
        <v>82</v>
      </c>
      <c r="Z187" s="31" t="s">
        <v>82</v>
      </c>
      <c r="AA187" s="38">
        <v>6</v>
      </c>
      <c r="AB187" s="65" t="s">
        <v>83</v>
      </c>
      <c r="AC187" s="66" t="s">
        <v>83</v>
      </c>
      <c r="AD187" s="36">
        <v>45092</v>
      </c>
      <c r="AE187" s="39">
        <v>28800000</v>
      </c>
      <c r="AF187" s="40">
        <v>0</v>
      </c>
      <c r="AG187" s="31" t="s">
        <v>82</v>
      </c>
      <c r="AH187" s="40">
        <f>AE187+AF187</f>
        <v>28800000</v>
      </c>
      <c r="AI187" s="1" t="s">
        <v>122</v>
      </c>
      <c r="AJ187" s="1" t="s">
        <v>122</v>
      </c>
      <c r="AK187" s="41">
        <v>21600000</v>
      </c>
      <c r="AL187" s="40">
        <v>7200000</v>
      </c>
      <c r="AM187" s="42">
        <f>+AH187-AK187-AL187</f>
        <v>0</v>
      </c>
      <c r="AN187" s="1" t="s">
        <v>181</v>
      </c>
      <c r="AO187" s="43">
        <v>45125</v>
      </c>
      <c r="AP187" s="1"/>
      <c r="AQ187" s="44" t="s">
        <v>122</v>
      </c>
      <c r="AR187" s="67" t="s">
        <v>1236</v>
      </c>
      <c r="AS187" s="50" t="s">
        <v>497</v>
      </c>
      <c r="AT187" s="38" t="s">
        <v>346</v>
      </c>
      <c r="AU187" s="2" t="s">
        <v>403</v>
      </c>
      <c r="AV187" s="46">
        <v>20235420002653</v>
      </c>
      <c r="AW187" s="2" t="s">
        <v>1237</v>
      </c>
      <c r="AX187" s="32" t="s">
        <v>246</v>
      </c>
      <c r="AY187" s="47">
        <v>44956</v>
      </c>
      <c r="AZ187" s="47">
        <v>45325</v>
      </c>
      <c r="BA187" s="59" t="s">
        <v>106</v>
      </c>
      <c r="BB187" s="60">
        <v>269</v>
      </c>
      <c r="BC187" s="61">
        <v>44948</v>
      </c>
      <c r="BE187">
        <v>1</v>
      </c>
    </row>
    <row r="188" spans="1:57" ht="15.75" hidden="1">
      <c r="A188" s="29">
        <v>416</v>
      </c>
      <c r="B188" s="30">
        <v>2023</v>
      </c>
      <c r="C188" s="31">
        <v>416</v>
      </c>
      <c r="D188" s="32" t="s">
        <v>72</v>
      </c>
      <c r="E188" s="48">
        <v>1873</v>
      </c>
      <c r="F188" s="1" t="s">
        <v>94</v>
      </c>
      <c r="G188" s="34" t="s">
        <v>74</v>
      </c>
      <c r="H188" s="32" t="s">
        <v>75</v>
      </c>
      <c r="I188" s="31" t="s">
        <v>76</v>
      </c>
      <c r="J188" s="1" t="s">
        <v>1232</v>
      </c>
      <c r="K188" s="32" t="s">
        <v>1238</v>
      </c>
      <c r="L188" s="32" t="s">
        <v>1239</v>
      </c>
      <c r="M188" s="2" t="s">
        <v>1235</v>
      </c>
      <c r="N188" s="46">
        <v>79279593</v>
      </c>
      <c r="O188" s="35" t="s">
        <v>138</v>
      </c>
      <c r="P188" s="49">
        <v>45093</v>
      </c>
      <c r="Q188" s="49" t="s">
        <v>10</v>
      </c>
      <c r="R188" s="32">
        <v>7</v>
      </c>
      <c r="S188" s="49">
        <v>45093</v>
      </c>
      <c r="T188" s="49">
        <v>45291</v>
      </c>
      <c r="U188" s="36"/>
      <c r="V188" s="36"/>
      <c r="W188" s="471"/>
      <c r="X188" s="471"/>
      <c r="Y188" s="31" t="s">
        <v>82</v>
      </c>
      <c r="Z188" s="31" t="s">
        <v>82</v>
      </c>
      <c r="AA188" s="38">
        <v>7</v>
      </c>
      <c r="AB188" s="65" t="s">
        <v>83</v>
      </c>
      <c r="AC188" s="66" t="s">
        <v>83</v>
      </c>
      <c r="AD188" s="36">
        <f>S188</f>
        <v>45093</v>
      </c>
      <c r="AE188" s="39">
        <v>39900000</v>
      </c>
      <c r="AF188" s="40">
        <v>0</v>
      </c>
      <c r="AG188" s="31" t="s">
        <v>82</v>
      </c>
      <c r="AH188" s="40">
        <f>AE188+AF188</f>
        <v>39900000</v>
      </c>
      <c r="AI188" s="52" t="s">
        <v>84</v>
      </c>
      <c r="AJ188" s="1" t="s">
        <v>85</v>
      </c>
      <c r="AK188" s="41">
        <v>31350000</v>
      </c>
      <c r="AL188" s="40">
        <v>2850000</v>
      </c>
      <c r="AM188" s="42">
        <f>+AH188-AK188-AL188</f>
        <v>5700000</v>
      </c>
      <c r="AN188" s="1" t="s">
        <v>86</v>
      </c>
      <c r="AO188" s="43">
        <v>45329</v>
      </c>
      <c r="AP188" s="1"/>
      <c r="AQ188" s="44" t="s">
        <v>148</v>
      </c>
      <c r="AR188" s="67" t="s">
        <v>1240</v>
      </c>
      <c r="AS188" s="45" t="s">
        <v>497</v>
      </c>
      <c r="AT188" s="38" t="s">
        <v>346</v>
      </c>
      <c r="AU188" s="2" t="s">
        <v>403</v>
      </c>
      <c r="AV188" s="46">
        <v>20235400000813</v>
      </c>
      <c r="AW188" s="2" t="s">
        <v>1241</v>
      </c>
      <c r="AX188" s="32" t="s">
        <v>246</v>
      </c>
      <c r="AY188" s="47">
        <v>45093</v>
      </c>
      <c r="AZ188" s="47">
        <v>45476</v>
      </c>
      <c r="BA188" s="59" t="s">
        <v>93</v>
      </c>
      <c r="BB188" s="60">
        <v>1124</v>
      </c>
      <c r="BC188" s="61">
        <v>45082</v>
      </c>
      <c r="BE188">
        <v>1</v>
      </c>
    </row>
    <row r="189" spans="1:57" ht="15.75" hidden="1">
      <c r="A189" s="29">
        <v>507</v>
      </c>
      <c r="B189" s="30">
        <v>2023</v>
      </c>
      <c r="C189" s="31">
        <v>507</v>
      </c>
      <c r="D189" s="32" t="s">
        <v>72</v>
      </c>
      <c r="E189" s="48">
        <v>1873</v>
      </c>
      <c r="F189" s="1" t="s">
        <v>94</v>
      </c>
      <c r="G189" s="34" t="s">
        <v>74</v>
      </c>
      <c r="H189" s="32" t="s">
        <v>75</v>
      </c>
      <c r="I189" s="31" t="s">
        <v>76</v>
      </c>
      <c r="J189" s="1" t="s">
        <v>499</v>
      </c>
      <c r="K189" s="32" t="s">
        <v>1242</v>
      </c>
      <c r="L189" s="32" t="s">
        <v>501</v>
      </c>
      <c r="M189" s="2" t="s">
        <v>1243</v>
      </c>
      <c r="N189" s="46">
        <v>1013603721</v>
      </c>
      <c r="O189" s="35" t="s">
        <v>81</v>
      </c>
      <c r="P189" s="49">
        <v>45105</v>
      </c>
      <c r="Q189" s="49" t="s">
        <v>10</v>
      </c>
      <c r="R189" s="32">
        <v>6</v>
      </c>
      <c r="S189" s="49">
        <v>45121</v>
      </c>
      <c r="T189" s="49">
        <v>45291</v>
      </c>
      <c r="U189" s="36"/>
      <c r="V189" s="36"/>
      <c r="W189" s="37"/>
      <c r="X189" s="37"/>
      <c r="Y189" s="31" t="s">
        <v>82</v>
      </c>
      <c r="Z189" s="31" t="s">
        <v>82</v>
      </c>
      <c r="AA189" s="38">
        <v>6</v>
      </c>
      <c r="AB189" s="65" t="s">
        <v>83</v>
      </c>
      <c r="AC189" s="66" t="s">
        <v>83</v>
      </c>
      <c r="AD189" s="36">
        <f>S189</f>
        <v>45121</v>
      </c>
      <c r="AE189" s="39">
        <v>14400000</v>
      </c>
      <c r="AF189" s="40">
        <v>0</v>
      </c>
      <c r="AG189" s="31" t="s">
        <v>82</v>
      </c>
      <c r="AH189" s="40">
        <f>AE189+AF189</f>
        <v>14400000</v>
      </c>
      <c r="AI189" s="52" t="s">
        <v>84</v>
      </c>
      <c r="AJ189" s="1" t="s">
        <v>85</v>
      </c>
      <c r="AK189" s="41">
        <v>8560000</v>
      </c>
      <c r="AL189" s="40">
        <v>1040000</v>
      </c>
      <c r="AM189" s="42">
        <f>+AH189-AK189-AL189</f>
        <v>4800000</v>
      </c>
      <c r="AN189" s="1" t="s">
        <v>86</v>
      </c>
      <c r="AO189" s="43">
        <v>45399</v>
      </c>
      <c r="AP189" s="1"/>
      <c r="AQ189" s="44" t="s">
        <v>148</v>
      </c>
      <c r="AR189" s="67" t="s">
        <v>503</v>
      </c>
      <c r="AS189" s="45" t="s">
        <v>222</v>
      </c>
      <c r="AT189" s="38" t="s">
        <v>222</v>
      </c>
      <c r="AU189" s="2" t="s">
        <v>230</v>
      </c>
      <c r="AV189" s="46">
        <v>20245400000083</v>
      </c>
      <c r="AW189" s="2" t="s">
        <v>1244</v>
      </c>
      <c r="AX189" s="32" t="s">
        <v>92</v>
      </c>
      <c r="AY189" s="47">
        <v>45105</v>
      </c>
      <c r="AZ189" s="47">
        <v>45478</v>
      </c>
      <c r="BA189" s="59" t="s">
        <v>93</v>
      </c>
      <c r="BB189" s="60">
        <v>1235</v>
      </c>
      <c r="BC189" s="61">
        <v>45103</v>
      </c>
      <c r="BE189">
        <v>1</v>
      </c>
    </row>
    <row r="190" spans="1:57" ht="15.75" hidden="1">
      <c r="A190" s="29">
        <v>66</v>
      </c>
      <c r="B190" s="30">
        <v>2023</v>
      </c>
      <c r="C190" s="31">
        <v>66</v>
      </c>
      <c r="D190" s="32" t="s">
        <v>72</v>
      </c>
      <c r="E190" s="48">
        <v>1873</v>
      </c>
      <c r="F190" s="1" t="s">
        <v>94</v>
      </c>
      <c r="G190" s="34" t="s">
        <v>74</v>
      </c>
      <c r="H190" s="32" t="s">
        <v>75</v>
      </c>
      <c r="I190" s="31" t="s">
        <v>76</v>
      </c>
      <c r="J190" s="1" t="s">
        <v>1245</v>
      </c>
      <c r="K190" s="32" t="s">
        <v>1246</v>
      </c>
      <c r="L190" s="32" t="s">
        <v>1247</v>
      </c>
      <c r="M190" s="2" t="s">
        <v>610</v>
      </c>
      <c r="N190" s="46">
        <v>1083891484</v>
      </c>
      <c r="O190" s="35" t="s">
        <v>81</v>
      </c>
      <c r="P190" s="49">
        <v>44957.834270833337</v>
      </c>
      <c r="Q190" s="36" t="s">
        <v>5</v>
      </c>
      <c r="R190" s="32">
        <v>6</v>
      </c>
      <c r="S190" s="49">
        <v>44960</v>
      </c>
      <c r="T190" s="49">
        <v>45140</v>
      </c>
      <c r="U190" s="36"/>
      <c r="V190" s="36"/>
      <c r="W190" s="37"/>
      <c r="X190" s="37"/>
      <c r="Y190" s="31" t="s">
        <v>82</v>
      </c>
      <c r="Z190" s="31" t="s">
        <v>82</v>
      </c>
      <c r="AA190" s="38">
        <v>6</v>
      </c>
      <c r="AB190" s="65" t="s">
        <v>83</v>
      </c>
      <c r="AC190" s="66" t="s">
        <v>83</v>
      </c>
      <c r="AD190" s="36">
        <v>45105</v>
      </c>
      <c r="AE190" s="39">
        <v>36000000</v>
      </c>
      <c r="AF190" s="40">
        <v>0</v>
      </c>
      <c r="AG190" s="31" t="s">
        <v>82</v>
      </c>
      <c r="AH190" s="40">
        <f>AE190+AF190</f>
        <v>36000000</v>
      </c>
      <c r="AI190" s="1" t="s">
        <v>122</v>
      </c>
      <c r="AJ190" s="1" t="s">
        <v>122</v>
      </c>
      <c r="AK190" s="41">
        <v>29200000</v>
      </c>
      <c r="AL190" s="40">
        <v>6800000</v>
      </c>
      <c r="AM190" s="42">
        <f>+AH190-AK190-AL190</f>
        <v>0</v>
      </c>
      <c r="AN190" s="1" t="s">
        <v>181</v>
      </c>
      <c r="AO190" s="43">
        <v>45126</v>
      </c>
      <c r="AP190" s="1"/>
      <c r="AQ190" s="44" t="s">
        <v>122</v>
      </c>
      <c r="AR190" s="67" t="s">
        <v>1248</v>
      </c>
      <c r="AS190" s="50" t="s">
        <v>643</v>
      </c>
      <c r="AT190" s="38" t="s">
        <v>141</v>
      </c>
      <c r="AU190" s="2" t="s">
        <v>1249</v>
      </c>
      <c r="AV190" s="46">
        <v>20235420004993</v>
      </c>
      <c r="AW190" s="2" t="s">
        <v>1250</v>
      </c>
      <c r="AX190" s="32" t="s">
        <v>612</v>
      </c>
      <c r="AY190" s="47">
        <v>44959</v>
      </c>
      <c r="AZ190" s="47">
        <v>45324</v>
      </c>
      <c r="BA190" s="59" t="s">
        <v>106</v>
      </c>
      <c r="BB190" s="60">
        <v>210</v>
      </c>
      <c r="BC190" s="61">
        <v>44948</v>
      </c>
    </row>
    <row r="191" spans="1:57" ht="15.75">
      <c r="A191" s="29">
        <v>503</v>
      </c>
      <c r="B191" s="30">
        <v>2023</v>
      </c>
      <c r="C191" s="31">
        <v>503</v>
      </c>
      <c r="D191" s="32" t="s">
        <v>72</v>
      </c>
      <c r="E191" s="48">
        <v>1873</v>
      </c>
      <c r="F191" s="1" t="s">
        <v>94</v>
      </c>
      <c r="G191" s="34" t="s">
        <v>74</v>
      </c>
      <c r="H191" s="32" t="s">
        <v>75</v>
      </c>
      <c r="I191" s="31" t="s">
        <v>76</v>
      </c>
      <c r="J191" s="1" t="s">
        <v>1251</v>
      </c>
      <c r="K191" s="32" t="s">
        <v>1252</v>
      </c>
      <c r="L191" s="32" t="s">
        <v>1253</v>
      </c>
      <c r="M191" s="2" t="s">
        <v>610</v>
      </c>
      <c r="N191" s="46">
        <v>1083891484</v>
      </c>
      <c r="O191" s="35" t="s">
        <v>81</v>
      </c>
      <c r="P191" s="49">
        <v>45105</v>
      </c>
      <c r="Q191" s="49" t="s">
        <v>10</v>
      </c>
      <c r="R191" s="32">
        <v>6</v>
      </c>
      <c r="S191" s="49">
        <v>45119</v>
      </c>
      <c r="T191" s="49">
        <v>45291</v>
      </c>
      <c r="U191" s="36"/>
      <c r="V191" s="36"/>
      <c r="W191" s="37"/>
      <c r="X191" s="564">
        <f>EDATE(S191,R191)</f>
        <v>45303</v>
      </c>
      <c r="Y191" s="31">
        <v>19</v>
      </c>
      <c r="Z191" s="31">
        <v>1</v>
      </c>
      <c r="AA191" s="38" t="s">
        <v>198</v>
      </c>
      <c r="AB191" s="65" t="s">
        <v>83</v>
      </c>
      <c r="AC191" s="66" t="s">
        <v>83</v>
      </c>
      <c r="AD191" s="36">
        <v>45322</v>
      </c>
      <c r="AE191" s="39">
        <v>36000000</v>
      </c>
      <c r="AF191" s="40">
        <v>3800000</v>
      </c>
      <c r="AG191" s="51">
        <v>1</v>
      </c>
      <c r="AH191" s="40">
        <f>AE191+AF191</f>
        <v>39800000</v>
      </c>
      <c r="AI191" s="1" t="s">
        <v>84</v>
      </c>
      <c r="AJ191" s="1" t="s">
        <v>85</v>
      </c>
      <c r="AK191" s="41">
        <v>27800000</v>
      </c>
      <c r="AL191" s="40">
        <v>0</v>
      </c>
      <c r="AM191" s="42">
        <f>+AH191-AK191-AL191</f>
        <v>12000000</v>
      </c>
      <c r="AN191" s="1" t="s">
        <v>123</v>
      </c>
      <c r="AO191" s="43">
        <v>45355</v>
      </c>
      <c r="AP191" s="1"/>
      <c r="AQ191" s="44" t="s">
        <v>187</v>
      </c>
      <c r="AR191" s="67" t="s">
        <v>1254</v>
      </c>
      <c r="AS191" s="45" t="s">
        <v>643</v>
      </c>
      <c r="AT191" s="38" t="s">
        <v>141</v>
      </c>
      <c r="AU191" s="2" t="s">
        <v>1255</v>
      </c>
      <c r="AV191" s="46">
        <v>20235400001923</v>
      </c>
      <c r="AW191" s="2" t="s">
        <v>1256</v>
      </c>
      <c r="AX191" s="32" t="s">
        <v>92</v>
      </c>
      <c r="AY191" s="47">
        <v>45105</v>
      </c>
      <c r="AZ191" s="47">
        <v>45478</v>
      </c>
      <c r="BA191" s="59" t="s">
        <v>93</v>
      </c>
      <c r="BB191" s="60">
        <v>1154</v>
      </c>
      <c r="BC191" s="61">
        <v>45090</v>
      </c>
    </row>
    <row r="192" spans="1:57" ht="15.75" hidden="1">
      <c r="A192" s="29">
        <v>262</v>
      </c>
      <c r="B192" s="30">
        <v>2023</v>
      </c>
      <c r="C192" s="31">
        <v>262</v>
      </c>
      <c r="D192" s="32" t="s">
        <v>72</v>
      </c>
      <c r="E192" s="48">
        <v>1873</v>
      </c>
      <c r="F192" s="1" t="s">
        <v>94</v>
      </c>
      <c r="G192" s="34" t="s">
        <v>74</v>
      </c>
      <c r="H192" s="32" t="s">
        <v>75</v>
      </c>
      <c r="I192" s="31" t="s">
        <v>76</v>
      </c>
      <c r="J192" s="1" t="s">
        <v>888</v>
      </c>
      <c r="K192" s="32" t="s">
        <v>1257</v>
      </c>
      <c r="L192" s="32" t="s">
        <v>890</v>
      </c>
      <c r="M192" s="2" t="s">
        <v>1258</v>
      </c>
      <c r="N192" s="46">
        <v>7219846</v>
      </c>
      <c r="O192" s="35" t="s">
        <v>121</v>
      </c>
      <c r="P192" s="49">
        <v>45002.377280092594</v>
      </c>
      <c r="Q192" s="49" t="s">
        <v>7</v>
      </c>
      <c r="R192" s="32">
        <v>10</v>
      </c>
      <c r="S192" s="49">
        <v>45007</v>
      </c>
      <c r="T192" s="49">
        <v>45291</v>
      </c>
      <c r="U192" s="36"/>
      <c r="V192" s="36"/>
      <c r="W192" s="37"/>
      <c r="X192" s="37"/>
      <c r="Y192" s="31" t="s">
        <v>82</v>
      </c>
      <c r="Z192" s="31" t="s">
        <v>82</v>
      </c>
      <c r="AA192" s="38">
        <v>10</v>
      </c>
      <c r="AB192" s="65" t="s">
        <v>83</v>
      </c>
      <c r="AC192" s="66" t="s">
        <v>83</v>
      </c>
      <c r="AD192" s="36">
        <f>S192</f>
        <v>45007</v>
      </c>
      <c r="AE192" s="39">
        <v>57000000</v>
      </c>
      <c r="AF192" s="40">
        <v>0</v>
      </c>
      <c r="AG192" s="31" t="s">
        <v>82</v>
      </c>
      <c r="AH192" s="40">
        <f>AE192+AF192</f>
        <v>57000000</v>
      </c>
      <c r="AI192" s="52" t="s">
        <v>84</v>
      </c>
      <c r="AJ192" s="1" t="s">
        <v>85</v>
      </c>
      <c r="AK192" s="41">
        <v>47310000</v>
      </c>
      <c r="AL192" s="40">
        <v>3990000</v>
      </c>
      <c r="AM192" s="42">
        <f>+AH192-AK192-AL192</f>
        <v>5700000</v>
      </c>
      <c r="AN192" s="1" t="s">
        <v>86</v>
      </c>
      <c r="AO192" s="43">
        <v>45370</v>
      </c>
      <c r="AP192" s="1"/>
      <c r="AQ192" s="44" t="s">
        <v>148</v>
      </c>
      <c r="AR192" s="67" t="s">
        <v>894</v>
      </c>
      <c r="AS192" s="50" t="s">
        <v>200</v>
      </c>
      <c r="AT192" s="38" t="s">
        <v>141</v>
      </c>
      <c r="AU192" s="2" t="s">
        <v>271</v>
      </c>
      <c r="AV192" s="46">
        <v>20235400000673</v>
      </c>
      <c r="AW192" s="2" t="s">
        <v>1259</v>
      </c>
      <c r="AX192" s="32" t="s">
        <v>92</v>
      </c>
      <c r="AY192" s="47">
        <v>45006</v>
      </c>
      <c r="AZ192" s="47">
        <v>45495</v>
      </c>
      <c r="BA192" s="59" t="s">
        <v>93</v>
      </c>
      <c r="BB192" s="60">
        <v>496</v>
      </c>
      <c r="BC192" s="61">
        <v>44950</v>
      </c>
    </row>
    <row r="193" spans="1:57" ht="15.75" hidden="1">
      <c r="A193" s="29">
        <v>298</v>
      </c>
      <c r="B193" s="30">
        <v>2023</v>
      </c>
      <c r="C193" s="31">
        <v>298</v>
      </c>
      <c r="D193" s="32" t="s">
        <v>72</v>
      </c>
      <c r="E193" s="48">
        <v>1873</v>
      </c>
      <c r="F193" s="1" t="s">
        <v>94</v>
      </c>
      <c r="G193" s="34" t="s">
        <v>74</v>
      </c>
      <c r="H193" s="32" t="s">
        <v>75</v>
      </c>
      <c r="I193" s="31" t="s">
        <v>76</v>
      </c>
      <c r="J193" s="1" t="s">
        <v>1260</v>
      </c>
      <c r="K193" s="32" t="s">
        <v>1261</v>
      </c>
      <c r="L193" s="32" t="s">
        <v>1262</v>
      </c>
      <c r="M193" s="2" t="s">
        <v>1263</v>
      </c>
      <c r="N193" s="46">
        <v>1023886021</v>
      </c>
      <c r="O193" s="35" t="s">
        <v>159</v>
      </c>
      <c r="P193" s="49">
        <v>45028</v>
      </c>
      <c r="Q193" s="36" t="s">
        <v>8</v>
      </c>
      <c r="R193" s="32">
        <v>5</v>
      </c>
      <c r="S193" s="49">
        <v>45033</v>
      </c>
      <c r="T193" s="49">
        <v>45185</v>
      </c>
      <c r="U193" s="36"/>
      <c r="V193" s="36"/>
      <c r="W193" s="37"/>
      <c r="X193" s="564">
        <f>EDATE(S193,R193)</f>
        <v>45186</v>
      </c>
      <c r="Y193" s="31">
        <v>74</v>
      </c>
      <c r="Z193" s="31">
        <v>1</v>
      </c>
      <c r="AA193" s="38" t="s">
        <v>1264</v>
      </c>
      <c r="AB193" s="65" t="s">
        <v>83</v>
      </c>
      <c r="AC193" s="66" t="s">
        <v>83</v>
      </c>
      <c r="AD193" s="36">
        <v>45260</v>
      </c>
      <c r="AE193" s="39">
        <v>15500000</v>
      </c>
      <c r="AF193" s="40">
        <v>7646667</v>
      </c>
      <c r="AG193" s="51">
        <v>1</v>
      </c>
      <c r="AH193" s="40">
        <f>AE193+AF193</f>
        <v>23146667</v>
      </c>
      <c r="AI193" s="52" t="s">
        <v>84</v>
      </c>
      <c r="AJ193" s="1" t="s">
        <v>85</v>
      </c>
      <c r="AK193" s="41">
        <v>23146667</v>
      </c>
      <c r="AL193" s="40">
        <v>0</v>
      </c>
      <c r="AM193" s="42">
        <f>+AH193-AK193-AL193</f>
        <v>0</v>
      </c>
      <c r="AN193" s="1" t="s">
        <v>123</v>
      </c>
      <c r="AO193" s="43">
        <v>45279</v>
      </c>
      <c r="AP193" s="1"/>
      <c r="AQ193" s="44" t="s">
        <v>241</v>
      </c>
      <c r="AR193" s="67" t="s">
        <v>1265</v>
      </c>
      <c r="AS193" s="50" t="s">
        <v>643</v>
      </c>
      <c r="AT193" s="38" t="s">
        <v>141</v>
      </c>
      <c r="AU193" s="2" t="s">
        <v>1249</v>
      </c>
      <c r="AV193" s="46">
        <v>20235400001943</v>
      </c>
      <c r="AW193" s="2">
        <v>101027328</v>
      </c>
      <c r="AX193" s="32" t="s">
        <v>92</v>
      </c>
      <c r="AY193" s="47">
        <v>45028</v>
      </c>
      <c r="AZ193" s="47">
        <v>45392</v>
      </c>
      <c r="BA193" s="59" t="s">
        <v>106</v>
      </c>
      <c r="BB193" s="60">
        <v>836</v>
      </c>
      <c r="BC193" s="61">
        <v>45026</v>
      </c>
      <c r="BE193">
        <v>1</v>
      </c>
    </row>
    <row r="194" spans="1:57" ht="15.75" hidden="1">
      <c r="A194" s="29">
        <v>160</v>
      </c>
      <c r="B194" s="30">
        <v>2023</v>
      </c>
      <c r="C194" s="31">
        <v>160</v>
      </c>
      <c r="D194" s="32" t="s">
        <v>72</v>
      </c>
      <c r="E194" s="48">
        <v>1873</v>
      </c>
      <c r="F194" s="1" t="s">
        <v>94</v>
      </c>
      <c r="G194" s="34" t="s">
        <v>74</v>
      </c>
      <c r="H194" s="32" t="s">
        <v>75</v>
      </c>
      <c r="I194" s="31" t="s">
        <v>76</v>
      </c>
      <c r="J194" s="1" t="s">
        <v>916</v>
      </c>
      <c r="K194" s="32" t="s">
        <v>1266</v>
      </c>
      <c r="L194" s="32" t="s">
        <v>918</v>
      </c>
      <c r="M194" s="2" t="s">
        <v>1267</v>
      </c>
      <c r="N194" s="46">
        <v>1031122064</v>
      </c>
      <c r="O194" s="35" t="s">
        <v>159</v>
      </c>
      <c r="P194" s="49">
        <v>44966.418564814812</v>
      </c>
      <c r="Q194" s="36" t="s">
        <v>6</v>
      </c>
      <c r="R194" s="32">
        <v>4</v>
      </c>
      <c r="S194" s="49">
        <v>44971</v>
      </c>
      <c r="T194" s="49">
        <v>45090</v>
      </c>
      <c r="U194" s="36"/>
      <c r="V194" s="36"/>
      <c r="W194" s="37"/>
      <c r="X194" s="37"/>
      <c r="Y194" s="31" t="s">
        <v>82</v>
      </c>
      <c r="Z194" s="31" t="s">
        <v>82</v>
      </c>
      <c r="AA194" s="38">
        <v>4</v>
      </c>
      <c r="AB194" s="65" t="s">
        <v>83</v>
      </c>
      <c r="AC194" s="66" t="s">
        <v>83</v>
      </c>
      <c r="AD194" s="36">
        <f>S194</f>
        <v>44971</v>
      </c>
      <c r="AE194" s="39">
        <v>22800000</v>
      </c>
      <c r="AF194" s="40">
        <v>0</v>
      </c>
      <c r="AG194" s="31" t="s">
        <v>82</v>
      </c>
      <c r="AH194" s="40">
        <f>AE194+AF194</f>
        <v>22800000</v>
      </c>
      <c r="AI194" s="1" t="s">
        <v>122</v>
      </c>
      <c r="AJ194" s="1" t="s">
        <v>122</v>
      </c>
      <c r="AK194" s="41">
        <v>22800000</v>
      </c>
      <c r="AL194" s="40">
        <v>0</v>
      </c>
      <c r="AM194" s="42">
        <f>+AH194-AK194-AL194</f>
        <v>0</v>
      </c>
      <c r="AN194" s="1" t="s">
        <v>123</v>
      </c>
      <c r="AO194" s="43">
        <v>45247</v>
      </c>
      <c r="AP194" s="1"/>
      <c r="AQ194" s="44" t="s">
        <v>122</v>
      </c>
      <c r="AR194" s="67" t="s">
        <v>920</v>
      </c>
      <c r="AS194" s="50" t="s">
        <v>200</v>
      </c>
      <c r="AT194" s="38" t="s">
        <v>141</v>
      </c>
      <c r="AU194" s="472" t="s">
        <v>271</v>
      </c>
      <c r="AV194" s="46">
        <v>20235400000673</v>
      </c>
      <c r="AW194" s="2" t="s">
        <v>1268</v>
      </c>
      <c r="AX194" s="32" t="s">
        <v>246</v>
      </c>
      <c r="AY194" s="47">
        <v>44966</v>
      </c>
      <c r="AZ194" s="47">
        <v>45272</v>
      </c>
      <c r="BA194" s="59" t="s">
        <v>106</v>
      </c>
      <c r="BB194" s="60">
        <v>166</v>
      </c>
      <c r="BC194" s="61">
        <v>44946</v>
      </c>
    </row>
    <row r="195" spans="1:57" ht="15.75">
      <c r="A195" s="29">
        <v>481</v>
      </c>
      <c r="B195" s="30">
        <v>2023</v>
      </c>
      <c r="C195" s="31">
        <v>481</v>
      </c>
      <c r="D195" s="32" t="s">
        <v>72</v>
      </c>
      <c r="E195" s="48">
        <v>1873</v>
      </c>
      <c r="F195" s="1" t="s">
        <v>94</v>
      </c>
      <c r="G195" s="34" t="s">
        <v>74</v>
      </c>
      <c r="H195" s="32" t="s">
        <v>75</v>
      </c>
      <c r="I195" s="31" t="s">
        <v>76</v>
      </c>
      <c r="J195" s="1" t="s">
        <v>193</v>
      </c>
      <c r="K195" s="32" t="s">
        <v>1269</v>
      </c>
      <c r="L195" s="32" t="s">
        <v>195</v>
      </c>
      <c r="M195" s="2" t="s">
        <v>1267</v>
      </c>
      <c r="N195" s="46">
        <v>1031122064</v>
      </c>
      <c r="O195" s="35" t="s">
        <v>112</v>
      </c>
      <c r="P195" s="49">
        <v>45104</v>
      </c>
      <c r="Q195" s="49" t="s">
        <v>10</v>
      </c>
      <c r="R195" s="32">
        <v>6</v>
      </c>
      <c r="S195" s="49">
        <v>45111</v>
      </c>
      <c r="T195" s="49">
        <v>45291</v>
      </c>
      <c r="U195" s="36"/>
      <c r="V195" s="36"/>
      <c r="W195" s="37"/>
      <c r="X195" s="564">
        <f>EDATE(S195,R195)</f>
        <v>45295</v>
      </c>
      <c r="Y195" s="31">
        <v>27</v>
      </c>
      <c r="Z195" s="31">
        <v>1</v>
      </c>
      <c r="AA195" s="38" t="s">
        <v>198</v>
      </c>
      <c r="AB195" s="65" t="s">
        <v>83</v>
      </c>
      <c r="AC195" s="66" t="s">
        <v>83</v>
      </c>
      <c r="AD195" s="36">
        <v>45322</v>
      </c>
      <c r="AE195" s="39">
        <v>34200000</v>
      </c>
      <c r="AF195" s="40">
        <v>5130000</v>
      </c>
      <c r="AG195" s="51">
        <v>1</v>
      </c>
      <c r="AH195" s="40">
        <f>AE195+AF195</f>
        <v>39330000</v>
      </c>
      <c r="AI195" s="1" t="s">
        <v>84</v>
      </c>
      <c r="AJ195" s="1" t="s">
        <v>85</v>
      </c>
      <c r="AK195" s="41">
        <v>22230000</v>
      </c>
      <c r="AL195" s="40">
        <v>0</v>
      </c>
      <c r="AM195" s="42">
        <f>+AH195-AK195-AL195</f>
        <v>17100000</v>
      </c>
      <c r="AN195" s="1" t="s">
        <v>86</v>
      </c>
      <c r="AO195" s="43">
        <v>45370</v>
      </c>
      <c r="AP195" s="1"/>
      <c r="AQ195" s="44" t="s">
        <v>100</v>
      </c>
      <c r="AR195" s="67" t="s">
        <v>199</v>
      </c>
      <c r="AS195" s="45" t="s">
        <v>200</v>
      </c>
      <c r="AT195" s="38" t="s">
        <v>141</v>
      </c>
      <c r="AU195" s="68" t="s">
        <v>468</v>
      </c>
      <c r="AV195" s="46">
        <v>20245420025223</v>
      </c>
      <c r="AW195" s="2" t="s">
        <v>1270</v>
      </c>
      <c r="AX195" s="32" t="s">
        <v>92</v>
      </c>
      <c r="AY195" s="47">
        <v>45106</v>
      </c>
      <c r="AZ195" s="47">
        <v>45479</v>
      </c>
      <c r="BA195" s="59" t="s">
        <v>93</v>
      </c>
      <c r="BB195" s="60">
        <v>1196</v>
      </c>
      <c r="BC195" s="61">
        <v>45097</v>
      </c>
    </row>
    <row r="196" spans="1:57" ht="15.75" hidden="1">
      <c r="A196" s="29">
        <v>605</v>
      </c>
      <c r="B196" s="30">
        <v>2023</v>
      </c>
      <c r="C196" s="31">
        <v>605</v>
      </c>
      <c r="D196" s="32" t="s">
        <v>72</v>
      </c>
      <c r="E196" s="48">
        <v>1866</v>
      </c>
      <c r="F196" s="1" t="s">
        <v>583</v>
      </c>
      <c r="G196" s="34" t="s">
        <v>74</v>
      </c>
      <c r="H196" s="32" t="s">
        <v>75</v>
      </c>
      <c r="I196" s="31" t="s">
        <v>76</v>
      </c>
      <c r="J196" s="1" t="s">
        <v>584</v>
      </c>
      <c r="K196" s="32" t="s">
        <v>1271</v>
      </c>
      <c r="L196" s="32" t="s">
        <v>1114</v>
      </c>
      <c r="M196" s="2" t="s">
        <v>1272</v>
      </c>
      <c r="N196" s="46">
        <v>1010199957</v>
      </c>
      <c r="O196" s="35" t="s">
        <v>343</v>
      </c>
      <c r="P196" s="49">
        <v>45105</v>
      </c>
      <c r="Q196" s="49" t="s">
        <v>10</v>
      </c>
      <c r="R196" s="32">
        <v>6</v>
      </c>
      <c r="S196" s="49">
        <v>45120</v>
      </c>
      <c r="T196" s="49">
        <v>45291</v>
      </c>
      <c r="U196" s="36">
        <v>45264</v>
      </c>
      <c r="V196" s="36" t="s">
        <v>1273</v>
      </c>
      <c r="W196" s="37">
        <v>79825233</v>
      </c>
      <c r="X196" s="37"/>
      <c r="Y196" s="31" t="s">
        <v>82</v>
      </c>
      <c r="Z196" s="31" t="s">
        <v>82</v>
      </c>
      <c r="AA196" s="38">
        <v>6</v>
      </c>
      <c r="AB196" s="65" t="s">
        <v>83</v>
      </c>
      <c r="AC196" s="66" t="s">
        <v>83</v>
      </c>
      <c r="AD196" s="36">
        <v>45286</v>
      </c>
      <c r="AE196" s="39">
        <v>15000000</v>
      </c>
      <c r="AF196" s="40">
        <v>0</v>
      </c>
      <c r="AG196" s="31" t="s">
        <v>82</v>
      </c>
      <c r="AH196" s="40">
        <f>AE196+AF196</f>
        <v>15000000</v>
      </c>
      <c r="AI196" s="52" t="s">
        <v>205</v>
      </c>
      <c r="AJ196" s="52" t="s">
        <v>205</v>
      </c>
      <c r="AK196" s="41">
        <v>11500000</v>
      </c>
      <c r="AL196" s="40">
        <v>1000000</v>
      </c>
      <c r="AM196" s="42">
        <f>+AH196-AK196-AL196</f>
        <v>2500000</v>
      </c>
      <c r="AN196" s="1" t="s">
        <v>86</v>
      </c>
      <c r="AO196" s="43">
        <v>45362</v>
      </c>
      <c r="AP196" s="1"/>
      <c r="AQ196" s="44" t="s">
        <v>87</v>
      </c>
      <c r="AR196" s="67" t="s">
        <v>1115</v>
      </c>
      <c r="AS196" s="45" t="s">
        <v>454</v>
      </c>
      <c r="AT196" s="38" t="s">
        <v>592</v>
      </c>
      <c r="AU196" s="226" t="s">
        <v>90</v>
      </c>
      <c r="AV196" s="46">
        <v>20245420025223</v>
      </c>
      <c r="AW196" s="2" t="s">
        <v>1274</v>
      </c>
      <c r="AX196" s="32" t="s">
        <v>92</v>
      </c>
      <c r="AY196" s="47">
        <v>45107</v>
      </c>
      <c r="AZ196" s="47">
        <v>45474</v>
      </c>
      <c r="BA196" s="59" t="s">
        <v>93</v>
      </c>
      <c r="BB196" s="60">
        <v>1168</v>
      </c>
      <c r="BC196" s="61">
        <v>45092</v>
      </c>
    </row>
    <row r="197" spans="1:57" ht="15.75" hidden="1">
      <c r="A197" s="29">
        <v>744</v>
      </c>
      <c r="B197" s="30">
        <v>2023</v>
      </c>
      <c r="C197" s="31">
        <v>744</v>
      </c>
      <c r="D197" s="32" t="s">
        <v>72</v>
      </c>
      <c r="E197" s="33" t="s">
        <v>485</v>
      </c>
      <c r="F197" s="1" t="s">
        <v>486</v>
      </c>
      <c r="G197" s="34" t="s">
        <v>74</v>
      </c>
      <c r="H197" s="32" t="s">
        <v>75</v>
      </c>
      <c r="I197" s="31" t="s">
        <v>76</v>
      </c>
      <c r="J197" s="1" t="s">
        <v>1275</v>
      </c>
      <c r="K197" s="32" t="s">
        <v>1276</v>
      </c>
      <c r="L197" s="32" t="s">
        <v>1277</v>
      </c>
      <c r="M197" s="1" t="s">
        <v>1272</v>
      </c>
      <c r="N197" s="31">
        <v>1010199957</v>
      </c>
      <c r="O197" s="35" t="s">
        <v>138</v>
      </c>
      <c r="P197" s="36">
        <v>45286</v>
      </c>
      <c r="Q197" s="36" t="s">
        <v>16</v>
      </c>
      <c r="R197" s="37">
        <v>3</v>
      </c>
      <c r="S197" s="62">
        <v>45287</v>
      </c>
      <c r="T197" s="36">
        <v>45377</v>
      </c>
      <c r="U197" s="36"/>
      <c r="V197" s="36"/>
      <c r="W197" s="37"/>
      <c r="X197" s="37"/>
      <c r="Y197" s="31" t="s">
        <v>82</v>
      </c>
      <c r="Z197" s="31" t="s">
        <v>82</v>
      </c>
      <c r="AA197" s="38">
        <v>3</v>
      </c>
      <c r="AB197" s="65" t="s">
        <v>83</v>
      </c>
      <c r="AC197" s="66" t="s">
        <v>83</v>
      </c>
      <c r="AD197" s="36">
        <f>S197</f>
        <v>45287</v>
      </c>
      <c r="AE197" s="39">
        <v>7800000</v>
      </c>
      <c r="AF197" s="40">
        <v>0</v>
      </c>
      <c r="AG197" s="31" t="s">
        <v>82</v>
      </c>
      <c r="AH197" s="40">
        <f>AE197+AF197</f>
        <v>7800000</v>
      </c>
      <c r="AI197" s="1" t="s">
        <v>84</v>
      </c>
      <c r="AJ197" s="1" t="s">
        <v>85</v>
      </c>
      <c r="AK197" s="41">
        <v>0</v>
      </c>
      <c r="AL197" s="40">
        <v>0</v>
      </c>
      <c r="AM197" s="42">
        <f>+AH197-AK197-AL197</f>
        <v>7800000</v>
      </c>
      <c r="AN197" s="1" t="s">
        <v>86</v>
      </c>
      <c r="AO197" s="43">
        <v>45397</v>
      </c>
      <c r="AP197" s="1"/>
      <c r="AQ197" s="44" t="s">
        <v>173</v>
      </c>
      <c r="AR197" s="67" t="s">
        <v>1278</v>
      </c>
      <c r="AS197" s="45" t="s">
        <v>183</v>
      </c>
      <c r="AT197" s="38" t="s">
        <v>183</v>
      </c>
      <c r="AU197" s="38" t="s">
        <v>184</v>
      </c>
      <c r="AV197" s="46">
        <v>20245400000253</v>
      </c>
      <c r="AW197" s="2" t="s">
        <v>1279</v>
      </c>
      <c r="AX197" s="32" t="s">
        <v>92</v>
      </c>
      <c r="AY197" s="47">
        <v>45286</v>
      </c>
      <c r="AZ197" s="47">
        <v>45575</v>
      </c>
      <c r="BA197" s="59" t="s">
        <v>93</v>
      </c>
      <c r="BB197" s="60">
        <v>1593</v>
      </c>
      <c r="BC197" s="61">
        <v>45275</v>
      </c>
      <c r="BE197">
        <v>1</v>
      </c>
    </row>
    <row r="198" spans="1:57" ht="15.75" hidden="1">
      <c r="A198" s="29">
        <v>151</v>
      </c>
      <c r="B198" s="30">
        <v>2023</v>
      </c>
      <c r="C198" s="31">
        <v>151</v>
      </c>
      <c r="D198" s="32" t="s">
        <v>72</v>
      </c>
      <c r="E198" s="48">
        <v>1873</v>
      </c>
      <c r="F198" s="1" t="s">
        <v>94</v>
      </c>
      <c r="G198" s="34" t="s">
        <v>74</v>
      </c>
      <c r="H198" s="32" t="s">
        <v>75</v>
      </c>
      <c r="I198" s="31" t="s">
        <v>76</v>
      </c>
      <c r="J198" s="1" t="s">
        <v>1280</v>
      </c>
      <c r="K198" s="32" t="s">
        <v>1281</v>
      </c>
      <c r="L198" s="32" t="s">
        <v>1282</v>
      </c>
      <c r="M198" s="2" t="s">
        <v>1283</v>
      </c>
      <c r="N198" s="46">
        <v>79700471</v>
      </c>
      <c r="O198" s="35" t="s">
        <v>99</v>
      </c>
      <c r="P198" s="49">
        <v>44998.544421296298</v>
      </c>
      <c r="Q198" s="49" t="s">
        <v>7</v>
      </c>
      <c r="R198" s="32">
        <v>9</v>
      </c>
      <c r="S198" s="49">
        <v>45006</v>
      </c>
      <c r="T198" s="49">
        <v>45280</v>
      </c>
      <c r="U198" s="36"/>
      <c r="V198" s="36"/>
      <c r="W198" s="37"/>
      <c r="X198" s="564">
        <f>EDATE(S198,R198)</f>
        <v>45281</v>
      </c>
      <c r="Y198" s="31">
        <v>61</v>
      </c>
      <c r="Z198" s="31">
        <v>1</v>
      </c>
      <c r="AA198" s="38" t="s">
        <v>1284</v>
      </c>
      <c r="AB198" s="65" t="s">
        <v>83</v>
      </c>
      <c r="AC198" s="66" t="s">
        <v>83</v>
      </c>
      <c r="AD198" s="36">
        <v>45343</v>
      </c>
      <c r="AE198" s="39">
        <v>24525000</v>
      </c>
      <c r="AF198" s="40">
        <v>5583311</v>
      </c>
      <c r="AG198" s="51">
        <v>1</v>
      </c>
      <c r="AH198" s="40">
        <f>AE198+AF198</f>
        <v>30108311</v>
      </c>
      <c r="AI198" s="1" t="s">
        <v>84</v>
      </c>
      <c r="AJ198" s="1" t="s">
        <v>85</v>
      </c>
      <c r="AK198" s="41">
        <v>22708333</v>
      </c>
      <c r="AL198" s="40">
        <v>0</v>
      </c>
      <c r="AM198" s="42">
        <f>+AH198-AK198-AL198</f>
        <v>7399978</v>
      </c>
      <c r="AN198" s="1" t="s">
        <v>86</v>
      </c>
      <c r="AO198" s="43">
        <v>45392</v>
      </c>
      <c r="AP198" s="1"/>
      <c r="AQ198" s="44" t="s">
        <v>100</v>
      </c>
      <c r="AR198" s="67" t="s">
        <v>1285</v>
      </c>
      <c r="AS198" s="50" t="s">
        <v>768</v>
      </c>
      <c r="AT198" s="38" t="s">
        <v>141</v>
      </c>
      <c r="AU198" s="2" t="s">
        <v>1286</v>
      </c>
      <c r="AV198" s="73" t="s">
        <v>1287</v>
      </c>
      <c r="AW198" s="2" t="s">
        <v>1288</v>
      </c>
      <c r="AX198" s="32" t="s">
        <v>92</v>
      </c>
      <c r="AY198" s="47">
        <v>44998</v>
      </c>
      <c r="AZ198" s="47">
        <v>45466</v>
      </c>
      <c r="BA198" s="59" t="s">
        <v>106</v>
      </c>
      <c r="BB198" s="60">
        <v>756</v>
      </c>
      <c r="BC198" s="61">
        <v>44992</v>
      </c>
    </row>
    <row r="199" spans="1:57" ht="15.75" hidden="1">
      <c r="A199" s="29">
        <v>357</v>
      </c>
      <c r="B199" s="30">
        <v>2023</v>
      </c>
      <c r="C199" s="31">
        <v>357</v>
      </c>
      <c r="D199" s="32" t="s">
        <v>72</v>
      </c>
      <c r="E199" s="48">
        <v>1871</v>
      </c>
      <c r="F199" s="1" t="s">
        <v>73</v>
      </c>
      <c r="G199" s="34" t="s">
        <v>74</v>
      </c>
      <c r="H199" s="32" t="s">
        <v>75</v>
      </c>
      <c r="I199" s="31" t="s">
        <v>76</v>
      </c>
      <c r="J199" s="1" t="s">
        <v>77</v>
      </c>
      <c r="K199" s="32" t="s">
        <v>1289</v>
      </c>
      <c r="L199" s="32" t="s">
        <v>667</v>
      </c>
      <c r="M199" s="2" t="s">
        <v>1290</v>
      </c>
      <c r="N199" s="46">
        <v>79702358</v>
      </c>
      <c r="O199" s="35" t="s">
        <v>129</v>
      </c>
      <c r="P199" s="49">
        <v>45065</v>
      </c>
      <c r="Q199" s="49" t="s">
        <v>9</v>
      </c>
      <c r="R199" s="32">
        <v>4</v>
      </c>
      <c r="S199" s="49">
        <v>45070</v>
      </c>
      <c r="T199" s="49">
        <v>45192</v>
      </c>
      <c r="U199" s="36"/>
      <c r="V199" s="36"/>
      <c r="W199" s="37"/>
      <c r="X199" s="37"/>
      <c r="Y199" s="31" t="s">
        <v>82</v>
      </c>
      <c r="Z199" s="31" t="s">
        <v>82</v>
      </c>
      <c r="AA199" s="38">
        <v>4</v>
      </c>
      <c r="AB199" s="65" t="s">
        <v>83</v>
      </c>
      <c r="AC199" s="66" t="s">
        <v>83</v>
      </c>
      <c r="AD199" s="36">
        <v>45104</v>
      </c>
      <c r="AE199" s="39">
        <v>9600000</v>
      </c>
      <c r="AF199" s="40">
        <v>0</v>
      </c>
      <c r="AG199" s="31" t="s">
        <v>82</v>
      </c>
      <c r="AH199" s="40">
        <f>AE199+AF199</f>
        <v>9600000</v>
      </c>
      <c r="AI199" s="52" t="s">
        <v>205</v>
      </c>
      <c r="AJ199" s="52" t="s">
        <v>205</v>
      </c>
      <c r="AK199" s="41">
        <v>2720000</v>
      </c>
      <c r="AL199" s="40">
        <v>6880000</v>
      </c>
      <c r="AM199" s="42">
        <f>+AH199-AK199-AL199</f>
        <v>0</v>
      </c>
      <c r="AN199" s="1" t="s">
        <v>181</v>
      </c>
      <c r="AO199" s="43">
        <v>45128</v>
      </c>
      <c r="AP199" s="1"/>
      <c r="AQ199" s="44" t="s">
        <v>228</v>
      </c>
      <c r="AR199" s="67" t="s">
        <v>670</v>
      </c>
      <c r="AS199" s="50" t="s">
        <v>89</v>
      </c>
      <c r="AT199" s="2" t="s">
        <v>89</v>
      </c>
      <c r="AU199" s="2" t="s">
        <v>125</v>
      </c>
      <c r="AV199" s="46">
        <v>20235420008413</v>
      </c>
      <c r="AW199" s="2" t="s">
        <v>1291</v>
      </c>
      <c r="AX199" s="32" t="s">
        <v>92</v>
      </c>
      <c r="AY199" s="47">
        <v>45069</v>
      </c>
      <c r="AZ199" s="47">
        <v>45385</v>
      </c>
      <c r="BA199" s="59" t="s">
        <v>106</v>
      </c>
      <c r="BB199" s="60">
        <v>262</v>
      </c>
      <c r="BC199" s="61">
        <v>44948</v>
      </c>
      <c r="BE199">
        <v>1</v>
      </c>
    </row>
    <row r="200" spans="1:57" ht="15.75">
      <c r="A200" s="29">
        <v>554</v>
      </c>
      <c r="B200" s="30">
        <v>2023</v>
      </c>
      <c r="C200" s="31">
        <v>554</v>
      </c>
      <c r="D200" s="32" t="s">
        <v>72</v>
      </c>
      <c r="E200" s="48">
        <v>1871</v>
      </c>
      <c r="F200" s="1" t="s">
        <v>73</v>
      </c>
      <c r="G200" s="34" t="s">
        <v>74</v>
      </c>
      <c r="H200" s="32" t="s">
        <v>75</v>
      </c>
      <c r="I200" s="31" t="s">
        <v>76</v>
      </c>
      <c r="J200" s="1" t="s">
        <v>77</v>
      </c>
      <c r="K200" s="32" t="s">
        <v>1292</v>
      </c>
      <c r="L200" s="32" t="s">
        <v>1293</v>
      </c>
      <c r="M200" s="2" t="s">
        <v>1290</v>
      </c>
      <c r="N200" s="46">
        <v>79702358</v>
      </c>
      <c r="O200" s="35" t="s">
        <v>81</v>
      </c>
      <c r="P200" s="49">
        <v>45105</v>
      </c>
      <c r="Q200" s="49" t="s">
        <v>10</v>
      </c>
      <c r="R200" s="32">
        <v>6</v>
      </c>
      <c r="S200" s="49">
        <v>45121</v>
      </c>
      <c r="T200" s="49">
        <v>45291</v>
      </c>
      <c r="U200" s="36"/>
      <c r="V200" s="36"/>
      <c r="W200" s="37"/>
      <c r="X200" s="564">
        <f>EDATE(S200,R200)</f>
        <v>45305</v>
      </c>
      <c r="Y200" s="31">
        <v>17</v>
      </c>
      <c r="Z200" s="31">
        <v>1</v>
      </c>
      <c r="AA200" s="38" t="s">
        <v>1294</v>
      </c>
      <c r="AB200" s="65" t="s">
        <v>83</v>
      </c>
      <c r="AC200" s="66" t="s">
        <v>83</v>
      </c>
      <c r="AD200" s="36">
        <v>45321</v>
      </c>
      <c r="AE200" s="39">
        <v>14400000</v>
      </c>
      <c r="AF200" s="40">
        <v>1360000</v>
      </c>
      <c r="AG200" s="51">
        <v>1</v>
      </c>
      <c r="AH200" s="40">
        <f>AE200+AF200</f>
        <v>15760000</v>
      </c>
      <c r="AI200" s="1" t="s">
        <v>84</v>
      </c>
      <c r="AJ200" s="1" t="s">
        <v>85</v>
      </c>
      <c r="AK200" s="41">
        <v>10960000</v>
      </c>
      <c r="AL200" s="40">
        <v>0</v>
      </c>
      <c r="AM200" s="42">
        <f>+AH200-AK200-AL200</f>
        <v>4800000</v>
      </c>
      <c r="AN200" s="1" t="s">
        <v>86</v>
      </c>
      <c r="AO200" s="43">
        <v>45357</v>
      </c>
      <c r="AP200" s="1"/>
      <c r="AQ200" s="44" t="s">
        <v>100</v>
      </c>
      <c r="AR200" s="67" t="s">
        <v>1295</v>
      </c>
      <c r="AS200" s="45" t="s">
        <v>89</v>
      </c>
      <c r="AT200" s="2" t="s">
        <v>89</v>
      </c>
      <c r="AU200" s="2" t="s">
        <v>132</v>
      </c>
      <c r="AV200" s="46">
        <v>20235400002793</v>
      </c>
      <c r="AW200" s="2" t="s">
        <v>1296</v>
      </c>
      <c r="AX200" s="32" t="s">
        <v>92</v>
      </c>
      <c r="AY200" s="47">
        <v>45106</v>
      </c>
      <c r="AZ200" s="47">
        <v>45479</v>
      </c>
      <c r="BA200" s="59" t="s">
        <v>93</v>
      </c>
      <c r="BB200" s="60">
        <v>1250</v>
      </c>
      <c r="BC200" s="61">
        <v>45104</v>
      </c>
    </row>
    <row r="201" spans="1:57" ht="15.75" hidden="1">
      <c r="A201" s="29">
        <v>780</v>
      </c>
      <c r="B201" s="30">
        <v>2023</v>
      </c>
      <c r="C201" s="31">
        <v>780</v>
      </c>
      <c r="D201" s="32" t="s">
        <v>72</v>
      </c>
      <c r="E201" s="33" t="s">
        <v>505</v>
      </c>
      <c r="F201" s="1" t="s">
        <v>216</v>
      </c>
      <c r="G201" s="34" t="s">
        <v>74</v>
      </c>
      <c r="H201" s="32" t="s">
        <v>75</v>
      </c>
      <c r="I201" s="31" t="s">
        <v>76</v>
      </c>
      <c r="J201" s="1" t="s">
        <v>1103</v>
      </c>
      <c r="K201" s="32" t="s">
        <v>1297</v>
      </c>
      <c r="L201" s="32" t="s">
        <v>1105</v>
      </c>
      <c r="M201" s="1" t="s">
        <v>1298</v>
      </c>
      <c r="N201" s="31">
        <v>1592996</v>
      </c>
      <c r="O201" s="35" t="s">
        <v>640</v>
      </c>
      <c r="P201" s="36">
        <v>45289</v>
      </c>
      <c r="Q201" s="36" t="s">
        <v>16</v>
      </c>
      <c r="R201" s="37">
        <v>2</v>
      </c>
      <c r="S201" s="62">
        <v>45295</v>
      </c>
      <c r="T201" s="36">
        <v>45354</v>
      </c>
      <c r="U201" s="36"/>
      <c r="V201" s="36"/>
      <c r="W201" s="37"/>
      <c r="X201" s="37"/>
      <c r="Y201" s="31" t="s">
        <v>82</v>
      </c>
      <c r="Z201" s="31" t="s">
        <v>82</v>
      </c>
      <c r="AA201" s="38">
        <v>2</v>
      </c>
      <c r="AB201" s="65" t="s">
        <v>83</v>
      </c>
      <c r="AC201" s="66" t="s">
        <v>83</v>
      </c>
      <c r="AD201" s="36">
        <f>S201</f>
        <v>45295</v>
      </c>
      <c r="AE201" s="39">
        <v>3760000</v>
      </c>
      <c r="AF201" s="40">
        <v>0</v>
      </c>
      <c r="AG201" s="31" t="s">
        <v>82</v>
      </c>
      <c r="AH201" s="40">
        <f>AE201+AF201</f>
        <v>3760000</v>
      </c>
      <c r="AI201" s="1" t="s">
        <v>84</v>
      </c>
      <c r="AJ201" s="1" t="s">
        <v>85</v>
      </c>
      <c r="AK201" s="41">
        <v>0</v>
      </c>
      <c r="AL201" s="40">
        <v>0</v>
      </c>
      <c r="AM201" s="42">
        <f>+AH201-AK201-AL201</f>
        <v>3760000</v>
      </c>
      <c r="AN201" s="1" t="s">
        <v>86</v>
      </c>
      <c r="AO201" s="43">
        <v>45405</v>
      </c>
      <c r="AP201" s="1"/>
      <c r="AQ201" s="44" t="s">
        <v>100</v>
      </c>
      <c r="AR201" s="67" t="s">
        <v>1106</v>
      </c>
      <c r="AS201" s="45" t="s">
        <v>222</v>
      </c>
      <c r="AT201" s="38" t="s">
        <v>222</v>
      </c>
      <c r="AU201" s="2" t="s">
        <v>230</v>
      </c>
      <c r="AV201" s="46">
        <v>20245400000083</v>
      </c>
      <c r="AW201" s="2" t="s">
        <v>1299</v>
      </c>
      <c r="AX201" s="32" t="s">
        <v>612</v>
      </c>
      <c r="AY201" s="47">
        <v>45290</v>
      </c>
      <c r="AZ201" s="47">
        <v>45538</v>
      </c>
      <c r="BA201" s="59" t="s">
        <v>93</v>
      </c>
      <c r="BB201" s="60">
        <v>1571</v>
      </c>
      <c r="BC201" s="61">
        <v>45273</v>
      </c>
    </row>
    <row r="202" spans="1:57" ht="15.75" hidden="1">
      <c r="A202" s="29">
        <v>567</v>
      </c>
      <c r="B202" s="30">
        <v>2023</v>
      </c>
      <c r="C202" s="31">
        <v>567</v>
      </c>
      <c r="D202" s="32" t="s">
        <v>72</v>
      </c>
      <c r="E202" s="33">
        <v>1873</v>
      </c>
      <c r="F202" s="1" t="s">
        <v>94</v>
      </c>
      <c r="G202" s="34" t="s">
        <v>74</v>
      </c>
      <c r="H202" s="32" t="s">
        <v>75</v>
      </c>
      <c r="I202" s="31" t="s">
        <v>76</v>
      </c>
      <c r="J202" s="1" t="s">
        <v>1300</v>
      </c>
      <c r="K202" s="32" t="s">
        <v>1301</v>
      </c>
      <c r="L202" s="32" t="s">
        <v>1302</v>
      </c>
      <c r="M202" s="1" t="s">
        <v>1303</v>
      </c>
      <c r="N202" s="31">
        <v>52071884</v>
      </c>
      <c r="O202" s="35" t="s">
        <v>112</v>
      </c>
      <c r="P202" s="36">
        <v>45105</v>
      </c>
      <c r="Q202" s="49" t="s">
        <v>10</v>
      </c>
      <c r="R202" s="37">
        <v>6</v>
      </c>
      <c r="S202" s="36">
        <v>45119</v>
      </c>
      <c r="T202" s="36">
        <v>45291</v>
      </c>
      <c r="U202" s="36"/>
      <c r="V202" s="36" t="s">
        <v>83</v>
      </c>
      <c r="W202" s="37" t="s">
        <v>83</v>
      </c>
      <c r="X202" s="37"/>
      <c r="Y202" s="31" t="s">
        <v>82</v>
      </c>
      <c r="Z202" s="31" t="s">
        <v>82</v>
      </c>
      <c r="AA202" s="38">
        <v>6</v>
      </c>
      <c r="AB202" s="65" t="s">
        <v>83</v>
      </c>
      <c r="AC202" s="66" t="s">
        <v>83</v>
      </c>
      <c r="AD202" s="36">
        <v>45291</v>
      </c>
      <c r="AE202" s="39">
        <v>15000000</v>
      </c>
      <c r="AF202" s="40">
        <v>0</v>
      </c>
      <c r="AG202" s="31" t="s">
        <v>82</v>
      </c>
      <c r="AH202" s="40">
        <f>AE202+AF202</f>
        <v>15000000</v>
      </c>
      <c r="AI202" s="1" t="s">
        <v>84</v>
      </c>
      <c r="AJ202" s="1" t="s">
        <v>85</v>
      </c>
      <c r="AK202" s="41">
        <v>11583333</v>
      </c>
      <c r="AL202" s="40">
        <v>916667</v>
      </c>
      <c r="AM202" s="42">
        <f>+AH202-AK202-AL202</f>
        <v>2500000</v>
      </c>
      <c r="AN202" s="1" t="s">
        <v>86</v>
      </c>
      <c r="AO202" s="43">
        <v>45357</v>
      </c>
      <c r="AP202" s="1"/>
      <c r="AQ202" s="44" t="s">
        <v>148</v>
      </c>
      <c r="AR202" s="67" t="s">
        <v>1304</v>
      </c>
      <c r="AS202" s="45" t="s">
        <v>200</v>
      </c>
      <c r="AT202" s="38" t="s">
        <v>141</v>
      </c>
      <c r="AU202" s="2" t="s">
        <v>271</v>
      </c>
      <c r="AV202" s="46">
        <v>20235400001443</v>
      </c>
      <c r="AW202" s="2" t="s">
        <v>1305</v>
      </c>
      <c r="AX202" s="32" t="s">
        <v>92</v>
      </c>
      <c r="AY202" s="47">
        <v>45106</v>
      </c>
      <c r="AZ202" s="47">
        <v>45478</v>
      </c>
      <c r="BA202" s="59" t="s">
        <v>93</v>
      </c>
      <c r="BB202" s="60">
        <v>1295</v>
      </c>
      <c r="BC202" s="61">
        <v>45105</v>
      </c>
    </row>
    <row r="203" spans="1:57" ht="15.75" hidden="1">
      <c r="A203" s="29">
        <v>85</v>
      </c>
      <c r="B203" s="30">
        <v>2023</v>
      </c>
      <c r="C203" s="31">
        <v>85</v>
      </c>
      <c r="D203" s="32" t="s">
        <v>72</v>
      </c>
      <c r="E203" s="33">
        <v>1873</v>
      </c>
      <c r="F203" s="1" t="s">
        <v>94</v>
      </c>
      <c r="G203" s="34" t="s">
        <v>74</v>
      </c>
      <c r="H203" s="32" t="s">
        <v>75</v>
      </c>
      <c r="I203" s="31" t="s">
        <v>76</v>
      </c>
      <c r="J203" s="1" t="s">
        <v>1306</v>
      </c>
      <c r="K203" s="32" t="s">
        <v>1307</v>
      </c>
      <c r="L203" s="32" t="s">
        <v>1308</v>
      </c>
      <c r="M203" s="1" t="s">
        <v>581</v>
      </c>
      <c r="N203" s="31">
        <v>1010208060</v>
      </c>
      <c r="O203" s="35" t="s">
        <v>81</v>
      </c>
      <c r="P203" s="36">
        <v>44957</v>
      </c>
      <c r="Q203" s="36" t="s">
        <v>5</v>
      </c>
      <c r="R203" s="37">
        <v>7</v>
      </c>
      <c r="S203" s="36">
        <v>44960</v>
      </c>
      <c r="T203" s="36">
        <v>45171</v>
      </c>
      <c r="U203" s="36"/>
      <c r="V203" s="36" t="s">
        <v>83</v>
      </c>
      <c r="W203" s="37" t="s">
        <v>83</v>
      </c>
      <c r="X203" s="564">
        <f>EDATE(S203,R203)</f>
        <v>45172</v>
      </c>
      <c r="Y203" s="31">
        <v>105</v>
      </c>
      <c r="Z203" s="31">
        <v>1</v>
      </c>
      <c r="AA203" s="38" t="s">
        <v>1066</v>
      </c>
      <c r="AB203" s="65" t="s">
        <v>83</v>
      </c>
      <c r="AC203" s="66" t="s">
        <v>83</v>
      </c>
      <c r="AD203" s="36">
        <v>45277</v>
      </c>
      <c r="AE203" s="39">
        <v>33600000</v>
      </c>
      <c r="AF203" s="40">
        <v>16800000</v>
      </c>
      <c r="AG203" s="51">
        <v>1</v>
      </c>
      <c r="AH203" s="40">
        <f>AE203+AF203</f>
        <v>50400000</v>
      </c>
      <c r="AI203" s="1" t="s">
        <v>84</v>
      </c>
      <c r="AJ203" s="1" t="s">
        <v>85</v>
      </c>
      <c r="AK203" s="41">
        <v>47680000</v>
      </c>
      <c r="AL203" s="40">
        <v>0</v>
      </c>
      <c r="AM203" s="42">
        <f>+AH203-AK203-AL203</f>
        <v>2720000</v>
      </c>
      <c r="AN203" s="1" t="s">
        <v>86</v>
      </c>
      <c r="AO203" s="43">
        <v>45267</v>
      </c>
      <c r="AP203" s="1"/>
      <c r="AQ203" s="44" t="s">
        <v>1017</v>
      </c>
      <c r="AR203" s="67" t="s">
        <v>1309</v>
      </c>
      <c r="AS203" s="45" t="s">
        <v>1310</v>
      </c>
      <c r="AT203" s="38" t="s">
        <v>141</v>
      </c>
      <c r="AU203" s="68" t="s">
        <v>347</v>
      </c>
      <c r="AV203" s="46">
        <v>20245420025223</v>
      </c>
      <c r="AW203" s="2" t="s">
        <v>1311</v>
      </c>
      <c r="AX203" s="32" t="s">
        <v>92</v>
      </c>
      <c r="AY203" s="47">
        <v>44959</v>
      </c>
      <c r="AZ203" s="47">
        <v>45357</v>
      </c>
      <c r="BA203" s="59" t="s">
        <v>106</v>
      </c>
      <c r="BB203" s="60">
        <v>510</v>
      </c>
      <c r="BC203" s="61">
        <v>44956</v>
      </c>
      <c r="BE203">
        <v>1</v>
      </c>
    </row>
    <row r="204" spans="1:57" ht="15.75" hidden="1">
      <c r="A204" s="29">
        <v>71</v>
      </c>
      <c r="B204" s="30">
        <v>2023</v>
      </c>
      <c r="C204" s="31">
        <v>71</v>
      </c>
      <c r="D204" s="32" t="s">
        <v>72</v>
      </c>
      <c r="E204" s="33">
        <v>1835</v>
      </c>
      <c r="F204" s="1" t="s">
        <v>216</v>
      </c>
      <c r="G204" s="34" t="s">
        <v>74</v>
      </c>
      <c r="H204" s="32" t="s">
        <v>75</v>
      </c>
      <c r="I204" s="31" t="s">
        <v>76</v>
      </c>
      <c r="J204" s="1" t="s">
        <v>217</v>
      </c>
      <c r="K204" s="32" t="s">
        <v>1312</v>
      </c>
      <c r="L204" s="32" t="s">
        <v>1313</v>
      </c>
      <c r="M204" s="1" t="s">
        <v>230</v>
      </c>
      <c r="N204" s="31">
        <v>1023881891</v>
      </c>
      <c r="O204" s="35" t="s">
        <v>81</v>
      </c>
      <c r="P204" s="36">
        <v>44963</v>
      </c>
      <c r="Q204" s="36" t="s">
        <v>6</v>
      </c>
      <c r="R204" s="37">
        <v>6</v>
      </c>
      <c r="S204" s="36">
        <v>44967</v>
      </c>
      <c r="T204" s="36">
        <v>45147</v>
      </c>
      <c r="U204" s="36"/>
      <c r="V204" s="36" t="s">
        <v>83</v>
      </c>
      <c r="W204" s="37" t="s">
        <v>83</v>
      </c>
      <c r="X204" s="37"/>
      <c r="Y204" s="31" t="s">
        <v>82</v>
      </c>
      <c r="Z204" s="31" t="s">
        <v>82</v>
      </c>
      <c r="AA204" s="38">
        <v>6</v>
      </c>
      <c r="AB204" s="65" t="s">
        <v>83</v>
      </c>
      <c r="AC204" s="66" t="s">
        <v>83</v>
      </c>
      <c r="AD204" s="36">
        <v>45097</v>
      </c>
      <c r="AE204" s="39">
        <v>34200000</v>
      </c>
      <c r="AF204" s="40">
        <v>0</v>
      </c>
      <c r="AG204" s="31" t="s">
        <v>82</v>
      </c>
      <c r="AH204" s="40">
        <f>AE204+AF204</f>
        <v>34200000</v>
      </c>
      <c r="AI204" s="1" t="s">
        <v>122</v>
      </c>
      <c r="AJ204" s="1" t="s">
        <v>122</v>
      </c>
      <c r="AK204" s="41">
        <v>24890000</v>
      </c>
      <c r="AL204" s="40">
        <v>0</v>
      </c>
      <c r="AM204" s="42">
        <f>+AH204-AK204-AL204</f>
        <v>9310000</v>
      </c>
      <c r="AN204" s="1" t="s">
        <v>181</v>
      </c>
      <c r="AO204" s="43">
        <v>45128</v>
      </c>
      <c r="AP204" s="1"/>
      <c r="AQ204" s="44" t="s">
        <v>1314</v>
      </c>
      <c r="AR204" s="67" t="s">
        <v>1315</v>
      </c>
      <c r="AS204" s="45" t="s">
        <v>222</v>
      </c>
      <c r="AT204" s="38" t="s">
        <v>222</v>
      </c>
      <c r="AU204" s="2" t="s">
        <v>223</v>
      </c>
      <c r="AV204" s="46">
        <v>20235420003233</v>
      </c>
      <c r="AW204" s="2" t="s">
        <v>1316</v>
      </c>
      <c r="AX204" s="32" t="s">
        <v>92</v>
      </c>
      <c r="AY204" s="47">
        <v>44963</v>
      </c>
      <c r="AZ204" s="47">
        <v>45332</v>
      </c>
      <c r="BA204" s="59" t="s">
        <v>106</v>
      </c>
      <c r="BB204" s="60">
        <v>502</v>
      </c>
      <c r="BC204" s="61">
        <v>44950</v>
      </c>
    </row>
    <row r="205" spans="1:57" ht="15.75" hidden="1">
      <c r="A205" s="29">
        <v>403</v>
      </c>
      <c r="B205" s="30">
        <v>2023</v>
      </c>
      <c r="C205" s="31">
        <v>403</v>
      </c>
      <c r="D205" s="32" t="s">
        <v>72</v>
      </c>
      <c r="E205" s="33">
        <v>1873</v>
      </c>
      <c r="F205" s="1" t="s">
        <v>94</v>
      </c>
      <c r="G205" s="34" t="s">
        <v>74</v>
      </c>
      <c r="H205" s="32" t="s">
        <v>75</v>
      </c>
      <c r="I205" s="31" t="s">
        <v>76</v>
      </c>
      <c r="J205" s="1" t="s">
        <v>225</v>
      </c>
      <c r="K205" s="32" t="s">
        <v>1317</v>
      </c>
      <c r="L205" s="32" t="s">
        <v>227</v>
      </c>
      <c r="M205" s="1" t="s">
        <v>230</v>
      </c>
      <c r="N205" s="31">
        <v>1023881891</v>
      </c>
      <c r="O205" s="35" t="s">
        <v>81</v>
      </c>
      <c r="P205" s="36">
        <v>45098</v>
      </c>
      <c r="Q205" s="49" t="s">
        <v>10</v>
      </c>
      <c r="R205" s="37">
        <v>6</v>
      </c>
      <c r="S205" s="36">
        <v>45099</v>
      </c>
      <c r="T205" s="36">
        <v>45281</v>
      </c>
      <c r="U205" s="36"/>
      <c r="V205" s="36" t="s">
        <v>83</v>
      </c>
      <c r="W205" s="37" t="s">
        <v>83</v>
      </c>
      <c r="X205" s="37"/>
      <c r="Y205" s="31" t="s">
        <v>82</v>
      </c>
      <c r="Z205" s="31" t="s">
        <v>82</v>
      </c>
      <c r="AA205" s="38">
        <v>6</v>
      </c>
      <c r="AB205" s="65" t="s">
        <v>83</v>
      </c>
      <c r="AC205" s="66" t="s">
        <v>83</v>
      </c>
      <c r="AD205" s="36">
        <v>45281</v>
      </c>
      <c r="AE205" s="39">
        <v>34200000</v>
      </c>
      <c r="AF205" s="40">
        <v>0</v>
      </c>
      <c r="AG205" s="31" t="s">
        <v>82</v>
      </c>
      <c r="AH205" s="40">
        <f>AE205+AF205</f>
        <v>34200000</v>
      </c>
      <c r="AI205" s="1" t="s">
        <v>84</v>
      </c>
      <c r="AJ205" s="1" t="s">
        <v>85</v>
      </c>
      <c r="AK205" s="41">
        <v>30210000</v>
      </c>
      <c r="AL205" s="40">
        <v>0</v>
      </c>
      <c r="AM205" s="42">
        <f>+AH205-AK205-AL205</f>
        <v>3990000</v>
      </c>
      <c r="AN205" s="1" t="s">
        <v>123</v>
      </c>
      <c r="AO205" s="43">
        <v>45330</v>
      </c>
      <c r="AP205" s="1"/>
      <c r="AQ205" s="44" t="s">
        <v>187</v>
      </c>
      <c r="AR205" s="67" t="s">
        <v>229</v>
      </c>
      <c r="AS205" s="45" t="s">
        <v>222</v>
      </c>
      <c r="AT205" s="38" t="s">
        <v>222</v>
      </c>
      <c r="AU205" s="2" t="s">
        <v>1318</v>
      </c>
      <c r="AV205" s="46">
        <v>20235400002543</v>
      </c>
      <c r="AW205" s="2" t="s">
        <v>1319</v>
      </c>
      <c r="AX205" s="32" t="s">
        <v>92</v>
      </c>
      <c r="AY205" s="47">
        <v>45098</v>
      </c>
      <c r="AZ205" s="47">
        <v>45483</v>
      </c>
      <c r="BA205" s="59" t="s">
        <v>93</v>
      </c>
      <c r="BB205" s="60">
        <v>1170</v>
      </c>
      <c r="BC205" s="61">
        <v>45092</v>
      </c>
      <c r="BE205">
        <v>1</v>
      </c>
    </row>
    <row r="206" spans="1:57" ht="15.75" hidden="1">
      <c r="A206" s="29">
        <v>752</v>
      </c>
      <c r="B206" s="30">
        <v>2023</v>
      </c>
      <c r="C206" s="31">
        <v>752</v>
      </c>
      <c r="D206" s="32" t="s">
        <v>72</v>
      </c>
      <c r="E206" s="33" t="s">
        <v>505</v>
      </c>
      <c r="F206" s="1" t="s">
        <v>216</v>
      </c>
      <c r="G206" s="34" t="s">
        <v>74</v>
      </c>
      <c r="H206" s="32" t="s">
        <v>75</v>
      </c>
      <c r="I206" s="31" t="s">
        <v>76</v>
      </c>
      <c r="J206" s="1" t="s">
        <v>1320</v>
      </c>
      <c r="K206" s="31" t="s">
        <v>1321</v>
      </c>
      <c r="L206" s="31" t="s">
        <v>1322</v>
      </c>
      <c r="M206" s="2" t="s">
        <v>230</v>
      </c>
      <c r="N206" s="31">
        <v>1023881891</v>
      </c>
      <c r="O206" s="35" t="s">
        <v>640</v>
      </c>
      <c r="P206" s="36">
        <v>45286</v>
      </c>
      <c r="Q206" s="36" t="s">
        <v>16</v>
      </c>
      <c r="R206" s="37">
        <v>3</v>
      </c>
      <c r="S206" s="62">
        <v>45287</v>
      </c>
      <c r="T206" s="36">
        <v>45377</v>
      </c>
      <c r="U206" s="36"/>
      <c r="V206" s="36"/>
      <c r="W206" s="37"/>
      <c r="X206" s="37"/>
      <c r="Y206" s="31" t="s">
        <v>82</v>
      </c>
      <c r="Z206" s="31" t="s">
        <v>82</v>
      </c>
      <c r="AA206" s="38">
        <v>3</v>
      </c>
      <c r="AB206" s="65" t="s">
        <v>83</v>
      </c>
      <c r="AC206" s="66" t="s">
        <v>83</v>
      </c>
      <c r="AD206" s="36">
        <f>S206</f>
        <v>45287</v>
      </c>
      <c r="AE206" s="39">
        <v>19500000</v>
      </c>
      <c r="AF206" s="40">
        <v>0</v>
      </c>
      <c r="AG206" s="31" t="s">
        <v>82</v>
      </c>
      <c r="AH206" s="40">
        <f>AE206+AF206</f>
        <v>19500000</v>
      </c>
      <c r="AI206" s="1" t="s">
        <v>84</v>
      </c>
      <c r="AJ206" s="1" t="s">
        <v>85</v>
      </c>
      <c r="AK206" s="41">
        <v>0</v>
      </c>
      <c r="AL206" s="40">
        <v>0</v>
      </c>
      <c r="AM206" s="42">
        <f>+AH206-AK206-AL206</f>
        <v>19500000</v>
      </c>
      <c r="AN206" s="1" t="s">
        <v>86</v>
      </c>
      <c r="AO206" s="43">
        <v>45404</v>
      </c>
      <c r="AP206" s="1"/>
      <c r="AQ206" s="44" t="s">
        <v>173</v>
      </c>
      <c r="AR206" s="67" t="s">
        <v>1323</v>
      </c>
      <c r="AS206" s="45" t="s">
        <v>222</v>
      </c>
      <c r="AT206" s="38" t="s">
        <v>222</v>
      </c>
      <c r="AU206" s="2" t="s">
        <v>407</v>
      </c>
      <c r="AV206" s="46">
        <v>20245400000163</v>
      </c>
      <c r="AW206" s="2" t="s">
        <v>1324</v>
      </c>
      <c r="AX206" s="32" t="s">
        <v>92</v>
      </c>
      <c r="AY206" s="47">
        <v>45286</v>
      </c>
      <c r="AZ206" s="47">
        <v>45570</v>
      </c>
      <c r="BA206" s="59" t="s">
        <v>93</v>
      </c>
      <c r="BB206" s="60">
        <v>1576</v>
      </c>
      <c r="BC206" s="61">
        <v>45273</v>
      </c>
    </row>
    <row r="207" spans="1:57" ht="15.75" hidden="1">
      <c r="A207" s="29">
        <v>520</v>
      </c>
      <c r="B207" s="30">
        <v>2023</v>
      </c>
      <c r="C207" s="31">
        <v>520</v>
      </c>
      <c r="D207" s="32" t="s">
        <v>72</v>
      </c>
      <c r="E207" s="33">
        <v>1811</v>
      </c>
      <c r="F207" s="1" t="s">
        <v>154</v>
      </c>
      <c r="G207" s="34" t="s">
        <v>74</v>
      </c>
      <c r="H207" s="32" t="s">
        <v>75</v>
      </c>
      <c r="I207" s="31" t="s">
        <v>76</v>
      </c>
      <c r="J207" s="1" t="s">
        <v>514</v>
      </c>
      <c r="K207" s="32" t="s">
        <v>1325</v>
      </c>
      <c r="L207" s="32" t="s">
        <v>516</v>
      </c>
      <c r="M207" s="1" t="s">
        <v>1326</v>
      </c>
      <c r="N207" s="31">
        <v>1051673116</v>
      </c>
      <c r="O207" s="35" t="s">
        <v>343</v>
      </c>
      <c r="P207" s="36">
        <v>45105</v>
      </c>
      <c r="Q207" s="49" t="s">
        <v>10</v>
      </c>
      <c r="R207" s="37">
        <v>6</v>
      </c>
      <c r="S207" s="36">
        <v>45125</v>
      </c>
      <c r="T207" s="36">
        <v>45291</v>
      </c>
      <c r="U207" s="36"/>
      <c r="V207" s="36" t="s">
        <v>83</v>
      </c>
      <c r="W207" s="37" t="s">
        <v>83</v>
      </c>
      <c r="X207" s="37"/>
      <c r="Y207" s="31" t="s">
        <v>82</v>
      </c>
      <c r="Z207" s="31" t="s">
        <v>82</v>
      </c>
      <c r="AA207" s="38">
        <v>6</v>
      </c>
      <c r="AB207" s="65" t="s">
        <v>83</v>
      </c>
      <c r="AC207" s="66" t="s">
        <v>83</v>
      </c>
      <c r="AD207" s="36">
        <v>45291</v>
      </c>
      <c r="AE207" s="39">
        <v>28800000</v>
      </c>
      <c r="AF207" s="40">
        <v>0</v>
      </c>
      <c r="AG207" s="31" t="s">
        <v>82</v>
      </c>
      <c r="AH207" s="40">
        <f>AE207+AF207</f>
        <v>28800000</v>
      </c>
      <c r="AI207" s="1" t="s">
        <v>84</v>
      </c>
      <c r="AJ207" s="1" t="s">
        <v>85</v>
      </c>
      <c r="AK207" s="41">
        <v>21280000</v>
      </c>
      <c r="AL207" s="40">
        <v>0</v>
      </c>
      <c r="AM207" s="42">
        <f>+AH207-AK207-AL207</f>
        <v>7520000</v>
      </c>
      <c r="AN207" s="1" t="s">
        <v>86</v>
      </c>
      <c r="AO207" s="43">
        <v>45334</v>
      </c>
      <c r="AP207" s="1"/>
      <c r="AQ207" s="44" t="s">
        <v>87</v>
      </c>
      <c r="AR207" s="67" t="s">
        <v>517</v>
      </c>
      <c r="AS207" s="45" t="s">
        <v>518</v>
      </c>
      <c r="AT207" s="38" t="s">
        <v>151</v>
      </c>
      <c r="AU207" s="2" t="s">
        <v>167</v>
      </c>
      <c r="AV207" s="46">
        <v>20235400001223</v>
      </c>
      <c r="AW207" s="2" t="s">
        <v>1327</v>
      </c>
      <c r="AX207" s="32" t="s">
        <v>92</v>
      </c>
      <c r="AY207" s="47">
        <v>45105</v>
      </c>
      <c r="AZ207" s="47">
        <v>45473</v>
      </c>
      <c r="BA207" s="59" t="s">
        <v>106</v>
      </c>
      <c r="BB207" s="60">
        <v>1143</v>
      </c>
      <c r="BC207" s="61">
        <v>45086</v>
      </c>
      <c r="BE207">
        <v>1</v>
      </c>
    </row>
    <row r="208" spans="1:57" ht="15.75">
      <c r="A208" s="29">
        <v>621</v>
      </c>
      <c r="B208" s="30">
        <v>2023</v>
      </c>
      <c r="C208" s="31">
        <v>621</v>
      </c>
      <c r="D208" s="32" t="s">
        <v>72</v>
      </c>
      <c r="E208" s="33">
        <v>1873</v>
      </c>
      <c r="F208" s="1" t="s">
        <v>94</v>
      </c>
      <c r="G208" s="34" t="s">
        <v>74</v>
      </c>
      <c r="H208" s="32" t="s">
        <v>75</v>
      </c>
      <c r="I208" s="31" t="s">
        <v>76</v>
      </c>
      <c r="J208" s="1" t="s">
        <v>1328</v>
      </c>
      <c r="K208" s="32" t="s">
        <v>1329</v>
      </c>
      <c r="L208" s="32" t="s">
        <v>1330</v>
      </c>
      <c r="M208" s="1" t="s">
        <v>115</v>
      </c>
      <c r="N208" s="31">
        <v>52448584</v>
      </c>
      <c r="O208" s="35" t="s">
        <v>112</v>
      </c>
      <c r="P208" s="36">
        <v>45106</v>
      </c>
      <c r="Q208" s="49" t="s">
        <v>10</v>
      </c>
      <c r="R208" s="37">
        <v>6</v>
      </c>
      <c r="S208" s="36">
        <v>45119</v>
      </c>
      <c r="T208" s="36">
        <v>45291</v>
      </c>
      <c r="U208" s="36"/>
      <c r="V208" s="36" t="s">
        <v>83</v>
      </c>
      <c r="W208" s="37" t="s">
        <v>83</v>
      </c>
      <c r="X208" s="564">
        <f>EDATE(S208,R208)</f>
        <v>45303</v>
      </c>
      <c r="Y208" s="31">
        <v>78</v>
      </c>
      <c r="Z208" s="31">
        <v>1</v>
      </c>
      <c r="AA208" s="38" t="s">
        <v>130</v>
      </c>
      <c r="AB208" s="65" t="s">
        <v>83</v>
      </c>
      <c r="AC208" s="66" t="s">
        <v>83</v>
      </c>
      <c r="AD208" s="36">
        <v>45380</v>
      </c>
      <c r="AE208" s="39">
        <v>42000000</v>
      </c>
      <c r="AF208" s="40">
        <v>18200000</v>
      </c>
      <c r="AG208" s="51">
        <v>1</v>
      </c>
      <c r="AH208" s="40">
        <f>AE208+AF208</f>
        <v>60200000</v>
      </c>
      <c r="AI208" s="1" t="s">
        <v>84</v>
      </c>
      <c r="AJ208" s="1" t="s">
        <v>85</v>
      </c>
      <c r="AK208" s="41">
        <v>32433333</v>
      </c>
      <c r="AL208" s="40">
        <v>0</v>
      </c>
      <c r="AM208" s="42">
        <f>+AH208-AK208-AL208</f>
        <v>27766667</v>
      </c>
      <c r="AN208" s="1" t="s">
        <v>86</v>
      </c>
      <c r="AO208" s="43">
        <v>45404</v>
      </c>
      <c r="AP208" s="1"/>
      <c r="AQ208" s="44" t="s">
        <v>173</v>
      </c>
      <c r="AR208" s="67" t="s">
        <v>1331</v>
      </c>
      <c r="AS208" s="45" t="s">
        <v>114</v>
      </c>
      <c r="AT208" s="38" t="s">
        <v>114</v>
      </c>
      <c r="AU208" s="2" t="s">
        <v>407</v>
      </c>
      <c r="AV208" s="46">
        <v>20235400002003</v>
      </c>
      <c r="AW208" s="2" t="s">
        <v>1332</v>
      </c>
      <c r="AX208" s="32" t="s">
        <v>92</v>
      </c>
      <c r="AY208" s="47">
        <v>45107</v>
      </c>
      <c r="AZ208" s="47">
        <v>45483</v>
      </c>
      <c r="BA208" s="59" t="s">
        <v>93</v>
      </c>
      <c r="BB208" s="60">
        <v>1182</v>
      </c>
      <c r="BC208" s="61">
        <v>45092</v>
      </c>
    </row>
    <row r="209" spans="1:57" ht="15.75" hidden="1">
      <c r="A209" s="29">
        <v>651</v>
      </c>
      <c r="B209" s="30">
        <v>2023</v>
      </c>
      <c r="C209" s="31">
        <v>651</v>
      </c>
      <c r="D209" s="32" t="s">
        <v>72</v>
      </c>
      <c r="E209" s="48">
        <v>1852</v>
      </c>
      <c r="F209" s="1" t="s">
        <v>290</v>
      </c>
      <c r="G209" s="34" t="s">
        <v>74</v>
      </c>
      <c r="H209" s="32" t="s">
        <v>75</v>
      </c>
      <c r="I209" s="31" t="s">
        <v>76</v>
      </c>
      <c r="J209" s="1" t="s">
        <v>896</v>
      </c>
      <c r="K209" s="32" t="s">
        <v>1333</v>
      </c>
      <c r="L209" s="32" t="s">
        <v>983</v>
      </c>
      <c r="M209" s="2" t="s">
        <v>1334</v>
      </c>
      <c r="N209" s="46">
        <v>80119746</v>
      </c>
      <c r="O209" s="35" t="s">
        <v>138</v>
      </c>
      <c r="P209" s="49">
        <v>45106</v>
      </c>
      <c r="Q209" s="49" t="s">
        <v>10</v>
      </c>
      <c r="R209" s="32">
        <v>6</v>
      </c>
      <c r="S209" s="49">
        <v>45121</v>
      </c>
      <c r="T209" s="49">
        <v>45291</v>
      </c>
      <c r="U209" s="36">
        <v>45149</v>
      </c>
      <c r="V209" s="36" t="s">
        <v>1335</v>
      </c>
      <c r="W209" s="37">
        <v>11437839</v>
      </c>
      <c r="X209" s="37"/>
      <c r="Y209" s="31" t="s">
        <v>82</v>
      </c>
      <c r="Z209" s="31" t="s">
        <v>82</v>
      </c>
      <c r="AA209" s="38">
        <v>6</v>
      </c>
      <c r="AB209" s="65" t="s">
        <v>83</v>
      </c>
      <c r="AC209" s="66" t="s">
        <v>83</v>
      </c>
      <c r="AD209" s="36">
        <f>S209</f>
        <v>45121</v>
      </c>
      <c r="AE209" s="39">
        <v>28800000</v>
      </c>
      <c r="AF209" s="40">
        <v>0</v>
      </c>
      <c r="AG209" s="31" t="s">
        <v>82</v>
      </c>
      <c r="AH209" s="40">
        <f>AE209+AF209</f>
        <v>28800000</v>
      </c>
      <c r="AI209" s="52" t="s">
        <v>84</v>
      </c>
      <c r="AJ209" s="1" t="s">
        <v>85</v>
      </c>
      <c r="AK209" s="41">
        <v>19680000</v>
      </c>
      <c r="AL209" s="40">
        <v>2080000</v>
      </c>
      <c r="AM209" s="42">
        <f>+AH209-AK209-AL209</f>
        <v>7040000</v>
      </c>
      <c r="AN209" s="1" t="s">
        <v>86</v>
      </c>
      <c r="AO209" s="43">
        <v>45429</v>
      </c>
      <c r="AP209" s="1"/>
      <c r="AQ209" s="44" t="s">
        <v>87</v>
      </c>
      <c r="AR209" s="67" t="s">
        <v>986</v>
      </c>
      <c r="AS209" s="45" t="s">
        <v>297</v>
      </c>
      <c r="AT209" s="38" t="s">
        <v>298</v>
      </c>
      <c r="AU209" s="2" t="s">
        <v>299</v>
      </c>
      <c r="AV209" s="37">
        <v>20235400001303</v>
      </c>
      <c r="AW209" s="2" t="s">
        <v>1336</v>
      </c>
      <c r="AX209" s="32" t="s">
        <v>92</v>
      </c>
      <c r="AY209" s="47">
        <v>45107</v>
      </c>
      <c r="AZ209" s="47">
        <v>45478</v>
      </c>
      <c r="BA209" s="59" t="s">
        <v>93</v>
      </c>
      <c r="BB209" s="60">
        <v>1220</v>
      </c>
      <c r="BC209" s="61">
        <v>45103</v>
      </c>
      <c r="BE209">
        <v>1</v>
      </c>
    </row>
    <row r="210" spans="1:57" ht="15.75" hidden="1">
      <c r="A210" s="29">
        <v>221</v>
      </c>
      <c r="B210" s="30">
        <v>2023</v>
      </c>
      <c r="C210" s="31">
        <v>221</v>
      </c>
      <c r="D210" s="32" t="s">
        <v>72</v>
      </c>
      <c r="E210" s="48">
        <v>1873</v>
      </c>
      <c r="F210" s="1" t="s">
        <v>94</v>
      </c>
      <c r="G210" s="34" t="s">
        <v>74</v>
      </c>
      <c r="H210" s="32" t="s">
        <v>75</v>
      </c>
      <c r="I210" s="31" t="s">
        <v>76</v>
      </c>
      <c r="J210" s="1" t="s">
        <v>1337</v>
      </c>
      <c r="K210" s="32" t="s">
        <v>1338</v>
      </c>
      <c r="L210" s="32" t="s">
        <v>1339</v>
      </c>
      <c r="M210" s="2" t="s">
        <v>1340</v>
      </c>
      <c r="N210" s="46">
        <v>9534873</v>
      </c>
      <c r="O210" s="35" t="s">
        <v>121</v>
      </c>
      <c r="P210" s="49">
        <v>44992.627627314818</v>
      </c>
      <c r="Q210" s="49" t="s">
        <v>7</v>
      </c>
      <c r="R210" s="32">
        <v>8</v>
      </c>
      <c r="S210" s="49">
        <v>44994</v>
      </c>
      <c r="T210" s="49">
        <v>45238</v>
      </c>
      <c r="U210" s="36"/>
      <c r="V210" s="36"/>
      <c r="W210" s="37"/>
      <c r="X210" s="564">
        <f>EDATE(S210,R210)</f>
        <v>45239</v>
      </c>
      <c r="Y210" s="31">
        <v>52</v>
      </c>
      <c r="Z210" s="31">
        <v>1</v>
      </c>
      <c r="AA210" s="38" t="s">
        <v>690</v>
      </c>
      <c r="AB210" s="65" t="s">
        <v>83</v>
      </c>
      <c r="AC210" s="66" t="s">
        <v>83</v>
      </c>
      <c r="AD210" s="36">
        <v>45288</v>
      </c>
      <c r="AE210" s="39">
        <v>41296000</v>
      </c>
      <c r="AF210" s="40">
        <v>8947467</v>
      </c>
      <c r="AG210" s="51">
        <v>1</v>
      </c>
      <c r="AH210" s="40">
        <f>AE210+AF210</f>
        <v>50243467</v>
      </c>
      <c r="AI210" s="52" t="s">
        <v>205</v>
      </c>
      <c r="AJ210" s="52" t="s">
        <v>205</v>
      </c>
      <c r="AK210" s="41">
        <v>41296000</v>
      </c>
      <c r="AL210" s="40">
        <v>0</v>
      </c>
      <c r="AM210" s="42">
        <f>+AH210-AK210-AL210</f>
        <v>8947467</v>
      </c>
      <c r="AN210" s="52" t="s">
        <v>181</v>
      </c>
      <c r="AO210" s="43">
        <v>45335</v>
      </c>
      <c r="AP210" s="52"/>
      <c r="AQ210" s="57" t="s">
        <v>1341</v>
      </c>
      <c r="AR210" s="67" t="s">
        <v>1342</v>
      </c>
      <c r="AS210" s="50" t="s">
        <v>89</v>
      </c>
      <c r="AT210" s="2" t="s">
        <v>89</v>
      </c>
      <c r="AU210" s="2" t="s">
        <v>132</v>
      </c>
      <c r="AV210" s="46">
        <v>20235400002793</v>
      </c>
      <c r="AW210" s="2" t="s">
        <v>1343</v>
      </c>
      <c r="AX210" s="32" t="s">
        <v>92</v>
      </c>
      <c r="AY210" s="47">
        <v>44992</v>
      </c>
      <c r="AZ210" s="47">
        <v>45427</v>
      </c>
      <c r="BA210" s="59" t="s">
        <v>106</v>
      </c>
      <c r="BB210" s="60">
        <v>720</v>
      </c>
      <c r="BC210" s="61">
        <v>44985</v>
      </c>
    </row>
    <row r="211" spans="1:57" ht="15.75" hidden="1">
      <c r="A211" s="29">
        <v>784</v>
      </c>
      <c r="B211" s="30">
        <v>2023</v>
      </c>
      <c r="C211" s="31">
        <v>784</v>
      </c>
      <c r="D211" s="32" t="s">
        <v>72</v>
      </c>
      <c r="E211" s="33" t="s">
        <v>673</v>
      </c>
      <c r="F211" s="1" t="s">
        <v>674</v>
      </c>
      <c r="G211" s="34" t="s">
        <v>74</v>
      </c>
      <c r="H211" s="32" t="s">
        <v>75</v>
      </c>
      <c r="I211" s="31" t="s">
        <v>76</v>
      </c>
      <c r="J211" s="1" t="s">
        <v>1337</v>
      </c>
      <c r="K211" s="31" t="s">
        <v>1344</v>
      </c>
      <c r="L211" s="32" t="s">
        <v>1345</v>
      </c>
      <c r="M211" s="1" t="s">
        <v>1340</v>
      </c>
      <c r="N211" s="31">
        <v>9534873</v>
      </c>
      <c r="O211" s="35" t="s">
        <v>803</v>
      </c>
      <c r="P211" s="36">
        <v>45289</v>
      </c>
      <c r="Q211" s="36" t="s">
        <v>16</v>
      </c>
      <c r="R211" s="37" t="s">
        <v>1346</v>
      </c>
      <c r="S211" s="36">
        <v>45289</v>
      </c>
      <c r="T211" s="36">
        <v>45373</v>
      </c>
      <c r="U211" s="36"/>
      <c r="V211" s="36"/>
      <c r="W211" s="37"/>
      <c r="X211" s="37"/>
      <c r="Y211" s="31" t="s">
        <v>82</v>
      </c>
      <c r="Z211" s="31" t="s">
        <v>82</v>
      </c>
      <c r="AA211" s="38">
        <v>2.7</v>
      </c>
      <c r="AB211" s="65" t="s">
        <v>83</v>
      </c>
      <c r="AC211" s="66" t="s">
        <v>83</v>
      </c>
      <c r="AD211" s="36">
        <f>S211</f>
        <v>45289</v>
      </c>
      <c r="AE211" s="39">
        <v>14281533</v>
      </c>
      <c r="AF211" s="40">
        <v>0</v>
      </c>
      <c r="AG211" s="31" t="s">
        <v>82</v>
      </c>
      <c r="AH211" s="40">
        <f>AE211+AF211</f>
        <v>14281533</v>
      </c>
      <c r="AI211" s="1" t="s">
        <v>84</v>
      </c>
      <c r="AJ211" s="1" t="s">
        <v>85</v>
      </c>
      <c r="AK211" s="41">
        <v>0</v>
      </c>
      <c r="AL211" s="40">
        <v>0</v>
      </c>
      <c r="AM211" s="42">
        <f>+AH211-AK211-AL211</f>
        <v>14281533</v>
      </c>
      <c r="AN211" s="1" t="s">
        <v>86</v>
      </c>
      <c r="AO211" s="43">
        <v>45400</v>
      </c>
      <c r="AP211" s="1"/>
      <c r="AQ211" s="44" t="s">
        <v>173</v>
      </c>
      <c r="AR211" s="67" t="s">
        <v>1347</v>
      </c>
      <c r="AS211" s="50" t="s">
        <v>89</v>
      </c>
      <c r="AT211" s="2" t="s">
        <v>89</v>
      </c>
      <c r="AU211" s="38" t="s">
        <v>132</v>
      </c>
      <c r="AV211" s="46">
        <v>20245400000053</v>
      </c>
      <c r="AW211" s="2" t="s">
        <v>1348</v>
      </c>
      <c r="AX211" s="32" t="s">
        <v>92</v>
      </c>
      <c r="AY211" s="47">
        <v>45289</v>
      </c>
      <c r="AZ211" s="47">
        <v>45565</v>
      </c>
      <c r="BA211" s="59" t="s">
        <v>93</v>
      </c>
      <c r="BB211" s="60">
        <v>1678</v>
      </c>
      <c r="BC211" s="61">
        <v>45281</v>
      </c>
      <c r="BE211">
        <v>1</v>
      </c>
    </row>
    <row r="212" spans="1:57" ht="15.75" hidden="1">
      <c r="A212" s="29">
        <v>533</v>
      </c>
      <c r="B212" s="30">
        <v>2023</v>
      </c>
      <c r="C212" s="31">
        <v>533</v>
      </c>
      <c r="D212" s="32" t="s">
        <v>72</v>
      </c>
      <c r="E212" s="48">
        <v>1873</v>
      </c>
      <c r="F212" s="1" t="s">
        <v>94</v>
      </c>
      <c r="G212" s="34" t="s">
        <v>74</v>
      </c>
      <c r="H212" s="32" t="s">
        <v>75</v>
      </c>
      <c r="I212" s="31" t="s">
        <v>76</v>
      </c>
      <c r="J212" s="1" t="s">
        <v>339</v>
      </c>
      <c r="K212" s="32" t="s">
        <v>1349</v>
      </c>
      <c r="L212" s="32" t="s">
        <v>341</v>
      </c>
      <c r="M212" s="2" t="s">
        <v>1350</v>
      </c>
      <c r="N212" s="46">
        <v>79382793</v>
      </c>
      <c r="O212" s="35" t="s">
        <v>343</v>
      </c>
      <c r="P212" s="49">
        <v>45105</v>
      </c>
      <c r="Q212" s="49" t="s">
        <v>10</v>
      </c>
      <c r="R212" s="32">
        <v>6</v>
      </c>
      <c r="S212" s="49">
        <v>45124</v>
      </c>
      <c r="T212" s="49">
        <v>45291</v>
      </c>
      <c r="U212" s="36"/>
      <c r="V212" s="36"/>
      <c r="W212" s="37"/>
      <c r="X212" s="37"/>
      <c r="Y212" s="31" t="s">
        <v>82</v>
      </c>
      <c r="Z212" s="31" t="s">
        <v>82</v>
      </c>
      <c r="AA212" s="38">
        <v>6</v>
      </c>
      <c r="AB212" s="65" t="s">
        <v>83</v>
      </c>
      <c r="AC212" s="66" t="s">
        <v>83</v>
      </c>
      <c r="AD212" s="36">
        <f>S212</f>
        <v>45124</v>
      </c>
      <c r="AE212" s="39">
        <v>14400000</v>
      </c>
      <c r="AF212" s="40">
        <v>0</v>
      </c>
      <c r="AG212" s="31" t="s">
        <v>82</v>
      </c>
      <c r="AH212" s="40">
        <f>AE212+AF212</f>
        <v>14400000</v>
      </c>
      <c r="AI212" s="52" t="s">
        <v>84</v>
      </c>
      <c r="AJ212" s="1" t="s">
        <v>85</v>
      </c>
      <c r="AK212" s="41">
        <v>10720000</v>
      </c>
      <c r="AL212" s="40">
        <v>1280000</v>
      </c>
      <c r="AM212" s="42">
        <f>+AH212-AK212-AL212</f>
        <v>2400000</v>
      </c>
      <c r="AN212" s="1" t="s">
        <v>86</v>
      </c>
      <c r="AO212" s="43">
        <v>45330</v>
      </c>
      <c r="AP212" s="1"/>
      <c r="AQ212" s="44" t="s">
        <v>87</v>
      </c>
      <c r="AR212" s="67" t="s">
        <v>345</v>
      </c>
      <c r="AS212" s="45" t="s">
        <v>346</v>
      </c>
      <c r="AT212" s="2" t="s">
        <v>346</v>
      </c>
      <c r="AU212" s="2" t="s">
        <v>398</v>
      </c>
      <c r="AV212" s="37">
        <v>20235400001383</v>
      </c>
      <c r="AW212" s="2" t="s">
        <v>1351</v>
      </c>
      <c r="AX212" s="32" t="s">
        <v>92</v>
      </c>
      <c r="AY212" s="47">
        <v>45106</v>
      </c>
      <c r="AZ212" s="47">
        <v>45481</v>
      </c>
      <c r="BA212" s="59" t="s">
        <v>93</v>
      </c>
      <c r="BB212" s="60">
        <v>1161</v>
      </c>
      <c r="BC212" s="61">
        <v>45091</v>
      </c>
      <c r="BE212">
        <v>1</v>
      </c>
    </row>
    <row r="213" spans="1:57" ht="15.75" hidden="1">
      <c r="A213" s="29">
        <v>588</v>
      </c>
      <c r="B213" s="30">
        <v>2023</v>
      </c>
      <c r="C213" s="31">
        <v>588</v>
      </c>
      <c r="D213" s="32" t="s">
        <v>72</v>
      </c>
      <c r="E213" s="48">
        <v>1873</v>
      </c>
      <c r="F213" s="1" t="s">
        <v>94</v>
      </c>
      <c r="G213" s="34" t="s">
        <v>74</v>
      </c>
      <c r="H213" s="32" t="s">
        <v>75</v>
      </c>
      <c r="I213" s="31" t="s">
        <v>76</v>
      </c>
      <c r="J213" s="1" t="s">
        <v>1352</v>
      </c>
      <c r="K213" s="32" t="s">
        <v>1353</v>
      </c>
      <c r="L213" s="32" t="s">
        <v>1354</v>
      </c>
      <c r="M213" s="2" t="s">
        <v>1355</v>
      </c>
      <c r="N213" s="46">
        <v>79805552</v>
      </c>
      <c r="O213" s="35" t="s">
        <v>81</v>
      </c>
      <c r="P213" s="49">
        <v>45106</v>
      </c>
      <c r="Q213" s="49" t="s">
        <v>10</v>
      </c>
      <c r="R213" s="32">
        <v>6</v>
      </c>
      <c r="S213" s="49">
        <v>45121</v>
      </c>
      <c r="T213" s="49">
        <v>45291</v>
      </c>
      <c r="U213" s="36"/>
      <c r="V213" s="36"/>
      <c r="W213" s="37"/>
      <c r="X213" s="37"/>
      <c r="Y213" s="31" t="s">
        <v>82</v>
      </c>
      <c r="Z213" s="31" t="s">
        <v>82</v>
      </c>
      <c r="AA213" s="38">
        <v>6</v>
      </c>
      <c r="AB213" s="65" t="s">
        <v>83</v>
      </c>
      <c r="AC213" s="66" t="s">
        <v>83</v>
      </c>
      <c r="AD213" s="36">
        <f>S213</f>
        <v>45121</v>
      </c>
      <c r="AE213" s="39">
        <v>16350000</v>
      </c>
      <c r="AF213" s="40">
        <v>0</v>
      </c>
      <c r="AG213" s="31" t="s">
        <v>82</v>
      </c>
      <c r="AH213" s="40">
        <f>AE213+AF213</f>
        <v>16350000</v>
      </c>
      <c r="AI213" s="52" t="s">
        <v>84</v>
      </c>
      <c r="AJ213" s="1" t="s">
        <v>85</v>
      </c>
      <c r="AK213" s="41">
        <v>12444167</v>
      </c>
      <c r="AL213" s="40">
        <v>1180833</v>
      </c>
      <c r="AM213" s="42">
        <f>+AH213-AK213-AL213</f>
        <v>2725000</v>
      </c>
      <c r="AN213" s="1" t="s">
        <v>86</v>
      </c>
      <c r="AO213" s="43">
        <v>45348</v>
      </c>
      <c r="AP213" s="1"/>
      <c r="AQ213" s="44" t="s">
        <v>148</v>
      </c>
      <c r="AR213" s="67" t="s">
        <v>1356</v>
      </c>
      <c r="AS213" s="45" t="s">
        <v>534</v>
      </c>
      <c r="AT213" s="38" t="s">
        <v>534</v>
      </c>
      <c r="AU213" s="2" t="s">
        <v>535</v>
      </c>
      <c r="AV213" s="37">
        <v>20235400001083</v>
      </c>
      <c r="AW213" s="2" t="s">
        <v>1357</v>
      </c>
      <c r="AX213" s="32" t="s">
        <v>92</v>
      </c>
      <c r="AY213" s="47">
        <v>45106</v>
      </c>
      <c r="AZ213" s="47">
        <v>45482</v>
      </c>
      <c r="BA213" s="59" t="s">
        <v>93</v>
      </c>
      <c r="BB213" s="60">
        <v>1152</v>
      </c>
      <c r="BC213" s="61">
        <v>45090</v>
      </c>
    </row>
    <row r="214" spans="1:57" ht="15.75">
      <c r="A214" s="29">
        <v>575</v>
      </c>
      <c r="B214" s="30">
        <v>2023</v>
      </c>
      <c r="C214" s="31">
        <v>575</v>
      </c>
      <c r="D214" s="32" t="s">
        <v>72</v>
      </c>
      <c r="E214" s="33">
        <v>1873</v>
      </c>
      <c r="F214" s="1" t="s">
        <v>94</v>
      </c>
      <c r="G214" s="34" t="s">
        <v>74</v>
      </c>
      <c r="H214" s="32" t="s">
        <v>75</v>
      </c>
      <c r="I214" s="31" t="s">
        <v>76</v>
      </c>
      <c r="J214" s="1" t="s">
        <v>1232</v>
      </c>
      <c r="K214" s="32" t="s">
        <v>1358</v>
      </c>
      <c r="L214" s="32" t="s">
        <v>1359</v>
      </c>
      <c r="M214" s="1" t="s">
        <v>1360</v>
      </c>
      <c r="N214" s="31">
        <v>1023959063</v>
      </c>
      <c r="O214" s="35" t="s">
        <v>138</v>
      </c>
      <c r="P214" s="36">
        <v>45105</v>
      </c>
      <c r="Q214" s="49" t="s">
        <v>10</v>
      </c>
      <c r="R214" s="37">
        <v>6</v>
      </c>
      <c r="S214" s="36">
        <v>45111</v>
      </c>
      <c r="T214" s="36">
        <v>45291</v>
      </c>
      <c r="U214" s="36"/>
      <c r="V214" s="36" t="s">
        <v>83</v>
      </c>
      <c r="W214" s="37" t="s">
        <v>83</v>
      </c>
      <c r="X214" s="564">
        <f>EDATE(S214,R214)</f>
        <v>45295</v>
      </c>
      <c r="Y214" s="31">
        <v>27</v>
      </c>
      <c r="Z214" s="31">
        <v>1</v>
      </c>
      <c r="AA214" s="38" t="s">
        <v>198</v>
      </c>
      <c r="AB214" s="65" t="s">
        <v>83</v>
      </c>
      <c r="AC214" s="66" t="s">
        <v>83</v>
      </c>
      <c r="AD214" s="36">
        <v>45322</v>
      </c>
      <c r="AE214" s="39">
        <v>28800000</v>
      </c>
      <c r="AF214" s="40">
        <v>4320000</v>
      </c>
      <c r="AG214" s="51">
        <v>1</v>
      </c>
      <c r="AH214" s="40">
        <f>AE214+AF214</f>
        <v>33120000</v>
      </c>
      <c r="AI214" s="1" t="s">
        <v>84</v>
      </c>
      <c r="AJ214" s="1" t="s">
        <v>85</v>
      </c>
      <c r="AK214" s="41">
        <v>23520000</v>
      </c>
      <c r="AL214" s="40">
        <v>480000</v>
      </c>
      <c r="AM214" s="42">
        <f>+AH214-AK214-AL214</f>
        <v>9120000</v>
      </c>
      <c r="AN214" s="1" t="s">
        <v>86</v>
      </c>
      <c r="AO214" s="43">
        <v>45421</v>
      </c>
      <c r="AP214" s="1"/>
      <c r="AQ214" s="44" t="s">
        <v>148</v>
      </c>
      <c r="AR214" s="67" t="s">
        <v>1361</v>
      </c>
      <c r="AS214" s="45" t="s">
        <v>497</v>
      </c>
      <c r="AT214" s="38" t="s">
        <v>346</v>
      </c>
      <c r="AU214" s="2" t="s">
        <v>403</v>
      </c>
      <c r="AV214" s="46">
        <v>20235400001283</v>
      </c>
      <c r="AW214" s="2" t="s">
        <v>799</v>
      </c>
      <c r="AX214" s="32" t="s">
        <v>92</v>
      </c>
      <c r="AY214" s="47">
        <v>45106</v>
      </c>
      <c r="AZ214" s="47">
        <v>45478</v>
      </c>
      <c r="BA214" s="59" t="s">
        <v>93</v>
      </c>
      <c r="BB214" s="60">
        <v>1293</v>
      </c>
      <c r="BC214" s="61">
        <v>45105</v>
      </c>
      <c r="BE214">
        <v>1</v>
      </c>
    </row>
    <row r="215" spans="1:57" ht="15.75" hidden="1">
      <c r="A215" s="29">
        <v>215</v>
      </c>
      <c r="B215" s="30">
        <v>2023</v>
      </c>
      <c r="C215" s="31">
        <v>215</v>
      </c>
      <c r="D215" s="32" t="s">
        <v>72</v>
      </c>
      <c r="E215" s="33">
        <v>1852</v>
      </c>
      <c r="F215" s="1" t="s">
        <v>290</v>
      </c>
      <c r="G215" s="34" t="s">
        <v>74</v>
      </c>
      <c r="H215" s="32" t="s">
        <v>75</v>
      </c>
      <c r="I215" s="31" t="s">
        <v>76</v>
      </c>
      <c r="J215" s="1" t="s">
        <v>1063</v>
      </c>
      <c r="K215" s="32" t="s">
        <v>1362</v>
      </c>
      <c r="L215" s="32" t="s">
        <v>898</v>
      </c>
      <c r="M215" s="1" t="s">
        <v>1363</v>
      </c>
      <c r="N215" s="31">
        <v>1023965638</v>
      </c>
      <c r="O215" s="35" t="s">
        <v>81</v>
      </c>
      <c r="P215" s="36">
        <v>44985</v>
      </c>
      <c r="Q215" s="36" t="s">
        <v>6</v>
      </c>
      <c r="R215" s="37">
        <v>6</v>
      </c>
      <c r="S215" s="36">
        <v>44995</v>
      </c>
      <c r="T215" s="36">
        <v>45178</v>
      </c>
      <c r="U215" s="36"/>
      <c r="V215" s="36" t="s">
        <v>83</v>
      </c>
      <c r="W215" s="37" t="s">
        <v>83</v>
      </c>
      <c r="X215" s="564">
        <f>EDATE(S215,R215)</f>
        <v>45179</v>
      </c>
      <c r="Y215" s="31">
        <v>90</v>
      </c>
      <c r="Z215" s="31">
        <v>1</v>
      </c>
      <c r="AA215" s="38" t="s">
        <v>553</v>
      </c>
      <c r="AB215" s="65" t="s">
        <v>83</v>
      </c>
      <c r="AC215" s="66" t="s">
        <v>83</v>
      </c>
      <c r="AD215" s="36">
        <v>45269</v>
      </c>
      <c r="AE215" s="39">
        <v>28800000</v>
      </c>
      <c r="AF215" s="40">
        <v>14400000</v>
      </c>
      <c r="AG215" s="51">
        <v>1</v>
      </c>
      <c r="AH215" s="40">
        <f>AE215+AF215</f>
        <v>43200000</v>
      </c>
      <c r="AI215" s="1" t="s">
        <v>84</v>
      </c>
      <c r="AJ215" s="1" t="s">
        <v>85</v>
      </c>
      <c r="AK215" s="41">
        <v>41760000</v>
      </c>
      <c r="AL215" s="40">
        <v>0</v>
      </c>
      <c r="AM215" s="42">
        <f>+AH215-AK215-AL215</f>
        <v>1440000</v>
      </c>
      <c r="AN215" s="1" t="s">
        <v>123</v>
      </c>
      <c r="AO215" s="43">
        <v>45342</v>
      </c>
      <c r="AP215" s="1"/>
      <c r="AQ215" s="44" t="s">
        <v>572</v>
      </c>
      <c r="AR215" s="67" t="s">
        <v>900</v>
      </c>
      <c r="AS215" s="45" t="s">
        <v>297</v>
      </c>
      <c r="AT215" s="38" t="s">
        <v>298</v>
      </c>
      <c r="AU215" s="2" t="s">
        <v>299</v>
      </c>
      <c r="AV215" s="46">
        <v>20235420004803</v>
      </c>
      <c r="AW215" s="2" t="s">
        <v>1364</v>
      </c>
      <c r="AX215" s="32" t="s">
        <v>92</v>
      </c>
      <c r="AY215" s="47">
        <v>44986</v>
      </c>
      <c r="AZ215" s="47">
        <v>45356</v>
      </c>
      <c r="BA215" s="59" t="s">
        <v>106</v>
      </c>
      <c r="BB215" s="60">
        <v>152</v>
      </c>
      <c r="BC215" s="61">
        <v>44946</v>
      </c>
      <c r="BE215">
        <v>1</v>
      </c>
    </row>
    <row r="216" spans="1:57" ht="15.75" hidden="1">
      <c r="A216" s="29">
        <v>757</v>
      </c>
      <c r="B216" s="30">
        <v>2023</v>
      </c>
      <c r="C216" s="31">
        <v>757</v>
      </c>
      <c r="D216" s="32" t="s">
        <v>72</v>
      </c>
      <c r="E216" s="33" t="s">
        <v>1069</v>
      </c>
      <c r="F216" s="1" t="s">
        <v>290</v>
      </c>
      <c r="G216" s="34" t="s">
        <v>74</v>
      </c>
      <c r="H216" s="31" t="s">
        <v>75</v>
      </c>
      <c r="I216" s="31" t="s">
        <v>76</v>
      </c>
      <c r="J216" s="1" t="s">
        <v>1063</v>
      </c>
      <c r="K216" s="32" t="s">
        <v>1365</v>
      </c>
      <c r="L216" s="32" t="s">
        <v>1071</v>
      </c>
      <c r="M216" s="1" t="s">
        <v>1363</v>
      </c>
      <c r="N216" s="31">
        <v>1023965638</v>
      </c>
      <c r="O216" s="35" t="s">
        <v>524</v>
      </c>
      <c r="P216" s="36">
        <v>45282</v>
      </c>
      <c r="Q216" s="36" t="s">
        <v>16</v>
      </c>
      <c r="R216" s="37">
        <v>2</v>
      </c>
      <c r="S216" s="62">
        <v>45287</v>
      </c>
      <c r="T216" s="36">
        <v>45348</v>
      </c>
      <c r="U216" s="36"/>
      <c r="V216" s="36"/>
      <c r="W216" s="37"/>
      <c r="X216" s="37"/>
      <c r="Y216" s="31" t="s">
        <v>82</v>
      </c>
      <c r="Z216" s="31" t="s">
        <v>82</v>
      </c>
      <c r="AA216" s="38">
        <v>2</v>
      </c>
      <c r="AB216" s="65" t="s">
        <v>83</v>
      </c>
      <c r="AC216" s="66" t="s">
        <v>83</v>
      </c>
      <c r="AD216" s="36">
        <f>S216</f>
        <v>45287</v>
      </c>
      <c r="AE216" s="39">
        <v>9600000</v>
      </c>
      <c r="AF216" s="40">
        <v>0</v>
      </c>
      <c r="AG216" s="31" t="s">
        <v>82</v>
      </c>
      <c r="AH216" s="40">
        <f>AE216+AF216</f>
        <v>9600000</v>
      </c>
      <c r="AI216" s="1" t="s">
        <v>508</v>
      </c>
      <c r="AJ216" s="1" t="s">
        <v>85</v>
      </c>
      <c r="AK216" s="41">
        <v>0</v>
      </c>
      <c r="AL216" s="40">
        <v>0</v>
      </c>
      <c r="AM216" s="42">
        <f>+AH216-AK216-AL216</f>
        <v>9600000</v>
      </c>
      <c r="AN216" s="1" t="s">
        <v>86</v>
      </c>
      <c r="AO216" s="43">
        <v>45405</v>
      </c>
      <c r="AP216" s="1"/>
      <c r="AQ216" s="44" t="s">
        <v>100</v>
      </c>
      <c r="AR216" s="67" t="s">
        <v>1072</v>
      </c>
      <c r="AS216" s="50" t="s">
        <v>297</v>
      </c>
      <c r="AT216" s="38" t="s">
        <v>298</v>
      </c>
      <c r="AU216" s="2" t="s">
        <v>299</v>
      </c>
      <c r="AV216" s="46">
        <v>20245400000243</v>
      </c>
      <c r="AW216" s="2" t="s">
        <v>1366</v>
      </c>
      <c r="AX216" s="32" t="s">
        <v>92</v>
      </c>
      <c r="AY216" s="47">
        <v>45286</v>
      </c>
      <c r="AZ216" s="47">
        <v>45534</v>
      </c>
      <c r="BA216" s="59" t="s">
        <v>93</v>
      </c>
      <c r="BB216" s="60">
        <v>1589</v>
      </c>
      <c r="BC216" s="61">
        <v>45275</v>
      </c>
      <c r="BE216">
        <v>1</v>
      </c>
    </row>
    <row r="217" spans="1:57" ht="15.75" hidden="1">
      <c r="A217" s="29">
        <v>233</v>
      </c>
      <c r="B217" s="30">
        <v>2023</v>
      </c>
      <c r="C217" s="31">
        <v>233</v>
      </c>
      <c r="D217" s="32" t="s">
        <v>72</v>
      </c>
      <c r="E217" s="48">
        <v>1819</v>
      </c>
      <c r="F217" s="1" t="s">
        <v>338</v>
      </c>
      <c r="G217" s="34" t="s">
        <v>74</v>
      </c>
      <c r="H217" s="32" t="s">
        <v>75</v>
      </c>
      <c r="I217" s="31" t="s">
        <v>76</v>
      </c>
      <c r="J217" s="1" t="s">
        <v>339</v>
      </c>
      <c r="K217" s="32" t="s">
        <v>1367</v>
      </c>
      <c r="L217" s="32" t="s">
        <v>1368</v>
      </c>
      <c r="M217" s="2" t="s">
        <v>1369</v>
      </c>
      <c r="N217" s="46">
        <v>80240076</v>
      </c>
      <c r="O217" s="35" t="s">
        <v>600</v>
      </c>
      <c r="P217" s="49">
        <v>44994.752233796295</v>
      </c>
      <c r="Q217" s="49" t="s">
        <v>7</v>
      </c>
      <c r="R217" s="32">
        <v>4</v>
      </c>
      <c r="S217" s="49">
        <v>45001</v>
      </c>
      <c r="T217" s="49">
        <v>45122</v>
      </c>
      <c r="U217" s="36"/>
      <c r="V217" s="36"/>
      <c r="W217" s="37"/>
      <c r="X217" s="37"/>
      <c r="Y217" s="31" t="s">
        <v>82</v>
      </c>
      <c r="Z217" s="31" t="s">
        <v>82</v>
      </c>
      <c r="AA217" s="38">
        <v>4</v>
      </c>
      <c r="AB217" s="65" t="s">
        <v>83</v>
      </c>
      <c r="AC217" s="66" t="s">
        <v>83</v>
      </c>
      <c r="AD217" s="36">
        <v>45092</v>
      </c>
      <c r="AE217" s="39">
        <v>9600000</v>
      </c>
      <c r="AF217" s="40">
        <v>0</v>
      </c>
      <c r="AG217" s="31" t="s">
        <v>82</v>
      </c>
      <c r="AH217" s="40">
        <f>AE217+AF217</f>
        <v>9600000</v>
      </c>
      <c r="AI217" s="1" t="s">
        <v>122</v>
      </c>
      <c r="AJ217" s="1" t="s">
        <v>122</v>
      </c>
      <c r="AK217" s="41">
        <v>6720000</v>
      </c>
      <c r="AL217" s="40">
        <v>0</v>
      </c>
      <c r="AM217" s="42">
        <f>+AH217-AK217-AL217</f>
        <v>2880000</v>
      </c>
      <c r="AN217" s="1" t="s">
        <v>181</v>
      </c>
      <c r="AO217" s="43">
        <v>45153</v>
      </c>
      <c r="AP217" s="1"/>
      <c r="AQ217" s="44" t="s">
        <v>927</v>
      </c>
      <c r="AR217" s="67" t="s">
        <v>1370</v>
      </c>
      <c r="AS217" s="50" t="s">
        <v>346</v>
      </c>
      <c r="AT217" s="38" t="s">
        <v>346</v>
      </c>
      <c r="AU217" s="2" t="s">
        <v>398</v>
      </c>
      <c r="AV217" s="46">
        <v>20235420004633</v>
      </c>
      <c r="AW217" s="2" t="s">
        <v>1371</v>
      </c>
      <c r="AX217" s="32" t="s">
        <v>92</v>
      </c>
      <c r="AY217" s="47">
        <v>44998</v>
      </c>
      <c r="AZ217" s="47">
        <v>45304</v>
      </c>
      <c r="BA217" s="59" t="s">
        <v>106</v>
      </c>
      <c r="BB217" s="60">
        <v>709</v>
      </c>
      <c r="BC217" s="61">
        <v>44991</v>
      </c>
    </row>
    <row r="218" spans="1:57" ht="15.75" hidden="1">
      <c r="A218" s="29">
        <v>423</v>
      </c>
      <c r="B218" s="30">
        <v>2023</v>
      </c>
      <c r="C218" s="31">
        <v>423</v>
      </c>
      <c r="D218" s="32" t="s">
        <v>72</v>
      </c>
      <c r="E218" s="48">
        <v>1819</v>
      </c>
      <c r="F218" s="1" t="s">
        <v>338</v>
      </c>
      <c r="G218" s="34" t="s">
        <v>74</v>
      </c>
      <c r="H218" s="32" t="s">
        <v>75</v>
      </c>
      <c r="I218" s="31" t="s">
        <v>76</v>
      </c>
      <c r="J218" s="1" t="s">
        <v>339</v>
      </c>
      <c r="K218" s="32" t="s">
        <v>1372</v>
      </c>
      <c r="L218" s="32" t="s">
        <v>341</v>
      </c>
      <c r="M218" s="2" t="s">
        <v>1369</v>
      </c>
      <c r="N218" s="46">
        <v>80240076</v>
      </c>
      <c r="O218" s="35" t="s">
        <v>343</v>
      </c>
      <c r="P218" s="49">
        <v>45093</v>
      </c>
      <c r="Q218" s="49" t="s">
        <v>10</v>
      </c>
      <c r="R218" s="32">
        <v>6</v>
      </c>
      <c r="S218" s="49">
        <v>45103</v>
      </c>
      <c r="T218" s="49">
        <v>45285</v>
      </c>
      <c r="U218" s="36"/>
      <c r="V218" s="36"/>
      <c r="W218" s="37"/>
      <c r="X218" s="564">
        <f>EDATE(S218,R218)</f>
        <v>45286</v>
      </c>
      <c r="Y218" s="31">
        <v>35</v>
      </c>
      <c r="Z218" s="31">
        <v>1</v>
      </c>
      <c r="AA218" s="38" t="s">
        <v>1373</v>
      </c>
      <c r="AB218" s="65" t="s">
        <v>83</v>
      </c>
      <c r="AC218" s="66" t="s">
        <v>83</v>
      </c>
      <c r="AD218" s="36">
        <v>45322</v>
      </c>
      <c r="AE218" s="39">
        <v>14400000</v>
      </c>
      <c r="AF218" s="40">
        <v>2800000</v>
      </c>
      <c r="AG218" s="51">
        <v>1</v>
      </c>
      <c r="AH218" s="40">
        <f>AE218+AF218</f>
        <v>17200000</v>
      </c>
      <c r="AI218" s="1" t="s">
        <v>84</v>
      </c>
      <c r="AJ218" s="1" t="s">
        <v>85</v>
      </c>
      <c r="AK218" s="41">
        <v>12400000</v>
      </c>
      <c r="AL218" s="40">
        <v>0</v>
      </c>
      <c r="AM218" s="42">
        <f>+AH218-AK218-AL218</f>
        <v>4800000</v>
      </c>
      <c r="AN218" s="1" t="s">
        <v>123</v>
      </c>
      <c r="AO218" s="43">
        <v>45491</v>
      </c>
      <c r="AP218" s="1"/>
      <c r="AQ218" s="44" t="s">
        <v>100</v>
      </c>
      <c r="AR218" s="67" t="s">
        <v>345</v>
      </c>
      <c r="AS218" s="45" t="s">
        <v>346</v>
      </c>
      <c r="AT218" s="38" t="s">
        <v>346</v>
      </c>
      <c r="AU218" s="2" t="s">
        <v>398</v>
      </c>
      <c r="AV218" s="46">
        <v>20235400000843</v>
      </c>
      <c r="AW218" s="2">
        <v>1544101281257</v>
      </c>
      <c r="AX218" s="32" t="s">
        <v>92</v>
      </c>
      <c r="AY218" s="47">
        <v>45097</v>
      </c>
      <c r="AZ218" s="47">
        <v>45483</v>
      </c>
      <c r="BA218" s="59" t="s">
        <v>93</v>
      </c>
      <c r="BB218" s="60">
        <v>1161</v>
      </c>
      <c r="BC218" s="61">
        <v>45091</v>
      </c>
      <c r="BE218">
        <v>1</v>
      </c>
    </row>
    <row r="219" spans="1:57" ht="15.75" hidden="1">
      <c r="A219" s="29">
        <v>276</v>
      </c>
      <c r="B219" s="30">
        <v>2023</v>
      </c>
      <c r="C219" s="31">
        <v>276</v>
      </c>
      <c r="D219" s="32" t="s">
        <v>72</v>
      </c>
      <c r="E219" s="33">
        <v>1868</v>
      </c>
      <c r="F219" s="1" t="s">
        <v>1223</v>
      </c>
      <c r="G219" s="34" t="s">
        <v>74</v>
      </c>
      <c r="H219" s="32" t="s">
        <v>75</v>
      </c>
      <c r="I219" s="31" t="s">
        <v>76</v>
      </c>
      <c r="J219" s="1" t="s">
        <v>492</v>
      </c>
      <c r="K219" s="32" t="s">
        <v>1374</v>
      </c>
      <c r="L219" s="32" t="s">
        <v>1225</v>
      </c>
      <c r="M219" s="1" t="s">
        <v>1375</v>
      </c>
      <c r="N219" s="31">
        <v>52443332</v>
      </c>
      <c r="O219" s="35" t="s">
        <v>138</v>
      </c>
      <c r="P219" s="36">
        <v>45014</v>
      </c>
      <c r="Q219" s="49" t="s">
        <v>7</v>
      </c>
      <c r="R219" s="37">
        <v>5</v>
      </c>
      <c r="S219" s="36">
        <v>45030</v>
      </c>
      <c r="T219" s="36">
        <v>45182</v>
      </c>
      <c r="U219" s="36"/>
      <c r="V219" s="36" t="s">
        <v>83</v>
      </c>
      <c r="W219" s="37" t="s">
        <v>83</v>
      </c>
      <c r="X219" s="564">
        <f>EDATE(S219,R219)</f>
        <v>45183</v>
      </c>
      <c r="Y219" s="31">
        <v>75</v>
      </c>
      <c r="Z219" s="31">
        <v>1</v>
      </c>
      <c r="AA219" s="38" t="s">
        <v>1264</v>
      </c>
      <c r="AB219" s="65" t="s">
        <v>83</v>
      </c>
      <c r="AC219" s="66" t="s">
        <v>83</v>
      </c>
      <c r="AD219" s="36">
        <v>45258</v>
      </c>
      <c r="AE219" s="39">
        <v>12500000</v>
      </c>
      <c r="AF219" s="40">
        <v>6250000</v>
      </c>
      <c r="AG219" s="51">
        <v>1</v>
      </c>
      <c r="AH219" s="40">
        <f>AE219+AF219</f>
        <v>18750000</v>
      </c>
      <c r="AI219" s="1" t="s">
        <v>84</v>
      </c>
      <c r="AJ219" s="1" t="s">
        <v>85</v>
      </c>
      <c r="AK219" s="41">
        <v>18750000</v>
      </c>
      <c r="AL219" s="40">
        <v>0</v>
      </c>
      <c r="AM219" s="42">
        <f>+AH219-AK219-AL219</f>
        <v>0</v>
      </c>
      <c r="AN219" s="1" t="s">
        <v>123</v>
      </c>
      <c r="AO219" s="43">
        <v>45279</v>
      </c>
      <c r="AP219" s="1"/>
      <c r="AQ219" s="44" t="s">
        <v>241</v>
      </c>
      <c r="AR219" s="67" t="s">
        <v>1227</v>
      </c>
      <c r="AS219" s="45" t="s">
        <v>497</v>
      </c>
      <c r="AT219" s="2" t="s">
        <v>346</v>
      </c>
      <c r="AU219" s="2" t="s">
        <v>403</v>
      </c>
      <c r="AV219" s="46">
        <v>20235420006083</v>
      </c>
      <c r="AW219" s="2" t="s">
        <v>224</v>
      </c>
      <c r="AX219" s="32" t="s">
        <v>92</v>
      </c>
      <c r="AY219" s="47">
        <v>45030</v>
      </c>
      <c r="AZ219" s="47">
        <v>45361</v>
      </c>
      <c r="BA219" s="59" t="s">
        <v>106</v>
      </c>
      <c r="BB219" s="60">
        <v>261</v>
      </c>
      <c r="BC219" s="61">
        <v>44948</v>
      </c>
      <c r="BE219">
        <v>1</v>
      </c>
    </row>
    <row r="220" spans="1:57" ht="15.75" hidden="1">
      <c r="A220" s="29">
        <v>672</v>
      </c>
      <c r="B220" s="30">
        <v>2023</v>
      </c>
      <c r="C220" s="31">
        <v>672</v>
      </c>
      <c r="D220" s="32" t="s">
        <v>72</v>
      </c>
      <c r="E220" s="48">
        <v>1811</v>
      </c>
      <c r="F220" s="1" t="s">
        <v>154</v>
      </c>
      <c r="G220" s="34" t="s">
        <v>74</v>
      </c>
      <c r="H220" s="32" t="s">
        <v>75</v>
      </c>
      <c r="I220" s="31" t="s">
        <v>76</v>
      </c>
      <c r="J220" s="1" t="s">
        <v>1376</v>
      </c>
      <c r="K220" s="32" t="s">
        <v>1377</v>
      </c>
      <c r="L220" s="32" t="s">
        <v>1378</v>
      </c>
      <c r="M220" s="2" t="s">
        <v>1379</v>
      </c>
      <c r="N220" s="46">
        <v>1030662704</v>
      </c>
      <c r="O220" s="35" t="s">
        <v>343</v>
      </c>
      <c r="P220" s="49">
        <v>45111</v>
      </c>
      <c r="Q220" s="49" t="s">
        <v>11</v>
      </c>
      <c r="R220" s="32">
        <v>7</v>
      </c>
      <c r="S220" s="49">
        <v>45148</v>
      </c>
      <c r="T220" s="49">
        <v>45291</v>
      </c>
      <c r="U220" s="36">
        <v>45149</v>
      </c>
      <c r="V220" s="36" t="s">
        <v>1380</v>
      </c>
      <c r="W220" s="37">
        <v>53072955</v>
      </c>
      <c r="X220" s="37"/>
      <c r="Y220" s="31" t="s">
        <v>82</v>
      </c>
      <c r="Z220" s="31" t="s">
        <v>82</v>
      </c>
      <c r="AA220" s="38">
        <v>7</v>
      </c>
      <c r="AB220" s="65" t="s">
        <v>83</v>
      </c>
      <c r="AC220" s="66" t="s">
        <v>83</v>
      </c>
      <c r="AD220" s="36">
        <f>S220</f>
        <v>45148</v>
      </c>
      <c r="AE220" s="39">
        <v>27300000</v>
      </c>
      <c r="AF220" s="40">
        <v>0</v>
      </c>
      <c r="AG220" s="31" t="s">
        <v>82</v>
      </c>
      <c r="AH220" s="40">
        <f>AE220+AF220</f>
        <v>27300000</v>
      </c>
      <c r="AI220" s="52" t="s">
        <v>84</v>
      </c>
      <c r="AJ220" s="1" t="s">
        <v>85</v>
      </c>
      <c r="AK220" s="41">
        <v>14170000</v>
      </c>
      <c r="AL220" s="40">
        <v>8970000</v>
      </c>
      <c r="AM220" s="42">
        <f>+AH220-AK220-AL220</f>
        <v>4160000</v>
      </c>
      <c r="AN220" s="1" t="s">
        <v>86</v>
      </c>
      <c r="AO220" s="43">
        <v>45330</v>
      </c>
      <c r="AP220" s="1"/>
      <c r="AQ220" s="44" t="s">
        <v>148</v>
      </c>
      <c r="AR220" s="67" t="s">
        <v>1381</v>
      </c>
      <c r="AS220" s="45" t="s">
        <v>518</v>
      </c>
      <c r="AT220" s="38" t="s">
        <v>151</v>
      </c>
      <c r="AU220" s="68" t="s">
        <v>347</v>
      </c>
      <c r="AV220" s="46">
        <v>20245420025223</v>
      </c>
      <c r="AW220" s="2" t="s">
        <v>1382</v>
      </c>
      <c r="AX220" s="32" t="s">
        <v>92</v>
      </c>
      <c r="AY220" s="47">
        <v>45117</v>
      </c>
      <c r="AZ220" s="47">
        <v>45509</v>
      </c>
      <c r="BA220" s="59" t="s">
        <v>93</v>
      </c>
      <c r="BB220" s="60">
        <v>1274</v>
      </c>
      <c r="BC220" s="61">
        <v>45470</v>
      </c>
    </row>
    <row r="221" spans="1:57" ht="15.75">
      <c r="A221" s="29">
        <v>668</v>
      </c>
      <c r="B221" s="30">
        <v>2023</v>
      </c>
      <c r="C221" s="31">
        <v>668</v>
      </c>
      <c r="D221" s="32" t="s">
        <v>72</v>
      </c>
      <c r="E221" s="33">
        <v>1873</v>
      </c>
      <c r="F221" s="1" t="s">
        <v>94</v>
      </c>
      <c r="G221" s="34" t="s">
        <v>74</v>
      </c>
      <c r="H221" s="32" t="s">
        <v>75</v>
      </c>
      <c r="I221" s="31" t="s">
        <v>76</v>
      </c>
      <c r="J221" s="1" t="s">
        <v>492</v>
      </c>
      <c r="K221" s="32" t="s">
        <v>1383</v>
      </c>
      <c r="L221" s="32" t="s">
        <v>494</v>
      </c>
      <c r="M221" s="1" t="s">
        <v>1384</v>
      </c>
      <c r="N221" s="31">
        <v>52888484</v>
      </c>
      <c r="O221" s="35" t="s">
        <v>138</v>
      </c>
      <c r="P221" s="36">
        <v>45111</v>
      </c>
      <c r="Q221" s="49" t="s">
        <v>11</v>
      </c>
      <c r="R221" s="37">
        <v>6</v>
      </c>
      <c r="S221" s="36">
        <v>45124</v>
      </c>
      <c r="T221" s="36">
        <v>45291</v>
      </c>
      <c r="U221" s="36"/>
      <c r="V221" s="36" t="s">
        <v>83</v>
      </c>
      <c r="W221" s="37" t="s">
        <v>83</v>
      </c>
      <c r="X221" s="564">
        <f>EDATE(S221,R221)</f>
        <v>45308</v>
      </c>
      <c r="Y221" s="31">
        <v>20</v>
      </c>
      <c r="Z221" s="31">
        <v>1</v>
      </c>
      <c r="AA221" s="38" t="s">
        <v>198</v>
      </c>
      <c r="AB221" s="65" t="s">
        <v>83</v>
      </c>
      <c r="AC221" s="66" t="s">
        <v>83</v>
      </c>
      <c r="AD221" s="36">
        <v>45322</v>
      </c>
      <c r="AE221" s="39">
        <v>15000000</v>
      </c>
      <c r="AF221" s="40">
        <v>1666666</v>
      </c>
      <c r="AG221" s="51">
        <v>1</v>
      </c>
      <c r="AH221" s="40">
        <f>AE221+AF221</f>
        <v>16666666</v>
      </c>
      <c r="AI221" s="1" t="s">
        <v>84</v>
      </c>
      <c r="AJ221" s="1" t="s">
        <v>85</v>
      </c>
      <c r="AK221" s="41">
        <v>11166667</v>
      </c>
      <c r="AL221" s="40">
        <v>0</v>
      </c>
      <c r="AM221" s="42">
        <f>+AH221-AK221-AL221</f>
        <v>5499999</v>
      </c>
      <c r="AN221" s="1" t="s">
        <v>86</v>
      </c>
      <c r="AO221" s="43">
        <v>45365</v>
      </c>
      <c r="AP221" s="1"/>
      <c r="AQ221" s="44" t="s">
        <v>100</v>
      </c>
      <c r="AR221" s="67" t="s">
        <v>496</v>
      </c>
      <c r="AS221" s="45" t="s">
        <v>497</v>
      </c>
      <c r="AT221" s="38" t="s">
        <v>346</v>
      </c>
      <c r="AU221" s="2" t="s">
        <v>403</v>
      </c>
      <c r="AV221" s="46">
        <v>20235400001533</v>
      </c>
      <c r="AW221" s="2" t="s">
        <v>1385</v>
      </c>
      <c r="AX221" s="32" t="s">
        <v>92</v>
      </c>
      <c r="AY221" s="47">
        <v>45112</v>
      </c>
      <c r="AZ221" s="47">
        <v>45483</v>
      </c>
      <c r="BA221" s="59" t="s">
        <v>93</v>
      </c>
      <c r="BB221" s="60">
        <v>1180</v>
      </c>
      <c r="BC221" s="61">
        <v>45092</v>
      </c>
    </row>
    <row r="222" spans="1:57" ht="15.75" hidden="1">
      <c r="A222" s="29">
        <v>561</v>
      </c>
      <c r="B222" s="30">
        <v>2023</v>
      </c>
      <c r="C222" s="31">
        <v>561</v>
      </c>
      <c r="D222" s="32" t="s">
        <v>72</v>
      </c>
      <c r="E222" s="33">
        <v>1873</v>
      </c>
      <c r="F222" s="1" t="s">
        <v>94</v>
      </c>
      <c r="G222" s="34" t="s">
        <v>74</v>
      </c>
      <c r="H222" s="32" t="s">
        <v>75</v>
      </c>
      <c r="I222" s="31" t="s">
        <v>76</v>
      </c>
      <c r="J222" s="1" t="s">
        <v>209</v>
      </c>
      <c r="K222" s="32" t="s">
        <v>1386</v>
      </c>
      <c r="L222" s="32" t="s">
        <v>1387</v>
      </c>
      <c r="M222" s="1" t="s">
        <v>1388</v>
      </c>
      <c r="N222" s="31">
        <v>1026267503</v>
      </c>
      <c r="O222" s="35" t="s">
        <v>112</v>
      </c>
      <c r="P222" s="36">
        <v>45106</v>
      </c>
      <c r="Q222" s="49" t="s">
        <v>10</v>
      </c>
      <c r="R222" s="37">
        <v>6</v>
      </c>
      <c r="S222" s="36">
        <v>45119</v>
      </c>
      <c r="T222" s="36">
        <v>45291</v>
      </c>
      <c r="U222" s="36"/>
      <c r="V222" s="36" t="s">
        <v>83</v>
      </c>
      <c r="W222" s="37" t="s">
        <v>83</v>
      </c>
      <c r="X222" s="37"/>
      <c r="Y222" s="31" t="s">
        <v>82</v>
      </c>
      <c r="Z222" s="31" t="s">
        <v>82</v>
      </c>
      <c r="AA222" s="38">
        <v>6</v>
      </c>
      <c r="AB222" s="65" t="s">
        <v>83</v>
      </c>
      <c r="AC222" s="66" t="s">
        <v>83</v>
      </c>
      <c r="AD222" s="36">
        <v>45291</v>
      </c>
      <c r="AE222" s="39">
        <v>34200000</v>
      </c>
      <c r="AF222" s="40">
        <v>0</v>
      </c>
      <c r="AG222" s="31" t="s">
        <v>82</v>
      </c>
      <c r="AH222" s="40">
        <f>AE222+AF222</f>
        <v>34200000</v>
      </c>
      <c r="AI222" s="1" t="s">
        <v>84</v>
      </c>
      <c r="AJ222" s="1" t="s">
        <v>85</v>
      </c>
      <c r="AK222" s="41">
        <v>20710000</v>
      </c>
      <c r="AL222" s="40">
        <v>2090000</v>
      </c>
      <c r="AM222" s="42">
        <f>+AH222-AK222-AL222</f>
        <v>11400000</v>
      </c>
      <c r="AN222" s="1" t="s">
        <v>86</v>
      </c>
      <c r="AO222" s="43">
        <v>45371</v>
      </c>
      <c r="AP222" s="1"/>
      <c r="AQ222" s="44" t="s">
        <v>148</v>
      </c>
      <c r="AR222" s="67" t="s">
        <v>1389</v>
      </c>
      <c r="AS222" s="45" t="s">
        <v>213</v>
      </c>
      <c r="AT222" s="38" t="s">
        <v>141</v>
      </c>
      <c r="AU222" s="68" t="s">
        <v>207</v>
      </c>
      <c r="AV222" s="46">
        <v>20245420025223</v>
      </c>
      <c r="AW222" s="2" t="s">
        <v>1390</v>
      </c>
      <c r="AX222" s="32" t="s">
        <v>92</v>
      </c>
      <c r="AY222" s="47">
        <v>45106</v>
      </c>
      <c r="AZ222" s="47">
        <v>45473</v>
      </c>
      <c r="BA222" s="59" t="s">
        <v>106</v>
      </c>
      <c r="BB222" s="60">
        <v>1287</v>
      </c>
      <c r="BC222" s="61">
        <v>45105</v>
      </c>
      <c r="BE222">
        <v>1</v>
      </c>
    </row>
    <row r="223" spans="1:57" ht="15.75" hidden="1">
      <c r="A223" s="29">
        <v>100</v>
      </c>
      <c r="B223" s="30">
        <v>2023</v>
      </c>
      <c r="C223" s="31">
        <v>100</v>
      </c>
      <c r="D223" s="32" t="s">
        <v>72</v>
      </c>
      <c r="E223" s="48">
        <v>1873</v>
      </c>
      <c r="F223" s="1" t="s">
        <v>94</v>
      </c>
      <c r="G223" s="34" t="s">
        <v>74</v>
      </c>
      <c r="H223" s="32" t="s">
        <v>75</v>
      </c>
      <c r="I223" s="31" t="s">
        <v>76</v>
      </c>
      <c r="J223" s="1" t="s">
        <v>1391</v>
      </c>
      <c r="K223" s="32" t="s">
        <v>1392</v>
      </c>
      <c r="L223" s="32" t="s">
        <v>1393</v>
      </c>
      <c r="M223" s="2" t="s">
        <v>1394</v>
      </c>
      <c r="N223" s="46">
        <v>1023907191</v>
      </c>
      <c r="O223" s="35" t="s">
        <v>159</v>
      </c>
      <c r="P223" s="49">
        <v>44957.876342592594</v>
      </c>
      <c r="Q223" s="36" t="s">
        <v>5</v>
      </c>
      <c r="R223" s="32">
        <v>6</v>
      </c>
      <c r="S223" s="49">
        <v>44960</v>
      </c>
      <c r="T223" s="49">
        <v>45140</v>
      </c>
      <c r="U223" s="36"/>
      <c r="V223" s="36"/>
      <c r="W223" s="37"/>
      <c r="X223" s="37"/>
      <c r="Y223" s="31" t="s">
        <v>82</v>
      </c>
      <c r="Z223" s="31" t="s">
        <v>82</v>
      </c>
      <c r="AA223" s="38">
        <v>6</v>
      </c>
      <c r="AB223" s="65" t="s">
        <v>83</v>
      </c>
      <c r="AC223" s="66" t="s">
        <v>83</v>
      </c>
      <c r="AD223" s="36">
        <v>45097</v>
      </c>
      <c r="AE223" s="39">
        <v>34200000</v>
      </c>
      <c r="AF223" s="40">
        <v>0</v>
      </c>
      <c r="AG223" s="31" t="s">
        <v>82</v>
      </c>
      <c r="AH223" s="40">
        <f>AE223+AF223</f>
        <v>34200000</v>
      </c>
      <c r="AI223" s="1" t="s">
        <v>122</v>
      </c>
      <c r="AJ223" s="1" t="s">
        <v>122</v>
      </c>
      <c r="AK223" s="41">
        <v>26220000</v>
      </c>
      <c r="AL223" s="40">
        <v>7980000</v>
      </c>
      <c r="AM223" s="42">
        <f>+AH223-AK223-AL223</f>
        <v>0</v>
      </c>
      <c r="AN223" s="1" t="s">
        <v>181</v>
      </c>
      <c r="AO223" s="43">
        <v>45126</v>
      </c>
      <c r="AP223" s="1"/>
      <c r="AQ223" s="44" t="s">
        <v>122</v>
      </c>
      <c r="AR223" s="67" t="s">
        <v>1395</v>
      </c>
      <c r="AS223" s="50" t="s">
        <v>1396</v>
      </c>
      <c r="AT223" s="38" t="s">
        <v>151</v>
      </c>
      <c r="AU223" s="2" t="s">
        <v>407</v>
      </c>
      <c r="AV223" s="46">
        <v>20235420002813</v>
      </c>
      <c r="AW223" s="2" t="s">
        <v>1397</v>
      </c>
      <c r="AX223" s="32" t="s">
        <v>92</v>
      </c>
      <c r="AY223" s="47">
        <v>44958</v>
      </c>
      <c r="AZ223" s="47">
        <v>45332</v>
      </c>
      <c r="BA223" s="59" t="s">
        <v>106</v>
      </c>
      <c r="BB223" s="60">
        <v>493</v>
      </c>
      <c r="BC223" s="61">
        <v>44950</v>
      </c>
    </row>
    <row r="224" spans="1:57" ht="15.75" hidden="1">
      <c r="A224" s="29">
        <v>424</v>
      </c>
      <c r="B224" s="30">
        <v>2023</v>
      </c>
      <c r="C224" s="31">
        <v>424</v>
      </c>
      <c r="D224" s="32" t="s">
        <v>72</v>
      </c>
      <c r="E224" s="48">
        <v>1873</v>
      </c>
      <c r="F224" s="1" t="s">
        <v>94</v>
      </c>
      <c r="G224" s="34" t="s">
        <v>74</v>
      </c>
      <c r="H224" s="32" t="s">
        <v>75</v>
      </c>
      <c r="I224" s="31" t="s">
        <v>76</v>
      </c>
      <c r="J224" s="1" t="s">
        <v>1398</v>
      </c>
      <c r="K224" s="32" t="s">
        <v>1399</v>
      </c>
      <c r="L224" s="32" t="s">
        <v>1400</v>
      </c>
      <c r="M224" s="2" t="s">
        <v>1394</v>
      </c>
      <c r="N224" s="46">
        <v>1023907191</v>
      </c>
      <c r="O224" s="35" t="s">
        <v>138</v>
      </c>
      <c r="P224" s="49">
        <v>45098</v>
      </c>
      <c r="Q224" s="49" t="s">
        <v>10</v>
      </c>
      <c r="R224" s="32">
        <v>6</v>
      </c>
      <c r="S224" s="49">
        <v>45100</v>
      </c>
      <c r="T224" s="49">
        <v>45282</v>
      </c>
      <c r="U224" s="36"/>
      <c r="V224" s="36"/>
      <c r="W224" s="37"/>
      <c r="X224" s="564">
        <f>EDATE(S224,R224)</f>
        <v>45283</v>
      </c>
      <c r="Y224" s="31">
        <v>38</v>
      </c>
      <c r="Z224" s="31">
        <v>1</v>
      </c>
      <c r="AA224" s="38" t="s">
        <v>256</v>
      </c>
      <c r="AB224" s="65" t="s">
        <v>83</v>
      </c>
      <c r="AC224" s="66" t="s">
        <v>83</v>
      </c>
      <c r="AD224" s="36">
        <v>45322</v>
      </c>
      <c r="AE224" s="39">
        <v>34200000</v>
      </c>
      <c r="AF224" s="40">
        <v>7220000</v>
      </c>
      <c r="AG224" s="51">
        <v>1</v>
      </c>
      <c r="AH224" s="40">
        <f>AE224+AF224</f>
        <v>41420000</v>
      </c>
      <c r="AI224" s="1" t="s">
        <v>84</v>
      </c>
      <c r="AJ224" s="1" t="s">
        <v>85</v>
      </c>
      <c r="AK224" s="41">
        <v>30020000</v>
      </c>
      <c r="AL224" s="40">
        <v>0</v>
      </c>
      <c r="AM224" s="42">
        <f>+AH224-AK224-AL224</f>
        <v>11400000</v>
      </c>
      <c r="AN224" s="1" t="s">
        <v>123</v>
      </c>
      <c r="AO224" s="43">
        <v>45404</v>
      </c>
      <c r="AP224" s="1"/>
      <c r="AQ224" s="44" t="s">
        <v>100</v>
      </c>
      <c r="AR224" s="67" t="s">
        <v>1401</v>
      </c>
      <c r="AS224" s="45" t="s">
        <v>1396</v>
      </c>
      <c r="AT224" s="38" t="s">
        <v>151</v>
      </c>
      <c r="AU224" s="2" t="s">
        <v>407</v>
      </c>
      <c r="AV224" s="46">
        <v>20235400000963</v>
      </c>
      <c r="AW224" s="2" t="s">
        <v>1402</v>
      </c>
      <c r="AX224" s="32" t="s">
        <v>92</v>
      </c>
      <c r="AY224" s="47">
        <v>45098</v>
      </c>
      <c r="AZ224" s="47">
        <v>45473</v>
      </c>
      <c r="BA224" s="59" t="s">
        <v>106</v>
      </c>
      <c r="BB224" s="60">
        <v>1151</v>
      </c>
      <c r="BC224" s="61">
        <v>45090</v>
      </c>
    </row>
    <row r="225" spans="1:57" ht="15.75" hidden="1">
      <c r="A225" s="29">
        <v>30</v>
      </c>
      <c r="B225" s="30">
        <v>2023</v>
      </c>
      <c r="C225" s="31">
        <v>30</v>
      </c>
      <c r="D225" s="32" t="s">
        <v>72</v>
      </c>
      <c r="E225" s="48">
        <v>1873</v>
      </c>
      <c r="F225" s="1" t="s">
        <v>94</v>
      </c>
      <c r="G225" s="34" t="s">
        <v>74</v>
      </c>
      <c r="H225" s="32" t="s">
        <v>75</v>
      </c>
      <c r="I225" s="31" t="s">
        <v>76</v>
      </c>
      <c r="J225" s="1" t="s">
        <v>117</v>
      </c>
      <c r="K225" s="32" t="s">
        <v>1403</v>
      </c>
      <c r="L225" s="32" t="s">
        <v>119</v>
      </c>
      <c r="M225" s="2" t="s">
        <v>1404</v>
      </c>
      <c r="N225" s="46">
        <v>1121924645</v>
      </c>
      <c r="O225" s="35" t="s">
        <v>600</v>
      </c>
      <c r="P225" s="49">
        <v>44956.876226851855</v>
      </c>
      <c r="Q225" s="36" t="s">
        <v>5</v>
      </c>
      <c r="R225" s="32">
        <v>3</v>
      </c>
      <c r="S225" s="49">
        <v>44959</v>
      </c>
      <c r="T225" s="49">
        <v>44992</v>
      </c>
      <c r="U225" s="36"/>
      <c r="V225" s="36"/>
      <c r="W225" s="37"/>
      <c r="X225" s="37"/>
      <c r="Y225" s="31" t="s">
        <v>82</v>
      </c>
      <c r="Z225" s="31" t="s">
        <v>82</v>
      </c>
      <c r="AA225" s="38">
        <v>3</v>
      </c>
      <c r="AB225" s="65" t="s">
        <v>83</v>
      </c>
      <c r="AC225" s="66" t="s">
        <v>83</v>
      </c>
      <c r="AD225" s="36">
        <f>S225</f>
        <v>44959</v>
      </c>
      <c r="AE225" s="39">
        <v>20400000</v>
      </c>
      <c r="AF225" s="40">
        <v>0</v>
      </c>
      <c r="AG225" s="31" t="s">
        <v>82</v>
      </c>
      <c r="AH225" s="40">
        <f>AE225+AF225</f>
        <v>20400000</v>
      </c>
      <c r="AI225" s="1" t="s">
        <v>122</v>
      </c>
      <c r="AJ225" s="1" t="s">
        <v>122</v>
      </c>
      <c r="AK225" s="41">
        <v>8159999</v>
      </c>
      <c r="AL225" s="40">
        <v>0</v>
      </c>
      <c r="AM225" s="42">
        <f>+AH225-AK225-AL225</f>
        <v>12240001</v>
      </c>
      <c r="AN225" s="1" t="s">
        <v>181</v>
      </c>
      <c r="AO225" s="43">
        <v>45219</v>
      </c>
      <c r="AP225" s="1"/>
      <c r="AQ225" s="44" t="s">
        <v>715</v>
      </c>
      <c r="AR225" s="67" t="s">
        <v>124</v>
      </c>
      <c r="AS225" s="50" t="s">
        <v>89</v>
      </c>
      <c r="AT225" s="2" t="s">
        <v>89</v>
      </c>
      <c r="AU225" s="2" t="s">
        <v>125</v>
      </c>
      <c r="AV225" s="46">
        <v>20235420002923</v>
      </c>
      <c r="AW225" s="2" t="s">
        <v>1405</v>
      </c>
      <c r="AX225" s="32" t="s">
        <v>92</v>
      </c>
      <c r="AY225" s="47">
        <v>44957</v>
      </c>
      <c r="AZ225" s="47">
        <v>45232</v>
      </c>
      <c r="BA225" s="59" t="s">
        <v>106</v>
      </c>
      <c r="BB225" s="60">
        <v>183</v>
      </c>
      <c r="BC225" s="61">
        <v>44946</v>
      </c>
      <c r="BE225">
        <v>1</v>
      </c>
    </row>
    <row r="226" spans="1:57" ht="15.75" hidden="1">
      <c r="A226" s="29">
        <v>188</v>
      </c>
      <c r="B226" s="30">
        <v>2023</v>
      </c>
      <c r="C226" s="31">
        <v>188</v>
      </c>
      <c r="D226" s="32" t="s">
        <v>72</v>
      </c>
      <c r="E226" s="33">
        <v>1873</v>
      </c>
      <c r="F226" s="1" t="s">
        <v>94</v>
      </c>
      <c r="G226" s="34" t="s">
        <v>74</v>
      </c>
      <c r="H226" s="32" t="s">
        <v>75</v>
      </c>
      <c r="I226" s="31" t="s">
        <v>76</v>
      </c>
      <c r="J226" s="1" t="s">
        <v>1406</v>
      </c>
      <c r="K226" s="32" t="s">
        <v>1407</v>
      </c>
      <c r="L226" s="32" t="s">
        <v>1408</v>
      </c>
      <c r="M226" s="1" t="s">
        <v>99</v>
      </c>
      <c r="N226" s="31">
        <v>1057785620</v>
      </c>
      <c r="O226" s="35" t="s">
        <v>600</v>
      </c>
      <c r="P226" s="36">
        <v>44978</v>
      </c>
      <c r="Q226" s="36" t="s">
        <v>6</v>
      </c>
      <c r="R226" s="37">
        <v>7</v>
      </c>
      <c r="S226" s="36">
        <v>44979</v>
      </c>
      <c r="T226" s="36">
        <v>45190</v>
      </c>
      <c r="U226" s="36"/>
      <c r="V226" s="36" t="s">
        <v>83</v>
      </c>
      <c r="W226" s="37" t="s">
        <v>83</v>
      </c>
      <c r="X226" s="564">
        <f>EDATE(S226,R226)</f>
        <v>45191</v>
      </c>
      <c r="Y226" s="31">
        <v>99</v>
      </c>
      <c r="Z226" s="31">
        <v>1</v>
      </c>
      <c r="AA226" s="38" t="s">
        <v>958</v>
      </c>
      <c r="AB226" s="65" t="s">
        <v>83</v>
      </c>
      <c r="AC226" s="66" t="s">
        <v>83</v>
      </c>
      <c r="AD226" s="36">
        <v>45281</v>
      </c>
      <c r="AE226" s="39">
        <v>45500000</v>
      </c>
      <c r="AF226" s="40">
        <v>21449994</v>
      </c>
      <c r="AG226" s="51">
        <v>1</v>
      </c>
      <c r="AH226" s="40">
        <f>AE226+AF226</f>
        <v>66949994</v>
      </c>
      <c r="AI226" s="1" t="s">
        <v>122</v>
      </c>
      <c r="AJ226" s="1" t="s">
        <v>122</v>
      </c>
      <c r="AK226" s="41">
        <v>60450000</v>
      </c>
      <c r="AL226" s="40">
        <v>0</v>
      </c>
      <c r="AM226" s="42">
        <f>+AH226-AK226-AL226</f>
        <v>6499994</v>
      </c>
      <c r="AN226" s="1" t="s">
        <v>86</v>
      </c>
      <c r="AO226" s="43">
        <v>45328</v>
      </c>
      <c r="AP226" s="1"/>
      <c r="AQ226" s="44" t="s">
        <v>100</v>
      </c>
      <c r="AR226" s="67" t="s">
        <v>1409</v>
      </c>
      <c r="AS226" s="45" t="s">
        <v>446</v>
      </c>
      <c r="AT226" s="38" t="s">
        <v>141</v>
      </c>
      <c r="AU226" s="2" t="s">
        <v>447</v>
      </c>
      <c r="AV226" s="46">
        <v>20235400002803</v>
      </c>
      <c r="AW226" s="2" t="s">
        <v>1410</v>
      </c>
      <c r="AX226" s="32" t="s">
        <v>92</v>
      </c>
      <c r="AY226" s="47">
        <v>44957</v>
      </c>
      <c r="AZ226" s="47">
        <v>45332</v>
      </c>
      <c r="BA226" s="59" t="s">
        <v>106</v>
      </c>
      <c r="BB226" s="60">
        <v>503</v>
      </c>
      <c r="BC226" s="61">
        <v>44950</v>
      </c>
      <c r="BE226">
        <v>1</v>
      </c>
    </row>
    <row r="227" spans="1:57" ht="15.75" hidden="1">
      <c r="A227" s="29">
        <v>697</v>
      </c>
      <c r="B227" s="30">
        <v>2023</v>
      </c>
      <c r="C227" s="31">
        <v>697</v>
      </c>
      <c r="D227" s="32" t="s">
        <v>72</v>
      </c>
      <c r="E227" s="33" t="s">
        <v>635</v>
      </c>
      <c r="F227" s="1" t="s">
        <v>94</v>
      </c>
      <c r="G227" s="34" t="s">
        <v>74</v>
      </c>
      <c r="H227" s="32" t="s">
        <v>75</v>
      </c>
      <c r="I227" s="31" t="s">
        <v>76</v>
      </c>
      <c r="J227" s="1" t="s">
        <v>800</v>
      </c>
      <c r="K227" s="32" t="s">
        <v>1411</v>
      </c>
      <c r="L227" s="32" t="s">
        <v>1412</v>
      </c>
      <c r="M227" s="1" t="s">
        <v>99</v>
      </c>
      <c r="N227" s="31">
        <v>1057785620</v>
      </c>
      <c r="O227" s="35" t="s">
        <v>112</v>
      </c>
      <c r="P227" s="36">
        <v>45281</v>
      </c>
      <c r="Q227" s="36" t="s">
        <v>16</v>
      </c>
      <c r="R227" s="37">
        <v>3</v>
      </c>
      <c r="S227" s="62">
        <v>45282</v>
      </c>
      <c r="T227" s="36">
        <v>45372</v>
      </c>
      <c r="U227" s="36"/>
      <c r="V227" s="36"/>
      <c r="W227" s="37"/>
      <c r="X227" s="37"/>
      <c r="Y227" s="31" t="s">
        <v>82</v>
      </c>
      <c r="Z227" s="31" t="s">
        <v>82</v>
      </c>
      <c r="AA227" s="38">
        <v>3</v>
      </c>
      <c r="AB227" s="65" t="s">
        <v>83</v>
      </c>
      <c r="AC227" s="66" t="s">
        <v>83</v>
      </c>
      <c r="AD227" s="36">
        <f>S227</f>
        <v>45282</v>
      </c>
      <c r="AE227" s="39">
        <v>19500000</v>
      </c>
      <c r="AF227" s="40">
        <v>0</v>
      </c>
      <c r="AG227" s="31" t="s">
        <v>82</v>
      </c>
      <c r="AH227" s="40">
        <f>AE227+AF227</f>
        <v>19500000</v>
      </c>
      <c r="AI227" s="1" t="s">
        <v>84</v>
      </c>
      <c r="AJ227" s="1" t="s">
        <v>85</v>
      </c>
      <c r="AK227" s="41">
        <v>0</v>
      </c>
      <c r="AL227" s="40">
        <v>0</v>
      </c>
      <c r="AM227" s="42">
        <f>+AH227-AK227-AL227</f>
        <v>19500000</v>
      </c>
      <c r="AN227" s="1" t="s">
        <v>86</v>
      </c>
      <c r="AO227" s="43">
        <v>45394</v>
      </c>
      <c r="AP227" s="1"/>
      <c r="AQ227" s="44" t="s">
        <v>173</v>
      </c>
      <c r="AR227" s="67" t="s">
        <v>1413</v>
      </c>
      <c r="AS227" s="45" t="s">
        <v>446</v>
      </c>
      <c r="AT227" s="38" t="s">
        <v>141</v>
      </c>
      <c r="AU227" s="38" t="s">
        <v>447</v>
      </c>
      <c r="AV227" s="46">
        <v>20235400002803</v>
      </c>
      <c r="AW227" s="2" t="s">
        <v>1414</v>
      </c>
      <c r="AX227" s="32" t="s">
        <v>92</v>
      </c>
      <c r="AY227" s="47">
        <v>45281</v>
      </c>
      <c r="AZ227" s="47">
        <v>45560</v>
      </c>
      <c r="BA227" s="59" t="s">
        <v>93</v>
      </c>
      <c r="BB227" s="60">
        <v>1575</v>
      </c>
      <c r="BC227" s="61">
        <v>45273</v>
      </c>
    </row>
    <row r="228" spans="1:57" ht="15.75" hidden="1">
      <c r="A228" s="29">
        <v>68</v>
      </c>
      <c r="B228" s="30">
        <v>2023</v>
      </c>
      <c r="C228" s="31">
        <v>68</v>
      </c>
      <c r="D228" s="32" t="s">
        <v>72</v>
      </c>
      <c r="E228" s="33">
        <v>1873</v>
      </c>
      <c r="F228" s="1" t="s">
        <v>94</v>
      </c>
      <c r="G228" s="34" t="s">
        <v>74</v>
      </c>
      <c r="H228" s="32" t="s">
        <v>75</v>
      </c>
      <c r="I228" s="31" t="s">
        <v>76</v>
      </c>
      <c r="J228" s="1" t="s">
        <v>1415</v>
      </c>
      <c r="K228" s="32" t="s">
        <v>1416</v>
      </c>
      <c r="L228" s="32" t="s">
        <v>1417</v>
      </c>
      <c r="M228" s="1" t="s">
        <v>1418</v>
      </c>
      <c r="N228" s="31">
        <v>1031150040</v>
      </c>
      <c r="O228" s="35" t="s">
        <v>81</v>
      </c>
      <c r="P228" s="36">
        <v>44958</v>
      </c>
      <c r="Q228" s="36" t="s">
        <v>6</v>
      </c>
      <c r="R228" s="37">
        <v>8</v>
      </c>
      <c r="S228" s="36">
        <v>44960</v>
      </c>
      <c r="T228" s="36">
        <v>45201</v>
      </c>
      <c r="U228" s="36"/>
      <c r="V228" s="36" t="s">
        <v>83</v>
      </c>
      <c r="W228" s="37" t="s">
        <v>83</v>
      </c>
      <c r="X228" s="564">
        <f>EDATE(S228,R228)</f>
        <v>45202</v>
      </c>
      <c r="Y228" s="31">
        <v>88</v>
      </c>
      <c r="Z228" s="31">
        <v>1</v>
      </c>
      <c r="AA228" s="38" t="s">
        <v>1419</v>
      </c>
      <c r="AB228" s="65" t="s">
        <v>83</v>
      </c>
      <c r="AC228" s="66" t="s">
        <v>83</v>
      </c>
      <c r="AD228" s="36">
        <v>45281</v>
      </c>
      <c r="AE228" s="39">
        <v>54400000</v>
      </c>
      <c r="AF228" s="40">
        <v>19946667</v>
      </c>
      <c r="AG228" s="51">
        <v>1</v>
      </c>
      <c r="AH228" s="40">
        <f>AE228+AF228</f>
        <v>74346667</v>
      </c>
      <c r="AI228" s="1" t="s">
        <v>205</v>
      </c>
      <c r="AJ228" s="1" t="s">
        <v>205</v>
      </c>
      <c r="AK228" s="41">
        <v>67546667</v>
      </c>
      <c r="AL228" s="40">
        <v>0</v>
      </c>
      <c r="AM228" s="42">
        <f>+AH228-AK228-AL228</f>
        <v>6800000</v>
      </c>
      <c r="AN228" s="1" t="s">
        <v>181</v>
      </c>
      <c r="AO228" s="43">
        <v>45329</v>
      </c>
      <c r="AP228" s="1"/>
      <c r="AQ228" s="44" t="s">
        <v>1420</v>
      </c>
      <c r="AR228" s="67" t="s">
        <v>1421</v>
      </c>
      <c r="AS228" s="45" t="s">
        <v>856</v>
      </c>
      <c r="AT228" s="38" t="s">
        <v>141</v>
      </c>
      <c r="AU228" s="2" t="s">
        <v>407</v>
      </c>
      <c r="AV228" s="46">
        <v>20235420007863</v>
      </c>
      <c r="AW228" s="2" t="s">
        <v>1422</v>
      </c>
      <c r="AX228" s="32" t="s">
        <v>92</v>
      </c>
      <c r="AY228" s="47">
        <v>44959</v>
      </c>
      <c r="AZ228" s="47">
        <v>45387</v>
      </c>
      <c r="BA228" s="59" t="s">
        <v>106</v>
      </c>
      <c r="BB228" s="60">
        <v>237</v>
      </c>
      <c r="BC228" s="61">
        <v>44948</v>
      </c>
    </row>
    <row r="229" spans="1:57" ht="15.75" hidden="1">
      <c r="A229" s="29">
        <v>720</v>
      </c>
      <c r="B229" s="30">
        <v>2023</v>
      </c>
      <c r="C229" s="31">
        <v>720</v>
      </c>
      <c r="D229" s="32" t="s">
        <v>72</v>
      </c>
      <c r="E229" s="33" t="s">
        <v>635</v>
      </c>
      <c r="F229" s="1" t="s">
        <v>94</v>
      </c>
      <c r="G229" s="34" t="s">
        <v>74</v>
      </c>
      <c r="H229" s="32" t="s">
        <v>75</v>
      </c>
      <c r="I229" s="31" t="s">
        <v>76</v>
      </c>
      <c r="J229" s="1" t="s">
        <v>1423</v>
      </c>
      <c r="K229" s="31" t="s">
        <v>1424</v>
      </c>
      <c r="L229" s="32" t="s">
        <v>1425</v>
      </c>
      <c r="M229" s="1" t="s">
        <v>1418</v>
      </c>
      <c r="N229" s="31">
        <v>1031150040</v>
      </c>
      <c r="O229" s="35" t="s">
        <v>703</v>
      </c>
      <c r="P229" s="36">
        <v>45282</v>
      </c>
      <c r="Q229" s="36" t="s">
        <v>16</v>
      </c>
      <c r="R229" s="37">
        <v>3</v>
      </c>
      <c r="S229" s="62">
        <v>45286</v>
      </c>
      <c r="T229" s="36">
        <v>45376</v>
      </c>
      <c r="U229" s="36"/>
      <c r="V229" s="36"/>
      <c r="W229" s="37"/>
      <c r="X229" s="37"/>
      <c r="Y229" s="31" t="s">
        <v>82</v>
      </c>
      <c r="Z229" s="31" t="s">
        <v>82</v>
      </c>
      <c r="AA229" s="38">
        <v>3</v>
      </c>
      <c r="AB229" s="65" t="s">
        <v>83</v>
      </c>
      <c r="AC229" s="66" t="s">
        <v>83</v>
      </c>
      <c r="AD229" s="36">
        <v>45376</v>
      </c>
      <c r="AE229" s="39">
        <v>20400000</v>
      </c>
      <c r="AF229" s="40">
        <v>0</v>
      </c>
      <c r="AG229" s="31" t="s">
        <v>82</v>
      </c>
      <c r="AH229" s="40">
        <f>AE229+AF229</f>
        <v>20400000</v>
      </c>
      <c r="AI229" s="1" t="s">
        <v>508</v>
      </c>
      <c r="AJ229" s="1" t="s">
        <v>85</v>
      </c>
      <c r="AK229" s="41">
        <v>0</v>
      </c>
      <c r="AL229" s="40">
        <v>0</v>
      </c>
      <c r="AM229" s="42">
        <f>+AH229-AK229-AL229</f>
        <v>20400000</v>
      </c>
      <c r="AN229" s="1" t="s">
        <v>86</v>
      </c>
      <c r="AO229" s="43">
        <v>45398</v>
      </c>
      <c r="AP229" s="1"/>
      <c r="AQ229" s="44" t="s">
        <v>173</v>
      </c>
      <c r="AR229" s="67" t="s">
        <v>1426</v>
      </c>
      <c r="AS229" s="50" t="s">
        <v>856</v>
      </c>
      <c r="AT229" s="38" t="s">
        <v>141</v>
      </c>
      <c r="AU229" s="2" t="s">
        <v>407</v>
      </c>
      <c r="AV229" s="46">
        <v>20245400000163</v>
      </c>
      <c r="AW229" s="2" t="s">
        <v>1427</v>
      </c>
      <c r="AX229" s="32" t="s">
        <v>92</v>
      </c>
      <c r="AY229" s="47">
        <v>45282</v>
      </c>
      <c r="AZ229" s="47">
        <v>45566</v>
      </c>
      <c r="BA229" s="59" t="s">
        <v>93</v>
      </c>
      <c r="BB229" s="60">
        <v>1596</v>
      </c>
      <c r="BC229" s="61">
        <v>45275</v>
      </c>
    </row>
    <row r="230" spans="1:57" ht="15.75" hidden="1">
      <c r="A230" s="29">
        <v>48</v>
      </c>
      <c r="B230" s="30">
        <v>2023</v>
      </c>
      <c r="C230" s="31">
        <v>48</v>
      </c>
      <c r="D230" s="32" t="s">
        <v>72</v>
      </c>
      <c r="E230" s="33">
        <v>1873</v>
      </c>
      <c r="F230" s="1" t="s">
        <v>94</v>
      </c>
      <c r="G230" s="34" t="s">
        <v>74</v>
      </c>
      <c r="H230" s="32" t="s">
        <v>75</v>
      </c>
      <c r="I230" s="31" t="s">
        <v>76</v>
      </c>
      <c r="J230" s="1" t="s">
        <v>1428</v>
      </c>
      <c r="K230" s="32" t="s">
        <v>1429</v>
      </c>
      <c r="L230" s="32" t="s">
        <v>1430</v>
      </c>
      <c r="M230" s="1" t="s">
        <v>433</v>
      </c>
      <c r="N230" s="31">
        <v>1032401910</v>
      </c>
      <c r="O230" s="35" t="s">
        <v>129</v>
      </c>
      <c r="P230" s="36">
        <v>44956</v>
      </c>
      <c r="Q230" s="36" t="s">
        <v>5</v>
      </c>
      <c r="R230" s="37">
        <v>11</v>
      </c>
      <c r="S230" s="36">
        <v>44960</v>
      </c>
      <c r="T230" s="36">
        <v>45291</v>
      </c>
      <c r="U230" s="36"/>
      <c r="V230" s="36" t="s">
        <v>83</v>
      </c>
      <c r="W230" s="37" t="s">
        <v>83</v>
      </c>
      <c r="X230" s="37"/>
      <c r="Y230" s="31" t="s">
        <v>82</v>
      </c>
      <c r="Z230" s="31" t="s">
        <v>82</v>
      </c>
      <c r="AA230" s="38">
        <v>11</v>
      </c>
      <c r="AB230" s="65" t="s">
        <v>83</v>
      </c>
      <c r="AC230" s="66" t="s">
        <v>83</v>
      </c>
      <c r="AD230" s="36">
        <v>45057</v>
      </c>
      <c r="AE230" s="39">
        <v>66000000</v>
      </c>
      <c r="AF230" s="40">
        <v>0</v>
      </c>
      <c r="AG230" s="31" t="s">
        <v>82</v>
      </c>
      <c r="AH230" s="40">
        <f>AE230+AF230</f>
        <v>66000000</v>
      </c>
      <c r="AI230" s="1" t="s">
        <v>205</v>
      </c>
      <c r="AJ230" s="1" t="s">
        <v>205</v>
      </c>
      <c r="AK230" s="41">
        <v>19800000</v>
      </c>
      <c r="AL230" s="40">
        <v>46200000</v>
      </c>
      <c r="AM230" s="42">
        <f>+AH230-AK230-AL230</f>
        <v>0</v>
      </c>
      <c r="AN230" s="1" t="s">
        <v>181</v>
      </c>
      <c r="AO230" s="43">
        <v>45155</v>
      </c>
      <c r="AP230" s="1"/>
      <c r="AQ230" s="44" t="s">
        <v>1431</v>
      </c>
      <c r="AR230" s="67" t="s">
        <v>1432</v>
      </c>
      <c r="AS230" s="45" t="s">
        <v>366</v>
      </c>
      <c r="AT230" s="38" t="s">
        <v>141</v>
      </c>
      <c r="AU230" s="2" t="s">
        <v>367</v>
      </c>
      <c r="AV230" s="46">
        <v>20235420003043</v>
      </c>
      <c r="AW230" s="2" t="s">
        <v>1433</v>
      </c>
      <c r="AX230" s="32" t="s">
        <v>92</v>
      </c>
      <c r="AY230" s="47">
        <v>44957</v>
      </c>
      <c r="AZ230" s="47">
        <v>45478</v>
      </c>
      <c r="BA230" s="59" t="s">
        <v>93</v>
      </c>
      <c r="BB230" s="60">
        <v>272</v>
      </c>
      <c r="BC230" s="61">
        <v>44948</v>
      </c>
      <c r="BE230">
        <v>1</v>
      </c>
    </row>
    <row r="231" spans="1:57" ht="15.75">
      <c r="A231" s="29">
        <v>269</v>
      </c>
      <c r="B231" s="30">
        <v>2023</v>
      </c>
      <c r="C231" s="31">
        <v>269</v>
      </c>
      <c r="D231" s="32" t="s">
        <v>72</v>
      </c>
      <c r="E231" s="33">
        <v>1873</v>
      </c>
      <c r="F231" s="1" t="s">
        <v>94</v>
      </c>
      <c r="G231" s="34" t="s">
        <v>74</v>
      </c>
      <c r="H231" s="32" t="s">
        <v>75</v>
      </c>
      <c r="I231" s="31" t="s">
        <v>76</v>
      </c>
      <c r="J231" s="1" t="s">
        <v>1434</v>
      </c>
      <c r="K231" s="32" t="s">
        <v>1435</v>
      </c>
      <c r="L231" s="32" t="s">
        <v>1436</v>
      </c>
      <c r="M231" s="1" t="s">
        <v>433</v>
      </c>
      <c r="N231" s="31">
        <v>1032401910</v>
      </c>
      <c r="O231" s="35" t="s">
        <v>138</v>
      </c>
      <c r="P231" s="36">
        <v>45057</v>
      </c>
      <c r="Q231" s="49" t="s">
        <v>9</v>
      </c>
      <c r="R231" s="37">
        <v>8</v>
      </c>
      <c r="S231" s="36">
        <v>45058</v>
      </c>
      <c r="T231" s="36">
        <v>45291</v>
      </c>
      <c r="U231" s="36"/>
      <c r="V231" s="36" t="s">
        <v>83</v>
      </c>
      <c r="W231" s="37" t="s">
        <v>83</v>
      </c>
      <c r="X231" s="564">
        <f>EDATE(S231,R231)</f>
        <v>45303</v>
      </c>
      <c r="Y231" s="31">
        <v>79</v>
      </c>
      <c r="Z231" s="31">
        <v>1</v>
      </c>
      <c r="AA231" s="38" t="s">
        <v>1437</v>
      </c>
      <c r="AB231" s="65" t="s">
        <v>83</v>
      </c>
      <c r="AC231" s="66" t="s">
        <v>83</v>
      </c>
      <c r="AD231" s="36">
        <v>45357</v>
      </c>
      <c r="AE231" s="39">
        <v>48000000</v>
      </c>
      <c r="AF231" s="40">
        <v>15800000</v>
      </c>
      <c r="AG231" s="51">
        <v>1</v>
      </c>
      <c r="AH231" s="40">
        <f>AE231+AF231</f>
        <v>63800000</v>
      </c>
      <c r="AI231" s="1" t="s">
        <v>84</v>
      </c>
      <c r="AJ231" s="1" t="s">
        <v>84</v>
      </c>
      <c r="AK231" s="41">
        <v>39800000</v>
      </c>
      <c r="AL231" s="40">
        <v>0</v>
      </c>
      <c r="AM231" s="42">
        <f>+AH231-AK231-AL231</f>
        <v>24000000</v>
      </c>
      <c r="AN231" s="1" t="s">
        <v>86</v>
      </c>
      <c r="AO231" s="43">
        <v>45398</v>
      </c>
      <c r="AP231" s="1"/>
      <c r="AQ231" s="44" t="s">
        <v>100</v>
      </c>
      <c r="AR231" s="67" t="s">
        <v>1438</v>
      </c>
      <c r="AS231" s="45" t="s">
        <v>425</v>
      </c>
      <c r="AT231" s="38" t="s">
        <v>141</v>
      </c>
      <c r="AU231" s="68" t="s">
        <v>347</v>
      </c>
      <c r="AV231" s="46">
        <v>20245420025223</v>
      </c>
      <c r="AW231" s="2" t="s">
        <v>1439</v>
      </c>
      <c r="AX231" s="32" t="s">
        <v>92</v>
      </c>
      <c r="AY231" s="47">
        <v>45057</v>
      </c>
      <c r="AZ231" s="47">
        <v>45493</v>
      </c>
      <c r="BA231" s="59" t="s">
        <v>93</v>
      </c>
      <c r="BB231" s="60">
        <v>846</v>
      </c>
      <c r="BC231" s="61">
        <v>45030</v>
      </c>
      <c r="BE231">
        <v>1</v>
      </c>
    </row>
    <row r="232" spans="1:57" ht="15.75" hidden="1">
      <c r="A232" s="29">
        <v>548</v>
      </c>
      <c r="B232" s="30">
        <v>2023</v>
      </c>
      <c r="C232" s="31">
        <v>548</v>
      </c>
      <c r="D232" s="32" t="s">
        <v>72</v>
      </c>
      <c r="E232" s="48">
        <v>1873</v>
      </c>
      <c r="F232" s="1" t="s">
        <v>94</v>
      </c>
      <c r="G232" s="34" t="s">
        <v>74</v>
      </c>
      <c r="H232" s="32" t="s">
        <v>75</v>
      </c>
      <c r="I232" s="31" t="s">
        <v>76</v>
      </c>
      <c r="J232" s="1" t="s">
        <v>499</v>
      </c>
      <c r="K232" s="32" t="s">
        <v>1440</v>
      </c>
      <c r="L232" s="32" t="s">
        <v>501</v>
      </c>
      <c r="M232" s="2" t="s">
        <v>1441</v>
      </c>
      <c r="N232" s="46">
        <v>1023966933</v>
      </c>
      <c r="O232" s="35" t="s">
        <v>81</v>
      </c>
      <c r="P232" s="49">
        <v>45105</v>
      </c>
      <c r="Q232" s="49" t="s">
        <v>10</v>
      </c>
      <c r="R232" s="32">
        <v>6</v>
      </c>
      <c r="S232" s="49">
        <v>45121</v>
      </c>
      <c r="T232" s="49">
        <v>45291</v>
      </c>
      <c r="U232" s="36">
        <v>45196</v>
      </c>
      <c r="V232" s="36" t="s">
        <v>1442</v>
      </c>
      <c r="W232" s="37">
        <v>1011080494</v>
      </c>
      <c r="X232" s="37"/>
      <c r="Y232" s="31" t="s">
        <v>82</v>
      </c>
      <c r="Z232" s="31" t="s">
        <v>82</v>
      </c>
      <c r="AA232" s="38">
        <v>6</v>
      </c>
      <c r="AB232" s="65" t="s">
        <v>83</v>
      </c>
      <c r="AC232" s="66" t="s">
        <v>83</v>
      </c>
      <c r="AD232" s="36">
        <v>45282</v>
      </c>
      <c r="AE232" s="39">
        <v>14400000</v>
      </c>
      <c r="AF232" s="40">
        <v>0</v>
      </c>
      <c r="AG232" s="31" t="s">
        <v>82</v>
      </c>
      <c r="AH232" s="40">
        <f>AE232+AF232</f>
        <v>14400000</v>
      </c>
      <c r="AI232" s="52" t="s">
        <v>205</v>
      </c>
      <c r="AJ232" s="52" t="s">
        <v>205</v>
      </c>
      <c r="AK232" s="41">
        <v>8560000</v>
      </c>
      <c r="AL232" s="40">
        <v>1040000</v>
      </c>
      <c r="AM232" s="42">
        <f>+AH232-AK232-AL232</f>
        <v>4800000</v>
      </c>
      <c r="AN232" s="1" t="s">
        <v>86</v>
      </c>
      <c r="AO232" s="43">
        <v>45348</v>
      </c>
      <c r="AP232" s="1"/>
      <c r="AQ232" s="44" t="s">
        <v>148</v>
      </c>
      <c r="AR232" s="67" t="s">
        <v>503</v>
      </c>
      <c r="AS232" s="45" t="s">
        <v>222</v>
      </c>
      <c r="AT232" s="38" t="s">
        <v>222</v>
      </c>
      <c r="AU232" s="68" t="s">
        <v>468</v>
      </c>
      <c r="AV232" s="46">
        <v>20245420025223</v>
      </c>
      <c r="AW232" s="2" t="s">
        <v>1443</v>
      </c>
      <c r="AX232" s="32" t="s">
        <v>246</v>
      </c>
      <c r="AY232" s="47">
        <v>45105</v>
      </c>
      <c r="AZ232" s="47">
        <v>45481</v>
      </c>
      <c r="BA232" s="59" t="s">
        <v>93</v>
      </c>
      <c r="BB232" s="60">
        <v>1235</v>
      </c>
      <c r="BC232" s="61">
        <v>45103</v>
      </c>
    </row>
    <row r="233" spans="1:57" ht="15.75" hidden="1">
      <c r="A233" s="29">
        <v>690</v>
      </c>
      <c r="B233" s="30">
        <v>2023</v>
      </c>
      <c r="C233" s="31">
        <v>690</v>
      </c>
      <c r="D233" s="32" t="s">
        <v>72</v>
      </c>
      <c r="E233" s="33" t="s">
        <v>505</v>
      </c>
      <c r="F233" s="1" t="s">
        <v>216</v>
      </c>
      <c r="G233" s="34" t="s">
        <v>74</v>
      </c>
      <c r="H233" s="32" t="s">
        <v>75</v>
      </c>
      <c r="I233" s="31" t="s">
        <v>76</v>
      </c>
      <c r="J233" s="1" t="s">
        <v>499</v>
      </c>
      <c r="K233" s="1" t="s">
        <v>1444</v>
      </c>
      <c r="L233" s="32" t="s">
        <v>507</v>
      </c>
      <c r="M233" s="1" t="s">
        <v>1441</v>
      </c>
      <c r="N233" s="31">
        <v>1023966933</v>
      </c>
      <c r="O233" s="35" t="s">
        <v>112</v>
      </c>
      <c r="P233" s="36">
        <v>45282</v>
      </c>
      <c r="Q233" s="36" t="s">
        <v>16</v>
      </c>
      <c r="R233" s="37">
        <v>2</v>
      </c>
      <c r="S233" s="62">
        <v>45287</v>
      </c>
      <c r="T233" s="36">
        <v>45348</v>
      </c>
      <c r="U233" s="36"/>
      <c r="V233" s="36"/>
      <c r="W233" s="37"/>
      <c r="X233" s="37"/>
      <c r="Y233" s="31" t="s">
        <v>82</v>
      </c>
      <c r="Z233" s="31" t="s">
        <v>82</v>
      </c>
      <c r="AA233" s="38">
        <v>2</v>
      </c>
      <c r="AB233" s="65" t="s">
        <v>83</v>
      </c>
      <c r="AC233" s="66" t="s">
        <v>83</v>
      </c>
      <c r="AD233" s="36">
        <f>S233</f>
        <v>45287</v>
      </c>
      <c r="AE233" s="39">
        <v>4800000</v>
      </c>
      <c r="AF233" s="40">
        <v>0</v>
      </c>
      <c r="AG233" s="31" t="s">
        <v>82</v>
      </c>
      <c r="AH233" s="40">
        <f>AE233+AF233</f>
        <v>4800000</v>
      </c>
      <c r="AI233" s="1" t="s">
        <v>508</v>
      </c>
      <c r="AJ233" s="1" t="s">
        <v>85</v>
      </c>
      <c r="AK233" s="41">
        <v>0</v>
      </c>
      <c r="AL233" s="40">
        <v>0</v>
      </c>
      <c r="AM233" s="42">
        <f>+AH233-AK233-AL233</f>
        <v>4800000</v>
      </c>
      <c r="AN233" s="1" t="s">
        <v>86</v>
      </c>
      <c r="AO233" s="43">
        <v>45365</v>
      </c>
      <c r="AP233" s="1"/>
      <c r="AQ233" s="44" t="s">
        <v>100</v>
      </c>
      <c r="AR233" s="67" t="s">
        <v>509</v>
      </c>
      <c r="AS233" s="45" t="s">
        <v>222</v>
      </c>
      <c r="AT233" s="38" t="s">
        <v>222</v>
      </c>
      <c r="AU233" s="2" t="s">
        <v>230</v>
      </c>
      <c r="AV233" s="46">
        <v>20245400000083</v>
      </c>
      <c r="AW233" s="2" t="s">
        <v>1445</v>
      </c>
      <c r="AX233" s="32" t="s">
        <v>92</v>
      </c>
      <c r="AY233" s="47">
        <v>45286</v>
      </c>
      <c r="AZ233" s="47">
        <v>45534</v>
      </c>
      <c r="BA233" s="59" t="s">
        <v>93</v>
      </c>
      <c r="BB233" s="60">
        <v>1548</v>
      </c>
      <c r="BC233" s="61">
        <v>45273</v>
      </c>
    </row>
    <row r="234" spans="1:57" ht="15.75" hidden="1">
      <c r="A234" s="29">
        <v>73</v>
      </c>
      <c r="B234" s="30">
        <v>2023</v>
      </c>
      <c r="C234" s="31">
        <v>73</v>
      </c>
      <c r="D234" s="32" t="s">
        <v>72</v>
      </c>
      <c r="E234" s="48">
        <v>1873</v>
      </c>
      <c r="F234" s="1" t="s">
        <v>94</v>
      </c>
      <c r="G234" s="34" t="s">
        <v>74</v>
      </c>
      <c r="H234" s="32" t="s">
        <v>75</v>
      </c>
      <c r="I234" s="31" t="s">
        <v>76</v>
      </c>
      <c r="J234" s="1" t="s">
        <v>1446</v>
      </c>
      <c r="K234" s="32" t="s">
        <v>1447</v>
      </c>
      <c r="L234" s="32" t="s">
        <v>1448</v>
      </c>
      <c r="M234" s="2" t="s">
        <v>333</v>
      </c>
      <c r="N234" s="46">
        <v>80810133</v>
      </c>
      <c r="O234" s="35" t="s">
        <v>81</v>
      </c>
      <c r="P234" s="49">
        <v>44957.834143518521</v>
      </c>
      <c r="Q234" s="36" t="s">
        <v>5</v>
      </c>
      <c r="R234" s="32">
        <v>6</v>
      </c>
      <c r="S234" s="49">
        <v>44960</v>
      </c>
      <c r="T234" s="49">
        <v>45140</v>
      </c>
      <c r="U234" s="36"/>
      <c r="V234" s="36"/>
      <c r="W234" s="37"/>
      <c r="X234" s="37"/>
      <c r="Y234" s="31" t="s">
        <v>82</v>
      </c>
      <c r="Z234" s="31" t="s">
        <v>82</v>
      </c>
      <c r="AA234" s="38">
        <v>6</v>
      </c>
      <c r="AB234" s="65" t="s">
        <v>83</v>
      </c>
      <c r="AC234" s="66" t="s">
        <v>83</v>
      </c>
      <c r="AD234" s="36">
        <v>45104</v>
      </c>
      <c r="AE234" s="39">
        <v>42000000</v>
      </c>
      <c r="AF234" s="40">
        <v>0</v>
      </c>
      <c r="AG234" s="31" t="s">
        <v>82</v>
      </c>
      <c r="AH234" s="40">
        <f>AE234+AF234</f>
        <v>42000000</v>
      </c>
      <c r="AI234" s="1" t="s">
        <v>122</v>
      </c>
      <c r="AJ234" s="1" t="s">
        <v>122</v>
      </c>
      <c r="AK234" s="41">
        <v>33599999</v>
      </c>
      <c r="AL234" s="40">
        <v>8400001</v>
      </c>
      <c r="AM234" s="42">
        <f>+AH234-AK234-AL234</f>
        <v>0</v>
      </c>
      <c r="AN234" s="1" t="s">
        <v>181</v>
      </c>
      <c r="AO234" s="43">
        <v>45126</v>
      </c>
      <c r="AP234" s="1"/>
      <c r="AQ234" s="44" t="s">
        <v>122</v>
      </c>
      <c r="AR234" s="67" t="s">
        <v>1449</v>
      </c>
      <c r="AS234" s="50" t="s">
        <v>1450</v>
      </c>
      <c r="AT234" s="38" t="s">
        <v>332</v>
      </c>
      <c r="AU234" s="2" t="s">
        <v>407</v>
      </c>
      <c r="AV234" s="46">
        <v>20235420004613</v>
      </c>
      <c r="AW234" s="2" t="s">
        <v>1451</v>
      </c>
      <c r="AX234" s="32" t="s">
        <v>92</v>
      </c>
      <c r="AY234" s="47">
        <v>44958</v>
      </c>
      <c r="AZ234" s="47">
        <v>45322</v>
      </c>
      <c r="BA234" s="59" t="s">
        <v>106</v>
      </c>
      <c r="BB234" s="60">
        <v>201</v>
      </c>
      <c r="BC234" s="61">
        <v>44948</v>
      </c>
    </row>
    <row r="235" spans="1:57" ht="15.75" hidden="1">
      <c r="A235" s="29">
        <v>511</v>
      </c>
      <c r="B235" s="30">
        <v>2023</v>
      </c>
      <c r="C235" s="31">
        <v>511</v>
      </c>
      <c r="D235" s="32" t="s">
        <v>72</v>
      </c>
      <c r="E235" s="48">
        <v>1873</v>
      </c>
      <c r="F235" s="1" t="s">
        <v>94</v>
      </c>
      <c r="G235" s="34" t="s">
        <v>74</v>
      </c>
      <c r="H235" s="32" t="s">
        <v>75</v>
      </c>
      <c r="I235" s="31" t="s">
        <v>76</v>
      </c>
      <c r="J235" s="1" t="s">
        <v>1446</v>
      </c>
      <c r="K235" s="32" t="s">
        <v>1452</v>
      </c>
      <c r="L235" s="32" t="s">
        <v>1453</v>
      </c>
      <c r="M235" s="2" t="s">
        <v>333</v>
      </c>
      <c r="N235" s="46">
        <v>80810133</v>
      </c>
      <c r="O235" s="35" t="s">
        <v>81</v>
      </c>
      <c r="P235" s="49">
        <v>45105</v>
      </c>
      <c r="Q235" s="49" t="s">
        <v>10</v>
      </c>
      <c r="R235" s="32">
        <v>6</v>
      </c>
      <c r="S235" s="49">
        <v>45119</v>
      </c>
      <c r="T235" s="49">
        <v>45291</v>
      </c>
      <c r="U235" s="36"/>
      <c r="V235" s="36"/>
      <c r="W235" s="37"/>
      <c r="X235" s="37"/>
      <c r="Y235" s="31" t="s">
        <v>82</v>
      </c>
      <c r="Z235" s="31" t="s">
        <v>82</v>
      </c>
      <c r="AA235" s="38">
        <v>6</v>
      </c>
      <c r="AB235" s="65" t="s">
        <v>83</v>
      </c>
      <c r="AC235" s="66" t="s">
        <v>83</v>
      </c>
      <c r="AD235" s="36">
        <v>45287</v>
      </c>
      <c r="AE235" s="39">
        <v>42000000</v>
      </c>
      <c r="AF235" s="40">
        <v>0</v>
      </c>
      <c r="AG235" s="31" t="s">
        <v>82</v>
      </c>
      <c r="AH235" s="40">
        <f>AE235+AF235</f>
        <v>42000000</v>
      </c>
      <c r="AI235" s="52" t="s">
        <v>205</v>
      </c>
      <c r="AJ235" s="52" t="s">
        <v>205</v>
      </c>
      <c r="AK235" s="41">
        <v>32433333</v>
      </c>
      <c r="AL235" s="40">
        <v>453333</v>
      </c>
      <c r="AM235" s="42">
        <f>+AH235-AK235-AL235</f>
        <v>9113334</v>
      </c>
      <c r="AN235" s="1" t="s">
        <v>86</v>
      </c>
      <c r="AO235" s="43">
        <v>45348</v>
      </c>
      <c r="AP235" s="1"/>
      <c r="AQ235" s="44" t="s">
        <v>148</v>
      </c>
      <c r="AR235" s="67" t="s">
        <v>1454</v>
      </c>
      <c r="AS235" s="45" t="s">
        <v>332</v>
      </c>
      <c r="AT235" s="38" t="s">
        <v>332</v>
      </c>
      <c r="AU235" s="2" t="s">
        <v>407</v>
      </c>
      <c r="AV235" s="37">
        <v>20235400001163</v>
      </c>
      <c r="AW235" s="2" t="s">
        <v>1455</v>
      </c>
      <c r="AX235" s="32" t="s">
        <v>92</v>
      </c>
      <c r="AY235" s="47">
        <v>45105</v>
      </c>
      <c r="AZ235" s="47">
        <v>45478</v>
      </c>
      <c r="BA235" s="59" t="s">
        <v>93</v>
      </c>
      <c r="BB235" s="60">
        <v>1156</v>
      </c>
      <c r="BC235" s="61">
        <v>45090</v>
      </c>
      <c r="BE235">
        <v>1</v>
      </c>
    </row>
    <row r="236" spans="1:57" ht="15.75" hidden="1">
      <c r="A236" s="29">
        <v>772</v>
      </c>
      <c r="B236" s="30">
        <v>2023</v>
      </c>
      <c r="C236" s="31">
        <v>772</v>
      </c>
      <c r="D236" s="32" t="s">
        <v>72</v>
      </c>
      <c r="E236" s="33" t="s">
        <v>435</v>
      </c>
      <c r="F236" s="1" t="s">
        <v>1456</v>
      </c>
      <c r="G236" s="34" t="s">
        <v>74</v>
      </c>
      <c r="H236" s="32" t="s">
        <v>75</v>
      </c>
      <c r="I236" s="31" t="s">
        <v>76</v>
      </c>
      <c r="J236" s="1" t="s">
        <v>1457</v>
      </c>
      <c r="K236" s="31" t="s">
        <v>1458</v>
      </c>
      <c r="L236" s="32" t="s">
        <v>1459</v>
      </c>
      <c r="M236" s="1" t="s">
        <v>333</v>
      </c>
      <c r="N236" s="31">
        <v>80810133</v>
      </c>
      <c r="O236" s="35" t="s">
        <v>81</v>
      </c>
      <c r="P236" s="36">
        <v>45288</v>
      </c>
      <c r="Q236" s="36" t="s">
        <v>16</v>
      </c>
      <c r="R236" s="37">
        <v>3</v>
      </c>
      <c r="S236" s="36">
        <v>45289</v>
      </c>
      <c r="T236" s="36">
        <v>45379</v>
      </c>
      <c r="U236" s="36"/>
      <c r="V236" s="36"/>
      <c r="W236" s="37"/>
      <c r="X236" s="37"/>
      <c r="Y236" s="31" t="s">
        <v>82</v>
      </c>
      <c r="Z236" s="31" t="s">
        <v>82</v>
      </c>
      <c r="AA236" s="38">
        <v>3</v>
      </c>
      <c r="AB236" s="65" t="s">
        <v>83</v>
      </c>
      <c r="AC236" s="66" t="s">
        <v>83</v>
      </c>
      <c r="AD236" s="36">
        <f>S236</f>
        <v>45289</v>
      </c>
      <c r="AE236" s="39">
        <v>21000000</v>
      </c>
      <c r="AF236" s="40">
        <v>0</v>
      </c>
      <c r="AG236" s="31" t="s">
        <v>82</v>
      </c>
      <c r="AH236" s="40">
        <f>AE236+AF236</f>
        <v>21000000</v>
      </c>
      <c r="AI236" s="1" t="s">
        <v>84</v>
      </c>
      <c r="AJ236" s="1" t="s">
        <v>85</v>
      </c>
      <c r="AK236" s="41">
        <v>0</v>
      </c>
      <c r="AL236" s="40">
        <v>0</v>
      </c>
      <c r="AM236" s="42">
        <f>+AH236-AK236-AL236</f>
        <v>21000000</v>
      </c>
      <c r="AN236" s="1" t="s">
        <v>86</v>
      </c>
      <c r="AO236" s="43">
        <v>45428</v>
      </c>
      <c r="AP236" s="1"/>
      <c r="AQ236" s="44" t="s">
        <v>173</v>
      </c>
      <c r="AR236" s="67" t="s">
        <v>1460</v>
      </c>
      <c r="AS236" s="45" t="s">
        <v>332</v>
      </c>
      <c r="AT236" s="2" t="s">
        <v>332</v>
      </c>
      <c r="AU236" s="2" t="s">
        <v>407</v>
      </c>
      <c r="AV236" s="46">
        <v>20245400000163</v>
      </c>
      <c r="AW236" s="2" t="s">
        <v>1461</v>
      </c>
      <c r="AX236" s="32" t="s">
        <v>92</v>
      </c>
      <c r="AY236" s="47">
        <v>45289</v>
      </c>
      <c r="AZ236" s="47">
        <v>45565</v>
      </c>
      <c r="BA236" s="59" t="s">
        <v>93</v>
      </c>
      <c r="BB236" s="60">
        <v>1753</v>
      </c>
      <c r="BC236" s="61">
        <v>45286</v>
      </c>
      <c r="BE236">
        <v>1</v>
      </c>
    </row>
    <row r="237" spans="1:57" ht="15.75" hidden="1">
      <c r="A237" s="29">
        <v>91</v>
      </c>
      <c r="B237" s="30">
        <v>2023</v>
      </c>
      <c r="C237" s="31">
        <v>91</v>
      </c>
      <c r="D237" s="32" t="s">
        <v>72</v>
      </c>
      <c r="E237" s="48">
        <v>1873</v>
      </c>
      <c r="F237" s="1" t="s">
        <v>94</v>
      </c>
      <c r="G237" s="34" t="s">
        <v>74</v>
      </c>
      <c r="H237" s="32" t="s">
        <v>75</v>
      </c>
      <c r="I237" s="31" t="s">
        <v>76</v>
      </c>
      <c r="J237" s="1" t="s">
        <v>1462</v>
      </c>
      <c r="K237" s="31" t="s">
        <v>1463</v>
      </c>
      <c r="L237" s="32" t="s">
        <v>1464</v>
      </c>
      <c r="M237" s="2" t="s">
        <v>1465</v>
      </c>
      <c r="N237" s="46">
        <v>80203447</v>
      </c>
      <c r="O237" s="35" t="s">
        <v>129</v>
      </c>
      <c r="P237" s="49">
        <v>44957.709537037037</v>
      </c>
      <c r="Q237" s="36" t="s">
        <v>5</v>
      </c>
      <c r="R237" s="32">
        <v>7</v>
      </c>
      <c r="S237" s="49">
        <v>44960</v>
      </c>
      <c r="T237" s="49">
        <v>45171</v>
      </c>
      <c r="U237" s="36"/>
      <c r="V237" s="36"/>
      <c r="W237" s="37"/>
      <c r="X237" s="37"/>
      <c r="Y237" s="31" t="s">
        <v>82</v>
      </c>
      <c r="Z237" s="31" t="s">
        <v>82</v>
      </c>
      <c r="AA237" s="38">
        <v>7</v>
      </c>
      <c r="AB237" s="65" t="s">
        <v>83</v>
      </c>
      <c r="AC237" s="66" t="s">
        <v>83</v>
      </c>
      <c r="AD237" s="36">
        <f>S237</f>
        <v>44960</v>
      </c>
      <c r="AE237" s="39">
        <v>56000000</v>
      </c>
      <c r="AF237" s="40">
        <v>0</v>
      </c>
      <c r="AG237" s="31" t="s">
        <v>82</v>
      </c>
      <c r="AH237" s="40">
        <f>AE237+AF237</f>
        <v>56000000</v>
      </c>
      <c r="AI237" s="1" t="s">
        <v>122</v>
      </c>
      <c r="AJ237" s="1" t="s">
        <v>122</v>
      </c>
      <c r="AK237" s="41">
        <v>56000000</v>
      </c>
      <c r="AL237" s="40">
        <v>0</v>
      </c>
      <c r="AM237" s="42">
        <f>+AH237-AK237-AL237</f>
        <v>0</v>
      </c>
      <c r="AN237" s="1" t="s">
        <v>123</v>
      </c>
      <c r="AO237" s="43">
        <v>45252</v>
      </c>
      <c r="AP237" s="1"/>
      <c r="AQ237" s="44" t="s">
        <v>122</v>
      </c>
      <c r="AR237" s="67" t="s">
        <v>1466</v>
      </c>
      <c r="AS237" s="50" t="s">
        <v>1467</v>
      </c>
      <c r="AT237" s="38" t="s">
        <v>141</v>
      </c>
      <c r="AU237" s="2" t="s">
        <v>1468</v>
      </c>
      <c r="AV237" s="46">
        <v>20235400001983</v>
      </c>
      <c r="AW237" s="2" t="s">
        <v>1469</v>
      </c>
      <c r="AX237" s="32" t="s">
        <v>92</v>
      </c>
      <c r="AY237" s="47">
        <v>44957</v>
      </c>
      <c r="AZ237" s="47">
        <v>45361</v>
      </c>
      <c r="BA237" s="59" t="s">
        <v>106</v>
      </c>
      <c r="BB237" s="60">
        <v>200</v>
      </c>
      <c r="BC237" s="61">
        <v>44948</v>
      </c>
    </row>
    <row r="238" spans="1:57" ht="15.75">
      <c r="A238" s="29">
        <v>587</v>
      </c>
      <c r="B238" s="30">
        <v>2023</v>
      </c>
      <c r="C238" s="31">
        <v>587</v>
      </c>
      <c r="D238" s="32" t="s">
        <v>72</v>
      </c>
      <c r="E238" s="48">
        <v>1873</v>
      </c>
      <c r="F238" s="1" t="s">
        <v>94</v>
      </c>
      <c r="G238" s="34" t="s">
        <v>74</v>
      </c>
      <c r="H238" s="32" t="s">
        <v>75</v>
      </c>
      <c r="I238" s="31" t="s">
        <v>76</v>
      </c>
      <c r="J238" s="1" t="s">
        <v>1470</v>
      </c>
      <c r="K238" s="32" t="s">
        <v>1471</v>
      </c>
      <c r="L238" s="32" t="s">
        <v>1472</v>
      </c>
      <c r="M238" s="2" t="s">
        <v>1473</v>
      </c>
      <c r="N238" s="46">
        <v>79128655</v>
      </c>
      <c r="O238" s="35" t="s">
        <v>81</v>
      </c>
      <c r="P238" s="49">
        <v>45106</v>
      </c>
      <c r="Q238" s="49" t="s">
        <v>10</v>
      </c>
      <c r="R238" s="32">
        <v>6</v>
      </c>
      <c r="S238" s="49">
        <v>45121</v>
      </c>
      <c r="T238" s="49">
        <v>45291</v>
      </c>
      <c r="U238" s="36"/>
      <c r="V238" s="36"/>
      <c r="W238" s="37"/>
      <c r="X238" s="564">
        <f>EDATE(S238,R238)</f>
        <v>45305</v>
      </c>
      <c r="Y238" s="31">
        <v>77</v>
      </c>
      <c r="Z238" s="31">
        <v>1</v>
      </c>
      <c r="AA238" s="38" t="s">
        <v>553</v>
      </c>
      <c r="AB238" s="65" t="s">
        <v>83</v>
      </c>
      <c r="AC238" s="66" t="s">
        <v>83</v>
      </c>
      <c r="AD238" s="36">
        <v>45381</v>
      </c>
      <c r="AE238" s="39">
        <v>27000000</v>
      </c>
      <c r="AF238" s="40">
        <v>11550000</v>
      </c>
      <c r="AG238" s="51">
        <v>1</v>
      </c>
      <c r="AH238" s="40">
        <f>AE238+AF238</f>
        <v>38550000</v>
      </c>
      <c r="AI238" s="1" t="s">
        <v>84</v>
      </c>
      <c r="AJ238" s="1" t="s">
        <v>85</v>
      </c>
      <c r="AK238" s="41">
        <v>20550000</v>
      </c>
      <c r="AL238" s="40">
        <v>0</v>
      </c>
      <c r="AM238" s="42">
        <f>+AH238-AK238-AL238</f>
        <v>18000000</v>
      </c>
      <c r="AN238" s="1" t="s">
        <v>86</v>
      </c>
      <c r="AO238" s="43">
        <v>45400</v>
      </c>
      <c r="AP238" s="1"/>
      <c r="AQ238" s="44" t="s">
        <v>173</v>
      </c>
      <c r="AR238" s="67" t="s">
        <v>1474</v>
      </c>
      <c r="AS238" s="45" t="s">
        <v>425</v>
      </c>
      <c r="AT238" s="38" t="s">
        <v>141</v>
      </c>
      <c r="AU238" s="2" t="s">
        <v>1475</v>
      </c>
      <c r="AV238" s="73" t="s">
        <v>1476</v>
      </c>
      <c r="AW238" s="2" t="s">
        <v>1477</v>
      </c>
      <c r="AX238" s="32" t="s">
        <v>92</v>
      </c>
      <c r="AY238" s="47">
        <v>45111</v>
      </c>
      <c r="AZ238" s="47">
        <v>45483</v>
      </c>
      <c r="BA238" s="59" t="s">
        <v>93</v>
      </c>
      <c r="BB238" s="60">
        <v>1221</v>
      </c>
      <c r="BC238" s="61">
        <v>45103</v>
      </c>
      <c r="BE238">
        <v>1</v>
      </c>
    </row>
    <row r="239" spans="1:57" ht="15.75" hidden="1">
      <c r="A239" s="29">
        <v>604</v>
      </c>
      <c r="B239" s="30">
        <v>2023</v>
      </c>
      <c r="C239" s="31">
        <v>604</v>
      </c>
      <c r="D239" s="32" t="s">
        <v>72</v>
      </c>
      <c r="E239" s="48">
        <v>1866</v>
      </c>
      <c r="F239" s="1" t="s">
        <v>583</v>
      </c>
      <c r="G239" s="34" t="s">
        <v>74</v>
      </c>
      <c r="H239" s="32" t="s">
        <v>75</v>
      </c>
      <c r="I239" s="31" t="s">
        <v>76</v>
      </c>
      <c r="J239" s="1" t="s">
        <v>584</v>
      </c>
      <c r="K239" s="32" t="s">
        <v>1478</v>
      </c>
      <c r="L239" s="32" t="s">
        <v>1114</v>
      </c>
      <c r="M239" s="2" t="s">
        <v>1479</v>
      </c>
      <c r="N239" s="46">
        <v>1023911755</v>
      </c>
      <c r="O239" s="35" t="s">
        <v>343</v>
      </c>
      <c r="P239" s="49">
        <v>45106</v>
      </c>
      <c r="Q239" s="49" t="s">
        <v>10</v>
      </c>
      <c r="R239" s="32">
        <v>6</v>
      </c>
      <c r="S239" s="36">
        <v>45111</v>
      </c>
      <c r="T239" s="49">
        <v>45291</v>
      </c>
      <c r="U239" s="36"/>
      <c r="V239" s="36"/>
      <c r="W239" s="37"/>
      <c r="X239" s="37"/>
      <c r="Y239" s="31" t="s">
        <v>82</v>
      </c>
      <c r="Z239" s="31" t="s">
        <v>82</v>
      </c>
      <c r="AA239" s="38">
        <v>6</v>
      </c>
      <c r="AB239" s="65" t="s">
        <v>83</v>
      </c>
      <c r="AC239" s="66" t="s">
        <v>83</v>
      </c>
      <c r="AD239" s="36">
        <f>S239</f>
        <v>45111</v>
      </c>
      <c r="AE239" s="39">
        <v>15000000</v>
      </c>
      <c r="AF239" s="40">
        <v>0</v>
      </c>
      <c r="AG239" s="31" t="s">
        <v>82</v>
      </c>
      <c r="AH239" s="40">
        <f>AE239+AF239</f>
        <v>15000000</v>
      </c>
      <c r="AI239" s="52" t="s">
        <v>84</v>
      </c>
      <c r="AJ239" s="1" t="s">
        <v>85</v>
      </c>
      <c r="AK239" s="41">
        <v>12250000</v>
      </c>
      <c r="AL239" s="40">
        <v>250000</v>
      </c>
      <c r="AM239" s="42">
        <f>+AH239-AK239-AL239</f>
        <v>2500000</v>
      </c>
      <c r="AN239" s="1" t="s">
        <v>86</v>
      </c>
      <c r="AO239" s="43">
        <v>45355</v>
      </c>
      <c r="AP239" s="1"/>
      <c r="AQ239" s="44" t="s">
        <v>87</v>
      </c>
      <c r="AR239" s="67" t="s">
        <v>1115</v>
      </c>
      <c r="AS239" s="45" t="s">
        <v>454</v>
      </c>
      <c r="AT239" s="38" t="s">
        <v>592</v>
      </c>
      <c r="AU239" s="2" t="s">
        <v>461</v>
      </c>
      <c r="AV239" s="46">
        <v>20245400000283</v>
      </c>
      <c r="AW239" s="2" t="s">
        <v>1480</v>
      </c>
      <c r="AX239" s="32" t="s">
        <v>92</v>
      </c>
      <c r="AY239" s="47">
        <v>45107</v>
      </c>
      <c r="AZ239" s="47">
        <v>45483</v>
      </c>
      <c r="BA239" s="59" t="s">
        <v>93</v>
      </c>
      <c r="BB239" s="60">
        <v>1168</v>
      </c>
      <c r="BC239" s="61">
        <v>45092</v>
      </c>
      <c r="BE239">
        <v>1</v>
      </c>
    </row>
    <row r="240" spans="1:57" ht="15.75" hidden="1">
      <c r="A240" s="29">
        <v>524</v>
      </c>
      <c r="B240" s="30">
        <v>2023</v>
      </c>
      <c r="C240" s="31">
        <v>524</v>
      </c>
      <c r="D240" s="32" t="s">
        <v>72</v>
      </c>
      <c r="E240" s="48">
        <v>1873</v>
      </c>
      <c r="F240" s="1" t="s">
        <v>94</v>
      </c>
      <c r="G240" s="34" t="s">
        <v>74</v>
      </c>
      <c r="H240" s="32" t="s">
        <v>75</v>
      </c>
      <c r="I240" s="31" t="s">
        <v>76</v>
      </c>
      <c r="J240" s="1" t="s">
        <v>1481</v>
      </c>
      <c r="K240" s="32" t="s">
        <v>1482</v>
      </c>
      <c r="L240" s="32" t="s">
        <v>1483</v>
      </c>
      <c r="M240" s="2" t="s">
        <v>1484</v>
      </c>
      <c r="N240" s="46">
        <v>79702747</v>
      </c>
      <c r="O240" s="35" t="s">
        <v>343</v>
      </c>
      <c r="P240" s="49">
        <v>45105</v>
      </c>
      <c r="Q240" s="49" t="s">
        <v>10</v>
      </c>
      <c r="R240" s="32">
        <v>6</v>
      </c>
      <c r="S240" s="36">
        <v>45120</v>
      </c>
      <c r="T240" s="49">
        <v>45291</v>
      </c>
      <c r="U240" s="36"/>
      <c r="V240" s="36"/>
      <c r="W240" s="37"/>
      <c r="X240" s="37"/>
      <c r="Y240" s="31" t="s">
        <v>82</v>
      </c>
      <c r="Z240" s="31" t="s">
        <v>82</v>
      </c>
      <c r="AA240" s="38">
        <v>6</v>
      </c>
      <c r="AB240" s="65" t="s">
        <v>83</v>
      </c>
      <c r="AC240" s="66" t="s">
        <v>83</v>
      </c>
      <c r="AD240" s="36">
        <f>S240</f>
        <v>45120</v>
      </c>
      <c r="AE240" s="39">
        <v>43400000</v>
      </c>
      <c r="AF240" s="40">
        <v>0</v>
      </c>
      <c r="AG240" s="31" t="s">
        <v>82</v>
      </c>
      <c r="AH240" s="40">
        <f>AE240+AF240</f>
        <v>43400000</v>
      </c>
      <c r="AI240" s="52" t="s">
        <v>84</v>
      </c>
      <c r="AJ240" s="1" t="s">
        <v>85</v>
      </c>
      <c r="AK240" s="41">
        <v>28520000</v>
      </c>
      <c r="AL240" s="40">
        <v>2480000</v>
      </c>
      <c r="AM240" s="42">
        <f>+AH240-AK240-AL240</f>
        <v>12400000</v>
      </c>
      <c r="AN240" s="1" t="s">
        <v>86</v>
      </c>
      <c r="AO240" s="43">
        <v>45370</v>
      </c>
      <c r="AP240" s="1"/>
      <c r="AQ240" s="44" t="s">
        <v>148</v>
      </c>
      <c r="AR240" s="67" t="s">
        <v>1485</v>
      </c>
      <c r="AS240" s="45" t="s">
        <v>454</v>
      </c>
      <c r="AT240" s="38" t="s">
        <v>454</v>
      </c>
      <c r="AU240" s="68" t="s">
        <v>207</v>
      </c>
      <c r="AV240" s="46">
        <v>20245420025223</v>
      </c>
      <c r="AW240" s="2" t="s">
        <v>1486</v>
      </c>
      <c r="AX240" s="32" t="s">
        <v>92</v>
      </c>
      <c r="AY240" s="47">
        <v>45106</v>
      </c>
      <c r="AZ240" s="47">
        <v>45473</v>
      </c>
      <c r="BA240" s="59" t="s">
        <v>106</v>
      </c>
      <c r="BB240" s="60">
        <v>1123</v>
      </c>
      <c r="BC240" s="61">
        <v>45082</v>
      </c>
      <c r="BE240">
        <v>1</v>
      </c>
    </row>
    <row r="241" spans="1:57" ht="15.75" hidden="1">
      <c r="A241" s="29">
        <v>50</v>
      </c>
      <c r="B241" s="30">
        <v>2023</v>
      </c>
      <c r="C241" s="31">
        <v>50</v>
      </c>
      <c r="D241" s="32" t="s">
        <v>72</v>
      </c>
      <c r="E241" s="48">
        <v>1873</v>
      </c>
      <c r="F241" s="1" t="s">
        <v>94</v>
      </c>
      <c r="G241" s="34" t="s">
        <v>74</v>
      </c>
      <c r="H241" s="32" t="s">
        <v>75</v>
      </c>
      <c r="I241" s="31" t="s">
        <v>76</v>
      </c>
      <c r="J241" s="1" t="s">
        <v>1487</v>
      </c>
      <c r="K241" s="32" t="s">
        <v>1488</v>
      </c>
      <c r="L241" s="32" t="s">
        <v>1489</v>
      </c>
      <c r="M241" s="2" t="s">
        <v>1490</v>
      </c>
      <c r="N241" s="46">
        <v>7120851</v>
      </c>
      <c r="O241" s="35" t="s">
        <v>81</v>
      </c>
      <c r="P241" s="49">
        <v>44956.792696759258</v>
      </c>
      <c r="Q241" s="36" t="s">
        <v>5</v>
      </c>
      <c r="R241" s="32">
        <v>7</v>
      </c>
      <c r="S241" s="49">
        <v>44958</v>
      </c>
      <c r="T241" s="49">
        <v>45169</v>
      </c>
      <c r="U241" s="36">
        <v>44977</v>
      </c>
      <c r="V241" s="36" t="s">
        <v>1491</v>
      </c>
      <c r="W241" s="37">
        <v>1057785620</v>
      </c>
      <c r="X241" s="564">
        <f>EDATE(S241,R241)</f>
        <v>45170</v>
      </c>
      <c r="Y241" s="31">
        <v>105</v>
      </c>
      <c r="Z241" s="31">
        <v>1</v>
      </c>
      <c r="AA241" s="38" t="s">
        <v>1492</v>
      </c>
      <c r="AB241" s="65" t="s">
        <v>83</v>
      </c>
      <c r="AC241" s="66" t="s">
        <v>83</v>
      </c>
      <c r="AD241" s="36">
        <v>45275</v>
      </c>
      <c r="AE241" s="39">
        <v>42000000</v>
      </c>
      <c r="AF241" s="40">
        <v>21000000</v>
      </c>
      <c r="AG241" s="51">
        <v>1</v>
      </c>
      <c r="AH241" s="40">
        <f>AE241+AF241</f>
        <v>63000000</v>
      </c>
      <c r="AI241" s="52" t="s">
        <v>84</v>
      </c>
      <c r="AJ241" s="1" t="s">
        <v>85</v>
      </c>
      <c r="AK241" s="41">
        <v>57800000</v>
      </c>
      <c r="AL241" s="40">
        <v>0</v>
      </c>
      <c r="AM241" s="42">
        <f>+AH241-AK241-AL241</f>
        <v>5200000</v>
      </c>
      <c r="AN241" s="1" t="s">
        <v>86</v>
      </c>
      <c r="AO241" s="43">
        <v>45315</v>
      </c>
      <c r="AP241" s="1"/>
      <c r="AQ241" s="44" t="s">
        <v>1493</v>
      </c>
      <c r="AR241" s="67" t="s">
        <v>1494</v>
      </c>
      <c r="AS241" s="50" t="s">
        <v>939</v>
      </c>
      <c r="AT241" s="38" t="s">
        <v>141</v>
      </c>
      <c r="AU241" s="2" t="s">
        <v>940</v>
      </c>
      <c r="AV241" s="46">
        <v>20235420006243</v>
      </c>
      <c r="AW241" s="2" t="s">
        <v>1495</v>
      </c>
      <c r="AX241" s="32" t="s">
        <v>92</v>
      </c>
      <c r="AY241" s="47">
        <v>44977</v>
      </c>
      <c r="AZ241" s="47">
        <v>45332</v>
      </c>
      <c r="BA241" s="59" t="s">
        <v>106</v>
      </c>
      <c r="BB241" s="60">
        <v>156</v>
      </c>
      <c r="BC241" s="61">
        <v>44946</v>
      </c>
      <c r="BE241">
        <v>1</v>
      </c>
    </row>
    <row r="242" spans="1:57" ht="15.75" hidden="1">
      <c r="A242" s="29">
        <v>185</v>
      </c>
      <c r="B242" s="30">
        <v>2023</v>
      </c>
      <c r="C242" s="31">
        <v>185</v>
      </c>
      <c r="D242" s="32" t="s">
        <v>72</v>
      </c>
      <c r="E242" s="48">
        <v>1873</v>
      </c>
      <c r="F242" s="1" t="s">
        <v>94</v>
      </c>
      <c r="G242" s="34" t="s">
        <v>74</v>
      </c>
      <c r="H242" s="32" t="s">
        <v>75</v>
      </c>
      <c r="I242" s="31" t="s">
        <v>76</v>
      </c>
      <c r="J242" s="1" t="s">
        <v>1496</v>
      </c>
      <c r="K242" s="32" t="s">
        <v>1497</v>
      </c>
      <c r="L242" s="32" t="s">
        <v>1498</v>
      </c>
      <c r="M242" s="2" t="s">
        <v>535</v>
      </c>
      <c r="N242" s="46">
        <v>79646805</v>
      </c>
      <c r="O242" s="35" t="s">
        <v>121</v>
      </c>
      <c r="P242" s="49">
        <v>44978.376689814817</v>
      </c>
      <c r="Q242" s="36" t="s">
        <v>6</v>
      </c>
      <c r="R242" s="32">
        <v>6</v>
      </c>
      <c r="S242" s="49">
        <v>44981</v>
      </c>
      <c r="T242" s="49">
        <v>45161</v>
      </c>
      <c r="U242" s="36"/>
      <c r="V242" s="36"/>
      <c r="W242" s="37"/>
      <c r="X242" s="37"/>
      <c r="Y242" s="31" t="s">
        <v>82</v>
      </c>
      <c r="Z242" s="31" t="s">
        <v>82</v>
      </c>
      <c r="AA242" s="38">
        <v>6</v>
      </c>
      <c r="AB242" s="65" t="s">
        <v>83</v>
      </c>
      <c r="AC242" s="66" t="s">
        <v>83</v>
      </c>
      <c r="AD242" s="36">
        <v>45104</v>
      </c>
      <c r="AE242" s="39">
        <v>42000000</v>
      </c>
      <c r="AF242" s="40">
        <v>0</v>
      </c>
      <c r="AG242" s="31" t="s">
        <v>82</v>
      </c>
      <c r="AH242" s="40">
        <f>AE242+AF242</f>
        <v>42000000</v>
      </c>
      <c r="AI242" s="1" t="s">
        <v>122</v>
      </c>
      <c r="AJ242" s="1" t="s">
        <v>122</v>
      </c>
      <c r="AK242" s="41">
        <v>28699999</v>
      </c>
      <c r="AL242" s="40">
        <v>13300001</v>
      </c>
      <c r="AM242" s="42">
        <f>+AH242-AK242-AL242</f>
        <v>0</v>
      </c>
      <c r="AN242" s="1" t="s">
        <v>181</v>
      </c>
      <c r="AO242" s="43">
        <v>45126</v>
      </c>
      <c r="AP242" s="1"/>
      <c r="AQ242" s="44" t="s">
        <v>122</v>
      </c>
      <c r="AR242" s="67" t="s">
        <v>1499</v>
      </c>
      <c r="AS242" s="50" t="s">
        <v>1500</v>
      </c>
      <c r="AT242" s="38" t="s">
        <v>534</v>
      </c>
      <c r="AU242" s="2" t="s">
        <v>407</v>
      </c>
      <c r="AV242" s="46">
        <v>20235420004613</v>
      </c>
      <c r="AW242" s="2" t="s">
        <v>1501</v>
      </c>
      <c r="AX242" s="32" t="s">
        <v>92</v>
      </c>
      <c r="AY242" s="47">
        <v>44979</v>
      </c>
      <c r="AZ242" s="47">
        <v>45350</v>
      </c>
      <c r="BA242" s="59" t="s">
        <v>106</v>
      </c>
      <c r="BB242" s="60">
        <v>202</v>
      </c>
      <c r="BC242" s="61">
        <v>44948</v>
      </c>
      <c r="BE242">
        <v>1</v>
      </c>
    </row>
    <row r="243" spans="1:57" ht="15.75">
      <c r="A243" s="29">
        <v>512</v>
      </c>
      <c r="B243" s="30">
        <v>2023</v>
      </c>
      <c r="C243" s="31">
        <v>512</v>
      </c>
      <c r="D243" s="32" t="s">
        <v>72</v>
      </c>
      <c r="E243" s="48">
        <v>1873</v>
      </c>
      <c r="F243" s="1" t="s">
        <v>94</v>
      </c>
      <c r="G243" s="34" t="s">
        <v>74</v>
      </c>
      <c r="H243" s="32" t="s">
        <v>75</v>
      </c>
      <c r="I243" s="31" t="s">
        <v>76</v>
      </c>
      <c r="J243" s="1" t="s">
        <v>1502</v>
      </c>
      <c r="K243" s="32" t="s">
        <v>1503</v>
      </c>
      <c r="L243" s="32" t="s">
        <v>1504</v>
      </c>
      <c r="M243" s="2" t="s">
        <v>535</v>
      </c>
      <c r="N243" s="46">
        <v>79646805</v>
      </c>
      <c r="O243" s="35" t="s">
        <v>81</v>
      </c>
      <c r="P243" s="49">
        <v>45105</v>
      </c>
      <c r="Q243" s="49" t="s">
        <v>10</v>
      </c>
      <c r="R243" s="32">
        <v>6</v>
      </c>
      <c r="S243" s="49">
        <v>45121</v>
      </c>
      <c r="T243" s="49">
        <v>45291</v>
      </c>
      <c r="U243" s="36"/>
      <c r="V243" s="36"/>
      <c r="W243" s="37"/>
      <c r="X243" s="564">
        <f>EDATE(S243,R243)</f>
        <v>45305</v>
      </c>
      <c r="Y243" s="31">
        <v>77</v>
      </c>
      <c r="Z243" s="31">
        <v>1</v>
      </c>
      <c r="AA243" s="38" t="s">
        <v>553</v>
      </c>
      <c r="AB243" s="65" t="s">
        <v>83</v>
      </c>
      <c r="AC243" s="66" t="s">
        <v>83</v>
      </c>
      <c r="AD243" s="36">
        <v>45382</v>
      </c>
      <c r="AE243" s="39">
        <v>46800000</v>
      </c>
      <c r="AF243" s="40">
        <v>20020000</v>
      </c>
      <c r="AG243" s="51">
        <v>1</v>
      </c>
      <c r="AH243" s="40">
        <f>AE243+AF243</f>
        <v>66820000</v>
      </c>
      <c r="AI243" s="1" t="s">
        <v>84</v>
      </c>
      <c r="AJ243" s="1" t="s">
        <v>85</v>
      </c>
      <c r="AK243" s="41">
        <v>35620000</v>
      </c>
      <c r="AL243" s="40">
        <v>0</v>
      </c>
      <c r="AM243" s="42">
        <f>+AH243-AK243-AL243</f>
        <v>31200000</v>
      </c>
      <c r="AN243" s="1" t="s">
        <v>86</v>
      </c>
      <c r="AO243" s="43">
        <v>45398</v>
      </c>
      <c r="AP243" s="1"/>
      <c r="AQ243" s="44" t="s">
        <v>173</v>
      </c>
      <c r="AR243" s="67" t="s">
        <v>1505</v>
      </c>
      <c r="AS243" s="45" t="s">
        <v>534</v>
      </c>
      <c r="AT243" s="38" t="s">
        <v>534</v>
      </c>
      <c r="AU243" s="2" t="s">
        <v>407</v>
      </c>
      <c r="AV243" s="37">
        <v>20235400001163</v>
      </c>
      <c r="AW243" s="2" t="s">
        <v>1506</v>
      </c>
      <c r="AX243" s="32" t="s">
        <v>92</v>
      </c>
      <c r="AY243" s="47">
        <v>45106</v>
      </c>
      <c r="AZ243" s="47">
        <v>45478</v>
      </c>
      <c r="BA243" s="59" t="s">
        <v>93</v>
      </c>
      <c r="BB243" s="60">
        <v>1173</v>
      </c>
      <c r="BC243" s="61">
        <v>45092</v>
      </c>
      <c r="BE243">
        <v>1</v>
      </c>
    </row>
    <row r="244" spans="1:57" ht="15.75" hidden="1">
      <c r="A244" s="29">
        <v>654</v>
      </c>
      <c r="B244" s="30">
        <v>2023</v>
      </c>
      <c r="C244" s="31">
        <v>654</v>
      </c>
      <c r="D244" s="32" t="s">
        <v>72</v>
      </c>
      <c r="E244" s="48">
        <v>1873</v>
      </c>
      <c r="F244" s="1" t="s">
        <v>94</v>
      </c>
      <c r="G244" s="34" t="s">
        <v>74</v>
      </c>
      <c r="H244" s="32" t="s">
        <v>75</v>
      </c>
      <c r="I244" s="31" t="s">
        <v>76</v>
      </c>
      <c r="J244" s="1" t="s">
        <v>1507</v>
      </c>
      <c r="K244" s="32" t="s">
        <v>1508</v>
      </c>
      <c r="L244" s="32" t="s">
        <v>1509</v>
      </c>
      <c r="M244" s="2" t="s">
        <v>1510</v>
      </c>
      <c r="N244" s="46">
        <v>1022927123</v>
      </c>
      <c r="O244" s="35" t="s">
        <v>112</v>
      </c>
      <c r="P244" s="49">
        <v>45106</v>
      </c>
      <c r="Q244" s="49" t="s">
        <v>10</v>
      </c>
      <c r="R244" s="32">
        <v>6</v>
      </c>
      <c r="S244" s="49">
        <v>45119</v>
      </c>
      <c r="T244" s="49">
        <v>45291</v>
      </c>
      <c r="U244" s="36">
        <v>45194</v>
      </c>
      <c r="V244" s="36" t="s">
        <v>1511</v>
      </c>
      <c r="W244" s="37">
        <v>79803207</v>
      </c>
      <c r="X244" s="37"/>
      <c r="Y244" s="31" t="s">
        <v>82</v>
      </c>
      <c r="Z244" s="31" t="s">
        <v>82</v>
      </c>
      <c r="AA244" s="38">
        <v>6</v>
      </c>
      <c r="AB244" s="65" t="s">
        <v>83</v>
      </c>
      <c r="AC244" s="66" t="s">
        <v>83</v>
      </c>
      <c r="AD244" s="36">
        <f>S244</f>
        <v>45119</v>
      </c>
      <c r="AE244" s="39">
        <v>34200000</v>
      </c>
      <c r="AF244" s="40">
        <v>0</v>
      </c>
      <c r="AG244" s="31" t="s">
        <v>82</v>
      </c>
      <c r="AH244" s="40">
        <f>AE244+AF244</f>
        <v>34200000</v>
      </c>
      <c r="AI244" s="52" t="s">
        <v>84</v>
      </c>
      <c r="AJ244" s="1" t="s">
        <v>85</v>
      </c>
      <c r="AK244" s="41">
        <v>12160000</v>
      </c>
      <c r="AL244" s="40">
        <v>2090000</v>
      </c>
      <c r="AM244" s="42">
        <f>+AH244-AK244-AL244</f>
        <v>19950000</v>
      </c>
      <c r="AN244" s="1" t="s">
        <v>86</v>
      </c>
      <c r="AO244" s="43">
        <v>45371</v>
      </c>
      <c r="AP244" s="1"/>
      <c r="AQ244" s="44" t="s">
        <v>148</v>
      </c>
      <c r="AR244" s="67" t="s">
        <v>1512</v>
      </c>
      <c r="AS244" s="45" t="s">
        <v>213</v>
      </c>
      <c r="AT244" s="38" t="s">
        <v>141</v>
      </c>
      <c r="AU244" s="70" t="s">
        <v>671</v>
      </c>
      <c r="AV244" s="46">
        <v>20245420025223</v>
      </c>
      <c r="AW244" s="2" t="s">
        <v>1513</v>
      </c>
      <c r="AX244" s="32" t="s">
        <v>92</v>
      </c>
      <c r="AY244" s="47">
        <v>45107</v>
      </c>
      <c r="AZ244" s="47">
        <v>45473</v>
      </c>
      <c r="BA244" s="59" t="s">
        <v>106</v>
      </c>
      <c r="BB244" s="60">
        <v>1281</v>
      </c>
      <c r="BC244" s="61">
        <v>45105</v>
      </c>
      <c r="BE244">
        <v>1</v>
      </c>
    </row>
    <row r="245" spans="1:57" ht="15.75" hidden="1">
      <c r="A245" s="29">
        <v>253</v>
      </c>
      <c r="B245" s="30">
        <v>2023</v>
      </c>
      <c r="C245" s="31">
        <v>253</v>
      </c>
      <c r="D245" s="32" t="s">
        <v>72</v>
      </c>
      <c r="E245" s="48">
        <v>1824</v>
      </c>
      <c r="F245" s="1" t="s">
        <v>176</v>
      </c>
      <c r="G245" s="34" t="s">
        <v>74</v>
      </c>
      <c r="H245" s="32" t="s">
        <v>75</v>
      </c>
      <c r="I245" s="31" t="s">
        <v>76</v>
      </c>
      <c r="J245" s="1" t="s">
        <v>177</v>
      </c>
      <c r="K245" s="32" t="s">
        <v>1514</v>
      </c>
      <c r="L245" s="32" t="s">
        <v>179</v>
      </c>
      <c r="M245" s="2" t="s">
        <v>1515</v>
      </c>
      <c r="N245" s="46">
        <v>1023879171</v>
      </c>
      <c r="O245" s="35" t="s">
        <v>129</v>
      </c>
      <c r="P245" s="49">
        <v>45001.585451388892</v>
      </c>
      <c r="Q245" s="49" t="s">
        <v>7</v>
      </c>
      <c r="R245" s="32">
        <v>4</v>
      </c>
      <c r="S245" s="49">
        <v>45009</v>
      </c>
      <c r="T245" s="49">
        <v>45130</v>
      </c>
      <c r="U245" s="36"/>
      <c r="V245" s="36"/>
      <c r="W245" s="37"/>
      <c r="X245" s="37"/>
      <c r="Y245" s="31" t="s">
        <v>82</v>
      </c>
      <c r="Z245" s="31" t="s">
        <v>82</v>
      </c>
      <c r="AA245" s="38">
        <v>4</v>
      </c>
      <c r="AB245" s="65" t="s">
        <v>83</v>
      </c>
      <c r="AC245" s="66" t="s">
        <v>83</v>
      </c>
      <c r="AD245" s="36">
        <v>45104</v>
      </c>
      <c r="AE245" s="39">
        <v>9600000</v>
      </c>
      <c r="AF245" s="40">
        <v>0</v>
      </c>
      <c r="AG245" s="31" t="s">
        <v>82</v>
      </c>
      <c r="AH245" s="40">
        <f>AE245+AF245</f>
        <v>9600000</v>
      </c>
      <c r="AI245" s="1" t="s">
        <v>122</v>
      </c>
      <c r="AJ245" s="1" t="s">
        <v>122</v>
      </c>
      <c r="AK245" s="41">
        <v>7520000</v>
      </c>
      <c r="AL245" s="40">
        <v>2080000</v>
      </c>
      <c r="AM245" s="42">
        <f>+AH245-AK245-AL245</f>
        <v>0</v>
      </c>
      <c r="AN245" s="1" t="s">
        <v>181</v>
      </c>
      <c r="AO245" s="43">
        <v>45126</v>
      </c>
      <c r="AP245" s="1"/>
      <c r="AQ245" s="44" t="s">
        <v>122</v>
      </c>
      <c r="AR245" s="67" t="s">
        <v>182</v>
      </c>
      <c r="AS245" s="50" t="s">
        <v>183</v>
      </c>
      <c r="AT245" s="2" t="s">
        <v>183</v>
      </c>
      <c r="AU245" s="2" t="s">
        <v>184</v>
      </c>
      <c r="AV245" s="46">
        <v>20235420004813</v>
      </c>
      <c r="AW245" s="2" t="s">
        <v>1516</v>
      </c>
      <c r="AX245" s="32" t="s">
        <v>92</v>
      </c>
      <c r="AY245" s="47">
        <v>45005</v>
      </c>
      <c r="AZ245" s="47">
        <v>45314</v>
      </c>
      <c r="BA245" s="59" t="s">
        <v>106</v>
      </c>
      <c r="BB245" s="60">
        <v>260</v>
      </c>
      <c r="BC245" s="61">
        <v>44948</v>
      </c>
    </row>
    <row r="246" spans="1:57" ht="15.75" hidden="1">
      <c r="A246" s="29">
        <v>469</v>
      </c>
      <c r="B246" s="30">
        <v>2023</v>
      </c>
      <c r="C246" s="31">
        <v>469</v>
      </c>
      <c r="D246" s="32" t="s">
        <v>72</v>
      </c>
      <c r="E246" s="48">
        <v>1824</v>
      </c>
      <c r="F246" s="1" t="s">
        <v>176</v>
      </c>
      <c r="G246" s="34" t="s">
        <v>74</v>
      </c>
      <c r="H246" s="32" t="s">
        <v>75</v>
      </c>
      <c r="I246" s="31" t="s">
        <v>76</v>
      </c>
      <c r="J246" s="1" t="s">
        <v>177</v>
      </c>
      <c r="K246" s="32" t="s">
        <v>1517</v>
      </c>
      <c r="L246" s="32" t="s">
        <v>179</v>
      </c>
      <c r="M246" s="2" t="s">
        <v>1515</v>
      </c>
      <c r="N246" s="46">
        <v>1023879171</v>
      </c>
      <c r="O246" s="35" t="s">
        <v>138</v>
      </c>
      <c r="P246" s="49">
        <v>45104</v>
      </c>
      <c r="Q246" s="49" t="s">
        <v>10</v>
      </c>
      <c r="R246" s="32">
        <v>6</v>
      </c>
      <c r="S246" s="49">
        <v>45111</v>
      </c>
      <c r="T246" s="49">
        <v>45291</v>
      </c>
      <c r="U246" s="36"/>
      <c r="V246" s="36"/>
      <c r="W246" s="37"/>
      <c r="X246" s="37"/>
      <c r="Y246" s="31" t="s">
        <v>82</v>
      </c>
      <c r="Z246" s="31" t="s">
        <v>82</v>
      </c>
      <c r="AA246" s="38">
        <v>6</v>
      </c>
      <c r="AB246" s="65" t="s">
        <v>83</v>
      </c>
      <c r="AC246" s="66" t="s">
        <v>83</v>
      </c>
      <c r="AD246" s="36">
        <f>S246</f>
        <v>45111</v>
      </c>
      <c r="AE246" s="39">
        <v>14400000</v>
      </c>
      <c r="AF246" s="40">
        <v>0</v>
      </c>
      <c r="AG246" s="31" t="s">
        <v>82</v>
      </c>
      <c r="AH246" s="40">
        <f>AE246+AF246</f>
        <v>14400000</v>
      </c>
      <c r="AI246" s="52" t="s">
        <v>84</v>
      </c>
      <c r="AJ246" s="1" t="s">
        <v>85</v>
      </c>
      <c r="AK246" s="41">
        <v>11760000</v>
      </c>
      <c r="AL246" s="40">
        <v>240000</v>
      </c>
      <c r="AM246" s="42">
        <f>+AH246-AK246-AL246</f>
        <v>2400000</v>
      </c>
      <c r="AN246" s="1" t="s">
        <v>86</v>
      </c>
      <c r="AO246" s="43">
        <v>45365</v>
      </c>
      <c r="AP246" s="1"/>
      <c r="AQ246" s="44" t="s">
        <v>87</v>
      </c>
      <c r="AR246" s="67" t="s">
        <v>182</v>
      </c>
      <c r="AS246" s="45" t="s">
        <v>183</v>
      </c>
      <c r="AT246" s="2" t="s">
        <v>183</v>
      </c>
      <c r="AU246" s="2" t="s">
        <v>184</v>
      </c>
      <c r="AV246" s="37">
        <v>20235400001273</v>
      </c>
      <c r="AW246" s="2" t="s">
        <v>1518</v>
      </c>
      <c r="AX246" s="32" t="s">
        <v>92</v>
      </c>
      <c r="AY246" s="47">
        <v>45105</v>
      </c>
      <c r="AZ246" s="47">
        <v>45478</v>
      </c>
      <c r="BA246" s="59" t="s">
        <v>93</v>
      </c>
      <c r="BB246" s="60">
        <v>260</v>
      </c>
      <c r="BC246" s="61">
        <v>44948</v>
      </c>
    </row>
    <row r="247" spans="1:57" ht="15.75" hidden="1">
      <c r="A247" s="29">
        <v>569</v>
      </c>
      <c r="B247" s="30">
        <v>2023</v>
      </c>
      <c r="C247" s="31">
        <v>569</v>
      </c>
      <c r="D247" s="32" t="s">
        <v>72</v>
      </c>
      <c r="E247" s="33">
        <v>1873</v>
      </c>
      <c r="F247" s="1" t="s">
        <v>94</v>
      </c>
      <c r="G247" s="34" t="s">
        <v>74</v>
      </c>
      <c r="H247" s="32" t="s">
        <v>75</v>
      </c>
      <c r="I247" s="31" t="s">
        <v>76</v>
      </c>
      <c r="J247" s="1" t="s">
        <v>193</v>
      </c>
      <c r="K247" s="32" t="s">
        <v>1519</v>
      </c>
      <c r="L247" s="32" t="s">
        <v>1520</v>
      </c>
      <c r="M247" s="1" t="s">
        <v>1521</v>
      </c>
      <c r="N247" s="31">
        <v>80167195</v>
      </c>
      <c r="O247" s="35" t="s">
        <v>112</v>
      </c>
      <c r="P247" s="36">
        <v>45106</v>
      </c>
      <c r="Q247" s="49" t="s">
        <v>10</v>
      </c>
      <c r="R247" s="37">
        <v>6</v>
      </c>
      <c r="S247" s="36">
        <v>45121</v>
      </c>
      <c r="T247" s="36">
        <v>45291</v>
      </c>
      <c r="U247" s="36"/>
      <c r="V247" s="36" t="s">
        <v>83</v>
      </c>
      <c r="W247" s="37" t="s">
        <v>83</v>
      </c>
      <c r="X247" s="37"/>
      <c r="Y247" s="31" t="s">
        <v>82</v>
      </c>
      <c r="Z247" s="31" t="s">
        <v>82</v>
      </c>
      <c r="AA247" s="38">
        <v>6</v>
      </c>
      <c r="AB247" s="65" t="s">
        <v>83</v>
      </c>
      <c r="AC247" s="66" t="s">
        <v>83</v>
      </c>
      <c r="AD247" s="36">
        <v>45291</v>
      </c>
      <c r="AE247" s="39">
        <v>34200000</v>
      </c>
      <c r="AF247" s="40">
        <v>0</v>
      </c>
      <c r="AG247" s="31" t="s">
        <v>82</v>
      </c>
      <c r="AH247" s="40">
        <f>AE247+AF247</f>
        <v>34200000</v>
      </c>
      <c r="AI247" s="1" t="s">
        <v>84</v>
      </c>
      <c r="AJ247" s="1" t="s">
        <v>85</v>
      </c>
      <c r="AK247" s="41">
        <v>8930000</v>
      </c>
      <c r="AL247" s="40">
        <v>2470000</v>
      </c>
      <c r="AM247" s="42">
        <f>+AH247-AK247-AL247</f>
        <v>22800000</v>
      </c>
      <c r="AN247" s="1" t="s">
        <v>86</v>
      </c>
      <c r="AO247" s="43">
        <v>45247</v>
      </c>
      <c r="AP247" s="1"/>
      <c r="AQ247" s="44" t="s">
        <v>148</v>
      </c>
      <c r="AR247" s="67" t="s">
        <v>1522</v>
      </c>
      <c r="AS247" s="45" t="s">
        <v>200</v>
      </c>
      <c r="AT247" s="38" t="s">
        <v>141</v>
      </c>
      <c r="AU247" s="70" t="s">
        <v>671</v>
      </c>
      <c r="AV247" s="46">
        <v>20245420025223</v>
      </c>
      <c r="AW247" s="2" t="s">
        <v>1523</v>
      </c>
      <c r="AX247" s="32" t="s">
        <v>92</v>
      </c>
      <c r="AY247" s="47">
        <v>45111</v>
      </c>
      <c r="AZ247" s="47">
        <v>45503</v>
      </c>
      <c r="BA247" s="59" t="s">
        <v>93</v>
      </c>
      <c r="BB247" s="60">
        <v>1280</v>
      </c>
      <c r="BC247" s="61">
        <v>45105</v>
      </c>
    </row>
    <row r="248" spans="1:57" ht="15.75" hidden="1">
      <c r="A248" s="29">
        <v>21</v>
      </c>
      <c r="B248" s="30">
        <v>2023</v>
      </c>
      <c r="C248" s="31">
        <v>21</v>
      </c>
      <c r="D248" s="32" t="s">
        <v>72</v>
      </c>
      <c r="E248" s="48">
        <v>1873</v>
      </c>
      <c r="F248" s="1" t="s">
        <v>94</v>
      </c>
      <c r="G248" s="34" t="s">
        <v>74</v>
      </c>
      <c r="H248" s="32" t="s">
        <v>75</v>
      </c>
      <c r="I248" s="31" t="s">
        <v>76</v>
      </c>
      <c r="J248" s="1" t="s">
        <v>1406</v>
      </c>
      <c r="K248" s="32" t="s">
        <v>1524</v>
      </c>
      <c r="L248" s="32" t="s">
        <v>1408</v>
      </c>
      <c r="M248" s="2" t="s">
        <v>81</v>
      </c>
      <c r="N248" s="46">
        <v>1033698738</v>
      </c>
      <c r="O248" s="35" t="s">
        <v>377</v>
      </c>
      <c r="P248" s="49">
        <v>44952.251250000001</v>
      </c>
      <c r="Q248" s="36" t="s">
        <v>5</v>
      </c>
      <c r="R248" s="32">
        <v>6</v>
      </c>
      <c r="S248" s="49">
        <v>44956</v>
      </c>
      <c r="T248" s="49">
        <v>45136</v>
      </c>
      <c r="U248" s="36"/>
      <c r="V248" s="36"/>
      <c r="W248" s="37"/>
      <c r="X248" s="37"/>
      <c r="Y248" s="31" t="s">
        <v>82</v>
      </c>
      <c r="Z248" s="31" t="s">
        <v>82</v>
      </c>
      <c r="AA248" s="38">
        <v>6</v>
      </c>
      <c r="AB248" s="65" t="s">
        <v>83</v>
      </c>
      <c r="AC248" s="66" t="s">
        <v>83</v>
      </c>
      <c r="AD248" s="36">
        <v>45104</v>
      </c>
      <c r="AE248" s="39">
        <v>39000000</v>
      </c>
      <c r="AF248" s="40">
        <v>0</v>
      </c>
      <c r="AG248" s="31" t="s">
        <v>82</v>
      </c>
      <c r="AH248" s="40">
        <f>AE248+AF248</f>
        <v>39000000</v>
      </c>
      <c r="AI248" s="1" t="s">
        <v>122</v>
      </c>
      <c r="AJ248" s="1" t="s">
        <v>122</v>
      </c>
      <c r="AK248" s="41">
        <v>32066666</v>
      </c>
      <c r="AL248" s="40">
        <v>6933334</v>
      </c>
      <c r="AM248" s="42">
        <f>+AH248-AK248-AL248</f>
        <v>0</v>
      </c>
      <c r="AN248" s="1" t="s">
        <v>181</v>
      </c>
      <c r="AO248" s="43">
        <v>45131</v>
      </c>
      <c r="AP248" s="1"/>
      <c r="AQ248" s="44" t="s">
        <v>122</v>
      </c>
      <c r="AR248" s="67" t="s">
        <v>1409</v>
      </c>
      <c r="AS248" s="50" t="s">
        <v>446</v>
      </c>
      <c r="AT248" s="38" t="s">
        <v>141</v>
      </c>
      <c r="AU248" s="2" t="s">
        <v>447</v>
      </c>
      <c r="AV248" s="46">
        <v>20235420006373</v>
      </c>
      <c r="AW248" s="2" t="s">
        <v>1525</v>
      </c>
      <c r="AX248" s="32" t="s">
        <v>92</v>
      </c>
      <c r="AY248" s="47">
        <v>44952</v>
      </c>
      <c r="AZ248" s="47">
        <v>45317</v>
      </c>
      <c r="BA248" s="59" t="s">
        <v>106</v>
      </c>
      <c r="BB248" s="60">
        <v>503</v>
      </c>
      <c r="BC248" s="61">
        <v>44950</v>
      </c>
    </row>
    <row r="249" spans="1:57" ht="15.75" hidden="1">
      <c r="A249" s="29">
        <v>457</v>
      </c>
      <c r="B249" s="30">
        <v>2023</v>
      </c>
      <c r="C249" s="31">
        <v>457</v>
      </c>
      <c r="D249" s="32" t="s">
        <v>72</v>
      </c>
      <c r="E249" s="48">
        <v>1873</v>
      </c>
      <c r="F249" s="1" t="s">
        <v>94</v>
      </c>
      <c r="G249" s="34" t="s">
        <v>74</v>
      </c>
      <c r="H249" s="32" t="s">
        <v>75</v>
      </c>
      <c r="I249" s="31" t="s">
        <v>76</v>
      </c>
      <c r="J249" s="1" t="s">
        <v>800</v>
      </c>
      <c r="K249" s="32" t="s">
        <v>1526</v>
      </c>
      <c r="L249" s="32" t="s">
        <v>1527</v>
      </c>
      <c r="M249" s="2" t="s">
        <v>81</v>
      </c>
      <c r="N249" s="46">
        <v>1033698738</v>
      </c>
      <c r="O249" s="35" t="s">
        <v>99</v>
      </c>
      <c r="P249" s="49">
        <v>45104</v>
      </c>
      <c r="Q249" s="49" t="s">
        <v>10</v>
      </c>
      <c r="R249" s="32">
        <v>6</v>
      </c>
      <c r="S249" s="49">
        <v>45105</v>
      </c>
      <c r="T249" s="49">
        <v>45287</v>
      </c>
      <c r="U249" s="36"/>
      <c r="V249" s="36"/>
      <c r="W249" s="37"/>
      <c r="X249" s="564">
        <f>EDATE(S249,R249)</f>
        <v>45288</v>
      </c>
      <c r="Y249" s="31">
        <v>62</v>
      </c>
      <c r="Z249" s="31">
        <v>1</v>
      </c>
      <c r="AA249" s="38" t="s">
        <v>1528</v>
      </c>
      <c r="AB249" s="65" t="s">
        <v>83</v>
      </c>
      <c r="AC249" s="66" t="s">
        <v>83</v>
      </c>
      <c r="AD249" s="36">
        <v>45351</v>
      </c>
      <c r="AE249" s="39">
        <v>42000000</v>
      </c>
      <c r="AF249" s="40">
        <v>14466667</v>
      </c>
      <c r="AG249" s="51">
        <v>1</v>
      </c>
      <c r="AH249" s="40">
        <f>AE249+AF249</f>
        <v>56466667</v>
      </c>
      <c r="AI249" s="1" t="s">
        <v>84</v>
      </c>
      <c r="AJ249" s="1" t="s">
        <v>85</v>
      </c>
      <c r="AK249" s="41">
        <v>35700000</v>
      </c>
      <c r="AL249" s="40">
        <v>0</v>
      </c>
      <c r="AM249" s="42">
        <f>+AH249-AK249-AL249</f>
        <v>20766667</v>
      </c>
      <c r="AN249" s="1" t="s">
        <v>86</v>
      </c>
      <c r="AO249" s="43">
        <v>45365</v>
      </c>
      <c r="AP249" s="1"/>
      <c r="AQ249" s="44" t="s">
        <v>100</v>
      </c>
      <c r="AR249" s="67" t="s">
        <v>1529</v>
      </c>
      <c r="AS249" s="45" t="s">
        <v>446</v>
      </c>
      <c r="AT249" s="38" t="s">
        <v>141</v>
      </c>
      <c r="AU249" s="2" t="s">
        <v>447</v>
      </c>
      <c r="AV249" s="37">
        <v>20235400001333</v>
      </c>
      <c r="AW249" s="2" t="s">
        <v>1530</v>
      </c>
      <c r="AX249" s="32" t="s">
        <v>92</v>
      </c>
      <c r="AY249" s="47">
        <v>45105</v>
      </c>
      <c r="AZ249" s="47">
        <v>45479</v>
      </c>
      <c r="BA249" s="59" t="s">
        <v>93</v>
      </c>
      <c r="BB249" s="60">
        <v>1245</v>
      </c>
      <c r="BC249" s="61">
        <v>45104</v>
      </c>
    </row>
    <row r="250" spans="1:57" ht="15.75" hidden="1">
      <c r="A250" s="29">
        <v>778</v>
      </c>
      <c r="B250" s="30">
        <v>2023</v>
      </c>
      <c r="C250" s="31">
        <v>778</v>
      </c>
      <c r="D250" s="32" t="s">
        <v>72</v>
      </c>
      <c r="E250" s="33" t="s">
        <v>485</v>
      </c>
      <c r="F250" s="1" t="s">
        <v>486</v>
      </c>
      <c r="G250" s="34" t="s">
        <v>74</v>
      </c>
      <c r="H250" s="32" t="s">
        <v>75</v>
      </c>
      <c r="I250" s="31" t="s">
        <v>76</v>
      </c>
      <c r="J250" s="1" t="s">
        <v>487</v>
      </c>
      <c r="K250" s="32" t="s">
        <v>1531</v>
      </c>
      <c r="L250" s="32" t="s">
        <v>489</v>
      </c>
      <c r="M250" s="1" t="s">
        <v>1532</v>
      </c>
      <c r="N250" s="31">
        <v>1013625723</v>
      </c>
      <c r="O250" s="35" t="s">
        <v>343</v>
      </c>
      <c r="P250" s="36">
        <v>45287</v>
      </c>
      <c r="Q250" s="36" t="s">
        <v>16</v>
      </c>
      <c r="R250" s="37">
        <v>3</v>
      </c>
      <c r="S250" s="62">
        <v>45288</v>
      </c>
      <c r="T250" s="36">
        <v>45378</v>
      </c>
      <c r="U250" s="36"/>
      <c r="V250" s="36"/>
      <c r="W250" s="37"/>
      <c r="X250" s="37"/>
      <c r="Y250" s="31" t="s">
        <v>82</v>
      </c>
      <c r="Z250" s="31" t="s">
        <v>82</v>
      </c>
      <c r="AA250" s="38">
        <v>3</v>
      </c>
      <c r="AB250" s="65" t="s">
        <v>83</v>
      </c>
      <c r="AC250" s="66" t="s">
        <v>83</v>
      </c>
      <c r="AD250" s="36">
        <f>S250</f>
        <v>45288</v>
      </c>
      <c r="AE250" s="39">
        <v>7200000</v>
      </c>
      <c r="AF250" s="40">
        <v>0</v>
      </c>
      <c r="AG250" s="31" t="s">
        <v>82</v>
      </c>
      <c r="AH250" s="40">
        <f>AE250+AF250</f>
        <v>7200000</v>
      </c>
      <c r="AI250" s="1" t="s">
        <v>84</v>
      </c>
      <c r="AJ250" s="1" t="s">
        <v>85</v>
      </c>
      <c r="AK250" s="41">
        <v>0</v>
      </c>
      <c r="AL250" s="40">
        <v>0</v>
      </c>
      <c r="AM250" s="42">
        <f>+AH250-AK250-AL250</f>
        <v>7200000</v>
      </c>
      <c r="AN250" s="1" t="s">
        <v>86</v>
      </c>
      <c r="AO250" s="43">
        <v>45404</v>
      </c>
      <c r="AP250" s="1"/>
      <c r="AQ250" s="44" t="s">
        <v>173</v>
      </c>
      <c r="AR250" s="67" t="s">
        <v>490</v>
      </c>
      <c r="AS250" s="45" t="s">
        <v>183</v>
      </c>
      <c r="AT250" s="38" t="s">
        <v>183</v>
      </c>
      <c r="AU250" s="38" t="s">
        <v>184</v>
      </c>
      <c r="AV250" s="46">
        <v>20245400000253</v>
      </c>
      <c r="AW250" s="2" t="s">
        <v>1533</v>
      </c>
      <c r="AX250" s="32" t="s">
        <v>92</v>
      </c>
      <c r="AY250" s="47">
        <v>45288</v>
      </c>
      <c r="AZ250" s="47">
        <v>45570</v>
      </c>
      <c r="BA250" s="59" t="s">
        <v>93</v>
      </c>
      <c r="BB250" s="60">
        <v>1699</v>
      </c>
      <c r="BC250" s="61">
        <v>45282</v>
      </c>
    </row>
    <row r="251" spans="1:57" ht="15.75" hidden="1">
      <c r="A251" s="29">
        <v>236</v>
      </c>
      <c r="B251" s="30">
        <v>2023</v>
      </c>
      <c r="C251" s="31">
        <v>236</v>
      </c>
      <c r="D251" s="32" t="s">
        <v>72</v>
      </c>
      <c r="E251" s="33">
        <v>1866</v>
      </c>
      <c r="F251" s="1" t="s">
        <v>583</v>
      </c>
      <c r="G251" s="34" t="s">
        <v>74</v>
      </c>
      <c r="H251" s="32" t="s">
        <v>75</v>
      </c>
      <c r="I251" s="31" t="s">
        <v>76</v>
      </c>
      <c r="J251" s="1" t="s">
        <v>584</v>
      </c>
      <c r="K251" s="32" t="s">
        <v>1534</v>
      </c>
      <c r="L251" s="32" t="s">
        <v>1535</v>
      </c>
      <c r="M251" s="1" t="s">
        <v>1536</v>
      </c>
      <c r="N251" s="31">
        <v>1024577117</v>
      </c>
      <c r="O251" s="35" t="s">
        <v>377</v>
      </c>
      <c r="P251" s="36">
        <v>44994</v>
      </c>
      <c r="Q251" s="49" t="s">
        <v>7</v>
      </c>
      <c r="R251" s="37">
        <v>5</v>
      </c>
      <c r="S251" s="36">
        <v>44998</v>
      </c>
      <c r="T251" s="36">
        <v>45150</v>
      </c>
      <c r="U251" s="36"/>
      <c r="V251" s="36" t="s">
        <v>83</v>
      </c>
      <c r="W251" s="37" t="s">
        <v>83</v>
      </c>
      <c r="X251" s="37"/>
      <c r="Y251" s="31" t="s">
        <v>82</v>
      </c>
      <c r="Z251" s="31" t="s">
        <v>82</v>
      </c>
      <c r="AA251" s="38">
        <v>5</v>
      </c>
      <c r="AB251" s="65" t="s">
        <v>83</v>
      </c>
      <c r="AC251" s="66" t="s">
        <v>83</v>
      </c>
      <c r="AD251" s="36">
        <v>45104</v>
      </c>
      <c r="AE251" s="39">
        <v>12500000</v>
      </c>
      <c r="AF251" s="40">
        <v>0</v>
      </c>
      <c r="AG251" s="31" t="s">
        <v>82</v>
      </c>
      <c r="AH251" s="40">
        <f>AE251+AF251</f>
        <v>12500000</v>
      </c>
      <c r="AI251" s="1" t="s">
        <v>122</v>
      </c>
      <c r="AJ251" s="1" t="s">
        <v>122</v>
      </c>
      <c r="AK251" s="41">
        <v>8666667</v>
      </c>
      <c r="AL251" s="40">
        <v>0</v>
      </c>
      <c r="AM251" s="42">
        <f>+AH251-AK251-AL251</f>
        <v>3833333</v>
      </c>
      <c r="AN251" s="1" t="s">
        <v>181</v>
      </c>
      <c r="AO251" s="43">
        <v>45194</v>
      </c>
      <c r="AP251" s="1"/>
      <c r="AQ251" s="44" t="s">
        <v>927</v>
      </c>
      <c r="AR251" s="67" t="s">
        <v>1537</v>
      </c>
      <c r="AS251" s="45" t="s">
        <v>454</v>
      </c>
      <c r="AT251" s="38" t="s">
        <v>592</v>
      </c>
      <c r="AU251" s="2" t="s">
        <v>455</v>
      </c>
      <c r="AV251" s="46">
        <v>20235420004733</v>
      </c>
      <c r="AW251" s="2" t="s">
        <v>1538</v>
      </c>
      <c r="AX251" s="32" t="s">
        <v>92</v>
      </c>
      <c r="AY251" s="47">
        <v>44995</v>
      </c>
      <c r="AZ251" s="47">
        <v>45514</v>
      </c>
      <c r="BA251" s="59" t="s">
        <v>93</v>
      </c>
      <c r="BB251" s="60">
        <v>707</v>
      </c>
      <c r="BC251" s="61">
        <v>44991</v>
      </c>
      <c r="BE251">
        <v>1</v>
      </c>
    </row>
    <row r="252" spans="1:57" ht="15.75" hidden="1">
      <c r="A252" s="29">
        <v>477</v>
      </c>
      <c r="B252" s="30">
        <v>2023</v>
      </c>
      <c r="C252" s="31">
        <v>477</v>
      </c>
      <c r="D252" s="32" t="s">
        <v>72</v>
      </c>
      <c r="E252" s="33">
        <v>1866</v>
      </c>
      <c r="F252" s="1" t="s">
        <v>583</v>
      </c>
      <c r="G252" s="34" t="s">
        <v>74</v>
      </c>
      <c r="H252" s="32" t="s">
        <v>75</v>
      </c>
      <c r="I252" s="31" t="s">
        <v>76</v>
      </c>
      <c r="J252" s="1" t="s">
        <v>584</v>
      </c>
      <c r="K252" s="32" t="s">
        <v>1539</v>
      </c>
      <c r="L252" s="32" t="s">
        <v>1114</v>
      </c>
      <c r="M252" s="1" t="s">
        <v>1536</v>
      </c>
      <c r="N252" s="31">
        <v>1024577117</v>
      </c>
      <c r="O252" s="35" t="s">
        <v>343</v>
      </c>
      <c r="P252" s="36">
        <v>45106</v>
      </c>
      <c r="Q252" s="49" t="s">
        <v>10</v>
      </c>
      <c r="R252" s="37">
        <v>6</v>
      </c>
      <c r="S252" s="36">
        <v>45126</v>
      </c>
      <c r="T252" s="36">
        <v>45291</v>
      </c>
      <c r="U252" s="36"/>
      <c r="V252" s="36" t="s">
        <v>83</v>
      </c>
      <c r="W252" s="37" t="s">
        <v>83</v>
      </c>
      <c r="X252" s="37"/>
      <c r="Y252" s="31" t="s">
        <v>82</v>
      </c>
      <c r="Z252" s="31" t="s">
        <v>82</v>
      </c>
      <c r="AA252" s="38">
        <v>6</v>
      </c>
      <c r="AB252" s="65" t="s">
        <v>83</v>
      </c>
      <c r="AC252" s="66" t="s">
        <v>83</v>
      </c>
      <c r="AD252" s="36">
        <v>45291</v>
      </c>
      <c r="AE252" s="39">
        <v>15000000</v>
      </c>
      <c r="AF252" s="40">
        <v>0</v>
      </c>
      <c r="AG252" s="31" t="s">
        <v>82</v>
      </c>
      <c r="AH252" s="40">
        <f>AE252+AF252</f>
        <v>15000000</v>
      </c>
      <c r="AI252" s="1" t="s">
        <v>84</v>
      </c>
      <c r="AJ252" s="1" t="s">
        <v>85</v>
      </c>
      <c r="AK252" s="41">
        <v>11000000</v>
      </c>
      <c r="AL252" s="40">
        <v>1500000</v>
      </c>
      <c r="AM252" s="42">
        <f>+AH252-AK252-AL252</f>
        <v>2500000</v>
      </c>
      <c r="AN252" s="1" t="s">
        <v>86</v>
      </c>
      <c r="AO252" s="43">
        <v>45348</v>
      </c>
      <c r="AP252" s="1"/>
      <c r="AQ252" s="44" t="s">
        <v>87</v>
      </c>
      <c r="AR252" s="67" t="s">
        <v>1115</v>
      </c>
      <c r="AS252" s="45" t="s">
        <v>454</v>
      </c>
      <c r="AT252" s="38" t="s">
        <v>592</v>
      </c>
      <c r="AU252" s="2" t="s">
        <v>461</v>
      </c>
      <c r="AV252" s="46">
        <v>20245400000283</v>
      </c>
      <c r="AW252" s="2" t="s">
        <v>1540</v>
      </c>
      <c r="AX252" s="32" t="s">
        <v>92</v>
      </c>
      <c r="AY252" s="47">
        <v>45107</v>
      </c>
      <c r="AZ252" s="47">
        <v>45473</v>
      </c>
      <c r="BA252" s="59" t="s">
        <v>106</v>
      </c>
      <c r="BB252" s="60">
        <v>1168</v>
      </c>
      <c r="BC252" s="61">
        <v>45092</v>
      </c>
    </row>
    <row r="253" spans="1:57" ht="15.75" hidden="1">
      <c r="A253" s="29">
        <v>169</v>
      </c>
      <c r="B253" s="30">
        <v>2023</v>
      </c>
      <c r="C253" s="31">
        <v>169</v>
      </c>
      <c r="D253" s="32" t="s">
        <v>72</v>
      </c>
      <c r="E253" s="33">
        <v>1868</v>
      </c>
      <c r="F253" s="1" t="s">
        <v>1223</v>
      </c>
      <c r="G253" s="34" t="s">
        <v>74</v>
      </c>
      <c r="H253" s="32" t="s">
        <v>75</v>
      </c>
      <c r="I253" s="31" t="s">
        <v>76</v>
      </c>
      <c r="J253" s="1" t="s">
        <v>492</v>
      </c>
      <c r="K253" s="32" t="s">
        <v>1541</v>
      </c>
      <c r="L253" s="32" t="s">
        <v>1225</v>
      </c>
      <c r="M253" s="1" t="s">
        <v>1542</v>
      </c>
      <c r="N253" s="31">
        <v>1000372330</v>
      </c>
      <c r="O253" s="35" t="s">
        <v>112</v>
      </c>
      <c r="P253" s="36">
        <v>44970</v>
      </c>
      <c r="Q253" s="36" t="s">
        <v>6</v>
      </c>
      <c r="R253" s="37">
        <v>8</v>
      </c>
      <c r="S253" s="36">
        <v>44972</v>
      </c>
      <c r="T253" s="36">
        <v>45213</v>
      </c>
      <c r="U253" s="36"/>
      <c r="V253" s="36" t="s">
        <v>83</v>
      </c>
      <c r="W253" s="37" t="s">
        <v>83</v>
      </c>
      <c r="X253" s="564">
        <f>EDATE(S253,R253)</f>
        <v>45214</v>
      </c>
      <c r="Y253" s="31">
        <v>106</v>
      </c>
      <c r="Z253" s="31">
        <v>1</v>
      </c>
      <c r="AA253" s="38" t="s">
        <v>1543</v>
      </c>
      <c r="AB253" s="65" t="s">
        <v>83</v>
      </c>
      <c r="AC253" s="66" t="s">
        <v>83</v>
      </c>
      <c r="AD253" s="36">
        <v>45322</v>
      </c>
      <c r="AE253" s="39">
        <v>20000000</v>
      </c>
      <c r="AF253" s="40">
        <f>6333333+2500000</f>
        <v>8833333</v>
      </c>
      <c r="AG253" s="51">
        <v>1</v>
      </c>
      <c r="AH253" s="40">
        <f>AE253+AF253</f>
        <v>28833333</v>
      </c>
      <c r="AI253" s="1" t="s">
        <v>84</v>
      </c>
      <c r="AJ253" s="1" t="s">
        <v>85</v>
      </c>
      <c r="AK253" s="41">
        <v>23833333</v>
      </c>
      <c r="AL253" s="40">
        <v>0</v>
      </c>
      <c r="AM253" s="42">
        <f>+AH253-AK253-AL253</f>
        <v>5000000</v>
      </c>
      <c r="AN253" s="1" t="s">
        <v>86</v>
      </c>
      <c r="AO253" s="43">
        <v>45357</v>
      </c>
      <c r="AP253" s="1"/>
      <c r="AQ253" s="44" t="s">
        <v>100</v>
      </c>
      <c r="AR253" s="67" t="s">
        <v>1227</v>
      </c>
      <c r="AS253" s="45" t="s">
        <v>497</v>
      </c>
      <c r="AT253" s="2" t="s">
        <v>346</v>
      </c>
      <c r="AU253" s="2" t="s">
        <v>403</v>
      </c>
      <c r="AV253" s="46">
        <v>20235420002653</v>
      </c>
      <c r="AW253" s="2" t="s">
        <v>1544</v>
      </c>
      <c r="AX253" s="32" t="s">
        <v>92</v>
      </c>
      <c r="AY253" s="47">
        <v>44971</v>
      </c>
      <c r="AZ253" s="47">
        <v>45406</v>
      </c>
      <c r="BA253" s="59" t="s">
        <v>106</v>
      </c>
      <c r="BB253" s="60">
        <v>261</v>
      </c>
      <c r="BC253" s="61">
        <v>44948</v>
      </c>
      <c r="BE253">
        <v>1</v>
      </c>
    </row>
    <row r="254" spans="1:57" ht="15.75" hidden="1">
      <c r="A254" s="29">
        <v>245</v>
      </c>
      <c r="B254" s="30">
        <v>2023</v>
      </c>
      <c r="C254" s="31">
        <v>245</v>
      </c>
      <c r="D254" s="32" t="s">
        <v>72</v>
      </c>
      <c r="E254" s="48">
        <v>1824</v>
      </c>
      <c r="F254" s="1" t="s">
        <v>176</v>
      </c>
      <c r="G254" s="34" t="s">
        <v>74</v>
      </c>
      <c r="H254" s="32" t="s">
        <v>75</v>
      </c>
      <c r="I254" s="31" t="s">
        <v>76</v>
      </c>
      <c r="J254" s="1" t="s">
        <v>177</v>
      </c>
      <c r="K254" s="31" t="s">
        <v>1545</v>
      </c>
      <c r="L254" s="32" t="s">
        <v>179</v>
      </c>
      <c r="M254" s="2" t="s">
        <v>1546</v>
      </c>
      <c r="N254" s="46">
        <v>79604580</v>
      </c>
      <c r="O254" s="35" t="s">
        <v>129</v>
      </c>
      <c r="P254" s="49">
        <v>44998.54414351852</v>
      </c>
      <c r="Q254" s="49" t="s">
        <v>7</v>
      </c>
      <c r="R254" s="32">
        <v>7</v>
      </c>
      <c r="S254" s="49">
        <v>45002</v>
      </c>
      <c r="T254" s="49">
        <v>45215</v>
      </c>
      <c r="U254" s="36"/>
      <c r="V254" s="36"/>
      <c r="W254" s="37"/>
      <c r="X254" s="37"/>
      <c r="Y254" s="31" t="s">
        <v>82</v>
      </c>
      <c r="Z254" s="31" t="s">
        <v>82</v>
      </c>
      <c r="AA254" s="38">
        <v>7</v>
      </c>
      <c r="AB254" s="65" t="s">
        <v>83</v>
      </c>
      <c r="AC254" s="66" t="s">
        <v>83</v>
      </c>
      <c r="AD254" s="36">
        <f>S254</f>
        <v>45002</v>
      </c>
      <c r="AE254" s="39">
        <v>16800000</v>
      </c>
      <c r="AF254" s="40">
        <v>0</v>
      </c>
      <c r="AG254" s="31" t="s">
        <v>82</v>
      </c>
      <c r="AH254" s="40">
        <f>AE254+AF254</f>
        <v>16800000</v>
      </c>
      <c r="AI254" s="1" t="s">
        <v>122</v>
      </c>
      <c r="AJ254" s="1" t="s">
        <v>122</v>
      </c>
      <c r="AK254" s="41">
        <v>16800000</v>
      </c>
      <c r="AL254" s="40">
        <v>0</v>
      </c>
      <c r="AM254" s="42">
        <f>+AH254-AK254-AL254</f>
        <v>0</v>
      </c>
      <c r="AN254" s="1" t="s">
        <v>123</v>
      </c>
      <c r="AO254" s="43">
        <v>45275</v>
      </c>
      <c r="AP254" s="1"/>
      <c r="AQ254" s="44" t="s">
        <v>122</v>
      </c>
      <c r="AR254" s="67" t="s">
        <v>182</v>
      </c>
      <c r="AS254" s="50" t="s">
        <v>183</v>
      </c>
      <c r="AT254" s="2" t="s">
        <v>183</v>
      </c>
      <c r="AU254" s="2" t="s">
        <v>184</v>
      </c>
      <c r="AV254" s="46">
        <v>20235420004813</v>
      </c>
      <c r="AW254" s="2" t="s">
        <v>1547</v>
      </c>
      <c r="AX254" s="32" t="s">
        <v>92</v>
      </c>
      <c r="AY254" s="47">
        <v>44999</v>
      </c>
      <c r="AZ254" s="47">
        <v>45406</v>
      </c>
      <c r="BA254" s="59" t="s">
        <v>106</v>
      </c>
      <c r="BB254" s="60">
        <v>260</v>
      </c>
      <c r="BC254" s="61">
        <v>44948</v>
      </c>
    </row>
    <row r="255" spans="1:57" ht="15.75" hidden="1">
      <c r="A255" s="29">
        <v>494</v>
      </c>
      <c r="B255" s="30">
        <v>2023</v>
      </c>
      <c r="C255" s="31">
        <v>494</v>
      </c>
      <c r="D255" s="32" t="s">
        <v>72</v>
      </c>
      <c r="E255" s="48">
        <v>1873</v>
      </c>
      <c r="F255" s="1" t="s">
        <v>94</v>
      </c>
      <c r="G255" s="34" t="s">
        <v>74</v>
      </c>
      <c r="H255" s="32" t="s">
        <v>75</v>
      </c>
      <c r="I255" s="31" t="s">
        <v>76</v>
      </c>
      <c r="J255" s="1" t="s">
        <v>225</v>
      </c>
      <c r="K255" s="32" t="s">
        <v>1548</v>
      </c>
      <c r="L255" s="32" t="s">
        <v>227</v>
      </c>
      <c r="M255" s="2" t="s">
        <v>1549</v>
      </c>
      <c r="N255" s="46">
        <v>79492725</v>
      </c>
      <c r="O255" s="35" t="s">
        <v>81</v>
      </c>
      <c r="P255" s="49">
        <v>45105</v>
      </c>
      <c r="Q255" s="49" t="s">
        <v>10</v>
      </c>
      <c r="R255" s="32">
        <v>6</v>
      </c>
      <c r="S255" s="49">
        <v>45111</v>
      </c>
      <c r="T255" s="49">
        <v>45291</v>
      </c>
      <c r="U255" s="36"/>
      <c r="V255" s="36"/>
      <c r="W255" s="37"/>
      <c r="X255" s="37"/>
      <c r="Y255" s="31" t="s">
        <v>82</v>
      </c>
      <c r="Z255" s="31" t="s">
        <v>82</v>
      </c>
      <c r="AA255" s="38">
        <v>6</v>
      </c>
      <c r="AB255" s="65" t="s">
        <v>83</v>
      </c>
      <c r="AC255" s="66" t="s">
        <v>83</v>
      </c>
      <c r="AD255" s="36">
        <f>S255</f>
        <v>45111</v>
      </c>
      <c r="AE255" s="39">
        <v>34200000</v>
      </c>
      <c r="AF255" s="40">
        <v>0</v>
      </c>
      <c r="AG255" s="31" t="s">
        <v>82</v>
      </c>
      <c r="AH255" s="40">
        <f>AE255+AF255</f>
        <v>34200000</v>
      </c>
      <c r="AI255" s="52" t="s">
        <v>84</v>
      </c>
      <c r="AJ255" s="1" t="s">
        <v>85</v>
      </c>
      <c r="AK255" s="41">
        <v>27930000</v>
      </c>
      <c r="AL255" s="40">
        <v>570000</v>
      </c>
      <c r="AM255" s="42">
        <f>+AH255-AK255-AL255</f>
        <v>5700000</v>
      </c>
      <c r="AN255" s="1" t="s">
        <v>86</v>
      </c>
      <c r="AO255" s="43">
        <v>45348</v>
      </c>
      <c r="AP255" s="1"/>
      <c r="AQ255" s="44" t="s">
        <v>148</v>
      </c>
      <c r="AR255" s="67" t="s">
        <v>229</v>
      </c>
      <c r="AS255" s="45" t="s">
        <v>222</v>
      </c>
      <c r="AT255" s="38" t="s">
        <v>222</v>
      </c>
      <c r="AU255" s="2" t="s">
        <v>230</v>
      </c>
      <c r="AV255" s="46">
        <v>20245400000083</v>
      </c>
      <c r="AW255" s="2" t="s">
        <v>1550</v>
      </c>
      <c r="AX255" s="32" t="s">
        <v>92</v>
      </c>
      <c r="AY255" s="47">
        <v>45105</v>
      </c>
      <c r="AZ255" s="47">
        <v>45471</v>
      </c>
      <c r="BA255" s="59" t="s">
        <v>106</v>
      </c>
      <c r="BB255" s="60">
        <v>1170</v>
      </c>
      <c r="BC255" s="61">
        <v>45092</v>
      </c>
    </row>
    <row r="256" spans="1:57" ht="15.75" hidden="1">
      <c r="A256" s="29">
        <v>226</v>
      </c>
      <c r="B256" s="30">
        <v>2023</v>
      </c>
      <c r="C256" s="31">
        <v>226</v>
      </c>
      <c r="D256" s="32" t="s">
        <v>72</v>
      </c>
      <c r="E256" s="33">
        <v>1870</v>
      </c>
      <c r="F256" s="1" t="s">
        <v>308</v>
      </c>
      <c r="G256" s="34" t="s">
        <v>74</v>
      </c>
      <c r="H256" s="32" t="s">
        <v>75</v>
      </c>
      <c r="I256" s="31" t="s">
        <v>76</v>
      </c>
      <c r="J256" s="1" t="s">
        <v>309</v>
      </c>
      <c r="K256" s="32" t="s">
        <v>1551</v>
      </c>
      <c r="L256" s="32" t="s">
        <v>311</v>
      </c>
      <c r="M256" s="1" t="s">
        <v>1552</v>
      </c>
      <c r="N256" s="31">
        <v>1023889457</v>
      </c>
      <c r="O256" s="35" t="s">
        <v>129</v>
      </c>
      <c r="P256" s="36">
        <v>44993</v>
      </c>
      <c r="Q256" s="49" t="s">
        <v>7</v>
      </c>
      <c r="R256" s="37">
        <v>6</v>
      </c>
      <c r="S256" s="36">
        <v>44999</v>
      </c>
      <c r="T256" s="36">
        <v>45182</v>
      </c>
      <c r="U256" s="36">
        <v>45043</v>
      </c>
      <c r="V256" s="36" t="s">
        <v>1553</v>
      </c>
      <c r="W256" s="37">
        <v>1022940378</v>
      </c>
      <c r="X256" s="37"/>
      <c r="Y256" s="31" t="s">
        <v>82</v>
      </c>
      <c r="Z256" s="31" t="s">
        <v>82</v>
      </c>
      <c r="AA256" s="38">
        <v>6</v>
      </c>
      <c r="AB256" s="65" t="s">
        <v>83</v>
      </c>
      <c r="AC256" s="66" t="s">
        <v>83</v>
      </c>
      <c r="AD256" s="36">
        <v>45043</v>
      </c>
      <c r="AE256" s="39">
        <v>28800000</v>
      </c>
      <c r="AF256" s="40">
        <v>0</v>
      </c>
      <c r="AG256" s="31" t="s">
        <v>82</v>
      </c>
      <c r="AH256" s="40">
        <f>AE256+AF256</f>
        <v>28800000</v>
      </c>
      <c r="AI256" s="1" t="s">
        <v>122</v>
      </c>
      <c r="AJ256" s="1" t="s">
        <v>122</v>
      </c>
      <c r="AK256" s="41">
        <v>7040000</v>
      </c>
      <c r="AL256" s="40">
        <v>0</v>
      </c>
      <c r="AM256" s="42">
        <f>+AH256-AK256-AL256</f>
        <v>21760000</v>
      </c>
      <c r="AN256" s="1" t="s">
        <v>181</v>
      </c>
      <c r="AO256" s="43">
        <v>45093</v>
      </c>
      <c r="AP256" s="1"/>
      <c r="AQ256" s="44" t="s">
        <v>927</v>
      </c>
      <c r="AR256" s="67" t="s">
        <v>315</v>
      </c>
      <c r="AS256" s="50" t="s">
        <v>316</v>
      </c>
      <c r="AT256" s="2" t="s">
        <v>317</v>
      </c>
      <c r="AU256" s="2" t="s">
        <v>318</v>
      </c>
      <c r="AV256" s="46">
        <v>20235420006253</v>
      </c>
      <c r="AW256" s="2" t="s">
        <v>1554</v>
      </c>
      <c r="AX256" s="32" t="s">
        <v>92</v>
      </c>
      <c r="AY256" s="47">
        <v>44994</v>
      </c>
      <c r="AZ256" s="47">
        <v>45365</v>
      </c>
      <c r="BA256" s="59" t="s">
        <v>106</v>
      </c>
      <c r="BB256" s="60">
        <v>539</v>
      </c>
      <c r="BC256" s="61">
        <v>44967</v>
      </c>
      <c r="BE256">
        <v>1</v>
      </c>
    </row>
    <row r="257" spans="1:57" ht="15.75" hidden="1">
      <c r="A257" s="29">
        <v>342</v>
      </c>
      <c r="B257" s="30">
        <v>2023</v>
      </c>
      <c r="C257" s="31">
        <v>342</v>
      </c>
      <c r="D257" s="32" t="s">
        <v>72</v>
      </c>
      <c r="E257" s="33">
        <v>1873</v>
      </c>
      <c r="F257" s="1" t="s">
        <v>94</v>
      </c>
      <c r="G257" s="34" t="s">
        <v>74</v>
      </c>
      <c r="H257" s="32" t="s">
        <v>75</v>
      </c>
      <c r="I257" s="31" t="s">
        <v>76</v>
      </c>
      <c r="J257" s="1" t="s">
        <v>1555</v>
      </c>
      <c r="K257" s="32" t="s">
        <v>1556</v>
      </c>
      <c r="L257" s="32" t="s">
        <v>1557</v>
      </c>
      <c r="M257" s="1" t="s">
        <v>1558</v>
      </c>
      <c r="N257" s="31">
        <v>1023961891</v>
      </c>
      <c r="O257" s="35" t="s">
        <v>129</v>
      </c>
      <c r="P257" s="36">
        <v>45061</v>
      </c>
      <c r="Q257" s="49" t="s">
        <v>9</v>
      </c>
      <c r="R257" s="37">
        <v>8</v>
      </c>
      <c r="S257" s="36">
        <v>45065</v>
      </c>
      <c r="T257" s="36">
        <v>45291</v>
      </c>
      <c r="U257" s="36"/>
      <c r="V257" s="36" t="s">
        <v>83</v>
      </c>
      <c r="W257" s="37" t="s">
        <v>83</v>
      </c>
      <c r="X257" s="37"/>
      <c r="Y257" s="31" t="s">
        <v>82</v>
      </c>
      <c r="Z257" s="31" t="s">
        <v>82</v>
      </c>
      <c r="AA257" s="38">
        <v>8</v>
      </c>
      <c r="AB257" s="65" t="s">
        <v>83</v>
      </c>
      <c r="AC257" s="66" t="s">
        <v>83</v>
      </c>
      <c r="AD257" s="36">
        <v>45291</v>
      </c>
      <c r="AE257" s="39">
        <v>36000000</v>
      </c>
      <c r="AF257" s="40">
        <v>0</v>
      </c>
      <c r="AG257" s="31" t="s">
        <v>82</v>
      </c>
      <c r="AH257" s="40">
        <f>AE257+AF257</f>
        <v>36000000</v>
      </c>
      <c r="AI257" s="1" t="s">
        <v>84</v>
      </c>
      <c r="AJ257" s="1" t="s">
        <v>85</v>
      </c>
      <c r="AK257" s="41">
        <v>28800000</v>
      </c>
      <c r="AL257" s="40">
        <v>2700000</v>
      </c>
      <c r="AM257" s="42">
        <f>+AH257-AK257-AL257</f>
        <v>4500000</v>
      </c>
      <c r="AN257" s="1" t="s">
        <v>86</v>
      </c>
      <c r="AO257" s="43">
        <v>45329</v>
      </c>
      <c r="AP257" s="1"/>
      <c r="AQ257" s="44" t="s">
        <v>148</v>
      </c>
      <c r="AR257" s="67" t="s">
        <v>1559</v>
      </c>
      <c r="AS257" s="45" t="s">
        <v>1560</v>
      </c>
      <c r="AT257" s="38" t="s">
        <v>141</v>
      </c>
      <c r="AU257" s="2" t="s">
        <v>407</v>
      </c>
      <c r="AV257" s="46">
        <v>20235420007863</v>
      </c>
      <c r="AW257" s="2" t="s">
        <v>1561</v>
      </c>
      <c r="AX257" s="32" t="s">
        <v>92</v>
      </c>
      <c r="AY257" s="47">
        <v>45061</v>
      </c>
      <c r="AZ257" s="47">
        <v>45493</v>
      </c>
      <c r="BA257" s="59" t="s">
        <v>93</v>
      </c>
      <c r="BB257" s="60">
        <v>1040</v>
      </c>
      <c r="BC257" s="61">
        <v>45044</v>
      </c>
    </row>
    <row r="258" spans="1:57" ht="15.75" hidden="1">
      <c r="A258" s="29">
        <v>140</v>
      </c>
      <c r="B258" s="30">
        <v>2023</v>
      </c>
      <c r="C258" s="31">
        <v>140</v>
      </c>
      <c r="D258" s="32" t="s">
        <v>72</v>
      </c>
      <c r="E258" s="33">
        <v>1873</v>
      </c>
      <c r="F258" s="1" t="s">
        <v>94</v>
      </c>
      <c r="G258" s="34" t="s">
        <v>74</v>
      </c>
      <c r="H258" s="32" t="s">
        <v>75</v>
      </c>
      <c r="I258" s="31" t="s">
        <v>76</v>
      </c>
      <c r="J258" s="1" t="s">
        <v>1562</v>
      </c>
      <c r="K258" s="32" t="s">
        <v>1563</v>
      </c>
      <c r="L258" s="32" t="s">
        <v>1564</v>
      </c>
      <c r="M258" s="1" t="s">
        <v>1565</v>
      </c>
      <c r="N258" s="31">
        <v>1010205046</v>
      </c>
      <c r="O258" s="35" t="s">
        <v>129</v>
      </c>
      <c r="P258" s="36">
        <v>44971</v>
      </c>
      <c r="Q258" s="36" t="s">
        <v>6</v>
      </c>
      <c r="R258" s="37">
        <v>4</v>
      </c>
      <c r="S258" s="36">
        <v>44973</v>
      </c>
      <c r="T258" s="36">
        <v>45092</v>
      </c>
      <c r="U258" s="36"/>
      <c r="V258" s="36" t="s">
        <v>83</v>
      </c>
      <c r="W258" s="37" t="s">
        <v>83</v>
      </c>
      <c r="X258" s="37"/>
      <c r="Y258" s="31" t="s">
        <v>82</v>
      </c>
      <c r="Z258" s="31" t="s">
        <v>82</v>
      </c>
      <c r="AA258" s="38">
        <v>4</v>
      </c>
      <c r="AB258" s="65" t="s">
        <v>83</v>
      </c>
      <c r="AC258" s="66" t="s">
        <v>83</v>
      </c>
      <c r="AD258" s="36">
        <v>45092</v>
      </c>
      <c r="AE258" s="39">
        <v>22800000</v>
      </c>
      <c r="AF258" s="40">
        <v>0</v>
      </c>
      <c r="AG258" s="31" t="s">
        <v>82</v>
      </c>
      <c r="AH258" s="40">
        <f>AE258+AF258</f>
        <v>22800000</v>
      </c>
      <c r="AI258" s="1" t="s">
        <v>122</v>
      </c>
      <c r="AJ258" s="1" t="s">
        <v>122</v>
      </c>
      <c r="AK258" s="41">
        <v>22800000</v>
      </c>
      <c r="AL258" s="40">
        <v>0</v>
      </c>
      <c r="AM258" s="42">
        <f>+AH258-AK258-AL258</f>
        <v>0</v>
      </c>
      <c r="AN258" s="1" t="s">
        <v>123</v>
      </c>
      <c r="AO258" s="43">
        <v>45126</v>
      </c>
      <c r="AP258" s="1"/>
      <c r="AQ258" s="44" t="s">
        <v>122</v>
      </c>
      <c r="AR258" s="67" t="s">
        <v>1566</v>
      </c>
      <c r="AS258" s="45" t="s">
        <v>454</v>
      </c>
      <c r="AT258" s="38" t="s">
        <v>454</v>
      </c>
      <c r="AU258" s="2" t="s">
        <v>455</v>
      </c>
      <c r="AV258" s="46">
        <v>20235420002893</v>
      </c>
      <c r="AW258" s="2" t="s">
        <v>1567</v>
      </c>
      <c r="AX258" s="32" t="s">
        <v>92</v>
      </c>
      <c r="AY258" s="47">
        <v>44972</v>
      </c>
      <c r="AZ258" s="47">
        <v>45290</v>
      </c>
      <c r="BA258" s="59" t="s">
        <v>106</v>
      </c>
      <c r="BB258" s="60">
        <v>221</v>
      </c>
      <c r="BC258" s="61">
        <v>44948</v>
      </c>
    </row>
    <row r="259" spans="1:57" ht="15.75" hidden="1">
      <c r="A259" s="29">
        <v>473</v>
      </c>
      <c r="B259" s="30">
        <v>2023</v>
      </c>
      <c r="C259" s="31">
        <v>473</v>
      </c>
      <c r="D259" s="32" t="s">
        <v>72</v>
      </c>
      <c r="E259" s="33">
        <v>1873</v>
      </c>
      <c r="F259" s="1" t="s">
        <v>94</v>
      </c>
      <c r="G259" s="34" t="s">
        <v>74</v>
      </c>
      <c r="H259" s="32" t="s">
        <v>75</v>
      </c>
      <c r="I259" s="31" t="s">
        <v>76</v>
      </c>
      <c r="J259" s="1" t="s">
        <v>1568</v>
      </c>
      <c r="K259" s="32" t="s">
        <v>1569</v>
      </c>
      <c r="L259" s="32" t="s">
        <v>1570</v>
      </c>
      <c r="M259" s="1" t="s">
        <v>1565</v>
      </c>
      <c r="N259" s="31">
        <v>1010205046</v>
      </c>
      <c r="O259" s="35" t="s">
        <v>343</v>
      </c>
      <c r="P259" s="36">
        <v>45105</v>
      </c>
      <c r="Q259" s="49" t="s">
        <v>10</v>
      </c>
      <c r="R259" s="37">
        <v>6</v>
      </c>
      <c r="S259" s="36">
        <v>45120</v>
      </c>
      <c r="T259" s="36">
        <v>45291</v>
      </c>
      <c r="U259" s="36"/>
      <c r="V259" s="36" t="s">
        <v>83</v>
      </c>
      <c r="W259" s="37" t="s">
        <v>83</v>
      </c>
      <c r="X259" s="37"/>
      <c r="Y259" s="31" t="s">
        <v>82</v>
      </c>
      <c r="Z259" s="31" t="s">
        <v>82</v>
      </c>
      <c r="AA259" s="38">
        <v>6</v>
      </c>
      <c r="AB259" s="65" t="s">
        <v>83</v>
      </c>
      <c r="AC259" s="66" t="s">
        <v>83</v>
      </c>
      <c r="AD259" s="36">
        <v>45291</v>
      </c>
      <c r="AE259" s="39">
        <v>34200000</v>
      </c>
      <c r="AF259" s="40">
        <v>0</v>
      </c>
      <c r="AG259" s="31" t="s">
        <v>82</v>
      </c>
      <c r="AH259" s="40">
        <f>AE259+AF259</f>
        <v>34200000</v>
      </c>
      <c r="AI259" s="1" t="s">
        <v>84</v>
      </c>
      <c r="AJ259" s="1" t="s">
        <v>85</v>
      </c>
      <c r="AK259" s="41">
        <v>26220000</v>
      </c>
      <c r="AL259" s="40">
        <v>2280000</v>
      </c>
      <c r="AM259" s="42">
        <f>+AH259-AK259-AL259</f>
        <v>5700000</v>
      </c>
      <c r="AN259" s="1" t="s">
        <v>86</v>
      </c>
      <c r="AO259" s="43">
        <v>45434</v>
      </c>
      <c r="AP259" s="1"/>
      <c r="AQ259" s="44" t="s">
        <v>148</v>
      </c>
      <c r="AR259" s="67" t="s">
        <v>1571</v>
      </c>
      <c r="AS259" s="45" t="s">
        <v>454</v>
      </c>
      <c r="AT259" s="38" t="s">
        <v>454</v>
      </c>
      <c r="AU259" s="2" t="s">
        <v>461</v>
      </c>
      <c r="AV259" s="46">
        <v>20245400000283</v>
      </c>
      <c r="AW259" s="2" t="s">
        <v>1572</v>
      </c>
      <c r="AX259" s="32" t="s">
        <v>92</v>
      </c>
      <c r="AY259" s="47">
        <v>45105</v>
      </c>
      <c r="AZ259" s="47">
        <v>45478</v>
      </c>
      <c r="BA259" s="59" t="s">
        <v>93</v>
      </c>
      <c r="BB259" s="60">
        <v>1166</v>
      </c>
      <c r="BC259" s="61">
        <v>45092</v>
      </c>
      <c r="BE259">
        <v>1</v>
      </c>
    </row>
    <row r="260" spans="1:57" ht="15.75" hidden="1">
      <c r="A260" s="29">
        <v>665</v>
      </c>
      <c r="B260" s="30">
        <v>2023</v>
      </c>
      <c r="C260" s="31">
        <v>665</v>
      </c>
      <c r="D260" s="32" t="s">
        <v>72</v>
      </c>
      <c r="E260" s="48">
        <v>1873</v>
      </c>
      <c r="F260" s="1" t="s">
        <v>94</v>
      </c>
      <c r="G260" s="34" t="s">
        <v>74</v>
      </c>
      <c r="H260" s="32" t="s">
        <v>75</v>
      </c>
      <c r="I260" s="31" t="s">
        <v>76</v>
      </c>
      <c r="J260" s="1" t="s">
        <v>1573</v>
      </c>
      <c r="K260" s="32" t="s">
        <v>1574</v>
      </c>
      <c r="L260" s="32" t="s">
        <v>1575</v>
      </c>
      <c r="M260" s="2" t="s">
        <v>1576</v>
      </c>
      <c r="N260" s="46">
        <v>79975727</v>
      </c>
      <c r="O260" s="35" t="s">
        <v>81</v>
      </c>
      <c r="P260" s="49">
        <v>45111</v>
      </c>
      <c r="Q260" s="49" t="s">
        <v>11</v>
      </c>
      <c r="R260" s="32">
        <v>6</v>
      </c>
      <c r="S260" s="49">
        <v>45124</v>
      </c>
      <c r="T260" s="49">
        <v>45291</v>
      </c>
      <c r="U260" s="36"/>
      <c r="V260" s="36"/>
      <c r="W260" s="37"/>
      <c r="X260" s="37"/>
      <c r="Y260" s="31" t="s">
        <v>82</v>
      </c>
      <c r="Z260" s="31" t="s">
        <v>82</v>
      </c>
      <c r="AA260" s="38">
        <v>6</v>
      </c>
      <c r="AB260" s="65" t="s">
        <v>83</v>
      </c>
      <c r="AC260" s="66" t="s">
        <v>83</v>
      </c>
      <c r="AD260" s="36">
        <f>S260</f>
        <v>45124</v>
      </c>
      <c r="AE260" s="39">
        <v>16350000</v>
      </c>
      <c r="AF260" s="40">
        <v>0</v>
      </c>
      <c r="AG260" s="31" t="s">
        <v>82</v>
      </c>
      <c r="AH260" s="40">
        <f>AE260+AF260</f>
        <v>16350000</v>
      </c>
      <c r="AI260" s="52" t="s">
        <v>84</v>
      </c>
      <c r="AJ260" s="1" t="s">
        <v>85</v>
      </c>
      <c r="AK260" s="41">
        <v>12171667</v>
      </c>
      <c r="AL260" s="40">
        <v>1453333</v>
      </c>
      <c r="AM260" s="42">
        <f>+AH260-AK260-AL260</f>
        <v>2725000</v>
      </c>
      <c r="AN260" s="1" t="s">
        <v>86</v>
      </c>
      <c r="AO260" s="43">
        <v>45362</v>
      </c>
      <c r="AP260" s="1"/>
      <c r="AQ260" s="44" t="s">
        <v>87</v>
      </c>
      <c r="AR260" s="67" t="s">
        <v>1577</v>
      </c>
      <c r="AS260" s="45" t="s">
        <v>89</v>
      </c>
      <c r="AT260" s="2" t="s">
        <v>89</v>
      </c>
      <c r="AU260" s="2" t="s">
        <v>132</v>
      </c>
      <c r="AV260" s="46">
        <v>20235400002793</v>
      </c>
      <c r="AW260" s="2" t="s">
        <v>1578</v>
      </c>
      <c r="AX260" s="32" t="s">
        <v>92</v>
      </c>
      <c r="AY260" s="47">
        <v>45112</v>
      </c>
      <c r="AZ260" s="47">
        <v>45483</v>
      </c>
      <c r="BA260" s="59" t="s">
        <v>93</v>
      </c>
      <c r="BB260" s="60">
        <v>1164</v>
      </c>
      <c r="BC260" s="61">
        <v>45092</v>
      </c>
    </row>
    <row r="261" spans="1:57" ht="15.75" hidden="1">
      <c r="A261" s="29">
        <v>55</v>
      </c>
      <c r="B261" s="30">
        <v>2023</v>
      </c>
      <c r="C261" s="31">
        <v>55</v>
      </c>
      <c r="D261" s="32" t="s">
        <v>72</v>
      </c>
      <c r="E261" s="33">
        <v>1873</v>
      </c>
      <c r="F261" s="1" t="s">
        <v>94</v>
      </c>
      <c r="G261" s="34" t="s">
        <v>74</v>
      </c>
      <c r="H261" s="32" t="s">
        <v>75</v>
      </c>
      <c r="I261" s="31" t="s">
        <v>76</v>
      </c>
      <c r="J261" s="1" t="s">
        <v>744</v>
      </c>
      <c r="K261" s="32" t="s">
        <v>1579</v>
      </c>
      <c r="L261" s="32" t="s">
        <v>746</v>
      </c>
      <c r="M261" s="1" t="s">
        <v>1580</v>
      </c>
      <c r="N261" s="31">
        <v>52063432</v>
      </c>
      <c r="O261" s="35" t="s">
        <v>99</v>
      </c>
      <c r="P261" s="36">
        <v>44956</v>
      </c>
      <c r="Q261" s="36" t="s">
        <v>5</v>
      </c>
      <c r="R261" s="37">
        <v>3</v>
      </c>
      <c r="S261" s="36">
        <v>44958</v>
      </c>
      <c r="T261" s="36">
        <v>45046</v>
      </c>
      <c r="U261" s="36"/>
      <c r="V261" s="36" t="s">
        <v>83</v>
      </c>
      <c r="W261" s="37" t="s">
        <v>83</v>
      </c>
      <c r="X261" s="37"/>
      <c r="Y261" s="31" t="s">
        <v>82</v>
      </c>
      <c r="Z261" s="31" t="s">
        <v>82</v>
      </c>
      <c r="AA261" s="38">
        <v>3</v>
      </c>
      <c r="AB261" s="65" t="s">
        <v>83</v>
      </c>
      <c r="AC261" s="66" t="s">
        <v>83</v>
      </c>
      <c r="AD261" s="36">
        <v>45046</v>
      </c>
      <c r="AE261" s="39">
        <v>11700000</v>
      </c>
      <c r="AF261" s="40">
        <v>0</v>
      </c>
      <c r="AG261" s="31" t="s">
        <v>82</v>
      </c>
      <c r="AH261" s="40">
        <f>AE261+AF261</f>
        <v>11700000</v>
      </c>
      <c r="AI261" s="1" t="s">
        <v>122</v>
      </c>
      <c r="AJ261" s="1" t="s">
        <v>122</v>
      </c>
      <c r="AK261" s="41">
        <v>11700000</v>
      </c>
      <c r="AL261" s="40">
        <v>0</v>
      </c>
      <c r="AM261" s="42">
        <f>+AH261-AK261-AL261</f>
        <v>0</v>
      </c>
      <c r="AN261" s="1" t="s">
        <v>123</v>
      </c>
      <c r="AO261" s="43">
        <v>45092</v>
      </c>
      <c r="AP261" s="1"/>
      <c r="AQ261" s="44" t="s">
        <v>122</v>
      </c>
      <c r="AR261" s="67" t="s">
        <v>750</v>
      </c>
      <c r="AS261" s="45" t="s">
        <v>213</v>
      </c>
      <c r="AT261" s="38" t="s">
        <v>141</v>
      </c>
      <c r="AU261" s="2" t="s">
        <v>266</v>
      </c>
      <c r="AV261" s="46">
        <v>20235420003163</v>
      </c>
      <c r="AW261" s="2" t="s">
        <v>1581</v>
      </c>
      <c r="AX261" s="32" t="s">
        <v>92</v>
      </c>
      <c r="AY261" s="47">
        <v>44952</v>
      </c>
      <c r="AZ261" s="47">
        <v>45498</v>
      </c>
      <c r="BA261" s="59" t="s">
        <v>93</v>
      </c>
      <c r="BB261" s="60">
        <v>178</v>
      </c>
      <c r="BC261" s="61">
        <v>44946</v>
      </c>
    </row>
    <row r="262" spans="1:57" ht="15.75" hidden="1">
      <c r="A262" s="29">
        <v>227</v>
      </c>
      <c r="B262" s="30">
        <v>2023</v>
      </c>
      <c r="C262" s="31">
        <v>227</v>
      </c>
      <c r="D262" s="32" t="s">
        <v>72</v>
      </c>
      <c r="E262" s="33">
        <v>1873</v>
      </c>
      <c r="F262" s="1" t="s">
        <v>94</v>
      </c>
      <c r="G262" s="34" t="s">
        <v>74</v>
      </c>
      <c r="H262" s="32" t="s">
        <v>75</v>
      </c>
      <c r="I262" s="31" t="s">
        <v>76</v>
      </c>
      <c r="J262" s="1" t="s">
        <v>302</v>
      </c>
      <c r="K262" s="32" t="s">
        <v>1582</v>
      </c>
      <c r="L262" s="32" t="s">
        <v>989</v>
      </c>
      <c r="M262" s="1" t="s">
        <v>1580</v>
      </c>
      <c r="N262" s="31">
        <v>52063432</v>
      </c>
      <c r="O262" s="35" t="s">
        <v>112</v>
      </c>
      <c r="P262" s="36">
        <v>45055</v>
      </c>
      <c r="Q262" s="49" t="s">
        <v>9</v>
      </c>
      <c r="R262" s="37">
        <v>8</v>
      </c>
      <c r="S262" s="36">
        <v>45058</v>
      </c>
      <c r="T262" s="36">
        <v>45291</v>
      </c>
      <c r="U262" s="36"/>
      <c r="V262" s="36" t="s">
        <v>83</v>
      </c>
      <c r="W262" s="37" t="s">
        <v>83</v>
      </c>
      <c r="X262" s="37"/>
      <c r="Y262" s="31" t="s">
        <v>82</v>
      </c>
      <c r="Z262" s="31" t="s">
        <v>82</v>
      </c>
      <c r="AA262" s="38">
        <v>8</v>
      </c>
      <c r="AB262" s="65" t="s">
        <v>83</v>
      </c>
      <c r="AC262" s="66" t="s">
        <v>83</v>
      </c>
      <c r="AD262" s="36">
        <v>45086</v>
      </c>
      <c r="AE262" s="39">
        <v>20000000</v>
      </c>
      <c r="AF262" s="40">
        <v>0</v>
      </c>
      <c r="AG262" s="31" t="s">
        <v>82</v>
      </c>
      <c r="AH262" s="40">
        <f>AE262+AF262</f>
        <v>20000000</v>
      </c>
      <c r="AI262" s="1" t="s">
        <v>122</v>
      </c>
      <c r="AJ262" s="1" t="s">
        <v>122</v>
      </c>
      <c r="AK262" s="41">
        <v>2333333</v>
      </c>
      <c r="AL262" s="40">
        <v>17666667</v>
      </c>
      <c r="AM262" s="42">
        <f>+AH262-AK262-AL262</f>
        <v>0</v>
      </c>
      <c r="AN262" s="1" t="s">
        <v>181</v>
      </c>
      <c r="AO262" s="43">
        <v>45126</v>
      </c>
      <c r="AP262" s="1"/>
      <c r="AQ262" s="44" t="s">
        <v>1583</v>
      </c>
      <c r="AR262" s="67" t="s">
        <v>993</v>
      </c>
      <c r="AS262" s="45" t="s">
        <v>213</v>
      </c>
      <c r="AT262" s="38" t="s">
        <v>141</v>
      </c>
      <c r="AU262" s="2" t="s">
        <v>214</v>
      </c>
      <c r="AV262" s="46">
        <v>20235420008083</v>
      </c>
      <c r="AW262" s="2" t="s">
        <v>1584</v>
      </c>
      <c r="AX262" s="32" t="s">
        <v>92</v>
      </c>
      <c r="AY262" s="47">
        <v>45055</v>
      </c>
      <c r="AZ262" s="47">
        <v>45493</v>
      </c>
      <c r="BA262" s="59" t="s">
        <v>93</v>
      </c>
      <c r="BB262" s="60">
        <v>222</v>
      </c>
      <c r="BC262" s="61">
        <v>44948</v>
      </c>
      <c r="BE262">
        <v>1</v>
      </c>
    </row>
    <row r="263" spans="1:57" ht="15.75">
      <c r="A263" s="29">
        <v>395</v>
      </c>
      <c r="B263" s="30">
        <v>2023</v>
      </c>
      <c r="C263" s="31">
        <v>395</v>
      </c>
      <c r="D263" s="32" t="s">
        <v>72</v>
      </c>
      <c r="E263" s="33">
        <v>1873</v>
      </c>
      <c r="F263" s="1" t="s">
        <v>94</v>
      </c>
      <c r="G263" s="34" t="s">
        <v>74</v>
      </c>
      <c r="H263" s="32" t="s">
        <v>75</v>
      </c>
      <c r="I263" s="31" t="s">
        <v>76</v>
      </c>
      <c r="J263" s="1" t="s">
        <v>1585</v>
      </c>
      <c r="K263" s="32" t="s">
        <v>1586</v>
      </c>
      <c r="L263" s="32" t="s">
        <v>1587</v>
      </c>
      <c r="M263" s="1" t="s">
        <v>1580</v>
      </c>
      <c r="N263" s="31">
        <v>52063432</v>
      </c>
      <c r="O263" s="35" t="s">
        <v>112</v>
      </c>
      <c r="P263" s="36">
        <v>45086</v>
      </c>
      <c r="Q263" s="49" t="s">
        <v>10</v>
      </c>
      <c r="R263" s="37">
        <v>7</v>
      </c>
      <c r="S263" s="36">
        <v>45092</v>
      </c>
      <c r="T263" s="36">
        <v>45291</v>
      </c>
      <c r="U263" s="36"/>
      <c r="V263" s="36" t="s">
        <v>83</v>
      </c>
      <c r="W263" s="37" t="s">
        <v>83</v>
      </c>
      <c r="X263" s="564">
        <f>EDATE(S263,R263)</f>
        <v>45306</v>
      </c>
      <c r="Y263" s="31">
        <v>16</v>
      </c>
      <c r="Z263" s="31">
        <v>1</v>
      </c>
      <c r="AA263" s="38" t="s">
        <v>532</v>
      </c>
      <c r="AB263" s="65" t="s">
        <v>83</v>
      </c>
      <c r="AC263" s="66" t="s">
        <v>83</v>
      </c>
      <c r="AD263" s="36">
        <v>45321</v>
      </c>
      <c r="AE263" s="39">
        <v>27300000</v>
      </c>
      <c r="AF263" s="40">
        <v>2080000</v>
      </c>
      <c r="AG263" s="51">
        <v>1</v>
      </c>
      <c r="AH263" s="40">
        <f>AE263+AF263</f>
        <v>29380000</v>
      </c>
      <c r="AI263" s="1" t="s">
        <v>84</v>
      </c>
      <c r="AJ263" s="1" t="s">
        <v>85</v>
      </c>
      <c r="AK263" s="41">
        <v>21580000</v>
      </c>
      <c r="AL263" s="40">
        <v>0</v>
      </c>
      <c r="AM263" s="42">
        <f>+AH263-AK263-AL263</f>
        <v>7800000</v>
      </c>
      <c r="AN263" s="1" t="s">
        <v>86</v>
      </c>
      <c r="AO263" s="43">
        <v>45370</v>
      </c>
      <c r="AP263" s="1"/>
      <c r="AQ263" s="44" t="s">
        <v>100</v>
      </c>
      <c r="AR263" s="67" t="s">
        <v>1588</v>
      </c>
      <c r="AS263" s="45" t="s">
        <v>213</v>
      </c>
      <c r="AT263" s="38" t="s">
        <v>141</v>
      </c>
      <c r="AU263" s="2" t="s">
        <v>214</v>
      </c>
      <c r="AV263" s="46">
        <v>20235400000923</v>
      </c>
      <c r="AW263" s="2">
        <v>2146100000000</v>
      </c>
      <c r="AX263" s="32" t="s">
        <v>92</v>
      </c>
      <c r="AY263" s="47">
        <v>45087</v>
      </c>
      <c r="AZ263" s="47">
        <v>45503</v>
      </c>
      <c r="BA263" s="59" t="s">
        <v>93</v>
      </c>
      <c r="BB263" s="60">
        <v>1070</v>
      </c>
      <c r="BC263" s="61">
        <v>45057</v>
      </c>
    </row>
    <row r="264" spans="1:57" ht="15.75">
      <c r="A264" s="29">
        <v>341</v>
      </c>
      <c r="B264" s="30">
        <v>2023</v>
      </c>
      <c r="C264" s="31">
        <v>341</v>
      </c>
      <c r="D264" s="32" t="s">
        <v>72</v>
      </c>
      <c r="E264" s="48">
        <v>1873</v>
      </c>
      <c r="F264" s="1" t="s">
        <v>94</v>
      </c>
      <c r="G264" s="34" t="s">
        <v>74</v>
      </c>
      <c r="H264" s="32" t="s">
        <v>75</v>
      </c>
      <c r="I264" s="31" t="s">
        <v>76</v>
      </c>
      <c r="J264" s="1" t="s">
        <v>1589</v>
      </c>
      <c r="K264" s="32" t="s">
        <v>1590</v>
      </c>
      <c r="L264" s="32" t="s">
        <v>890</v>
      </c>
      <c r="M264" s="2" t="s">
        <v>1591</v>
      </c>
      <c r="N264" s="46">
        <v>79611743</v>
      </c>
      <c r="O264" s="35" t="s">
        <v>138</v>
      </c>
      <c r="P264" s="49">
        <v>45058</v>
      </c>
      <c r="Q264" s="49" t="s">
        <v>9</v>
      </c>
      <c r="R264" s="32">
        <v>8</v>
      </c>
      <c r="S264" s="49">
        <v>45065</v>
      </c>
      <c r="T264" s="49">
        <v>45291</v>
      </c>
      <c r="U264" s="36"/>
      <c r="V264" s="36"/>
      <c r="W264" s="37"/>
      <c r="X264" s="564">
        <f>EDATE(S264,R264)</f>
        <v>45310</v>
      </c>
      <c r="Y264" s="31">
        <v>13</v>
      </c>
      <c r="Z264" s="31">
        <v>1</v>
      </c>
      <c r="AA264" s="38" t="s">
        <v>553</v>
      </c>
      <c r="AB264" s="65" t="s">
        <v>83</v>
      </c>
      <c r="AC264" s="66" t="s">
        <v>83</v>
      </c>
      <c r="AD264" s="36">
        <v>45322</v>
      </c>
      <c r="AE264" s="39">
        <v>45600000</v>
      </c>
      <c r="AF264" s="40">
        <v>2470000</v>
      </c>
      <c r="AG264" s="51">
        <v>1</v>
      </c>
      <c r="AH264" s="40">
        <f>AE264+AF264</f>
        <v>48070000</v>
      </c>
      <c r="AI264" s="1" t="s">
        <v>84</v>
      </c>
      <c r="AJ264" s="1" t="s">
        <v>85</v>
      </c>
      <c r="AK264" s="41">
        <v>30780000</v>
      </c>
      <c r="AL264" s="40">
        <v>0</v>
      </c>
      <c r="AM264" s="42">
        <f>+AH264-AK264-AL264</f>
        <v>17290000</v>
      </c>
      <c r="AN264" s="1" t="s">
        <v>86</v>
      </c>
      <c r="AO264" s="43">
        <v>45406</v>
      </c>
      <c r="AP264" s="1"/>
      <c r="AQ264" s="44" t="s">
        <v>100</v>
      </c>
      <c r="AR264" s="67" t="s">
        <v>894</v>
      </c>
      <c r="AS264" s="50" t="s">
        <v>200</v>
      </c>
      <c r="AT264" s="38" t="s">
        <v>141</v>
      </c>
      <c r="AU264" s="68" t="s">
        <v>723</v>
      </c>
      <c r="AV264" s="46">
        <v>20245420025223</v>
      </c>
      <c r="AW264" s="2" t="s">
        <v>1592</v>
      </c>
      <c r="AX264" s="32" t="s">
        <v>92</v>
      </c>
      <c r="AY264" s="47">
        <v>45058</v>
      </c>
      <c r="AZ264" s="47">
        <v>45488</v>
      </c>
      <c r="BA264" s="59" t="s">
        <v>93</v>
      </c>
      <c r="BB264" s="60">
        <v>496</v>
      </c>
      <c r="BC264" s="61">
        <v>44950</v>
      </c>
    </row>
    <row r="265" spans="1:57" ht="15.75" hidden="1">
      <c r="A265" s="29">
        <v>161</v>
      </c>
      <c r="B265" s="30">
        <v>2023</v>
      </c>
      <c r="C265" s="31">
        <v>161</v>
      </c>
      <c r="D265" s="32" t="s">
        <v>72</v>
      </c>
      <c r="E265" s="48">
        <v>1803</v>
      </c>
      <c r="F265" s="1" t="s">
        <v>326</v>
      </c>
      <c r="G265" s="34" t="s">
        <v>74</v>
      </c>
      <c r="H265" s="32" t="s">
        <v>75</v>
      </c>
      <c r="I265" s="31" t="s">
        <v>76</v>
      </c>
      <c r="J265" s="1" t="s">
        <v>770</v>
      </c>
      <c r="K265" s="32" t="s">
        <v>1593</v>
      </c>
      <c r="L265" s="32" t="s">
        <v>772</v>
      </c>
      <c r="M265" s="2" t="s">
        <v>1594</v>
      </c>
      <c r="N265" s="46">
        <v>1023894240</v>
      </c>
      <c r="O265" s="35" t="s">
        <v>81</v>
      </c>
      <c r="P265" s="49">
        <v>44994.460844907408</v>
      </c>
      <c r="Q265" s="49" t="s">
        <v>7</v>
      </c>
      <c r="R265" s="32">
        <v>6</v>
      </c>
      <c r="S265" s="49">
        <v>44999</v>
      </c>
      <c r="T265" s="49">
        <v>45182</v>
      </c>
      <c r="U265" s="36"/>
      <c r="V265" s="36"/>
      <c r="W265" s="37"/>
      <c r="X265" s="564">
        <f>EDATE(S265,R265)</f>
        <v>45183</v>
      </c>
      <c r="Y265" s="31">
        <v>90</v>
      </c>
      <c r="Z265" s="31">
        <v>1</v>
      </c>
      <c r="AA265" s="38" t="s">
        <v>553</v>
      </c>
      <c r="AB265" s="65" t="s">
        <v>83</v>
      </c>
      <c r="AC265" s="66" t="s">
        <v>83</v>
      </c>
      <c r="AD265" s="36">
        <v>45273</v>
      </c>
      <c r="AE265" s="39">
        <v>34200000</v>
      </c>
      <c r="AF265" s="40">
        <v>17100000</v>
      </c>
      <c r="AG265" s="51">
        <v>1</v>
      </c>
      <c r="AH265" s="40">
        <f>AE265+AF265</f>
        <v>51300000</v>
      </c>
      <c r="AI265" s="52" t="s">
        <v>84</v>
      </c>
      <c r="AJ265" s="1" t="s">
        <v>85</v>
      </c>
      <c r="AK265" s="41">
        <v>48830000</v>
      </c>
      <c r="AL265" s="40">
        <v>0</v>
      </c>
      <c r="AM265" s="42">
        <f>+AH265-AK265-AL265</f>
        <v>2470000</v>
      </c>
      <c r="AN265" s="1" t="s">
        <v>123</v>
      </c>
      <c r="AO265" s="43">
        <v>45328</v>
      </c>
      <c r="AP265" s="1"/>
      <c r="AQ265" s="44" t="s">
        <v>572</v>
      </c>
      <c r="AR265" s="67" t="s">
        <v>774</v>
      </c>
      <c r="AS265" s="50" t="s">
        <v>332</v>
      </c>
      <c r="AT265" s="2" t="s">
        <v>332</v>
      </c>
      <c r="AU265" s="2" t="s">
        <v>336</v>
      </c>
      <c r="AV265" s="46">
        <v>20235400002423</v>
      </c>
      <c r="AW265" s="2" t="s">
        <v>1595</v>
      </c>
      <c r="AX265" s="32" t="s">
        <v>92</v>
      </c>
      <c r="AY265" s="47">
        <v>44994</v>
      </c>
      <c r="AZ265" s="47">
        <v>45370</v>
      </c>
      <c r="BA265" s="59" t="s">
        <v>106</v>
      </c>
      <c r="BB265" s="60">
        <v>747</v>
      </c>
      <c r="BC265" s="61">
        <v>44992</v>
      </c>
    </row>
    <row r="266" spans="1:57" ht="15.75" hidden="1">
      <c r="A266" s="29">
        <v>78</v>
      </c>
      <c r="B266" s="30">
        <v>2023</v>
      </c>
      <c r="C266" s="31">
        <v>78</v>
      </c>
      <c r="D266" s="32" t="s">
        <v>72</v>
      </c>
      <c r="E266" s="33">
        <v>1873</v>
      </c>
      <c r="F266" s="1" t="s">
        <v>94</v>
      </c>
      <c r="G266" s="34" t="s">
        <v>74</v>
      </c>
      <c r="H266" s="32" t="s">
        <v>75</v>
      </c>
      <c r="I266" s="31" t="s">
        <v>76</v>
      </c>
      <c r="J266" s="1" t="s">
        <v>851</v>
      </c>
      <c r="K266" s="32" t="s">
        <v>1596</v>
      </c>
      <c r="L266" s="32" t="s">
        <v>1597</v>
      </c>
      <c r="M266" s="1" t="s">
        <v>1598</v>
      </c>
      <c r="N266" s="31">
        <v>53039333</v>
      </c>
      <c r="O266" s="35" t="s">
        <v>81</v>
      </c>
      <c r="P266" s="36">
        <v>44964</v>
      </c>
      <c r="Q266" s="36" t="s">
        <v>6</v>
      </c>
      <c r="R266" s="37">
        <v>6</v>
      </c>
      <c r="S266" s="36">
        <v>44967</v>
      </c>
      <c r="T266" s="36">
        <v>45147</v>
      </c>
      <c r="U266" s="36"/>
      <c r="V266" s="36" t="s">
        <v>83</v>
      </c>
      <c r="W266" s="37" t="s">
        <v>83</v>
      </c>
      <c r="X266" s="37"/>
      <c r="Y266" s="31" t="s">
        <v>82</v>
      </c>
      <c r="Z266" s="31" t="s">
        <v>82</v>
      </c>
      <c r="AA266" s="38">
        <v>6</v>
      </c>
      <c r="AB266" s="65" t="s">
        <v>83</v>
      </c>
      <c r="AC266" s="66" t="s">
        <v>83</v>
      </c>
      <c r="AD266" s="36">
        <v>45147</v>
      </c>
      <c r="AE266" s="39">
        <v>34200000</v>
      </c>
      <c r="AF266" s="40">
        <v>0</v>
      </c>
      <c r="AG266" s="31" t="s">
        <v>82</v>
      </c>
      <c r="AH266" s="40">
        <f>AE266+AF266</f>
        <v>34200000</v>
      </c>
      <c r="AI266" s="1" t="s">
        <v>122</v>
      </c>
      <c r="AJ266" s="1" t="s">
        <v>122</v>
      </c>
      <c r="AK266" s="41">
        <v>34200000</v>
      </c>
      <c r="AL266" s="40">
        <v>0</v>
      </c>
      <c r="AM266" s="42">
        <f>+AH266-AK266-AL266</f>
        <v>0</v>
      </c>
      <c r="AN266" s="1" t="s">
        <v>123</v>
      </c>
      <c r="AO266" s="43">
        <v>45188</v>
      </c>
      <c r="AP266" s="1"/>
      <c r="AQ266" s="44" t="s">
        <v>122</v>
      </c>
      <c r="AR266" s="67" t="s">
        <v>1599</v>
      </c>
      <c r="AS266" s="45" t="s">
        <v>856</v>
      </c>
      <c r="AT266" s="38" t="s">
        <v>141</v>
      </c>
      <c r="AU266" s="2" t="s">
        <v>407</v>
      </c>
      <c r="AV266" s="46">
        <v>20235420007863</v>
      </c>
      <c r="AW266" s="2" t="s">
        <v>1600</v>
      </c>
      <c r="AX266" s="32" t="s">
        <v>92</v>
      </c>
      <c r="AY266" s="47">
        <v>44964</v>
      </c>
      <c r="AZ266" s="47">
        <v>45337</v>
      </c>
      <c r="BA266" s="59" t="s">
        <v>106</v>
      </c>
      <c r="BB266" s="60">
        <v>229</v>
      </c>
      <c r="BC266" s="61">
        <v>44948</v>
      </c>
    </row>
    <row r="267" spans="1:57" ht="15.75">
      <c r="A267" s="29">
        <v>661</v>
      </c>
      <c r="B267" s="30">
        <v>2023</v>
      </c>
      <c r="C267" s="31">
        <v>661</v>
      </c>
      <c r="D267" s="32" t="s">
        <v>72</v>
      </c>
      <c r="E267" s="48">
        <v>1873</v>
      </c>
      <c r="F267" s="1" t="s">
        <v>94</v>
      </c>
      <c r="G267" s="34" t="s">
        <v>74</v>
      </c>
      <c r="H267" s="32" t="s">
        <v>75</v>
      </c>
      <c r="I267" s="31" t="s">
        <v>76</v>
      </c>
      <c r="J267" s="1" t="s">
        <v>1080</v>
      </c>
      <c r="K267" s="32" t="s">
        <v>1601</v>
      </c>
      <c r="L267" s="32" t="s">
        <v>1082</v>
      </c>
      <c r="M267" s="2" t="s">
        <v>1602</v>
      </c>
      <c r="N267" s="46">
        <v>1018477071</v>
      </c>
      <c r="O267" s="35" t="s">
        <v>343</v>
      </c>
      <c r="P267" s="49">
        <v>45106</v>
      </c>
      <c r="Q267" s="49" t="s">
        <v>10</v>
      </c>
      <c r="R267" s="32">
        <v>6</v>
      </c>
      <c r="S267" s="49">
        <v>45134</v>
      </c>
      <c r="T267" s="49">
        <v>45291</v>
      </c>
      <c r="U267" s="36">
        <v>45198</v>
      </c>
      <c r="V267" s="36" t="s">
        <v>1603</v>
      </c>
      <c r="W267" s="37">
        <v>1023868161</v>
      </c>
      <c r="X267" s="564">
        <f>EDATE(S267,R267)</f>
        <v>45318</v>
      </c>
      <c r="Y267" s="31">
        <v>4</v>
      </c>
      <c r="Z267" s="31">
        <v>1</v>
      </c>
      <c r="AA267" s="38" t="s">
        <v>198</v>
      </c>
      <c r="AB267" s="65" t="s">
        <v>83</v>
      </c>
      <c r="AC267" s="66" t="s">
        <v>83</v>
      </c>
      <c r="AD267" s="36">
        <v>45322</v>
      </c>
      <c r="AE267" s="39">
        <v>31200000</v>
      </c>
      <c r="AF267" s="40">
        <v>633333</v>
      </c>
      <c r="AG267" s="51">
        <v>1</v>
      </c>
      <c r="AH267" s="40">
        <f>AE267+AF267</f>
        <v>31833333</v>
      </c>
      <c r="AI267" s="1" t="s">
        <v>84</v>
      </c>
      <c r="AJ267" s="1" t="s">
        <v>85</v>
      </c>
      <c r="AK267" s="41">
        <v>15599999</v>
      </c>
      <c r="AL267" s="40">
        <v>0</v>
      </c>
      <c r="AM267" s="42">
        <f>+AH267-AK267-AL267</f>
        <v>16233334</v>
      </c>
      <c r="AN267" s="1" t="s">
        <v>86</v>
      </c>
      <c r="AO267" s="43">
        <v>45394</v>
      </c>
      <c r="AP267" s="1"/>
      <c r="AQ267" s="44" t="s">
        <v>100</v>
      </c>
      <c r="AR267" s="67" t="s">
        <v>1083</v>
      </c>
      <c r="AS267" s="45" t="s">
        <v>454</v>
      </c>
      <c r="AT267" s="38" t="s">
        <v>454</v>
      </c>
      <c r="AU267" s="2" t="s">
        <v>461</v>
      </c>
      <c r="AV267" s="46">
        <v>20245400000283</v>
      </c>
      <c r="AW267" s="2" t="s">
        <v>1604</v>
      </c>
      <c r="AX267" s="32" t="s">
        <v>92</v>
      </c>
      <c r="AY267" s="47">
        <v>45112</v>
      </c>
      <c r="AZ267" s="47">
        <v>45483</v>
      </c>
      <c r="BA267" s="59" t="s">
        <v>93</v>
      </c>
      <c r="BB267" s="60">
        <v>1255</v>
      </c>
      <c r="BC267" s="61">
        <v>45104</v>
      </c>
      <c r="BE267">
        <v>1</v>
      </c>
    </row>
    <row r="268" spans="1:57" ht="15.75" hidden="1">
      <c r="A268" s="29">
        <v>547</v>
      </c>
      <c r="B268" s="30">
        <v>2023</v>
      </c>
      <c r="C268" s="31">
        <v>547</v>
      </c>
      <c r="D268" s="32" t="s">
        <v>72</v>
      </c>
      <c r="E268" s="33">
        <v>1870</v>
      </c>
      <c r="F268" s="1" t="s">
        <v>308</v>
      </c>
      <c r="G268" s="34" t="s">
        <v>74</v>
      </c>
      <c r="H268" s="32" t="s">
        <v>75</v>
      </c>
      <c r="I268" s="31" t="s">
        <v>76</v>
      </c>
      <c r="J268" s="1" t="s">
        <v>1605</v>
      </c>
      <c r="K268" s="32" t="s">
        <v>1606</v>
      </c>
      <c r="L268" s="32" t="s">
        <v>539</v>
      </c>
      <c r="M268" s="1" t="s">
        <v>957</v>
      </c>
      <c r="N268" s="31">
        <v>52031418</v>
      </c>
      <c r="O268" s="35" t="s">
        <v>343</v>
      </c>
      <c r="P268" s="36">
        <v>45105</v>
      </c>
      <c r="Q268" s="49" t="s">
        <v>10</v>
      </c>
      <c r="R268" s="37">
        <v>6</v>
      </c>
      <c r="S268" s="36">
        <v>45111</v>
      </c>
      <c r="T268" s="36">
        <v>45291</v>
      </c>
      <c r="U268" s="36"/>
      <c r="V268" s="36" t="s">
        <v>83</v>
      </c>
      <c r="W268" s="37" t="s">
        <v>83</v>
      </c>
      <c r="X268" s="37"/>
      <c r="Y268" s="31" t="s">
        <v>82</v>
      </c>
      <c r="Z268" s="31" t="s">
        <v>82</v>
      </c>
      <c r="AA268" s="38">
        <v>6</v>
      </c>
      <c r="AB268" s="65" t="s">
        <v>83</v>
      </c>
      <c r="AC268" s="66" t="s">
        <v>83</v>
      </c>
      <c r="AD268" s="36">
        <v>45281</v>
      </c>
      <c r="AE268" s="39">
        <v>28800000</v>
      </c>
      <c r="AF268" s="40">
        <v>0</v>
      </c>
      <c r="AG268" s="31" t="s">
        <v>82</v>
      </c>
      <c r="AH268" s="40">
        <f>AE268+AF268</f>
        <v>28800000</v>
      </c>
      <c r="AI268" s="1" t="s">
        <v>205</v>
      </c>
      <c r="AJ268" s="1" t="s">
        <v>205</v>
      </c>
      <c r="AK268" s="41">
        <v>23520000</v>
      </c>
      <c r="AL268" s="40">
        <v>0</v>
      </c>
      <c r="AM268" s="42">
        <f>+AH268-AK268-AL268</f>
        <v>5280000</v>
      </c>
      <c r="AN268" s="1" t="s">
        <v>86</v>
      </c>
      <c r="AO268" s="43">
        <v>45328</v>
      </c>
      <c r="AP268" s="1"/>
      <c r="AQ268" s="44" t="s">
        <v>87</v>
      </c>
      <c r="AR268" s="67" t="s">
        <v>541</v>
      </c>
      <c r="AS268" s="50" t="s">
        <v>316</v>
      </c>
      <c r="AT268" s="2" t="s">
        <v>317</v>
      </c>
      <c r="AU268" s="68" t="s">
        <v>207</v>
      </c>
      <c r="AV268" s="46">
        <v>20245420025223</v>
      </c>
      <c r="AW268" s="2" t="s">
        <v>1607</v>
      </c>
      <c r="AX268" s="32" t="s">
        <v>92</v>
      </c>
      <c r="AY268" s="47">
        <v>45106</v>
      </c>
      <c r="AZ268" s="47">
        <v>45482</v>
      </c>
      <c r="BA268" s="59" t="s">
        <v>93</v>
      </c>
      <c r="BB268" s="60">
        <v>1139</v>
      </c>
      <c r="BC268" s="61">
        <v>45086</v>
      </c>
      <c r="BE268">
        <v>1</v>
      </c>
    </row>
    <row r="269" spans="1:57" ht="15.75" hidden="1">
      <c r="A269" s="29">
        <v>701</v>
      </c>
      <c r="B269" s="30">
        <v>2023</v>
      </c>
      <c r="C269" s="31">
        <v>701</v>
      </c>
      <c r="D269" s="32" t="s">
        <v>72</v>
      </c>
      <c r="E269" s="33" t="s">
        <v>1069</v>
      </c>
      <c r="F269" s="1" t="s">
        <v>290</v>
      </c>
      <c r="G269" s="34" t="s">
        <v>74</v>
      </c>
      <c r="H269" s="31" t="s">
        <v>75</v>
      </c>
      <c r="I269" s="31" t="s">
        <v>76</v>
      </c>
      <c r="J269" s="1" t="s">
        <v>1063</v>
      </c>
      <c r="K269" s="32" t="s">
        <v>1608</v>
      </c>
      <c r="L269" s="32" t="s">
        <v>1071</v>
      </c>
      <c r="M269" s="1" t="s">
        <v>957</v>
      </c>
      <c r="N269" s="31">
        <v>52031418</v>
      </c>
      <c r="O269" s="35" t="s">
        <v>524</v>
      </c>
      <c r="P269" s="36">
        <v>45281</v>
      </c>
      <c r="Q269" s="36" t="s">
        <v>16</v>
      </c>
      <c r="R269" s="37">
        <v>2</v>
      </c>
      <c r="S269" s="62">
        <v>45283</v>
      </c>
      <c r="T269" s="36">
        <v>45344</v>
      </c>
      <c r="U269" s="36"/>
      <c r="V269" s="36"/>
      <c r="W269" s="37"/>
      <c r="X269" s="37"/>
      <c r="Y269" s="31" t="s">
        <v>82</v>
      </c>
      <c r="Z269" s="31" t="s">
        <v>82</v>
      </c>
      <c r="AA269" s="38">
        <v>2</v>
      </c>
      <c r="AB269" s="65" t="s">
        <v>83</v>
      </c>
      <c r="AC269" s="66" t="s">
        <v>83</v>
      </c>
      <c r="AD269" s="36">
        <v>45344</v>
      </c>
      <c r="AE269" s="39">
        <v>9600000</v>
      </c>
      <c r="AF269" s="40">
        <v>0</v>
      </c>
      <c r="AG269" s="31" t="s">
        <v>82</v>
      </c>
      <c r="AH269" s="40">
        <f>AE269+AF269</f>
        <v>9600000</v>
      </c>
      <c r="AI269" s="1" t="s">
        <v>84</v>
      </c>
      <c r="AJ269" s="1" t="s">
        <v>85</v>
      </c>
      <c r="AK269" s="41">
        <v>0</v>
      </c>
      <c r="AL269" s="40">
        <v>0</v>
      </c>
      <c r="AM269" s="42">
        <f>+AH269-AK269-AL269</f>
        <v>9600000</v>
      </c>
      <c r="AN269" s="1" t="s">
        <v>86</v>
      </c>
      <c r="AO269" s="43">
        <v>45371</v>
      </c>
      <c r="AP269" s="1"/>
      <c r="AQ269" s="44" t="s">
        <v>100</v>
      </c>
      <c r="AR269" s="67" t="s">
        <v>1072</v>
      </c>
      <c r="AS269" s="50" t="s">
        <v>297</v>
      </c>
      <c r="AT269" s="38" t="s">
        <v>298</v>
      </c>
      <c r="AU269" s="2" t="s">
        <v>299</v>
      </c>
      <c r="AV269" s="46">
        <v>20245400000243</v>
      </c>
      <c r="AW269" s="2" t="s">
        <v>1609</v>
      </c>
      <c r="AX269" s="32" t="s">
        <v>92</v>
      </c>
      <c r="AY269" s="47">
        <v>45282</v>
      </c>
      <c r="AZ269" s="47">
        <v>45526</v>
      </c>
      <c r="BA269" s="59" t="s">
        <v>93</v>
      </c>
      <c r="BB269" s="60">
        <v>1589</v>
      </c>
      <c r="BC269" s="61">
        <v>45275</v>
      </c>
      <c r="BE269">
        <v>1</v>
      </c>
    </row>
    <row r="270" spans="1:57" ht="15.75" hidden="1">
      <c r="A270" s="29">
        <v>96</v>
      </c>
      <c r="B270" s="30">
        <v>2023</v>
      </c>
      <c r="C270" s="31">
        <v>96</v>
      </c>
      <c r="D270" s="32" t="s">
        <v>72</v>
      </c>
      <c r="E270" s="33">
        <v>1873</v>
      </c>
      <c r="F270" s="1" t="s">
        <v>94</v>
      </c>
      <c r="G270" s="34" t="s">
        <v>74</v>
      </c>
      <c r="H270" s="32" t="s">
        <v>75</v>
      </c>
      <c r="I270" s="31" t="s">
        <v>76</v>
      </c>
      <c r="J270" s="1" t="s">
        <v>1610</v>
      </c>
      <c r="K270" s="32" t="s">
        <v>1611</v>
      </c>
      <c r="L270" s="32" t="s">
        <v>1612</v>
      </c>
      <c r="M270" s="1" t="s">
        <v>1613</v>
      </c>
      <c r="N270" s="31">
        <v>52872370</v>
      </c>
      <c r="O270" s="35" t="s">
        <v>159</v>
      </c>
      <c r="P270" s="36">
        <v>44958</v>
      </c>
      <c r="Q270" s="36" t="s">
        <v>6</v>
      </c>
      <c r="R270" s="37">
        <v>11</v>
      </c>
      <c r="S270" s="36">
        <v>44965</v>
      </c>
      <c r="T270" s="36">
        <v>45291</v>
      </c>
      <c r="U270" s="36"/>
      <c r="V270" s="36" t="s">
        <v>83</v>
      </c>
      <c r="W270" s="37" t="s">
        <v>83</v>
      </c>
      <c r="X270" s="37"/>
      <c r="Y270" s="31" t="s">
        <v>82</v>
      </c>
      <c r="Z270" s="31" t="s">
        <v>82</v>
      </c>
      <c r="AA270" s="38">
        <v>11</v>
      </c>
      <c r="AB270" s="65" t="s">
        <v>83</v>
      </c>
      <c r="AC270" s="66" t="s">
        <v>83</v>
      </c>
      <c r="AD270" s="36">
        <v>45105</v>
      </c>
      <c r="AE270" s="39">
        <v>74800000</v>
      </c>
      <c r="AF270" s="40">
        <v>0</v>
      </c>
      <c r="AG270" s="31" t="s">
        <v>82</v>
      </c>
      <c r="AH270" s="40">
        <f>AE270+AF270</f>
        <v>74800000</v>
      </c>
      <c r="AI270" s="1" t="s">
        <v>205</v>
      </c>
      <c r="AJ270" s="1" t="s">
        <v>205</v>
      </c>
      <c r="AK270" s="41">
        <v>31959999</v>
      </c>
      <c r="AL270" s="40">
        <v>42840001</v>
      </c>
      <c r="AM270" s="42">
        <f>+AH270-AK270-AL270</f>
        <v>0</v>
      </c>
      <c r="AN270" s="1" t="s">
        <v>181</v>
      </c>
      <c r="AO270" s="43">
        <v>45128</v>
      </c>
      <c r="AP270" s="1"/>
      <c r="AQ270" s="44" t="s">
        <v>1614</v>
      </c>
      <c r="AR270" s="67" t="s">
        <v>1615</v>
      </c>
      <c r="AS270" s="45" t="s">
        <v>880</v>
      </c>
      <c r="AT270" s="38" t="s">
        <v>346</v>
      </c>
      <c r="AU270" s="2" t="s">
        <v>548</v>
      </c>
      <c r="AV270" s="46">
        <v>20235420003003</v>
      </c>
      <c r="AW270" s="2">
        <v>100083303</v>
      </c>
      <c r="AX270" s="32" t="s">
        <v>612</v>
      </c>
      <c r="AY270" s="47">
        <v>44958</v>
      </c>
      <c r="AZ270" s="47">
        <v>45474</v>
      </c>
      <c r="BA270" s="59" t="s">
        <v>93</v>
      </c>
      <c r="BB270" s="60">
        <v>499</v>
      </c>
      <c r="BC270" s="61">
        <v>44950</v>
      </c>
      <c r="BE270">
        <v>1</v>
      </c>
    </row>
    <row r="271" spans="1:57" ht="15.75">
      <c r="A271" s="29">
        <v>572</v>
      </c>
      <c r="B271" s="30">
        <v>2023</v>
      </c>
      <c r="C271" s="31">
        <v>572</v>
      </c>
      <c r="D271" s="32" t="s">
        <v>72</v>
      </c>
      <c r="E271" s="33">
        <v>1873</v>
      </c>
      <c r="F271" s="1" t="s">
        <v>94</v>
      </c>
      <c r="G271" s="34" t="s">
        <v>74</v>
      </c>
      <c r="H271" s="32" t="s">
        <v>75</v>
      </c>
      <c r="I271" s="31" t="s">
        <v>76</v>
      </c>
      <c r="J271" s="1" t="s">
        <v>1616</v>
      </c>
      <c r="K271" s="32" t="s">
        <v>1617</v>
      </c>
      <c r="L271" s="32" t="s">
        <v>1618</v>
      </c>
      <c r="M271" s="1" t="s">
        <v>1613</v>
      </c>
      <c r="N271" s="31">
        <v>52872370</v>
      </c>
      <c r="O271" s="35" t="s">
        <v>112</v>
      </c>
      <c r="P271" s="36">
        <v>45106</v>
      </c>
      <c r="Q271" s="49" t="s">
        <v>10</v>
      </c>
      <c r="R271" s="37">
        <v>6</v>
      </c>
      <c r="S271" s="36">
        <v>45111</v>
      </c>
      <c r="T271" s="36">
        <v>45291</v>
      </c>
      <c r="U271" s="36"/>
      <c r="V271" s="36" t="s">
        <v>83</v>
      </c>
      <c r="W271" s="37" t="s">
        <v>83</v>
      </c>
      <c r="X271" s="564">
        <f>EDATE(S271,R271)</f>
        <v>45295</v>
      </c>
      <c r="Y271" s="31">
        <v>87</v>
      </c>
      <c r="Z271" s="31">
        <v>1</v>
      </c>
      <c r="AA271" s="38" t="s">
        <v>553</v>
      </c>
      <c r="AB271" s="65" t="s">
        <v>83</v>
      </c>
      <c r="AC271" s="66" t="s">
        <v>83</v>
      </c>
      <c r="AD271" s="36">
        <v>45382</v>
      </c>
      <c r="AE271" s="39">
        <v>45000000</v>
      </c>
      <c r="AF271" s="40">
        <v>21750000</v>
      </c>
      <c r="AG271" s="51">
        <v>1</v>
      </c>
      <c r="AH271" s="40">
        <f>AE271+AF271</f>
        <v>66750000</v>
      </c>
      <c r="AI271" s="1" t="s">
        <v>84</v>
      </c>
      <c r="AJ271" s="1" t="s">
        <v>85</v>
      </c>
      <c r="AK271" s="41">
        <v>36750000</v>
      </c>
      <c r="AL271" s="40">
        <v>0</v>
      </c>
      <c r="AM271" s="42">
        <f>+AH271-AK271-AL271</f>
        <v>30000000</v>
      </c>
      <c r="AN271" s="1" t="s">
        <v>86</v>
      </c>
      <c r="AO271" s="43">
        <v>45401</v>
      </c>
      <c r="AP271" s="1"/>
      <c r="AQ271" s="44" t="s">
        <v>173</v>
      </c>
      <c r="AR271" s="67" t="s">
        <v>1619</v>
      </c>
      <c r="AS271" s="45" t="s">
        <v>880</v>
      </c>
      <c r="AT271" s="38" t="s">
        <v>346</v>
      </c>
      <c r="AU271" s="2" t="s">
        <v>367</v>
      </c>
      <c r="AV271" s="46">
        <v>20245420000403</v>
      </c>
      <c r="AW271" s="2">
        <v>100002668</v>
      </c>
      <c r="AX271" s="32" t="s">
        <v>1620</v>
      </c>
      <c r="AY271" s="47">
        <v>45198</v>
      </c>
      <c r="AZ271" s="47">
        <v>45472</v>
      </c>
      <c r="BA271" s="59" t="s">
        <v>106</v>
      </c>
      <c r="BB271" s="60">
        <v>1261</v>
      </c>
      <c r="BC271" s="61">
        <v>45104</v>
      </c>
    </row>
    <row r="272" spans="1:57" ht="15.75" hidden="1">
      <c r="A272" s="29">
        <v>359</v>
      </c>
      <c r="B272" s="30">
        <v>2023</v>
      </c>
      <c r="C272" s="31">
        <v>359</v>
      </c>
      <c r="D272" s="32" t="s">
        <v>72</v>
      </c>
      <c r="E272" s="33">
        <v>1873</v>
      </c>
      <c r="F272" s="1" t="s">
        <v>94</v>
      </c>
      <c r="G272" s="34" t="s">
        <v>74</v>
      </c>
      <c r="H272" s="32" t="s">
        <v>75</v>
      </c>
      <c r="I272" s="31" t="s">
        <v>76</v>
      </c>
      <c r="J272" s="1" t="s">
        <v>1621</v>
      </c>
      <c r="K272" s="32" t="s">
        <v>1622</v>
      </c>
      <c r="L272" s="32" t="s">
        <v>1623</v>
      </c>
      <c r="M272" s="1" t="s">
        <v>271</v>
      </c>
      <c r="N272" s="31">
        <v>51790430</v>
      </c>
      <c r="O272" s="35" t="s">
        <v>138</v>
      </c>
      <c r="P272" s="36">
        <v>45069</v>
      </c>
      <c r="Q272" s="49" t="s">
        <v>9</v>
      </c>
      <c r="R272" s="37">
        <v>7</v>
      </c>
      <c r="S272" s="36">
        <v>45075</v>
      </c>
      <c r="T272" s="36">
        <v>45288</v>
      </c>
      <c r="U272" s="36"/>
      <c r="V272" s="36" t="s">
        <v>83</v>
      </c>
      <c r="W272" s="37" t="s">
        <v>83</v>
      </c>
      <c r="X272" s="564">
        <f>EDATE(S272,R272)</f>
        <v>45289</v>
      </c>
      <c r="Y272" s="31">
        <v>60</v>
      </c>
      <c r="Z272" s="31">
        <v>1</v>
      </c>
      <c r="AA272" s="38" t="s">
        <v>1624</v>
      </c>
      <c r="AB272" s="65" t="s">
        <v>83</v>
      </c>
      <c r="AC272" s="66" t="s">
        <v>83</v>
      </c>
      <c r="AD272" s="36">
        <v>45350</v>
      </c>
      <c r="AE272" s="39">
        <v>57400000</v>
      </c>
      <c r="AF272" s="40">
        <v>16400000</v>
      </c>
      <c r="AG272" s="51">
        <v>1</v>
      </c>
      <c r="AH272" s="40">
        <f>AE272+AF272</f>
        <v>73800000</v>
      </c>
      <c r="AI272" s="1" t="s">
        <v>84</v>
      </c>
      <c r="AJ272" s="1" t="s">
        <v>85</v>
      </c>
      <c r="AK272" s="41">
        <v>49746666</v>
      </c>
      <c r="AL272" s="40">
        <v>0</v>
      </c>
      <c r="AM272" s="42">
        <f>+AH272-AK272-AL272</f>
        <v>24053334</v>
      </c>
      <c r="AN272" s="1" t="s">
        <v>86</v>
      </c>
      <c r="AO272" s="43">
        <v>45365</v>
      </c>
      <c r="AP272" s="1"/>
      <c r="AQ272" s="44" t="s">
        <v>100</v>
      </c>
      <c r="AR272" s="67" t="s">
        <v>1625</v>
      </c>
      <c r="AS272" s="45" t="s">
        <v>1626</v>
      </c>
      <c r="AT272" s="38" t="s">
        <v>141</v>
      </c>
      <c r="AU272" s="2" t="s">
        <v>266</v>
      </c>
      <c r="AV272" s="46">
        <v>20235400000753</v>
      </c>
      <c r="AW272" s="2" t="s">
        <v>1627</v>
      </c>
      <c r="AX272" s="32" t="s">
        <v>92</v>
      </c>
      <c r="AY272" s="47">
        <v>45107</v>
      </c>
      <c r="AZ272" s="47">
        <v>45479</v>
      </c>
      <c r="BA272" s="59" t="s">
        <v>93</v>
      </c>
      <c r="BB272" s="60">
        <v>1094</v>
      </c>
      <c r="BC272" s="61">
        <v>45069</v>
      </c>
    </row>
    <row r="273" spans="1:57" ht="15.75" hidden="1">
      <c r="A273" s="29">
        <v>204</v>
      </c>
      <c r="B273" s="30">
        <v>2023</v>
      </c>
      <c r="C273" s="31">
        <v>204</v>
      </c>
      <c r="D273" s="32" t="s">
        <v>72</v>
      </c>
      <c r="E273" s="48">
        <v>1871</v>
      </c>
      <c r="F273" s="1" t="s">
        <v>73</v>
      </c>
      <c r="G273" s="34" t="s">
        <v>74</v>
      </c>
      <c r="H273" s="32" t="s">
        <v>75</v>
      </c>
      <c r="I273" s="31" t="s">
        <v>76</v>
      </c>
      <c r="J273" s="1" t="s">
        <v>1573</v>
      </c>
      <c r="K273" s="32" t="s">
        <v>1628</v>
      </c>
      <c r="L273" s="32" t="s">
        <v>1629</v>
      </c>
      <c r="M273" s="2" t="s">
        <v>1630</v>
      </c>
      <c r="N273" s="46">
        <v>19373784</v>
      </c>
      <c r="O273" s="35" t="s">
        <v>121</v>
      </c>
      <c r="P273" s="49">
        <v>44985.668530092589</v>
      </c>
      <c r="Q273" s="36" t="s">
        <v>6</v>
      </c>
      <c r="R273" s="32">
        <v>6</v>
      </c>
      <c r="S273" s="49">
        <v>44992</v>
      </c>
      <c r="T273" s="49">
        <v>45175</v>
      </c>
      <c r="U273" s="36"/>
      <c r="V273" s="36"/>
      <c r="W273" s="37"/>
      <c r="X273" s="564">
        <f>EDATE(S273,R273)</f>
        <v>45176</v>
      </c>
      <c r="Y273" s="31">
        <v>90</v>
      </c>
      <c r="Z273" s="31">
        <v>1</v>
      </c>
      <c r="AA273" s="38" t="s">
        <v>163</v>
      </c>
      <c r="AB273" s="65" t="s">
        <v>83</v>
      </c>
      <c r="AC273" s="66" t="s">
        <v>83</v>
      </c>
      <c r="AD273" s="36">
        <v>45266</v>
      </c>
      <c r="AE273" s="39">
        <v>16350000</v>
      </c>
      <c r="AF273" s="40">
        <v>8175000</v>
      </c>
      <c r="AG273" s="51">
        <v>1</v>
      </c>
      <c r="AH273" s="40">
        <f>AE273+AF273</f>
        <v>24525000</v>
      </c>
      <c r="AI273" s="52" t="s">
        <v>84</v>
      </c>
      <c r="AJ273" s="1" t="s">
        <v>85</v>
      </c>
      <c r="AK273" s="41">
        <v>23980000</v>
      </c>
      <c r="AL273" s="40">
        <v>0</v>
      </c>
      <c r="AM273" s="42">
        <f>+AH273-AK273-AL273</f>
        <v>545000</v>
      </c>
      <c r="AN273" s="1" t="s">
        <v>123</v>
      </c>
      <c r="AO273" s="43">
        <v>45315</v>
      </c>
      <c r="AP273" s="1"/>
      <c r="AQ273" s="44" t="s">
        <v>1631</v>
      </c>
      <c r="AR273" s="67" t="s">
        <v>1632</v>
      </c>
      <c r="AS273" s="50" t="s">
        <v>89</v>
      </c>
      <c r="AT273" s="2" t="s">
        <v>89</v>
      </c>
      <c r="AU273" s="2" t="s">
        <v>132</v>
      </c>
      <c r="AV273" s="46">
        <v>20235400002793</v>
      </c>
      <c r="AW273" s="2" t="s">
        <v>1633</v>
      </c>
      <c r="AX273" s="32" t="s">
        <v>92</v>
      </c>
      <c r="AY273" s="47">
        <v>44986</v>
      </c>
      <c r="AZ273" s="47">
        <v>45657</v>
      </c>
      <c r="BA273" s="59" t="s">
        <v>93</v>
      </c>
      <c r="BB273" s="60">
        <v>263</v>
      </c>
      <c r="BC273" s="61">
        <v>44948</v>
      </c>
      <c r="BE273">
        <v>1</v>
      </c>
    </row>
    <row r="274" spans="1:57" ht="15.75" hidden="1">
      <c r="A274" s="29">
        <v>680</v>
      </c>
      <c r="B274" s="30">
        <v>2023</v>
      </c>
      <c r="C274" s="31">
        <v>680</v>
      </c>
      <c r="D274" s="32" t="s">
        <v>72</v>
      </c>
      <c r="E274" s="33" t="s">
        <v>942</v>
      </c>
      <c r="F274" s="1" t="s">
        <v>73</v>
      </c>
      <c r="G274" s="34" t="s">
        <v>74</v>
      </c>
      <c r="H274" s="31" t="s">
        <v>75</v>
      </c>
      <c r="I274" s="31" t="s">
        <v>76</v>
      </c>
      <c r="J274" s="1" t="s">
        <v>1573</v>
      </c>
      <c r="K274" s="31" t="s">
        <v>1634</v>
      </c>
      <c r="L274" s="32" t="s">
        <v>1635</v>
      </c>
      <c r="M274" s="1" t="s">
        <v>1630</v>
      </c>
      <c r="N274" s="31">
        <v>19373784</v>
      </c>
      <c r="O274" s="35" t="s">
        <v>703</v>
      </c>
      <c r="P274" s="36">
        <v>45278</v>
      </c>
      <c r="Q274" s="36" t="s">
        <v>16</v>
      </c>
      <c r="R274" s="37">
        <v>3</v>
      </c>
      <c r="S274" s="62">
        <v>45280</v>
      </c>
      <c r="T274" s="36">
        <v>45370</v>
      </c>
      <c r="U274" s="36"/>
      <c r="V274" s="36"/>
      <c r="W274" s="37"/>
      <c r="X274" s="37"/>
      <c r="Y274" s="31" t="s">
        <v>82</v>
      </c>
      <c r="Z274" s="31" t="s">
        <v>82</v>
      </c>
      <c r="AA274" s="38">
        <v>3</v>
      </c>
      <c r="AB274" s="65" t="s">
        <v>83</v>
      </c>
      <c r="AC274" s="66" t="s">
        <v>83</v>
      </c>
      <c r="AD274" s="36">
        <f>S274</f>
        <v>45280</v>
      </c>
      <c r="AE274" s="39">
        <v>8175000</v>
      </c>
      <c r="AF274" s="40">
        <v>0</v>
      </c>
      <c r="AG274" s="31" t="s">
        <v>82</v>
      </c>
      <c r="AH274" s="40">
        <f>AE274+AF274</f>
        <v>8175000</v>
      </c>
      <c r="AI274" s="1" t="s">
        <v>84</v>
      </c>
      <c r="AJ274" s="1" t="s">
        <v>85</v>
      </c>
      <c r="AK274" s="41">
        <v>0</v>
      </c>
      <c r="AL274" s="40">
        <v>0</v>
      </c>
      <c r="AM274" s="42">
        <f>+AH274-AK274-AL274</f>
        <v>8175000</v>
      </c>
      <c r="AN274" s="1" t="s">
        <v>86</v>
      </c>
      <c r="AO274" s="43">
        <v>45404</v>
      </c>
      <c r="AP274" s="1"/>
      <c r="AQ274" s="44" t="s">
        <v>173</v>
      </c>
      <c r="AR274" s="67" t="s">
        <v>1636</v>
      </c>
      <c r="AS274" s="50" t="s">
        <v>89</v>
      </c>
      <c r="AT274" s="2" t="s">
        <v>89</v>
      </c>
      <c r="AU274" s="38" t="s">
        <v>132</v>
      </c>
      <c r="AV274" s="46">
        <v>20245400000053</v>
      </c>
      <c r="AW274" s="2" t="s">
        <v>1637</v>
      </c>
      <c r="AX274" s="32" t="s">
        <v>92</v>
      </c>
      <c r="AY274" s="47">
        <v>45281</v>
      </c>
      <c r="AZ274" s="47">
        <v>45560</v>
      </c>
      <c r="BA274" s="59" t="s">
        <v>93</v>
      </c>
      <c r="BB274" s="60">
        <v>1551</v>
      </c>
      <c r="BC274" s="61">
        <v>45273</v>
      </c>
    </row>
    <row r="275" spans="1:57" ht="15.75">
      <c r="A275" s="29">
        <v>365</v>
      </c>
      <c r="B275" s="30">
        <v>2023</v>
      </c>
      <c r="C275" s="31">
        <v>365</v>
      </c>
      <c r="D275" s="32" t="s">
        <v>72</v>
      </c>
      <c r="E275" s="48">
        <v>1873</v>
      </c>
      <c r="F275" s="1" t="s">
        <v>94</v>
      </c>
      <c r="G275" s="34" t="s">
        <v>74</v>
      </c>
      <c r="H275" s="32" t="s">
        <v>75</v>
      </c>
      <c r="I275" s="31" t="s">
        <v>76</v>
      </c>
      <c r="J275" s="1" t="s">
        <v>1638</v>
      </c>
      <c r="K275" s="32" t="s">
        <v>1639</v>
      </c>
      <c r="L275" s="32" t="s">
        <v>1640</v>
      </c>
      <c r="M275" s="2" t="s">
        <v>1641</v>
      </c>
      <c r="N275" s="46">
        <v>1072365145</v>
      </c>
      <c r="O275" s="35" t="s">
        <v>81</v>
      </c>
      <c r="P275" s="49">
        <v>45106</v>
      </c>
      <c r="Q275" s="49" t="s">
        <v>10</v>
      </c>
      <c r="R275" s="32">
        <v>6</v>
      </c>
      <c r="S275" s="49">
        <v>45119</v>
      </c>
      <c r="T275" s="49">
        <v>45291</v>
      </c>
      <c r="U275" s="36">
        <v>45154</v>
      </c>
      <c r="V275" s="36" t="s">
        <v>1642</v>
      </c>
      <c r="W275" s="37">
        <v>1048849987</v>
      </c>
      <c r="X275" s="564">
        <f>EDATE(S275,R275)</f>
        <v>45303</v>
      </c>
      <c r="Y275" s="31">
        <v>30</v>
      </c>
      <c r="Z275" s="31">
        <v>1</v>
      </c>
      <c r="AA275" s="38" t="s">
        <v>1643</v>
      </c>
      <c r="AB275" s="65" t="s">
        <v>83</v>
      </c>
      <c r="AC275" s="66" t="s">
        <v>83</v>
      </c>
      <c r="AD275" s="36">
        <v>45333</v>
      </c>
      <c r="AE275" s="39">
        <v>30000000</v>
      </c>
      <c r="AF275" s="40">
        <v>5000000</v>
      </c>
      <c r="AG275" s="51">
        <v>1</v>
      </c>
      <c r="AH275" s="40">
        <f>AE275+AF275</f>
        <v>35000000</v>
      </c>
      <c r="AI275" s="1" t="s">
        <v>84</v>
      </c>
      <c r="AJ275" s="1" t="s">
        <v>85</v>
      </c>
      <c r="AK275" s="41">
        <v>23000001</v>
      </c>
      <c r="AL275" s="40">
        <v>0</v>
      </c>
      <c r="AM275" s="42">
        <f>+AH275-AK275-AL275</f>
        <v>11999999</v>
      </c>
      <c r="AN275" s="1" t="s">
        <v>86</v>
      </c>
      <c r="AO275" s="43">
        <v>45370</v>
      </c>
      <c r="AP275" s="1"/>
      <c r="AQ275" s="44" t="s">
        <v>100</v>
      </c>
      <c r="AR275" s="67" t="s">
        <v>1644</v>
      </c>
      <c r="AS275" s="50" t="s">
        <v>89</v>
      </c>
      <c r="AT275" s="2" t="s">
        <v>89</v>
      </c>
      <c r="AU275" s="2" t="s">
        <v>132</v>
      </c>
      <c r="AV275" s="46">
        <v>20235400002793</v>
      </c>
      <c r="AW275" s="2" t="s">
        <v>1645</v>
      </c>
      <c r="AX275" s="32" t="s">
        <v>246</v>
      </c>
      <c r="AY275" s="47">
        <v>45098</v>
      </c>
      <c r="AZ275" s="47">
        <v>45493</v>
      </c>
      <c r="BA275" s="59" t="s">
        <v>93</v>
      </c>
      <c r="BB275" s="60">
        <v>1301</v>
      </c>
      <c r="BC275" s="61">
        <v>45105</v>
      </c>
    </row>
    <row r="276" spans="1:57" ht="15.75" hidden="1">
      <c r="A276" s="29">
        <v>754</v>
      </c>
      <c r="B276" s="30">
        <v>2023</v>
      </c>
      <c r="C276" s="31">
        <v>754</v>
      </c>
      <c r="D276" s="32" t="s">
        <v>72</v>
      </c>
      <c r="E276" s="33" t="s">
        <v>942</v>
      </c>
      <c r="F276" s="1" t="s">
        <v>73</v>
      </c>
      <c r="G276" s="34" t="s">
        <v>74</v>
      </c>
      <c r="H276" s="32" t="s">
        <v>75</v>
      </c>
      <c r="I276" s="31" t="s">
        <v>76</v>
      </c>
      <c r="J276" s="1" t="s">
        <v>1646</v>
      </c>
      <c r="K276" s="31" t="s">
        <v>1647</v>
      </c>
      <c r="L276" s="31" t="s">
        <v>1648</v>
      </c>
      <c r="M276" s="2" t="s">
        <v>1641</v>
      </c>
      <c r="N276" s="46">
        <v>1072365145</v>
      </c>
      <c r="O276" s="35" t="s">
        <v>81</v>
      </c>
      <c r="P276" s="36">
        <v>45282</v>
      </c>
      <c r="Q276" s="36" t="s">
        <v>16</v>
      </c>
      <c r="R276" s="37">
        <v>2</v>
      </c>
      <c r="S276" s="62">
        <v>45287</v>
      </c>
      <c r="T276" s="36">
        <v>45369</v>
      </c>
      <c r="U276" s="36">
        <v>45342</v>
      </c>
      <c r="V276" s="36" t="s">
        <v>1649</v>
      </c>
      <c r="W276" s="37">
        <v>1052410751</v>
      </c>
      <c r="X276" s="37"/>
      <c r="Y276" s="31" t="s">
        <v>82</v>
      </c>
      <c r="Z276" s="31" t="s">
        <v>82</v>
      </c>
      <c r="AA276" s="38">
        <v>2</v>
      </c>
      <c r="AB276" s="65" t="s">
        <v>83</v>
      </c>
      <c r="AC276" s="66" t="s">
        <v>83</v>
      </c>
      <c r="AD276" s="36">
        <v>45358</v>
      </c>
      <c r="AE276" s="39">
        <v>12150000</v>
      </c>
      <c r="AF276" s="40">
        <v>0</v>
      </c>
      <c r="AG276" s="31" t="s">
        <v>82</v>
      </c>
      <c r="AH276" s="40">
        <f>AE276+AF276</f>
        <v>12150000</v>
      </c>
      <c r="AI276" s="1" t="s">
        <v>84</v>
      </c>
      <c r="AJ276" s="1" t="s">
        <v>84</v>
      </c>
      <c r="AK276" s="41">
        <v>0</v>
      </c>
      <c r="AL276" s="40">
        <v>0</v>
      </c>
      <c r="AM276" s="42">
        <f>+AH276-AK276-AL276</f>
        <v>12150000</v>
      </c>
      <c r="AN276" s="1" t="s">
        <v>86</v>
      </c>
      <c r="AO276" s="43">
        <v>45386</v>
      </c>
      <c r="AP276" s="1"/>
      <c r="AQ276" s="44" t="s">
        <v>100</v>
      </c>
      <c r="AR276" s="67" t="s">
        <v>1650</v>
      </c>
      <c r="AS276" s="45" t="s">
        <v>89</v>
      </c>
      <c r="AT276" s="2" t="s">
        <v>89</v>
      </c>
      <c r="AU276" s="70" t="s">
        <v>671</v>
      </c>
      <c r="AV276" s="46">
        <v>20245420025223</v>
      </c>
      <c r="AW276" s="2" t="s">
        <v>1651</v>
      </c>
      <c r="AX276" s="32" t="s">
        <v>92</v>
      </c>
      <c r="AY276" s="47">
        <v>45282</v>
      </c>
      <c r="AZ276" s="47">
        <v>45565</v>
      </c>
      <c r="BA276" s="59" t="s">
        <v>93</v>
      </c>
      <c r="BB276" s="60">
        <v>1674</v>
      </c>
      <c r="BC276" s="61">
        <v>45281</v>
      </c>
    </row>
    <row r="277" spans="1:57" ht="15.75" hidden="1">
      <c r="A277" s="29">
        <v>194</v>
      </c>
      <c r="B277" s="30">
        <v>2023</v>
      </c>
      <c r="C277" s="31">
        <v>194</v>
      </c>
      <c r="D277" s="32" t="s">
        <v>72</v>
      </c>
      <c r="E277" s="48">
        <v>1803</v>
      </c>
      <c r="F277" s="1" t="s">
        <v>326</v>
      </c>
      <c r="G277" s="34" t="s">
        <v>74</v>
      </c>
      <c r="H277" s="32" t="s">
        <v>75</v>
      </c>
      <c r="I277" s="31" t="s">
        <v>76</v>
      </c>
      <c r="J277" s="1" t="s">
        <v>1652</v>
      </c>
      <c r="K277" s="32" t="s">
        <v>1653</v>
      </c>
      <c r="L277" s="32" t="s">
        <v>1654</v>
      </c>
      <c r="M277" s="2" t="s">
        <v>1655</v>
      </c>
      <c r="N277" s="46">
        <v>80113110</v>
      </c>
      <c r="O277" s="35" t="s">
        <v>81</v>
      </c>
      <c r="P277" s="49">
        <v>44980.668344907404</v>
      </c>
      <c r="Q277" s="36" t="s">
        <v>6</v>
      </c>
      <c r="R277" s="32">
        <v>6</v>
      </c>
      <c r="S277" s="49">
        <v>44985</v>
      </c>
      <c r="T277" s="49">
        <v>45165</v>
      </c>
      <c r="U277" s="36"/>
      <c r="V277" s="36"/>
      <c r="W277" s="37"/>
      <c r="X277" s="37"/>
      <c r="Y277" s="31" t="s">
        <v>82</v>
      </c>
      <c r="Z277" s="31" t="s">
        <v>82</v>
      </c>
      <c r="AA277" s="38">
        <v>6</v>
      </c>
      <c r="AB277" s="65" t="s">
        <v>83</v>
      </c>
      <c r="AC277" s="66" t="s">
        <v>83</v>
      </c>
      <c r="AD277" s="36">
        <v>45104</v>
      </c>
      <c r="AE277" s="39">
        <v>16362000</v>
      </c>
      <c r="AF277" s="40">
        <v>0</v>
      </c>
      <c r="AG277" s="31" t="s">
        <v>82</v>
      </c>
      <c r="AH277" s="40">
        <f>AE277+AF277</f>
        <v>16362000</v>
      </c>
      <c r="AI277" s="1" t="s">
        <v>122</v>
      </c>
      <c r="AJ277" s="1" t="s">
        <v>122</v>
      </c>
      <c r="AK277" s="41">
        <v>10908000</v>
      </c>
      <c r="AL277" s="40">
        <v>5454000</v>
      </c>
      <c r="AM277" s="42">
        <f>+AH277-AK277-AL277</f>
        <v>0</v>
      </c>
      <c r="AN277" s="1" t="s">
        <v>181</v>
      </c>
      <c r="AO277" s="43">
        <v>45126</v>
      </c>
      <c r="AP277" s="1"/>
      <c r="AQ277" s="44" t="s">
        <v>122</v>
      </c>
      <c r="AR277" s="67" t="s">
        <v>1656</v>
      </c>
      <c r="AS277" s="50" t="s">
        <v>332</v>
      </c>
      <c r="AT277" s="2" t="s">
        <v>332</v>
      </c>
      <c r="AU277" s="2" t="s">
        <v>333</v>
      </c>
      <c r="AV277" s="46">
        <v>20235420004973</v>
      </c>
      <c r="AW277" s="2" t="s">
        <v>1657</v>
      </c>
      <c r="AX277" s="32" t="s">
        <v>246</v>
      </c>
      <c r="AY277" s="47">
        <v>44984</v>
      </c>
      <c r="AZ277" s="47">
        <v>45348</v>
      </c>
      <c r="BA277" s="59" t="s">
        <v>106</v>
      </c>
      <c r="BB277" s="60">
        <v>490</v>
      </c>
      <c r="BC277" s="61">
        <v>44950</v>
      </c>
      <c r="BE277">
        <v>1</v>
      </c>
    </row>
    <row r="278" spans="1:57" ht="15.75" hidden="1">
      <c r="A278" s="29">
        <v>389</v>
      </c>
      <c r="B278" s="30">
        <v>2023</v>
      </c>
      <c r="C278" s="31">
        <v>389</v>
      </c>
      <c r="D278" s="32" t="s">
        <v>72</v>
      </c>
      <c r="E278" s="48">
        <v>1873</v>
      </c>
      <c r="F278" s="1" t="s">
        <v>94</v>
      </c>
      <c r="G278" s="34" t="s">
        <v>74</v>
      </c>
      <c r="H278" s="32" t="s">
        <v>75</v>
      </c>
      <c r="I278" s="31" t="s">
        <v>76</v>
      </c>
      <c r="J278" s="1" t="s">
        <v>1658</v>
      </c>
      <c r="K278" s="32" t="s">
        <v>1659</v>
      </c>
      <c r="L278" s="32" t="s">
        <v>1660</v>
      </c>
      <c r="M278" s="2" t="s">
        <v>1655</v>
      </c>
      <c r="N278" s="46">
        <v>80113110</v>
      </c>
      <c r="O278" s="35" t="s">
        <v>343</v>
      </c>
      <c r="P278" s="49">
        <v>45104</v>
      </c>
      <c r="Q278" s="49" t="s">
        <v>10</v>
      </c>
      <c r="R278" s="32">
        <v>6</v>
      </c>
      <c r="S278" s="49">
        <v>45125</v>
      </c>
      <c r="T278" s="49">
        <v>45291</v>
      </c>
      <c r="U278" s="36">
        <v>45196</v>
      </c>
      <c r="V278" s="36" t="s">
        <v>1661</v>
      </c>
      <c r="W278" s="37">
        <v>51979208</v>
      </c>
      <c r="X278" s="37"/>
      <c r="Y278" s="31" t="s">
        <v>82</v>
      </c>
      <c r="Z278" s="31" t="s">
        <v>82</v>
      </c>
      <c r="AA278" s="38">
        <v>6</v>
      </c>
      <c r="AB278" s="65" t="s">
        <v>83</v>
      </c>
      <c r="AC278" s="66" t="s">
        <v>83</v>
      </c>
      <c r="AD278" s="36">
        <f>S278</f>
        <v>45125</v>
      </c>
      <c r="AE278" s="39">
        <v>27000000</v>
      </c>
      <c r="AF278" s="40">
        <v>0</v>
      </c>
      <c r="AG278" s="31" t="s">
        <v>82</v>
      </c>
      <c r="AH278" s="40">
        <f>AE278+AF278</f>
        <v>27000000</v>
      </c>
      <c r="AI278" s="52" t="s">
        <v>84</v>
      </c>
      <c r="AJ278" s="1" t="s">
        <v>85</v>
      </c>
      <c r="AK278" s="41">
        <v>15900000</v>
      </c>
      <c r="AL278" s="40">
        <v>0</v>
      </c>
      <c r="AM278" s="42">
        <f>+AH278-AK278-AL278</f>
        <v>11100000</v>
      </c>
      <c r="AN278" s="1" t="s">
        <v>86</v>
      </c>
      <c r="AO278" s="43">
        <v>45355</v>
      </c>
      <c r="AP278" s="1"/>
      <c r="AQ278" s="44" t="s">
        <v>148</v>
      </c>
      <c r="AR278" s="67" t="s">
        <v>1662</v>
      </c>
      <c r="AS278" s="45" t="s">
        <v>1663</v>
      </c>
      <c r="AT278" s="38" t="s">
        <v>151</v>
      </c>
      <c r="AU278" s="2" t="s">
        <v>1664</v>
      </c>
      <c r="AV278" s="37">
        <v>20235400001243</v>
      </c>
      <c r="AW278" s="2" t="s">
        <v>1665</v>
      </c>
      <c r="AX278" s="32" t="s">
        <v>246</v>
      </c>
      <c r="AY278" s="47">
        <v>45196</v>
      </c>
      <c r="AZ278" s="47">
        <v>45476</v>
      </c>
      <c r="BA278" s="59" t="s">
        <v>93</v>
      </c>
      <c r="BB278" s="60">
        <v>1107</v>
      </c>
      <c r="BC278" s="61">
        <v>45076</v>
      </c>
    </row>
    <row r="279" spans="1:57" ht="15.75" hidden="1">
      <c r="A279" s="29">
        <v>167</v>
      </c>
      <c r="B279" s="30">
        <v>2023</v>
      </c>
      <c r="C279" s="31">
        <v>167</v>
      </c>
      <c r="D279" s="32" t="s">
        <v>72</v>
      </c>
      <c r="E279" s="48">
        <v>1813</v>
      </c>
      <c r="F279" s="1" t="s">
        <v>1137</v>
      </c>
      <c r="G279" s="34" t="s">
        <v>74</v>
      </c>
      <c r="H279" s="32" t="s">
        <v>75</v>
      </c>
      <c r="I279" s="31" t="s">
        <v>76</v>
      </c>
      <c r="J279" s="1" t="s">
        <v>1138</v>
      </c>
      <c r="K279" s="32" t="s">
        <v>1666</v>
      </c>
      <c r="L279" s="32" t="s">
        <v>1140</v>
      </c>
      <c r="M279" s="2" t="s">
        <v>1667</v>
      </c>
      <c r="N279" s="46">
        <v>1010230917</v>
      </c>
      <c r="O279" s="35" t="s">
        <v>129</v>
      </c>
      <c r="P279" s="49">
        <v>44967.918067129627</v>
      </c>
      <c r="Q279" s="36" t="s">
        <v>6</v>
      </c>
      <c r="R279" s="32">
        <v>8</v>
      </c>
      <c r="S279" s="49">
        <v>44971</v>
      </c>
      <c r="T279" s="49">
        <v>45212</v>
      </c>
      <c r="U279" s="36">
        <v>45028</v>
      </c>
      <c r="V279" s="36" t="s">
        <v>1668</v>
      </c>
      <c r="W279" s="37">
        <v>79985077</v>
      </c>
      <c r="X279" s="564">
        <f>EDATE(S279,R279)</f>
        <v>45213</v>
      </c>
      <c r="Y279" s="31">
        <v>77</v>
      </c>
      <c r="Z279" s="31">
        <v>1</v>
      </c>
      <c r="AA279" s="38" t="s">
        <v>1669</v>
      </c>
      <c r="AB279" s="65" t="s">
        <v>83</v>
      </c>
      <c r="AC279" s="66" t="s">
        <v>83</v>
      </c>
      <c r="AD279" s="36">
        <v>45290</v>
      </c>
      <c r="AE279" s="39">
        <v>38400000</v>
      </c>
      <c r="AF279" s="40">
        <v>12320000</v>
      </c>
      <c r="AG279" s="51">
        <v>1</v>
      </c>
      <c r="AH279" s="40">
        <f>AE279+AF279</f>
        <v>50720000</v>
      </c>
      <c r="AI279" s="52" t="s">
        <v>84</v>
      </c>
      <c r="AJ279" s="1" t="s">
        <v>85</v>
      </c>
      <c r="AK279" s="41">
        <v>45760000</v>
      </c>
      <c r="AL279" s="40">
        <v>0</v>
      </c>
      <c r="AM279" s="42">
        <f>+AH279-AK279-AL279</f>
        <v>4960000</v>
      </c>
      <c r="AN279" s="1" t="s">
        <v>123</v>
      </c>
      <c r="AO279" s="43">
        <v>45330</v>
      </c>
      <c r="AP279" s="1"/>
      <c r="AQ279" s="44" t="s">
        <v>1670</v>
      </c>
      <c r="AR279" s="67" t="s">
        <v>1142</v>
      </c>
      <c r="AS279" s="50" t="s">
        <v>346</v>
      </c>
      <c r="AT279" s="2" t="s">
        <v>346</v>
      </c>
      <c r="AU279" s="2" t="s">
        <v>398</v>
      </c>
      <c r="AV279" s="46">
        <v>20235420002703</v>
      </c>
      <c r="AW279" s="2" t="s">
        <v>1671</v>
      </c>
      <c r="AX279" s="32" t="s">
        <v>612</v>
      </c>
      <c r="AY279" s="47">
        <v>45405</v>
      </c>
      <c r="AZ279" s="47">
        <v>45405</v>
      </c>
      <c r="BA279" s="59" t="s">
        <v>106</v>
      </c>
      <c r="BB279" s="60">
        <v>523</v>
      </c>
      <c r="BC279" s="61">
        <v>44960</v>
      </c>
    </row>
    <row r="280" spans="1:57" ht="15.75" hidden="1">
      <c r="A280" s="29">
        <v>35</v>
      </c>
      <c r="B280" s="30">
        <v>2023</v>
      </c>
      <c r="C280" s="31">
        <v>35</v>
      </c>
      <c r="D280" s="32" t="s">
        <v>72</v>
      </c>
      <c r="E280" s="48">
        <v>1801</v>
      </c>
      <c r="F280" s="1" t="s">
        <v>527</v>
      </c>
      <c r="G280" s="34" t="s">
        <v>74</v>
      </c>
      <c r="H280" s="32" t="s">
        <v>75</v>
      </c>
      <c r="I280" s="31" t="s">
        <v>76</v>
      </c>
      <c r="J280" s="1" t="s">
        <v>1672</v>
      </c>
      <c r="K280" s="32" t="s">
        <v>1673</v>
      </c>
      <c r="L280" s="32" t="s">
        <v>1674</v>
      </c>
      <c r="M280" s="2" t="s">
        <v>1675</v>
      </c>
      <c r="N280" s="46">
        <v>1032405028</v>
      </c>
      <c r="O280" s="35" t="s">
        <v>112</v>
      </c>
      <c r="P280" s="49">
        <v>44960.876608796294</v>
      </c>
      <c r="Q280" s="36" t="s">
        <v>6</v>
      </c>
      <c r="R280" s="32">
        <v>6</v>
      </c>
      <c r="S280" s="49">
        <v>44965</v>
      </c>
      <c r="T280" s="49">
        <v>45145</v>
      </c>
      <c r="U280" s="36"/>
      <c r="V280" s="36"/>
      <c r="W280" s="37"/>
      <c r="X280" s="37"/>
      <c r="Y280" s="31" t="s">
        <v>82</v>
      </c>
      <c r="Z280" s="31" t="s">
        <v>82</v>
      </c>
      <c r="AA280" s="38">
        <v>6</v>
      </c>
      <c r="AB280" s="65" t="s">
        <v>83</v>
      </c>
      <c r="AC280" s="66" t="s">
        <v>83</v>
      </c>
      <c r="AD280" s="36">
        <v>45043</v>
      </c>
      <c r="AE280" s="39">
        <v>17400000</v>
      </c>
      <c r="AF280" s="40">
        <v>0</v>
      </c>
      <c r="AG280" s="31" t="s">
        <v>82</v>
      </c>
      <c r="AH280" s="40">
        <f>AE280+AF280</f>
        <v>17400000</v>
      </c>
      <c r="AI280" s="1" t="s">
        <v>122</v>
      </c>
      <c r="AJ280" s="1" t="s">
        <v>122</v>
      </c>
      <c r="AK280" s="41">
        <v>7733333</v>
      </c>
      <c r="AL280" s="40">
        <v>0</v>
      </c>
      <c r="AM280" s="42">
        <f>+AH280-AK280-AL280</f>
        <v>9666667</v>
      </c>
      <c r="AN280" s="1" t="s">
        <v>181</v>
      </c>
      <c r="AO280" s="43">
        <v>45092</v>
      </c>
      <c r="AP280" s="1"/>
      <c r="AQ280" s="44" t="s">
        <v>715</v>
      </c>
      <c r="AR280" s="67" t="s">
        <v>1676</v>
      </c>
      <c r="AS280" s="50" t="s">
        <v>534</v>
      </c>
      <c r="AT280" s="2" t="s">
        <v>534</v>
      </c>
      <c r="AU280" s="2" t="s">
        <v>535</v>
      </c>
      <c r="AV280" s="46">
        <v>20235420003213</v>
      </c>
      <c r="AW280" s="2" t="s">
        <v>1677</v>
      </c>
      <c r="AX280" s="32" t="s">
        <v>92</v>
      </c>
      <c r="AY280" s="47">
        <v>44963</v>
      </c>
      <c r="AZ280" s="47">
        <v>45332</v>
      </c>
      <c r="BA280" s="59" t="s">
        <v>106</v>
      </c>
      <c r="BB280" s="60">
        <v>244</v>
      </c>
      <c r="BC280" s="61">
        <v>44948</v>
      </c>
    </row>
    <row r="281" spans="1:57" ht="15.75" hidden="1">
      <c r="A281" s="29">
        <v>333</v>
      </c>
      <c r="B281" s="30">
        <v>2023</v>
      </c>
      <c r="C281" s="31">
        <v>333</v>
      </c>
      <c r="D281" s="32" t="s">
        <v>72</v>
      </c>
      <c r="E281" s="48">
        <v>1873</v>
      </c>
      <c r="F281" s="1" t="s">
        <v>94</v>
      </c>
      <c r="G281" s="34" t="s">
        <v>74</v>
      </c>
      <c r="H281" s="32" t="s">
        <v>75</v>
      </c>
      <c r="I281" s="31" t="s">
        <v>76</v>
      </c>
      <c r="J281" s="1" t="s">
        <v>1678</v>
      </c>
      <c r="K281" s="32" t="s">
        <v>1679</v>
      </c>
      <c r="L281" s="32" t="s">
        <v>1680</v>
      </c>
      <c r="M281" s="2" t="s">
        <v>1681</v>
      </c>
      <c r="N281" s="46">
        <v>2994195</v>
      </c>
      <c r="O281" s="35" t="s">
        <v>138</v>
      </c>
      <c r="P281" s="49">
        <v>45058</v>
      </c>
      <c r="Q281" s="49" t="s">
        <v>9</v>
      </c>
      <c r="R281" s="32">
        <v>8</v>
      </c>
      <c r="S281" s="49">
        <v>45071</v>
      </c>
      <c r="T281" s="49">
        <v>45291</v>
      </c>
      <c r="U281" s="36"/>
      <c r="V281" s="36"/>
      <c r="W281" s="471"/>
      <c r="X281" s="471"/>
      <c r="Y281" s="31" t="s">
        <v>82</v>
      </c>
      <c r="Z281" s="31" t="s">
        <v>82</v>
      </c>
      <c r="AA281" s="38">
        <v>8</v>
      </c>
      <c r="AB281" s="65" t="s">
        <v>83</v>
      </c>
      <c r="AC281" s="66" t="s">
        <v>83</v>
      </c>
      <c r="AD281" s="36">
        <f>S281</f>
        <v>45071</v>
      </c>
      <c r="AE281" s="39">
        <v>20000000</v>
      </c>
      <c r="AF281" s="40">
        <v>0</v>
      </c>
      <c r="AG281" s="31" t="s">
        <v>82</v>
      </c>
      <c r="AH281" s="40">
        <f>AE281+AF281</f>
        <v>20000000</v>
      </c>
      <c r="AI281" s="52" t="s">
        <v>84</v>
      </c>
      <c r="AJ281" s="1" t="s">
        <v>85</v>
      </c>
      <c r="AK281" s="41">
        <v>15500000</v>
      </c>
      <c r="AL281" s="40">
        <v>2000000</v>
      </c>
      <c r="AM281" s="42">
        <f>+AH281-AK281-AL281</f>
        <v>2500000</v>
      </c>
      <c r="AN281" s="1" t="s">
        <v>86</v>
      </c>
      <c r="AO281" s="43">
        <v>45428</v>
      </c>
      <c r="AP281" s="1"/>
      <c r="AQ281" s="44" t="s">
        <v>148</v>
      </c>
      <c r="AR281" s="67" t="s">
        <v>1682</v>
      </c>
      <c r="AS281" s="50" t="s">
        <v>643</v>
      </c>
      <c r="AT281" s="38" t="s">
        <v>141</v>
      </c>
      <c r="AU281" s="2" t="s">
        <v>1249</v>
      </c>
      <c r="AV281" s="46">
        <v>20235400001943</v>
      </c>
      <c r="AW281" s="2" t="s">
        <v>1683</v>
      </c>
      <c r="AX281" s="32" t="s">
        <v>246</v>
      </c>
      <c r="AY281" s="47">
        <v>45061</v>
      </c>
      <c r="AZ281" s="47">
        <v>45474</v>
      </c>
      <c r="BA281" s="59" t="s">
        <v>93</v>
      </c>
      <c r="BB281" s="60">
        <v>241</v>
      </c>
      <c r="BC281" s="61">
        <v>44948</v>
      </c>
    </row>
    <row r="282" spans="1:57" ht="15.75" hidden="1">
      <c r="A282" s="29">
        <v>41</v>
      </c>
      <c r="B282" s="30">
        <v>2023</v>
      </c>
      <c r="C282" s="31">
        <v>41</v>
      </c>
      <c r="D282" s="32" t="s">
        <v>72</v>
      </c>
      <c r="E282" s="48">
        <v>1873</v>
      </c>
      <c r="F282" s="1" t="s">
        <v>94</v>
      </c>
      <c r="G282" s="34" t="s">
        <v>74</v>
      </c>
      <c r="H282" s="32" t="s">
        <v>75</v>
      </c>
      <c r="I282" s="31" t="s">
        <v>76</v>
      </c>
      <c r="J282" s="1" t="s">
        <v>1684</v>
      </c>
      <c r="K282" s="32" t="s">
        <v>1685</v>
      </c>
      <c r="L282" s="32" t="s">
        <v>1686</v>
      </c>
      <c r="M282" s="2" t="s">
        <v>1687</v>
      </c>
      <c r="N282" s="46">
        <v>80731158</v>
      </c>
      <c r="O282" s="35" t="s">
        <v>129</v>
      </c>
      <c r="P282" s="49">
        <v>44956.709039351852</v>
      </c>
      <c r="Q282" s="36" t="s">
        <v>5</v>
      </c>
      <c r="R282" s="32">
        <v>8</v>
      </c>
      <c r="S282" s="49">
        <v>44960</v>
      </c>
      <c r="T282" s="49">
        <v>45201</v>
      </c>
      <c r="U282" s="36"/>
      <c r="V282" s="36"/>
      <c r="W282" s="37"/>
      <c r="X282" s="37"/>
      <c r="Y282" s="31" t="s">
        <v>82</v>
      </c>
      <c r="Z282" s="31" t="s">
        <v>82</v>
      </c>
      <c r="AA282" s="38">
        <v>8</v>
      </c>
      <c r="AB282" s="65" t="s">
        <v>83</v>
      </c>
      <c r="AC282" s="66" t="s">
        <v>83</v>
      </c>
      <c r="AD282" s="36">
        <v>45030</v>
      </c>
      <c r="AE282" s="39">
        <v>31200000</v>
      </c>
      <c r="AF282" s="40">
        <v>0</v>
      </c>
      <c r="AG282" s="31" t="s">
        <v>82</v>
      </c>
      <c r="AH282" s="40">
        <f>AE282+AF282</f>
        <v>31200000</v>
      </c>
      <c r="AI282" s="1" t="s">
        <v>122</v>
      </c>
      <c r="AJ282" s="1" t="s">
        <v>122</v>
      </c>
      <c r="AK282" s="41">
        <v>9230000</v>
      </c>
      <c r="AL282" s="40">
        <v>0</v>
      </c>
      <c r="AM282" s="42">
        <f>+AH282-AK282-AL282</f>
        <v>21970000</v>
      </c>
      <c r="AN282" s="1" t="s">
        <v>181</v>
      </c>
      <c r="AO282" s="43">
        <v>45065</v>
      </c>
      <c r="AP282" s="1"/>
      <c r="AQ282" s="44" t="s">
        <v>1110</v>
      </c>
      <c r="AR282" s="67" t="s">
        <v>1688</v>
      </c>
      <c r="AS282" s="50" t="s">
        <v>663</v>
      </c>
      <c r="AT282" s="38" t="s">
        <v>141</v>
      </c>
      <c r="AU282" s="2" t="s">
        <v>664</v>
      </c>
      <c r="AV282" s="46">
        <v>20235420006173</v>
      </c>
      <c r="AW282" s="2" t="s">
        <v>1689</v>
      </c>
      <c r="AX282" s="32" t="s">
        <v>92</v>
      </c>
      <c r="AY282" s="47">
        <v>44957</v>
      </c>
      <c r="AZ282" s="47">
        <v>45383</v>
      </c>
      <c r="BA282" s="59" t="s">
        <v>106</v>
      </c>
      <c r="BB282" s="60">
        <v>267</v>
      </c>
      <c r="BC282" s="61">
        <v>44948</v>
      </c>
    </row>
    <row r="283" spans="1:57" ht="15.75" hidden="1">
      <c r="A283" s="29">
        <v>305</v>
      </c>
      <c r="B283" s="30">
        <v>2023</v>
      </c>
      <c r="C283" s="31">
        <v>305</v>
      </c>
      <c r="D283" s="32" t="s">
        <v>72</v>
      </c>
      <c r="E283" s="48">
        <v>1873</v>
      </c>
      <c r="F283" s="1" t="s">
        <v>94</v>
      </c>
      <c r="G283" s="34" t="s">
        <v>74</v>
      </c>
      <c r="H283" s="32" t="s">
        <v>75</v>
      </c>
      <c r="I283" s="31" t="s">
        <v>76</v>
      </c>
      <c r="J283" s="1" t="s">
        <v>1690</v>
      </c>
      <c r="K283" s="32" t="s">
        <v>1691</v>
      </c>
      <c r="L283" s="32" t="s">
        <v>1692</v>
      </c>
      <c r="M283" s="2" t="s">
        <v>1687</v>
      </c>
      <c r="N283" s="46">
        <v>80731158</v>
      </c>
      <c r="O283" s="35" t="s">
        <v>129</v>
      </c>
      <c r="P283" s="49">
        <v>45030</v>
      </c>
      <c r="Q283" s="36" t="s">
        <v>8</v>
      </c>
      <c r="R283" s="32">
        <v>8</v>
      </c>
      <c r="S283" s="49">
        <v>45035</v>
      </c>
      <c r="T283" s="49">
        <v>45278</v>
      </c>
      <c r="U283" s="36"/>
      <c r="V283" s="36"/>
      <c r="W283" s="37"/>
      <c r="X283" s="37"/>
      <c r="Y283" s="31" t="s">
        <v>82</v>
      </c>
      <c r="Z283" s="31" t="s">
        <v>82</v>
      </c>
      <c r="AA283" s="38">
        <v>8</v>
      </c>
      <c r="AB283" s="65" t="s">
        <v>83</v>
      </c>
      <c r="AC283" s="66" t="s">
        <v>83</v>
      </c>
      <c r="AD283" s="36">
        <f>S283</f>
        <v>45035</v>
      </c>
      <c r="AE283" s="39">
        <v>36000000</v>
      </c>
      <c r="AF283" s="40">
        <v>0</v>
      </c>
      <c r="AG283" s="31" t="s">
        <v>82</v>
      </c>
      <c r="AH283" s="40">
        <f>AE283+AF283</f>
        <v>36000000</v>
      </c>
      <c r="AI283" s="52" t="s">
        <v>84</v>
      </c>
      <c r="AJ283" s="1" t="s">
        <v>85</v>
      </c>
      <c r="AK283" s="41">
        <v>33300000</v>
      </c>
      <c r="AL283" s="40">
        <v>0</v>
      </c>
      <c r="AM283" s="42">
        <f>+AH283-AK283-AL283</f>
        <v>2700000</v>
      </c>
      <c r="AN283" s="1" t="s">
        <v>863</v>
      </c>
      <c r="AO283" s="43">
        <v>45362</v>
      </c>
      <c r="AP283" s="1"/>
      <c r="AQ283" s="44" t="s">
        <v>100</v>
      </c>
      <c r="AR283" s="67" t="s">
        <v>1693</v>
      </c>
      <c r="AS283" s="50" t="s">
        <v>1694</v>
      </c>
      <c r="AT283" s="38" t="s">
        <v>141</v>
      </c>
      <c r="AU283" s="2" t="s">
        <v>664</v>
      </c>
      <c r="AV283" s="46">
        <v>20235420006173</v>
      </c>
      <c r="AW283" s="2" t="s">
        <v>1689</v>
      </c>
      <c r="AX283" s="32" t="s">
        <v>92</v>
      </c>
      <c r="AY283" s="47">
        <v>44957</v>
      </c>
      <c r="AZ283" s="47">
        <v>45383</v>
      </c>
      <c r="BA283" s="59" t="s">
        <v>106</v>
      </c>
      <c r="BB283" s="60">
        <v>820</v>
      </c>
      <c r="BC283" s="61">
        <v>45014</v>
      </c>
    </row>
    <row r="284" spans="1:57" ht="15.75" hidden="1">
      <c r="A284" s="29">
        <v>695</v>
      </c>
      <c r="B284" s="30">
        <v>2023</v>
      </c>
      <c r="C284" s="31">
        <v>695</v>
      </c>
      <c r="D284" s="32" t="s">
        <v>72</v>
      </c>
      <c r="E284" s="33" t="s">
        <v>1069</v>
      </c>
      <c r="F284" s="1" t="s">
        <v>290</v>
      </c>
      <c r="G284" s="34" t="s">
        <v>74</v>
      </c>
      <c r="H284" s="32" t="s">
        <v>75</v>
      </c>
      <c r="I284" s="31" t="s">
        <v>76</v>
      </c>
      <c r="J284" s="1" t="s">
        <v>1695</v>
      </c>
      <c r="K284" s="32" t="s">
        <v>1696</v>
      </c>
      <c r="L284" s="32" t="s">
        <v>1697</v>
      </c>
      <c r="M284" s="2" t="s">
        <v>1687</v>
      </c>
      <c r="N284" s="31">
        <v>80731158</v>
      </c>
      <c r="O284" s="35" t="s">
        <v>112</v>
      </c>
      <c r="P284" s="36">
        <v>45281</v>
      </c>
      <c r="Q284" s="36" t="s">
        <v>16</v>
      </c>
      <c r="R284" s="37">
        <v>1</v>
      </c>
      <c r="S284" s="62">
        <v>45282</v>
      </c>
      <c r="T284" s="36">
        <v>45312</v>
      </c>
      <c r="U284" s="36"/>
      <c r="V284" s="36"/>
      <c r="W284" s="37"/>
      <c r="X284" s="37"/>
      <c r="Y284" s="31" t="s">
        <v>82</v>
      </c>
      <c r="Z284" s="31" t="s">
        <v>82</v>
      </c>
      <c r="AA284" s="38">
        <v>1</v>
      </c>
      <c r="AB284" s="65" t="s">
        <v>83</v>
      </c>
      <c r="AC284" s="66" t="s">
        <v>83</v>
      </c>
      <c r="AD284" s="36">
        <f>S284</f>
        <v>45282</v>
      </c>
      <c r="AE284" s="39">
        <v>3900000</v>
      </c>
      <c r="AF284" s="40">
        <v>0</v>
      </c>
      <c r="AG284" s="31" t="s">
        <v>82</v>
      </c>
      <c r="AH284" s="40">
        <f>AE284+AF284</f>
        <v>3900000</v>
      </c>
      <c r="AI284" s="1" t="s">
        <v>84</v>
      </c>
      <c r="AJ284" s="1" t="s">
        <v>85</v>
      </c>
      <c r="AK284" s="41">
        <v>0</v>
      </c>
      <c r="AL284" s="40">
        <v>0</v>
      </c>
      <c r="AM284" s="42">
        <f>+AH284-AK284-AL284</f>
        <v>3900000</v>
      </c>
      <c r="AN284" s="1" t="s">
        <v>86</v>
      </c>
      <c r="AO284" s="43">
        <v>45365</v>
      </c>
      <c r="AP284" s="1"/>
      <c r="AQ284" s="44" t="s">
        <v>100</v>
      </c>
      <c r="AR284" s="67" t="s">
        <v>1698</v>
      </c>
      <c r="AS284" s="45" t="s">
        <v>297</v>
      </c>
      <c r="AT284" s="38" t="s">
        <v>298</v>
      </c>
      <c r="AU284" s="2" t="s">
        <v>299</v>
      </c>
      <c r="AV284" s="46">
        <v>20245400000243</v>
      </c>
      <c r="AW284" s="2" t="s">
        <v>1699</v>
      </c>
      <c r="AX284" s="32" t="s">
        <v>92</v>
      </c>
      <c r="AY284" s="47">
        <v>45281</v>
      </c>
      <c r="AZ284" s="47">
        <v>45494</v>
      </c>
      <c r="BA284" s="59" t="s">
        <v>93</v>
      </c>
      <c r="BB284" s="60">
        <v>1591</v>
      </c>
      <c r="BC284" s="61">
        <v>45275</v>
      </c>
      <c r="BE284">
        <v>1</v>
      </c>
    </row>
    <row r="285" spans="1:57" ht="15.75" hidden="1">
      <c r="A285" s="29">
        <v>211</v>
      </c>
      <c r="B285" s="30">
        <v>2023</v>
      </c>
      <c r="C285" s="31">
        <v>211</v>
      </c>
      <c r="D285" s="32" t="s">
        <v>72</v>
      </c>
      <c r="E285" s="48">
        <v>1871</v>
      </c>
      <c r="F285" s="1" t="s">
        <v>73</v>
      </c>
      <c r="G285" s="34" t="s">
        <v>74</v>
      </c>
      <c r="H285" s="32" t="s">
        <v>75</v>
      </c>
      <c r="I285" s="31" t="s">
        <v>76</v>
      </c>
      <c r="J285" s="1" t="s">
        <v>77</v>
      </c>
      <c r="K285" s="32" t="s">
        <v>1700</v>
      </c>
      <c r="L285" s="32" t="s">
        <v>667</v>
      </c>
      <c r="M285" s="2" t="s">
        <v>1701</v>
      </c>
      <c r="N285" s="46">
        <v>79447368</v>
      </c>
      <c r="O285" s="35" t="s">
        <v>159</v>
      </c>
      <c r="P285" s="49">
        <v>44985.835300925923</v>
      </c>
      <c r="Q285" s="36" t="s">
        <v>6</v>
      </c>
      <c r="R285" s="32">
        <v>7</v>
      </c>
      <c r="S285" s="49">
        <v>44993</v>
      </c>
      <c r="T285" s="49">
        <v>45206</v>
      </c>
      <c r="U285" s="36"/>
      <c r="V285" s="36"/>
      <c r="W285" s="37"/>
      <c r="X285" s="564">
        <f>EDATE(S285,R285)</f>
        <v>45207</v>
      </c>
      <c r="Y285" s="31">
        <v>104</v>
      </c>
      <c r="Z285" s="31">
        <v>1</v>
      </c>
      <c r="AA285" s="38" t="s">
        <v>1492</v>
      </c>
      <c r="AB285" s="65" t="s">
        <v>83</v>
      </c>
      <c r="AC285" s="66" t="s">
        <v>83</v>
      </c>
      <c r="AD285" s="36">
        <v>45311</v>
      </c>
      <c r="AE285" s="39">
        <v>16800000</v>
      </c>
      <c r="AF285" s="40">
        <f>6640000+1680000</f>
        <v>8320000</v>
      </c>
      <c r="AG285" s="51">
        <v>1</v>
      </c>
      <c r="AH285" s="40">
        <f>AE285+AF285</f>
        <v>25120000</v>
      </c>
      <c r="AI285" s="1" t="s">
        <v>84</v>
      </c>
      <c r="AJ285" s="1" t="s">
        <v>85</v>
      </c>
      <c r="AK285" s="41">
        <v>21040000</v>
      </c>
      <c r="AL285" s="40">
        <v>0</v>
      </c>
      <c r="AM285" s="42">
        <f>+AH285-AK285-AL285</f>
        <v>4080000</v>
      </c>
      <c r="AN285" s="1" t="s">
        <v>86</v>
      </c>
      <c r="AO285" s="43">
        <v>45421</v>
      </c>
      <c r="AP285" s="1"/>
      <c r="AQ285" s="44" t="s">
        <v>100</v>
      </c>
      <c r="AR285" s="67" t="s">
        <v>670</v>
      </c>
      <c r="AS285" s="50" t="s">
        <v>89</v>
      </c>
      <c r="AT285" s="2" t="s">
        <v>89</v>
      </c>
      <c r="AU285" s="2" t="s">
        <v>132</v>
      </c>
      <c r="AV285" s="46">
        <v>20235400002793</v>
      </c>
      <c r="AW285" s="2" t="s">
        <v>1702</v>
      </c>
      <c r="AX285" s="32" t="s">
        <v>246</v>
      </c>
      <c r="AY285" s="47">
        <v>44987</v>
      </c>
      <c r="AZ285" s="47">
        <v>45379</v>
      </c>
      <c r="BA285" s="59" t="s">
        <v>106</v>
      </c>
      <c r="BB285" s="60">
        <v>262</v>
      </c>
      <c r="BC285" s="61">
        <v>44948</v>
      </c>
      <c r="BE285">
        <v>1</v>
      </c>
    </row>
    <row r="286" spans="1:57" ht="15.75" hidden="1">
      <c r="A286" s="29">
        <v>250</v>
      </c>
      <c r="B286" s="30">
        <v>2023</v>
      </c>
      <c r="C286" s="31">
        <v>250</v>
      </c>
      <c r="D286" s="32" t="s">
        <v>72</v>
      </c>
      <c r="E286" s="48">
        <v>1867</v>
      </c>
      <c r="F286" s="1" t="s">
        <v>392</v>
      </c>
      <c r="G286" s="34" t="s">
        <v>74</v>
      </c>
      <c r="H286" s="32" t="s">
        <v>75</v>
      </c>
      <c r="I286" s="31" t="s">
        <v>76</v>
      </c>
      <c r="J286" s="1" t="s">
        <v>393</v>
      </c>
      <c r="K286" s="32" t="s">
        <v>1703</v>
      </c>
      <c r="L286" s="32" t="s">
        <v>1704</v>
      </c>
      <c r="M286" s="2" t="s">
        <v>1705</v>
      </c>
      <c r="N286" s="46">
        <v>79697331</v>
      </c>
      <c r="O286" s="35" t="s">
        <v>600</v>
      </c>
      <c r="P286" s="49">
        <v>44998.794282407405</v>
      </c>
      <c r="Q286" s="49" t="s">
        <v>7</v>
      </c>
      <c r="R286" s="32">
        <v>6</v>
      </c>
      <c r="S286" s="49">
        <v>45002</v>
      </c>
      <c r="T286" s="49">
        <v>45185</v>
      </c>
      <c r="U286" s="36">
        <v>45177</v>
      </c>
      <c r="V286" s="36" t="s">
        <v>1706</v>
      </c>
      <c r="W286" s="37">
        <v>79848202</v>
      </c>
      <c r="X286" s="564">
        <f>EDATE(S286,R286)</f>
        <v>45186</v>
      </c>
      <c r="Y286" s="31">
        <v>90</v>
      </c>
      <c r="Z286" s="31">
        <v>1</v>
      </c>
      <c r="AA286" s="38" t="s">
        <v>163</v>
      </c>
      <c r="AB286" s="65" t="s">
        <v>83</v>
      </c>
      <c r="AC286" s="66" t="s">
        <v>83</v>
      </c>
      <c r="AD286" s="36">
        <v>45276</v>
      </c>
      <c r="AE286" s="39">
        <v>23400000</v>
      </c>
      <c r="AF286" s="40">
        <v>11700000</v>
      </c>
      <c r="AG286" s="51">
        <v>1</v>
      </c>
      <c r="AH286" s="40">
        <f>AE286+AF286</f>
        <v>35100000</v>
      </c>
      <c r="AI286" s="52" t="s">
        <v>84</v>
      </c>
      <c r="AJ286" s="1" t="s">
        <v>85</v>
      </c>
      <c r="AK286" s="41">
        <v>15340000</v>
      </c>
      <c r="AL286" s="40">
        <v>0</v>
      </c>
      <c r="AM286" s="42">
        <f>+AH286-AK286-AL286</f>
        <v>19760000</v>
      </c>
      <c r="AN286" s="1" t="s">
        <v>86</v>
      </c>
      <c r="AO286" s="43">
        <v>45393</v>
      </c>
      <c r="AP286" s="1"/>
      <c r="AQ286" s="44" t="s">
        <v>100</v>
      </c>
      <c r="AR286" s="67" t="s">
        <v>1707</v>
      </c>
      <c r="AS286" s="50" t="s">
        <v>346</v>
      </c>
      <c r="AT286" s="2" t="s">
        <v>346</v>
      </c>
      <c r="AU286" s="2" t="s">
        <v>398</v>
      </c>
      <c r="AV286" s="46">
        <v>20235420004633</v>
      </c>
      <c r="AW286" s="2" t="s">
        <v>1708</v>
      </c>
      <c r="AX286" s="32" t="s">
        <v>92</v>
      </c>
      <c r="AY286" s="47">
        <v>44999</v>
      </c>
      <c r="AZ286" s="47">
        <v>45375</v>
      </c>
      <c r="BA286" s="59" t="s">
        <v>106</v>
      </c>
      <c r="BB286" s="60">
        <v>746</v>
      </c>
      <c r="BC286" s="61">
        <v>44992</v>
      </c>
      <c r="BE286">
        <v>1</v>
      </c>
    </row>
    <row r="287" spans="1:57" ht="15.75" hidden="1">
      <c r="A287" s="29">
        <v>677</v>
      </c>
      <c r="B287" s="30">
        <v>2023</v>
      </c>
      <c r="C287" s="31">
        <v>677</v>
      </c>
      <c r="D287" s="32" t="s">
        <v>72</v>
      </c>
      <c r="E287" s="33" t="s">
        <v>435</v>
      </c>
      <c r="F287" s="1" t="s">
        <v>1456</v>
      </c>
      <c r="G287" s="34" t="s">
        <v>74</v>
      </c>
      <c r="H287" s="31" t="s">
        <v>75</v>
      </c>
      <c r="I287" s="31" t="s">
        <v>76</v>
      </c>
      <c r="J287" s="1" t="s">
        <v>327</v>
      </c>
      <c r="K287" s="32" t="s">
        <v>1709</v>
      </c>
      <c r="L287" s="31" t="s">
        <v>1710</v>
      </c>
      <c r="M287" s="1" t="s">
        <v>1705</v>
      </c>
      <c r="N287" s="31">
        <v>79697331</v>
      </c>
      <c r="O287" s="35" t="s">
        <v>524</v>
      </c>
      <c r="P287" s="36">
        <v>45279</v>
      </c>
      <c r="Q287" s="36" t="s">
        <v>16</v>
      </c>
      <c r="R287" s="37">
        <v>3</v>
      </c>
      <c r="S287" s="62">
        <v>45282</v>
      </c>
      <c r="T287" s="36">
        <v>45372</v>
      </c>
      <c r="U287" s="36"/>
      <c r="V287" s="36"/>
      <c r="W287" s="37"/>
      <c r="X287" s="37"/>
      <c r="Y287" s="31" t="s">
        <v>82</v>
      </c>
      <c r="Z287" s="31" t="s">
        <v>82</v>
      </c>
      <c r="AA287" s="38">
        <v>3</v>
      </c>
      <c r="AB287" s="65" t="s">
        <v>83</v>
      </c>
      <c r="AC287" s="66" t="s">
        <v>83</v>
      </c>
      <c r="AD287" s="36">
        <f>S287</f>
        <v>45282</v>
      </c>
      <c r="AE287" s="39">
        <v>11700000</v>
      </c>
      <c r="AF287" s="40">
        <v>0</v>
      </c>
      <c r="AG287" s="31" t="s">
        <v>82</v>
      </c>
      <c r="AH287" s="40">
        <f>AE287+AF287</f>
        <v>11700000</v>
      </c>
      <c r="AI287" s="1" t="s">
        <v>84</v>
      </c>
      <c r="AJ287" s="1" t="s">
        <v>85</v>
      </c>
      <c r="AK287" s="41">
        <v>0</v>
      </c>
      <c r="AL287" s="40">
        <v>0</v>
      </c>
      <c r="AM287" s="42">
        <f>+AH287-AK287-AL287</f>
        <v>11700000</v>
      </c>
      <c r="AN287" s="1" t="s">
        <v>86</v>
      </c>
      <c r="AO287" s="43">
        <v>45456</v>
      </c>
      <c r="AP287" s="1"/>
      <c r="AQ287" s="44" t="s">
        <v>173</v>
      </c>
      <c r="AR287" s="67" t="s">
        <v>1711</v>
      </c>
      <c r="AS287" s="45" t="s">
        <v>1712</v>
      </c>
      <c r="AT287" s="2" t="s">
        <v>332</v>
      </c>
      <c r="AU287" s="38" t="s">
        <v>333</v>
      </c>
      <c r="AV287" s="46">
        <v>20245400000113</v>
      </c>
      <c r="AW287" s="2" t="s">
        <v>1713</v>
      </c>
      <c r="AX287" s="32" t="s">
        <v>92</v>
      </c>
      <c r="AY287" s="47">
        <v>45280</v>
      </c>
      <c r="AZ287" s="47">
        <v>45534</v>
      </c>
      <c r="BA287" s="59" t="s">
        <v>93</v>
      </c>
      <c r="BB287" s="60">
        <v>1610</v>
      </c>
      <c r="BC287" s="61">
        <v>45275</v>
      </c>
    </row>
    <row r="288" spans="1:57" ht="15.75" hidden="1">
      <c r="A288" s="29">
        <v>602</v>
      </c>
      <c r="B288" s="30">
        <v>2023</v>
      </c>
      <c r="C288" s="31">
        <v>602</v>
      </c>
      <c r="D288" s="32" t="s">
        <v>72</v>
      </c>
      <c r="E288" s="48">
        <v>1866</v>
      </c>
      <c r="F288" s="1" t="s">
        <v>583</v>
      </c>
      <c r="G288" s="34" t="s">
        <v>74</v>
      </c>
      <c r="H288" s="32" t="s">
        <v>75</v>
      </c>
      <c r="I288" s="31" t="s">
        <v>76</v>
      </c>
      <c r="J288" s="1" t="s">
        <v>584</v>
      </c>
      <c r="K288" s="32" t="s">
        <v>1714</v>
      </c>
      <c r="L288" s="32" t="s">
        <v>1114</v>
      </c>
      <c r="M288" s="2" t="s">
        <v>1715</v>
      </c>
      <c r="N288" s="46">
        <v>23508771</v>
      </c>
      <c r="O288" s="35" t="s">
        <v>343</v>
      </c>
      <c r="P288" s="49">
        <v>45106</v>
      </c>
      <c r="Q288" s="49" t="s">
        <v>10</v>
      </c>
      <c r="R288" s="32">
        <v>6</v>
      </c>
      <c r="S288" s="36">
        <v>45111</v>
      </c>
      <c r="T288" s="49">
        <v>45291</v>
      </c>
      <c r="U288" s="36"/>
      <c r="V288" s="36"/>
      <c r="W288" s="37"/>
      <c r="X288" s="37"/>
      <c r="Y288" s="31" t="s">
        <v>82</v>
      </c>
      <c r="Z288" s="31" t="s">
        <v>82</v>
      </c>
      <c r="AA288" s="38">
        <v>6</v>
      </c>
      <c r="AB288" s="65" t="s">
        <v>83</v>
      </c>
      <c r="AC288" s="66" t="s">
        <v>83</v>
      </c>
      <c r="AD288" s="36">
        <f>S288</f>
        <v>45111</v>
      </c>
      <c r="AE288" s="39">
        <v>15000000</v>
      </c>
      <c r="AF288" s="40">
        <v>0</v>
      </c>
      <c r="AG288" s="31" t="s">
        <v>82</v>
      </c>
      <c r="AH288" s="40">
        <f>AE288+AF288</f>
        <v>15000000</v>
      </c>
      <c r="AI288" s="52" t="s">
        <v>84</v>
      </c>
      <c r="AJ288" s="1" t="s">
        <v>85</v>
      </c>
      <c r="AK288" s="41">
        <v>12250000</v>
      </c>
      <c r="AL288" s="40">
        <v>250000</v>
      </c>
      <c r="AM288" s="42">
        <f>+AH288-AK288-AL288</f>
        <v>2500000</v>
      </c>
      <c r="AN288" s="1" t="s">
        <v>86</v>
      </c>
      <c r="AO288" s="43">
        <v>45370</v>
      </c>
      <c r="AP288" s="1"/>
      <c r="AQ288" s="44" t="s">
        <v>87</v>
      </c>
      <c r="AR288" s="67" t="s">
        <v>1115</v>
      </c>
      <c r="AS288" s="45" t="s">
        <v>454</v>
      </c>
      <c r="AT288" s="38" t="s">
        <v>592</v>
      </c>
      <c r="AU288" s="2" t="s">
        <v>461</v>
      </c>
      <c r="AV288" s="46">
        <v>20245400000283</v>
      </c>
      <c r="AW288" s="2" t="s">
        <v>1716</v>
      </c>
      <c r="AX288" s="32" t="s">
        <v>92</v>
      </c>
      <c r="AY288" s="47">
        <v>45111</v>
      </c>
      <c r="AZ288" s="47">
        <v>45483</v>
      </c>
      <c r="BA288" s="59" t="s">
        <v>93</v>
      </c>
      <c r="BB288" s="60">
        <v>1168</v>
      </c>
      <c r="BC288" s="61">
        <v>45092</v>
      </c>
      <c r="BE288">
        <v>1</v>
      </c>
    </row>
    <row r="289" spans="1:57" ht="15.75" hidden="1">
      <c r="A289" s="29">
        <v>192</v>
      </c>
      <c r="B289" s="30">
        <v>2023</v>
      </c>
      <c r="C289" s="31">
        <v>192</v>
      </c>
      <c r="D289" s="32" t="s">
        <v>72</v>
      </c>
      <c r="E289" s="48">
        <v>1873</v>
      </c>
      <c r="F289" s="1" t="s">
        <v>94</v>
      </c>
      <c r="G289" s="34" t="s">
        <v>74</v>
      </c>
      <c r="H289" s="32" t="s">
        <v>75</v>
      </c>
      <c r="I289" s="31" t="s">
        <v>76</v>
      </c>
      <c r="J289" s="1" t="s">
        <v>800</v>
      </c>
      <c r="K289" s="32" t="s">
        <v>1717</v>
      </c>
      <c r="L289" s="32" t="s">
        <v>1718</v>
      </c>
      <c r="M289" s="1" t="s">
        <v>112</v>
      </c>
      <c r="N289" s="31">
        <v>1010240385</v>
      </c>
      <c r="O289" s="35" t="s">
        <v>600</v>
      </c>
      <c r="P289" s="49">
        <v>44979.376793981479</v>
      </c>
      <c r="Q289" s="36" t="s">
        <v>6</v>
      </c>
      <c r="R289" s="32">
        <v>10</v>
      </c>
      <c r="S289" s="49">
        <v>44981</v>
      </c>
      <c r="T289" s="49">
        <v>45283</v>
      </c>
      <c r="U289" s="36">
        <v>45342</v>
      </c>
      <c r="V289" s="36" t="s">
        <v>138</v>
      </c>
      <c r="W289" s="37">
        <v>80720516</v>
      </c>
      <c r="X289" s="564">
        <f>EDATE(S289,R289)</f>
        <v>45284</v>
      </c>
      <c r="Y289" s="31">
        <v>97</v>
      </c>
      <c r="Z289" s="31">
        <v>1</v>
      </c>
      <c r="AA289" s="38" t="s">
        <v>1719</v>
      </c>
      <c r="AB289" s="65" t="s">
        <v>83</v>
      </c>
      <c r="AC289" s="66" t="s">
        <v>83</v>
      </c>
      <c r="AD289" s="36">
        <v>45357</v>
      </c>
      <c r="AE289" s="39">
        <v>55000000</v>
      </c>
      <c r="AF289" s="40">
        <v>17783333</v>
      </c>
      <c r="AG289" s="51">
        <v>1</v>
      </c>
      <c r="AH289" s="40">
        <f>AE289+AF289</f>
        <v>72783333</v>
      </c>
      <c r="AI289" s="1" t="s">
        <v>84</v>
      </c>
      <c r="AJ289" s="1" t="s">
        <v>84</v>
      </c>
      <c r="AK289" s="41">
        <v>50783333</v>
      </c>
      <c r="AL289" s="40">
        <v>0</v>
      </c>
      <c r="AM289" s="42">
        <f>+AH289-AK289-AL289</f>
        <v>22000000</v>
      </c>
      <c r="AN289" s="1" t="s">
        <v>86</v>
      </c>
      <c r="AO289" s="43">
        <v>45401</v>
      </c>
      <c r="AP289" s="1"/>
      <c r="AQ289" s="44" t="s">
        <v>100</v>
      </c>
      <c r="AR289" s="67" t="s">
        <v>1720</v>
      </c>
      <c r="AS289" s="50" t="s">
        <v>446</v>
      </c>
      <c r="AT289" s="38" t="s">
        <v>141</v>
      </c>
      <c r="AU289" s="2" t="s">
        <v>447</v>
      </c>
      <c r="AV289" s="46">
        <v>20235420006373</v>
      </c>
      <c r="AW289" s="2" t="s">
        <v>1721</v>
      </c>
      <c r="AX289" s="32" t="s">
        <v>92</v>
      </c>
      <c r="AY289" s="47">
        <v>44979</v>
      </c>
      <c r="AZ289" s="47">
        <v>45493</v>
      </c>
      <c r="BA289" s="59" t="s">
        <v>93</v>
      </c>
      <c r="BB289" s="60">
        <v>649</v>
      </c>
      <c r="BC289" s="61">
        <v>44977</v>
      </c>
    </row>
    <row r="290" spans="1:57" ht="15.75">
      <c r="A290" s="29">
        <v>474</v>
      </c>
      <c r="B290" s="30">
        <v>2023</v>
      </c>
      <c r="C290" s="31">
        <v>474</v>
      </c>
      <c r="D290" s="32" t="s">
        <v>72</v>
      </c>
      <c r="E290" s="33">
        <v>1873</v>
      </c>
      <c r="F290" s="1" t="s">
        <v>94</v>
      </c>
      <c r="G290" s="34" t="s">
        <v>74</v>
      </c>
      <c r="H290" s="32" t="s">
        <v>75</v>
      </c>
      <c r="I290" s="31" t="s">
        <v>76</v>
      </c>
      <c r="J290" s="1" t="s">
        <v>800</v>
      </c>
      <c r="K290" s="32" t="s">
        <v>1722</v>
      </c>
      <c r="L290" s="32" t="s">
        <v>1723</v>
      </c>
      <c r="M290" s="1" t="s">
        <v>112</v>
      </c>
      <c r="N290" s="31">
        <v>1010240385</v>
      </c>
      <c r="O290" s="35" t="s">
        <v>99</v>
      </c>
      <c r="P290" s="36">
        <v>45105</v>
      </c>
      <c r="Q290" s="49" t="s">
        <v>10</v>
      </c>
      <c r="R290" s="37">
        <v>6</v>
      </c>
      <c r="S290" s="36">
        <v>45124</v>
      </c>
      <c r="T290" s="36">
        <v>45291</v>
      </c>
      <c r="U290" s="36">
        <v>45162</v>
      </c>
      <c r="V290" s="36" t="s">
        <v>1724</v>
      </c>
      <c r="W290" s="37">
        <v>1047372608</v>
      </c>
      <c r="X290" s="564">
        <f>EDATE(S290,R290)</f>
        <v>45308</v>
      </c>
      <c r="Y290" s="31">
        <v>30</v>
      </c>
      <c r="Z290" s="31">
        <v>1</v>
      </c>
      <c r="AA290" s="38" t="s">
        <v>198</v>
      </c>
      <c r="AB290" s="65" t="s">
        <v>83</v>
      </c>
      <c r="AC290" s="66" t="s">
        <v>83</v>
      </c>
      <c r="AD290" s="36">
        <v>45338</v>
      </c>
      <c r="AE290" s="39">
        <v>39000000</v>
      </c>
      <c r="AF290" s="40">
        <v>6500000</v>
      </c>
      <c r="AG290" s="51">
        <v>1</v>
      </c>
      <c r="AH290" s="40">
        <f>AE290+AF290</f>
        <v>45500000</v>
      </c>
      <c r="AI290" s="1" t="s">
        <v>84</v>
      </c>
      <c r="AJ290" s="1" t="s">
        <v>85</v>
      </c>
      <c r="AK290" s="41">
        <v>20800000</v>
      </c>
      <c r="AL290" s="40">
        <v>0</v>
      </c>
      <c r="AM290" s="42">
        <f>+AH290-AK290-AL290</f>
        <v>24700000</v>
      </c>
      <c r="AN290" s="1" t="s">
        <v>86</v>
      </c>
      <c r="AO290" s="43">
        <v>45401</v>
      </c>
      <c r="AP290" s="1"/>
      <c r="AQ290" s="44" t="s">
        <v>100</v>
      </c>
      <c r="AR290" s="67" t="s">
        <v>1725</v>
      </c>
      <c r="AS290" s="45" t="s">
        <v>446</v>
      </c>
      <c r="AT290" s="38" t="s">
        <v>141</v>
      </c>
      <c r="AU290" s="2" t="s">
        <v>447</v>
      </c>
      <c r="AV290" s="46">
        <v>20235400001333</v>
      </c>
      <c r="AW290" s="2" t="s">
        <v>1726</v>
      </c>
      <c r="AX290" s="32" t="s">
        <v>92</v>
      </c>
      <c r="AY290" s="47">
        <v>45105</v>
      </c>
      <c r="AZ290" s="47">
        <v>45479</v>
      </c>
      <c r="BA290" s="59" t="s">
        <v>93</v>
      </c>
      <c r="BB290" s="60">
        <v>1217</v>
      </c>
      <c r="BC290" s="61">
        <v>45103</v>
      </c>
    </row>
    <row r="291" spans="1:57" ht="15.75" hidden="1">
      <c r="A291" s="29">
        <v>369</v>
      </c>
      <c r="B291" s="30">
        <v>2023</v>
      </c>
      <c r="C291" s="31">
        <v>369</v>
      </c>
      <c r="D291" s="32" t="s">
        <v>72</v>
      </c>
      <c r="E291" s="33">
        <v>1873</v>
      </c>
      <c r="F291" s="1" t="s">
        <v>94</v>
      </c>
      <c r="G291" s="34" t="s">
        <v>74</v>
      </c>
      <c r="H291" s="32" t="s">
        <v>75</v>
      </c>
      <c r="I291" s="31" t="s">
        <v>76</v>
      </c>
      <c r="J291" s="1" t="s">
        <v>1727</v>
      </c>
      <c r="K291" s="32" t="s">
        <v>1728</v>
      </c>
      <c r="L291" s="32" t="s">
        <v>1729</v>
      </c>
      <c r="M291" s="1" t="s">
        <v>1730</v>
      </c>
      <c r="N291" s="31">
        <v>1022363457</v>
      </c>
      <c r="O291" s="35" t="s">
        <v>295</v>
      </c>
      <c r="P291" s="36">
        <v>45086</v>
      </c>
      <c r="Q291" s="49" t="s">
        <v>10</v>
      </c>
      <c r="R291" s="37">
        <v>7</v>
      </c>
      <c r="S291" s="36">
        <v>45092</v>
      </c>
      <c r="T291" s="36">
        <v>45291</v>
      </c>
      <c r="U291" s="36"/>
      <c r="V291" s="36" t="s">
        <v>83</v>
      </c>
      <c r="W291" s="37" t="s">
        <v>83</v>
      </c>
      <c r="X291" s="37"/>
      <c r="Y291" s="31" t="s">
        <v>82</v>
      </c>
      <c r="Z291" s="31" t="s">
        <v>82</v>
      </c>
      <c r="AA291" s="38">
        <v>7</v>
      </c>
      <c r="AB291" s="65" t="s">
        <v>83</v>
      </c>
      <c r="AC291" s="66" t="s">
        <v>83</v>
      </c>
      <c r="AD291" s="36">
        <v>45291</v>
      </c>
      <c r="AE291" s="39">
        <v>33600000</v>
      </c>
      <c r="AF291" s="40">
        <v>0</v>
      </c>
      <c r="AG291" s="31" t="s">
        <v>82</v>
      </c>
      <c r="AH291" s="40">
        <f>AE291+AF291</f>
        <v>33600000</v>
      </c>
      <c r="AI291" s="1" t="s">
        <v>84</v>
      </c>
      <c r="AJ291" s="1" t="s">
        <v>85</v>
      </c>
      <c r="AK291" s="41">
        <v>26560000</v>
      </c>
      <c r="AL291" s="40">
        <v>2240000</v>
      </c>
      <c r="AM291" s="42">
        <f>+AH291-AK291-AL291</f>
        <v>4800000</v>
      </c>
      <c r="AN291" s="1" t="s">
        <v>86</v>
      </c>
      <c r="AO291" s="43">
        <v>45371</v>
      </c>
      <c r="AP291" s="1"/>
      <c r="AQ291" s="44" t="s">
        <v>148</v>
      </c>
      <c r="AR291" s="67" t="s">
        <v>1731</v>
      </c>
      <c r="AS291" s="45" t="s">
        <v>809</v>
      </c>
      <c r="AT291" s="2" t="s">
        <v>482</v>
      </c>
      <c r="AU291" s="2" t="s">
        <v>483</v>
      </c>
      <c r="AV291" s="46">
        <v>20235400000903</v>
      </c>
      <c r="AW291" s="2" t="s">
        <v>484</v>
      </c>
      <c r="AX291" s="32" t="s">
        <v>92</v>
      </c>
      <c r="AY291" s="47">
        <v>45085</v>
      </c>
      <c r="AZ291" s="47">
        <v>45504</v>
      </c>
      <c r="BA291" s="59" t="s">
        <v>93</v>
      </c>
      <c r="BB291" s="60">
        <v>1072</v>
      </c>
      <c r="BC291" s="61">
        <v>45057</v>
      </c>
    </row>
    <row r="292" spans="1:57" ht="15.75" hidden="1">
      <c r="A292" s="29">
        <v>290</v>
      </c>
      <c r="B292" s="30">
        <v>2023</v>
      </c>
      <c r="C292" s="31">
        <v>290</v>
      </c>
      <c r="D292" s="32" t="s">
        <v>72</v>
      </c>
      <c r="E292" s="33">
        <v>1873</v>
      </c>
      <c r="F292" s="1" t="s">
        <v>94</v>
      </c>
      <c r="G292" s="34" t="s">
        <v>74</v>
      </c>
      <c r="H292" s="32" t="s">
        <v>75</v>
      </c>
      <c r="I292" s="31" t="s">
        <v>76</v>
      </c>
      <c r="J292" s="1" t="s">
        <v>1732</v>
      </c>
      <c r="K292" s="32" t="s">
        <v>1733</v>
      </c>
      <c r="L292" s="32" t="s">
        <v>1734</v>
      </c>
      <c r="M292" s="1" t="s">
        <v>1735</v>
      </c>
      <c r="N292" s="31">
        <v>1010175319</v>
      </c>
      <c r="O292" s="35" t="s">
        <v>81</v>
      </c>
      <c r="P292" s="36">
        <v>45012</v>
      </c>
      <c r="Q292" s="49" t="s">
        <v>7</v>
      </c>
      <c r="R292" s="37">
        <v>5</v>
      </c>
      <c r="S292" s="36">
        <v>45015</v>
      </c>
      <c r="T292" s="36">
        <v>45167</v>
      </c>
      <c r="U292" s="36"/>
      <c r="V292" s="36" t="s">
        <v>83</v>
      </c>
      <c r="W292" s="37" t="s">
        <v>83</v>
      </c>
      <c r="X292" s="37"/>
      <c r="Y292" s="31" t="s">
        <v>82</v>
      </c>
      <c r="Z292" s="31" t="s">
        <v>82</v>
      </c>
      <c r="AA292" s="38">
        <v>5</v>
      </c>
      <c r="AB292" s="65" t="s">
        <v>83</v>
      </c>
      <c r="AC292" s="66" t="s">
        <v>83</v>
      </c>
      <c r="AD292" s="36">
        <v>45100</v>
      </c>
      <c r="AE292" s="39">
        <v>12000000</v>
      </c>
      <c r="AF292" s="40">
        <v>0</v>
      </c>
      <c r="AG292" s="31" t="s">
        <v>82</v>
      </c>
      <c r="AH292" s="40">
        <f>AE292+AF292</f>
        <v>12000000</v>
      </c>
      <c r="AI292" s="1" t="s">
        <v>122</v>
      </c>
      <c r="AJ292" s="1" t="s">
        <v>122</v>
      </c>
      <c r="AK292" s="41">
        <v>6720000</v>
      </c>
      <c r="AL292" s="40">
        <v>5280000</v>
      </c>
      <c r="AM292" s="42">
        <f>+AH292-AK292-AL292</f>
        <v>0</v>
      </c>
      <c r="AN292" s="1" t="s">
        <v>181</v>
      </c>
      <c r="AO292" s="43">
        <v>45125</v>
      </c>
      <c r="AP292" s="1"/>
      <c r="AQ292" s="44" t="s">
        <v>122</v>
      </c>
      <c r="AR292" s="67" t="s">
        <v>1736</v>
      </c>
      <c r="AS292" s="45" t="s">
        <v>1737</v>
      </c>
      <c r="AT292" s="38" t="s">
        <v>151</v>
      </c>
      <c r="AU292" s="2" t="s">
        <v>426</v>
      </c>
      <c r="AV292" s="46">
        <v>20235420006343</v>
      </c>
      <c r="AW292" s="2" t="s">
        <v>1738</v>
      </c>
      <c r="AX292" s="32" t="s">
        <v>92</v>
      </c>
      <c r="AY292" s="47">
        <v>45015</v>
      </c>
      <c r="AZ292" s="47">
        <v>45362</v>
      </c>
      <c r="BA292" s="59" t="s">
        <v>106</v>
      </c>
      <c r="BB292" s="60">
        <v>801</v>
      </c>
      <c r="BC292" s="61">
        <v>45008</v>
      </c>
    </row>
    <row r="293" spans="1:57" ht="15.75" hidden="1">
      <c r="A293" s="29">
        <v>449</v>
      </c>
      <c r="B293" s="30">
        <v>2023</v>
      </c>
      <c r="C293" s="31">
        <v>449</v>
      </c>
      <c r="D293" s="32" t="s">
        <v>72</v>
      </c>
      <c r="E293" s="33">
        <v>1873</v>
      </c>
      <c r="F293" s="1" t="s">
        <v>94</v>
      </c>
      <c r="G293" s="34" t="s">
        <v>74</v>
      </c>
      <c r="H293" s="32" t="s">
        <v>75</v>
      </c>
      <c r="I293" s="31" t="s">
        <v>76</v>
      </c>
      <c r="J293" s="1" t="s">
        <v>1739</v>
      </c>
      <c r="K293" s="32" t="s">
        <v>1740</v>
      </c>
      <c r="L293" s="32" t="s">
        <v>1741</v>
      </c>
      <c r="M293" s="1" t="s">
        <v>1735</v>
      </c>
      <c r="N293" s="31">
        <v>1010175319</v>
      </c>
      <c r="O293" s="35" t="s">
        <v>112</v>
      </c>
      <c r="P293" s="36">
        <v>45105</v>
      </c>
      <c r="Q293" s="49" t="s">
        <v>10</v>
      </c>
      <c r="R293" s="37">
        <v>6</v>
      </c>
      <c r="S293" s="36">
        <v>45111</v>
      </c>
      <c r="T293" s="36">
        <v>45291</v>
      </c>
      <c r="U293" s="36"/>
      <c r="V293" s="36" t="s">
        <v>83</v>
      </c>
      <c r="W293" s="37" t="s">
        <v>83</v>
      </c>
      <c r="X293" s="37"/>
      <c r="Y293" s="31" t="s">
        <v>82</v>
      </c>
      <c r="Z293" s="31" t="s">
        <v>82</v>
      </c>
      <c r="AA293" s="38">
        <v>6</v>
      </c>
      <c r="AB293" s="65" t="s">
        <v>83</v>
      </c>
      <c r="AC293" s="66" t="s">
        <v>83</v>
      </c>
      <c r="AD293" s="36">
        <v>45291</v>
      </c>
      <c r="AE293" s="39">
        <v>14400000</v>
      </c>
      <c r="AF293" s="40">
        <v>0</v>
      </c>
      <c r="AG293" s="31" t="s">
        <v>82</v>
      </c>
      <c r="AH293" s="40">
        <f>AE293+AF293</f>
        <v>14400000</v>
      </c>
      <c r="AI293" s="1" t="s">
        <v>84</v>
      </c>
      <c r="AJ293" s="1" t="s">
        <v>85</v>
      </c>
      <c r="AK293" s="41">
        <v>11760000</v>
      </c>
      <c r="AL293" s="40">
        <v>240000</v>
      </c>
      <c r="AM293" s="42">
        <f>+AH293-AK293-AL293</f>
        <v>2400000</v>
      </c>
      <c r="AN293" s="1" t="s">
        <v>86</v>
      </c>
      <c r="AO293" s="43">
        <v>45348</v>
      </c>
      <c r="AP293" s="1"/>
      <c r="AQ293" s="44" t="s">
        <v>148</v>
      </c>
      <c r="AR293" s="67" t="s">
        <v>1742</v>
      </c>
      <c r="AS293" s="45" t="s">
        <v>1737</v>
      </c>
      <c r="AT293" s="38" t="s">
        <v>151</v>
      </c>
      <c r="AU293" s="2" t="s">
        <v>1743</v>
      </c>
      <c r="AV293" s="46">
        <v>20235400002093</v>
      </c>
      <c r="AW293" s="2" t="s">
        <v>1744</v>
      </c>
      <c r="AX293" s="32" t="s">
        <v>92</v>
      </c>
      <c r="AY293" s="47">
        <v>45105</v>
      </c>
      <c r="AZ293" s="47">
        <v>45476</v>
      </c>
      <c r="BA293" s="59" t="s">
        <v>93</v>
      </c>
      <c r="BB293" s="60">
        <v>1188</v>
      </c>
      <c r="BC293" s="61">
        <v>45092</v>
      </c>
      <c r="BE293">
        <v>1</v>
      </c>
    </row>
    <row r="294" spans="1:57" ht="15.75" hidden="1">
      <c r="A294" s="29">
        <v>295</v>
      </c>
      <c r="B294" s="30">
        <v>2023</v>
      </c>
      <c r="C294" s="31">
        <v>295</v>
      </c>
      <c r="D294" s="32" t="s">
        <v>72</v>
      </c>
      <c r="E294" s="33">
        <v>1873</v>
      </c>
      <c r="F294" s="1" t="s">
        <v>94</v>
      </c>
      <c r="G294" s="34" t="s">
        <v>74</v>
      </c>
      <c r="H294" s="32" t="s">
        <v>75</v>
      </c>
      <c r="I294" s="31" t="s">
        <v>76</v>
      </c>
      <c r="J294" s="1" t="s">
        <v>763</v>
      </c>
      <c r="K294" s="32" t="s">
        <v>1745</v>
      </c>
      <c r="L294" s="32" t="s">
        <v>1746</v>
      </c>
      <c r="M294" s="1" t="s">
        <v>1747</v>
      </c>
      <c r="N294" s="31">
        <v>1020809537</v>
      </c>
      <c r="O294" s="35" t="s">
        <v>343</v>
      </c>
      <c r="P294" s="36">
        <v>45016</v>
      </c>
      <c r="Q294" s="49" t="s">
        <v>7</v>
      </c>
      <c r="R294" s="37">
        <v>6</v>
      </c>
      <c r="S294" s="36">
        <v>45040</v>
      </c>
      <c r="T294" s="36">
        <v>45222</v>
      </c>
      <c r="U294" s="36"/>
      <c r="V294" s="36" t="s">
        <v>83</v>
      </c>
      <c r="W294" s="37" t="s">
        <v>83</v>
      </c>
      <c r="X294" s="564">
        <f>EDATE(S294,R294)</f>
        <v>45223</v>
      </c>
      <c r="Y294" s="31">
        <v>67</v>
      </c>
      <c r="Z294" s="31">
        <v>1</v>
      </c>
      <c r="AA294" s="38" t="s">
        <v>1748</v>
      </c>
      <c r="AB294" s="65" t="s">
        <v>83</v>
      </c>
      <c r="AC294" s="66" t="s">
        <v>83</v>
      </c>
      <c r="AD294" s="36">
        <v>45282</v>
      </c>
      <c r="AE294" s="39">
        <v>15000000</v>
      </c>
      <c r="AF294" s="40">
        <v>5583333</v>
      </c>
      <c r="AG294" s="51">
        <v>1</v>
      </c>
      <c r="AH294" s="40">
        <f>AE294+AF294</f>
        <v>20583333</v>
      </c>
      <c r="AI294" s="1" t="s">
        <v>205</v>
      </c>
      <c r="AJ294" s="1" t="s">
        <v>205</v>
      </c>
      <c r="AK294" s="41">
        <v>18083333</v>
      </c>
      <c r="AL294" s="40">
        <v>0</v>
      </c>
      <c r="AM294" s="42">
        <f>+AH294-AK294-AL294</f>
        <v>2500000</v>
      </c>
      <c r="AN294" s="1" t="s">
        <v>123</v>
      </c>
      <c r="AO294" s="43">
        <v>45330</v>
      </c>
      <c r="AP294" s="1"/>
      <c r="AQ294" s="44" t="s">
        <v>1749</v>
      </c>
      <c r="AR294" s="67" t="s">
        <v>1750</v>
      </c>
      <c r="AS294" s="45" t="s">
        <v>768</v>
      </c>
      <c r="AT294" s="38" t="s">
        <v>141</v>
      </c>
      <c r="AU294" s="2" t="s">
        <v>1751</v>
      </c>
      <c r="AV294" s="46">
        <v>20245400000403</v>
      </c>
      <c r="AW294" s="2" t="s">
        <v>1752</v>
      </c>
      <c r="AX294" s="32" t="s">
        <v>92</v>
      </c>
      <c r="AY294" s="47">
        <v>45020</v>
      </c>
      <c r="AZ294" s="47">
        <v>45473</v>
      </c>
      <c r="BA294" s="59" t="s">
        <v>106</v>
      </c>
      <c r="BB294" s="60">
        <v>755</v>
      </c>
      <c r="BC294" s="61">
        <v>44992</v>
      </c>
      <c r="BE294">
        <v>1</v>
      </c>
    </row>
    <row r="295" spans="1:57" ht="15.75" hidden="1">
      <c r="A295" s="29">
        <v>751</v>
      </c>
      <c r="B295" s="30">
        <v>2023</v>
      </c>
      <c r="C295" s="31">
        <v>751</v>
      </c>
      <c r="D295" s="32" t="s">
        <v>72</v>
      </c>
      <c r="E295" s="33" t="s">
        <v>635</v>
      </c>
      <c r="F295" s="1" t="s">
        <v>94</v>
      </c>
      <c r="G295" s="34" t="s">
        <v>74</v>
      </c>
      <c r="H295" s="32" t="s">
        <v>75</v>
      </c>
      <c r="I295" s="31" t="s">
        <v>76</v>
      </c>
      <c r="J295" s="1" t="s">
        <v>763</v>
      </c>
      <c r="K295" s="32" t="s">
        <v>1753</v>
      </c>
      <c r="L295" s="31" t="s">
        <v>1754</v>
      </c>
      <c r="M295" s="2" t="s">
        <v>1747</v>
      </c>
      <c r="N295" s="31">
        <v>1020809537</v>
      </c>
      <c r="O295" s="35" t="s">
        <v>343</v>
      </c>
      <c r="P295" s="36">
        <v>45282</v>
      </c>
      <c r="Q295" s="36" t="s">
        <v>16</v>
      </c>
      <c r="R295" s="37">
        <v>3</v>
      </c>
      <c r="S295" s="62">
        <v>45286</v>
      </c>
      <c r="T295" s="36">
        <v>45376</v>
      </c>
      <c r="U295" s="36"/>
      <c r="V295" s="36"/>
      <c r="W295" s="37"/>
      <c r="X295" s="37"/>
      <c r="Y295" s="31" t="s">
        <v>82</v>
      </c>
      <c r="Z295" s="31" t="s">
        <v>82</v>
      </c>
      <c r="AA295" s="38">
        <v>3</v>
      </c>
      <c r="AB295" s="65" t="s">
        <v>83</v>
      </c>
      <c r="AC295" s="66" t="s">
        <v>83</v>
      </c>
      <c r="AD295" s="36">
        <v>45364</v>
      </c>
      <c r="AE295" s="39">
        <v>7500000</v>
      </c>
      <c r="AF295" s="40">
        <v>0</v>
      </c>
      <c r="AG295" s="31" t="s">
        <v>82</v>
      </c>
      <c r="AH295" s="40">
        <f>AE295+AF295</f>
        <v>7500000</v>
      </c>
      <c r="AI295" s="1" t="s">
        <v>84</v>
      </c>
      <c r="AJ295" s="1" t="s">
        <v>84</v>
      </c>
      <c r="AK295" s="41">
        <v>0</v>
      </c>
      <c r="AL295" s="40">
        <v>0</v>
      </c>
      <c r="AM295" s="42">
        <f>+AH295-AK295-AL295</f>
        <v>7500000</v>
      </c>
      <c r="AN295" s="1" t="s">
        <v>86</v>
      </c>
      <c r="AO295" s="43">
        <v>45392</v>
      </c>
      <c r="AP295" s="1"/>
      <c r="AQ295" s="44" t="s">
        <v>100</v>
      </c>
      <c r="AR295" s="67" t="s">
        <v>1755</v>
      </c>
      <c r="AS295" s="50" t="s">
        <v>768</v>
      </c>
      <c r="AT295" s="38" t="s">
        <v>141</v>
      </c>
      <c r="AU295" s="2" t="s">
        <v>1286</v>
      </c>
      <c r="AV295" s="73" t="s">
        <v>1756</v>
      </c>
      <c r="AW295" s="2" t="s">
        <v>1757</v>
      </c>
      <c r="AX295" s="32" t="s">
        <v>92</v>
      </c>
      <c r="AY295" s="47">
        <v>45286</v>
      </c>
      <c r="AZ295" s="47">
        <v>45560</v>
      </c>
      <c r="BA295" s="59" t="s">
        <v>93</v>
      </c>
      <c r="BB295" s="60">
        <v>1549</v>
      </c>
      <c r="BC295" s="61">
        <v>45273</v>
      </c>
      <c r="BE295">
        <v>1</v>
      </c>
    </row>
    <row r="296" spans="1:57" ht="15.75" hidden="1">
      <c r="A296" s="29">
        <v>109</v>
      </c>
      <c r="B296" s="30">
        <v>2023</v>
      </c>
      <c r="C296" s="31">
        <v>109</v>
      </c>
      <c r="D296" s="32" t="s">
        <v>72</v>
      </c>
      <c r="E296" s="48">
        <v>1873</v>
      </c>
      <c r="F296" s="1" t="s">
        <v>94</v>
      </c>
      <c r="G296" s="34" t="s">
        <v>74</v>
      </c>
      <c r="H296" s="32" t="s">
        <v>75</v>
      </c>
      <c r="I296" s="31" t="s">
        <v>76</v>
      </c>
      <c r="J296" s="1" t="s">
        <v>949</v>
      </c>
      <c r="K296" s="32" t="s">
        <v>1758</v>
      </c>
      <c r="L296" s="32" t="s">
        <v>1161</v>
      </c>
      <c r="M296" s="2" t="s">
        <v>1759</v>
      </c>
      <c r="N296" s="46">
        <v>79753796</v>
      </c>
      <c r="O296" s="35" t="s">
        <v>81</v>
      </c>
      <c r="P296" s="49">
        <v>44957.95952546296</v>
      </c>
      <c r="Q296" s="36" t="s">
        <v>5</v>
      </c>
      <c r="R296" s="32">
        <v>7</v>
      </c>
      <c r="S296" s="49">
        <v>44960</v>
      </c>
      <c r="T296" s="49">
        <v>45171</v>
      </c>
      <c r="U296" s="36"/>
      <c r="V296" s="36"/>
      <c r="W296" s="37"/>
      <c r="X296" s="564">
        <f>EDATE(S296,R296)</f>
        <v>45172</v>
      </c>
      <c r="Y296" s="31">
        <v>105</v>
      </c>
      <c r="Z296" s="31">
        <v>1</v>
      </c>
      <c r="AA296" s="38" t="s">
        <v>1760</v>
      </c>
      <c r="AB296" s="71">
        <v>45170</v>
      </c>
      <c r="AC296" s="72">
        <v>45174</v>
      </c>
      <c r="AD296" s="36">
        <v>45280</v>
      </c>
      <c r="AE296" s="39">
        <v>39900000</v>
      </c>
      <c r="AF296" s="40">
        <v>19950000</v>
      </c>
      <c r="AG296" s="51">
        <v>1</v>
      </c>
      <c r="AH296" s="40">
        <f>AE296+AF296</f>
        <v>59850000</v>
      </c>
      <c r="AI296" s="52" t="s">
        <v>84</v>
      </c>
      <c r="AJ296" s="1" t="s">
        <v>85</v>
      </c>
      <c r="AK296" s="41">
        <v>56620000</v>
      </c>
      <c r="AL296" s="40">
        <v>0</v>
      </c>
      <c r="AM296" s="42">
        <f>+AH296-AK296-AL296</f>
        <v>3230000</v>
      </c>
      <c r="AN296" s="1" t="s">
        <v>123</v>
      </c>
      <c r="AO296" s="43">
        <v>45362</v>
      </c>
      <c r="AP296" s="1"/>
      <c r="AQ296" s="44" t="s">
        <v>122</v>
      </c>
      <c r="AR296" s="67" t="s">
        <v>1163</v>
      </c>
      <c r="AS296" s="50" t="s">
        <v>856</v>
      </c>
      <c r="AT296" s="38" t="s">
        <v>141</v>
      </c>
      <c r="AU296" s="2" t="s">
        <v>407</v>
      </c>
      <c r="AV296" s="46">
        <v>20235420008403</v>
      </c>
      <c r="AW296" s="2" t="s">
        <v>1761</v>
      </c>
      <c r="AX296" s="32" t="s">
        <v>92</v>
      </c>
      <c r="AY296" s="47">
        <v>44958</v>
      </c>
      <c r="AZ296" s="47">
        <v>45371</v>
      </c>
      <c r="BA296" s="59" t="s">
        <v>106</v>
      </c>
      <c r="BB296" s="60">
        <v>190</v>
      </c>
      <c r="BC296" s="61">
        <v>44948</v>
      </c>
      <c r="BE296">
        <v>1</v>
      </c>
    </row>
    <row r="297" spans="1:57" ht="15.75" hidden="1">
      <c r="A297" s="29">
        <v>261</v>
      </c>
      <c r="B297" s="30">
        <v>2023</v>
      </c>
      <c r="C297" s="31">
        <v>261</v>
      </c>
      <c r="D297" s="32" t="s">
        <v>72</v>
      </c>
      <c r="E297" s="48">
        <v>1873</v>
      </c>
      <c r="F297" s="1" t="s">
        <v>94</v>
      </c>
      <c r="G297" s="34" t="s">
        <v>74</v>
      </c>
      <c r="H297" s="32" t="s">
        <v>75</v>
      </c>
      <c r="I297" s="31" t="s">
        <v>76</v>
      </c>
      <c r="J297" s="1" t="s">
        <v>888</v>
      </c>
      <c r="K297" s="32" t="s">
        <v>1762</v>
      </c>
      <c r="L297" s="32" t="s">
        <v>890</v>
      </c>
      <c r="M297" s="2" t="s">
        <v>1763</v>
      </c>
      <c r="N297" s="46">
        <v>79627029</v>
      </c>
      <c r="O297" s="35" t="s">
        <v>121</v>
      </c>
      <c r="P297" s="49">
        <v>45002.419386574074</v>
      </c>
      <c r="Q297" s="49" t="s">
        <v>7</v>
      </c>
      <c r="R297" s="32">
        <v>7</v>
      </c>
      <c r="S297" s="49">
        <v>45007</v>
      </c>
      <c r="T297" s="49">
        <v>45220</v>
      </c>
      <c r="U297" s="36"/>
      <c r="V297" s="36"/>
      <c r="W297" s="37"/>
      <c r="X297" s="564">
        <f>EDATE(S297,R297)</f>
        <v>45221</v>
      </c>
      <c r="Y297" s="31">
        <v>69</v>
      </c>
      <c r="Z297" s="31">
        <v>1</v>
      </c>
      <c r="AA297" s="38" t="s">
        <v>1764</v>
      </c>
      <c r="AB297" s="65" t="s">
        <v>83</v>
      </c>
      <c r="AC297" s="66" t="s">
        <v>83</v>
      </c>
      <c r="AD297" s="36">
        <v>45290</v>
      </c>
      <c r="AE297" s="39">
        <v>39900000</v>
      </c>
      <c r="AF297" s="40">
        <v>13110000</v>
      </c>
      <c r="AG297" s="51">
        <v>1</v>
      </c>
      <c r="AH297" s="40">
        <f>AE297+AF297</f>
        <v>53010000</v>
      </c>
      <c r="AI297" s="52" t="s">
        <v>84</v>
      </c>
      <c r="AJ297" s="1" t="s">
        <v>85</v>
      </c>
      <c r="AK297" s="41">
        <v>41610000</v>
      </c>
      <c r="AL297" s="40">
        <v>0</v>
      </c>
      <c r="AM297" s="42">
        <f>+AH297-AK297-AL297</f>
        <v>11400000</v>
      </c>
      <c r="AN297" s="1" t="s">
        <v>86</v>
      </c>
      <c r="AO297" s="43">
        <v>45422</v>
      </c>
      <c r="AP297" s="1"/>
      <c r="AQ297" s="44" t="s">
        <v>100</v>
      </c>
      <c r="AR297" s="67" t="s">
        <v>894</v>
      </c>
      <c r="AS297" s="50" t="s">
        <v>200</v>
      </c>
      <c r="AT297" s="38" t="s">
        <v>141</v>
      </c>
      <c r="AU297" s="2" t="s">
        <v>271</v>
      </c>
      <c r="AV297" s="46">
        <v>20235400000673</v>
      </c>
      <c r="AW297" s="2" t="s">
        <v>1765</v>
      </c>
      <c r="AX297" s="32" t="s">
        <v>92</v>
      </c>
      <c r="AY297" s="47">
        <v>45002</v>
      </c>
      <c r="AZ297" s="47">
        <v>45412</v>
      </c>
      <c r="BA297" s="59" t="s">
        <v>106</v>
      </c>
      <c r="BB297" s="60">
        <v>496</v>
      </c>
      <c r="BC297" s="61">
        <v>44950</v>
      </c>
      <c r="BE297">
        <v>1</v>
      </c>
    </row>
    <row r="298" spans="1:57" ht="15.75" hidden="1">
      <c r="A298" s="29">
        <v>142</v>
      </c>
      <c r="B298" s="30">
        <v>2023</v>
      </c>
      <c r="C298" s="31">
        <v>142</v>
      </c>
      <c r="D298" s="32" t="s">
        <v>72</v>
      </c>
      <c r="E298" s="48">
        <v>1873</v>
      </c>
      <c r="F298" s="1" t="s">
        <v>94</v>
      </c>
      <c r="G298" s="34" t="s">
        <v>74</v>
      </c>
      <c r="H298" s="32" t="s">
        <v>75</v>
      </c>
      <c r="I298" s="31" t="s">
        <v>76</v>
      </c>
      <c r="J298" s="1" t="s">
        <v>1766</v>
      </c>
      <c r="K298" s="31" t="s">
        <v>1767</v>
      </c>
      <c r="L298" s="32" t="s">
        <v>1768</v>
      </c>
      <c r="M298" s="2" t="s">
        <v>1769</v>
      </c>
      <c r="N298" s="46">
        <v>1023954151</v>
      </c>
      <c r="O298" s="35" t="s">
        <v>159</v>
      </c>
      <c r="P298" s="49">
        <v>44963.668252314812</v>
      </c>
      <c r="Q298" s="36" t="s">
        <v>6</v>
      </c>
      <c r="R298" s="32">
        <v>3</v>
      </c>
      <c r="S298" s="49">
        <v>44970</v>
      </c>
      <c r="T298" s="49">
        <v>45058</v>
      </c>
      <c r="U298" s="36"/>
      <c r="V298" s="36"/>
      <c r="W298" s="37"/>
      <c r="X298" s="564">
        <f>EDATE(S298,R298)</f>
        <v>45059</v>
      </c>
      <c r="Y298" s="31">
        <v>45</v>
      </c>
      <c r="Z298" s="31">
        <v>1</v>
      </c>
      <c r="AA298" s="38" t="s">
        <v>263</v>
      </c>
      <c r="AB298" s="65" t="s">
        <v>83</v>
      </c>
      <c r="AC298" s="66" t="s">
        <v>83</v>
      </c>
      <c r="AD298" s="36">
        <v>45105</v>
      </c>
      <c r="AE298" s="39">
        <v>7500000</v>
      </c>
      <c r="AF298" s="40">
        <v>3750000</v>
      </c>
      <c r="AG298" s="51">
        <v>1</v>
      </c>
      <c r="AH298" s="40">
        <f>AE298+AF298</f>
        <v>11250000</v>
      </c>
      <c r="AI298" s="1" t="s">
        <v>84</v>
      </c>
      <c r="AJ298" s="1" t="s">
        <v>84</v>
      </c>
      <c r="AK298" s="41">
        <v>11166667</v>
      </c>
      <c r="AL298" s="40">
        <v>0</v>
      </c>
      <c r="AM298" s="42">
        <f>+AH298-AK298-AL298</f>
        <v>83333</v>
      </c>
      <c r="AN298" s="1" t="s">
        <v>181</v>
      </c>
      <c r="AO298" s="43">
        <v>45252</v>
      </c>
      <c r="AP298" s="1"/>
      <c r="AQ298" s="44" t="s">
        <v>749</v>
      </c>
      <c r="AR298" s="67" t="s">
        <v>1770</v>
      </c>
      <c r="AS298" s="50" t="s">
        <v>200</v>
      </c>
      <c r="AT298" s="38" t="s">
        <v>141</v>
      </c>
      <c r="AU298" s="2" t="s">
        <v>271</v>
      </c>
      <c r="AV298" s="46">
        <v>20235400000673</v>
      </c>
      <c r="AW298" s="2" t="s">
        <v>1771</v>
      </c>
      <c r="AX298" s="32" t="s">
        <v>92</v>
      </c>
      <c r="AY298" s="47">
        <v>44964</v>
      </c>
      <c r="AZ298" s="47">
        <v>45247</v>
      </c>
      <c r="BA298" s="59" t="s">
        <v>106</v>
      </c>
      <c r="BB298" s="60">
        <v>223</v>
      </c>
      <c r="BC298" s="61">
        <v>44948</v>
      </c>
      <c r="BE298">
        <v>1</v>
      </c>
    </row>
    <row r="299" spans="1:57" ht="15.75" hidden="1">
      <c r="A299" s="29">
        <v>565</v>
      </c>
      <c r="B299" s="30">
        <v>2023</v>
      </c>
      <c r="C299" s="31">
        <v>565</v>
      </c>
      <c r="D299" s="32" t="s">
        <v>72</v>
      </c>
      <c r="E299" s="48">
        <v>1873</v>
      </c>
      <c r="F299" s="1" t="s">
        <v>94</v>
      </c>
      <c r="G299" s="34" t="s">
        <v>74</v>
      </c>
      <c r="H299" s="32" t="s">
        <v>75</v>
      </c>
      <c r="I299" s="31" t="s">
        <v>76</v>
      </c>
      <c r="J299" s="1" t="s">
        <v>1300</v>
      </c>
      <c r="K299" s="32" t="s">
        <v>1772</v>
      </c>
      <c r="L299" s="32" t="s">
        <v>1302</v>
      </c>
      <c r="M299" s="2" t="s">
        <v>1769</v>
      </c>
      <c r="N299" s="46">
        <v>1023954151</v>
      </c>
      <c r="O299" s="35" t="s">
        <v>112</v>
      </c>
      <c r="P299" s="49">
        <v>45105</v>
      </c>
      <c r="Q299" s="49" t="s">
        <v>10</v>
      </c>
      <c r="R299" s="32">
        <v>6</v>
      </c>
      <c r="S299" s="49">
        <v>45119</v>
      </c>
      <c r="T299" s="49">
        <v>45291</v>
      </c>
      <c r="U299" s="36"/>
      <c r="V299" s="36"/>
      <c r="W299" s="37"/>
      <c r="X299" s="37"/>
      <c r="Y299" s="31" t="s">
        <v>82</v>
      </c>
      <c r="Z299" s="31" t="s">
        <v>82</v>
      </c>
      <c r="AA299" s="38">
        <v>6</v>
      </c>
      <c r="AB299" s="65" t="s">
        <v>83</v>
      </c>
      <c r="AC299" s="66" t="s">
        <v>83</v>
      </c>
      <c r="AD299" s="36">
        <f>S299</f>
        <v>45119</v>
      </c>
      <c r="AE299" s="39">
        <v>15000000</v>
      </c>
      <c r="AF299" s="40">
        <v>0</v>
      </c>
      <c r="AG299" s="31" t="s">
        <v>82</v>
      </c>
      <c r="AH299" s="40">
        <f>AE299+AF299</f>
        <v>15000000</v>
      </c>
      <c r="AI299" s="52" t="s">
        <v>84</v>
      </c>
      <c r="AJ299" s="1" t="s">
        <v>85</v>
      </c>
      <c r="AK299" s="41">
        <v>6583333</v>
      </c>
      <c r="AL299" s="40">
        <v>916667</v>
      </c>
      <c r="AM299" s="42">
        <f>+AH299-AK299-AL299</f>
        <v>7500000</v>
      </c>
      <c r="AN299" s="1" t="s">
        <v>86</v>
      </c>
      <c r="AO299" s="43">
        <v>45219</v>
      </c>
      <c r="AP299" s="1"/>
      <c r="AQ299" s="44" t="s">
        <v>148</v>
      </c>
      <c r="AR299" s="67" t="s">
        <v>1304</v>
      </c>
      <c r="AS299" s="45" t="s">
        <v>200</v>
      </c>
      <c r="AT299" s="38" t="s">
        <v>141</v>
      </c>
      <c r="AU299" s="70" t="s">
        <v>952</v>
      </c>
      <c r="AV299" s="46">
        <v>20245420025223</v>
      </c>
      <c r="AW299" s="2" t="s">
        <v>1773</v>
      </c>
      <c r="AX299" s="32" t="s">
        <v>612</v>
      </c>
      <c r="AY299" s="47">
        <v>45107</v>
      </c>
      <c r="AZ299" s="47">
        <v>45473</v>
      </c>
      <c r="BA299" s="59" t="s">
        <v>106</v>
      </c>
      <c r="BB299" s="60">
        <v>1295</v>
      </c>
      <c r="BC299" s="61">
        <v>45105</v>
      </c>
      <c r="BE299">
        <v>1</v>
      </c>
    </row>
    <row r="300" spans="1:57" ht="15.75" hidden="1">
      <c r="A300" s="29">
        <v>360</v>
      </c>
      <c r="B300" s="30">
        <v>2023</v>
      </c>
      <c r="C300" s="31">
        <v>360</v>
      </c>
      <c r="D300" s="32" t="s">
        <v>72</v>
      </c>
      <c r="E300" s="48">
        <v>1871</v>
      </c>
      <c r="F300" s="1" t="s">
        <v>73</v>
      </c>
      <c r="G300" s="34" t="s">
        <v>74</v>
      </c>
      <c r="H300" s="32" t="s">
        <v>75</v>
      </c>
      <c r="I300" s="31" t="s">
        <v>76</v>
      </c>
      <c r="J300" s="1" t="s">
        <v>1774</v>
      </c>
      <c r="K300" s="32" t="s">
        <v>1775</v>
      </c>
      <c r="L300" s="32" t="s">
        <v>1776</v>
      </c>
      <c r="M300" s="2" t="s">
        <v>1777</v>
      </c>
      <c r="N300" s="46">
        <v>1015399293</v>
      </c>
      <c r="O300" s="35" t="s">
        <v>138</v>
      </c>
      <c r="P300" s="49">
        <v>45069</v>
      </c>
      <c r="Q300" s="49" t="s">
        <v>9</v>
      </c>
      <c r="R300" s="32">
        <v>7</v>
      </c>
      <c r="S300" s="49">
        <v>45070</v>
      </c>
      <c r="T300" s="49">
        <v>45283</v>
      </c>
      <c r="U300" s="36"/>
      <c r="V300" s="36"/>
      <c r="W300" s="37"/>
      <c r="X300" s="37"/>
      <c r="Y300" s="31" t="s">
        <v>82</v>
      </c>
      <c r="Z300" s="31" t="s">
        <v>82</v>
      </c>
      <c r="AA300" s="38">
        <v>7</v>
      </c>
      <c r="AB300" s="65" t="s">
        <v>83</v>
      </c>
      <c r="AC300" s="66" t="s">
        <v>83</v>
      </c>
      <c r="AD300" s="36">
        <f>S300</f>
        <v>45070</v>
      </c>
      <c r="AE300" s="39">
        <v>27300000</v>
      </c>
      <c r="AF300" s="40">
        <v>0</v>
      </c>
      <c r="AG300" s="31" t="s">
        <v>82</v>
      </c>
      <c r="AH300" s="40">
        <f>AE300+AF300</f>
        <v>27300000</v>
      </c>
      <c r="AI300" s="52" t="s">
        <v>84</v>
      </c>
      <c r="AJ300" s="1" t="s">
        <v>85</v>
      </c>
      <c r="AK300" s="41">
        <v>24310000</v>
      </c>
      <c r="AL300" s="40">
        <v>0</v>
      </c>
      <c r="AM300" s="42">
        <f>+AH300-AK300-AL300</f>
        <v>2990000</v>
      </c>
      <c r="AN300" s="1" t="s">
        <v>123</v>
      </c>
      <c r="AO300" s="43">
        <v>45334</v>
      </c>
      <c r="AP300" s="1"/>
      <c r="AQ300" s="44" t="s">
        <v>228</v>
      </c>
      <c r="AR300" s="67" t="s">
        <v>1778</v>
      </c>
      <c r="AS300" s="50" t="s">
        <v>1779</v>
      </c>
      <c r="AT300" s="2" t="s">
        <v>89</v>
      </c>
      <c r="AU300" s="2" t="s">
        <v>132</v>
      </c>
      <c r="AV300" s="46">
        <v>20235400002793</v>
      </c>
      <c r="AW300" s="2" t="s">
        <v>1780</v>
      </c>
      <c r="AX300" s="32" t="s">
        <v>92</v>
      </c>
      <c r="AY300" s="47">
        <v>45070</v>
      </c>
      <c r="AZ300" s="47">
        <v>45467</v>
      </c>
      <c r="BA300" s="59" t="s">
        <v>106</v>
      </c>
      <c r="BB300" s="60">
        <v>1071</v>
      </c>
      <c r="BC300" s="61">
        <v>45057</v>
      </c>
    </row>
    <row r="301" spans="1:57" ht="15.75" hidden="1">
      <c r="A301" s="29">
        <v>763</v>
      </c>
      <c r="B301" s="30">
        <v>2023</v>
      </c>
      <c r="C301" s="31">
        <v>763</v>
      </c>
      <c r="D301" s="32" t="s">
        <v>72</v>
      </c>
      <c r="E301" s="33" t="s">
        <v>942</v>
      </c>
      <c r="F301" s="1" t="s">
        <v>73</v>
      </c>
      <c r="G301" s="34" t="s">
        <v>74</v>
      </c>
      <c r="H301" s="32" t="s">
        <v>75</v>
      </c>
      <c r="I301" s="31" t="s">
        <v>76</v>
      </c>
      <c r="J301" s="1" t="s">
        <v>1781</v>
      </c>
      <c r="K301" s="31" t="s">
        <v>1782</v>
      </c>
      <c r="L301" s="32" t="s">
        <v>1783</v>
      </c>
      <c r="M301" s="1" t="s">
        <v>1777</v>
      </c>
      <c r="N301" s="31">
        <v>1015399293</v>
      </c>
      <c r="O301" s="35" t="s">
        <v>138</v>
      </c>
      <c r="P301" s="36">
        <v>45286</v>
      </c>
      <c r="Q301" s="36" t="s">
        <v>16</v>
      </c>
      <c r="R301" s="37">
        <v>2</v>
      </c>
      <c r="S301" s="62">
        <v>45287</v>
      </c>
      <c r="T301" s="36">
        <v>45348</v>
      </c>
      <c r="U301" s="36"/>
      <c r="V301" s="36"/>
      <c r="W301" s="37"/>
      <c r="X301" s="37"/>
      <c r="Y301" s="31" t="s">
        <v>82</v>
      </c>
      <c r="Z301" s="31" t="s">
        <v>82</v>
      </c>
      <c r="AA301" s="38">
        <v>2</v>
      </c>
      <c r="AB301" s="65" t="s">
        <v>83</v>
      </c>
      <c r="AC301" s="66" t="s">
        <v>83</v>
      </c>
      <c r="AD301" s="36">
        <f>S301</f>
        <v>45287</v>
      </c>
      <c r="AE301" s="39">
        <v>7800000</v>
      </c>
      <c r="AF301" s="40">
        <v>0</v>
      </c>
      <c r="AG301" s="31" t="s">
        <v>82</v>
      </c>
      <c r="AH301" s="40">
        <f>AE301+AF301</f>
        <v>7800000</v>
      </c>
      <c r="AI301" s="1" t="s">
        <v>508</v>
      </c>
      <c r="AJ301" s="1" t="s">
        <v>85</v>
      </c>
      <c r="AK301" s="41">
        <v>0</v>
      </c>
      <c r="AL301" s="40">
        <v>0</v>
      </c>
      <c r="AM301" s="42">
        <f>+AH301-AK301-AL301</f>
        <v>7800000</v>
      </c>
      <c r="AN301" s="1" t="s">
        <v>86</v>
      </c>
      <c r="AO301" s="43">
        <v>45365</v>
      </c>
      <c r="AP301" s="1"/>
      <c r="AQ301" s="44" t="s">
        <v>100</v>
      </c>
      <c r="AR301" s="67" t="s">
        <v>1784</v>
      </c>
      <c r="AS301" s="50" t="s">
        <v>1779</v>
      </c>
      <c r="AT301" s="2" t="s">
        <v>89</v>
      </c>
      <c r="AU301" s="38" t="s">
        <v>132</v>
      </c>
      <c r="AV301" s="46">
        <v>20245400000053</v>
      </c>
      <c r="AW301" s="2" t="s">
        <v>1785</v>
      </c>
      <c r="AX301" s="32" t="s">
        <v>92</v>
      </c>
      <c r="AY301" s="47">
        <v>45286</v>
      </c>
      <c r="AZ301" s="47">
        <v>45534</v>
      </c>
      <c r="BA301" s="59" t="s">
        <v>93</v>
      </c>
      <c r="BB301" s="60">
        <v>1632</v>
      </c>
      <c r="BC301" s="61">
        <v>45275</v>
      </c>
    </row>
    <row r="302" spans="1:57" ht="15.75" hidden="1">
      <c r="A302" s="29">
        <v>775</v>
      </c>
      <c r="B302" s="30">
        <v>2023</v>
      </c>
      <c r="C302" s="31">
        <v>775</v>
      </c>
      <c r="D302" s="32" t="s">
        <v>72</v>
      </c>
      <c r="E302" s="48">
        <v>1873</v>
      </c>
      <c r="F302" s="1" t="s">
        <v>94</v>
      </c>
      <c r="G302" s="34" t="s">
        <v>74</v>
      </c>
      <c r="H302" s="32" t="s">
        <v>75</v>
      </c>
      <c r="I302" s="31" t="s">
        <v>76</v>
      </c>
      <c r="J302" s="1" t="s">
        <v>1786</v>
      </c>
      <c r="K302" s="32" t="s">
        <v>1787</v>
      </c>
      <c r="L302" s="32" t="s">
        <v>1788</v>
      </c>
      <c r="M302" s="1" t="s">
        <v>1751</v>
      </c>
      <c r="N302" s="31">
        <v>53010249</v>
      </c>
      <c r="O302" s="35" t="s">
        <v>112</v>
      </c>
      <c r="P302" s="36">
        <v>45288</v>
      </c>
      <c r="Q302" s="36" t="s">
        <v>16</v>
      </c>
      <c r="R302" s="37">
        <v>2</v>
      </c>
      <c r="S302" s="36">
        <v>45289</v>
      </c>
      <c r="T302" s="36">
        <v>45350</v>
      </c>
      <c r="U302" s="36"/>
      <c r="V302" s="36"/>
      <c r="W302" s="37"/>
      <c r="X302" s="37"/>
      <c r="Y302" s="31" t="s">
        <v>82</v>
      </c>
      <c r="Z302" s="31" t="s">
        <v>82</v>
      </c>
      <c r="AA302" s="38">
        <v>2</v>
      </c>
      <c r="AB302" s="65" t="s">
        <v>83</v>
      </c>
      <c r="AC302" s="66" t="s">
        <v>83</v>
      </c>
      <c r="AD302" s="36">
        <f>S302</f>
        <v>45289</v>
      </c>
      <c r="AE302" s="39">
        <v>9600000</v>
      </c>
      <c r="AF302" s="40">
        <v>0</v>
      </c>
      <c r="AG302" s="31" t="s">
        <v>82</v>
      </c>
      <c r="AH302" s="40">
        <f>AE302+AF302</f>
        <v>9600000</v>
      </c>
      <c r="AI302" s="1" t="s">
        <v>84</v>
      </c>
      <c r="AJ302" s="1" t="s">
        <v>85</v>
      </c>
      <c r="AK302" s="41">
        <v>0</v>
      </c>
      <c r="AL302" s="40">
        <v>0</v>
      </c>
      <c r="AM302" s="42">
        <f>+AH302-AK302-AL302</f>
        <v>9600000</v>
      </c>
      <c r="AN302" s="1" t="s">
        <v>86</v>
      </c>
      <c r="AO302" s="43">
        <v>45428</v>
      </c>
      <c r="AP302" s="1"/>
      <c r="AQ302" s="44" t="s">
        <v>100</v>
      </c>
      <c r="AR302" s="67" t="s">
        <v>1789</v>
      </c>
      <c r="AS302" s="45" t="s">
        <v>580</v>
      </c>
      <c r="AT302" s="38" t="s">
        <v>141</v>
      </c>
      <c r="AU302" s="2" t="s">
        <v>367</v>
      </c>
      <c r="AV302" s="46">
        <v>20245400000263</v>
      </c>
      <c r="AW302" s="2" t="s">
        <v>1790</v>
      </c>
      <c r="AX302" s="32" t="s">
        <v>92</v>
      </c>
      <c r="AY302" s="47">
        <v>45288</v>
      </c>
      <c r="AZ302" s="47">
        <v>45535</v>
      </c>
      <c r="BA302" s="59" t="s">
        <v>93</v>
      </c>
      <c r="BB302" s="60">
        <v>1669</v>
      </c>
      <c r="BC302" s="61">
        <v>45280</v>
      </c>
    </row>
    <row r="303" spans="1:57" ht="15.75" hidden="1">
      <c r="A303" s="29">
        <v>28</v>
      </c>
      <c r="B303" s="30">
        <v>2023</v>
      </c>
      <c r="C303" s="31">
        <v>28</v>
      </c>
      <c r="D303" s="32" t="s">
        <v>72</v>
      </c>
      <c r="E303" s="33">
        <v>1873</v>
      </c>
      <c r="F303" s="1" t="s">
        <v>94</v>
      </c>
      <c r="G303" s="34" t="s">
        <v>74</v>
      </c>
      <c r="H303" s="32" t="s">
        <v>75</v>
      </c>
      <c r="I303" s="31" t="s">
        <v>76</v>
      </c>
      <c r="J303" s="1" t="s">
        <v>1791</v>
      </c>
      <c r="K303" s="32" t="s">
        <v>1792</v>
      </c>
      <c r="L303" s="32" t="s">
        <v>1793</v>
      </c>
      <c r="M303" s="1" t="s">
        <v>1794</v>
      </c>
      <c r="N303" s="31">
        <v>52445977</v>
      </c>
      <c r="O303" s="35" t="s">
        <v>129</v>
      </c>
      <c r="P303" s="36">
        <v>44952</v>
      </c>
      <c r="Q303" s="36" t="s">
        <v>5</v>
      </c>
      <c r="R303" s="37">
        <v>6</v>
      </c>
      <c r="S303" s="36">
        <v>44956</v>
      </c>
      <c r="T303" s="36">
        <v>45136</v>
      </c>
      <c r="U303" s="36"/>
      <c r="V303" s="36" t="s">
        <v>83</v>
      </c>
      <c r="W303" s="37" t="s">
        <v>83</v>
      </c>
      <c r="X303" s="37"/>
      <c r="Y303" s="31" t="s">
        <v>82</v>
      </c>
      <c r="Z303" s="31" t="s">
        <v>82</v>
      </c>
      <c r="AA303" s="38">
        <v>6</v>
      </c>
      <c r="AB303" s="65" t="s">
        <v>83</v>
      </c>
      <c r="AC303" s="66" t="s">
        <v>83</v>
      </c>
      <c r="AD303" s="36">
        <v>45092</v>
      </c>
      <c r="AE303" s="39">
        <v>42000000</v>
      </c>
      <c r="AF303" s="40">
        <v>0</v>
      </c>
      <c r="AG303" s="31" t="s">
        <v>82</v>
      </c>
      <c r="AH303" s="40">
        <f>AE303+AF303</f>
        <v>42000000</v>
      </c>
      <c r="AI303" s="1" t="s">
        <v>122</v>
      </c>
      <c r="AJ303" s="1" t="s">
        <v>122</v>
      </c>
      <c r="AK303" s="41">
        <v>31733333</v>
      </c>
      <c r="AL303" s="40">
        <v>10266667</v>
      </c>
      <c r="AM303" s="42">
        <f>+AH303-AK303-AL303</f>
        <v>0</v>
      </c>
      <c r="AN303" s="1" t="s">
        <v>181</v>
      </c>
      <c r="AO303" s="43">
        <v>45133</v>
      </c>
      <c r="AP303" s="1"/>
      <c r="AQ303" s="44" t="s">
        <v>122</v>
      </c>
      <c r="AR303" s="67" t="s">
        <v>1795</v>
      </c>
      <c r="AS303" s="45" t="s">
        <v>1796</v>
      </c>
      <c r="AT303" s="38" t="s">
        <v>141</v>
      </c>
      <c r="AU303" s="2" t="s">
        <v>1797</v>
      </c>
      <c r="AV303" s="46">
        <v>20235420006163</v>
      </c>
      <c r="AW303" s="2" t="s">
        <v>1798</v>
      </c>
      <c r="AX303" s="32" t="s">
        <v>92</v>
      </c>
      <c r="AY303" s="47">
        <v>44953</v>
      </c>
      <c r="AZ303" s="47">
        <v>45322</v>
      </c>
      <c r="BA303" s="59" t="s">
        <v>106</v>
      </c>
      <c r="BB303" s="60">
        <v>151</v>
      </c>
      <c r="BC303" s="61">
        <v>44946</v>
      </c>
      <c r="BE303">
        <v>1</v>
      </c>
    </row>
    <row r="304" spans="1:57" ht="15.75" hidden="1">
      <c r="A304" s="29">
        <v>404</v>
      </c>
      <c r="B304" s="30">
        <v>2023</v>
      </c>
      <c r="C304" s="31">
        <v>404</v>
      </c>
      <c r="D304" s="32" t="s">
        <v>72</v>
      </c>
      <c r="E304" s="33">
        <v>1873</v>
      </c>
      <c r="F304" s="1" t="s">
        <v>94</v>
      </c>
      <c r="G304" s="34" t="s">
        <v>74</v>
      </c>
      <c r="H304" s="32" t="s">
        <v>75</v>
      </c>
      <c r="I304" s="31" t="s">
        <v>76</v>
      </c>
      <c r="J304" s="1" t="s">
        <v>1799</v>
      </c>
      <c r="K304" s="32" t="s">
        <v>1800</v>
      </c>
      <c r="L304" s="32" t="s">
        <v>1801</v>
      </c>
      <c r="M304" s="1" t="s">
        <v>1794</v>
      </c>
      <c r="N304" s="31">
        <v>52445977</v>
      </c>
      <c r="O304" s="35" t="s">
        <v>99</v>
      </c>
      <c r="P304" s="36">
        <v>45092</v>
      </c>
      <c r="Q304" s="49" t="s">
        <v>10</v>
      </c>
      <c r="R304" s="37">
        <v>6</v>
      </c>
      <c r="S304" s="36">
        <v>45093</v>
      </c>
      <c r="T304" s="36">
        <v>45275</v>
      </c>
      <c r="U304" s="36"/>
      <c r="V304" s="36" t="s">
        <v>83</v>
      </c>
      <c r="W304" s="37" t="s">
        <v>83</v>
      </c>
      <c r="X304" s="564">
        <f>EDATE(S304,R304)</f>
        <v>45276</v>
      </c>
      <c r="Y304" s="31">
        <v>45</v>
      </c>
      <c r="Z304" s="31">
        <v>1</v>
      </c>
      <c r="AA304" s="38" t="s">
        <v>1802</v>
      </c>
      <c r="AB304" s="65" t="s">
        <v>83</v>
      </c>
      <c r="AC304" s="66" t="s">
        <v>83</v>
      </c>
      <c r="AD304" s="36">
        <v>45321</v>
      </c>
      <c r="AE304" s="39">
        <v>42000000</v>
      </c>
      <c r="AF304" s="40">
        <v>10500000</v>
      </c>
      <c r="AG304" s="51">
        <v>1</v>
      </c>
      <c r="AH304" s="40">
        <f>AE304+AF304</f>
        <v>52500000</v>
      </c>
      <c r="AI304" s="1" t="s">
        <v>84</v>
      </c>
      <c r="AJ304" s="1" t="s">
        <v>85</v>
      </c>
      <c r="AK304" s="41">
        <v>38500000</v>
      </c>
      <c r="AL304" s="40">
        <v>0</v>
      </c>
      <c r="AM304" s="42">
        <f>+AH304-AK304-AL304</f>
        <v>14000000</v>
      </c>
      <c r="AN304" s="1" t="s">
        <v>123</v>
      </c>
      <c r="AO304" s="43">
        <v>45363</v>
      </c>
      <c r="AP304" s="1"/>
      <c r="AQ304" s="44" t="s">
        <v>100</v>
      </c>
      <c r="AR304" s="67" t="s">
        <v>1803</v>
      </c>
      <c r="AS304" s="45" t="s">
        <v>1796</v>
      </c>
      <c r="AT304" s="38" t="s">
        <v>141</v>
      </c>
      <c r="AU304" s="2" t="s">
        <v>367</v>
      </c>
      <c r="AV304" s="46">
        <v>20245420001073</v>
      </c>
      <c r="AW304" s="2" t="s">
        <v>1804</v>
      </c>
      <c r="AX304" s="32" t="s">
        <v>92</v>
      </c>
      <c r="AY304" s="47">
        <v>45092</v>
      </c>
      <c r="AZ304" s="47">
        <v>45468</v>
      </c>
      <c r="BA304" s="59" t="s">
        <v>106</v>
      </c>
      <c r="BB304" s="60">
        <v>1137</v>
      </c>
      <c r="BC304" s="61">
        <v>45086</v>
      </c>
    </row>
    <row r="305" spans="1:57" ht="15.75" hidden="1">
      <c r="A305" s="29">
        <v>284</v>
      </c>
      <c r="B305" s="30">
        <v>2023</v>
      </c>
      <c r="C305" s="31">
        <v>284</v>
      </c>
      <c r="D305" s="32" t="s">
        <v>72</v>
      </c>
      <c r="E305" s="48">
        <v>1819</v>
      </c>
      <c r="F305" s="1" t="s">
        <v>338</v>
      </c>
      <c r="G305" s="34" t="s">
        <v>74</v>
      </c>
      <c r="H305" s="32" t="s">
        <v>75</v>
      </c>
      <c r="I305" s="31" t="s">
        <v>76</v>
      </c>
      <c r="J305" s="1" t="s">
        <v>339</v>
      </c>
      <c r="K305" s="32" t="s">
        <v>1805</v>
      </c>
      <c r="L305" s="32" t="s">
        <v>1368</v>
      </c>
      <c r="M305" s="2" t="s">
        <v>1806</v>
      </c>
      <c r="N305" s="46">
        <v>1023880225</v>
      </c>
      <c r="O305" s="35" t="s">
        <v>138</v>
      </c>
      <c r="P305" s="49">
        <v>45008.00240740741</v>
      </c>
      <c r="Q305" s="49" t="s">
        <v>7</v>
      </c>
      <c r="R305" s="32">
        <v>6</v>
      </c>
      <c r="S305" s="49">
        <v>45015</v>
      </c>
      <c r="T305" s="49">
        <v>45198</v>
      </c>
      <c r="U305" s="36"/>
      <c r="V305" s="36"/>
      <c r="W305" s="37"/>
      <c r="X305" s="564">
        <f>EDATE(S305,R305)</f>
        <v>45199</v>
      </c>
      <c r="Y305" s="31">
        <v>90</v>
      </c>
      <c r="Z305" s="31">
        <v>1</v>
      </c>
      <c r="AA305" s="38" t="s">
        <v>163</v>
      </c>
      <c r="AB305" s="65" t="s">
        <v>83</v>
      </c>
      <c r="AC305" s="66" t="s">
        <v>83</v>
      </c>
      <c r="AD305" s="36">
        <v>45286</v>
      </c>
      <c r="AE305" s="39">
        <v>14400000</v>
      </c>
      <c r="AF305" s="40">
        <v>7200000</v>
      </c>
      <c r="AG305" s="51">
        <v>1</v>
      </c>
      <c r="AH305" s="40">
        <f>AE305+AF305</f>
        <v>21600000</v>
      </c>
      <c r="AI305" s="52" t="s">
        <v>205</v>
      </c>
      <c r="AJ305" s="52" t="s">
        <v>205</v>
      </c>
      <c r="AK305" s="41">
        <v>19280000</v>
      </c>
      <c r="AL305" s="40">
        <v>0</v>
      </c>
      <c r="AM305" s="42">
        <f>+AH305-AK305-AL305</f>
        <v>2320000</v>
      </c>
      <c r="AN305" s="52" t="s">
        <v>123</v>
      </c>
      <c r="AO305" s="43">
        <v>45355</v>
      </c>
      <c r="AP305" s="1"/>
      <c r="AQ305" s="44" t="s">
        <v>164</v>
      </c>
      <c r="AR305" s="67" t="s">
        <v>1370</v>
      </c>
      <c r="AS305" s="50" t="s">
        <v>346</v>
      </c>
      <c r="AT305" s="38" t="s">
        <v>346</v>
      </c>
      <c r="AU305" s="2" t="s">
        <v>398</v>
      </c>
      <c r="AV305" s="46">
        <v>20235420006103</v>
      </c>
      <c r="AW305" s="2" t="s">
        <v>1807</v>
      </c>
      <c r="AX305" s="32" t="s">
        <v>92</v>
      </c>
      <c r="AY305" s="47">
        <v>45008</v>
      </c>
      <c r="AZ305" s="47">
        <v>45374</v>
      </c>
      <c r="BA305" s="59" t="s">
        <v>106</v>
      </c>
      <c r="BB305" s="60">
        <v>709</v>
      </c>
      <c r="BC305" s="61">
        <v>44991</v>
      </c>
      <c r="BE305">
        <v>1</v>
      </c>
    </row>
    <row r="306" spans="1:57" ht="15.75" hidden="1">
      <c r="A306" s="29">
        <v>740</v>
      </c>
      <c r="B306" s="30">
        <v>2023</v>
      </c>
      <c r="C306" s="31">
        <v>740</v>
      </c>
      <c r="D306" s="32" t="s">
        <v>72</v>
      </c>
      <c r="E306" s="33" t="s">
        <v>1808</v>
      </c>
      <c r="F306" s="1" t="s">
        <v>338</v>
      </c>
      <c r="G306" s="34" t="s">
        <v>74</v>
      </c>
      <c r="H306" s="32" t="s">
        <v>75</v>
      </c>
      <c r="I306" s="31" t="s">
        <v>76</v>
      </c>
      <c r="J306" s="1" t="s">
        <v>1809</v>
      </c>
      <c r="K306" s="32" t="s">
        <v>1810</v>
      </c>
      <c r="L306" s="32" t="s">
        <v>1811</v>
      </c>
      <c r="M306" s="1" t="s">
        <v>1806</v>
      </c>
      <c r="N306" s="31">
        <v>1023880225</v>
      </c>
      <c r="O306" s="35" t="s">
        <v>112</v>
      </c>
      <c r="P306" s="36">
        <v>45286</v>
      </c>
      <c r="Q306" s="36" t="s">
        <v>16</v>
      </c>
      <c r="R306" s="37">
        <v>2</v>
      </c>
      <c r="S306" s="62">
        <v>45288</v>
      </c>
      <c r="T306" s="36">
        <v>45349</v>
      </c>
      <c r="U306" s="36"/>
      <c r="V306" s="36"/>
      <c r="W306" s="37"/>
      <c r="X306" s="37"/>
      <c r="Y306" s="31" t="s">
        <v>82</v>
      </c>
      <c r="Z306" s="31" t="s">
        <v>82</v>
      </c>
      <c r="AA306" s="38">
        <v>2</v>
      </c>
      <c r="AB306" s="65" t="s">
        <v>83</v>
      </c>
      <c r="AC306" s="66" t="s">
        <v>83</v>
      </c>
      <c r="AD306" s="36">
        <f>S306</f>
        <v>45288</v>
      </c>
      <c r="AE306" s="39">
        <v>4800000</v>
      </c>
      <c r="AF306" s="40">
        <v>0</v>
      </c>
      <c r="AG306" s="31" t="s">
        <v>82</v>
      </c>
      <c r="AH306" s="40">
        <f>AE306+AF306</f>
        <v>4800000</v>
      </c>
      <c r="AI306" s="1" t="s">
        <v>84</v>
      </c>
      <c r="AJ306" s="1" t="s">
        <v>85</v>
      </c>
      <c r="AK306" s="41">
        <v>0</v>
      </c>
      <c r="AL306" s="40">
        <v>0</v>
      </c>
      <c r="AM306" s="42">
        <f>+AH306-AK306-AL306</f>
        <v>4800000</v>
      </c>
      <c r="AN306" s="1" t="s">
        <v>86</v>
      </c>
      <c r="AO306" s="43">
        <v>45397</v>
      </c>
      <c r="AP306" s="1"/>
      <c r="AQ306" s="44" t="s">
        <v>100</v>
      </c>
      <c r="AR306" s="67" t="s">
        <v>1812</v>
      </c>
      <c r="AS306" s="45" t="s">
        <v>346</v>
      </c>
      <c r="AT306" s="38" t="s">
        <v>346</v>
      </c>
      <c r="AU306" s="2" t="s">
        <v>398</v>
      </c>
      <c r="AV306" s="46">
        <v>20245400000063</v>
      </c>
      <c r="AW306" s="2" t="s">
        <v>1813</v>
      </c>
      <c r="AX306" s="32" t="s">
        <v>92</v>
      </c>
      <c r="AY306" s="47">
        <v>45287</v>
      </c>
      <c r="AZ306" s="47">
        <v>45532</v>
      </c>
      <c r="BA306" s="59" t="s">
        <v>93</v>
      </c>
      <c r="BB306" s="60">
        <v>1631</v>
      </c>
      <c r="BC306" s="61">
        <v>45275</v>
      </c>
    </row>
    <row r="307" spans="1:57" ht="15.75" hidden="1">
      <c r="A307" s="29">
        <v>149</v>
      </c>
      <c r="B307" s="30">
        <v>2023</v>
      </c>
      <c r="C307" s="31">
        <v>149</v>
      </c>
      <c r="D307" s="32" t="s">
        <v>72</v>
      </c>
      <c r="E307" s="48">
        <v>1824</v>
      </c>
      <c r="F307" s="1" t="s">
        <v>176</v>
      </c>
      <c r="G307" s="34" t="s">
        <v>74</v>
      </c>
      <c r="H307" s="32" t="s">
        <v>75</v>
      </c>
      <c r="I307" s="31" t="s">
        <v>76</v>
      </c>
      <c r="J307" s="1" t="s">
        <v>177</v>
      </c>
      <c r="K307" s="32" t="s">
        <v>1814</v>
      </c>
      <c r="L307" s="32" t="s">
        <v>179</v>
      </c>
      <c r="M307" s="2" t="s">
        <v>1815</v>
      </c>
      <c r="N307" s="46">
        <v>79494348</v>
      </c>
      <c r="O307" s="35" t="s">
        <v>121</v>
      </c>
      <c r="P307" s="49">
        <v>44965.668194444443</v>
      </c>
      <c r="Q307" s="36" t="s">
        <v>6</v>
      </c>
      <c r="R307" s="32">
        <v>3</v>
      </c>
      <c r="S307" s="49">
        <v>44970</v>
      </c>
      <c r="T307" s="49">
        <v>45058</v>
      </c>
      <c r="U307" s="36"/>
      <c r="V307" s="36"/>
      <c r="W307" s="37"/>
      <c r="X307" s="37"/>
      <c r="Y307" s="31" t="s">
        <v>82</v>
      </c>
      <c r="Z307" s="31" t="s">
        <v>82</v>
      </c>
      <c r="AA307" s="38">
        <v>3</v>
      </c>
      <c r="AB307" s="65" t="s">
        <v>83</v>
      </c>
      <c r="AC307" s="66" t="s">
        <v>83</v>
      </c>
      <c r="AD307" s="36">
        <f>S307</f>
        <v>44970</v>
      </c>
      <c r="AE307" s="39">
        <v>7200000</v>
      </c>
      <c r="AF307" s="40">
        <v>0</v>
      </c>
      <c r="AG307" s="31" t="s">
        <v>82</v>
      </c>
      <c r="AH307" s="40">
        <f>AE307+AF307</f>
        <v>7200000</v>
      </c>
      <c r="AI307" s="1" t="s">
        <v>122</v>
      </c>
      <c r="AJ307" s="1" t="s">
        <v>122</v>
      </c>
      <c r="AK307" s="41">
        <v>7200000</v>
      </c>
      <c r="AL307" s="40">
        <v>0</v>
      </c>
      <c r="AM307" s="42">
        <f>+AH307-AK307-AL307</f>
        <v>0</v>
      </c>
      <c r="AN307" s="1" t="s">
        <v>123</v>
      </c>
      <c r="AO307" s="43">
        <v>45090</v>
      </c>
      <c r="AP307" s="1"/>
      <c r="AQ307" s="44" t="s">
        <v>122</v>
      </c>
      <c r="AR307" s="67" t="s">
        <v>182</v>
      </c>
      <c r="AS307" s="50" t="s">
        <v>183</v>
      </c>
      <c r="AT307" s="2" t="s">
        <v>183</v>
      </c>
      <c r="AU307" s="2" t="s">
        <v>184</v>
      </c>
      <c r="AV307" s="46">
        <v>20235420002913</v>
      </c>
      <c r="AW307" s="2" t="s">
        <v>1816</v>
      </c>
      <c r="AX307" s="32" t="s">
        <v>92</v>
      </c>
      <c r="AY307" s="47">
        <v>44965</v>
      </c>
      <c r="AZ307" s="47">
        <v>45261</v>
      </c>
      <c r="BA307" s="59" t="s">
        <v>106</v>
      </c>
      <c r="BB307" s="60">
        <v>260</v>
      </c>
      <c r="BC307" s="61">
        <v>44948</v>
      </c>
    </row>
    <row r="308" spans="1:57" ht="15.75" hidden="1">
      <c r="A308" s="29">
        <v>353</v>
      </c>
      <c r="B308" s="30">
        <v>2023</v>
      </c>
      <c r="C308" s="31">
        <v>353</v>
      </c>
      <c r="D308" s="32" t="s">
        <v>72</v>
      </c>
      <c r="E308" s="48">
        <v>1824</v>
      </c>
      <c r="F308" s="1" t="s">
        <v>176</v>
      </c>
      <c r="G308" s="34" t="s">
        <v>74</v>
      </c>
      <c r="H308" s="32" t="s">
        <v>75</v>
      </c>
      <c r="I308" s="31" t="s">
        <v>76</v>
      </c>
      <c r="J308" s="1" t="s">
        <v>177</v>
      </c>
      <c r="K308" s="32" t="s">
        <v>1817</v>
      </c>
      <c r="L308" s="32" t="s">
        <v>179</v>
      </c>
      <c r="M308" s="2" t="s">
        <v>1815</v>
      </c>
      <c r="N308" s="46">
        <v>79494348</v>
      </c>
      <c r="O308" s="35" t="s">
        <v>343</v>
      </c>
      <c r="P308" s="49">
        <v>45065</v>
      </c>
      <c r="Q308" s="49" t="s">
        <v>9</v>
      </c>
      <c r="R308" s="32">
        <v>8</v>
      </c>
      <c r="S308" s="49">
        <v>45076</v>
      </c>
      <c r="T308" s="49">
        <v>45291</v>
      </c>
      <c r="U308" s="36" t="s">
        <v>1818</v>
      </c>
      <c r="V308" s="36"/>
      <c r="W308" s="37"/>
      <c r="X308" s="37"/>
      <c r="Y308" s="31" t="s">
        <v>82</v>
      </c>
      <c r="Z308" s="31" t="s">
        <v>82</v>
      </c>
      <c r="AA308" s="38">
        <v>8</v>
      </c>
      <c r="AB308" s="65" t="s">
        <v>83</v>
      </c>
      <c r="AC308" s="66" t="s">
        <v>83</v>
      </c>
      <c r="AD308" s="36">
        <v>45320</v>
      </c>
      <c r="AE308" s="39">
        <v>19200000</v>
      </c>
      <c r="AF308" s="40">
        <v>0</v>
      </c>
      <c r="AG308" s="31" t="s">
        <v>82</v>
      </c>
      <c r="AH308" s="40">
        <f>AE308+AF308</f>
        <v>19200000</v>
      </c>
      <c r="AI308" s="1" t="s">
        <v>84</v>
      </c>
      <c r="AJ308" s="1" t="s">
        <v>85</v>
      </c>
      <c r="AK308" s="41">
        <v>14480000</v>
      </c>
      <c r="AL308" s="40">
        <v>0</v>
      </c>
      <c r="AM308" s="42">
        <f>+AH308-AK308-AL308</f>
        <v>4720000</v>
      </c>
      <c r="AN308" s="1" t="s">
        <v>123</v>
      </c>
      <c r="AO308" s="43">
        <v>45371</v>
      </c>
      <c r="AP308" s="1"/>
      <c r="AQ308" s="44" t="s">
        <v>100</v>
      </c>
      <c r="AR308" s="67" t="s">
        <v>182</v>
      </c>
      <c r="AS308" s="50" t="s">
        <v>183</v>
      </c>
      <c r="AT308" s="2" t="s">
        <v>183</v>
      </c>
      <c r="AU308" s="2" t="s">
        <v>573</v>
      </c>
      <c r="AV308" s="46">
        <v>20235420008833</v>
      </c>
      <c r="AW308" s="2" t="s">
        <v>1819</v>
      </c>
      <c r="AX308" s="32" t="s">
        <v>92</v>
      </c>
      <c r="AY308" s="47">
        <v>45069</v>
      </c>
      <c r="AZ308" s="47">
        <v>45498</v>
      </c>
      <c r="BA308" s="59" t="s">
        <v>93</v>
      </c>
      <c r="BB308" s="60">
        <v>260</v>
      </c>
      <c r="BC308" s="61">
        <v>44948</v>
      </c>
      <c r="BE308">
        <v>1</v>
      </c>
    </row>
    <row r="309" spans="1:57" ht="15.75" hidden="1">
      <c r="A309" s="29">
        <v>653</v>
      </c>
      <c r="B309" s="30">
        <v>2023</v>
      </c>
      <c r="C309" s="31">
        <v>653</v>
      </c>
      <c r="D309" s="32" t="s">
        <v>72</v>
      </c>
      <c r="E309" s="48">
        <v>1873</v>
      </c>
      <c r="F309" s="1" t="s">
        <v>94</v>
      </c>
      <c r="G309" s="34" t="s">
        <v>74</v>
      </c>
      <c r="H309" s="32" t="s">
        <v>75</v>
      </c>
      <c r="I309" s="31" t="s">
        <v>76</v>
      </c>
      <c r="J309" s="1" t="s">
        <v>457</v>
      </c>
      <c r="K309" s="32" t="s">
        <v>1820</v>
      </c>
      <c r="L309" s="32" t="s">
        <v>459</v>
      </c>
      <c r="M309" s="2" t="s">
        <v>461</v>
      </c>
      <c r="N309" s="46">
        <v>1023883636</v>
      </c>
      <c r="O309" s="35" t="s">
        <v>343</v>
      </c>
      <c r="P309" s="49">
        <v>45106</v>
      </c>
      <c r="Q309" s="49" t="s">
        <v>10</v>
      </c>
      <c r="R309" s="32">
        <v>6</v>
      </c>
      <c r="S309" s="36">
        <v>45111</v>
      </c>
      <c r="T309" s="49">
        <v>45291</v>
      </c>
      <c r="U309" s="36"/>
      <c r="V309" s="36"/>
      <c r="W309" s="37"/>
      <c r="X309" s="37"/>
      <c r="Y309" s="31" t="s">
        <v>82</v>
      </c>
      <c r="Z309" s="31" t="s">
        <v>82</v>
      </c>
      <c r="AA309" s="38">
        <v>6</v>
      </c>
      <c r="AB309" s="65" t="s">
        <v>83</v>
      </c>
      <c r="AC309" s="66" t="s">
        <v>83</v>
      </c>
      <c r="AD309" s="36">
        <v>45281</v>
      </c>
      <c r="AE309" s="39">
        <v>23400000</v>
      </c>
      <c r="AF309" s="40">
        <v>0</v>
      </c>
      <c r="AG309" s="31" t="s">
        <v>82</v>
      </c>
      <c r="AH309" s="40">
        <f>AE309+AF309</f>
        <v>23400000</v>
      </c>
      <c r="AI309" s="52" t="s">
        <v>205</v>
      </c>
      <c r="AJ309" s="52" t="s">
        <v>205</v>
      </c>
      <c r="AK309" s="41">
        <v>19110000</v>
      </c>
      <c r="AL309" s="40">
        <v>0</v>
      </c>
      <c r="AM309" s="42">
        <f>+AH309-AK309-AL309</f>
        <v>4290000</v>
      </c>
      <c r="AN309" s="1" t="s">
        <v>86</v>
      </c>
      <c r="AO309" s="43">
        <v>45342</v>
      </c>
      <c r="AP309" s="1"/>
      <c r="AQ309" s="44" t="s">
        <v>148</v>
      </c>
      <c r="AR309" s="67" t="s">
        <v>460</v>
      </c>
      <c r="AS309" s="45" t="s">
        <v>454</v>
      </c>
      <c r="AT309" s="38" t="s">
        <v>454</v>
      </c>
      <c r="AU309" s="2" t="s">
        <v>407</v>
      </c>
      <c r="AV309" s="46">
        <v>20245400000293</v>
      </c>
      <c r="AW309" s="2" t="s">
        <v>1821</v>
      </c>
      <c r="AX309" s="32" t="s">
        <v>92</v>
      </c>
      <c r="AY309" s="47">
        <v>45112</v>
      </c>
      <c r="AZ309" s="47">
        <v>45488</v>
      </c>
      <c r="BA309" s="59" t="s">
        <v>93</v>
      </c>
      <c r="BB309" s="60">
        <v>1167</v>
      </c>
      <c r="BC309" s="61">
        <v>45092</v>
      </c>
    </row>
    <row r="310" spans="1:57" ht="15.75" hidden="1">
      <c r="A310" s="29">
        <v>719</v>
      </c>
      <c r="B310" s="30">
        <v>2023</v>
      </c>
      <c r="C310" s="31">
        <v>719</v>
      </c>
      <c r="D310" s="32" t="s">
        <v>72</v>
      </c>
      <c r="E310" s="33" t="s">
        <v>635</v>
      </c>
      <c r="F310" s="1" t="s">
        <v>94</v>
      </c>
      <c r="G310" s="34" t="s">
        <v>74</v>
      </c>
      <c r="H310" s="32" t="s">
        <v>75</v>
      </c>
      <c r="I310" s="31" t="s">
        <v>76</v>
      </c>
      <c r="J310" s="1" t="s">
        <v>1822</v>
      </c>
      <c r="K310" s="31" t="s">
        <v>1823</v>
      </c>
      <c r="L310" s="32" t="s">
        <v>1824</v>
      </c>
      <c r="M310" s="2" t="s">
        <v>461</v>
      </c>
      <c r="N310" s="31">
        <v>1023883636</v>
      </c>
      <c r="O310" s="35" t="s">
        <v>703</v>
      </c>
      <c r="P310" s="36">
        <v>45282</v>
      </c>
      <c r="Q310" s="36" t="s">
        <v>16</v>
      </c>
      <c r="R310" s="37">
        <v>2</v>
      </c>
      <c r="S310" s="62">
        <v>45287</v>
      </c>
      <c r="T310" s="36">
        <v>45348</v>
      </c>
      <c r="U310" s="36"/>
      <c r="V310" s="36"/>
      <c r="W310" s="37"/>
      <c r="X310" s="37"/>
      <c r="Y310" s="31" t="s">
        <v>82</v>
      </c>
      <c r="Z310" s="31" t="s">
        <v>82</v>
      </c>
      <c r="AA310" s="38">
        <v>2</v>
      </c>
      <c r="AB310" s="65" t="s">
        <v>83</v>
      </c>
      <c r="AC310" s="66" t="s">
        <v>83</v>
      </c>
      <c r="AD310" s="36">
        <f>S310</f>
        <v>45287</v>
      </c>
      <c r="AE310" s="39">
        <v>10324762</v>
      </c>
      <c r="AF310" s="40">
        <v>0</v>
      </c>
      <c r="AG310" s="31" t="s">
        <v>82</v>
      </c>
      <c r="AH310" s="40">
        <f>AE310+AF310</f>
        <v>10324762</v>
      </c>
      <c r="AI310" s="1" t="s">
        <v>508</v>
      </c>
      <c r="AJ310" s="1" t="s">
        <v>85</v>
      </c>
      <c r="AK310" s="41">
        <v>0</v>
      </c>
      <c r="AL310" s="40">
        <v>0</v>
      </c>
      <c r="AM310" s="42">
        <f>+AH310-AK310-AL310</f>
        <v>10324762</v>
      </c>
      <c r="AN310" s="1" t="s">
        <v>86</v>
      </c>
      <c r="AO310" s="43">
        <v>45370</v>
      </c>
      <c r="AP310" s="1"/>
      <c r="AQ310" s="44" t="s">
        <v>100</v>
      </c>
      <c r="AR310" s="67" t="s">
        <v>1825</v>
      </c>
      <c r="AS310" s="45" t="s">
        <v>1826</v>
      </c>
      <c r="AT310" s="38" t="s">
        <v>454</v>
      </c>
      <c r="AU310" s="2" t="s">
        <v>407</v>
      </c>
      <c r="AV310" s="46">
        <v>20245400000163</v>
      </c>
      <c r="AW310" s="2" t="s">
        <v>705</v>
      </c>
      <c r="AX310" s="32" t="s">
        <v>92</v>
      </c>
      <c r="AY310" s="47">
        <v>45282</v>
      </c>
      <c r="AZ310" s="47">
        <v>45537</v>
      </c>
      <c r="BA310" s="59" t="s">
        <v>93</v>
      </c>
      <c r="BB310" s="60">
        <v>1572</v>
      </c>
      <c r="BC310" s="61">
        <v>45273</v>
      </c>
    </row>
    <row r="311" spans="1:57" ht="15.75" hidden="1">
      <c r="A311" s="29">
        <v>760</v>
      </c>
      <c r="B311" s="30">
        <v>2023</v>
      </c>
      <c r="C311" s="31">
        <v>760</v>
      </c>
      <c r="D311" s="32" t="s">
        <v>72</v>
      </c>
      <c r="E311" s="48">
        <v>1873</v>
      </c>
      <c r="F311" s="1" t="s">
        <v>94</v>
      </c>
      <c r="G311" s="34" t="s">
        <v>74</v>
      </c>
      <c r="H311" s="32" t="s">
        <v>75</v>
      </c>
      <c r="I311" s="31" t="s">
        <v>76</v>
      </c>
      <c r="J311" s="1" t="s">
        <v>1827</v>
      </c>
      <c r="K311" s="32" t="s">
        <v>1828</v>
      </c>
      <c r="L311" s="32" t="s">
        <v>136</v>
      </c>
      <c r="M311" s="1" t="s">
        <v>1829</v>
      </c>
      <c r="N311" s="31">
        <v>80827469</v>
      </c>
      <c r="O311" s="35" t="s">
        <v>138</v>
      </c>
      <c r="P311" s="36">
        <v>45287</v>
      </c>
      <c r="Q311" s="36" t="s">
        <v>16</v>
      </c>
      <c r="R311" s="37">
        <v>2</v>
      </c>
      <c r="S311" s="62">
        <v>45293</v>
      </c>
      <c r="T311" s="36">
        <v>45350</v>
      </c>
      <c r="U311" s="36"/>
      <c r="V311" s="36"/>
      <c r="W311" s="37"/>
      <c r="X311" s="37"/>
      <c r="Y311" s="31" t="s">
        <v>82</v>
      </c>
      <c r="Z311" s="31" t="s">
        <v>82</v>
      </c>
      <c r="AA311" s="38">
        <v>2</v>
      </c>
      <c r="AB311" s="65" t="s">
        <v>83</v>
      </c>
      <c r="AC311" s="66" t="s">
        <v>83</v>
      </c>
      <c r="AD311" s="36">
        <f>S311</f>
        <v>45293</v>
      </c>
      <c r="AE311" s="39">
        <v>10200000</v>
      </c>
      <c r="AF311" s="40">
        <v>0</v>
      </c>
      <c r="AG311" s="31" t="s">
        <v>82</v>
      </c>
      <c r="AH311" s="40">
        <f>AE311+AF311</f>
        <v>10200000</v>
      </c>
      <c r="AI311" s="1" t="s">
        <v>84</v>
      </c>
      <c r="AJ311" s="1" t="s">
        <v>85</v>
      </c>
      <c r="AK311" s="41">
        <v>0</v>
      </c>
      <c r="AL311" s="40">
        <v>0</v>
      </c>
      <c r="AM311" s="42">
        <f>+AH311-AK311-AL311</f>
        <v>10200000</v>
      </c>
      <c r="AN311" s="1" t="s">
        <v>86</v>
      </c>
      <c r="AO311" s="43">
        <v>45428</v>
      </c>
      <c r="AP311" s="1"/>
      <c r="AQ311" s="44" t="s">
        <v>100</v>
      </c>
      <c r="AR311" s="67" t="s">
        <v>139</v>
      </c>
      <c r="AS311" s="45" t="s">
        <v>140</v>
      </c>
      <c r="AT311" s="38" t="s">
        <v>141</v>
      </c>
      <c r="AU311" s="68" t="s">
        <v>347</v>
      </c>
      <c r="AV311" s="46">
        <v>20245420025223</v>
      </c>
      <c r="AW311" s="2" t="s">
        <v>1830</v>
      </c>
      <c r="AX311" s="32" t="s">
        <v>92</v>
      </c>
      <c r="AY311" s="47">
        <v>45287</v>
      </c>
      <c r="AZ311" s="47">
        <v>45535</v>
      </c>
      <c r="BA311" s="59" t="s">
        <v>93</v>
      </c>
      <c r="BB311" s="60">
        <v>1751</v>
      </c>
      <c r="BC311" s="61">
        <v>45286</v>
      </c>
    </row>
    <row r="312" spans="1:57" ht="15.75" hidden="1">
      <c r="A312" s="29">
        <v>39</v>
      </c>
      <c r="B312" s="30">
        <v>2023</v>
      </c>
      <c r="C312" s="31">
        <v>39</v>
      </c>
      <c r="D312" s="32" t="s">
        <v>72</v>
      </c>
      <c r="E312" s="48">
        <v>1873</v>
      </c>
      <c r="F312" s="1" t="s">
        <v>94</v>
      </c>
      <c r="G312" s="34" t="s">
        <v>74</v>
      </c>
      <c r="H312" s="32" t="s">
        <v>75</v>
      </c>
      <c r="I312" s="31" t="s">
        <v>76</v>
      </c>
      <c r="J312" s="1" t="s">
        <v>144</v>
      </c>
      <c r="K312" s="32" t="s">
        <v>1831</v>
      </c>
      <c r="L312" s="32" t="s">
        <v>248</v>
      </c>
      <c r="M312" s="2" t="s">
        <v>1832</v>
      </c>
      <c r="N312" s="46">
        <v>4287577</v>
      </c>
      <c r="O312" s="35" t="s">
        <v>112</v>
      </c>
      <c r="P312" s="49">
        <v>44964.918634259258</v>
      </c>
      <c r="Q312" s="36" t="s">
        <v>6</v>
      </c>
      <c r="R312" s="32">
        <v>6</v>
      </c>
      <c r="S312" s="49">
        <v>44970</v>
      </c>
      <c r="T312" s="49">
        <v>45150</v>
      </c>
      <c r="U312" s="36"/>
      <c r="V312" s="36"/>
      <c r="W312" s="37"/>
      <c r="X312" s="37"/>
      <c r="Y312" s="31" t="s">
        <v>82</v>
      </c>
      <c r="Z312" s="31" t="s">
        <v>82</v>
      </c>
      <c r="AA312" s="38">
        <v>6</v>
      </c>
      <c r="AB312" s="65" t="s">
        <v>83</v>
      </c>
      <c r="AC312" s="66" t="s">
        <v>83</v>
      </c>
      <c r="AD312" s="36">
        <v>45098</v>
      </c>
      <c r="AE312" s="39">
        <v>23400000</v>
      </c>
      <c r="AF312" s="40">
        <v>0</v>
      </c>
      <c r="AG312" s="31" t="s">
        <v>82</v>
      </c>
      <c r="AH312" s="40">
        <f>AE312+AF312</f>
        <v>23400000</v>
      </c>
      <c r="AI312" s="1" t="s">
        <v>122</v>
      </c>
      <c r="AJ312" s="1" t="s">
        <v>122</v>
      </c>
      <c r="AK312" s="41">
        <v>16770000</v>
      </c>
      <c r="AL312" s="40">
        <v>6630000</v>
      </c>
      <c r="AM312" s="42">
        <f>+AH312-AK312-AL312</f>
        <v>0</v>
      </c>
      <c r="AN312" s="1" t="s">
        <v>181</v>
      </c>
      <c r="AO312" s="43">
        <v>45126</v>
      </c>
      <c r="AP312" s="1"/>
      <c r="AQ312" s="44" t="s">
        <v>122</v>
      </c>
      <c r="AR312" s="67" t="s">
        <v>250</v>
      </c>
      <c r="AS312" s="50" t="s">
        <v>251</v>
      </c>
      <c r="AT312" s="38" t="s">
        <v>151</v>
      </c>
      <c r="AU312" s="2" t="s">
        <v>252</v>
      </c>
      <c r="AV312" s="46">
        <v>20235420002663</v>
      </c>
      <c r="AW312" s="2" t="s">
        <v>1833</v>
      </c>
      <c r="AX312" s="32" t="s">
        <v>246</v>
      </c>
      <c r="AY312" s="47">
        <v>44965</v>
      </c>
      <c r="AZ312" s="47">
        <v>45332</v>
      </c>
      <c r="BA312" s="59" t="s">
        <v>106</v>
      </c>
      <c r="BB312" s="60">
        <v>226</v>
      </c>
      <c r="BC312" s="61">
        <v>44948</v>
      </c>
    </row>
    <row r="313" spans="1:57" ht="15.75" hidden="1">
      <c r="A313" s="29">
        <v>439</v>
      </c>
      <c r="B313" s="30">
        <v>2023</v>
      </c>
      <c r="C313" s="31">
        <v>439</v>
      </c>
      <c r="D313" s="32" t="s">
        <v>72</v>
      </c>
      <c r="E313" s="48">
        <v>1873</v>
      </c>
      <c r="F313" s="1" t="s">
        <v>94</v>
      </c>
      <c r="G313" s="34" t="s">
        <v>74</v>
      </c>
      <c r="H313" s="32" t="s">
        <v>75</v>
      </c>
      <c r="I313" s="31" t="s">
        <v>76</v>
      </c>
      <c r="J313" s="1" t="s">
        <v>144</v>
      </c>
      <c r="K313" s="32" t="s">
        <v>1834</v>
      </c>
      <c r="L313" s="32" t="s">
        <v>255</v>
      </c>
      <c r="M313" s="2" t="s">
        <v>1832</v>
      </c>
      <c r="N313" s="46">
        <v>4287577</v>
      </c>
      <c r="O313" s="35" t="s">
        <v>99</v>
      </c>
      <c r="P313" s="49">
        <v>45098</v>
      </c>
      <c r="Q313" s="49" t="s">
        <v>10</v>
      </c>
      <c r="R313" s="32">
        <v>6</v>
      </c>
      <c r="S313" s="49">
        <v>45100</v>
      </c>
      <c r="T313" s="49">
        <v>45282</v>
      </c>
      <c r="U313" s="36"/>
      <c r="V313" s="36"/>
      <c r="W313" s="37"/>
      <c r="X313" s="37"/>
      <c r="Y313" s="31" t="s">
        <v>82</v>
      </c>
      <c r="Z313" s="31" t="s">
        <v>82</v>
      </c>
      <c r="AA313" s="38">
        <v>6</v>
      </c>
      <c r="AB313" s="65" t="s">
        <v>83</v>
      </c>
      <c r="AC313" s="66" t="s">
        <v>83</v>
      </c>
      <c r="AD313" s="36">
        <f>S313</f>
        <v>45100</v>
      </c>
      <c r="AE313" s="39">
        <v>23400000</v>
      </c>
      <c r="AF313" s="40">
        <v>0</v>
      </c>
      <c r="AG313" s="31" t="s">
        <v>82</v>
      </c>
      <c r="AH313" s="40">
        <f>AE313+AF313</f>
        <v>23400000</v>
      </c>
      <c r="AI313" s="52" t="s">
        <v>84</v>
      </c>
      <c r="AJ313" s="1" t="s">
        <v>85</v>
      </c>
      <c r="AK313" s="41">
        <v>20540000</v>
      </c>
      <c r="AL313" s="40">
        <v>0</v>
      </c>
      <c r="AM313" s="42">
        <f>+AH313-AK313-AL313</f>
        <v>2860000</v>
      </c>
      <c r="AN313" s="1" t="s">
        <v>181</v>
      </c>
      <c r="AO313" s="43">
        <v>45348</v>
      </c>
      <c r="AP313" s="1"/>
      <c r="AQ313" s="44" t="s">
        <v>431</v>
      </c>
      <c r="AR313" s="67" t="s">
        <v>257</v>
      </c>
      <c r="AS313" s="45" t="s">
        <v>222</v>
      </c>
      <c r="AT313" s="38" t="s">
        <v>222</v>
      </c>
      <c r="AU313" s="2" t="s">
        <v>230</v>
      </c>
      <c r="AV313" s="46">
        <v>20245400000083</v>
      </c>
      <c r="AW313" s="2" t="s">
        <v>1835</v>
      </c>
      <c r="AX313" s="32" t="s">
        <v>246</v>
      </c>
      <c r="AY313" s="47">
        <v>45098</v>
      </c>
      <c r="AZ313" s="47">
        <v>45490</v>
      </c>
      <c r="BA313" s="59" t="s">
        <v>93</v>
      </c>
      <c r="BB313" s="60">
        <v>1172</v>
      </c>
      <c r="BC313" s="61">
        <v>45092</v>
      </c>
      <c r="BE313">
        <v>1</v>
      </c>
    </row>
    <row r="314" spans="1:57" ht="15.75" hidden="1">
      <c r="A314" s="29">
        <v>700</v>
      </c>
      <c r="B314" s="30">
        <v>2023</v>
      </c>
      <c r="C314" s="31">
        <v>700</v>
      </c>
      <c r="D314" s="32" t="s">
        <v>72</v>
      </c>
      <c r="E314" s="33" t="s">
        <v>505</v>
      </c>
      <c r="F314" s="1" t="s">
        <v>216</v>
      </c>
      <c r="G314" s="34" t="s">
        <v>74</v>
      </c>
      <c r="H314" s="32" t="s">
        <v>75</v>
      </c>
      <c r="I314" s="31" t="s">
        <v>76</v>
      </c>
      <c r="J314" s="1" t="s">
        <v>1836</v>
      </c>
      <c r="K314" s="32" t="s">
        <v>1837</v>
      </c>
      <c r="L314" s="32" t="s">
        <v>1838</v>
      </c>
      <c r="M314" s="2" t="s">
        <v>1832</v>
      </c>
      <c r="N314" s="31">
        <v>4287577</v>
      </c>
      <c r="O314" s="35" t="s">
        <v>112</v>
      </c>
      <c r="P314" s="36">
        <v>45281</v>
      </c>
      <c r="Q314" s="36" t="s">
        <v>16</v>
      </c>
      <c r="R314" s="37">
        <v>2</v>
      </c>
      <c r="S314" s="62">
        <v>45286</v>
      </c>
      <c r="T314" s="36">
        <v>45347</v>
      </c>
      <c r="U314" s="36"/>
      <c r="V314" s="36"/>
      <c r="W314" s="37"/>
      <c r="X314" s="37"/>
      <c r="Y314" s="31" t="s">
        <v>82</v>
      </c>
      <c r="Z314" s="31" t="s">
        <v>82</v>
      </c>
      <c r="AA314" s="38">
        <v>2</v>
      </c>
      <c r="AB314" s="65" t="s">
        <v>83</v>
      </c>
      <c r="AC314" s="66" t="s">
        <v>83</v>
      </c>
      <c r="AD314" s="36">
        <f>S314</f>
        <v>45286</v>
      </c>
      <c r="AE314" s="39">
        <v>9000000</v>
      </c>
      <c r="AF314" s="40">
        <v>0</v>
      </c>
      <c r="AG314" s="31" t="s">
        <v>82</v>
      </c>
      <c r="AH314" s="40">
        <f>AE314+AF314</f>
        <v>9000000</v>
      </c>
      <c r="AI314" s="1" t="s">
        <v>84</v>
      </c>
      <c r="AJ314" s="1" t="s">
        <v>85</v>
      </c>
      <c r="AK314" s="41">
        <v>0</v>
      </c>
      <c r="AL314" s="40">
        <v>0</v>
      </c>
      <c r="AM314" s="42">
        <f>+AH314-AK314-AL314</f>
        <v>9000000</v>
      </c>
      <c r="AN314" s="1" t="s">
        <v>86</v>
      </c>
      <c r="AO314" s="43">
        <v>45454</v>
      </c>
      <c r="AP314" s="1"/>
      <c r="AQ314" s="44" t="s">
        <v>100</v>
      </c>
      <c r="AR314" s="67" t="s">
        <v>1839</v>
      </c>
      <c r="AS314" s="45" t="s">
        <v>222</v>
      </c>
      <c r="AT314" s="38" t="s">
        <v>222</v>
      </c>
      <c r="AU314" s="2" t="s">
        <v>230</v>
      </c>
      <c r="AV314" s="46">
        <v>20245400000083</v>
      </c>
      <c r="AW314" s="2" t="s">
        <v>1840</v>
      </c>
      <c r="AX314" s="32" t="s">
        <v>246</v>
      </c>
      <c r="AY314" s="47">
        <v>45286</v>
      </c>
      <c r="AZ314" s="47">
        <v>45534</v>
      </c>
      <c r="BA314" s="59" t="s">
        <v>93</v>
      </c>
      <c r="BB314" s="60">
        <v>1570</v>
      </c>
      <c r="BC314" s="61">
        <v>45273</v>
      </c>
    </row>
    <row r="315" spans="1:57" ht="15.75" hidden="1">
      <c r="A315" s="29">
        <v>673</v>
      </c>
      <c r="B315" s="30">
        <v>2023</v>
      </c>
      <c r="C315" s="31">
        <v>673</v>
      </c>
      <c r="D315" s="32" t="s">
        <v>72</v>
      </c>
      <c r="E315" s="48">
        <v>1873</v>
      </c>
      <c r="F315" s="1" t="s">
        <v>94</v>
      </c>
      <c r="G315" s="34" t="s">
        <v>74</v>
      </c>
      <c r="H315" s="32" t="s">
        <v>75</v>
      </c>
      <c r="I315" s="31" t="s">
        <v>76</v>
      </c>
      <c r="J315" s="1" t="s">
        <v>492</v>
      </c>
      <c r="K315" s="32" t="s">
        <v>1841</v>
      </c>
      <c r="L315" s="32" t="s">
        <v>494</v>
      </c>
      <c r="M315" s="2" t="s">
        <v>1842</v>
      </c>
      <c r="N315" s="46">
        <v>79492933</v>
      </c>
      <c r="O315" s="35" t="s">
        <v>138</v>
      </c>
      <c r="P315" s="49">
        <v>45111</v>
      </c>
      <c r="Q315" s="49" t="s">
        <v>11</v>
      </c>
      <c r="R315" s="32">
        <v>6</v>
      </c>
      <c r="S315" s="49">
        <v>45125</v>
      </c>
      <c r="T315" s="49">
        <v>45291</v>
      </c>
      <c r="U315" s="36"/>
      <c r="V315" s="36"/>
      <c r="W315" s="37"/>
      <c r="X315" s="37"/>
      <c r="Y315" s="31" t="s">
        <v>82</v>
      </c>
      <c r="Z315" s="31" t="s">
        <v>82</v>
      </c>
      <c r="AA315" s="38">
        <v>6</v>
      </c>
      <c r="AB315" s="65" t="s">
        <v>83</v>
      </c>
      <c r="AC315" s="66" t="s">
        <v>83</v>
      </c>
      <c r="AD315" s="36">
        <f>S315</f>
        <v>45125</v>
      </c>
      <c r="AE315" s="39">
        <v>15000000</v>
      </c>
      <c r="AF315" s="40">
        <v>0</v>
      </c>
      <c r="AG315" s="31" t="s">
        <v>82</v>
      </c>
      <c r="AH315" s="40">
        <f>AE315+AF315</f>
        <v>15000000</v>
      </c>
      <c r="AI315" s="52" t="s">
        <v>84</v>
      </c>
      <c r="AJ315" s="1" t="s">
        <v>85</v>
      </c>
      <c r="AK315" s="41">
        <v>11083333</v>
      </c>
      <c r="AL315" s="40">
        <v>1416667</v>
      </c>
      <c r="AM315" s="42">
        <f>+AH315-AK315-AL315</f>
        <v>2500000</v>
      </c>
      <c r="AN315" s="1" t="s">
        <v>86</v>
      </c>
      <c r="AO315" s="43">
        <v>45335</v>
      </c>
      <c r="AP315" s="1"/>
      <c r="AQ315" s="44" t="s">
        <v>148</v>
      </c>
      <c r="AR315" s="67" t="s">
        <v>496</v>
      </c>
      <c r="AS315" s="74" t="s">
        <v>497</v>
      </c>
      <c r="AT315" s="38" t="s">
        <v>346</v>
      </c>
      <c r="AU315" s="2" t="s">
        <v>403</v>
      </c>
      <c r="AV315" s="46">
        <v>20235400001533</v>
      </c>
      <c r="AW315" s="2" t="s">
        <v>1578</v>
      </c>
      <c r="AX315" s="32" t="s">
        <v>92</v>
      </c>
      <c r="AY315" s="47">
        <v>45112</v>
      </c>
      <c r="AZ315" s="47">
        <v>45483</v>
      </c>
      <c r="BA315" s="59" t="s">
        <v>93</v>
      </c>
      <c r="BB315" s="60">
        <v>1180</v>
      </c>
      <c r="BC315" s="61">
        <v>45092</v>
      </c>
    </row>
    <row r="316" spans="1:57" ht="15.75" hidden="1">
      <c r="A316" s="29">
        <v>687</v>
      </c>
      <c r="B316" s="30">
        <v>2023</v>
      </c>
      <c r="C316" s="31">
        <v>687</v>
      </c>
      <c r="D316" s="32" t="s">
        <v>72</v>
      </c>
      <c r="E316" s="33" t="s">
        <v>505</v>
      </c>
      <c r="F316" s="1" t="s">
        <v>216</v>
      </c>
      <c r="G316" s="34" t="s">
        <v>74</v>
      </c>
      <c r="H316" s="32" t="s">
        <v>75</v>
      </c>
      <c r="I316" s="31" t="s">
        <v>76</v>
      </c>
      <c r="J316" s="1" t="s">
        <v>499</v>
      </c>
      <c r="K316" s="32" t="s">
        <v>1843</v>
      </c>
      <c r="L316" s="32" t="s">
        <v>507</v>
      </c>
      <c r="M316" s="1" t="s">
        <v>1842</v>
      </c>
      <c r="N316" s="31">
        <v>79492933</v>
      </c>
      <c r="O316" s="35" t="s">
        <v>112</v>
      </c>
      <c r="P316" s="36">
        <v>45286</v>
      </c>
      <c r="Q316" s="36" t="s">
        <v>16</v>
      </c>
      <c r="R316" s="37">
        <v>2</v>
      </c>
      <c r="S316" s="62">
        <v>45288</v>
      </c>
      <c r="T316" s="36">
        <v>45349</v>
      </c>
      <c r="U316" s="36"/>
      <c r="V316" s="36"/>
      <c r="W316" s="37"/>
      <c r="X316" s="37"/>
      <c r="Y316" s="31" t="s">
        <v>82</v>
      </c>
      <c r="Z316" s="31" t="s">
        <v>82</v>
      </c>
      <c r="AA316" s="38">
        <v>2</v>
      </c>
      <c r="AB316" s="65" t="s">
        <v>83</v>
      </c>
      <c r="AC316" s="66" t="s">
        <v>83</v>
      </c>
      <c r="AD316" s="36">
        <f>S316</f>
        <v>45288</v>
      </c>
      <c r="AE316" s="39">
        <v>4800000</v>
      </c>
      <c r="AF316" s="40">
        <v>0</v>
      </c>
      <c r="AG316" s="31" t="s">
        <v>82</v>
      </c>
      <c r="AH316" s="40">
        <f>AE316+AF316</f>
        <v>4800000</v>
      </c>
      <c r="AI316" s="1" t="s">
        <v>84</v>
      </c>
      <c r="AJ316" s="1" t="s">
        <v>85</v>
      </c>
      <c r="AK316" s="41">
        <v>0</v>
      </c>
      <c r="AL316" s="40">
        <v>0</v>
      </c>
      <c r="AM316" s="42">
        <f>+AH316-AK316-AL316</f>
        <v>4800000</v>
      </c>
      <c r="AN316" s="1" t="s">
        <v>86</v>
      </c>
      <c r="AO316" s="43">
        <v>45371</v>
      </c>
      <c r="AP316" s="1"/>
      <c r="AQ316" s="44" t="s">
        <v>100</v>
      </c>
      <c r="AR316" s="67" t="s">
        <v>509</v>
      </c>
      <c r="AS316" s="45" t="s">
        <v>222</v>
      </c>
      <c r="AT316" s="38" t="s">
        <v>222</v>
      </c>
      <c r="AU316" s="2" t="s">
        <v>230</v>
      </c>
      <c r="AV316" s="46">
        <v>20245400000083</v>
      </c>
      <c r="AW316" s="2">
        <v>1144101215164</v>
      </c>
      <c r="AX316" s="32" t="s">
        <v>92</v>
      </c>
      <c r="AY316" s="47">
        <v>45288</v>
      </c>
      <c r="AZ316" s="47">
        <v>45534</v>
      </c>
      <c r="BA316" s="59" t="s">
        <v>93</v>
      </c>
      <c r="BB316" s="60">
        <v>1548</v>
      </c>
      <c r="BC316" s="61">
        <v>45273</v>
      </c>
    </row>
    <row r="317" spans="1:57" ht="15.75">
      <c r="A317" s="29">
        <v>76</v>
      </c>
      <c r="B317" s="30">
        <v>2023</v>
      </c>
      <c r="C317" s="31">
        <v>76</v>
      </c>
      <c r="D317" s="32" t="s">
        <v>72</v>
      </c>
      <c r="E317" s="48">
        <v>1852</v>
      </c>
      <c r="F317" s="1" t="s">
        <v>290</v>
      </c>
      <c r="G317" s="34" t="s">
        <v>74</v>
      </c>
      <c r="H317" s="32" t="s">
        <v>75</v>
      </c>
      <c r="I317" s="31" t="s">
        <v>76</v>
      </c>
      <c r="J317" s="1" t="s">
        <v>1063</v>
      </c>
      <c r="K317" s="32" t="s">
        <v>1844</v>
      </c>
      <c r="L317" s="32" t="s">
        <v>898</v>
      </c>
      <c r="M317" s="2" t="s">
        <v>1845</v>
      </c>
      <c r="N317" s="46">
        <v>1023875783</v>
      </c>
      <c r="O317" s="35" t="s">
        <v>81</v>
      </c>
      <c r="P317" s="49">
        <v>44958.793298611112</v>
      </c>
      <c r="Q317" s="36" t="s">
        <v>6</v>
      </c>
      <c r="R317" s="32">
        <v>11</v>
      </c>
      <c r="S317" s="49">
        <v>44960</v>
      </c>
      <c r="T317" s="49">
        <v>45291</v>
      </c>
      <c r="U317" s="36"/>
      <c r="V317" s="36"/>
      <c r="W317" s="37"/>
      <c r="X317" s="564">
        <f>EDATE(S317,R317)</f>
        <v>45294</v>
      </c>
      <c r="Y317" s="31">
        <v>73</v>
      </c>
      <c r="Z317" s="31">
        <v>1</v>
      </c>
      <c r="AA317" s="38" t="s">
        <v>1846</v>
      </c>
      <c r="AB317" s="65" t="s">
        <v>83</v>
      </c>
      <c r="AC317" s="66" t="s">
        <v>83</v>
      </c>
      <c r="AD317" s="36">
        <v>45366</v>
      </c>
      <c r="AE317" s="39">
        <v>52800000</v>
      </c>
      <c r="AF317" s="40">
        <v>11680000</v>
      </c>
      <c r="AG317" s="51">
        <v>1</v>
      </c>
      <c r="AH317" s="40">
        <f>AE317+AF317</f>
        <v>64480000</v>
      </c>
      <c r="AI317" s="1" t="s">
        <v>122</v>
      </c>
      <c r="AJ317" s="1" t="s">
        <v>122</v>
      </c>
      <c r="AK317" s="41">
        <v>47680000</v>
      </c>
      <c r="AL317" s="40">
        <v>0</v>
      </c>
      <c r="AM317" s="42">
        <f>+AH317-AK317-AL317</f>
        <v>16800000</v>
      </c>
      <c r="AN317" s="1" t="s">
        <v>86</v>
      </c>
      <c r="AO317" s="43">
        <v>45401</v>
      </c>
      <c r="AP317" s="1"/>
      <c r="AQ317" s="44" t="s">
        <v>1017</v>
      </c>
      <c r="AR317" s="67" t="s">
        <v>900</v>
      </c>
      <c r="AS317" s="50" t="s">
        <v>297</v>
      </c>
      <c r="AT317" s="38" t="s">
        <v>298</v>
      </c>
      <c r="AU317" s="2" t="s">
        <v>299</v>
      </c>
      <c r="AV317" s="46">
        <v>20235420002933</v>
      </c>
      <c r="AW317" s="2" t="s">
        <v>1068</v>
      </c>
      <c r="AX317" s="32" t="s">
        <v>92</v>
      </c>
      <c r="AY317" s="47">
        <v>44960</v>
      </c>
      <c r="AZ317" s="47">
        <v>45361</v>
      </c>
      <c r="BA317" s="59" t="s">
        <v>106</v>
      </c>
      <c r="BB317" s="60">
        <v>152</v>
      </c>
      <c r="BC317" s="61">
        <v>44946</v>
      </c>
    </row>
    <row r="318" spans="1:57" ht="15.75" hidden="1">
      <c r="A318" s="29">
        <v>33</v>
      </c>
      <c r="B318" s="30">
        <v>2023</v>
      </c>
      <c r="C318" s="31">
        <v>33</v>
      </c>
      <c r="D318" s="32" t="s">
        <v>72</v>
      </c>
      <c r="E318" s="48">
        <v>1873</v>
      </c>
      <c r="F318" s="1" t="s">
        <v>94</v>
      </c>
      <c r="G318" s="34" t="s">
        <v>74</v>
      </c>
      <c r="H318" s="32" t="s">
        <v>75</v>
      </c>
      <c r="I318" s="31" t="s">
        <v>76</v>
      </c>
      <c r="J318" s="1" t="s">
        <v>1847</v>
      </c>
      <c r="K318" s="32" t="s">
        <v>1848</v>
      </c>
      <c r="L318" s="32" t="s">
        <v>1849</v>
      </c>
      <c r="M318" s="2" t="s">
        <v>1850</v>
      </c>
      <c r="N318" s="46">
        <v>1010218544</v>
      </c>
      <c r="O318" s="35" t="s">
        <v>600</v>
      </c>
      <c r="P318" s="49">
        <v>44963.793703703705</v>
      </c>
      <c r="Q318" s="36" t="s">
        <v>6</v>
      </c>
      <c r="R318" s="32">
        <v>6</v>
      </c>
      <c r="S318" s="49">
        <v>44966</v>
      </c>
      <c r="T318" s="49">
        <v>45146</v>
      </c>
      <c r="U318" s="36"/>
      <c r="V318" s="36"/>
      <c r="W318" s="37"/>
      <c r="X318" s="37"/>
      <c r="Y318" s="31" t="s">
        <v>82</v>
      </c>
      <c r="Z318" s="31" t="s">
        <v>82</v>
      </c>
      <c r="AA318" s="38">
        <v>6</v>
      </c>
      <c r="AB318" s="65" t="s">
        <v>83</v>
      </c>
      <c r="AC318" s="66" t="s">
        <v>83</v>
      </c>
      <c r="AD318" s="36">
        <v>45051</v>
      </c>
      <c r="AE318" s="39">
        <v>18000000</v>
      </c>
      <c r="AF318" s="40">
        <v>0</v>
      </c>
      <c r="AG318" s="31" t="s">
        <v>82</v>
      </c>
      <c r="AH318" s="40">
        <f>AE318+AF318</f>
        <v>18000000</v>
      </c>
      <c r="AI318" s="1" t="s">
        <v>122</v>
      </c>
      <c r="AJ318" s="1" t="s">
        <v>122</v>
      </c>
      <c r="AK318" s="41">
        <v>8700000</v>
      </c>
      <c r="AL318" s="40">
        <v>0</v>
      </c>
      <c r="AM318" s="42">
        <f>+AH318-AK318-AL318</f>
        <v>9300000</v>
      </c>
      <c r="AN318" s="1" t="s">
        <v>181</v>
      </c>
      <c r="AO318" s="43">
        <v>45099</v>
      </c>
      <c r="AP318" s="1"/>
      <c r="AQ318" s="44" t="s">
        <v>715</v>
      </c>
      <c r="AR318" s="67" t="s">
        <v>1851</v>
      </c>
      <c r="AS318" s="50" t="s">
        <v>555</v>
      </c>
      <c r="AT318" s="38" t="s">
        <v>141</v>
      </c>
      <c r="AU318" s="2" t="s">
        <v>545</v>
      </c>
      <c r="AV318" s="46">
        <v>20235420002673</v>
      </c>
      <c r="AW318" s="2" t="s">
        <v>1852</v>
      </c>
      <c r="AX318" s="32" t="s">
        <v>92</v>
      </c>
      <c r="AY318" s="47">
        <v>44963</v>
      </c>
      <c r="AZ318" s="47">
        <v>45338</v>
      </c>
      <c r="BA318" s="59" t="s">
        <v>106</v>
      </c>
      <c r="BB318" s="60">
        <v>212</v>
      </c>
      <c r="BC318" s="61">
        <v>44948</v>
      </c>
    </row>
    <row r="319" spans="1:57" ht="15.75">
      <c r="A319" s="29">
        <v>324</v>
      </c>
      <c r="B319" s="30">
        <v>2023</v>
      </c>
      <c r="C319" s="31">
        <v>324</v>
      </c>
      <c r="D319" s="32" t="s">
        <v>72</v>
      </c>
      <c r="E319" s="48">
        <v>1873</v>
      </c>
      <c r="F319" s="1" t="s">
        <v>94</v>
      </c>
      <c r="G319" s="34" t="s">
        <v>74</v>
      </c>
      <c r="H319" s="32" t="s">
        <v>75</v>
      </c>
      <c r="I319" s="31" t="s">
        <v>76</v>
      </c>
      <c r="J319" s="1" t="s">
        <v>1853</v>
      </c>
      <c r="K319" s="32" t="s">
        <v>1854</v>
      </c>
      <c r="L319" s="32" t="s">
        <v>1855</v>
      </c>
      <c r="M319" s="2" t="s">
        <v>1850</v>
      </c>
      <c r="N319" s="46">
        <v>1010218544</v>
      </c>
      <c r="O319" s="35" t="s">
        <v>112</v>
      </c>
      <c r="P319" s="49">
        <v>45051</v>
      </c>
      <c r="Q319" s="49" t="s">
        <v>9</v>
      </c>
      <c r="R319" s="32">
        <v>8</v>
      </c>
      <c r="S319" s="49">
        <v>45056</v>
      </c>
      <c r="T319" s="49">
        <v>45291</v>
      </c>
      <c r="U319" s="36"/>
      <c r="V319" s="36"/>
      <c r="W319" s="37"/>
      <c r="X319" s="564">
        <f>EDATE(S319,R319)</f>
        <v>45301</v>
      </c>
      <c r="Y319" s="31">
        <v>50</v>
      </c>
      <c r="Z319" s="31">
        <v>1</v>
      </c>
      <c r="AA319" s="38" t="s">
        <v>874</v>
      </c>
      <c r="AB319" s="65" t="s">
        <v>83</v>
      </c>
      <c r="AC319" s="66" t="s">
        <v>83</v>
      </c>
      <c r="AD319" s="36">
        <v>45351</v>
      </c>
      <c r="AE319" s="39">
        <v>36000000</v>
      </c>
      <c r="AF319" s="40">
        <v>7500000</v>
      </c>
      <c r="AG319" s="51">
        <v>1</v>
      </c>
      <c r="AH319" s="40">
        <f>AE319+AF319</f>
        <v>43500000</v>
      </c>
      <c r="AI319" s="1" t="s">
        <v>84</v>
      </c>
      <c r="AJ319" s="1" t="s">
        <v>85</v>
      </c>
      <c r="AK319" s="41">
        <v>30150000</v>
      </c>
      <c r="AL319" s="40">
        <v>0</v>
      </c>
      <c r="AM319" s="42">
        <f>+AH319-AK319-AL319</f>
        <v>13350000</v>
      </c>
      <c r="AN319" s="1" t="s">
        <v>86</v>
      </c>
      <c r="AO319" s="43">
        <v>45365</v>
      </c>
      <c r="AP319" s="1"/>
      <c r="AQ319" s="44" t="s">
        <v>100</v>
      </c>
      <c r="AR319" s="67" t="s">
        <v>1856</v>
      </c>
      <c r="AS319" s="50" t="s">
        <v>555</v>
      </c>
      <c r="AT319" s="38" t="s">
        <v>141</v>
      </c>
      <c r="AU319" s="2" t="s">
        <v>545</v>
      </c>
      <c r="AV319" s="46">
        <v>20235420007943</v>
      </c>
      <c r="AW319" s="2" t="s">
        <v>1857</v>
      </c>
      <c r="AX319" s="32" t="s">
        <v>92</v>
      </c>
      <c r="AY319" s="47">
        <v>45054</v>
      </c>
      <c r="AZ319" s="47">
        <v>45457</v>
      </c>
      <c r="BA319" s="59" t="s">
        <v>106</v>
      </c>
      <c r="BB319" s="60">
        <v>847</v>
      </c>
      <c r="BC319" s="61">
        <v>44999</v>
      </c>
    </row>
    <row r="320" spans="1:57" ht="15.75" hidden="1">
      <c r="A320" s="29">
        <v>115</v>
      </c>
      <c r="B320" s="30">
        <v>2023</v>
      </c>
      <c r="C320" s="31">
        <v>115</v>
      </c>
      <c r="D320" s="32" t="s">
        <v>72</v>
      </c>
      <c r="E320" s="48">
        <v>1873</v>
      </c>
      <c r="F320" s="1" t="s">
        <v>94</v>
      </c>
      <c r="G320" s="34" t="s">
        <v>74</v>
      </c>
      <c r="H320" s="32" t="s">
        <v>75</v>
      </c>
      <c r="I320" s="31" t="s">
        <v>76</v>
      </c>
      <c r="J320" s="1" t="s">
        <v>1487</v>
      </c>
      <c r="K320" s="32" t="s">
        <v>1858</v>
      </c>
      <c r="L320" s="32" t="s">
        <v>1489</v>
      </c>
      <c r="M320" s="2" t="s">
        <v>90</v>
      </c>
      <c r="N320" s="46">
        <v>79639019</v>
      </c>
      <c r="O320" s="35" t="s">
        <v>129</v>
      </c>
      <c r="P320" s="49">
        <v>44958.876400462963</v>
      </c>
      <c r="Q320" s="36" t="s">
        <v>6</v>
      </c>
      <c r="R320" s="32">
        <v>3</v>
      </c>
      <c r="S320" s="49">
        <v>44963</v>
      </c>
      <c r="T320" s="49">
        <v>45051</v>
      </c>
      <c r="U320" s="36"/>
      <c r="V320" s="36"/>
      <c r="W320" s="37"/>
      <c r="X320" s="37"/>
      <c r="Y320" s="31" t="s">
        <v>82</v>
      </c>
      <c r="Z320" s="31" t="s">
        <v>82</v>
      </c>
      <c r="AA320" s="38">
        <v>3</v>
      </c>
      <c r="AB320" s="65" t="s">
        <v>83</v>
      </c>
      <c r="AC320" s="66" t="s">
        <v>83</v>
      </c>
      <c r="AD320" s="36">
        <v>45035</v>
      </c>
      <c r="AE320" s="39">
        <v>18000000</v>
      </c>
      <c r="AF320" s="40">
        <v>0</v>
      </c>
      <c r="AG320" s="31" t="s">
        <v>82</v>
      </c>
      <c r="AH320" s="40">
        <f>AE320+AF320</f>
        <v>18000000</v>
      </c>
      <c r="AI320" s="1" t="s">
        <v>122</v>
      </c>
      <c r="AJ320" s="1" t="s">
        <v>122</v>
      </c>
      <c r="AK320" s="41">
        <v>14800000</v>
      </c>
      <c r="AL320" s="40">
        <v>0</v>
      </c>
      <c r="AM320" s="42">
        <f>+AH320-AK320-AL320</f>
        <v>3200000</v>
      </c>
      <c r="AN320" s="1" t="s">
        <v>181</v>
      </c>
      <c r="AO320" s="43">
        <v>45063</v>
      </c>
      <c r="AP320" s="1"/>
      <c r="AQ320" s="44" t="s">
        <v>735</v>
      </c>
      <c r="AR320" s="67" t="s">
        <v>1494</v>
      </c>
      <c r="AS320" s="50" t="s">
        <v>939</v>
      </c>
      <c r="AT320" s="38" t="s">
        <v>141</v>
      </c>
      <c r="AU320" s="2" t="s">
        <v>940</v>
      </c>
      <c r="AV320" s="46">
        <v>20235420006243</v>
      </c>
      <c r="AW320" s="2" t="s">
        <v>1859</v>
      </c>
      <c r="AX320" s="32" t="s">
        <v>92</v>
      </c>
      <c r="AY320" s="47">
        <v>44959</v>
      </c>
      <c r="AZ320" s="47">
        <v>45237</v>
      </c>
      <c r="BA320" s="59" t="s">
        <v>106</v>
      </c>
      <c r="BB320" s="60">
        <v>156</v>
      </c>
      <c r="BC320" s="61">
        <v>44946</v>
      </c>
    </row>
    <row r="321" spans="1:57" ht="15.75" hidden="1">
      <c r="A321" s="29">
        <v>180</v>
      </c>
      <c r="B321" s="30">
        <v>2023</v>
      </c>
      <c r="C321" s="31">
        <v>180</v>
      </c>
      <c r="D321" s="32" t="s">
        <v>72</v>
      </c>
      <c r="E321" s="48">
        <v>1873</v>
      </c>
      <c r="F321" s="1" t="s">
        <v>94</v>
      </c>
      <c r="G321" s="34" t="s">
        <v>74</v>
      </c>
      <c r="H321" s="32" t="s">
        <v>75</v>
      </c>
      <c r="I321" s="31" t="s">
        <v>76</v>
      </c>
      <c r="J321" s="1" t="s">
        <v>1487</v>
      </c>
      <c r="K321" s="32" t="s">
        <v>1860</v>
      </c>
      <c r="L321" s="32" t="s">
        <v>1489</v>
      </c>
      <c r="M321" s="2" t="s">
        <v>90</v>
      </c>
      <c r="N321" s="46">
        <v>79639019</v>
      </c>
      <c r="O321" s="35" t="s">
        <v>129</v>
      </c>
      <c r="P321" s="49">
        <v>44972.793611111112</v>
      </c>
      <c r="Q321" s="36" t="s">
        <v>6</v>
      </c>
      <c r="R321" s="32">
        <v>7</v>
      </c>
      <c r="S321" s="49">
        <v>44974</v>
      </c>
      <c r="T321" s="49">
        <v>45185</v>
      </c>
      <c r="U321" s="36">
        <v>45035</v>
      </c>
      <c r="V321" s="36" t="s">
        <v>1861</v>
      </c>
      <c r="W321" s="37">
        <v>1088236804</v>
      </c>
      <c r="X321" s="564">
        <f>EDATE(S321,R321)</f>
        <v>45186</v>
      </c>
      <c r="Y321" s="31">
        <v>105</v>
      </c>
      <c r="Z321" s="31">
        <v>1</v>
      </c>
      <c r="AA321" s="38" t="s">
        <v>1066</v>
      </c>
      <c r="AB321" s="65" t="s">
        <v>83</v>
      </c>
      <c r="AC321" s="66" t="s">
        <v>83</v>
      </c>
      <c r="AD321" s="36">
        <v>45281</v>
      </c>
      <c r="AE321" s="39">
        <v>42000000</v>
      </c>
      <c r="AF321" s="40">
        <v>21000000</v>
      </c>
      <c r="AG321" s="51">
        <v>1</v>
      </c>
      <c r="AH321" s="40">
        <f>AE321+AF321</f>
        <v>63000000</v>
      </c>
      <c r="AI321" s="52" t="s">
        <v>205</v>
      </c>
      <c r="AJ321" s="52" t="s">
        <v>205</v>
      </c>
      <c r="AK321" s="41">
        <v>56800000</v>
      </c>
      <c r="AL321" s="40">
        <v>0</v>
      </c>
      <c r="AM321" s="42">
        <f>+AH321-AK321-AL321</f>
        <v>6200000</v>
      </c>
      <c r="AN321" s="52" t="s">
        <v>181</v>
      </c>
      <c r="AO321" s="43">
        <v>45330</v>
      </c>
      <c r="AP321" s="1"/>
      <c r="AQ321" s="44" t="s">
        <v>992</v>
      </c>
      <c r="AR321" s="67" t="s">
        <v>1494</v>
      </c>
      <c r="AS321" s="50" t="s">
        <v>939</v>
      </c>
      <c r="AT321" s="38" t="s">
        <v>141</v>
      </c>
      <c r="AU321" s="2" t="s">
        <v>1191</v>
      </c>
      <c r="AV321" s="46">
        <v>20235400002713</v>
      </c>
      <c r="AW321" s="2" t="s">
        <v>1859</v>
      </c>
      <c r="AX321" s="32" t="s">
        <v>92</v>
      </c>
      <c r="AY321" s="47">
        <v>44959</v>
      </c>
      <c r="AZ321" s="47">
        <v>45237</v>
      </c>
      <c r="BA321" s="59" t="s">
        <v>106</v>
      </c>
      <c r="BB321" s="60">
        <v>156</v>
      </c>
      <c r="BC321" s="61">
        <v>44946</v>
      </c>
    </row>
    <row r="322" spans="1:57" ht="15.75" hidden="1">
      <c r="A322" s="29">
        <v>702</v>
      </c>
      <c r="B322" s="30">
        <v>2023</v>
      </c>
      <c r="C322" s="31">
        <v>702</v>
      </c>
      <c r="D322" s="32" t="s">
        <v>72</v>
      </c>
      <c r="E322" s="33" t="s">
        <v>635</v>
      </c>
      <c r="F322" s="1" t="s">
        <v>94</v>
      </c>
      <c r="G322" s="34" t="s">
        <v>74</v>
      </c>
      <c r="H322" s="32" t="s">
        <v>75</v>
      </c>
      <c r="I322" s="31" t="s">
        <v>76</v>
      </c>
      <c r="J322" s="1" t="s">
        <v>1487</v>
      </c>
      <c r="K322" s="32" t="s">
        <v>1862</v>
      </c>
      <c r="L322" s="32" t="s">
        <v>1863</v>
      </c>
      <c r="M322" s="1" t="s">
        <v>90</v>
      </c>
      <c r="N322" s="31">
        <v>79639019</v>
      </c>
      <c r="O322" s="35" t="s">
        <v>112</v>
      </c>
      <c r="P322" s="36">
        <v>45281</v>
      </c>
      <c r="Q322" s="36" t="s">
        <v>16</v>
      </c>
      <c r="R322" s="37">
        <v>1</v>
      </c>
      <c r="S322" s="62">
        <v>45282</v>
      </c>
      <c r="T322" s="36">
        <v>45312</v>
      </c>
      <c r="U322" s="36"/>
      <c r="V322" s="36"/>
      <c r="W322" s="37"/>
      <c r="X322" s="37"/>
      <c r="Y322" s="31" t="s">
        <v>82</v>
      </c>
      <c r="Z322" s="31" t="s">
        <v>82</v>
      </c>
      <c r="AA322" s="38">
        <v>1</v>
      </c>
      <c r="AB322" s="65" t="s">
        <v>83</v>
      </c>
      <c r="AC322" s="66" t="s">
        <v>83</v>
      </c>
      <c r="AD322" s="36">
        <f>S322</f>
        <v>45282</v>
      </c>
      <c r="AE322" s="39">
        <v>6000000</v>
      </c>
      <c r="AF322" s="40">
        <v>0</v>
      </c>
      <c r="AG322" s="31" t="s">
        <v>82</v>
      </c>
      <c r="AH322" s="40">
        <f>AE322+AF322</f>
        <v>6000000</v>
      </c>
      <c r="AI322" s="1" t="s">
        <v>84</v>
      </c>
      <c r="AJ322" s="1" t="s">
        <v>85</v>
      </c>
      <c r="AK322" s="41">
        <v>0</v>
      </c>
      <c r="AL322" s="40">
        <v>0</v>
      </c>
      <c r="AM322" s="42">
        <f>+AH322-AK322-AL322</f>
        <v>6000000</v>
      </c>
      <c r="AN322" s="1" t="s">
        <v>86</v>
      </c>
      <c r="AO322" s="43">
        <v>45363</v>
      </c>
      <c r="AP322" s="1"/>
      <c r="AQ322" s="44" t="s">
        <v>100</v>
      </c>
      <c r="AR322" s="67" t="s">
        <v>1864</v>
      </c>
      <c r="AS322" s="50" t="s">
        <v>939</v>
      </c>
      <c r="AT322" s="38" t="s">
        <v>141</v>
      </c>
      <c r="AU322" s="38" t="s">
        <v>940</v>
      </c>
      <c r="AV322" s="46">
        <v>20245400000213</v>
      </c>
      <c r="AW322" s="2" t="s">
        <v>1865</v>
      </c>
      <c r="AX322" s="32" t="s">
        <v>92</v>
      </c>
      <c r="AY322" s="47">
        <v>45282</v>
      </c>
      <c r="AZ322" s="47">
        <v>45504</v>
      </c>
      <c r="BA322" s="59" t="s">
        <v>93</v>
      </c>
      <c r="BB322" s="60">
        <v>1552</v>
      </c>
      <c r="BC322" s="61">
        <v>45273</v>
      </c>
    </row>
    <row r="323" spans="1:57" ht="15.75" hidden="1">
      <c r="A323" s="29">
        <v>367</v>
      </c>
      <c r="B323" s="30">
        <v>2023</v>
      </c>
      <c r="C323" s="31">
        <v>367</v>
      </c>
      <c r="D323" s="32" t="s">
        <v>72</v>
      </c>
      <c r="E323" s="33">
        <v>1873</v>
      </c>
      <c r="F323" s="1" t="s">
        <v>94</v>
      </c>
      <c r="G323" s="34" t="s">
        <v>74</v>
      </c>
      <c r="H323" s="32" t="s">
        <v>75</v>
      </c>
      <c r="I323" s="31" t="s">
        <v>76</v>
      </c>
      <c r="J323" s="1" t="s">
        <v>922</v>
      </c>
      <c r="K323" s="32" t="s">
        <v>1866</v>
      </c>
      <c r="L323" s="32" t="s">
        <v>1867</v>
      </c>
      <c r="M323" s="1" t="s">
        <v>1868</v>
      </c>
      <c r="N323" s="31">
        <v>52059755</v>
      </c>
      <c r="O323" s="35" t="s">
        <v>129</v>
      </c>
      <c r="P323" s="36">
        <v>45076</v>
      </c>
      <c r="Q323" s="49" t="s">
        <v>9</v>
      </c>
      <c r="R323" s="37">
        <v>7</v>
      </c>
      <c r="S323" s="36">
        <v>45082</v>
      </c>
      <c r="T323" s="36">
        <v>45291</v>
      </c>
      <c r="U323" s="36"/>
      <c r="V323" s="36" t="s">
        <v>83</v>
      </c>
      <c r="W323" s="37" t="s">
        <v>83</v>
      </c>
      <c r="X323" s="37"/>
      <c r="Y323" s="31" t="s">
        <v>82</v>
      </c>
      <c r="Z323" s="31" t="s">
        <v>82</v>
      </c>
      <c r="AA323" s="38">
        <v>7</v>
      </c>
      <c r="AB323" s="65" t="s">
        <v>83</v>
      </c>
      <c r="AC323" s="66" t="s">
        <v>83</v>
      </c>
      <c r="AD323" s="36">
        <v>45259</v>
      </c>
      <c r="AE323" s="39">
        <v>39900000</v>
      </c>
      <c r="AF323" s="40">
        <v>0</v>
      </c>
      <c r="AG323" s="31" t="s">
        <v>82</v>
      </c>
      <c r="AH323" s="40">
        <f>AE323+AF323</f>
        <v>39900000</v>
      </c>
      <c r="AI323" s="1" t="s">
        <v>122</v>
      </c>
      <c r="AJ323" s="1" t="s">
        <v>122</v>
      </c>
      <c r="AK323" s="41">
        <v>27740000</v>
      </c>
      <c r="AL323" s="40">
        <v>0</v>
      </c>
      <c r="AM323" s="42">
        <f>+AH323-AK323-AL323</f>
        <v>12160000</v>
      </c>
      <c r="AN323" s="1" t="s">
        <v>86</v>
      </c>
      <c r="AO323" s="43">
        <v>45357</v>
      </c>
      <c r="AP323" s="1"/>
      <c r="AQ323" s="44" t="s">
        <v>100</v>
      </c>
      <c r="AR323" s="67" t="s">
        <v>1869</v>
      </c>
      <c r="AS323" s="45" t="s">
        <v>183</v>
      </c>
      <c r="AT323" s="38" t="s">
        <v>183</v>
      </c>
      <c r="AU323" s="2" t="s">
        <v>184</v>
      </c>
      <c r="AV323" s="46">
        <v>20235400000763</v>
      </c>
      <c r="AW323" s="2" t="s">
        <v>1870</v>
      </c>
      <c r="AX323" s="32" t="s">
        <v>92</v>
      </c>
      <c r="AY323" s="47">
        <v>45077</v>
      </c>
      <c r="AZ323" s="47">
        <v>45483</v>
      </c>
      <c r="BA323" s="59" t="s">
        <v>93</v>
      </c>
      <c r="BB323" s="60">
        <v>1069</v>
      </c>
      <c r="BC323" s="61">
        <v>45057</v>
      </c>
      <c r="BE323">
        <v>1</v>
      </c>
    </row>
    <row r="324" spans="1:57" ht="15.75" hidden="1">
      <c r="A324" s="29">
        <v>349</v>
      </c>
      <c r="B324" s="30">
        <v>2023</v>
      </c>
      <c r="C324" s="31">
        <v>349</v>
      </c>
      <c r="D324" s="32" t="s">
        <v>72</v>
      </c>
      <c r="E324" s="48">
        <v>1824</v>
      </c>
      <c r="F324" s="1" t="s">
        <v>176</v>
      </c>
      <c r="G324" s="34" t="s">
        <v>74</v>
      </c>
      <c r="H324" s="32" t="s">
        <v>75</v>
      </c>
      <c r="I324" s="31" t="s">
        <v>76</v>
      </c>
      <c r="J324" s="1" t="s">
        <v>177</v>
      </c>
      <c r="K324" s="32" t="s">
        <v>1871</v>
      </c>
      <c r="L324" s="32" t="s">
        <v>179</v>
      </c>
      <c r="M324" s="2" t="s">
        <v>1872</v>
      </c>
      <c r="N324" s="46">
        <v>1023920410</v>
      </c>
      <c r="O324" s="35" t="s">
        <v>343</v>
      </c>
      <c r="P324" s="49">
        <v>45065</v>
      </c>
      <c r="Q324" s="49" t="s">
        <v>9</v>
      </c>
      <c r="R324" s="32">
        <v>8</v>
      </c>
      <c r="S324" s="49">
        <v>45076</v>
      </c>
      <c r="T324" s="49">
        <v>45291</v>
      </c>
      <c r="U324" s="36" t="s">
        <v>1818</v>
      </c>
      <c r="V324" s="36"/>
      <c r="W324" s="37"/>
      <c r="X324" s="37"/>
      <c r="Y324" s="31" t="s">
        <v>82</v>
      </c>
      <c r="Z324" s="31" t="s">
        <v>82</v>
      </c>
      <c r="AA324" s="38">
        <v>8</v>
      </c>
      <c r="AB324" s="65" t="s">
        <v>83</v>
      </c>
      <c r="AC324" s="66" t="s">
        <v>83</v>
      </c>
      <c r="AD324" s="36">
        <v>45320</v>
      </c>
      <c r="AE324" s="39">
        <v>19200000</v>
      </c>
      <c r="AF324" s="40">
        <v>0</v>
      </c>
      <c r="AG324" s="31" t="s">
        <v>82</v>
      </c>
      <c r="AH324" s="40">
        <f>AE324+AF324</f>
        <v>19200000</v>
      </c>
      <c r="AI324" s="1" t="s">
        <v>84</v>
      </c>
      <c r="AJ324" s="1" t="s">
        <v>85</v>
      </c>
      <c r="AK324" s="41">
        <v>14480000</v>
      </c>
      <c r="AL324" s="40">
        <v>0</v>
      </c>
      <c r="AM324" s="42">
        <f>+AH324-AK324-AL324</f>
        <v>4720000</v>
      </c>
      <c r="AN324" s="1" t="s">
        <v>86</v>
      </c>
      <c r="AO324" s="43">
        <v>45392</v>
      </c>
      <c r="AP324" s="1"/>
      <c r="AQ324" s="44" t="s">
        <v>100</v>
      </c>
      <c r="AR324" s="67" t="s">
        <v>182</v>
      </c>
      <c r="AS324" s="50" t="s">
        <v>183</v>
      </c>
      <c r="AT324" s="2" t="s">
        <v>183</v>
      </c>
      <c r="AU324" s="2" t="s">
        <v>573</v>
      </c>
      <c r="AV324" s="46">
        <v>20235420008833</v>
      </c>
      <c r="AW324" s="2">
        <v>344101014074</v>
      </c>
      <c r="AX324" s="32" t="s">
        <v>92</v>
      </c>
      <c r="AY324" s="47">
        <v>45072</v>
      </c>
      <c r="AZ324" s="47">
        <v>45473</v>
      </c>
      <c r="BA324" s="59" t="s">
        <v>106</v>
      </c>
      <c r="BB324" s="60">
        <v>260</v>
      </c>
      <c r="BC324" s="61">
        <v>44948</v>
      </c>
    </row>
    <row r="325" spans="1:57" ht="15.75" hidden="1">
      <c r="A325" s="29">
        <v>566</v>
      </c>
      <c r="B325" s="30">
        <v>2023</v>
      </c>
      <c r="C325" s="31">
        <v>566</v>
      </c>
      <c r="D325" s="32" t="s">
        <v>72</v>
      </c>
      <c r="E325" s="48">
        <v>1873</v>
      </c>
      <c r="F325" s="1" t="s">
        <v>94</v>
      </c>
      <c r="G325" s="34" t="s">
        <v>74</v>
      </c>
      <c r="H325" s="32" t="s">
        <v>75</v>
      </c>
      <c r="I325" s="31" t="s">
        <v>76</v>
      </c>
      <c r="J325" s="1" t="s">
        <v>1300</v>
      </c>
      <c r="K325" s="32" t="s">
        <v>1873</v>
      </c>
      <c r="L325" s="32" t="s">
        <v>1302</v>
      </c>
      <c r="M325" s="2" t="s">
        <v>1874</v>
      </c>
      <c r="N325" s="46">
        <v>1000791804</v>
      </c>
      <c r="O325" s="35" t="s">
        <v>112</v>
      </c>
      <c r="P325" s="49">
        <v>45105</v>
      </c>
      <c r="Q325" s="49" t="s">
        <v>10</v>
      </c>
      <c r="R325" s="32">
        <v>6</v>
      </c>
      <c r="S325" s="49">
        <v>45119</v>
      </c>
      <c r="T325" s="49">
        <v>45291</v>
      </c>
      <c r="U325" s="36">
        <v>45231</v>
      </c>
      <c r="V325" s="36" t="s">
        <v>1875</v>
      </c>
      <c r="W325" s="37">
        <v>80730544</v>
      </c>
      <c r="X325" s="37"/>
      <c r="Y325" s="31" t="s">
        <v>82</v>
      </c>
      <c r="Z325" s="31" t="s">
        <v>82</v>
      </c>
      <c r="AA325" s="38">
        <v>6</v>
      </c>
      <c r="AB325" s="65" t="s">
        <v>83</v>
      </c>
      <c r="AC325" s="66" t="s">
        <v>83</v>
      </c>
      <c r="AD325" s="36">
        <v>45291</v>
      </c>
      <c r="AE325" s="39">
        <v>15000000</v>
      </c>
      <c r="AF325" s="40">
        <v>0</v>
      </c>
      <c r="AG325" s="31" t="s">
        <v>82</v>
      </c>
      <c r="AH325" s="40">
        <f>AE325+AF325</f>
        <v>15000000</v>
      </c>
      <c r="AI325" s="52" t="s">
        <v>84</v>
      </c>
      <c r="AJ325" s="1" t="s">
        <v>85</v>
      </c>
      <c r="AK325" s="41">
        <v>6583333</v>
      </c>
      <c r="AL325" s="40">
        <v>0</v>
      </c>
      <c r="AM325" s="42">
        <f>+AH325-AK325-AL325</f>
        <v>8416667</v>
      </c>
      <c r="AN325" s="1" t="s">
        <v>86</v>
      </c>
      <c r="AO325" s="43">
        <v>45357</v>
      </c>
      <c r="AP325" s="1"/>
      <c r="AQ325" s="44" t="s">
        <v>148</v>
      </c>
      <c r="AR325" s="67" t="s">
        <v>1304</v>
      </c>
      <c r="AS325" s="45" t="s">
        <v>200</v>
      </c>
      <c r="AT325" s="38" t="s">
        <v>141</v>
      </c>
      <c r="AU325" s="2" t="s">
        <v>271</v>
      </c>
      <c r="AV325" s="37">
        <v>20235400001443</v>
      </c>
      <c r="AW325" s="2">
        <v>100002668</v>
      </c>
      <c r="AX325" s="32" t="s">
        <v>612</v>
      </c>
      <c r="AY325" s="47">
        <v>45106</v>
      </c>
      <c r="AZ325" s="47">
        <v>45472</v>
      </c>
      <c r="BA325" s="59" t="s">
        <v>106</v>
      </c>
      <c r="BB325" s="60">
        <v>1295</v>
      </c>
      <c r="BC325" s="61">
        <v>45105</v>
      </c>
      <c r="BE325">
        <v>1</v>
      </c>
    </row>
    <row r="326" spans="1:57" ht="15.75" hidden="1">
      <c r="A326" s="29">
        <v>648</v>
      </c>
      <c r="B326" s="30">
        <v>2023</v>
      </c>
      <c r="C326" s="31">
        <v>648</v>
      </c>
      <c r="D326" s="32" t="s">
        <v>72</v>
      </c>
      <c r="E326" s="48">
        <v>1873</v>
      </c>
      <c r="F326" s="1" t="s">
        <v>94</v>
      </c>
      <c r="G326" s="34" t="s">
        <v>74</v>
      </c>
      <c r="H326" s="32" t="s">
        <v>75</v>
      </c>
      <c r="I326" s="31" t="s">
        <v>76</v>
      </c>
      <c r="J326" s="1" t="s">
        <v>1280</v>
      </c>
      <c r="K326" s="32" t="s">
        <v>1876</v>
      </c>
      <c r="L326" s="32" t="s">
        <v>1877</v>
      </c>
      <c r="M326" s="2" t="s">
        <v>1878</v>
      </c>
      <c r="N326" s="46">
        <v>1000617208</v>
      </c>
      <c r="O326" s="35" t="s">
        <v>138</v>
      </c>
      <c r="P326" s="49">
        <v>45106</v>
      </c>
      <c r="Q326" s="49" t="s">
        <v>10</v>
      </c>
      <c r="R326" s="32">
        <v>6</v>
      </c>
      <c r="S326" s="49">
        <v>45120</v>
      </c>
      <c r="T326" s="49">
        <v>45291</v>
      </c>
      <c r="U326" s="36"/>
      <c r="V326" s="36"/>
      <c r="W326" s="37"/>
      <c r="X326" s="37"/>
      <c r="Y326" s="31" t="s">
        <v>82</v>
      </c>
      <c r="Z326" s="31" t="s">
        <v>82</v>
      </c>
      <c r="AA326" s="38">
        <v>6</v>
      </c>
      <c r="AB326" s="65" t="s">
        <v>83</v>
      </c>
      <c r="AC326" s="66" t="s">
        <v>83</v>
      </c>
      <c r="AD326" s="36">
        <f>S326</f>
        <v>45120</v>
      </c>
      <c r="AE326" s="39">
        <v>16350000</v>
      </c>
      <c r="AF326" s="40">
        <v>0</v>
      </c>
      <c r="AG326" s="31" t="s">
        <v>82</v>
      </c>
      <c r="AH326" s="40">
        <f>AE326+AF326</f>
        <v>16350000</v>
      </c>
      <c r="AI326" s="52" t="s">
        <v>84</v>
      </c>
      <c r="AJ326" s="1" t="s">
        <v>85</v>
      </c>
      <c r="AK326" s="41">
        <v>12535000</v>
      </c>
      <c r="AL326" s="40">
        <v>0</v>
      </c>
      <c r="AM326" s="42">
        <f>+AH326-AK326-AL326</f>
        <v>3815000</v>
      </c>
      <c r="AN326" s="1" t="s">
        <v>86</v>
      </c>
      <c r="AO326" s="43">
        <v>45355</v>
      </c>
      <c r="AP326" s="1"/>
      <c r="AQ326" s="44" t="s">
        <v>148</v>
      </c>
      <c r="AR326" s="67" t="s">
        <v>1879</v>
      </c>
      <c r="AS326" s="45" t="s">
        <v>580</v>
      </c>
      <c r="AT326" s="38" t="s">
        <v>141</v>
      </c>
      <c r="AU326" s="68" t="s">
        <v>207</v>
      </c>
      <c r="AV326" s="46">
        <v>20245420025223</v>
      </c>
      <c r="AW326" s="2" t="s">
        <v>1880</v>
      </c>
      <c r="AX326" s="32" t="s">
        <v>92</v>
      </c>
      <c r="AY326" s="47">
        <v>45111</v>
      </c>
      <c r="AZ326" s="47">
        <v>45473</v>
      </c>
      <c r="BA326" s="59" t="s">
        <v>106</v>
      </c>
      <c r="BB326" s="60">
        <v>1233</v>
      </c>
      <c r="BC326" s="61">
        <v>45103</v>
      </c>
      <c r="BE326">
        <v>1</v>
      </c>
    </row>
    <row r="327" spans="1:57" ht="15.75" hidden="1">
      <c r="A327" s="29">
        <v>259</v>
      </c>
      <c r="B327" s="30">
        <v>2023</v>
      </c>
      <c r="C327" s="31">
        <v>259</v>
      </c>
      <c r="D327" s="32" t="s">
        <v>72</v>
      </c>
      <c r="E327" s="48">
        <v>1873</v>
      </c>
      <c r="F327" s="1" t="s">
        <v>94</v>
      </c>
      <c r="G327" s="34" t="s">
        <v>74</v>
      </c>
      <c r="H327" s="32" t="s">
        <v>75</v>
      </c>
      <c r="I327" s="31" t="s">
        <v>76</v>
      </c>
      <c r="J327" s="1" t="s">
        <v>1881</v>
      </c>
      <c r="K327" s="32" t="s">
        <v>1882</v>
      </c>
      <c r="L327" s="32" t="s">
        <v>1883</v>
      </c>
      <c r="M327" s="2" t="s">
        <v>1884</v>
      </c>
      <c r="N327" s="46">
        <v>1022992492</v>
      </c>
      <c r="O327" s="35" t="s">
        <v>159</v>
      </c>
      <c r="P327" s="49">
        <v>45001.752372685187</v>
      </c>
      <c r="Q327" s="49" t="s">
        <v>7</v>
      </c>
      <c r="R327" s="32">
        <v>4</v>
      </c>
      <c r="S327" s="49">
        <v>45007</v>
      </c>
      <c r="T327" s="49">
        <v>45128</v>
      </c>
      <c r="U327" s="36"/>
      <c r="V327" s="36"/>
      <c r="W327" s="37"/>
      <c r="X327" s="37"/>
      <c r="Y327" s="31" t="s">
        <v>82</v>
      </c>
      <c r="Z327" s="31" t="s">
        <v>82</v>
      </c>
      <c r="AA327" s="38">
        <v>4</v>
      </c>
      <c r="AB327" s="65" t="s">
        <v>83</v>
      </c>
      <c r="AC327" s="66" t="s">
        <v>83</v>
      </c>
      <c r="AD327" s="36">
        <v>45103</v>
      </c>
      <c r="AE327" s="39">
        <v>27200000</v>
      </c>
      <c r="AF327" s="40">
        <v>0</v>
      </c>
      <c r="AG327" s="31" t="s">
        <v>82</v>
      </c>
      <c r="AH327" s="40">
        <f>AE327+AF327</f>
        <v>27200000</v>
      </c>
      <c r="AI327" s="52" t="s">
        <v>205</v>
      </c>
      <c r="AJ327" s="52" t="s">
        <v>205</v>
      </c>
      <c r="AK327" s="41">
        <v>21533333</v>
      </c>
      <c r="AL327" s="40">
        <v>5666667</v>
      </c>
      <c r="AM327" s="42">
        <f>+AH327-AK327-AL327</f>
        <v>0</v>
      </c>
      <c r="AN327" s="52" t="s">
        <v>181</v>
      </c>
      <c r="AO327" s="43">
        <v>45124</v>
      </c>
      <c r="AP327" s="52"/>
      <c r="AQ327" s="57" t="s">
        <v>1885</v>
      </c>
      <c r="AR327" s="67" t="s">
        <v>1886</v>
      </c>
      <c r="AS327" s="50" t="s">
        <v>89</v>
      </c>
      <c r="AT327" s="2" t="s">
        <v>89</v>
      </c>
      <c r="AU327" s="2" t="s">
        <v>125</v>
      </c>
      <c r="AV327" s="46">
        <v>20235420004843</v>
      </c>
      <c r="AW327" s="2" t="s">
        <v>1887</v>
      </c>
      <c r="AX327" s="32" t="s">
        <v>92</v>
      </c>
      <c r="AY327" s="47">
        <v>45002</v>
      </c>
      <c r="AZ327" s="47">
        <v>45322</v>
      </c>
      <c r="BA327" s="59" t="s">
        <v>106</v>
      </c>
      <c r="BB327" s="60">
        <v>714</v>
      </c>
      <c r="BC327" s="61">
        <v>44991</v>
      </c>
    </row>
    <row r="328" spans="1:57" ht="15.75" hidden="1">
      <c r="A328" s="29">
        <v>489</v>
      </c>
      <c r="B328" s="30">
        <v>2023</v>
      </c>
      <c r="C328" s="31">
        <v>489</v>
      </c>
      <c r="D328" s="32" t="s">
        <v>72</v>
      </c>
      <c r="E328" s="48">
        <v>1873</v>
      </c>
      <c r="F328" s="1" t="s">
        <v>94</v>
      </c>
      <c r="G328" s="34" t="s">
        <v>74</v>
      </c>
      <c r="H328" s="32" t="s">
        <v>75</v>
      </c>
      <c r="I328" s="31" t="s">
        <v>76</v>
      </c>
      <c r="J328" s="1" t="s">
        <v>117</v>
      </c>
      <c r="K328" s="32" t="s">
        <v>1888</v>
      </c>
      <c r="L328" s="32" t="s">
        <v>1889</v>
      </c>
      <c r="M328" s="2" t="s">
        <v>1884</v>
      </c>
      <c r="N328" s="46">
        <v>1022992492</v>
      </c>
      <c r="O328" s="35" t="s">
        <v>81</v>
      </c>
      <c r="P328" s="49">
        <v>45104</v>
      </c>
      <c r="Q328" s="49" t="s">
        <v>10</v>
      </c>
      <c r="R328" s="32">
        <v>7</v>
      </c>
      <c r="S328" s="49">
        <v>45121</v>
      </c>
      <c r="T328" s="49">
        <v>45291</v>
      </c>
      <c r="U328" s="36"/>
      <c r="V328" s="36"/>
      <c r="W328" s="37"/>
      <c r="X328" s="37"/>
      <c r="Y328" s="31" t="s">
        <v>82</v>
      </c>
      <c r="Z328" s="31" t="s">
        <v>82</v>
      </c>
      <c r="AA328" s="38">
        <v>7</v>
      </c>
      <c r="AB328" s="65" t="s">
        <v>83</v>
      </c>
      <c r="AC328" s="66" t="s">
        <v>83</v>
      </c>
      <c r="AD328" s="36">
        <v>45281</v>
      </c>
      <c r="AE328" s="39">
        <v>47600000</v>
      </c>
      <c r="AF328" s="40">
        <v>0</v>
      </c>
      <c r="AG328" s="31" t="s">
        <v>82</v>
      </c>
      <c r="AH328" s="40">
        <f>AE328+AF328</f>
        <v>47600000</v>
      </c>
      <c r="AI328" s="52" t="s">
        <v>205</v>
      </c>
      <c r="AJ328" s="52" t="s">
        <v>205</v>
      </c>
      <c r="AK328" s="41">
        <v>31053333</v>
      </c>
      <c r="AL328" s="40">
        <v>9973333</v>
      </c>
      <c r="AM328" s="42">
        <f>+AH328-AK328-AL328</f>
        <v>6573334</v>
      </c>
      <c r="AN328" s="1" t="s">
        <v>86</v>
      </c>
      <c r="AO328" s="43">
        <v>45334</v>
      </c>
      <c r="AP328" s="1"/>
      <c r="AQ328" s="44" t="s">
        <v>148</v>
      </c>
      <c r="AR328" s="67" t="s">
        <v>131</v>
      </c>
      <c r="AS328" s="45" t="s">
        <v>89</v>
      </c>
      <c r="AT328" s="2" t="s">
        <v>89</v>
      </c>
      <c r="AU328" s="2" t="s">
        <v>132</v>
      </c>
      <c r="AV328" s="46">
        <v>20235400002793</v>
      </c>
      <c r="AW328" s="2" t="s">
        <v>1890</v>
      </c>
      <c r="AX328" s="32" t="s">
        <v>92</v>
      </c>
      <c r="AY328" s="47">
        <v>45106</v>
      </c>
      <c r="AZ328" s="47">
        <v>45478</v>
      </c>
      <c r="BA328" s="59" t="s">
        <v>93</v>
      </c>
      <c r="BB328" s="60">
        <v>1114</v>
      </c>
      <c r="BC328" s="61">
        <v>45082</v>
      </c>
    </row>
    <row r="329" spans="1:57" ht="15.75" hidden="1">
      <c r="A329" s="29">
        <v>730</v>
      </c>
      <c r="B329" s="30">
        <v>2023</v>
      </c>
      <c r="C329" s="31">
        <v>730</v>
      </c>
      <c r="D329" s="32" t="s">
        <v>72</v>
      </c>
      <c r="E329" s="33" t="s">
        <v>942</v>
      </c>
      <c r="F329" s="1" t="s">
        <v>73</v>
      </c>
      <c r="G329" s="34" t="s">
        <v>74</v>
      </c>
      <c r="H329" s="32" t="s">
        <v>75</v>
      </c>
      <c r="I329" s="31" t="s">
        <v>76</v>
      </c>
      <c r="J329" s="1" t="s">
        <v>117</v>
      </c>
      <c r="K329" s="31" t="s">
        <v>1891</v>
      </c>
      <c r="L329" s="32" t="s">
        <v>945</v>
      </c>
      <c r="M329" s="1" t="s">
        <v>1884</v>
      </c>
      <c r="N329" s="31">
        <v>1022992492</v>
      </c>
      <c r="O329" s="35" t="s">
        <v>81</v>
      </c>
      <c r="P329" s="36">
        <v>45282</v>
      </c>
      <c r="Q329" s="36" t="s">
        <v>16</v>
      </c>
      <c r="R329" s="37">
        <v>3</v>
      </c>
      <c r="S329" s="62">
        <v>45287</v>
      </c>
      <c r="T329" s="36">
        <v>45377</v>
      </c>
      <c r="U329" s="36"/>
      <c r="V329" s="36"/>
      <c r="W329" s="37"/>
      <c r="X329" s="37"/>
      <c r="Y329" s="31" t="s">
        <v>82</v>
      </c>
      <c r="Z329" s="31" t="s">
        <v>82</v>
      </c>
      <c r="AA329" s="38">
        <v>3</v>
      </c>
      <c r="AB329" s="65" t="s">
        <v>83</v>
      </c>
      <c r="AC329" s="66" t="s">
        <v>83</v>
      </c>
      <c r="AD329" s="36">
        <v>45363</v>
      </c>
      <c r="AE329" s="39">
        <v>20400000</v>
      </c>
      <c r="AF329" s="40">
        <v>0</v>
      </c>
      <c r="AG329" s="31" t="s">
        <v>82</v>
      </c>
      <c r="AH329" s="40">
        <f>AE329+AF329</f>
        <v>20400000</v>
      </c>
      <c r="AI329" s="1" t="s">
        <v>84</v>
      </c>
      <c r="AJ329" s="1" t="s">
        <v>84</v>
      </c>
      <c r="AK329" s="41">
        <v>0</v>
      </c>
      <c r="AL329" s="40">
        <v>0</v>
      </c>
      <c r="AM329" s="42">
        <f>+AH329-AK329-AL329</f>
        <v>20400000</v>
      </c>
      <c r="AN329" s="1" t="s">
        <v>86</v>
      </c>
      <c r="AO329" s="43">
        <v>45399</v>
      </c>
      <c r="AP329" s="1"/>
      <c r="AQ329" s="44" t="s">
        <v>100</v>
      </c>
      <c r="AR329" s="67" t="s">
        <v>947</v>
      </c>
      <c r="AS329" s="45" t="s">
        <v>89</v>
      </c>
      <c r="AT329" s="2" t="s">
        <v>89</v>
      </c>
      <c r="AU329" s="38" t="s">
        <v>132</v>
      </c>
      <c r="AV329" s="46">
        <v>20245400000053</v>
      </c>
      <c r="AW329" s="2" t="s">
        <v>1892</v>
      </c>
      <c r="AX329" s="32" t="s">
        <v>92</v>
      </c>
      <c r="AY329" s="47">
        <v>45282</v>
      </c>
      <c r="AZ329" s="47">
        <v>45560</v>
      </c>
      <c r="BA329" s="59" t="s">
        <v>93</v>
      </c>
      <c r="BB329" s="60">
        <v>1608</v>
      </c>
      <c r="BC329" s="61">
        <v>45275</v>
      </c>
    </row>
    <row r="330" spans="1:57" ht="15.75">
      <c r="A330" s="29">
        <v>347</v>
      </c>
      <c r="B330" s="30">
        <v>2023</v>
      </c>
      <c r="C330" s="31">
        <v>347</v>
      </c>
      <c r="D330" s="32" t="s">
        <v>72</v>
      </c>
      <c r="E330" s="48">
        <v>1871</v>
      </c>
      <c r="F330" s="1" t="s">
        <v>73</v>
      </c>
      <c r="G330" s="34" t="s">
        <v>74</v>
      </c>
      <c r="H330" s="32" t="s">
        <v>75</v>
      </c>
      <c r="I330" s="31" t="s">
        <v>76</v>
      </c>
      <c r="J330" s="1" t="s">
        <v>77</v>
      </c>
      <c r="K330" s="32" t="s">
        <v>1893</v>
      </c>
      <c r="L330" s="32" t="s">
        <v>667</v>
      </c>
      <c r="M330" s="2" t="s">
        <v>1894</v>
      </c>
      <c r="N330" s="46">
        <v>1023912127</v>
      </c>
      <c r="O330" s="35" t="s">
        <v>129</v>
      </c>
      <c r="P330" s="49">
        <v>45063</v>
      </c>
      <c r="Q330" s="49" t="s">
        <v>9</v>
      </c>
      <c r="R330" s="32">
        <v>8</v>
      </c>
      <c r="S330" s="49">
        <v>45065</v>
      </c>
      <c r="T330" s="49">
        <v>45291</v>
      </c>
      <c r="U330" s="36"/>
      <c r="V330" s="36"/>
      <c r="W330" s="37"/>
      <c r="X330" s="564">
        <f>EDATE(S330,R330)</f>
        <v>45310</v>
      </c>
      <c r="Y330" s="31">
        <v>30</v>
      </c>
      <c r="Z330" s="31">
        <v>1</v>
      </c>
      <c r="AA330" s="38" t="s">
        <v>1895</v>
      </c>
      <c r="AB330" s="65" t="s">
        <v>83</v>
      </c>
      <c r="AC330" s="66" t="s">
        <v>83</v>
      </c>
      <c r="AD330" s="36">
        <v>45340</v>
      </c>
      <c r="AE330" s="39">
        <v>19200000</v>
      </c>
      <c r="AF330" s="40">
        <v>2400000</v>
      </c>
      <c r="AG330" s="51">
        <v>1</v>
      </c>
      <c r="AH330" s="40">
        <f>AE330+AF330</f>
        <v>21600000</v>
      </c>
      <c r="AI330" s="1" t="s">
        <v>84</v>
      </c>
      <c r="AJ330" s="1" t="s">
        <v>85</v>
      </c>
      <c r="AK330" s="41">
        <v>15360000</v>
      </c>
      <c r="AL330" s="40">
        <v>0</v>
      </c>
      <c r="AM330" s="42">
        <f>+AH330-AK330-AL330</f>
        <v>6240000</v>
      </c>
      <c r="AN330" s="1" t="s">
        <v>86</v>
      </c>
      <c r="AO330" s="43">
        <v>45357</v>
      </c>
      <c r="AP330" s="1"/>
      <c r="AQ330" s="44" t="s">
        <v>100</v>
      </c>
      <c r="AR330" s="67" t="s">
        <v>670</v>
      </c>
      <c r="AS330" s="50" t="s">
        <v>89</v>
      </c>
      <c r="AT330" s="2" t="s">
        <v>89</v>
      </c>
      <c r="AU330" s="2" t="s">
        <v>132</v>
      </c>
      <c r="AV330" s="46">
        <v>20235400002793</v>
      </c>
      <c r="AW330" s="2" t="s">
        <v>1896</v>
      </c>
      <c r="AX330" s="32" t="s">
        <v>92</v>
      </c>
      <c r="AY330" s="47">
        <v>45063</v>
      </c>
      <c r="AZ330" s="47">
        <v>45473</v>
      </c>
      <c r="BA330" s="59" t="s">
        <v>106</v>
      </c>
      <c r="BB330" s="60">
        <v>262</v>
      </c>
      <c r="BC330" s="61">
        <v>44948</v>
      </c>
      <c r="BE330">
        <v>1</v>
      </c>
    </row>
    <row r="331" spans="1:57" ht="15.75" hidden="1">
      <c r="A331" s="29">
        <v>111</v>
      </c>
      <c r="B331" s="30">
        <v>2023</v>
      </c>
      <c r="C331" s="31">
        <v>111</v>
      </c>
      <c r="D331" s="32" t="s">
        <v>72</v>
      </c>
      <c r="E331" s="33">
        <v>1873</v>
      </c>
      <c r="F331" s="1" t="s">
        <v>94</v>
      </c>
      <c r="G331" s="34" t="s">
        <v>74</v>
      </c>
      <c r="H331" s="32" t="s">
        <v>75</v>
      </c>
      <c r="I331" s="31" t="s">
        <v>76</v>
      </c>
      <c r="J331" s="1" t="s">
        <v>1897</v>
      </c>
      <c r="K331" s="32" t="s">
        <v>1898</v>
      </c>
      <c r="L331" s="32" t="s">
        <v>1899</v>
      </c>
      <c r="M331" s="1" t="s">
        <v>483</v>
      </c>
      <c r="N331" s="31">
        <v>1023860894</v>
      </c>
      <c r="O331" s="35" t="s">
        <v>81</v>
      </c>
      <c r="P331" s="36">
        <v>44959</v>
      </c>
      <c r="Q331" s="36" t="s">
        <v>6</v>
      </c>
      <c r="R331" s="37">
        <v>4</v>
      </c>
      <c r="S331" s="36">
        <v>44960</v>
      </c>
      <c r="T331" s="36">
        <v>45079</v>
      </c>
      <c r="U331" s="36"/>
      <c r="V331" s="36" t="s">
        <v>83</v>
      </c>
      <c r="W331" s="37" t="s">
        <v>83</v>
      </c>
      <c r="X331" s="37"/>
      <c r="Y331" s="31" t="s">
        <v>82</v>
      </c>
      <c r="Z331" s="31" t="s">
        <v>82</v>
      </c>
      <c r="AA331" s="38">
        <v>4</v>
      </c>
      <c r="AB331" s="65" t="s">
        <v>83</v>
      </c>
      <c r="AC331" s="66" t="s">
        <v>83</v>
      </c>
      <c r="AD331" s="36">
        <v>45079</v>
      </c>
      <c r="AE331" s="39">
        <v>28400000</v>
      </c>
      <c r="AF331" s="40">
        <v>0</v>
      </c>
      <c r="AG331" s="31" t="s">
        <v>82</v>
      </c>
      <c r="AH331" s="40">
        <f>AE331+AF331</f>
        <v>28400000</v>
      </c>
      <c r="AI331" s="1" t="s">
        <v>122</v>
      </c>
      <c r="AJ331" s="1" t="s">
        <v>122</v>
      </c>
      <c r="AK331" s="41">
        <v>28400000</v>
      </c>
      <c r="AL331" s="40">
        <v>0</v>
      </c>
      <c r="AM331" s="42">
        <f>+AH331-AK331-AL331</f>
        <v>0</v>
      </c>
      <c r="AN331" s="1" t="s">
        <v>123</v>
      </c>
      <c r="AO331" s="43">
        <v>45126</v>
      </c>
      <c r="AP331" s="1"/>
      <c r="AQ331" s="44" t="s">
        <v>122</v>
      </c>
      <c r="AR331" s="67" t="s">
        <v>1900</v>
      </c>
      <c r="AS331" s="45" t="s">
        <v>809</v>
      </c>
      <c r="AT331" s="2" t="s">
        <v>482</v>
      </c>
      <c r="AU331" s="2" t="s">
        <v>407</v>
      </c>
      <c r="AV331" s="46">
        <v>20235420002813</v>
      </c>
      <c r="AW331" s="2" t="s">
        <v>1901</v>
      </c>
      <c r="AX331" s="32" t="s">
        <v>92</v>
      </c>
      <c r="AY331" s="47">
        <v>44959</v>
      </c>
      <c r="AZ331" s="47">
        <v>45272</v>
      </c>
      <c r="BA331" s="59" t="s">
        <v>106</v>
      </c>
      <c r="BB331" s="60">
        <v>233</v>
      </c>
      <c r="BC331" s="61">
        <v>44948</v>
      </c>
      <c r="BE331">
        <v>1</v>
      </c>
    </row>
    <row r="332" spans="1:57" ht="15.75" hidden="1">
      <c r="A332" s="29">
        <v>378</v>
      </c>
      <c r="B332" s="30">
        <v>2023</v>
      </c>
      <c r="C332" s="31">
        <v>378</v>
      </c>
      <c r="D332" s="32" t="s">
        <v>72</v>
      </c>
      <c r="E332" s="33">
        <v>1873</v>
      </c>
      <c r="F332" s="1" t="s">
        <v>94</v>
      </c>
      <c r="G332" s="34" t="s">
        <v>74</v>
      </c>
      <c r="H332" s="32" t="s">
        <v>75</v>
      </c>
      <c r="I332" s="31" t="s">
        <v>76</v>
      </c>
      <c r="J332" s="1" t="s">
        <v>1902</v>
      </c>
      <c r="K332" s="32" t="s">
        <v>1903</v>
      </c>
      <c r="L332" s="32" t="s">
        <v>1904</v>
      </c>
      <c r="M332" s="1" t="s">
        <v>483</v>
      </c>
      <c r="N332" s="31">
        <v>1023860894</v>
      </c>
      <c r="O332" s="35" t="s">
        <v>129</v>
      </c>
      <c r="P332" s="36">
        <v>45084</v>
      </c>
      <c r="Q332" s="49" t="s">
        <v>10</v>
      </c>
      <c r="R332" s="37">
        <v>7</v>
      </c>
      <c r="S332" s="36">
        <v>45084</v>
      </c>
      <c r="T332" s="36">
        <v>45291</v>
      </c>
      <c r="U332" s="36"/>
      <c r="V332" s="36" t="s">
        <v>83</v>
      </c>
      <c r="W332" s="37" t="s">
        <v>83</v>
      </c>
      <c r="X332" s="37"/>
      <c r="Y332" s="31" t="s">
        <v>82</v>
      </c>
      <c r="Z332" s="31" t="s">
        <v>82</v>
      </c>
      <c r="AA332" s="38">
        <v>7</v>
      </c>
      <c r="AB332" s="65" t="s">
        <v>83</v>
      </c>
      <c r="AC332" s="66" t="s">
        <v>83</v>
      </c>
      <c r="AD332" s="36">
        <v>45281</v>
      </c>
      <c r="AE332" s="39">
        <v>54600000</v>
      </c>
      <c r="AF332" s="40">
        <v>0</v>
      </c>
      <c r="AG332" s="31" t="s">
        <v>82</v>
      </c>
      <c r="AH332" s="40">
        <f>AE332+AF332</f>
        <v>54600000</v>
      </c>
      <c r="AI332" s="1" t="s">
        <v>205</v>
      </c>
      <c r="AJ332" s="1" t="s">
        <v>205</v>
      </c>
      <c r="AK332" s="41">
        <v>45240000</v>
      </c>
      <c r="AL332" s="40">
        <v>1560000</v>
      </c>
      <c r="AM332" s="42">
        <f>+AH332-AK332-AL332</f>
        <v>7800000</v>
      </c>
      <c r="AN332" s="1" t="s">
        <v>86</v>
      </c>
      <c r="AO332" s="43">
        <v>45348</v>
      </c>
      <c r="AP332" s="1"/>
      <c r="AQ332" s="44" t="s">
        <v>148</v>
      </c>
      <c r="AR332" s="67" t="s">
        <v>1905</v>
      </c>
      <c r="AS332" s="45" t="s">
        <v>809</v>
      </c>
      <c r="AT332" s="2" t="s">
        <v>482</v>
      </c>
      <c r="AU332" s="2" t="s">
        <v>407</v>
      </c>
      <c r="AV332" s="46">
        <v>20235400000963</v>
      </c>
      <c r="AW332" s="2" t="s">
        <v>1906</v>
      </c>
      <c r="AX332" s="32" t="s">
        <v>92</v>
      </c>
      <c r="AY332" s="47">
        <v>45082</v>
      </c>
      <c r="AZ332" s="47">
        <v>45503</v>
      </c>
      <c r="BA332" s="59" t="s">
        <v>93</v>
      </c>
      <c r="BB332" s="60">
        <v>1113</v>
      </c>
      <c r="BC332" s="61">
        <v>45082</v>
      </c>
    </row>
    <row r="333" spans="1:57" ht="15.75" hidden="1">
      <c r="A333" s="29">
        <v>737</v>
      </c>
      <c r="B333" s="30">
        <v>2023</v>
      </c>
      <c r="C333" s="31">
        <v>737</v>
      </c>
      <c r="D333" s="32" t="s">
        <v>72</v>
      </c>
      <c r="E333" s="33" t="s">
        <v>811</v>
      </c>
      <c r="F333" s="1" t="s">
        <v>475</v>
      </c>
      <c r="G333" s="34" t="s">
        <v>74</v>
      </c>
      <c r="H333" s="32" t="s">
        <v>75</v>
      </c>
      <c r="I333" s="31" t="s">
        <v>76</v>
      </c>
      <c r="J333" s="1" t="s">
        <v>1897</v>
      </c>
      <c r="K333" s="32" t="s">
        <v>1907</v>
      </c>
      <c r="L333" s="32" t="s">
        <v>1908</v>
      </c>
      <c r="M333" s="2" t="s">
        <v>483</v>
      </c>
      <c r="N333" s="31">
        <v>1023860894</v>
      </c>
      <c r="O333" s="35" t="s">
        <v>343</v>
      </c>
      <c r="P333" s="36">
        <v>45281</v>
      </c>
      <c r="Q333" s="36" t="s">
        <v>16</v>
      </c>
      <c r="R333" s="37">
        <v>3</v>
      </c>
      <c r="S333" s="62">
        <v>45283</v>
      </c>
      <c r="T333" s="36">
        <v>45373</v>
      </c>
      <c r="U333" s="36"/>
      <c r="V333" s="36"/>
      <c r="W333" s="37"/>
      <c r="X333" s="37"/>
      <c r="Y333" s="31" t="s">
        <v>82</v>
      </c>
      <c r="Z333" s="31" t="s">
        <v>82</v>
      </c>
      <c r="AA333" s="38">
        <v>3</v>
      </c>
      <c r="AB333" s="65" t="s">
        <v>83</v>
      </c>
      <c r="AC333" s="66" t="s">
        <v>83</v>
      </c>
      <c r="AD333" s="36">
        <f>S333</f>
        <v>45283</v>
      </c>
      <c r="AE333" s="39">
        <v>23400000</v>
      </c>
      <c r="AF333" s="40">
        <v>0</v>
      </c>
      <c r="AG333" s="31" t="s">
        <v>82</v>
      </c>
      <c r="AH333" s="40">
        <f>AE333+AF333</f>
        <v>23400000</v>
      </c>
      <c r="AI333" s="1" t="s">
        <v>84</v>
      </c>
      <c r="AJ333" s="1" t="s">
        <v>85</v>
      </c>
      <c r="AK333" s="41">
        <v>0</v>
      </c>
      <c r="AL333" s="40">
        <v>0</v>
      </c>
      <c r="AM333" s="42">
        <f>+AH333-AK333-AL333</f>
        <v>23400000</v>
      </c>
      <c r="AN333" s="1" t="s">
        <v>86</v>
      </c>
      <c r="AO333" s="43">
        <v>45399</v>
      </c>
      <c r="AP333" s="1"/>
      <c r="AQ333" s="44" t="s">
        <v>173</v>
      </c>
      <c r="AR333" s="67" t="s">
        <v>1909</v>
      </c>
      <c r="AS333" s="45" t="s">
        <v>809</v>
      </c>
      <c r="AT333" s="2" t="s">
        <v>482</v>
      </c>
      <c r="AU333" s="38" t="s">
        <v>483</v>
      </c>
      <c r="AV333" s="46">
        <v>20245400000143</v>
      </c>
      <c r="AW333" s="2" t="s">
        <v>1910</v>
      </c>
      <c r="AX333" s="32" t="s">
        <v>92</v>
      </c>
      <c r="AY333" s="47">
        <v>45282</v>
      </c>
      <c r="AZ333" s="47">
        <v>45557</v>
      </c>
      <c r="BA333" s="59" t="s">
        <v>93</v>
      </c>
      <c r="BB333" s="60">
        <v>1563</v>
      </c>
      <c r="BC333" s="61">
        <v>45273</v>
      </c>
    </row>
    <row r="334" spans="1:57" ht="15.75">
      <c r="A334" s="29">
        <v>624</v>
      </c>
      <c r="B334" s="30">
        <v>2023</v>
      </c>
      <c r="C334" s="31">
        <v>624</v>
      </c>
      <c r="D334" s="32" t="s">
        <v>72</v>
      </c>
      <c r="E334" s="33">
        <v>1852</v>
      </c>
      <c r="F334" s="1" t="s">
        <v>290</v>
      </c>
      <c r="G334" s="34" t="s">
        <v>74</v>
      </c>
      <c r="H334" s="32" t="s">
        <v>75</v>
      </c>
      <c r="I334" s="31" t="s">
        <v>76</v>
      </c>
      <c r="J334" s="1" t="s">
        <v>896</v>
      </c>
      <c r="K334" s="32" t="s">
        <v>1911</v>
      </c>
      <c r="L334" s="32" t="s">
        <v>983</v>
      </c>
      <c r="M334" s="1" t="s">
        <v>1912</v>
      </c>
      <c r="N334" s="31">
        <v>1000576443</v>
      </c>
      <c r="O334" s="35" t="s">
        <v>138</v>
      </c>
      <c r="P334" s="36">
        <v>45106</v>
      </c>
      <c r="Q334" s="49" t="s">
        <v>10</v>
      </c>
      <c r="R334" s="37">
        <v>6</v>
      </c>
      <c r="S334" s="36">
        <v>45125</v>
      </c>
      <c r="T334" s="36">
        <v>45291</v>
      </c>
      <c r="U334" s="36"/>
      <c r="V334" s="36" t="s">
        <v>83</v>
      </c>
      <c r="W334" s="37" t="s">
        <v>83</v>
      </c>
      <c r="X334" s="564">
        <f>EDATE(S334,R334)</f>
        <v>45309</v>
      </c>
      <c r="Y334" s="31">
        <v>13</v>
      </c>
      <c r="Z334" s="31">
        <v>1</v>
      </c>
      <c r="AA334" s="38" t="s">
        <v>1294</v>
      </c>
      <c r="AB334" s="65" t="s">
        <v>83</v>
      </c>
      <c r="AC334" s="66" t="s">
        <v>83</v>
      </c>
      <c r="AD334" s="36">
        <v>45321</v>
      </c>
      <c r="AE334" s="39">
        <v>28800000</v>
      </c>
      <c r="AF334" s="40">
        <v>2080000</v>
      </c>
      <c r="AG334" s="51">
        <v>1</v>
      </c>
      <c r="AH334" s="40">
        <f>AE334+AF334</f>
        <v>30880000</v>
      </c>
      <c r="AI334" s="1" t="s">
        <v>84</v>
      </c>
      <c r="AJ334" s="1" t="s">
        <v>85</v>
      </c>
      <c r="AK334" s="41">
        <v>21280000</v>
      </c>
      <c r="AL334" s="40">
        <v>0</v>
      </c>
      <c r="AM334" s="42">
        <f>+AH334-AK334-AL334</f>
        <v>9600000</v>
      </c>
      <c r="AN334" s="1" t="s">
        <v>86</v>
      </c>
      <c r="AO334" s="43">
        <v>45363</v>
      </c>
      <c r="AP334" s="1"/>
      <c r="AQ334" s="44" t="s">
        <v>100</v>
      </c>
      <c r="AR334" s="67" t="s">
        <v>986</v>
      </c>
      <c r="AS334" s="45" t="s">
        <v>297</v>
      </c>
      <c r="AT334" s="38" t="s">
        <v>298</v>
      </c>
      <c r="AU334" s="2" t="s">
        <v>299</v>
      </c>
      <c r="AV334" s="46">
        <v>20235400001303</v>
      </c>
      <c r="AW334" s="2" t="s">
        <v>1913</v>
      </c>
      <c r="AX334" s="32" t="s">
        <v>92</v>
      </c>
      <c r="AY334" s="47">
        <v>45107</v>
      </c>
      <c r="AZ334" s="47">
        <v>45479</v>
      </c>
      <c r="BA334" s="59" t="s">
        <v>93</v>
      </c>
      <c r="BB334" s="60">
        <v>1220</v>
      </c>
      <c r="BC334" s="61">
        <v>45103</v>
      </c>
    </row>
    <row r="335" spans="1:57" ht="15.75">
      <c r="A335" s="29">
        <v>544</v>
      </c>
      <c r="B335" s="30">
        <v>2023</v>
      </c>
      <c r="C335" s="31">
        <v>544</v>
      </c>
      <c r="D335" s="32" t="s">
        <v>72</v>
      </c>
      <c r="E335" s="48">
        <v>1873</v>
      </c>
      <c r="F335" s="1" t="s">
        <v>94</v>
      </c>
      <c r="G335" s="34" t="s">
        <v>74</v>
      </c>
      <c r="H335" s="32" t="s">
        <v>75</v>
      </c>
      <c r="I335" s="31" t="s">
        <v>76</v>
      </c>
      <c r="J335" s="1" t="s">
        <v>1914</v>
      </c>
      <c r="K335" s="32" t="s">
        <v>1915</v>
      </c>
      <c r="L335" s="32" t="s">
        <v>1916</v>
      </c>
      <c r="M335" s="2" t="s">
        <v>207</v>
      </c>
      <c r="N335" s="46">
        <v>1052338473</v>
      </c>
      <c r="O335" s="35" t="s">
        <v>99</v>
      </c>
      <c r="P335" s="49">
        <v>45105</v>
      </c>
      <c r="Q335" s="49" t="s">
        <v>10</v>
      </c>
      <c r="R335" s="32">
        <v>6</v>
      </c>
      <c r="S335" s="49">
        <v>45111</v>
      </c>
      <c r="T335" s="49">
        <v>45291</v>
      </c>
      <c r="U335" s="36"/>
      <c r="V335" s="36"/>
      <c r="W335" s="37"/>
      <c r="X335" s="564">
        <f>EDATE(S335,R335)</f>
        <v>45295</v>
      </c>
      <c r="Y335" s="31">
        <v>27</v>
      </c>
      <c r="Z335" s="31">
        <v>1</v>
      </c>
      <c r="AA335" s="38" t="s">
        <v>198</v>
      </c>
      <c r="AB335" s="65" t="s">
        <v>83</v>
      </c>
      <c r="AC335" s="66" t="s">
        <v>83</v>
      </c>
      <c r="AD335" s="36">
        <v>45322</v>
      </c>
      <c r="AE335" s="39">
        <v>27000000</v>
      </c>
      <c r="AF335" s="40">
        <v>4050000</v>
      </c>
      <c r="AG335" s="51">
        <v>1</v>
      </c>
      <c r="AH335" s="40">
        <f>AE335+AF335</f>
        <v>31050000</v>
      </c>
      <c r="AI335" s="1" t="s">
        <v>84</v>
      </c>
      <c r="AJ335" s="1" t="s">
        <v>85</v>
      </c>
      <c r="AK335" s="41">
        <v>22050000</v>
      </c>
      <c r="AL335" s="40">
        <v>0</v>
      </c>
      <c r="AM335" s="42">
        <f>+AH335-AK335-AL335</f>
        <v>9000000</v>
      </c>
      <c r="AN335" s="1" t="s">
        <v>123</v>
      </c>
      <c r="AO335" s="43">
        <v>45343</v>
      </c>
      <c r="AP335" s="1"/>
      <c r="AQ335" s="44" t="s">
        <v>187</v>
      </c>
      <c r="AR335" s="67" t="s">
        <v>1917</v>
      </c>
      <c r="AS335" s="45" t="s">
        <v>939</v>
      </c>
      <c r="AT335" s="38" t="s">
        <v>141</v>
      </c>
      <c r="AU335" s="2" t="s">
        <v>940</v>
      </c>
      <c r="AV335" s="37">
        <v>20235400001173</v>
      </c>
      <c r="AW335" s="2" t="s">
        <v>1918</v>
      </c>
      <c r="AX335" s="32" t="s">
        <v>92</v>
      </c>
      <c r="AY335" s="47">
        <v>45106</v>
      </c>
      <c r="AZ335" s="47">
        <v>45478</v>
      </c>
      <c r="BA335" s="59" t="s">
        <v>93</v>
      </c>
      <c r="BB335" s="60">
        <v>1278</v>
      </c>
      <c r="BC335" s="61">
        <v>45105</v>
      </c>
      <c r="BE335">
        <v>1</v>
      </c>
    </row>
    <row r="336" spans="1:57" ht="15.75" hidden="1">
      <c r="A336" s="29">
        <v>172</v>
      </c>
      <c r="B336" s="30">
        <v>2023</v>
      </c>
      <c r="C336" s="31">
        <v>172</v>
      </c>
      <c r="D336" s="32" t="s">
        <v>72</v>
      </c>
      <c r="E336" s="33">
        <v>1868</v>
      </c>
      <c r="F336" s="1" t="s">
        <v>1223</v>
      </c>
      <c r="G336" s="34" t="s">
        <v>74</v>
      </c>
      <c r="H336" s="32" t="s">
        <v>75</v>
      </c>
      <c r="I336" s="31" t="s">
        <v>76</v>
      </c>
      <c r="J336" s="1" t="s">
        <v>492</v>
      </c>
      <c r="K336" s="32" t="s">
        <v>1919</v>
      </c>
      <c r="L336" s="32" t="s">
        <v>1920</v>
      </c>
      <c r="M336" s="1" t="s">
        <v>1921</v>
      </c>
      <c r="N336" s="31">
        <v>1022940781</v>
      </c>
      <c r="O336" s="35" t="s">
        <v>112</v>
      </c>
      <c r="P336" s="36">
        <v>44981</v>
      </c>
      <c r="Q336" s="36" t="s">
        <v>6</v>
      </c>
      <c r="R336" s="37">
        <v>8</v>
      </c>
      <c r="S336" s="36">
        <v>44985</v>
      </c>
      <c r="T336" s="36">
        <v>45226</v>
      </c>
      <c r="U336" s="36"/>
      <c r="V336" s="36" t="s">
        <v>83</v>
      </c>
      <c r="W336" s="37" t="s">
        <v>83</v>
      </c>
      <c r="X336" s="564">
        <f>EDATE(S336,R336)</f>
        <v>45227</v>
      </c>
      <c r="Y336" s="31">
        <v>93</v>
      </c>
      <c r="Z336" s="31">
        <v>1</v>
      </c>
      <c r="AA336" s="38" t="s">
        <v>1922</v>
      </c>
      <c r="AB336" s="65" t="s">
        <v>83</v>
      </c>
      <c r="AC336" s="66" t="s">
        <v>83</v>
      </c>
      <c r="AD336" s="36">
        <v>45321</v>
      </c>
      <c r="AE336" s="39">
        <v>20000000</v>
      </c>
      <c r="AF336" s="40">
        <f>5250000+2500000</f>
        <v>7750000</v>
      </c>
      <c r="AG336" s="51">
        <v>1</v>
      </c>
      <c r="AH336" s="40">
        <f>AE336+AF336</f>
        <v>27750000</v>
      </c>
      <c r="AI336" s="1" t="s">
        <v>84</v>
      </c>
      <c r="AJ336" s="1" t="s">
        <v>85</v>
      </c>
      <c r="AK336" s="41">
        <v>22750000</v>
      </c>
      <c r="AL336" s="40">
        <v>0</v>
      </c>
      <c r="AM336" s="42">
        <f>+AH336-AK336-AL336</f>
        <v>5000000</v>
      </c>
      <c r="AN336" s="1" t="s">
        <v>86</v>
      </c>
      <c r="AO336" s="43">
        <v>45365</v>
      </c>
      <c r="AP336" s="1"/>
      <c r="AQ336" s="44" t="s">
        <v>100</v>
      </c>
      <c r="AR336" s="67" t="s">
        <v>1923</v>
      </c>
      <c r="AS336" s="45" t="s">
        <v>497</v>
      </c>
      <c r="AT336" s="2" t="s">
        <v>346</v>
      </c>
      <c r="AU336" s="2" t="s">
        <v>403</v>
      </c>
      <c r="AV336" s="46">
        <v>20235420002653</v>
      </c>
      <c r="AW336" s="2" t="s">
        <v>1924</v>
      </c>
      <c r="AX336" s="32" t="s">
        <v>92</v>
      </c>
      <c r="AY336" s="47">
        <v>44982</v>
      </c>
      <c r="AZ336" s="47">
        <v>45412</v>
      </c>
      <c r="BA336" s="59" t="s">
        <v>106</v>
      </c>
      <c r="BB336" s="60">
        <v>261</v>
      </c>
      <c r="BC336" s="61">
        <v>44948</v>
      </c>
    </row>
    <row r="337" spans="1:57" ht="15.75" hidden="1">
      <c r="A337" s="29">
        <v>281</v>
      </c>
      <c r="B337" s="30">
        <v>2023</v>
      </c>
      <c r="C337" s="31">
        <v>281</v>
      </c>
      <c r="D337" s="32" t="s">
        <v>72</v>
      </c>
      <c r="E337" s="33">
        <v>1826</v>
      </c>
      <c r="F337" s="1" t="s">
        <v>236</v>
      </c>
      <c r="G337" s="34" t="s">
        <v>74</v>
      </c>
      <c r="H337" s="32" t="s">
        <v>75</v>
      </c>
      <c r="I337" s="31" t="s">
        <v>76</v>
      </c>
      <c r="J337" s="1" t="s">
        <v>353</v>
      </c>
      <c r="K337" s="32" t="s">
        <v>1925</v>
      </c>
      <c r="L337" s="32" t="s">
        <v>389</v>
      </c>
      <c r="M337" s="1" t="s">
        <v>1926</v>
      </c>
      <c r="N337" s="31">
        <v>1023911121</v>
      </c>
      <c r="O337" s="35" t="s">
        <v>81</v>
      </c>
      <c r="P337" s="36">
        <v>45008</v>
      </c>
      <c r="Q337" s="49" t="s">
        <v>7</v>
      </c>
      <c r="R337" s="37">
        <v>4</v>
      </c>
      <c r="S337" s="36">
        <v>45042</v>
      </c>
      <c r="T337" s="36">
        <v>45163</v>
      </c>
      <c r="U337" s="36"/>
      <c r="V337" s="36" t="s">
        <v>83</v>
      </c>
      <c r="W337" s="37" t="s">
        <v>83</v>
      </c>
      <c r="X337" s="37"/>
      <c r="Y337" s="31" t="s">
        <v>82</v>
      </c>
      <c r="Z337" s="31" t="s">
        <v>82</v>
      </c>
      <c r="AA337" s="38">
        <v>4</v>
      </c>
      <c r="AB337" s="65" t="s">
        <v>83</v>
      </c>
      <c r="AC337" s="66" t="s">
        <v>83</v>
      </c>
      <c r="AD337" s="36">
        <v>45097</v>
      </c>
      <c r="AE337" s="39">
        <v>19200000</v>
      </c>
      <c r="AF337" s="40">
        <v>0</v>
      </c>
      <c r="AG337" s="31" t="s">
        <v>82</v>
      </c>
      <c r="AH337" s="40">
        <f>AE337+AF337</f>
        <v>19200000</v>
      </c>
      <c r="AI337" s="1" t="s">
        <v>122</v>
      </c>
      <c r="AJ337" s="1" t="s">
        <v>122</v>
      </c>
      <c r="AK337" s="41">
        <v>8800000</v>
      </c>
      <c r="AL337" s="40">
        <v>10400000</v>
      </c>
      <c r="AM337" s="42">
        <f>+AH337-AK337-AL337</f>
        <v>0</v>
      </c>
      <c r="AN337" s="1" t="s">
        <v>181</v>
      </c>
      <c r="AO337" s="43">
        <v>45126</v>
      </c>
      <c r="AP337" s="1"/>
      <c r="AQ337" s="44" t="s">
        <v>122</v>
      </c>
      <c r="AR337" s="67" t="s">
        <v>390</v>
      </c>
      <c r="AS337" s="45" t="s">
        <v>243</v>
      </c>
      <c r="AT337" s="38" t="s">
        <v>243</v>
      </c>
      <c r="AU337" s="2" t="s">
        <v>244</v>
      </c>
      <c r="AV337" s="46">
        <v>20235420008373</v>
      </c>
      <c r="AW337" s="2" t="s">
        <v>1927</v>
      </c>
      <c r="AX337" s="32" t="s">
        <v>92</v>
      </c>
      <c r="AY337" s="47">
        <v>45008</v>
      </c>
      <c r="AZ337" s="47">
        <v>45321</v>
      </c>
      <c r="BA337" s="59" t="s">
        <v>106</v>
      </c>
      <c r="BB337" s="60">
        <v>500</v>
      </c>
      <c r="BC337" s="61">
        <v>44950</v>
      </c>
      <c r="BE337">
        <v>1</v>
      </c>
    </row>
    <row r="338" spans="1:57" ht="15.75" hidden="1">
      <c r="A338" s="29">
        <v>435</v>
      </c>
      <c r="B338" s="30">
        <v>2023</v>
      </c>
      <c r="C338" s="31">
        <v>435</v>
      </c>
      <c r="D338" s="32" t="s">
        <v>72</v>
      </c>
      <c r="E338" s="33">
        <v>1826</v>
      </c>
      <c r="F338" s="1" t="s">
        <v>236</v>
      </c>
      <c r="G338" s="34" t="s">
        <v>74</v>
      </c>
      <c r="H338" s="32" t="s">
        <v>75</v>
      </c>
      <c r="I338" s="31" t="s">
        <v>76</v>
      </c>
      <c r="J338" s="1" t="s">
        <v>353</v>
      </c>
      <c r="K338" s="32" t="s">
        <v>1928</v>
      </c>
      <c r="L338" s="32" t="s">
        <v>355</v>
      </c>
      <c r="M338" s="1" t="s">
        <v>1926</v>
      </c>
      <c r="N338" s="31">
        <v>1023911121</v>
      </c>
      <c r="O338" s="35" t="s">
        <v>343</v>
      </c>
      <c r="P338" s="36">
        <v>45098</v>
      </c>
      <c r="Q338" s="49" t="s">
        <v>10</v>
      </c>
      <c r="R338" s="37">
        <v>6</v>
      </c>
      <c r="S338" s="36">
        <v>45099</v>
      </c>
      <c r="T338" s="36">
        <v>45281</v>
      </c>
      <c r="U338" s="36"/>
      <c r="V338" s="36" t="s">
        <v>83</v>
      </c>
      <c r="W338" s="37" t="s">
        <v>83</v>
      </c>
      <c r="X338" s="37"/>
      <c r="Y338" s="31" t="s">
        <v>82</v>
      </c>
      <c r="Z338" s="31" t="s">
        <v>82</v>
      </c>
      <c r="AA338" s="38">
        <v>6</v>
      </c>
      <c r="AB338" s="65" t="s">
        <v>83</v>
      </c>
      <c r="AC338" s="66" t="s">
        <v>83</v>
      </c>
      <c r="AD338" s="36">
        <v>45281</v>
      </c>
      <c r="AE338" s="39">
        <v>28800000</v>
      </c>
      <c r="AF338" s="40">
        <v>0</v>
      </c>
      <c r="AG338" s="31" t="s">
        <v>82</v>
      </c>
      <c r="AH338" s="40">
        <f>AE338+AF338</f>
        <v>28800000</v>
      </c>
      <c r="AI338" s="1" t="s">
        <v>84</v>
      </c>
      <c r="AJ338" s="1" t="s">
        <v>85</v>
      </c>
      <c r="AK338" s="41">
        <v>25440000</v>
      </c>
      <c r="AL338" s="40">
        <v>0</v>
      </c>
      <c r="AM338" s="42">
        <f>+AH338-AK338-AL338</f>
        <v>3360000</v>
      </c>
      <c r="AN338" s="1" t="s">
        <v>123</v>
      </c>
      <c r="AO338" s="43">
        <v>45338</v>
      </c>
      <c r="AP338" s="1"/>
      <c r="AQ338" s="44" t="s">
        <v>187</v>
      </c>
      <c r="AR338" s="67" t="s">
        <v>359</v>
      </c>
      <c r="AS338" s="45" t="s">
        <v>243</v>
      </c>
      <c r="AT338" s="38" t="s">
        <v>243</v>
      </c>
      <c r="AU338" s="2" t="s">
        <v>244</v>
      </c>
      <c r="AV338" s="46">
        <v>20235400001643</v>
      </c>
      <c r="AW338" s="2" t="s">
        <v>628</v>
      </c>
      <c r="AX338" s="32" t="s">
        <v>92</v>
      </c>
      <c r="AY338" s="47">
        <v>45099</v>
      </c>
      <c r="AZ338" s="47">
        <v>45468</v>
      </c>
      <c r="BA338" s="59" t="s">
        <v>106</v>
      </c>
      <c r="BB338" s="60">
        <v>1190</v>
      </c>
      <c r="BC338" s="61">
        <v>45092</v>
      </c>
    </row>
    <row r="339" spans="1:57" ht="15.75" hidden="1">
      <c r="A339" s="29">
        <v>88</v>
      </c>
      <c r="B339" s="30">
        <v>2023</v>
      </c>
      <c r="C339" s="31">
        <v>88</v>
      </c>
      <c r="D339" s="32" t="s">
        <v>72</v>
      </c>
      <c r="E339" s="33">
        <v>1873</v>
      </c>
      <c r="F339" s="1" t="s">
        <v>94</v>
      </c>
      <c r="G339" s="34" t="s">
        <v>74</v>
      </c>
      <c r="H339" s="32" t="s">
        <v>75</v>
      </c>
      <c r="I339" s="31" t="s">
        <v>76</v>
      </c>
      <c r="J339" s="1" t="s">
        <v>800</v>
      </c>
      <c r="K339" s="32" t="s">
        <v>1929</v>
      </c>
      <c r="L339" s="32" t="s">
        <v>1930</v>
      </c>
      <c r="M339" s="1" t="s">
        <v>640</v>
      </c>
      <c r="N339" s="31">
        <v>1023961759</v>
      </c>
      <c r="O339" s="35" t="s">
        <v>600</v>
      </c>
      <c r="P339" s="36">
        <v>44957</v>
      </c>
      <c r="Q339" s="36" t="s">
        <v>5</v>
      </c>
      <c r="R339" s="37">
        <v>8</v>
      </c>
      <c r="S339" s="36">
        <v>44960</v>
      </c>
      <c r="T339" s="36">
        <v>45201</v>
      </c>
      <c r="U339" s="36">
        <v>45162</v>
      </c>
      <c r="V339" s="36" t="s">
        <v>112</v>
      </c>
      <c r="W339" s="37">
        <v>1010240385</v>
      </c>
      <c r="X339" s="564">
        <f>EDATE(S339,R339)</f>
        <v>45202</v>
      </c>
      <c r="Y339" s="31">
        <v>120</v>
      </c>
      <c r="Z339" s="31">
        <v>1</v>
      </c>
      <c r="AA339" s="38" t="s">
        <v>1931</v>
      </c>
      <c r="AB339" s="65" t="s">
        <v>83</v>
      </c>
      <c r="AC339" s="66" t="s">
        <v>83</v>
      </c>
      <c r="AD339" s="36">
        <v>45324</v>
      </c>
      <c r="AE339" s="39">
        <v>44000000</v>
      </c>
      <c r="AF339" s="40">
        <v>22000000</v>
      </c>
      <c r="AG339" s="51">
        <v>1</v>
      </c>
      <c r="AH339" s="40">
        <f>AE339+AF339</f>
        <v>66000000</v>
      </c>
      <c r="AI339" s="1" t="s">
        <v>84</v>
      </c>
      <c r="AJ339" s="1" t="s">
        <v>85</v>
      </c>
      <c r="AK339" s="41">
        <v>53899667</v>
      </c>
      <c r="AL339" s="40">
        <v>0</v>
      </c>
      <c r="AM339" s="42">
        <f>+AH339-AK339-AL339</f>
        <v>12100333</v>
      </c>
      <c r="AN339" s="1" t="s">
        <v>86</v>
      </c>
      <c r="AO339" s="43">
        <v>45434</v>
      </c>
      <c r="AP339" s="1"/>
      <c r="AQ339" s="44" t="s">
        <v>1932</v>
      </c>
      <c r="AR339" s="67" t="s">
        <v>1933</v>
      </c>
      <c r="AS339" s="45" t="s">
        <v>446</v>
      </c>
      <c r="AT339" s="38" t="s">
        <v>141</v>
      </c>
      <c r="AU339" s="2" t="s">
        <v>447</v>
      </c>
      <c r="AV339" s="46">
        <v>20245400000203</v>
      </c>
      <c r="AW339" s="2" t="s">
        <v>1934</v>
      </c>
      <c r="AX339" s="32" t="s">
        <v>92</v>
      </c>
      <c r="AY339" s="47">
        <v>44959</v>
      </c>
      <c r="AZ339" s="47">
        <v>45397</v>
      </c>
      <c r="BA339" s="59" t="s">
        <v>106</v>
      </c>
      <c r="BB339" s="60">
        <v>176</v>
      </c>
      <c r="BC339" s="61">
        <v>44946</v>
      </c>
    </row>
    <row r="340" spans="1:57" ht="15.75" hidden="1">
      <c r="A340" s="29">
        <v>38</v>
      </c>
      <c r="B340" s="30">
        <v>2023</v>
      </c>
      <c r="C340" s="31">
        <v>38</v>
      </c>
      <c r="D340" s="32" t="s">
        <v>72</v>
      </c>
      <c r="E340" s="33">
        <v>1873</v>
      </c>
      <c r="F340" s="1" t="s">
        <v>94</v>
      </c>
      <c r="G340" s="34" t="s">
        <v>74</v>
      </c>
      <c r="H340" s="32" t="s">
        <v>75</v>
      </c>
      <c r="I340" s="31" t="s">
        <v>76</v>
      </c>
      <c r="J340" s="1" t="s">
        <v>1935</v>
      </c>
      <c r="K340" s="32" t="s">
        <v>1936</v>
      </c>
      <c r="L340" s="32" t="s">
        <v>1937</v>
      </c>
      <c r="M340" s="1" t="s">
        <v>1938</v>
      </c>
      <c r="N340" s="31">
        <v>1023885354</v>
      </c>
      <c r="O340" s="35" t="s">
        <v>112</v>
      </c>
      <c r="P340" s="36">
        <v>44957</v>
      </c>
      <c r="Q340" s="36" t="s">
        <v>5</v>
      </c>
      <c r="R340" s="37">
        <v>6</v>
      </c>
      <c r="S340" s="36">
        <v>44960</v>
      </c>
      <c r="T340" s="36">
        <v>45140</v>
      </c>
      <c r="U340" s="36"/>
      <c r="V340" s="36" t="s">
        <v>83</v>
      </c>
      <c r="W340" s="37" t="s">
        <v>83</v>
      </c>
      <c r="X340" s="37"/>
      <c r="Y340" s="31" t="s">
        <v>82</v>
      </c>
      <c r="Z340" s="31" t="s">
        <v>82</v>
      </c>
      <c r="AA340" s="38">
        <v>6</v>
      </c>
      <c r="AB340" s="65" t="s">
        <v>83</v>
      </c>
      <c r="AC340" s="66" t="s">
        <v>83</v>
      </c>
      <c r="AD340" s="36">
        <v>45099</v>
      </c>
      <c r="AE340" s="39">
        <v>27000000</v>
      </c>
      <c r="AF340" s="40">
        <v>0</v>
      </c>
      <c r="AG340" s="31" t="s">
        <v>82</v>
      </c>
      <c r="AH340" s="40">
        <f>AE340+AF340</f>
        <v>27000000</v>
      </c>
      <c r="AI340" s="1" t="s">
        <v>122</v>
      </c>
      <c r="AJ340" s="1" t="s">
        <v>122</v>
      </c>
      <c r="AK340" s="41">
        <v>21000000</v>
      </c>
      <c r="AL340" s="40">
        <v>6000000</v>
      </c>
      <c r="AM340" s="42">
        <f>+AH340-AK340-AL340</f>
        <v>0</v>
      </c>
      <c r="AN340" s="1" t="s">
        <v>181</v>
      </c>
      <c r="AO340" s="43">
        <v>45131</v>
      </c>
      <c r="AP340" s="1"/>
      <c r="AQ340" s="44" t="s">
        <v>122</v>
      </c>
      <c r="AR340" s="67" t="s">
        <v>1939</v>
      </c>
      <c r="AS340" s="45" t="s">
        <v>425</v>
      </c>
      <c r="AT340" s="38" t="s">
        <v>141</v>
      </c>
      <c r="AU340" s="2" t="s">
        <v>426</v>
      </c>
      <c r="AV340" s="46">
        <v>20235420007923</v>
      </c>
      <c r="AW340" s="2" t="s">
        <v>1940</v>
      </c>
      <c r="AX340" s="32" t="s">
        <v>92</v>
      </c>
      <c r="AY340" s="47">
        <v>44958</v>
      </c>
      <c r="AZ340" s="47">
        <v>45332</v>
      </c>
      <c r="BA340" s="59" t="s">
        <v>106</v>
      </c>
      <c r="BB340" s="60">
        <v>198</v>
      </c>
      <c r="BC340" s="61">
        <v>44948</v>
      </c>
      <c r="BE340">
        <v>1</v>
      </c>
    </row>
    <row r="341" spans="1:57" ht="15.75" hidden="1">
      <c r="A341" s="29">
        <v>447</v>
      </c>
      <c r="B341" s="30">
        <v>2023</v>
      </c>
      <c r="C341" s="31">
        <v>447</v>
      </c>
      <c r="D341" s="32" t="s">
        <v>72</v>
      </c>
      <c r="E341" s="33">
        <v>1873</v>
      </c>
      <c r="F341" s="1" t="s">
        <v>94</v>
      </c>
      <c r="G341" s="34" t="s">
        <v>74</v>
      </c>
      <c r="H341" s="32" t="s">
        <v>75</v>
      </c>
      <c r="I341" s="31" t="s">
        <v>76</v>
      </c>
      <c r="J341" s="1" t="s">
        <v>1941</v>
      </c>
      <c r="K341" s="32" t="s">
        <v>1942</v>
      </c>
      <c r="L341" s="32" t="s">
        <v>1943</v>
      </c>
      <c r="M341" s="1" t="s">
        <v>1938</v>
      </c>
      <c r="N341" s="31">
        <v>1023885354</v>
      </c>
      <c r="O341" s="35" t="s">
        <v>81</v>
      </c>
      <c r="P341" s="36">
        <v>45103</v>
      </c>
      <c r="Q341" s="49" t="s">
        <v>10</v>
      </c>
      <c r="R341" s="37">
        <v>6</v>
      </c>
      <c r="S341" s="36">
        <v>45103</v>
      </c>
      <c r="T341" s="36">
        <v>45285</v>
      </c>
      <c r="U341" s="36"/>
      <c r="V341" s="36" t="s">
        <v>83</v>
      </c>
      <c r="W341" s="37" t="s">
        <v>83</v>
      </c>
      <c r="X341" s="37"/>
      <c r="Y341" s="31" t="s">
        <v>82</v>
      </c>
      <c r="Z341" s="31" t="s">
        <v>82</v>
      </c>
      <c r="AA341" s="38">
        <v>6</v>
      </c>
      <c r="AB341" s="65" t="s">
        <v>83</v>
      </c>
      <c r="AC341" s="66" t="s">
        <v>83</v>
      </c>
      <c r="AD341" s="36">
        <v>45281</v>
      </c>
      <c r="AE341" s="39">
        <v>27000000</v>
      </c>
      <c r="AF341" s="40">
        <v>0</v>
      </c>
      <c r="AG341" s="31" t="s">
        <v>82</v>
      </c>
      <c r="AH341" s="40">
        <f>AE341+AF341</f>
        <v>27000000</v>
      </c>
      <c r="AI341" s="1" t="s">
        <v>205</v>
      </c>
      <c r="AJ341" s="1" t="s">
        <v>205</v>
      </c>
      <c r="AK341" s="41">
        <v>23250000</v>
      </c>
      <c r="AL341" s="40">
        <v>0</v>
      </c>
      <c r="AM341" s="42">
        <f>+AH341-AK341-AL341</f>
        <v>3750000</v>
      </c>
      <c r="AN341" s="1" t="s">
        <v>181</v>
      </c>
      <c r="AO341" s="43">
        <v>45315</v>
      </c>
      <c r="AP341" s="1"/>
      <c r="AQ341" s="44" t="s">
        <v>431</v>
      </c>
      <c r="AR341" s="67" t="s">
        <v>1944</v>
      </c>
      <c r="AS341" s="45" t="s">
        <v>425</v>
      </c>
      <c r="AT341" s="38" t="s">
        <v>141</v>
      </c>
      <c r="AU341" s="2" t="s">
        <v>433</v>
      </c>
      <c r="AV341" s="46">
        <v>20235400002023</v>
      </c>
      <c r="AW341" s="2" t="s">
        <v>1945</v>
      </c>
      <c r="AX341" s="32" t="s">
        <v>92</v>
      </c>
      <c r="AY341" s="47">
        <v>45103</v>
      </c>
      <c r="AZ341" s="47">
        <v>45483</v>
      </c>
      <c r="BA341" s="59" t="s">
        <v>93</v>
      </c>
      <c r="BB341" s="60">
        <v>1181</v>
      </c>
      <c r="BC341" s="61">
        <v>45092</v>
      </c>
    </row>
    <row r="342" spans="1:57" ht="15.75" hidden="1">
      <c r="A342" s="29">
        <v>712</v>
      </c>
      <c r="B342" s="30">
        <v>2023</v>
      </c>
      <c r="C342" s="31">
        <v>712</v>
      </c>
      <c r="D342" s="32" t="s">
        <v>72</v>
      </c>
      <c r="E342" s="33" t="s">
        <v>635</v>
      </c>
      <c r="F342" s="1" t="s">
        <v>94</v>
      </c>
      <c r="G342" s="34" t="s">
        <v>74</v>
      </c>
      <c r="H342" s="31" t="s">
        <v>75</v>
      </c>
      <c r="I342" s="31" t="s">
        <v>76</v>
      </c>
      <c r="J342" s="1" t="s">
        <v>1946</v>
      </c>
      <c r="K342" s="32" t="s">
        <v>1947</v>
      </c>
      <c r="L342" s="32" t="s">
        <v>1948</v>
      </c>
      <c r="M342" s="2" t="s">
        <v>1938</v>
      </c>
      <c r="N342" s="31">
        <v>1023885354</v>
      </c>
      <c r="O342" s="35" t="s">
        <v>138</v>
      </c>
      <c r="P342" s="36">
        <v>45281</v>
      </c>
      <c r="Q342" s="36" t="s">
        <v>16</v>
      </c>
      <c r="R342" s="37">
        <v>3</v>
      </c>
      <c r="S342" s="62">
        <v>45283</v>
      </c>
      <c r="T342" s="36">
        <v>45373</v>
      </c>
      <c r="U342" s="36"/>
      <c r="V342" s="36"/>
      <c r="W342" s="37"/>
      <c r="X342" s="37"/>
      <c r="Y342" s="31" t="s">
        <v>82</v>
      </c>
      <c r="Z342" s="31" t="s">
        <v>82</v>
      </c>
      <c r="AA342" s="38">
        <v>3</v>
      </c>
      <c r="AB342" s="65" t="s">
        <v>83</v>
      </c>
      <c r="AC342" s="66" t="s">
        <v>83</v>
      </c>
      <c r="AD342" s="36">
        <f>S342</f>
        <v>45283</v>
      </c>
      <c r="AE342" s="39">
        <v>15486000</v>
      </c>
      <c r="AF342" s="40">
        <v>0</v>
      </c>
      <c r="AG342" s="31" t="s">
        <v>82</v>
      </c>
      <c r="AH342" s="40">
        <f>AE342+AF342</f>
        <v>15486000</v>
      </c>
      <c r="AI342" s="1" t="s">
        <v>508</v>
      </c>
      <c r="AJ342" s="1" t="s">
        <v>85</v>
      </c>
      <c r="AK342" s="41">
        <v>0</v>
      </c>
      <c r="AL342" s="40">
        <v>0</v>
      </c>
      <c r="AM342" s="42">
        <f>+AH342-AK342-AL342</f>
        <v>15486000</v>
      </c>
      <c r="AN342" s="1" t="s">
        <v>86</v>
      </c>
      <c r="AO342" s="43">
        <v>45399</v>
      </c>
      <c r="AP342" s="1"/>
      <c r="AQ342" s="44" t="s">
        <v>173</v>
      </c>
      <c r="AR342" s="67" t="s">
        <v>1949</v>
      </c>
      <c r="AS342" s="45" t="s">
        <v>425</v>
      </c>
      <c r="AT342" s="38" t="s">
        <v>141</v>
      </c>
      <c r="AU342" s="38" t="s">
        <v>433</v>
      </c>
      <c r="AV342" s="46">
        <v>20245400000103</v>
      </c>
      <c r="AW342" s="2" t="s">
        <v>1950</v>
      </c>
      <c r="AX342" s="32" t="s">
        <v>92</v>
      </c>
      <c r="AY342" s="47">
        <v>45281</v>
      </c>
      <c r="AZ342" s="47">
        <v>45566</v>
      </c>
      <c r="BA342" s="59" t="s">
        <v>93</v>
      </c>
      <c r="BB342" s="60">
        <v>1607</v>
      </c>
      <c r="BC342" s="61">
        <v>45275</v>
      </c>
      <c r="BE342">
        <v>1</v>
      </c>
    </row>
    <row r="343" spans="1:57" ht="15.75" hidden="1">
      <c r="A343" s="29">
        <v>497</v>
      </c>
      <c r="B343" s="30">
        <v>2023</v>
      </c>
      <c r="C343" s="31">
        <v>497</v>
      </c>
      <c r="D343" s="32" t="s">
        <v>72</v>
      </c>
      <c r="E343" s="48">
        <v>1873</v>
      </c>
      <c r="F343" s="1" t="s">
        <v>94</v>
      </c>
      <c r="G343" s="34" t="s">
        <v>74</v>
      </c>
      <c r="H343" s="32" t="s">
        <v>75</v>
      </c>
      <c r="I343" s="31" t="s">
        <v>76</v>
      </c>
      <c r="J343" s="1" t="s">
        <v>499</v>
      </c>
      <c r="K343" s="32" t="s">
        <v>1951</v>
      </c>
      <c r="L343" s="32" t="s">
        <v>501</v>
      </c>
      <c r="M343" s="2" t="s">
        <v>1952</v>
      </c>
      <c r="N343" s="46">
        <v>1074809047</v>
      </c>
      <c r="O343" s="35" t="s">
        <v>81</v>
      </c>
      <c r="P343" s="49">
        <v>45105</v>
      </c>
      <c r="Q343" s="49" t="s">
        <v>10</v>
      </c>
      <c r="R343" s="32">
        <v>6</v>
      </c>
      <c r="S343" s="49">
        <v>45121</v>
      </c>
      <c r="T343" s="49">
        <v>45291</v>
      </c>
      <c r="U343" s="36"/>
      <c r="V343" s="36"/>
      <c r="W343" s="37"/>
      <c r="X343" s="37"/>
      <c r="Y343" s="31" t="s">
        <v>82</v>
      </c>
      <c r="Z343" s="31" t="s">
        <v>82</v>
      </c>
      <c r="AA343" s="38">
        <v>6</v>
      </c>
      <c r="AB343" s="65" t="s">
        <v>83</v>
      </c>
      <c r="AC343" s="66" t="s">
        <v>83</v>
      </c>
      <c r="AD343" s="36">
        <f>S343</f>
        <v>45121</v>
      </c>
      <c r="AE343" s="39">
        <v>11280000</v>
      </c>
      <c r="AF343" s="40">
        <v>0</v>
      </c>
      <c r="AG343" s="31" t="s">
        <v>82</v>
      </c>
      <c r="AH343" s="40">
        <f>AE343+AF343</f>
        <v>11280000</v>
      </c>
      <c r="AI343" s="52" t="s">
        <v>84</v>
      </c>
      <c r="AJ343" s="1" t="s">
        <v>85</v>
      </c>
      <c r="AK343" s="41">
        <v>8585333</v>
      </c>
      <c r="AL343" s="40">
        <v>814667</v>
      </c>
      <c r="AM343" s="42">
        <f>+AH343-AK343-AL343</f>
        <v>1880000</v>
      </c>
      <c r="AN343" s="1" t="s">
        <v>86</v>
      </c>
      <c r="AO343" s="43">
        <v>45348</v>
      </c>
      <c r="AP343" s="1"/>
      <c r="AQ343" s="44" t="s">
        <v>148</v>
      </c>
      <c r="AR343" s="67" t="s">
        <v>503</v>
      </c>
      <c r="AS343" s="45" t="s">
        <v>222</v>
      </c>
      <c r="AT343" s="38" t="s">
        <v>222</v>
      </c>
      <c r="AU343" s="2" t="s">
        <v>230</v>
      </c>
      <c r="AV343" s="46">
        <v>20245400000083</v>
      </c>
      <c r="AW343" s="2" t="s">
        <v>1953</v>
      </c>
      <c r="AX343" s="32" t="s">
        <v>92</v>
      </c>
      <c r="AY343" s="47">
        <v>45106</v>
      </c>
      <c r="AZ343" s="47">
        <v>45478</v>
      </c>
      <c r="BA343" s="59" t="s">
        <v>93</v>
      </c>
      <c r="BB343" s="60">
        <v>1234</v>
      </c>
      <c r="BC343" s="61">
        <v>45103</v>
      </c>
    </row>
    <row r="344" spans="1:57" ht="15.75" hidden="1">
      <c r="A344" s="29">
        <v>514</v>
      </c>
      <c r="B344" s="30">
        <v>2023</v>
      </c>
      <c r="C344" s="31">
        <v>514</v>
      </c>
      <c r="D344" s="32" t="s">
        <v>72</v>
      </c>
      <c r="E344" s="33">
        <v>1873</v>
      </c>
      <c r="F344" s="1" t="s">
        <v>94</v>
      </c>
      <c r="G344" s="34" t="s">
        <v>74</v>
      </c>
      <c r="H344" s="32" t="s">
        <v>75</v>
      </c>
      <c r="I344" s="31" t="s">
        <v>76</v>
      </c>
      <c r="J344" s="1" t="s">
        <v>499</v>
      </c>
      <c r="K344" s="32" t="s">
        <v>1954</v>
      </c>
      <c r="L344" s="32" t="s">
        <v>501</v>
      </c>
      <c r="M344" s="1" t="s">
        <v>1955</v>
      </c>
      <c r="N344" s="31">
        <v>1023004437</v>
      </c>
      <c r="O344" s="35" t="s">
        <v>81</v>
      </c>
      <c r="P344" s="36">
        <v>45105</v>
      </c>
      <c r="Q344" s="49" t="s">
        <v>10</v>
      </c>
      <c r="R344" s="37">
        <v>6</v>
      </c>
      <c r="S344" s="36">
        <v>45121</v>
      </c>
      <c r="T344" s="36">
        <v>45291</v>
      </c>
      <c r="U344" s="36"/>
      <c r="V344" s="36" t="s">
        <v>83</v>
      </c>
      <c r="W344" s="37" t="s">
        <v>83</v>
      </c>
      <c r="X344" s="37"/>
      <c r="Y344" s="31" t="s">
        <v>82</v>
      </c>
      <c r="Z344" s="31" t="s">
        <v>82</v>
      </c>
      <c r="AA344" s="38">
        <v>6</v>
      </c>
      <c r="AB344" s="65" t="s">
        <v>83</v>
      </c>
      <c r="AC344" s="66" t="s">
        <v>83</v>
      </c>
      <c r="AD344" s="36">
        <v>45282</v>
      </c>
      <c r="AE344" s="39">
        <v>14400000</v>
      </c>
      <c r="AF344" s="40">
        <v>0</v>
      </c>
      <c r="AG344" s="31" t="s">
        <v>82</v>
      </c>
      <c r="AH344" s="40">
        <f>AE344+AF344</f>
        <v>14400000</v>
      </c>
      <c r="AI344" s="1" t="s">
        <v>205</v>
      </c>
      <c r="AJ344" s="1" t="s">
        <v>205</v>
      </c>
      <c r="AK344" s="41">
        <v>10960000</v>
      </c>
      <c r="AL344" s="40">
        <v>1040000</v>
      </c>
      <c r="AM344" s="42">
        <f>+AH344-AK344-AL344</f>
        <v>2400000</v>
      </c>
      <c r="AN344" s="1" t="s">
        <v>86</v>
      </c>
      <c r="AO344" s="43">
        <v>45348</v>
      </c>
      <c r="AP344" s="1"/>
      <c r="AQ344" s="44" t="s">
        <v>148</v>
      </c>
      <c r="AR344" s="67" t="s">
        <v>503</v>
      </c>
      <c r="AS344" s="45" t="s">
        <v>222</v>
      </c>
      <c r="AT344" s="38" t="s">
        <v>222</v>
      </c>
      <c r="AU344" s="68" t="s">
        <v>468</v>
      </c>
      <c r="AV344" s="46">
        <v>20245420025223</v>
      </c>
      <c r="AW344" s="2" t="s">
        <v>1956</v>
      </c>
      <c r="AX344" s="32" t="s">
        <v>92</v>
      </c>
      <c r="AY344" s="47">
        <v>45105</v>
      </c>
      <c r="AZ344" s="47">
        <v>45478</v>
      </c>
      <c r="BA344" s="59" t="s">
        <v>93</v>
      </c>
      <c r="BB344" s="60">
        <v>1235</v>
      </c>
      <c r="BC344" s="61">
        <v>45103</v>
      </c>
      <c r="BE344">
        <v>1</v>
      </c>
    </row>
    <row r="345" spans="1:57" ht="15.75" hidden="1">
      <c r="A345" s="29">
        <v>688</v>
      </c>
      <c r="B345" s="30">
        <v>2023</v>
      </c>
      <c r="C345" s="31">
        <v>688</v>
      </c>
      <c r="D345" s="32" t="s">
        <v>72</v>
      </c>
      <c r="E345" s="33" t="s">
        <v>505</v>
      </c>
      <c r="F345" s="1" t="s">
        <v>216</v>
      </c>
      <c r="G345" s="34" t="s">
        <v>74</v>
      </c>
      <c r="H345" s="32" t="s">
        <v>75</v>
      </c>
      <c r="I345" s="31" t="s">
        <v>76</v>
      </c>
      <c r="J345" s="1" t="s">
        <v>499</v>
      </c>
      <c r="K345" s="31" t="s">
        <v>1957</v>
      </c>
      <c r="L345" s="32" t="s">
        <v>507</v>
      </c>
      <c r="M345" s="1" t="s">
        <v>1955</v>
      </c>
      <c r="N345" s="31">
        <v>1023004437</v>
      </c>
      <c r="O345" s="35" t="s">
        <v>112</v>
      </c>
      <c r="P345" s="36">
        <v>45282</v>
      </c>
      <c r="Q345" s="36" t="s">
        <v>16</v>
      </c>
      <c r="R345" s="37">
        <v>2</v>
      </c>
      <c r="S345" s="62">
        <v>45287</v>
      </c>
      <c r="T345" s="36">
        <v>45348</v>
      </c>
      <c r="U345" s="36"/>
      <c r="V345" s="36"/>
      <c r="W345" s="37"/>
      <c r="X345" s="37"/>
      <c r="Y345" s="31" t="s">
        <v>82</v>
      </c>
      <c r="Z345" s="31" t="s">
        <v>82</v>
      </c>
      <c r="AA345" s="38">
        <v>2</v>
      </c>
      <c r="AB345" s="65" t="s">
        <v>83</v>
      </c>
      <c r="AC345" s="66" t="s">
        <v>83</v>
      </c>
      <c r="AD345" s="36">
        <f>S345</f>
        <v>45287</v>
      </c>
      <c r="AE345" s="39">
        <v>4800000</v>
      </c>
      <c r="AF345" s="40">
        <v>0</v>
      </c>
      <c r="AG345" s="31" t="s">
        <v>82</v>
      </c>
      <c r="AH345" s="40">
        <f>AE345+AF345</f>
        <v>4800000</v>
      </c>
      <c r="AI345" s="1" t="s">
        <v>508</v>
      </c>
      <c r="AJ345" s="1" t="s">
        <v>85</v>
      </c>
      <c r="AK345" s="41">
        <v>0</v>
      </c>
      <c r="AL345" s="40">
        <v>0</v>
      </c>
      <c r="AM345" s="42">
        <f>+AH345-AK345-AL345</f>
        <v>4800000</v>
      </c>
      <c r="AN345" s="1" t="s">
        <v>86</v>
      </c>
      <c r="AO345" s="43">
        <v>45371</v>
      </c>
      <c r="AP345" s="1"/>
      <c r="AQ345" s="44" t="s">
        <v>100</v>
      </c>
      <c r="AR345" s="67" t="s">
        <v>509</v>
      </c>
      <c r="AS345" s="45" t="s">
        <v>222</v>
      </c>
      <c r="AT345" s="38" t="s">
        <v>222</v>
      </c>
      <c r="AU345" s="2" t="s">
        <v>230</v>
      </c>
      <c r="AV345" s="46">
        <v>20245400000083</v>
      </c>
      <c r="AW345" s="2" t="s">
        <v>1958</v>
      </c>
      <c r="AX345" s="32" t="s">
        <v>92</v>
      </c>
      <c r="AY345" s="47">
        <v>45282</v>
      </c>
      <c r="AZ345" s="47">
        <v>45534</v>
      </c>
      <c r="BA345" s="59" t="s">
        <v>93</v>
      </c>
      <c r="BB345" s="60">
        <v>1548</v>
      </c>
      <c r="BC345" s="61">
        <v>45273</v>
      </c>
    </row>
    <row r="346" spans="1:57" ht="15.75">
      <c r="A346" s="29">
        <v>380</v>
      </c>
      <c r="B346" s="30">
        <v>2023</v>
      </c>
      <c r="C346" s="31">
        <v>380</v>
      </c>
      <c r="D346" s="32" t="s">
        <v>72</v>
      </c>
      <c r="E346" s="48">
        <v>1803</v>
      </c>
      <c r="F346" s="1" t="s">
        <v>326</v>
      </c>
      <c r="G346" s="34" t="s">
        <v>74</v>
      </c>
      <c r="H346" s="32" t="s">
        <v>75</v>
      </c>
      <c r="I346" s="31" t="s">
        <v>76</v>
      </c>
      <c r="J346" s="1" t="s">
        <v>1959</v>
      </c>
      <c r="K346" s="32" t="s">
        <v>1960</v>
      </c>
      <c r="L346" s="32" t="s">
        <v>1961</v>
      </c>
      <c r="M346" s="2" t="s">
        <v>1962</v>
      </c>
      <c r="N346" s="46">
        <v>1015428512</v>
      </c>
      <c r="O346" s="35" t="s">
        <v>81</v>
      </c>
      <c r="P346" s="49">
        <v>45093</v>
      </c>
      <c r="Q346" s="49" t="s">
        <v>10</v>
      </c>
      <c r="R346" s="32">
        <v>7</v>
      </c>
      <c r="S346" s="49">
        <v>45098</v>
      </c>
      <c r="T346" s="49">
        <v>45291</v>
      </c>
      <c r="U346" s="36"/>
      <c r="V346" s="36"/>
      <c r="W346" s="37"/>
      <c r="X346" s="564">
        <f>EDATE(S346,R346)</f>
        <v>45312</v>
      </c>
      <c r="Y346" s="31">
        <v>10</v>
      </c>
      <c r="Z346" s="31">
        <v>1</v>
      </c>
      <c r="AA346" s="38" t="s">
        <v>532</v>
      </c>
      <c r="AB346" s="65" t="s">
        <v>83</v>
      </c>
      <c r="AC346" s="66" t="s">
        <v>83</v>
      </c>
      <c r="AD346" s="36">
        <v>45321</v>
      </c>
      <c r="AE346" s="39">
        <v>27300000</v>
      </c>
      <c r="AF346" s="40">
        <v>1300000</v>
      </c>
      <c r="AG346" s="51">
        <v>1</v>
      </c>
      <c r="AH346" s="40">
        <f>AE346+AF346</f>
        <v>28600000</v>
      </c>
      <c r="AI346" s="1" t="s">
        <v>84</v>
      </c>
      <c r="AJ346" s="1" t="s">
        <v>85</v>
      </c>
      <c r="AK346" s="41">
        <v>20800000</v>
      </c>
      <c r="AL346" s="40">
        <v>0</v>
      </c>
      <c r="AM346" s="42">
        <f>+AH346-AK346-AL346</f>
        <v>7800000</v>
      </c>
      <c r="AN346" s="1" t="s">
        <v>86</v>
      </c>
      <c r="AO346" s="43">
        <v>45371</v>
      </c>
      <c r="AP346" s="1"/>
      <c r="AQ346" s="44" t="s">
        <v>100</v>
      </c>
      <c r="AR346" s="67" t="s">
        <v>1963</v>
      </c>
      <c r="AS346" s="45" t="s">
        <v>332</v>
      </c>
      <c r="AT346" s="2" t="s">
        <v>332</v>
      </c>
      <c r="AU346" s="2" t="s">
        <v>333</v>
      </c>
      <c r="AV346" s="46">
        <v>20235400000863</v>
      </c>
      <c r="AW346" s="2" t="s">
        <v>1964</v>
      </c>
      <c r="AX346" s="32" t="s">
        <v>92</v>
      </c>
      <c r="AY346" s="47">
        <v>45086</v>
      </c>
      <c r="AZ346" s="47">
        <v>45503</v>
      </c>
      <c r="BA346" s="59" t="s">
        <v>93</v>
      </c>
      <c r="BB346" s="60">
        <v>1121</v>
      </c>
      <c r="BC346" s="61">
        <v>45082</v>
      </c>
    </row>
    <row r="347" spans="1:57" ht="15.75" hidden="1">
      <c r="A347" s="29">
        <v>241</v>
      </c>
      <c r="B347" s="30">
        <v>2023</v>
      </c>
      <c r="C347" s="31">
        <v>241</v>
      </c>
      <c r="D347" s="32" t="s">
        <v>72</v>
      </c>
      <c r="E347" s="48">
        <v>1824</v>
      </c>
      <c r="F347" s="1" t="s">
        <v>176</v>
      </c>
      <c r="G347" s="34" t="s">
        <v>74</v>
      </c>
      <c r="H347" s="32" t="s">
        <v>75</v>
      </c>
      <c r="I347" s="31" t="s">
        <v>76</v>
      </c>
      <c r="J347" s="1" t="s">
        <v>177</v>
      </c>
      <c r="K347" s="32" t="s">
        <v>1965</v>
      </c>
      <c r="L347" s="32" t="s">
        <v>179</v>
      </c>
      <c r="M347" s="2" t="s">
        <v>1966</v>
      </c>
      <c r="N347" s="46">
        <v>1010187402</v>
      </c>
      <c r="O347" s="35" t="s">
        <v>129</v>
      </c>
      <c r="P347" s="49">
        <v>44995.752245370371</v>
      </c>
      <c r="Q347" s="49" t="s">
        <v>7</v>
      </c>
      <c r="R347" s="32">
        <v>9</v>
      </c>
      <c r="S347" s="49">
        <v>45002</v>
      </c>
      <c r="T347" s="49">
        <v>45276</v>
      </c>
      <c r="U347" s="36"/>
      <c r="V347" s="36"/>
      <c r="W347" s="37"/>
      <c r="X347" s="564">
        <f>EDATE(S347,R347)</f>
        <v>45277</v>
      </c>
      <c r="Y347" s="31">
        <v>45</v>
      </c>
      <c r="Z347" s="31">
        <v>1</v>
      </c>
      <c r="AA347" s="38" t="s">
        <v>1066</v>
      </c>
      <c r="AB347" s="65" t="s">
        <v>83</v>
      </c>
      <c r="AC347" s="66" t="s">
        <v>83</v>
      </c>
      <c r="AD347" s="36">
        <v>45322</v>
      </c>
      <c r="AE347" s="39">
        <v>21600000</v>
      </c>
      <c r="AF347" s="40">
        <v>3600000</v>
      </c>
      <c r="AG347" s="51">
        <v>1</v>
      </c>
      <c r="AH347" s="40">
        <f>AE347+AF347</f>
        <v>25200000</v>
      </c>
      <c r="AI347" s="1" t="s">
        <v>84</v>
      </c>
      <c r="AJ347" s="1" t="s">
        <v>85</v>
      </c>
      <c r="AK347" s="41">
        <v>20320000</v>
      </c>
      <c r="AL347" s="40">
        <v>0</v>
      </c>
      <c r="AM347" s="42">
        <f>+AH347-AK347-AL347</f>
        <v>4880000</v>
      </c>
      <c r="AN347" s="1" t="s">
        <v>86</v>
      </c>
      <c r="AO347" s="43">
        <v>45371</v>
      </c>
      <c r="AP347" s="1"/>
      <c r="AQ347" s="44" t="s">
        <v>100</v>
      </c>
      <c r="AR347" s="67" t="s">
        <v>182</v>
      </c>
      <c r="AS347" s="50" t="s">
        <v>183</v>
      </c>
      <c r="AT347" s="2" t="s">
        <v>183</v>
      </c>
      <c r="AU347" s="2" t="s">
        <v>184</v>
      </c>
      <c r="AV347" s="46">
        <v>20235420004813</v>
      </c>
      <c r="AW347" s="2" t="s">
        <v>1967</v>
      </c>
      <c r="AX347" s="32" t="s">
        <v>92</v>
      </c>
      <c r="AY347" s="47">
        <v>44998</v>
      </c>
      <c r="AZ347" s="47">
        <v>45463</v>
      </c>
      <c r="BA347" s="59" t="s">
        <v>106</v>
      </c>
      <c r="BB347" s="60">
        <v>260</v>
      </c>
      <c r="BC347" s="61">
        <v>44948</v>
      </c>
      <c r="BE347">
        <v>1</v>
      </c>
    </row>
    <row r="348" spans="1:57" ht="15.75" hidden="1">
      <c r="A348" s="29">
        <v>577</v>
      </c>
      <c r="B348" s="30">
        <v>2023</v>
      </c>
      <c r="C348" s="31">
        <v>577</v>
      </c>
      <c r="D348" s="32" t="s">
        <v>72</v>
      </c>
      <c r="E348" s="48">
        <v>1819</v>
      </c>
      <c r="F348" s="1" t="s">
        <v>338</v>
      </c>
      <c r="G348" s="34" t="s">
        <v>74</v>
      </c>
      <c r="H348" s="32" t="s">
        <v>75</v>
      </c>
      <c r="I348" s="31" t="s">
        <v>76</v>
      </c>
      <c r="J348" s="1" t="s">
        <v>339</v>
      </c>
      <c r="K348" s="32" t="s">
        <v>1968</v>
      </c>
      <c r="L348" s="32" t="s">
        <v>341</v>
      </c>
      <c r="M348" s="2" t="s">
        <v>1969</v>
      </c>
      <c r="N348" s="46">
        <v>1018473445</v>
      </c>
      <c r="O348" s="35" t="s">
        <v>343</v>
      </c>
      <c r="P348" s="49">
        <v>45105</v>
      </c>
      <c r="Q348" s="49" t="s">
        <v>10</v>
      </c>
      <c r="R348" s="32">
        <v>6</v>
      </c>
      <c r="S348" s="49">
        <v>45124</v>
      </c>
      <c r="T348" s="49">
        <v>45291</v>
      </c>
      <c r="U348" s="36"/>
      <c r="V348" s="36"/>
      <c r="W348" s="37"/>
      <c r="X348" s="37"/>
      <c r="Y348" s="31" t="s">
        <v>82</v>
      </c>
      <c r="Z348" s="31" t="s">
        <v>82</v>
      </c>
      <c r="AA348" s="38">
        <v>6</v>
      </c>
      <c r="AB348" s="65" t="s">
        <v>83</v>
      </c>
      <c r="AC348" s="66" t="s">
        <v>83</v>
      </c>
      <c r="AD348" s="36">
        <f>S348</f>
        <v>45124</v>
      </c>
      <c r="AE348" s="39">
        <v>14400000</v>
      </c>
      <c r="AF348" s="40">
        <v>0</v>
      </c>
      <c r="AG348" s="31" t="s">
        <v>82</v>
      </c>
      <c r="AH348" s="40">
        <f>AE348+AF348</f>
        <v>14400000</v>
      </c>
      <c r="AI348" s="52" t="s">
        <v>84</v>
      </c>
      <c r="AJ348" s="1" t="s">
        <v>85</v>
      </c>
      <c r="AK348" s="41">
        <v>8320000</v>
      </c>
      <c r="AL348" s="40">
        <v>1280000</v>
      </c>
      <c r="AM348" s="42">
        <f>+AH348-AK348-AL348</f>
        <v>4800000</v>
      </c>
      <c r="AN348" s="1" t="s">
        <v>86</v>
      </c>
      <c r="AO348" s="43">
        <v>45274</v>
      </c>
      <c r="AP348" s="1"/>
      <c r="AQ348" s="44" t="s">
        <v>87</v>
      </c>
      <c r="AR348" s="67" t="s">
        <v>345</v>
      </c>
      <c r="AS348" s="45" t="s">
        <v>346</v>
      </c>
      <c r="AT348" s="38" t="s">
        <v>346</v>
      </c>
      <c r="AU348" s="226" t="s">
        <v>90</v>
      </c>
      <c r="AV348" s="46">
        <v>20245420025223</v>
      </c>
      <c r="AW348" s="2" t="s">
        <v>1970</v>
      </c>
      <c r="AX348" s="32" t="s">
        <v>92</v>
      </c>
      <c r="AY348" s="47">
        <v>45106</v>
      </c>
      <c r="AZ348" s="47">
        <v>45483</v>
      </c>
      <c r="BA348" s="59" t="s">
        <v>93</v>
      </c>
      <c r="BB348" s="60">
        <v>1161</v>
      </c>
      <c r="BC348" s="61">
        <v>45091</v>
      </c>
      <c r="BE348">
        <v>1</v>
      </c>
    </row>
    <row r="349" spans="1:57" ht="15.75" hidden="1">
      <c r="A349" s="29">
        <v>83</v>
      </c>
      <c r="B349" s="30">
        <v>2023</v>
      </c>
      <c r="C349" s="31">
        <v>83</v>
      </c>
      <c r="D349" s="32" t="s">
        <v>72</v>
      </c>
      <c r="E349" s="48">
        <v>1801</v>
      </c>
      <c r="F349" s="1" t="s">
        <v>527</v>
      </c>
      <c r="G349" s="34" t="s">
        <v>74</v>
      </c>
      <c r="H349" s="32" t="s">
        <v>75</v>
      </c>
      <c r="I349" s="31" t="s">
        <v>76</v>
      </c>
      <c r="J349" s="1" t="s">
        <v>1971</v>
      </c>
      <c r="K349" s="32" t="s">
        <v>1972</v>
      </c>
      <c r="L349" s="32" t="s">
        <v>1973</v>
      </c>
      <c r="M349" s="2" t="s">
        <v>1974</v>
      </c>
      <c r="N349" s="46">
        <v>1023942037</v>
      </c>
      <c r="O349" s="35" t="s">
        <v>99</v>
      </c>
      <c r="P349" s="49">
        <v>44957.376168981478</v>
      </c>
      <c r="Q349" s="36" t="s">
        <v>5</v>
      </c>
      <c r="R349" s="32">
        <v>3</v>
      </c>
      <c r="S349" s="49">
        <v>44958</v>
      </c>
      <c r="T349" s="49">
        <v>45046</v>
      </c>
      <c r="U349" s="36"/>
      <c r="V349" s="36"/>
      <c r="W349" s="37"/>
      <c r="X349" s="37"/>
      <c r="Y349" s="31" t="s">
        <v>82</v>
      </c>
      <c r="Z349" s="31" t="s">
        <v>82</v>
      </c>
      <c r="AA349" s="38">
        <v>3</v>
      </c>
      <c r="AB349" s="65" t="s">
        <v>83</v>
      </c>
      <c r="AC349" s="66" t="s">
        <v>83</v>
      </c>
      <c r="AD349" s="36">
        <f>S349</f>
        <v>44958</v>
      </c>
      <c r="AE349" s="39">
        <v>17100000</v>
      </c>
      <c r="AF349" s="40">
        <v>0</v>
      </c>
      <c r="AG349" s="31" t="s">
        <v>82</v>
      </c>
      <c r="AH349" s="40">
        <f>AE349+AF349</f>
        <v>17100000</v>
      </c>
      <c r="AI349" s="1" t="s">
        <v>122</v>
      </c>
      <c r="AJ349" s="1" t="s">
        <v>122</v>
      </c>
      <c r="AK349" s="41">
        <v>17100000</v>
      </c>
      <c r="AL349" s="40">
        <v>0</v>
      </c>
      <c r="AM349" s="42">
        <f>+AH349-AK349-AL349</f>
        <v>0</v>
      </c>
      <c r="AN349" s="1" t="s">
        <v>123</v>
      </c>
      <c r="AO349" s="43">
        <v>45065</v>
      </c>
      <c r="AP349" s="1"/>
      <c r="AQ349" s="44" t="s">
        <v>122</v>
      </c>
      <c r="AR349" s="67" t="s">
        <v>1975</v>
      </c>
      <c r="AS349" s="50" t="s">
        <v>534</v>
      </c>
      <c r="AT349" s="2" t="s">
        <v>534</v>
      </c>
      <c r="AU349" s="2" t="s">
        <v>535</v>
      </c>
      <c r="AV349" s="46">
        <v>20235420003213</v>
      </c>
      <c r="AW349" s="2" t="s">
        <v>1976</v>
      </c>
      <c r="AX349" s="32" t="s">
        <v>92</v>
      </c>
      <c r="AY349" s="47">
        <v>44957</v>
      </c>
      <c r="AZ349" s="47">
        <v>45231</v>
      </c>
      <c r="BA349" s="59" t="s">
        <v>106</v>
      </c>
      <c r="BB349" s="60">
        <v>246</v>
      </c>
      <c r="BC349" s="61">
        <v>44948</v>
      </c>
      <c r="BE349">
        <v>1</v>
      </c>
    </row>
    <row r="350" spans="1:57" ht="15.75" hidden="1">
      <c r="A350" s="29">
        <v>361</v>
      </c>
      <c r="B350" s="30">
        <v>2023</v>
      </c>
      <c r="C350" s="31">
        <v>361</v>
      </c>
      <c r="D350" s="32" t="s">
        <v>72</v>
      </c>
      <c r="E350" s="48">
        <v>1801</v>
      </c>
      <c r="F350" s="1" t="s">
        <v>527</v>
      </c>
      <c r="G350" s="34" t="s">
        <v>74</v>
      </c>
      <c r="H350" s="32" t="s">
        <v>75</v>
      </c>
      <c r="I350" s="31" t="s">
        <v>76</v>
      </c>
      <c r="J350" s="1" t="s">
        <v>528</v>
      </c>
      <c r="K350" s="32" t="s">
        <v>1977</v>
      </c>
      <c r="L350" s="32" t="s">
        <v>530</v>
      </c>
      <c r="M350" s="2" t="s">
        <v>1974</v>
      </c>
      <c r="N350" s="46">
        <v>1023942037</v>
      </c>
      <c r="O350" s="35" t="s">
        <v>81</v>
      </c>
      <c r="P350" s="49">
        <v>45070</v>
      </c>
      <c r="Q350" s="49" t="s">
        <v>9</v>
      </c>
      <c r="R350" s="32">
        <v>7</v>
      </c>
      <c r="S350" s="49">
        <v>45072</v>
      </c>
      <c r="T350" s="49">
        <v>45285</v>
      </c>
      <c r="U350" s="36"/>
      <c r="V350" s="36"/>
      <c r="W350" s="37"/>
      <c r="X350" s="564">
        <f>EDATE(S350,R350)</f>
        <v>45286</v>
      </c>
      <c r="Y350" s="31">
        <v>35</v>
      </c>
      <c r="Z350" s="31">
        <v>1</v>
      </c>
      <c r="AA350" s="38" t="s">
        <v>1978</v>
      </c>
      <c r="AB350" s="65" t="s">
        <v>83</v>
      </c>
      <c r="AC350" s="66" t="s">
        <v>83</v>
      </c>
      <c r="AD350" s="36">
        <v>45321</v>
      </c>
      <c r="AE350" s="39">
        <v>39900000</v>
      </c>
      <c r="AF350" s="40">
        <v>6650000</v>
      </c>
      <c r="AG350" s="51">
        <v>1</v>
      </c>
      <c r="AH350" s="40">
        <f>AE350+AF350</f>
        <v>46550000</v>
      </c>
      <c r="AI350" s="1" t="s">
        <v>84</v>
      </c>
      <c r="AJ350" s="1" t="s">
        <v>85</v>
      </c>
      <c r="AK350" s="41">
        <v>35340000</v>
      </c>
      <c r="AL350" s="40">
        <v>0</v>
      </c>
      <c r="AM350" s="42">
        <f>+AH350-AK350-AL350</f>
        <v>11210000</v>
      </c>
      <c r="AN350" s="1" t="s">
        <v>123</v>
      </c>
      <c r="AO350" s="43">
        <v>45348</v>
      </c>
      <c r="AP350" s="1"/>
      <c r="AQ350" s="44" t="s">
        <v>228</v>
      </c>
      <c r="AR350" s="67" t="s">
        <v>533</v>
      </c>
      <c r="AS350" s="50" t="s">
        <v>534</v>
      </c>
      <c r="AT350" s="2" t="s">
        <v>534</v>
      </c>
      <c r="AU350" s="2" t="s">
        <v>535</v>
      </c>
      <c r="AV350" s="46">
        <v>20235420008423</v>
      </c>
      <c r="AW350" s="2" t="s">
        <v>1979</v>
      </c>
      <c r="AX350" s="32" t="s">
        <v>92</v>
      </c>
      <c r="AY350" s="47">
        <v>45071</v>
      </c>
      <c r="AZ350" s="47">
        <v>45474</v>
      </c>
      <c r="BA350" s="59" t="s">
        <v>93</v>
      </c>
      <c r="BB350" s="60">
        <v>1067</v>
      </c>
      <c r="BC350" s="61">
        <v>45057</v>
      </c>
    </row>
    <row r="351" spans="1:57" ht="15.75" hidden="1">
      <c r="A351" s="29">
        <v>147</v>
      </c>
      <c r="B351" s="30">
        <v>2023</v>
      </c>
      <c r="C351" s="31">
        <v>147</v>
      </c>
      <c r="D351" s="32" t="s">
        <v>72</v>
      </c>
      <c r="E351" s="48">
        <v>1865</v>
      </c>
      <c r="F351" s="1" t="s">
        <v>475</v>
      </c>
      <c r="G351" s="34" t="s">
        <v>74</v>
      </c>
      <c r="H351" s="32" t="s">
        <v>75</v>
      </c>
      <c r="I351" s="31" t="s">
        <v>76</v>
      </c>
      <c r="J351" s="1" t="s">
        <v>1727</v>
      </c>
      <c r="K351" s="32" t="s">
        <v>1980</v>
      </c>
      <c r="L351" s="32" t="s">
        <v>1981</v>
      </c>
      <c r="M351" s="2" t="s">
        <v>1982</v>
      </c>
      <c r="N351" s="46">
        <v>1105683731</v>
      </c>
      <c r="O351" s="35" t="s">
        <v>121</v>
      </c>
      <c r="P351" s="49">
        <v>44963.793298611112</v>
      </c>
      <c r="Q351" s="36" t="s">
        <v>6</v>
      </c>
      <c r="R351" s="32">
        <v>11</v>
      </c>
      <c r="S351" s="49">
        <v>44967</v>
      </c>
      <c r="T351" s="49">
        <v>45291</v>
      </c>
      <c r="U351" s="36">
        <v>45209</v>
      </c>
      <c r="V351" s="36" t="s">
        <v>1318</v>
      </c>
      <c r="W351" s="37">
        <v>79701073</v>
      </c>
      <c r="X351" s="37"/>
      <c r="Y351" s="31" t="s">
        <v>82</v>
      </c>
      <c r="Z351" s="31" t="s">
        <v>82</v>
      </c>
      <c r="AA351" s="38">
        <v>11</v>
      </c>
      <c r="AB351" s="65" t="s">
        <v>83</v>
      </c>
      <c r="AC351" s="66" t="s">
        <v>83</v>
      </c>
      <c r="AD351" s="36">
        <f>S351</f>
        <v>44967</v>
      </c>
      <c r="AE351" s="39">
        <v>62700000</v>
      </c>
      <c r="AF351" s="40">
        <v>0</v>
      </c>
      <c r="AG351" s="31" t="s">
        <v>82</v>
      </c>
      <c r="AH351" s="40">
        <f>AE351+AF351</f>
        <v>62700000</v>
      </c>
      <c r="AI351" s="52" t="s">
        <v>84</v>
      </c>
      <c r="AJ351" s="1" t="s">
        <v>589</v>
      </c>
      <c r="AK351" s="41">
        <v>54910000</v>
      </c>
      <c r="AL351" s="40">
        <v>0</v>
      </c>
      <c r="AM351" s="42">
        <f>+AH351-AK351-AL351</f>
        <v>7790000</v>
      </c>
      <c r="AN351" s="1" t="s">
        <v>181</v>
      </c>
      <c r="AO351" s="43">
        <v>45355</v>
      </c>
      <c r="AP351" s="1"/>
      <c r="AQ351" s="44" t="s">
        <v>1983</v>
      </c>
      <c r="AR351" s="67" t="s">
        <v>1984</v>
      </c>
      <c r="AS351" s="50" t="s">
        <v>809</v>
      </c>
      <c r="AT351" s="2" t="s">
        <v>482</v>
      </c>
      <c r="AU351" s="2" t="s">
        <v>483</v>
      </c>
      <c r="AV351" s="46">
        <v>20235420002793</v>
      </c>
      <c r="AW351" s="2" t="s">
        <v>1985</v>
      </c>
      <c r="AX351" s="32" t="s">
        <v>92</v>
      </c>
      <c r="AY351" s="47">
        <v>44966</v>
      </c>
      <c r="AZ351" s="47">
        <v>45491</v>
      </c>
      <c r="BA351" s="59" t="s">
        <v>93</v>
      </c>
      <c r="BB351" s="60">
        <v>253</v>
      </c>
      <c r="BC351" s="61">
        <v>44948</v>
      </c>
    </row>
    <row r="352" spans="1:57" ht="15.75" hidden="1">
      <c r="A352" s="29">
        <v>183</v>
      </c>
      <c r="B352" s="30">
        <v>2023</v>
      </c>
      <c r="C352" s="31">
        <v>183</v>
      </c>
      <c r="D352" s="32" t="s">
        <v>72</v>
      </c>
      <c r="E352" s="48">
        <v>1868</v>
      </c>
      <c r="F352" s="1" t="s">
        <v>1223</v>
      </c>
      <c r="G352" s="34" t="s">
        <v>74</v>
      </c>
      <c r="H352" s="32" t="s">
        <v>75</v>
      </c>
      <c r="I352" s="31" t="s">
        <v>76</v>
      </c>
      <c r="J352" s="1" t="s">
        <v>492</v>
      </c>
      <c r="K352" s="32" t="s">
        <v>1986</v>
      </c>
      <c r="L352" s="32" t="s">
        <v>1225</v>
      </c>
      <c r="M352" s="2" t="s">
        <v>1987</v>
      </c>
      <c r="N352" s="46">
        <v>1000940765</v>
      </c>
      <c r="O352" s="35" t="s">
        <v>112</v>
      </c>
      <c r="P352" s="49">
        <v>44974.460034722222</v>
      </c>
      <c r="Q352" s="36" t="s">
        <v>6</v>
      </c>
      <c r="R352" s="32">
        <v>4</v>
      </c>
      <c r="S352" s="49">
        <v>44980</v>
      </c>
      <c r="T352" s="49">
        <v>45099</v>
      </c>
      <c r="U352" s="36"/>
      <c r="V352" s="36"/>
      <c r="W352" s="37"/>
      <c r="X352" s="37"/>
      <c r="Y352" s="31" t="s">
        <v>82</v>
      </c>
      <c r="Z352" s="31" t="s">
        <v>82</v>
      </c>
      <c r="AA352" s="38">
        <v>4</v>
      </c>
      <c r="AB352" s="65" t="s">
        <v>83</v>
      </c>
      <c r="AC352" s="66" t="s">
        <v>83</v>
      </c>
      <c r="AD352" s="36">
        <f>S352</f>
        <v>44980</v>
      </c>
      <c r="AE352" s="39">
        <v>10000000</v>
      </c>
      <c r="AF352" s="40">
        <v>0</v>
      </c>
      <c r="AG352" s="31" t="s">
        <v>82</v>
      </c>
      <c r="AH352" s="40">
        <f>AE352+AF352</f>
        <v>10000000</v>
      </c>
      <c r="AI352" s="1" t="s">
        <v>122</v>
      </c>
      <c r="AJ352" s="1" t="s">
        <v>122</v>
      </c>
      <c r="AK352" s="41">
        <v>10000000</v>
      </c>
      <c r="AL352" s="40">
        <v>0</v>
      </c>
      <c r="AM352" s="42">
        <f>+AH352-AK352-AL352</f>
        <v>0</v>
      </c>
      <c r="AN352" s="1" t="s">
        <v>123</v>
      </c>
      <c r="AO352" s="43">
        <v>45155</v>
      </c>
      <c r="AP352" s="1"/>
      <c r="AQ352" s="44" t="s">
        <v>122</v>
      </c>
      <c r="AR352" s="67" t="s">
        <v>1227</v>
      </c>
      <c r="AS352" s="50" t="s">
        <v>497</v>
      </c>
      <c r="AT352" s="2" t="s">
        <v>346</v>
      </c>
      <c r="AU352" s="2" t="s">
        <v>403</v>
      </c>
      <c r="AV352" s="46">
        <v>20235420002653</v>
      </c>
      <c r="AW352" s="2" t="s">
        <v>1988</v>
      </c>
      <c r="AX352" s="32" t="s">
        <v>92</v>
      </c>
      <c r="AY352" s="47">
        <v>44974</v>
      </c>
      <c r="AZ352" s="47">
        <v>45280</v>
      </c>
      <c r="BA352" s="59" t="s">
        <v>106</v>
      </c>
      <c r="BB352" s="60">
        <v>261</v>
      </c>
      <c r="BC352" s="61">
        <v>44948</v>
      </c>
    </row>
    <row r="353" spans="1:57" ht="15.75" hidden="1">
      <c r="A353" s="29">
        <v>458</v>
      </c>
      <c r="B353" s="30">
        <v>2023</v>
      </c>
      <c r="C353" s="31">
        <v>458</v>
      </c>
      <c r="D353" s="32" t="s">
        <v>72</v>
      </c>
      <c r="E353" s="48">
        <v>1873</v>
      </c>
      <c r="F353" s="1" t="s">
        <v>94</v>
      </c>
      <c r="G353" s="34" t="s">
        <v>74</v>
      </c>
      <c r="H353" s="32" t="s">
        <v>75</v>
      </c>
      <c r="I353" s="31" t="s">
        <v>76</v>
      </c>
      <c r="J353" s="1" t="s">
        <v>492</v>
      </c>
      <c r="K353" s="32" t="s">
        <v>1989</v>
      </c>
      <c r="L353" s="32" t="s">
        <v>494</v>
      </c>
      <c r="M353" s="2" t="s">
        <v>1987</v>
      </c>
      <c r="N353" s="46">
        <v>1000940765</v>
      </c>
      <c r="O353" s="35" t="s">
        <v>138</v>
      </c>
      <c r="P353" s="49">
        <v>45103</v>
      </c>
      <c r="Q353" s="49" t="s">
        <v>10</v>
      </c>
      <c r="R353" s="32">
        <v>6</v>
      </c>
      <c r="S353" s="49">
        <v>45111</v>
      </c>
      <c r="T353" s="49">
        <v>45291</v>
      </c>
      <c r="U353" s="36"/>
      <c r="V353" s="36"/>
      <c r="W353" s="37"/>
      <c r="X353" s="37"/>
      <c r="Y353" s="31" t="s">
        <v>82</v>
      </c>
      <c r="Z353" s="31" t="s">
        <v>82</v>
      </c>
      <c r="AA353" s="38">
        <v>6</v>
      </c>
      <c r="AB353" s="65" t="s">
        <v>83</v>
      </c>
      <c r="AC353" s="66" t="s">
        <v>83</v>
      </c>
      <c r="AD353" s="36">
        <f>S353</f>
        <v>45111</v>
      </c>
      <c r="AE353" s="39">
        <v>15000000</v>
      </c>
      <c r="AF353" s="40">
        <v>0</v>
      </c>
      <c r="AG353" s="31" t="s">
        <v>82</v>
      </c>
      <c r="AH353" s="40">
        <f>AE353+AF353</f>
        <v>15000000</v>
      </c>
      <c r="AI353" s="52" t="s">
        <v>84</v>
      </c>
      <c r="AJ353" s="1" t="s">
        <v>85</v>
      </c>
      <c r="AK353" s="41">
        <v>12250000</v>
      </c>
      <c r="AL353" s="40">
        <v>250000</v>
      </c>
      <c r="AM353" s="42">
        <f>+AH353-AK353-AL353</f>
        <v>2500000</v>
      </c>
      <c r="AN353" s="1" t="s">
        <v>86</v>
      </c>
      <c r="AO353" s="43">
        <v>45329</v>
      </c>
      <c r="AP353" s="1"/>
      <c r="AQ353" s="44" t="s">
        <v>148</v>
      </c>
      <c r="AR353" s="67" t="s">
        <v>496</v>
      </c>
      <c r="AS353" s="74" t="s">
        <v>497</v>
      </c>
      <c r="AT353" s="38" t="s">
        <v>346</v>
      </c>
      <c r="AU353" s="2" t="s">
        <v>403</v>
      </c>
      <c r="AV353" s="37">
        <v>20235400001283</v>
      </c>
      <c r="AW353" s="2" t="s">
        <v>1990</v>
      </c>
      <c r="AX353" s="32" t="s">
        <v>92</v>
      </c>
      <c r="AY353" s="47">
        <v>45103</v>
      </c>
      <c r="AZ353" s="47">
        <v>45474</v>
      </c>
      <c r="BA353" s="59" t="s">
        <v>93</v>
      </c>
      <c r="BB353" s="60">
        <v>1180</v>
      </c>
      <c r="BC353" s="61">
        <v>45092</v>
      </c>
    </row>
    <row r="354" spans="1:57" ht="15.75" hidden="1">
      <c r="A354" s="29">
        <v>696</v>
      </c>
      <c r="B354" s="30">
        <v>2023</v>
      </c>
      <c r="C354" s="31">
        <v>696</v>
      </c>
      <c r="D354" s="32" t="s">
        <v>72</v>
      </c>
      <c r="E354" s="33" t="s">
        <v>635</v>
      </c>
      <c r="F354" s="1" t="s">
        <v>94</v>
      </c>
      <c r="G354" s="34" t="s">
        <v>74</v>
      </c>
      <c r="H354" s="32" t="s">
        <v>75</v>
      </c>
      <c r="I354" s="31" t="s">
        <v>76</v>
      </c>
      <c r="J354" s="1" t="s">
        <v>800</v>
      </c>
      <c r="K354" s="32" t="s">
        <v>1991</v>
      </c>
      <c r="L354" s="32" t="s">
        <v>1412</v>
      </c>
      <c r="M354" s="2" t="s">
        <v>1992</v>
      </c>
      <c r="N354" s="31">
        <v>80927511</v>
      </c>
      <c r="O354" s="35" t="s">
        <v>112</v>
      </c>
      <c r="P354" s="36">
        <v>45281</v>
      </c>
      <c r="Q354" s="36" t="s">
        <v>16</v>
      </c>
      <c r="R354" s="37">
        <v>3</v>
      </c>
      <c r="S354" s="62">
        <v>45282</v>
      </c>
      <c r="T354" s="36">
        <v>45372</v>
      </c>
      <c r="U354" s="36">
        <v>45342</v>
      </c>
      <c r="V354" s="36" t="s">
        <v>1993</v>
      </c>
      <c r="W354" s="37">
        <v>1016094734</v>
      </c>
      <c r="X354" s="37"/>
      <c r="Y354" s="31" t="s">
        <v>82</v>
      </c>
      <c r="Z354" s="31" t="s">
        <v>82</v>
      </c>
      <c r="AA354" s="38">
        <v>3</v>
      </c>
      <c r="AB354" s="65" t="s">
        <v>83</v>
      </c>
      <c r="AC354" s="66" t="s">
        <v>83</v>
      </c>
      <c r="AD354" s="36">
        <f>S354</f>
        <v>45282</v>
      </c>
      <c r="AE354" s="39">
        <v>19500000</v>
      </c>
      <c r="AF354" s="40">
        <v>0</v>
      </c>
      <c r="AG354" s="31" t="s">
        <v>82</v>
      </c>
      <c r="AH354" s="40">
        <f>AE354+AF354</f>
        <v>19500000</v>
      </c>
      <c r="AI354" s="1" t="s">
        <v>84</v>
      </c>
      <c r="AJ354" s="1" t="s">
        <v>85</v>
      </c>
      <c r="AK354" s="41">
        <v>0</v>
      </c>
      <c r="AL354" s="40">
        <v>0</v>
      </c>
      <c r="AM354" s="42">
        <f>+AH354-AK354-AL354</f>
        <v>19500000</v>
      </c>
      <c r="AN354" s="1" t="s">
        <v>86</v>
      </c>
      <c r="AO354" s="43">
        <v>45476</v>
      </c>
      <c r="AP354" s="1"/>
      <c r="AQ354" s="44" t="s">
        <v>173</v>
      </c>
      <c r="AR354" s="67" t="s">
        <v>1413</v>
      </c>
      <c r="AS354" s="45" t="s">
        <v>446</v>
      </c>
      <c r="AT354" s="38" t="s">
        <v>141</v>
      </c>
      <c r="AU354" s="68" t="s">
        <v>1994</v>
      </c>
      <c r="AV354" s="46" t="s">
        <v>1995</v>
      </c>
      <c r="AW354" s="2" t="s">
        <v>1996</v>
      </c>
      <c r="AX354" s="32" t="s">
        <v>92</v>
      </c>
      <c r="AY354" s="47">
        <v>45281</v>
      </c>
      <c r="AZ354" s="47">
        <v>45556</v>
      </c>
      <c r="BA354" s="59" t="s">
        <v>93</v>
      </c>
      <c r="BB354" s="60">
        <v>1575</v>
      </c>
      <c r="BC354" s="61">
        <v>45273</v>
      </c>
    </row>
    <row r="355" spans="1:57" ht="15.75" hidden="1">
      <c r="A355" s="29">
        <v>74</v>
      </c>
      <c r="B355" s="30">
        <v>2023</v>
      </c>
      <c r="C355" s="31">
        <v>74</v>
      </c>
      <c r="D355" s="32" t="s">
        <v>72</v>
      </c>
      <c r="E355" s="48">
        <v>1871</v>
      </c>
      <c r="F355" s="1" t="s">
        <v>73</v>
      </c>
      <c r="G355" s="34" t="s">
        <v>74</v>
      </c>
      <c r="H355" s="32" t="s">
        <v>75</v>
      </c>
      <c r="I355" s="31" t="s">
        <v>76</v>
      </c>
      <c r="J355" s="1" t="s">
        <v>1573</v>
      </c>
      <c r="K355" s="32" t="s">
        <v>1997</v>
      </c>
      <c r="L355" s="32" t="s">
        <v>1629</v>
      </c>
      <c r="M355" s="2" t="s">
        <v>1998</v>
      </c>
      <c r="N355" s="46">
        <v>80101514</v>
      </c>
      <c r="O355" s="35" t="s">
        <v>121</v>
      </c>
      <c r="P355" s="49">
        <v>44966.418530092589</v>
      </c>
      <c r="Q355" s="36" t="s">
        <v>6</v>
      </c>
      <c r="R355" s="32">
        <v>6</v>
      </c>
      <c r="S355" s="49">
        <v>44967</v>
      </c>
      <c r="T355" s="49">
        <v>45147</v>
      </c>
      <c r="U355" s="36"/>
      <c r="V355" s="36"/>
      <c r="W355" s="37"/>
      <c r="X355" s="37"/>
      <c r="Y355" s="31" t="s">
        <v>82</v>
      </c>
      <c r="Z355" s="31" t="s">
        <v>82</v>
      </c>
      <c r="AA355" s="38">
        <v>6</v>
      </c>
      <c r="AB355" s="65" t="s">
        <v>83</v>
      </c>
      <c r="AC355" s="66" t="s">
        <v>83</v>
      </c>
      <c r="AD355" s="36">
        <v>45104</v>
      </c>
      <c r="AE355" s="39">
        <v>16350000</v>
      </c>
      <c r="AF355" s="40">
        <v>0</v>
      </c>
      <c r="AG355" s="31" t="s">
        <v>82</v>
      </c>
      <c r="AH355" s="40">
        <f>AE355+AF355</f>
        <v>16350000</v>
      </c>
      <c r="AI355" s="1" t="s">
        <v>122</v>
      </c>
      <c r="AJ355" s="1" t="s">
        <v>122</v>
      </c>
      <c r="AK355" s="41">
        <v>12535000</v>
      </c>
      <c r="AL355" s="40">
        <v>3815000</v>
      </c>
      <c r="AM355" s="42">
        <f>+AH355-AK355-AL355</f>
        <v>0</v>
      </c>
      <c r="AN355" s="1" t="s">
        <v>181</v>
      </c>
      <c r="AO355" s="43">
        <v>45090</v>
      </c>
      <c r="AP355" s="1"/>
      <c r="AQ355" s="44" t="s">
        <v>122</v>
      </c>
      <c r="AR355" s="67" t="s">
        <v>1632</v>
      </c>
      <c r="AS355" s="50" t="s">
        <v>89</v>
      </c>
      <c r="AT355" s="2" t="s">
        <v>89</v>
      </c>
      <c r="AU355" s="2" t="s">
        <v>125</v>
      </c>
      <c r="AV355" s="46">
        <v>20235420002923</v>
      </c>
      <c r="AW355" s="2" t="s">
        <v>1999</v>
      </c>
      <c r="AX355" s="32" t="s">
        <v>92</v>
      </c>
      <c r="AY355" s="47">
        <v>44966</v>
      </c>
      <c r="AZ355" s="47">
        <v>45337</v>
      </c>
      <c r="BA355" s="59" t="s">
        <v>106</v>
      </c>
      <c r="BB355" s="60">
        <v>263</v>
      </c>
      <c r="BC355" s="61">
        <v>44948</v>
      </c>
    </row>
    <row r="356" spans="1:57" ht="15.75">
      <c r="A356" s="29">
        <v>549</v>
      </c>
      <c r="B356" s="30">
        <v>2023</v>
      </c>
      <c r="C356" s="31">
        <v>549</v>
      </c>
      <c r="D356" s="32" t="s">
        <v>72</v>
      </c>
      <c r="E356" s="48">
        <v>1871</v>
      </c>
      <c r="F356" s="1" t="s">
        <v>73</v>
      </c>
      <c r="G356" s="34" t="s">
        <v>74</v>
      </c>
      <c r="H356" s="32" t="s">
        <v>75</v>
      </c>
      <c r="I356" s="31" t="s">
        <v>76</v>
      </c>
      <c r="J356" s="1" t="s">
        <v>1573</v>
      </c>
      <c r="K356" s="32" t="s">
        <v>2000</v>
      </c>
      <c r="L356" s="32" t="s">
        <v>1575</v>
      </c>
      <c r="M356" s="2" t="s">
        <v>1998</v>
      </c>
      <c r="N356" s="46">
        <v>80101514</v>
      </c>
      <c r="O356" s="35" t="s">
        <v>81</v>
      </c>
      <c r="P356" s="49">
        <v>45106</v>
      </c>
      <c r="Q356" s="49" t="s">
        <v>10</v>
      </c>
      <c r="R356" s="32">
        <v>6</v>
      </c>
      <c r="S356" s="49">
        <v>45121</v>
      </c>
      <c r="T356" s="49">
        <v>45291</v>
      </c>
      <c r="U356" s="36"/>
      <c r="V356" s="36"/>
      <c r="W356" s="37"/>
      <c r="X356" s="564">
        <f>EDATE(S356,R356)</f>
        <v>45305</v>
      </c>
      <c r="Y356" s="31">
        <v>17</v>
      </c>
      <c r="Z356" s="31">
        <v>1</v>
      </c>
      <c r="AA356" s="38" t="s">
        <v>198</v>
      </c>
      <c r="AB356" s="65" t="s">
        <v>83</v>
      </c>
      <c r="AC356" s="66" t="s">
        <v>83</v>
      </c>
      <c r="AD356" s="36">
        <v>45321</v>
      </c>
      <c r="AE356" s="39">
        <v>16350000</v>
      </c>
      <c r="AF356" s="40">
        <v>1544167</v>
      </c>
      <c r="AG356" s="51">
        <v>1</v>
      </c>
      <c r="AH356" s="40">
        <f>AE356+AF356</f>
        <v>17894167</v>
      </c>
      <c r="AI356" s="1" t="s">
        <v>84</v>
      </c>
      <c r="AJ356" s="1" t="s">
        <v>85</v>
      </c>
      <c r="AK356" s="41">
        <v>12444167</v>
      </c>
      <c r="AL356" s="40">
        <v>0</v>
      </c>
      <c r="AM356" s="42">
        <f>+AH356-AK356-AL356</f>
        <v>5450000</v>
      </c>
      <c r="AN356" s="1" t="s">
        <v>123</v>
      </c>
      <c r="AO356" s="43">
        <v>45342</v>
      </c>
      <c r="AP356" s="1"/>
      <c r="AQ356" s="44" t="s">
        <v>187</v>
      </c>
      <c r="AR356" s="67" t="s">
        <v>1577</v>
      </c>
      <c r="AS356" s="45" t="s">
        <v>89</v>
      </c>
      <c r="AT356" s="2" t="s">
        <v>89</v>
      </c>
      <c r="AU356" s="2" t="s">
        <v>132</v>
      </c>
      <c r="AV356" s="46">
        <v>20235400002793</v>
      </c>
      <c r="AW356" s="2" t="s">
        <v>2001</v>
      </c>
      <c r="AX356" s="32" t="s">
        <v>246</v>
      </c>
      <c r="AY356" s="47">
        <v>45105</v>
      </c>
      <c r="AZ356" s="47">
        <v>45483</v>
      </c>
      <c r="BA356" s="59" t="s">
        <v>93</v>
      </c>
      <c r="BB356" s="60">
        <v>1164</v>
      </c>
      <c r="BC356" s="61">
        <v>45092</v>
      </c>
      <c r="BE356">
        <v>1</v>
      </c>
    </row>
    <row r="357" spans="1:57" ht="15.75" hidden="1">
      <c r="A357" s="29">
        <v>148</v>
      </c>
      <c r="B357" s="30">
        <v>2023</v>
      </c>
      <c r="C357" s="31">
        <v>148</v>
      </c>
      <c r="D357" s="32" t="s">
        <v>72</v>
      </c>
      <c r="E357" s="48">
        <v>1873</v>
      </c>
      <c r="F357" s="1" t="s">
        <v>94</v>
      </c>
      <c r="G357" s="34" t="s">
        <v>74</v>
      </c>
      <c r="H357" s="32" t="s">
        <v>75</v>
      </c>
      <c r="I357" s="31" t="s">
        <v>76</v>
      </c>
      <c r="J357" s="1" t="s">
        <v>1232</v>
      </c>
      <c r="K357" s="32" t="s">
        <v>2002</v>
      </c>
      <c r="L357" s="32" t="s">
        <v>1234</v>
      </c>
      <c r="M357" s="2" t="s">
        <v>2003</v>
      </c>
      <c r="N357" s="46">
        <v>1077870637</v>
      </c>
      <c r="O357" s="35" t="s">
        <v>129</v>
      </c>
      <c r="P357" s="49">
        <v>44963.877025462964</v>
      </c>
      <c r="Q357" s="36" t="s">
        <v>6</v>
      </c>
      <c r="R357" s="32">
        <v>8</v>
      </c>
      <c r="S357" s="49">
        <v>44970</v>
      </c>
      <c r="T357" s="49">
        <v>45211</v>
      </c>
      <c r="U357" s="36"/>
      <c r="V357" s="36"/>
      <c r="W357" s="37"/>
      <c r="X357" s="564">
        <f>EDATE(S357,R357)</f>
        <v>45212</v>
      </c>
      <c r="Y357" s="31">
        <v>78</v>
      </c>
      <c r="Z357" s="31">
        <v>1</v>
      </c>
      <c r="AA357" s="38" t="s">
        <v>1760</v>
      </c>
      <c r="AB357" s="65" t="s">
        <v>83</v>
      </c>
      <c r="AC357" s="66" t="s">
        <v>83</v>
      </c>
      <c r="AD357" s="36">
        <v>45282</v>
      </c>
      <c r="AE357" s="39">
        <v>38400000</v>
      </c>
      <c r="AF357" s="40">
        <v>12480000</v>
      </c>
      <c r="AG357" s="51">
        <v>1</v>
      </c>
      <c r="AH357" s="40">
        <f>AE357+AF357</f>
        <v>50880000</v>
      </c>
      <c r="AI357" s="52" t="s">
        <v>205</v>
      </c>
      <c r="AJ357" s="52" t="s">
        <v>205</v>
      </c>
      <c r="AK357" s="41">
        <v>46080000</v>
      </c>
      <c r="AL357" s="40">
        <v>0</v>
      </c>
      <c r="AM357" s="42">
        <f>+AH357-AK357-AL357</f>
        <v>4800000</v>
      </c>
      <c r="AN357" s="52" t="s">
        <v>181</v>
      </c>
      <c r="AO357" s="43">
        <v>45328</v>
      </c>
      <c r="AP357" s="1"/>
      <c r="AQ357" s="44" t="s">
        <v>1983</v>
      </c>
      <c r="AR357" s="67" t="s">
        <v>1236</v>
      </c>
      <c r="AS357" s="50" t="s">
        <v>497</v>
      </c>
      <c r="AT357" s="38" t="s">
        <v>346</v>
      </c>
      <c r="AU357" s="2" t="s">
        <v>403</v>
      </c>
      <c r="AV357" s="46">
        <v>20235420002653</v>
      </c>
      <c r="AW357" s="2" t="s">
        <v>2004</v>
      </c>
      <c r="AX357" s="32" t="s">
        <v>92</v>
      </c>
      <c r="AY357" s="47">
        <v>44966</v>
      </c>
      <c r="AZ357" s="47">
        <v>45117</v>
      </c>
      <c r="BA357" s="59" t="s">
        <v>106</v>
      </c>
      <c r="BB357" s="60">
        <v>269</v>
      </c>
      <c r="BC357" s="61">
        <v>44948</v>
      </c>
    </row>
    <row r="358" spans="1:57" ht="15.75" hidden="1">
      <c r="A358" s="29">
        <v>742</v>
      </c>
      <c r="B358" s="30">
        <v>2023</v>
      </c>
      <c r="C358" s="31">
        <v>742</v>
      </c>
      <c r="D358" s="32" t="s">
        <v>72</v>
      </c>
      <c r="E358" s="33" t="s">
        <v>635</v>
      </c>
      <c r="F358" s="1" t="s">
        <v>94</v>
      </c>
      <c r="G358" s="34" t="s">
        <v>74</v>
      </c>
      <c r="H358" s="32" t="s">
        <v>75</v>
      </c>
      <c r="I358" s="31" t="s">
        <v>76</v>
      </c>
      <c r="J358" s="1" t="s">
        <v>1232</v>
      </c>
      <c r="K358" s="32" t="s">
        <v>2005</v>
      </c>
      <c r="L358" s="32" t="s">
        <v>2006</v>
      </c>
      <c r="M358" s="1" t="s">
        <v>2003</v>
      </c>
      <c r="N358" s="31">
        <v>1077870637</v>
      </c>
      <c r="O358" s="35" t="s">
        <v>524</v>
      </c>
      <c r="P358" s="36">
        <v>45282</v>
      </c>
      <c r="Q358" s="36" t="s">
        <v>16</v>
      </c>
      <c r="R358" s="37">
        <v>3</v>
      </c>
      <c r="S358" s="62">
        <v>45287</v>
      </c>
      <c r="T358" s="36">
        <v>45377</v>
      </c>
      <c r="U358" s="36"/>
      <c r="V358" s="36"/>
      <c r="W358" s="37"/>
      <c r="X358" s="37"/>
      <c r="Y358" s="31" t="s">
        <v>82</v>
      </c>
      <c r="Z358" s="31" t="s">
        <v>82</v>
      </c>
      <c r="AA358" s="38">
        <v>3</v>
      </c>
      <c r="AB358" s="65" t="s">
        <v>83</v>
      </c>
      <c r="AC358" s="66" t="s">
        <v>83</v>
      </c>
      <c r="AD358" s="36">
        <v>45377</v>
      </c>
      <c r="AE358" s="39">
        <v>14400000</v>
      </c>
      <c r="AF358" s="40">
        <v>0</v>
      </c>
      <c r="AG358" s="31" t="s">
        <v>82</v>
      </c>
      <c r="AH358" s="40">
        <f>AE358+AF358</f>
        <v>14400000</v>
      </c>
      <c r="AI358" s="1" t="s">
        <v>84</v>
      </c>
      <c r="AJ358" s="1" t="s">
        <v>85</v>
      </c>
      <c r="AK358" s="41">
        <v>0</v>
      </c>
      <c r="AL358" s="40">
        <v>0</v>
      </c>
      <c r="AM358" s="42">
        <f>+AH358-AK358-AL358</f>
        <v>14400000</v>
      </c>
      <c r="AN358" s="1" t="s">
        <v>86</v>
      </c>
      <c r="AO358" s="43">
        <v>45394</v>
      </c>
      <c r="AP358" s="1"/>
      <c r="AQ358" s="44" t="s">
        <v>173</v>
      </c>
      <c r="AR358" s="67" t="s">
        <v>2007</v>
      </c>
      <c r="AS358" s="50" t="s">
        <v>497</v>
      </c>
      <c r="AT358" s="38" t="s">
        <v>346</v>
      </c>
      <c r="AU358" s="38" t="s">
        <v>403</v>
      </c>
      <c r="AV358" s="46">
        <v>20245400000023</v>
      </c>
      <c r="AW358" s="2" t="s">
        <v>2008</v>
      </c>
      <c r="AX358" s="32" t="s">
        <v>92</v>
      </c>
      <c r="AY358" s="47">
        <v>45282</v>
      </c>
      <c r="AZ358" s="47">
        <v>45570</v>
      </c>
      <c r="BA358" s="59" t="s">
        <v>93</v>
      </c>
      <c r="BB358" s="60">
        <v>1582</v>
      </c>
      <c r="BC358" s="61">
        <v>45275</v>
      </c>
    </row>
    <row r="359" spans="1:57" ht="15.75" hidden="1">
      <c r="A359" s="29">
        <v>327</v>
      </c>
      <c r="B359" s="30">
        <v>2023</v>
      </c>
      <c r="C359" s="31">
        <v>327</v>
      </c>
      <c r="D359" s="32" t="s">
        <v>72</v>
      </c>
      <c r="E359" s="48">
        <v>1871</v>
      </c>
      <c r="F359" s="1" t="s">
        <v>73</v>
      </c>
      <c r="G359" s="34" t="s">
        <v>74</v>
      </c>
      <c r="H359" s="32" t="s">
        <v>75</v>
      </c>
      <c r="I359" s="31" t="s">
        <v>76</v>
      </c>
      <c r="J359" s="1" t="s">
        <v>77</v>
      </c>
      <c r="K359" s="32" t="s">
        <v>2009</v>
      </c>
      <c r="L359" s="32" t="s">
        <v>667</v>
      </c>
      <c r="M359" s="2" t="s">
        <v>2010</v>
      </c>
      <c r="N359" s="46">
        <v>1013683835</v>
      </c>
      <c r="O359" s="35" t="s">
        <v>99</v>
      </c>
      <c r="P359" s="49">
        <v>45065</v>
      </c>
      <c r="Q359" s="49" t="s">
        <v>9</v>
      </c>
      <c r="R359" s="32">
        <v>3</v>
      </c>
      <c r="S359" s="49">
        <v>45070</v>
      </c>
      <c r="T359" s="49">
        <v>45161</v>
      </c>
      <c r="U359" s="36"/>
      <c r="V359" s="36"/>
      <c r="W359" s="37"/>
      <c r="X359" s="37"/>
      <c r="Y359" s="31" t="s">
        <v>82</v>
      </c>
      <c r="Z359" s="31" t="s">
        <v>82</v>
      </c>
      <c r="AA359" s="38">
        <v>3</v>
      </c>
      <c r="AB359" s="65" t="s">
        <v>83</v>
      </c>
      <c r="AC359" s="66" t="s">
        <v>83</v>
      </c>
      <c r="AD359" s="36">
        <v>45104</v>
      </c>
      <c r="AE359" s="39">
        <v>7200000</v>
      </c>
      <c r="AF359" s="40">
        <v>0</v>
      </c>
      <c r="AG359" s="31" t="s">
        <v>82</v>
      </c>
      <c r="AH359" s="40">
        <f>AE359+AF359</f>
        <v>7200000</v>
      </c>
      <c r="AI359" s="1" t="s">
        <v>122</v>
      </c>
      <c r="AJ359" s="1" t="s">
        <v>122</v>
      </c>
      <c r="AK359" s="41">
        <v>2720000</v>
      </c>
      <c r="AL359" s="40">
        <v>4480000</v>
      </c>
      <c r="AM359" s="42">
        <f>+AH359-AK359-AL359</f>
        <v>0</v>
      </c>
      <c r="AN359" s="1" t="s">
        <v>181</v>
      </c>
      <c r="AO359" s="43">
        <v>45126</v>
      </c>
      <c r="AP359" s="1"/>
      <c r="AQ359" s="44" t="s">
        <v>122</v>
      </c>
      <c r="AR359" s="67" t="s">
        <v>670</v>
      </c>
      <c r="AS359" s="50" t="s">
        <v>89</v>
      </c>
      <c r="AT359" s="2" t="s">
        <v>89</v>
      </c>
      <c r="AU359" s="2" t="s">
        <v>125</v>
      </c>
      <c r="AV359" s="46">
        <v>20235420008013</v>
      </c>
      <c r="AW359" s="2" t="s">
        <v>2011</v>
      </c>
      <c r="AX359" s="32" t="s">
        <v>92</v>
      </c>
      <c r="AY359" s="47">
        <v>45067</v>
      </c>
      <c r="AZ359" s="47">
        <v>45355</v>
      </c>
      <c r="BA359" s="59" t="s">
        <v>106</v>
      </c>
      <c r="BB359" s="60">
        <v>262</v>
      </c>
      <c r="BC359" s="61">
        <v>44948</v>
      </c>
    </row>
    <row r="360" spans="1:57" ht="15.75" hidden="1">
      <c r="A360" s="29">
        <v>580</v>
      </c>
      <c r="B360" s="30">
        <v>2023</v>
      </c>
      <c r="C360" s="31">
        <v>580</v>
      </c>
      <c r="D360" s="32" t="s">
        <v>72</v>
      </c>
      <c r="E360" s="48">
        <v>1871</v>
      </c>
      <c r="F360" s="1" t="s">
        <v>73</v>
      </c>
      <c r="G360" s="34" t="s">
        <v>74</v>
      </c>
      <c r="H360" s="32" t="s">
        <v>75</v>
      </c>
      <c r="I360" s="31" t="s">
        <v>76</v>
      </c>
      <c r="J360" s="1" t="s">
        <v>2012</v>
      </c>
      <c r="K360" s="32" t="s">
        <v>2013</v>
      </c>
      <c r="L360" s="32" t="s">
        <v>2014</v>
      </c>
      <c r="M360" s="2" t="s">
        <v>2010</v>
      </c>
      <c r="N360" s="46">
        <v>1013683835</v>
      </c>
      <c r="O360" s="35" t="s">
        <v>81</v>
      </c>
      <c r="P360" s="49">
        <v>45105</v>
      </c>
      <c r="Q360" s="49" t="s">
        <v>10</v>
      </c>
      <c r="R360" s="32">
        <v>6</v>
      </c>
      <c r="S360" s="49">
        <v>45121</v>
      </c>
      <c r="T360" s="49">
        <v>45291</v>
      </c>
      <c r="U360" s="36"/>
      <c r="V360" s="36"/>
      <c r="W360" s="37"/>
      <c r="X360" s="37"/>
      <c r="Y360" s="31" t="s">
        <v>82</v>
      </c>
      <c r="Z360" s="31" t="s">
        <v>82</v>
      </c>
      <c r="AA360" s="38">
        <v>6</v>
      </c>
      <c r="AB360" s="65" t="s">
        <v>83</v>
      </c>
      <c r="AC360" s="66" t="s">
        <v>83</v>
      </c>
      <c r="AD360" s="36">
        <f>S360</f>
        <v>45121</v>
      </c>
      <c r="AE360" s="39">
        <v>14400000</v>
      </c>
      <c r="AF360" s="40">
        <v>0</v>
      </c>
      <c r="AG360" s="31" t="s">
        <v>82</v>
      </c>
      <c r="AH360" s="40">
        <f>AE360+AF360</f>
        <v>14400000</v>
      </c>
      <c r="AI360" s="52" t="s">
        <v>84</v>
      </c>
      <c r="AJ360" s="1" t="s">
        <v>85</v>
      </c>
      <c r="AK360" s="41">
        <v>10960000</v>
      </c>
      <c r="AL360" s="40">
        <v>1040000</v>
      </c>
      <c r="AM360" s="42">
        <f>+AH360-AK360-AL360</f>
        <v>2400000</v>
      </c>
      <c r="AN360" s="1" t="s">
        <v>86</v>
      </c>
      <c r="AO360" s="43">
        <v>45334</v>
      </c>
      <c r="AP360" s="1"/>
      <c r="AQ360" s="44" t="s">
        <v>87</v>
      </c>
      <c r="AR360" s="67" t="s">
        <v>2015</v>
      </c>
      <c r="AS360" s="45" t="s">
        <v>89</v>
      </c>
      <c r="AT360" s="2" t="s">
        <v>89</v>
      </c>
      <c r="AU360" s="2" t="s">
        <v>132</v>
      </c>
      <c r="AV360" s="46">
        <v>20235400002793</v>
      </c>
      <c r="AW360" s="2" t="s">
        <v>2016</v>
      </c>
      <c r="AX360" s="32" t="s">
        <v>92</v>
      </c>
      <c r="AY360" s="47">
        <v>45107</v>
      </c>
      <c r="AZ360" s="47">
        <v>45483</v>
      </c>
      <c r="BA360" s="59" t="s">
        <v>93</v>
      </c>
      <c r="BB360" s="60">
        <v>1254</v>
      </c>
      <c r="BC360" s="61">
        <v>45104</v>
      </c>
      <c r="BE360">
        <v>1</v>
      </c>
    </row>
    <row r="361" spans="1:57" ht="15.75" hidden="1">
      <c r="A361" s="29">
        <v>125</v>
      </c>
      <c r="B361" s="30">
        <v>2023</v>
      </c>
      <c r="C361" s="31">
        <v>125</v>
      </c>
      <c r="D361" s="32" t="s">
        <v>72</v>
      </c>
      <c r="E361" s="33">
        <v>1873</v>
      </c>
      <c r="F361" s="1" t="s">
        <v>94</v>
      </c>
      <c r="G361" s="34" t="s">
        <v>74</v>
      </c>
      <c r="H361" s="32" t="s">
        <v>75</v>
      </c>
      <c r="I361" s="31" t="s">
        <v>76</v>
      </c>
      <c r="J361" s="1" t="s">
        <v>2017</v>
      </c>
      <c r="K361" s="32" t="s">
        <v>2018</v>
      </c>
      <c r="L361" s="32" t="s">
        <v>2019</v>
      </c>
      <c r="M361" s="1" t="s">
        <v>2020</v>
      </c>
      <c r="N361" s="31">
        <v>52534496</v>
      </c>
      <c r="O361" s="35" t="s">
        <v>129</v>
      </c>
      <c r="P361" s="36">
        <v>44960</v>
      </c>
      <c r="Q361" s="36" t="s">
        <v>6</v>
      </c>
      <c r="R361" s="37">
        <v>4</v>
      </c>
      <c r="S361" s="36">
        <v>44965</v>
      </c>
      <c r="T361" s="36">
        <v>45084</v>
      </c>
      <c r="U361" s="36"/>
      <c r="V361" s="36" t="s">
        <v>83</v>
      </c>
      <c r="W361" s="37" t="s">
        <v>83</v>
      </c>
      <c r="X361" s="37"/>
      <c r="Y361" s="31" t="s">
        <v>82</v>
      </c>
      <c r="Z361" s="31" t="s">
        <v>82</v>
      </c>
      <c r="AA361" s="38">
        <v>4</v>
      </c>
      <c r="AB361" s="65" t="s">
        <v>83</v>
      </c>
      <c r="AC361" s="66" t="s">
        <v>83</v>
      </c>
      <c r="AD361" s="36">
        <v>45084</v>
      </c>
      <c r="AE361" s="39">
        <v>22800000</v>
      </c>
      <c r="AF361" s="40">
        <v>0</v>
      </c>
      <c r="AG361" s="31" t="s">
        <v>82</v>
      </c>
      <c r="AH361" s="40">
        <f>AE361+AF361</f>
        <v>22800000</v>
      </c>
      <c r="AI361" s="1" t="s">
        <v>122</v>
      </c>
      <c r="AJ361" s="1" t="s">
        <v>122</v>
      </c>
      <c r="AK361" s="41">
        <v>22800000</v>
      </c>
      <c r="AL361" s="40">
        <v>0</v>
      </c>
      <c r="AM361" s="42">
        <f>+AH361-AK361-AL361</f>
        <v>0</v>
      </c>
      <c r="AN361" s="1" t="s">
        <v>123</v>
      </c>
      <c r="AO361" s="43">
        <v>45126</v>
      </c>
      <c r="AP361" s="1"/>
      <c r="AQ361" s="44" t="s">
        <v>122</v>
      </c>
      <c r="AR361" s="67" t="s">
        <v>2021</v>
      </c>
      <c r="AS361" s="45" t="s">
        <v>1796</v>
      </c>
      <c r="AT361" s="38" t="s">
        <v>141</v>
      </c>
      <c r="AU361" s="2" t="s">
        <v>1797</v>
      </c>
      <c r="AV361" s="46">
        <v>20235420006163</v>
      </c>
      <c r="AW361" s="2" t="s">
        <v>2022</v>
      </c>
      <c r="AX361" s="32" t="s">
        <v>92</v>
      </c>
      <c r="AY361" s="47">
        <v>44963</v>
      </c>
      <c r="AZ361" s="47">
        <v>45270</v>
      </c>
      <c r="BA361" s="59" t="s">
        <v>106</v>
      </c>
      <c r="BB361" s="60">
        <v>518</v>
      </c>
      <c r="BC361" s="61">
        <v>44957</v>
      </c>
    </row>
    <row r="362" spans="1:57" ht="15.75">
      <c r="A362" s="29">
        <v>385</v>
      </c>
      <c r="B362" s="30">
        <v>2023</v>
      </c>
      <c r="C362" s="31">
        <v>385</v>
      </c>
      <c r="D362" s="32" t="s">
        <v>72</v>
      </c>
      <c r="E362" s="33">
        <v>1873</v>
      </c>
      <c r="F362" s="1" t="s">
        <v>94</v>
      </c>
      <c r="G362" s="34" t="s">
        <v>74</v>
      </c>
      <c r="H362" s="32" t="s">
        <v>75</v>
      </c>
      <c r="I362" s="31" t="s">
        <v>76</v>
      </c>
      <c r="J362" s="1" t="s">
        <v>2023</v>
      </c>
      <c r="K362" s="32" t="s">
        <v>2024</v>
      </c>
      <c r="L362" s="32" t="s">
        <v>2025</v>
      </c>
      <c r="M362" s="1" t="s">
        <v>2020</v>
      </c>
      <c r="N362" s="31">
        <v>52534496</v>
      </c>
      <c r="O362" s="35" t="s">
        <v>99</v>
      </c>
      <c r="P362" s="36">
        <v>45086</v>
      </c>
      <c r="Q362" s="49" t="s">
        <v>10</v>
      </c>
      <c r="R362" s="37">
        <v>7</v>
      </c>
      <c r="S362" s="36">
        <v>45086</v>
      </c>
      <c r="T362" s="36">
        <v>45291</v>
      </c>
      <c r="U362" s="36"/>
      <c r="V362" s="36" t="s">
        <v>83</v>
      </c>
      <c r="W362" s="37" t="s">
        <v>83</v>
      </c>
      <c r="X362" s="564">
        <f>EDATE(S362,R362)</f>
        <v>45300</v>
      </c>
      <c r="Y362" s="31">
        <v>22</v>
      </c>
      <c r="Z362" s="31">
        <v>1</v>
      </c>
      <c r="AA362" s="38" t="s">
        <v>2026</v>
      </c>
      <c r="AB362" s="65" t="s">
        <v>83</v>
      </c>
      <c r="AC362" s="66" t="s">
        <v>83</v>
      </c>
      <c r="AD362" s="36">
        <v>45322</v>
      </c>
      <c r="AE362" s="39">
        <v>39900000</v>
      </c>
      <c r="AF362" s="40">
        <v>4180000</v>
      </c>
      <c r="AG362" s="51">
        <v>1</v>
      </c>
      <c r="AH362" s="40">
        <f>AE362+AF362</f>
        <v>44080000</v>
      </c>
      <c r="AI362" s="1" t="s">
        <v>84</v>
      </c>
      <c r="AJ362" s="1" t="s">
        <v>85</v>
      </c>
      <c r="AK362" s="41">
        <v>32680000</v>
      </c>
      <c r="AL362" s="40">
        <v>0</v>
      </c>
      <c r="AM362" s="42">
        <f>+AH362-AK362-AL362</f>
        <v>11400000</v>
      </c>
      <c r="AN362" s="1" t="s">
        <v>123</v>
      </c>
      <c r="AO362" s="43">
        <v>45348</v>
      </c>
      <c r="AP362" s="1"/>
      <c r="AQ362" s="44" t="s">
        <v>228</v>
      </c>
      <c r="AR362" s="67" t="s">
        <v>2027</v>
      </c>
      <c r="AS362" s="45" t="s">
        <v>1796</v>
      </c>
      <c r="AT362" s="38" t="s">
        <v>141</v>
      </c>
      <c r="AU362" s="2" t="s">
        <v>367</v>
      </c>
      <c r="AV362" s="46">
        <v>20245420001073</v>
      </c>
      <c r="AW362" s="2">
        <v>101280874</v>
      </c>
      <c r="AX362" s="32" t="s">
        <v>92</v>
      </c>
      <c r="AY362" s="47">
        <v>45086</v>
      </c>
      <c r="AZ362" s="47">
        <v>45488</v>
      </c>
      <c r="BA362" s="59" t="s">
        <v>93</v>
      </c>
      <c r="BB362" s="60">
        <v>1087</v>
      </c>
      <c r="BC362" s="61">
        <v>45065</v>
      </c>
      <c r="BE362">
        <v>1</v>
      </c>
    </row>
    <row r="363" spans="1:57" ht="15.75" hidden="1">
      <c r="A363" s="29">
        <v>251</v>
      </c>
      <c r="B363" s="30">
        <v>2023</v>
      </c>
      <c r="C363" s="31">
        <v>251</v>
      </c>
      <c r="D363" s="32" t="s">
        <v>72</v>
      </c>
      <c r="E363" s="33">
        <v>1873</v>
      </c>
      <c r="F363" s="1" t="s">
        <v>94</v>
      </c>
      <c r="G363" s="34" t="s">
        <v>74</v>
      </c>
      <c r="H363" s="32" t="s">
        <v>75</v>
      </c>
      <c r="I363" s="31" t="s">
        <v>76</v>
      </c>
      <c r="J363" s="1" t="s">
        <v>2028</v>
      </c>
      <c r="K363" s="32" t="s">
        <v>2029</v>
      </c>
      <c r="L363" s="32" t="s">
        <v>2030</v>
      </c>
      <c r="M363" s="1" t="s">
        <v>2031</v>
      </c>
      <c r="N363" s="31">
        <v>1010222522</v>
      </c>
      <c r="O363" s="35" t="s">
        <v>138</v>
      </c>
      <c r="P363" s="36">
        <v>45002</v>
      </c>
      <c r="Q363" s="49" t="s">
        <v>7</v>
      </c>
      <c r="R363" s="37">
        <v>2</v>
      </c>
      <c r="S363" s="36">
        <v>45012</v>
      </c>
      <c r="T363" s="36">
        <v>45072</v>
      </c>
      <c r="U363" s="36"/>
      <c r="V363" s="36" t="s">
        <v>83</v>
      </c>
      <c r="W363" s="37" t="s">
        <v>83</v>
      </c>
      <c r="X363" s="37"/>
      <c r="Y363" s="31" t="s">
        <v>82</v>
      </c>
      <c r="Z363" s="31" t="s">
        <v>82</v>
      </c>
      <c r="AA363" s="38">
        <v>2</v>
      </c>
      <c r="AB363" s="65" t="s">
        <v>83</v>
      </c>
      <c r="AC363" s="66" t="s">
        <v>83</v>
      </c>
      <c r="AD363" s="36">
        <v>45072</v>
      </c>
      <c r="AE363" s="39">
        <v>9000000</v>
      </c>
      <c r="AF363" s="40">
        <v>0</v>
      </c>
      <c r="AG363" s="31" t="s">
        <v>82</v>
      </c>
      <c r="AH363" s="40">
        <f>AE363+AF363</f>
        <v>9000000</v>
      </c>
      <c r="AI363" s="1" t="s">
        <v>122</v>
      </c>
      <c r="AJ363" s="1" t="s">
        <v>122</v>
      </c>
      <c r="AK363" s="41">
        <v>9000000</v>
      </c>
      <c r="AL363" s="40">
        <v>0</v>
      </c>
      <c r="AM363" s="42">
        <f>+AH363-AK363-AL363</f>
        <v>0</v>
      </c>
      <c r="AN363" s="1" t="s">
        <v>123</v>
      </c>
      <c r="AO363" s="43">
        <v>45092</v>
      </c>
      <c r="AP363" s="1"/>
      <c r="AQ363" s="44" t="s">
        <v>122</v>
      </c>
      <c r="AR363" s="67" t="s">
        <v>2032</v>
      </c>
      <c r="AS363" s="45" t="s">
        <v>425</v>
      </c>
      <c r="AT363" s="38" t="s">
        <v>141</v>
      </c>
      <c r="AU363" s="2" t="s">
        <v>426</v>
      </c>
      <c r="AV363" s="46">
        <v>20235420006213</v>
      </c>
      <c r="AW363" s="2" t="s">
        <v>2033</v>
      </c>
      <c r="AX363" s="32" t="s">
        <v>92</v>
      </c>
      <c r="AY363" s="47">
        <v>45006</v>
      </c>
      <c r="AZ363" s="47">
        <v>45260</v>
      </c>
      <c r="BA363" s="59" t="s">
        <v>106</v>
      </c>
      <c r="BB363" s="60">
        <v>751</v>
      </c>
      <c r="BC363" s="61">
        <v>44992</v>
      </c>
      <c r="BE363">
        <v>1</v>
      </c>
    </row>
    <row r="364" spans="1:57" ht="15.75">
      <c r="A364" s="29">
        <v>371</v>
      </c>
      <c r="B364" s="30">
        <v>2023</v>
      </c>
      <c r="C364" s="31">
        <v>371</v>
      </c>
      <c r="D364" s="32" t="s">
        <v>72</v>
      </c>
      <c r="E364" s="33">
        <v>1873</v>
      </c>
      <c r="F364" s="1" t="s">
        <v>94</v>
      </c>
      <c r="G364" s="34" t="s">
        <v>74</v>
      </c>
      <c r="H364" s="32" t="s">
        <v>75</v>
      </c>
      <c r="I364" s="31" t="s">
        <v>76</v>
      </c>
      <c r="J364" s="1" t="s">
        <v>2028</v>
      </c>
      <c r="K364" s="32" t="s">
        <v>2034</v>
      </c>
      <c r="L364" s="32" t="s">
        <v>2035</v>
      </c>
      <c r="M364" s="1" t="s">
        <v>2031</v>
      </c>
      <c r="N364" s="31">
        <v>1010222522</v>
      </c>
      <c r="O364" s="35" t="s">
        <v>99</v>
      </c>
      <c r="P364" s="36">
        <v>45076</v>
      </c>
      <c r="Q364" s="49" t="s">
        <v>9</v>
      </c>
      <c r="R364" s="37">
        <v>7</v>
      </c>
      <c r="S364" s="36">
        <v>45083</v>
      </c>
      <c r="T364" s="36">
        <v>45291</v>
      </c>
      <c r="U364" s="36"/>
      <c r="V364" s="36" t="s">
        <v>83</v>
      </c>
      <c r="W364" s="37" t="s">
        <v>83</v>
      </c>
      <c r="X364" s="564">
        <f>EDATE(S364,R364)</f>
        <v>45297</v>
      </c>
      <c r="Y364" s="31">
        <v>85</v>
      </c>
      <c r="Z364" s="31">
        <v>1</v>
      </c>
      <c r="AA364" s="38" t="s">
        <v>2036</v>
      </c>
      <c r="AB364" s="65" t="s">
        <v>83</v>
      </c>
      <c r="AC364" s="66" t="s">
        <v>83</v>
      </c>
      <c r="AD364" s="36">
        <v>45381</v>
      </c>
      <c r="AE364" s="39">
        <v>31500000</v>
      </c>
      <c r="AF364" s="40">
        <v>12750000</v>
      </c>
      <c r="AG364" s="51">
        <v>1</v>
      </c>
      <c r="AH364" s="40">
        <f>AE364+AF364</f>
        <v>44250000</v>
      </c>
      <c r="AI364" s="1" t="s">
        <v>84</v>
      </c>
      <c r="AJ364" s="1" t="s">
        <v>85</v>
      </c>
      <c r="AK364" s="41">
        <v>26250000</v>
      </c>
      <c r="AL364" s="40">
        <v>0</v>
      </c>
      <c r="AM364" s="42">
        <f>+AH364-AK364-AL364</f>
        <v>18000000</v>
      </c>
      <c r="AN364" s="1" t="s">
        <v>86</v>
      </c>
      <c r="AO364" s="43">
        <v>45400</v>
      </c>
      <c r="AP364" s="1"/>
      <c r="AQ364" s="44" t="s">
        <v>173</v>
      </c>
      <c r="AR364" s="67" t="s">
        <v>2037</v>
      </c>
      <c r="AS364" s="45" t="s">
        <v>425</v>
      </c>
      <c r="AT364" s="38" t="s">
        <v>141</v>
      </c>
      <c r="AU364" s="2" t="s">
        <v>1475</v>
      </c>
      <c r="AV364" s="73" t="s">
        <v>1476</v>
      </c>
      <c r="AW364" s="2" t="s">
        <v>2038</v>
      </c>
      <c r="AX364" s="32" t="s">
        <v>92</v>
      </c>
      <c r="AY364" s="47">
        <v>45092</v>
      </c>
      <c r="AZ364" s="47">
        <v>45634</v>
      </c>
      <c r="BA364" s="59" t="s">
        <v>93</v>
      </c>
      <c r="BB364" s="60">
        <v>1086</v>
      </c>
      <c r="BC364" s="61">
        <v>45065</v>
      </c>
      <c r="BE364">
        <v>1</v>
      </c>
    </row>
    <row r="365" spans="1:57" ht="15.75" hidden="1">
      <c r="A365" s="29">
        <v>166</v>
      </c>
      <c r="B365" s="30">
        <v>2023</v>
      </c>
      <c r="C365" s="31">
        <v>166</v>
      </c>
      <c r="D365" s="32" t="s">
        <v>72</v>
      </c>
      <c r="E365" s="48">
        <v>1873</v>
      </c>
      <c r="F365" s="1" t="s">
        <v>94</v>
      </c>
      <c r="G365" s="34" t="s">
        <v>74</v>
      </c>
      <c r="H365" s="32" t="s">
        <v>75</v>
      </c>
      <c r="I365" s="31" t="s">
        <v>76</v>
      </c>
      <c r="J365" s="1" t="s">
        <v>2039</v>
      </c>
      <c r="K365" s="32" t="s">
        <v>2040</v>
      </c>
      <c r="L365" s="32" t="s">
        <v>2041</v>
      </c>
      <c r="M365" s="2" t="s">
        <v>2042</v>
      </c>
      <c r="N365" s="46">
        <v>79823013</v>
      </c>
      <c r="O365" s="35" t="s">
        <v>129</v>
      </c>
      <c r="P365" s="49">
        <v>44971.834872685184</v>
      </c>
      <c r="Q365" s="36" t="s">
        <v>6</v>
      </c>
      <c r="R365" s="32">
        <v>8</v>
      </c>
      <c r="S365" s="49">
        <v>44972</v>
      </c>
      <c r="T365" s="49">
        <v>45213</v>
      </c>
      <c r="U365" s="36">
        <v>45040</v>
      </c>
      <c r="V365" s="36" t="s">
        <v>2043</v>
      </c>
      <c r="W365" s="37">
        <v>52903759</v>
      </c>
      <c r="X365" s="564">
        <f>EDATE(S365,R365)</f>
        <v>45214</v>
      </c>
      <c r="Y365" s="31">
        <v>120</v>
      </c>
      <c r="Z365" s="31">
        <v>1</v>
      </c>
      <c r="AA365" s="38" t="s">
        <v>2044</v>
      </c>
      <c r="AB365" s="65" t="s">
        <v>83</v>
      </c>
      <c r="AC365" s="66" t="s">
        <v>83</v>
      </c>
      <c r="AD365" s="36">
        <v>45336</v>
      </c>
      <c r="AE365" s="39">
        <v>45600000</v>
      </c>
      <c r="AF365" s="40">
        <f>14440000+8360000</f>
        <v>22800000</v>
      </c>
      <c r="AG365" s="51">
        <v>1</v>
      </c>
      <c r="AH365" s="40">
        <f>AE365+AF365</f>
        <v>68400000</v>
      </c>
      <c r="AI365" s="1" t="s">
        <v>84</v>
      </c>
      <c r="AJ365" s="1" t="s">
        <v>85</v>
      </c>
      <c r="AK365" s="41">
        <v>53770000</v>
      </c>
      <c r="AL365" s="40">
        <v>0</v>
      </c>
      <c r="AM365" s="42">
        <f>+AH365-AK365-AL365</f>
        <v>14630000</v>
      </c>
      <c r="AN365" s="1" t="s">
        <v>86</v>
      </c>
      <c r="AO365" s="43">
        <v>45434</v>
      </c>
      <c r="AP365" s="1"/>
      <c r="AQ365" s="44" t="s">
        <v>100</v>
      </c>
      <c r="AR365" s="67" t="s">
        <v>2045</v>
      </c>
      <c r="AS365" s="50" t="s">
        <v>346</v>
      </c>
      <c r="AT365" s="2" t="s">
        <v>346</v>
      </c>
      <c r="AU365" s="68" t="s">
        <v>468</v>
      </c>
      <c r="AV365" s="46">
        <v>20245420025223</v>
      </c>
      <c r="AW365" s="2" t="s">
        <v>2046</v>
      </c>
      <c r="AX365" s="32" t="s">
        <v>92</v>
      </c>
      <c r="AY365" s="47">
        <v>45029</v>
      </c>
      <c r="AZ365" s="47">
        <v>45396</v>
      </c>
      <c r="BA365" s="59" t="s">
        <v>106</v>
      </c>
      <c r="BB365" s="60">
        <v>495</v>
      </c>
      <c r="BC365" s="61">
        <v>44950</v>
      </c>
      <c r="BE365">
        <v>1</v>
      </c>
    </row>
    <row r="366" spans="1:57" ht="15.75" hidden="1">
      <c r="A366" s="29">
        <v>352</v>
      </c>
      <c r="B366" s="30">
        <v>2023</v>
      </c>
      <c r="C366" s="31">
        <v>352</v>
      </c>
      <c r="D366" s="32" t="s">
        <v>72</v>
      </c>
      <c r="E366" s="48">
        <v>1873</v>
      </c>
      <c r="F366" s="1" t="s">
        <v>94</v>
      </c>
      <c r="G366" s="34" t="s">
        <v>74</v>
      </c>
      <c r="H366" s="32" t="s">
        <v>75</v>
      </c>
      <c r="I366" s="31" t="s">
        <v>76</v>
      </c>
      <c r="J366" s="1" t="s">
        <v>718</v>
      </c>
      <c r="K366" s="32" t="s">
        <v>2047</v>
      </c>
      <c r="L366" s="32" t="s">
        <v>2048</v>
      </c>
      <c r="M366" s="2" t="s">
        <v>2049</v>
      </c>
      <c r="N366" s="46">
        <v>80208513</v>
      </c>
      <c r="O366" s="35" t="s">
        <v>99</v>
      </c>
      <c r="P366" s="49">
        <v>45064</v>
      </c>
      <c r="Q366" s="49" t="s">
        <v>9</v>
      </c>
      <c r="R366" s="32">
        <v>3</v>
      </c>
      <c r="S366" s="49">
        <v>45070</v>
      </c>
      <c r="T366" s="49">
        <v>45161</v>
      </c>
      <c r="U366" s="36"/>
      <c r="V366" s="36"/>
      <c r="W366" s="37"/>
      <c r="X366" s="37"/>
      <c r="Y366" s="31" t="s">
        <v>82</v>
      </c>
      <c r="Z366" s="31" t="s">
        <v>82</v>
      </c>
      <c r="AA366" s="38">
        <v>3</v>
      </c>
      <c r="AB366" s="65" t="s">
        <v>83</v>
      </c>
      <c r="AC366" s="66" t="s">
        <v>83</v>
      </c>
      <c r="AD366" s="36">
        <v>45104</v>
      </c>
      <c r="AE366" s="39">
        <v>14400000</v>
      </c>
      <c r="AF366" s="40">
        <v>0</v>
      </c>
      <c r="AG366" s="31" t="s">
        <v>82</v>
      </c>
      <c r="AH366" s="40">
        <f>AE366+AF366</f>
        <v>14400000</v>
      </c>
      <c r="AI366" s="1" t="s">
        <v>122</v>
      </c>
      <c r="AJ366" s="1" t="s">
        <v>122</v>
      </c>
      <c r="AK366" s="41">
        <v>5280000</v>
      </c>
      <c r="AL366" s="40">
        <v>9120000</v>
      </c>
      <c r="AM366" s="42">
        <f>+AH366-AK366-AL366</f>
        <v>0</v>
      </c>
      <c r="AN366" s="1" t="s">
        <v>181</v>
      </c>
      <c r="AO366" s="43">
        <v>45128</v>
      </c>
      <c r="AP366" s="1"/>
      <c r="AQ366" s="44" t="s">
        <v>122</v>
      </c>
      <c r="AR366" s="67" t="s">
        <v>2050</v>
      </c>
      <c r="AS366" s="50" t="s">
        <v>251</v>
      </c>
      <c r="AT366" s="38" t="s">
        <v>151</v>
      </c>
      <c r="AU366" s="2" t="s">
        <v>252</v>
      </c>
      <c r="AV366" s="46">
        <v>20235420007933</v>
      </c>
      <c r="AW366" s="2" t="s">
        <v>2051</v>
      </c>
      <c r="AX366" s="32" t="s">
        <v>92</v>
      </c>
      <c r="AY366" s="47">
        <v>45065</v>
      </c>
      <c r="AZ366" s="47">
        <v>45351</v>
      </c>
      <c r="BA366" s="59" t="s">
        <v>106</v>
      </c>
      <c r="BB366" s="60">
        <v>1043</v>
      </c>
      <c r="BC366" s="61">
        <v>45048</v>
      </c>
      <c r="BE366">
        <v>1</v>
      </c>
    </row>
    <row r="367" spans="1:57" ht="15.75" hidden="1">
      <c r="A367" s="29">
        <v>529</v>
      </c>
      <c r="B367" s="30">
        <v>2023</v>
      </c>
      <c r="C367" s="31">
        <v>529</v>
      </c>
      <c r="D367" s="32" t="s">
        <v>72</v>
      </c>
      <c r="E367" s="48">
        <v>1873</v>
      </c>
      <c r="F367" s="1" t="s">
        <v>94</v>
      </c>
      <c r="G367" s="34" t="s">
        <v>74</v>
      </c>
      <c r="H367" s="32" t="s">
        <v>75</v>
      </c>
      <c r="I367" s="31" t="s">
        <v>76</v>
      </c>
      <c r="J367" s="1" t="s">
        <v>2052</v>
      </c>
      <c r="K367" s="32" t="s">
        <v>2053</v>
      </c>
      <c r="L367" s="32" t="s">
        <v>2054</v>
      </c>
      <c r="M367" s="2" t="s">
        <v>2049</v>
      </c>
      <c r="N367" s="46">
        <v>80208513</v>
      </c>
      <c r="O367" s="35" t="s">
        <v>99</v>
      </c>
      <c r="P367" s="49">
        <v>45104</v>
      </c>
      <c r="Q367" s="49" t="s">
        <v>10</v>
      </c>
      <c r="R367" s="32">
        <v>6</v>
      </c>
      <c r="S367" s="49">
        <v>45111</v>
      </c>
      <c r="T367" s="49">
        <v>45291</v>
      </c>
      <c r="U367" s="36"/>
      <c r="V367" s="36"/>
      <c r="W367" s="37"/>
      <c r="X367" s="37"/>
      <c r="Y367" s="31" t="s">
        <v>82</v>
      </c>
      <c r="Z367" s="31" t="s">
        <v>82</v>
      </c>
      <c r="AA367" s="38">
        <v>6</v>
      </c>
      <c r="AB367" s="65" t="s">
        <v>83</v>
      </c>
      <c r="AC367" s="66" t="s">
        <v>83</v>
      </c>
      <c r="AD367" s="36">
        <f>S367</f>
        <v>45111</v>
      </c>
      <c r="AE367" s="39">
        <v>28800000</v>
      </c>
      <c r="AF367" s="40">
        <v>0</v>
      </c>
      <c r="AG367" s="31" t="s">
        <v>82</v>
      </c>
      <c r="AH367" s="40">
        <f>AE367+AF367</f>
        <v>28800000</v>
      </c>
      <c r="AI367" s="52" t="s">
        <v>84</v>
      </c>
      <c r="AJ367" s="1" t="s">
        <v>85</v>
      </c>
      <c r="AK367" s="41">
        <v>23520000</v>
      </c>
      <c r="AL367" s="40">
        <v>480000</v>
      </c>
      <c r="AM367" s="42">
        <f>+AH367-AK367-AL367</f>
        <v>4800000</v>
      </c>
      <c r="AN367" s="1" t="s">
        <v>86</v>
      </c>
      <c r="AO367" s="43">
        <v>45462</v>
      </c>
      <c r="AP367" s="1"/>
      <c r="AQ367" s="44" t="s">
        <v>148</v>
      </c>
      <c r="AR367" s="67" t="s">
        <v>2055</v>
      </c>
      <c r="AS367" s="45" t="s">
        <v>150</v>
      </c>
      <c r="AT367" s="38" t="s">
        <v>151</v>
      </c>
      <c r="AU367" s="2" t="s">
        <v>152</v>
      </c>
      <c r="AV367" s="46">
        <v>20235400002533</v>
      </c>
      <c r="AW367" s="2" t="s">
        <v>2056</v>
      </c>
      <c r="AX367" s="32" t="s">
        <v>92</v>
      </c>
      <c r="AY367" s="47">
        <v>45106</v>
      </c>
      <c r="AZ367" s="47">
        <v>45474</v>
      </c>
      <c r="BA367" s="59" t="s">
        <v>93</v>
      </c>
      <c r="BB367" s="60">
        <v>1237</v>
      </c>
      <c r="BC367" s="61">
        <v>45103</v>
      </c>
    </row>
    <row r="368" spans="1:57" ht="15.75" hidden="1">
      <c r="A368" s="29">
        <v>258</v>
      </c>
      <c r="B368" s="30">
        <v>2023</v>
      </c>
      <c r="C368" s="31">
        <v>258</v>
      </c>
      <c r="D368" s="32" t="s">
        <v>72</v>
      </c>
      <c r="E368" s="48">
        <v>1868</v>
      </c>
      <c r="F368" s="1" t="s">
        <v>1223</v>
      </c>
      <c r="G368" s="34" t="s">
        <v>74</v>
      </c>
      <c r="H368" s="32" t="s">
        <v>75</v>
      </c>
      <c r="I368" s="31" t="s">
        <v>76</v>
      </c>
      <c r="J368" s="1" t="s">
        <v>492</v>
      </c>
      <c r="K368" s="32" t="s">
        <v>2057</v>
      </c>
      <c r="L368" s="32" t="s">
        <v>1225</v>
      </c>
      <c r="M368" s="2" t="s">
        <v>2058</v>
      </c>
      <c r="N368" s="46">
        <v>79715430</v>
      </c>
      <c r="O368" s="35" t="s">
        <v>138</v>
      </c>
      <c r="P368" s="49">
        <v>45006.668749999997</v>
      </c>
      <c r="Q368" s="49" t="s">
        <v>7</v>
      </c>
      <c r="R368" s="32">
        <v>7</v>
      </c>
      <c r="S368" s="49">
        <v>45009</v>
      </c>
      <c r="T368" s="49">
        <v>45222</v>
      </c>
      <c r="U368" s="36"/>
      <c r="V368" s="36"/>
      <c r="W368" s="37"/>
      <c r="X368" s="564">
        <f>EDATE(S368,R368)</f>
        <v>45223</v>
      </c>
      <c r="Y368" s="31">
        <v>97</v>
      </c>
      <c r="Z368" s="31">
        <v>1</v>
      </c>
      <c r="AA368" s="38" t="s">
        <v>191</v>
      </c>
      <c r="AB368" s="65" t="s">
        <v>83</v>
      </c>
      <c r="AC368" s="66" t="s">
        <v>83</v>
      </c>
      <c r="AD368" s="36">
        <v>45321</v>
      </c>
      <c r="AE368" s="39">
        <v>17500000</v>
      </c>
      <c r="AF368" s="40">
        <f>5583333+2500000</f>
        <v>8083333</v>
      </c>
      <c r="AG368" s="51">
        <v>1</v>
      </c>
      <c r="AH368" s="40">
        <f>AE368+AF368</f>
        <v>25583333</v>
      </c>
      <c r="AI368" s="1" t="s">
        <v>84</v>
      </c>
      <c r="AJ368" s="1" t="s">
        <v>85</v>
      </c>
      <c r="AK368" s="41">
        <v>20583333</v>
      </c>
      <c r="AL368" s="40">
        <v>0</v>
      </c>
      <c r="AM368" s="42">
        <f>+AH368-AK368-AL368</f>
        <v>5000000</v>
      </c>
      <c r="AN368" s="1" t="s">
        <v>86</v>
      </c>
      <c r="AO368" s="43">
        <v>45365</v>
      </c>
      <c r="AP368" s="1"/>
      <c r="AQ368" s="44" t="s">
        <v>100</v>
      </c>
      <c r="AR368" s="67" t="s">
        <v>1227</v>
      </c>
      <c r="AS368" s="50" t="s">
        <v>497</v>
      </c>
      <c r="AT368" s="2" t="s">
        <v>346</v>
      </c>
      <c r="AU368" s="2" t="s">
        <v>403</v>
      </c>
      <c r="AV368" s="46">
        <v>20235420004573</v>
      </c>
      <c r="AW368" s="2" t="s">
        <v>2059</v>
      </c>
      <c r="AX368" s="32" t="s">
        <v>92</v>
      </c>
      <c r="AY368" s="47">
        <v>45007</v>
      </c>
      <c r="AZ368" s="47">
        <v>45407</v>
      </c>
      <c r="BA368" s="59" t="s">
        <v>106</v>
      </c>
      <c r="BB368" s="60">
        <v>261</v>
      </c>
      <c r="BC368" s="61">
        <v>44948</v>
      </c>
    </row>
    <row r="369" spans="1:57" ht="15.75" hidden="1">
      <c r="A369" s="29">
        <v>675</v>
      </c>
      <c r="B369" s="30">
        <v>2023</v>
      </c>
      <c r="C369" s="31">
        <v>675</v>
      </c>
      <c r="D369" s="32" t="s">
        <v>72</v>
      </c>
      <c r="E369" s="48" t="s">
        <v>635</v>
      </c>
      <c r="F369" s="1" t="s">
        <v>94</v>
      </c>
      <c r="G369" s="34" t="s">
        <v>74</v>
      </c>
      <c r="H369" s="32" t="s">
        <v>75</v>
      </c>
      <c r="I369" s="31" t="s">
        <v>76</v>
      </c>
      <c r="J369" s="1" t="s">
        <v>2060</v>
      </c>
      <c r="K369" s="32" t="s">
        <v>2061</v>
      </c>
      <c r="L369" s="32" t="s">
        <v>2062</v>
      </c>
      <c r="M369" s="2" t="s">
        <v>2063</v>
      </c>
      <c r="N369" s="46">
        <v>1092353404</v>
      </c>
      <c r="O369" s="35" t="s">
        <v>99</v>
      </c>
      <c r="P369" s="49">
        <v>45205</v>
      </c>
      <c r="Q369" s="49" t="s">
        <v>14</v>
      </c>
      <c r="R369" s="32">
        <v>3</v>
      </c>
      <c r="S369" s="49">
        <v>45210</v>
      </c>
      <c r="T369" s="49">
        <v>45277</v>
      </c>
      <c r="U369" s="36"/>
      <c r="V369" s="36"/>
      <c r="W369" s="37"/>
      <c r="X369" s="37"/>
      <c r="Y369" s="31" t="s">
        <v>82</v>
      </c>
      <c r="Z369" s="31" t="s">
        <v>82</v>
      </c>
      <c r="AA369" s="38">
        <v>3</v>
      </c>
      <c r="AB369" s="65" t="s">
        <v>83</v>
      </c>
      <c r="AC369" s="66" t="s">
        <v>83</v>
      </c>
      <c r="AD369" s="36">
        <v>45271</v>
      </c>
      <c r="AE369" s="39">
        <v>17866666</v>
      </c>
      <c r="AF369" s="40">
        <v>0</v>
      </c>
      <c r="AG369" s="31" t="s">
        <v>82</v>
      </c>
      <c r="AH369" s="40">
        <f>AE369+AF369</f>
        <v>17866666</v>
      </c>
      <c r="AI369" s="52" t="s">
        <v>205</v>
      </c>
      <c r="AJ369" s="52" t="s">
        <v>205</v>
      </c>
      <c r="AK369" s="41">
        <v>5333333</v>
      </c>
      <c r="AL369" s="40">
        <v>0</v>
      </c>
      <c r="AM369" s="42">
        <f>+AH369-AK369-AL369</f>
        <v>12533333</v>
      </c>
      <c r="AN369" s="1" t="s">
        <v>86</v>
      </c>
      <c r="AO369" s="43">
        <v>45461</v>
      </c>
      <c r="AP369" s="1"/>
      <c r="AQ369" s="44" t="s">
        <v>100</v>
      </c>
      <c r="AR369" s="67" t="s">
        <v>2064</v>
      </c>
      <c r="AS369" s="45" t="s">
        <v>379</v>
      </c>
      <c r="AT369" s="38" t="s">
        <v>141</v>
      </c>
      <c r="AU369" s="68" t="s">
        <v>468</v>
      </c>
      <c r="AV369" s="46">
        <v>20245420025223</v>
      </c>
      <c r="AW369" s="2" t="s">
        <v>2065</v>
      </c>
      <c r="AX369" s="32" t="s">
        <v>92</v>
      </c>
      <c r="AY369" s="47">
        <v>45208</v>
      </c>
      <c r="AZ369" s="47">
        <v>45483</v>
      </c>
      <c r="BA369" s="59" t="s">
        <v>93</v>
      </c>
      <c r="BB369" s="60">
        <v>1484</v>
      </c>
      <c r="BC369" s="61">
        <v>45205</v>
      </c>
    </row>
    <row r="370" spans="1:57" ht="15.75">
      <c r="A370" s="29">
        <v>113</v>
      </c>
      <c r="B370" s="30">
        <v>2023</v>
      </c>
      <c r="C370" s="31">
        <v>113</v>
      </c>
      <c r="D370" s="32" t="s">
        <v>72</v>
      </c>
      <c r="E370" s="48">
        <v>1873</v>
      </c>
      <c r="F370" s="1" t="s">
        <v>94</v>
      </c>
      <c r="G370" s="34" t="s">
        <v>74</v>
      </c>
      <c r="H370" s="32" t="s">
        <v>75</v>
      </c>
      <c r="I370" s="31" t="s">
        <v>76</v>
      </c>
      <c r="J370" s="1" t="s">
        <v>2066</v>
      </c>
      <c r="K370" s="32" t="s">
        <v>2067</v>
      </c>
      <c r="L370" s="32" t="s">
        <v>2068</v>
      </c>
      <c r="M370" s="2" t="s">
        <v>2069</v>
      </c>
      <c r="N370" s="46">
        <v>80204556</v>
      </c>
      <c r="O370" s="35" t="s">
        <v>99</v>
      </c>
      <c r="P370" s="49">
        <v>44959.918576388889</v>
      </c>
      <c r="Q370" s="36" t="s">
        <v>6</v>
      </c>
      <c r="R370" s="32">
        <v>11</v>
      </c>
      <c r="S370" s="49">
        <v>44963</v>
      </c>
      <c r="T370" s="49">
        <v>45291</v>
      </c>
      <c r="U370" s="36"/>
      <c r="V370" s="36"/>
      <c r="W370" s="37"/>
      <c r="X370" s="564">
        <f>EDATE(S370,R370)</f>
        <v>45297</v>
      </c>
      <c r="Y370" s="31">
        <v>85</v>
      </c>
      <c r="Z370" s="31">
        <v>1</v>
      </c>
      <c r="AA370" s="38" t="s">
        <v>404</v>
      </c>
      <c r="AB370" s="65" t="s">
        <v>83</v>
      </c>
      <c r="AC370" s="66" t="s">
        <v>83</v>
      </c>
      <c r="AD370" s="36">
        <v>45381</v>
      </c>
      <c r="AE370" s="39">
        <v>49500000</v>
      </c>
      <c r="AF370" s="40">
        <v>12750000</v>
      </c>
      <c r="AG370" s="51">
        <v>1</v>
      </c>
      <c r="AH370" s="40">
        <f>AE370+AF370</f>
        <v>62250000</v>
      </c>
      <c r="AI370" s="1" t="s">
        <v>84</v>
      </c>
      <c r="AJ370" s="1" t="s">
        <v>85</v>
      </c>
      <c r="AK370" s="41">
        <v>44250000</v>
      </c>
      <c r="AL370" s="40">
        <v>0</v>
      </c>
      <c r="AM370" s="42">
        <f>+AH370-AK370-AL370</f>
        <v>18000000</v>
      </c>
      <c r="AN370" s="1" t="s">
        <v>86</v>
      </c>
      <c r="AO370" s="43">
        <v>45421</v>
      </c>
      <c r="AP370" s="1"/>
      <c r="AQ370" s="44" t="s">
        <v>173</v>
      </c>
      <c r="AR370" s="67" t="s">
        <v>2070</v>
      </c>
      <c r="AS370" s="50" t="s">
        <v>379</v>
      </c>
      <c r="AT370" s="38" t="s">
        <v>141</v>
      </c>
      <c r="AU370" s="2" t="s">
        <v>1468</v>
      </c>
      <c r="AV370" s="46">
        <v>20235400002443</v>
      </c>
      <c r="AW370" s="2" t="s">
        <v>2071</v>
      </c>
      <c r="AX370" s="32" t="s">
        <v>92</v>
      </c>
      <c r="AY370" s="47">
        <v>44960</v>
      </c>
      <c r="AZ370" s="47">
        <v>45478</v>
      </c>
      <c r="BA370" s="59" t="s">
        <v>93</v>
      </c>
      <c r="BB370" s="60">
        <v>217</v>
      </c>
      <c r="BC370" s="61">
        <v>44948</v>
      </c>
    </row>
    <row r="371" spans="1:57" ht="15.75" hidden="1">
      <c r="A371" s="29">
        <v>162</v>
      </c>
      <c r="B371" s="30">
        <v>2023</v>
      </c>
      <c r="C371" s="31">
        <v>162</v>
      </c>
      <c r="D371" s="32" t="s">
        <v>72</v>
      </c>
      <c r="E371" s="48">
        <v>1803</v>
      </c>
      <c r="F371" s="1" t="s">
        <v>326</v>
      </c>
      <c r="G371" s="34" t="s">
        <v>74</v>
      </c>
      <c r="H371" s="32" t="s">
        <v>75</v>
      </c>
      <c r="I371" s="31" t="s">
        <v>76</v>
      </c>
      <c r="J371" s="1" t="s">
        <v>2072</v>
      </c>
      <c r="K371" s="32" t="s">
        <v>2073</v>
      </c>
      <c r="L371" s="32" t="s">
        <v>2074</v>
      </c>
      <c r="M371" s="2" t="s">
        <v>2075</v>
      </c>
      <c r="N371" s="46">
        <v>79636537</v>
      </c>
      <c r="O371" s="35" t="s">
        <v>81</v>
      </c>
      <c r="P371" s="49">
        <v>44971.835104166668</v>
      </c>
      <c r="Q371" s="36" t="s">
        <v>6</v>
      </c>
      <c r="R371" s="32">
        <v>8</v>
      </c>
      <c r="S371" s="49">
        <v>44974</v>
      </c>
      <c r="T371" s="49">
        <v>45215</v>
      </c>
      <c r="U371" s="36"/>
      <c r="V371" s="36"/>
      <c r="W371" s="37"/>
      <c r="X371" s="564">
        <f>EDATE(S371,R371)</f>
        <v>45216</v>
      </c>
      <c r="Y371" s="31">
        <v>69</v>
      </c>
      <c r="Z371" s="31">
        <v>1</v>
      </c>
      <c r="AA371" s="38" t="s">
        <v>1492</v>
      </c>
      <c r="AB371" s="71">
        <v>45212</v>
      </c>
      <c r="AC371" s="72">
        <v>45216</v>
      </c>
      <c r="AD371" s="36">
        <v>45290</v>
      </c>
      <c r="AE371" s="39">
        <v>45600000</v>
      </c>
      <c r="AF371" s="40">
        <v>13110000</v>
      </c>
      <c r="AG371" s="51">
        <v>1</v>
      </c>
      <c r="AH371" s="40">
        <f>AE371+AF371</f>
        <v>58710000</v>
      </c>
      <c r="AI371" s="52" t="s">
        <v>84</v>
      </c>
      <c r="AJ371" s="1" t="s">
        <v>85</v>
      </c>
      <c r="AK371" s="41">
        <v>47500000</v>
      </c>
      <c r="AL371" s="40">
        <v>0</v>
      </c>
      <c r="AM371" s="42">
        <f>+AH371-AK371-AL371</f>
        <v>11210000</v>
      </c>
      <c r="AN371" s="1" t="s">
        <v>86</v>
      </c>
      <c r="AO371" s="43">
        <v>45461</v>
      </c>
      <c r="AP371" s="1"/>
      <c r="AQ371" s="44" t="s">
        <v>100</v>
      </c>
      <c r="AR371" s="67" t="s">
        <v>2076</v>
      </c>
      <c r="AS371" s="50" t="s">
        <v>332</v>
      </c>
      <c r="AT371" s="2" t="s">
        <v>332</v>
      </c>
      <c r="AU371" s="2" t="s">
        <v>333</v>
      </c>
      <c r="AV371" s="46">
        <v>20235420002753</v>
      </c>
      <c r="AW371" s="2" t="s">
        <v>2077</v>
      </c>
      <c r="AX371" s="32" t="s">
        <v>92</v>
      </c>
      <c r="AY371" s="47">
        <v>44972</v>
      </c>
      <c r="AZ371" s="47">
        <v>45407</v>
      </c>
      <c r="BA371" s="59" t="s">
        <v>106</v>
      </c>
      <c r="BB371" s="60">
        <v>252</v>
      </c>
      <c r="BC371" s="61">
        <v>44948</v>
      </c>
    </row>
    <row r="372" spans="1:57" ht="15.75" hidden="1">
      <c r="A372" s="29">
        <v>312</v>
      </c>
      <c r="B372" s="30">
        <v>2023</v>
      </c>
      <c r="C372" s="31">
        <v>312</v>
      </c>
      <c r="D372" s="32" t="s">
        <v>72</v>
      </c>
      <c r="E372" s="48">
        <v>1852</v>
      </c>
      <c r="F372" s="1" t="s">
        <v>290</v>
      </c>
      <c r="G372" s="34" t="s">
        <v>74</v>
      </c>
      <c r="H372" s="32" t="s">
        <v>75</v>
      </c>
      <c r="I372" s="31" t="s">
        <v>76</v>
      </c>
      <c r="J372" s="1" t="s">
        <v>896</v>
      </c>
      <c r="K372" s="32" t="s">
        <v>2078</v>
      </c>
      <c r="L372" s="32" t="s">
        <v>2079</v>
      </c>
      <c r="M372" s="1" t="s">
        <v>2080</v>
      </c>
      <c r="N372" s="46">
        <v>79687437</v>
      </c>
      <c r="O372" s="35" t="s">
        <v>780</v>
      </c>
      <c r="P372" s="49">
        <v>45036</v>
      </c>
      <c r="Q372" s="36" t="s">
        <v>8</v>
      </c>
      <c r="R372" s="32">
        <v>4</v>
      </c>
      <c r="S372" s="49">
        <v>45042</v>
      </c>
      <c r="T372" s="49">
        <v>45163</v>
      </c>
      <c r="U372" s="36"/>
      <c r="V372" s="36"/>
      <c r="W372" s="37"/>
      <c r="X372" s="564">
        <f>EDATE(S372,R372)</f>
        <v>45164</v>
      </c>
      <c r="Y372" s="31">
        <v>60</v>
      </c>
      <c r="Z372" s="31">
        <v>1</v>
      </c>
      <c r="AA372" s="38" t="s">
        <v>2081</v>
      </c>
      <c r="AB372" s="65" t="s">
        <v>83</v>
      </c>
      <c r="AC372" s="66" t="s">
        <v>83</v>
      </c>
      <c r="AD372" s="36">
        <v>45224</v>
      </c>
      <c r="AE372" s="39">
        <v>19200000</v>
      </c>
      <c r="AF372" s="58">
        <v>9600000</v>
      </c>
      <c r="AG372" s="51">
        <v>1</v>
      </c>
      <c r="AH372" s="40">
        <f>AE372+AF372</f>
        <v>28800000</v>
      </c>
      <c r="AI372" s="1" t="s">
        <v>122</v>
      </c>
      <c r="AJ372" s="1" t="s">
        <v>122</v>
      </c>
      <c r="AK372" s="41">
        <v>28800000</v>
      </c>
      <c r="AL372" s="40">
        <v>0</v>
      </c>
      <c r="AM372" s="42">
        <f>+AH372-AK372-AL372</f>
        <v>0</v>
      </c>
      <c r="AN372" s="1" t="s">
        <v>123</v>
      </c>
      <c r="AO372" s="43">
        <v>45251</v>
      </c>
      <c r="AP372" s="1"/>
      <c r="AQ372" s="44" t="s">
        <v>122</v>
      </c>
      <c r="AR372" s="67" t="s">
        <v>2082</v>
      </c>
      <c r="AS372" s="50" t="s">
        <v>297</v>
      </c>
      <c r="AT372" s="38" t="s">
        <v>298</v>
      </c>
      <c r="AU372" s="2" t="s">
        <v>299</v>
      </c>
      <c r="AV372" s="46">
        <v>20235420008063</v>
      </c>
      <c r="AW372" s="2" t="s">
        <v>2083</v>
      </c>
      <c r="AX372" s="32" t="s">
        <v>92</v>
      </c>
      <c r="AY372" s="47">
        <v>45036</v>
      </c>
      <c r="AZ372" s="47">
        <v>45350</v>
      </c>
      <c r="BA372" s="59" t="s">
        <v>106</v>
      </c>
      <c r="BB372" s="60">
        <v>710</v>
      </c>
      <c r="BC372" s="61">
        <v>44991</v>
      </c>
      <c r="BE372">
        <v>1</v>
      </c>
    </row>
    <row r="373" spans="1:57" ht="15.75" hidden="1">
      <c r="A373" s="29">
        <v>679</v>
      </c>
      <c r="B373" s="30">
        <v>2023</v>
      </c>
      <c r="C373" s="31">
        <v>679</v>
      </c>
      <c r="D373" s="32" t="s">
        <v>72</v>
      </c>
      <c r="E373" s="33" t="s">
        <v>1069</v>
      </c>
      <c r="F373" s="1" t="s">
        <v>290</v>
      </c>
      <c r="G373" s="34" t="s">
        <v>74</v>
      </c>
      <c r="H373" s="31" t="s">
        <v>75</v>
      </c>
      <c r="I373" s="31" t="s">
        <v>76</v>
      </c>
      <c r="J373" s="1" t="s">
        <v>1063</v>
      </c>
      <c r="K373" s="32" t="s">
        <v>2084</v>
      </c>
      <c r="L373" s="32" t="s">
        <v>1071</v>
      </c>
      <c r="M373" s="1" t="s">
        <v>2080</v>
      </c>
      <c r="N373" s="31">
        <v>79687437</v>
      </c>
      <c r="O373" s="35" t="s">
        <v>524</v>
      </c>
      <c r="P373" s="36">
        <v>45278</v>
      </c>
      <c r="Q373" s="36" t="s">
        <v>16</v>
      </c>
      <c r="R373" s="37">
        <v>2</v>
      </c>
      <c r="S373" s="62">
        <v>45282</v>
      </c>
      <c r="T373" s="36">
        <v>45343</v>
      </c>
      <c r="U373" s="36"/>
      <c r="V373" s="36"/>
      <c r="W373" s="37"/>
      <c r="X373" s="37"/>
      <c r="Y373" s="31" t="s">
        <v>82</v>
      </c>
      <c r="Z373" s="31" t="s">
        <v>82</v>
      </c>
      <c r="AA373" s="38">
        <v>2</v>
      </c>
      <c r="AB373" s="65" t="s">
        <v>83</v>
      </c>
      <c r="AC373" s="66" t="s">
        <v>83</v>
      </c>
      <c r="AD373" s="36">
        <f>S373</f>
        <v>45282</v>
      </c>
      <c r="AE373" s="39">
        <v>9600000</v>
      </c>
      <c r="AF373" s="40">
        <v>0</v>
      </c>
      <c r="AG373" s="31" t="s">
        <v>82</v>
      </c>
      <c r="AH373" s="40">
        <f>AE373+AF373</f>
        <v>9600000</v>
      </c>
      <c r="AI373" s="1" t="s">
        <v>84</v>
      </c>
      <c r="AJ373" s="1" t="s">
        <v>85</v>
      </c>
      <c r="AK373" s="41">
        <v>0</v>
      </c>
      <c r="AL373" s="40">
        <v>0</v>
      </c>
      <c r="AM373" s="42">
        <f>+AH373-AK373-AL373</f>
        <v>9600000</v>
      </c>
      <c r="AN373" s="1" t="s">
        <v>86</v>
      </c>
      <c r="AO373" s="43">
        <v>45405</v>
      </c>
      <c r="AP373" s="1"/>
      <c r="AQ373" s="44" t="s">
        <v>100</v>
      </c>
      <c r="AR373" s="67" t="s">
        <v>1072</v>
      </c>
      <c r="AS373" s="50" t="s">
        <v>297</v>
      </c>
      <c r="AT373" s="38" t="s">
        <v>298</v>
      </c>
      <c r="AU373" s="2" t="s">
        <v>299</v>
      </c>
      <c r="AV373" s="46">
        <v>20245400000243</v>
      </c>
      <c r="AW373" s="2" t="s">
        <v>2085</v>
      </c>
      <c r="AX373" s="32" t="s">
        <v>92</v>
      </c>
      <c r="AY373" s="47">
        <v>45281</v>
      </c>
      <c r="AZ373" s="47">
        <v>45535</v>
      </c>
      <c r="BA373" s="59" t="s">
        <v>93</v>
      </c>
      <c r="BB373" s="60">
        <v>1589</v>
      </c>
      <c r="BC373" s="61">
        <v>45275</v>
      </c>
      <c r="BE373">
        <v>1</v>
      </c>
    </row>
    <row r="374" spans="1:57" ht="15.75" hidden="1">
      <c r="A374" s="29">
        <v>368</v>
      </c>
      <c r="B374" s="30">
        <v>2023</v>
      </c>
      <c r="C374" s="31">
        <v>368</v>
      </c>
      <c r="D374" s="32" t="s">
        <v>72</v>
      </c>
      <c r="E374" s="48">
        <v>1873</v>
      </c>
      <c r="F374" s="1" t="s">
        <v>94</v>
      </c>
      <c r="G374" s="34" t="s">
        <v>74</v>
      </c>
      <c r="H374" s="32" t="s">
        <v>75</v>
      </c>
      <c r="I374" s="31" t="s">
        <v>76</v>
      </c>
      <c r="J374" s="1" t="s">
        <v>949</v>
      </c>
      <c r="K374" s="32" t="s">
        <v>2086</v>
      </c>
      <c r="L374" s="32" t="s">
        <v>1161</v>
      </c>
      <c r="M374" s="2" t="s">
        <v>2087</v>
      </c>
      <c r="N374" s="46">
        <v>1022982221</v>
      </c>
      <c r="O374" s="35" t="s">
        <v>81</v>
      </c>
      <c r="P374" s="49">
        <v>45085</v>
      </c>
      <c r="Q374" s="49" t="s">
        <v>10</v>
      </c>
      <c r="R374" s="32">
        <v>7</v>
      </c>
      <c r="S374" s="49">
        <v>45099</v>
      </c>
      <c r="T374" s="49">
        <v>45291</v>
      </c>
      <c r="U374" s="36">
        <v>45180</v>
      </c>
      <c r="V374" s="2" t="s">
        <v>2088</v>
      </c>
      <c r="W374" s="37">
        <v>1020817011</v>
      </c>
      <c r="X374" s="37"/>
      <c r="Y374" s="31" t="s">
        <v>82</v>
      </c>
      <c r="Z374" s="31" t="s">
        <v>82</v>
      </c>
      <c r="AA374" s="38">
        <v>7</v>
      </c>
      <c r="AB374" s="65" t="s">
        <v>83</v>
      </c>
      <c r="AC374" s="66" t="s">
        <v>83</v>
      </c>
      <c r="AD374" s="36">
        <f>S374</f>
        <v>45099</v>
      </c>
      <c r="AE374" s="39">
        <v>39900000</v>
      </c>
      <c r="AF374" s="40">
        <v>0</v>
      </c>
      <c r="AG374" s="31" t="s">
        <v>82</v>
      </c>
      <c r="AH374" s="40">
        <f>AE374+AF374</f>
        <v>39900000</v>
      </c>
      <c r="AI374" s="52" t="s">
        <v>84</v>
      </c>
      <c r="AJ374" s="1" t="s">
        <v>85</v>
      </c>
      <c r="AK374" s="41">
        <v>30210000</v>
      </c>
      <c r="AL374" s="40">
        <v>3990000</v>
      </c>
      <c r="AM374" s="42">
        <f>+AH374-AK374-AL374</f>
        <v>5700000</v>
      </c>
      <c r="AN374" s="1" t="s">
        <v>86</v>
      </c>
      <c r="AO374" s="43">
        <v>45334</v>
      </c>
      <c r="AP374" s="1"/>
      <c r="AQ374" s="44" t="s">
        <v>148</v>
      </c>
      <c r="AR374" s="67" t="s">
        <v>1163</v>
      </c>
      <c r="AS374" s="50" t="s">
        <v>856</v>
      </c>
      <c r="AT374" s="38" t="s">
        <v>141</v>
      </c>
      <c r="AU374" s="2" t="s">
        <v>407</v>
      </c>
      <c r="AV374" s="46">
        <v>20235400000963</v>
      </c>
      <c r="AW374" s="2" t="s">
        <v>1149</v>
      </c>
      <c r="AX374" s="32" t="s">
        <v>92</v>
      </c>
      <c r="AY374" s="47">
        <v>45076</v>
      </c>
      <c r="AZ374" s="47">
        <v>45473</v>
      </c>
      <c r="BA374" s="59" t="s">
        <v>106</v>
      </c>
      <c r="BB374" s="60">
        <v>190</v>
      </c>
      <c r="BC374" s="61">
        <v>44948</v>
      </c>
      <c r="BE374">
        <v>1</v>
      </c>
    </row>
    <row r="375" spans="1:57" ht="15.75" hidden="1">
      <c r="A375" s="29">
        <v>381</v>
      </c>
      <c r="B375" s="30">
        <v>2023</v>
      </c>
      <c r="C375" s="31">
        <v>381</v>
      </c>
      <c r="D375" s="32" t="s">
        <v>72</v>
      </c>
      <c r="E375" s="48">
        <v>1803</v>
      </c>
      <c r="F375" s="1" t="s">
        <v>326</v>
      </c>
      <c r="G375" s="34" t="s">
        <v>74</v>
      </c>
      <c r="H375" s="32" t="s">
        <v>75</v>
      </c>
      <c r="I375" s="31" t="s">
        <v>76</v>
      </c>
      <c r="J375" s="1" t="s">
        <v>1959</v>
      </c>
      <c r="K375" s="32" t="s">
        <v>2089</v>
      </c>
      <c r="L375" s="32" t="s">
        <v>1961</v>
      </c>
      <c r="M375" s="2" t="s">
        <v>2090</v>
      </c>
      <c r="N375" s="46">
        <v>1023899625</v>
      </c>
      <c r="O375" s="35" t="s">
        <v>81</v>
      </c>
      <c r="P375" s="49">
        <v>45091</v>
      </c>
      <c r="Q375" s="49" t="s">
        <v>10</v>
      </c>
      <c r="R375" s="32">
        <v>7</v>
      </c>
      <c r="S375" s="49">
        <v>45097</v>
      </c>
      <c r="T375" s="49">
        <v>45291</v>
      </c>
      <c r="U375" s="36"/>
      <c r="V375" s="36"/>
      <c r="W375" s="37"/>
      <c r="X375" s="37"/>
      <c r="Y375" s="31" t="s">
        <v>82</v>
      </c>
      <c r="Z375" s="31" t="s">
        <v>82</v>
      </c>
      <c r="AA375" s="38">
        <v>7</v>
      </c>
      <c r="AB375" s="65" t="s">
        <v>83</v>
      </c>
      <c r="AC375" s="66" t="s">
        <v>83</v>
      </c>
      <c r="AD375" s="36">
        <f>S375</f>
        <v>45097</v>
      </c>
      <c r="AE375" s="39">
        <v>27300000</v>
      </c>
      <c r="AF375" s="40">
        <v>0</v>
      </c>
      <c r="AG375" s="31" t="s">
        <v>82</v>
      </c>
      <c r="AH375" s="40">
        <f>AE375+AF375</f>
        <v>27300000</v>
      </c>
      <c r="AI375" s="52" t="s">
        <v>84</v>
      </c>
      <c r="AJ375" s="1" t="s">
        <v>85</v>
      </c>
      <c r="AK375" s="41">
        <v>17030000</v>
      </c>
      <c r="AL375" s="40">
        <v>2470000</v>
      </c>
      <c r="AM375" s="42">
        <f>+AH375-AK375-AL375</f>
        <v>7800000</v>
      </c>
      <c r="AN375" s="1" t="s">
        <v>86</v>
      </c>
      <c r="AO375" s="43">
        <v>45404</v>
      </c>
      <c r="AP375" s="1"/>
      <c r="AQ375" s="44" t="s">
        <v>87</v>
      </c>
      <c r="AR375" s="67" t="s">
        <v>1963</v>
      </c>
      <c r="AS375" s="45" t="s">
        <v>332</v>
      </c>
      <c r="AT375" s="2" t="s">
        <v>332</v>
      </c>
      <c r="AU375" s="2" t="s">
        <v>333</v>
      </c>
      <c r="AV375" s="46">
        <v>20235400000863</v>
      </c>
      <c r="AW375" s="2" t="s">
        <v>2091</v>
      </c>
      <c r="AX375" s="32" t="s">
        <v>92</v>
      </c>
      <c r="AY375" s="47">
        <v>45091</v>
      </c>
      <c r="AZ375" s="47">
        <v>45497</v>
      </c>
      <c r="BA375" s="59" t="s">
        <v>93</v>
      </c>
      <c r="BB375" s="60">
        <v>1121</v>
      </c>
      <c r="BC375" s="61">
        <v>45082</v>
      </c>
    </row>
    <row r="376" spans="1:57" ht="15.75" hidden="1">
      <c r="A376" s="29">
        <v>774</v>
      </c>
      <c r="B376" s="30">
        <v>2023</v>
      </c>
      <c r="C376" s="31">
        <v>774</v>
      </c>
      <c r="D376" s="32" t="s">
        <v>72</v>
      </c>
      <c r="E376" s="33" t="s">
        <v>485</v>
      </c>
      <c r="F376" s="1" t="s">
        <v>486</v>
      </c>
      <c r="G376" s="34" t="s">
        <v>74</v>
      </c>
      <c r="H376" s="32" t="s">
        <v>75</v>
      </c>
      <c r="I376" s="31" t="s">
        <v>76</v>
      </c>
      <c r="J376" s="1" t="s">
        <v>2092</v>
      </c>
      <c r="K376" s="32" t="s">
        <v>2093</v>
      </c>
      <c r="L376" s="32" t="s">
        <v>2094</v>
      </c>
      <c r="M376" s="1" t="s">
        <v>2095</v>
      </c>
      <c r="N376" s="31">
        <v>75096302</v>
      </c>
      <c r="O376" s="35" t="s">
        <v>703</v>
      </c>
      <c r="P376" s="36">
        <v>45288</v>
      </c>
      <c r="Q376" s="36" t="s">
        <v>16</v>
      </c>
      <c r="R376" s="37">
        <v>2</v>
      </c>
      <c r="S376" s="62">
        <v>45288</v>
      </c>
      <c r="T376" s="36">
        <v>45349</v>
      </c>
      <c r="U376" s="36"/>
      <c r="V376" s="36"/>
      <c r="W376" s="37"/>
      <c r="X376" s="37"/>
      <c r="Y376" s="31" t="s">
        <v>82</v>
      </c>
      <c r="Z376" s="31" t="s">
        <v>82</v>
      </c>
      <c r="AA376" s="38">
        <v>2</v>
      </c>
      <c r="AB376" s="65" t="s">
        <v>83</v>
      </c>
      <c r="AC376" s="66" t="s">
        <v>83</v>
      </c>
      <c r="AD376" s="36">
        <f>S376</f>
        <v>45288</v>
      </c>
      <c r="AE376" s="39">
        <v>7800000</v>
      </c>
      <c r="AF376" s="40">
        <v>0</v>
      </c>
      <c r="AG376" s="31" t="s">
        <v>82</v>
      </c>
      <c r="AH376" s="40">
        <f>AE376+AF376</f>
        <v>7800000</v>
      </c>
      <c r="AI376" s="1" t="s">
        <v>84</v>
      </c>
      <c r="AJ376" s="1" t="s">
        <v>85</v>
      </c>
      <c r="AK376" s="41">
        <v>0</v>
      </c>
      <c r="AL376" s="40">
        <v>0</v>
      </c>
      <c r="AM376" s="42">
        <f>+AH376-AK376-AL376</f>
        <v>7800000</v>
      </c>
      <c r="AN376" s="1" t="s">
        <v>86</v>
      </c>
      <c r="AO376" s="43">
        <v>45371</v>
      </c>
      <c r="AP376" s="1"/>
      <c r="AQ376" s="44" t="s">
        <v>100</v>
      </c>
      <c r="AR376" s="67" t="s">
        <v>2096</v>
      </c>
      <c r="AS376" s="45" t="s">
        <v>183</v>
      </c>
      <c r="AT376" s="38" t="s">
        <v>183</v>
      </c>
      <c r="AU376" s="38" t="s">
        <v>184</v>
      </c>
      <c r="AV376" s="46">
        <v>20245400000253</v>
      </c>
      <c r="AW376" s="2" t="s">
        <v>2097</v>
      </c>
      <c r="AX376" s="32" t="s">
        <v>92</v>
      </c>
      <c r="AY376" s="47">
        <v>45288</v>
      </c>
      <c r="AZ376" s="47">
        <v>45540</v>
      </c>
      <c r="BA376" s="59" t="s">
        <v>93</v>
      </c>
      <c r="BB376" s="60">
        <v>1629</v>
      </c>
      <c r="BC376" s="61">
        <v>45275</v>
      </c>
    </row>
    <row r="377" spans="1:57" ht="15.75" hidden="1">
      <c r="A377" s="29">
        <v>270</v>
      </c>
      <c r="B377" s="30">
        <v>2023</v>
      </c>
      <c r="C377" s="31">
        <v>270</v>
      </c>
      <c r="D377" s="32" t="s">
        <v>72</v>
      </c>
      <c r="E377" s="48">
        <v>1871</v>
      </c>
      <c r="F377" s="1" t="s">
        <v>73</v>
      </c>
      <c r="G377" s="34" t="s">
        <v>74</v>
      </c>
      <c r="H377" s="32" t="s">
        <v>75</v>
      </c>
      <c r="I377" s="31" t="s">
        <v>76</v>
      </c>
      <c r="J377" s="1" t="s">
        <v>77</v>
      </c>
      <c r="K377" s="31" t="s">
        <v>2098</v>
      </c>
      <c r="L377" s="32" t="s">
        <v>667</v>
      </c>
      <c r="M377" s="2" t="s">
        <v>2099</v>
      </c>
      <c r="N377" s="46">
        <v>80360423</v>
      </c>
      <c r="O377" s="35" t="s">
        <v>343</v>
      </c>
      <c r="P377" s="49">
        <v>45006.835798611108</v>
      </c>
      <c r="Q377" s="49" t="s">
        <v>7</v>
      </c>
      <c r="R377" s="32">
        <v>4</v>
      </c>
      <c r="S377" s="49">
        <v>45083</v>
      </c>
      <c r="T377" s="49">
        <v>45204</v>
      </c>
      <c r="U377" s="36"/>
      <c r="V377" s="36"/>
      <c r="W377" s="37"/>
      <c r="X377" s="37"/>
      <c r="Y377" s="31" t="s">
        <v>82</v>
      </c>
      <c r="Z377" s="31" t="s">
        <v>82</v>
      </c>
      <c r="AA377" s="38">
        <v>4</v>
      </c>
      <c r="AB377" s="65" t="s">
        <v>83</v>
      </c>
      <c r="AC377" s="66" t="s">
        <v>83</v>
      </c>
      <c r="AD377" s="36">
        <f>S377</f>
        <v>45083</v>
      </c>
      <c r="AE377" s="39">
        <v>9600000</v>
      </c>
      <c r="AF377" s="40">
        <v>0</v>
      </c>
      <c r="AG377" s="31" t="s">
        <v>82</v>
      </c>
      <c r="AH377" s="40">
        <f>AE377+AF377</f>
        <v>9600000</v>
      </c>
      <c r="AI377" s="1" t="s">
        <v>84</v>
      </c>
      <c r="AJ377" s="1" t="s">
        <v>85</v>
      </c>
      <c r="AK377" s="41">
        <v>0</v>
      </c>
      <c r="AL377" s="40">
        <v>0</v>
      </c>
      <c r="AM377" s="42">
        <f>+AH377-AK377-AL377</f>
        <v>9600000</v>
      </c>
      <c r="AN377" s="1" t="s">
        <v>181</v>
      </c>
      <c r="AO377" s="43" t="s">
        <v>641</v>
      </c>
      <c r="AP377" s="1"/>
      <c r="AQ377" s="44" t="s">
        <v>2100</v>
      </c>
      <c r="AR377" s="67" t="s">
        <v>670</v>
      </c>
      <c r="AS377" s="50" t="s">
        <v>89</v>
      </c>
      <c r="AT377" s="2" t="s">
        <v>89</v>
      </c>
      <c r="AU377" s="2" t="s">
        <v>125</v>
      </c>
      <c r="AV377" s="46">
        <v>20235400000773</v>
      </c>
      <c r="AW377" s="2" t="s">
        <v>2101</v>
      </c>
      <c r="AX377" s="32" t="s">
        <v>92</v>
      </c>
      <c r="AY377" s="47">
        <v>45082</v>
      </c>
      <c r="AZ377" s="47">
        <v>45397</v>
      </c>
      <c r="BA377" s="59" t="s">
        <v>106</v>
      </c>
      <c r="BB377" s="60">
        <v>262</v>
      </c>
      <c r="BC377" s="61">
        <v>44948</v>
      </c>
    </row>
    <row r="378" spans="1:57" ht="15.75" hidden="1">
      <c r="A378" s="29">
        <v>708</v>
      </c>
      <c r="B378" s="30">
        <v>2023</v>
      </c>
      <c r="C378" s="31">
        <v>708</v>
      </c>
      <c r="D378" s="32" t="s">
        <v>72</v>
      </c>
      <c r="E378" s="33" t="s">
        <v>635</v>
      </c>
      <c r="F378" s="1" t="s">
        <v>94</v>
      </c>
      <c r="G378" s="34" t="s">
        <v>74</v>
      </c>
      <c r="H378" s="31" t="s">
        <v>75</v>
      </c>
      <c r="I378" s="31" t="s">
        <v>76</v>
      </c>
      <c r="J378" s="1" t="s">
        <v>1573</v>
      </c>
      <c r="K378" s="31" t="s">
        <v>2102</v>
      </c>
      <c r="L378" s="32" t="s">
        <v>1635</v>
      </c>
      <c r="M378" s="1" t="s">
        <v>2103</v>
      </c>
      <c r="N378" s="31">
        <v>79318433</v>
      </c>
      <c r="O378" s="35" t="s">
        <v>703</v>
      </c>
      <c r="P378" s="36">
        <v>45281</v>
      </c>
      <c r="Q378" s="36" t="s">
        <v>16</v>
      </c>
      <c r="R378" s="37">
        <v>3</v>
      </c>
      <c r="S378" s="62">
        <v>45287</v>
      </c>
      <c r="T378" s="36">
        <v>45377</v>
      </c>
      <c r="U378" s="36"/>
      <c r="V378" s="36"/>
      <c r="W378" s="37"/>
      <c r="X378" s="37"/>
      <c r="Y378" s="31" t="s">
        <v>82</v>
      </c>
      <c r="Z378" s="31" t="s">
        <v>82</v>
      </c>
      <c r="AA378" s="38">
        <v>3</v>
      </c>
      <c r="AB378" s="65" t="s">
        <v>83</v>
      </c>
      <c r="AC378" s="66" t="s">
        <v>83</v>
      </c>
      <c r="AD378" s="36">
        <f>S378</f>
        <v>45287</v>
      </c>
      <c r="AE378" s="39">
        <v>8175000</v>
      </c>
      <c r="AF378" s="40">
        <v>0</v>
      </c>
      <c r="AG378" s="31" t="s">
        <v>82</v>
      </c>
      <c r="AH378" s="40">
        <f>AE378+AF378</f>
        <v>8175000</v>
      </c>
      <c r="AI378" s="1" t="s">
        <v>508</v>
      </c>
      <c r="AJ378" s="1" t="s">
        <v>85</v>
      </c>
      <c r="AK378" s="41">
        <v>0</v>
      </c>
      <c r="AL378" s="40">
        <v>0</v>
      </c>
      <c r="AM378" s="42">
        <f>+AH378-AK378-AL378</f>
        <v>8175000</v>
      </c>
      <c r="AN378" s="1" t="s">
        <v>86</v>
      </c>
      <c r="AO378" s="43">
        <v>45400</v>
      </c>
      <c r="AP378" s="1"/>
      <c r="AQ378" s="44" t="s">
        <v>173</v>
      </c>
      <c r="AR378" s="67" t="s">
        <v>1636</v>
      </c>
      <c r="AS378" s="50" t="s">
        <v>89</v>
      </c>
      <c r="AT378" s="2" t="s">
        <v>89</v>
      </c>
      <c r="AU378" s="38" t="s">
        <v>132</v>
      </c>
      <c r="AV378" s="46">
        <v>20245400000053</v>
      </c>
      <c r="AW378" s="2" t="s">
        <v>2104</v>
      </c>
      <c r="AX378" s="32" t="s">
        <v>92</v>
      </c>
      <c r="AY378" s="47">
        <v>45281</v>
      </c>
      <c r="AZ378" s="47">
        <v>45560</v>
      </c>
      <c r="BA378" s="59" t="s">
        <v>93</v>
      </c>
      <c r="BB378" s="60">
        <v>1551</v>
      </c>
      <c r="BC378" s="61">
        <v>45273</v>
      </c>
    </row>
    <row r="379" spans="1:57" ht="15.75" hidden="1">
      <c r="A379" s="29">
        <v>320</v>
      </c>
      <c r="B379" s="30">
        <v>2023</v>
      </c>
      <c r="C379" s="31">
        <v>320</v>
      </c>
      <c r="D379" s="32" t="s">
        <v>72</v>
      </c>
      <c r="E379" s="48">
        <v>1873</v>
      </c>
      <c r="F379" s="1" t="s">
        <v>94</v>
      </c>
      <c r="G379" s="34" t="s">
        <v>74</v>
      </c>
      <c r="H379" s="32" t="s">
        <v>75</v>
      </c>
      <c r="I379" s="31" t="s">
        <v>76</v>
      </c>
      <c r="J379" s="1" t="s">
        <v>949</v>
      </c>
      <c r="K379" s="32" t="s">
        <v>2105</v>
      </c>
      <c r="L379" s="32" t="s">
        <v>2106</v>
      </c>
      <c r="M379" s="2" t="s">
        <v>2107</v>
      </c>
      <c r="N379" s="46">
        <v>79703827</v>
      </c>
      <c r="O379" s="35" t="s">
        <v>112</v>
      </c>
      <c r="P379" s="49">
        <v>45051</v>
      </c>
      <c r="Q379" s="49" t="s">
        <v>9</v>
      </c>
      <c r="R379" s="32">
        <v>3</v>
      </c>
      <c r="S379" s="49">
        <v>45056</v>
      </c>
      <c r="T379" s="49">
        <v>45147</v>
      </c>
      <c r="U379" s="36"/>
      <c r="V379" s="36"/>
      <c r="W379" s="37"/>
      <c r="X379" s="37"/>
      <c r="Y379" s="31" t="s">
        <v>82</v>
      </c>
      <c r="Z379" s="31" t="s">
        <v>82</v>
      </c>
      <c r="AA379" s="38">
        <v>3</v>
      </c>
      <c r="AB379" s="65" t="s">
        <v>83</v>
      </c>
      <c r="AC379" s="66" t="s">
        <v>83</v>
      </c>
      <c r="AD379" s="36">
        <v>45097</v>
      </c>
      <c r="AE379" s="39">
        <v>17100000</v>
      </c>
      <c r="AF379" s="40">
        <v>0</v>
      </c>
      <c r="AG379" s="31" t="s">
        <v>82</v>
      </c>
      <c r="AH379" s="40">
        <f>AE379+AF379</f>
        <v>17100000</v>
      </c>
      <c r="AI379" s="1" t="s">
        <v>122</v>
      </c>
      <c r="AJ379" s="1" t="s">
        <v>122</v>
      </c>
      <c r="AK379" s="41">
        <v>7790000</v>
      </c>
      <c r="AL379" s="40">
        <v>9310000</v>
      </c>
      <c r="AM379" s="42">
        <f>+AH379-AK379-AL379</f>
        <v>0</v>
      </c>
      <c r="AN379" s="1" t="s">
        <v>181</v>
      </c>
      <c r="AO379" s="43">
        <v>45128</v>
      </c>
      <c r="AP379" s="1"/>
      <c r="AQ379" s="44" t="s">
        <v>122</v>
      </c>
      <c r="AR379" s="67" t="s">
        <v>2108</v>
      </c>
      <c r="AS379" s="50" t="s">
        <v>1560</v>
      </c>
      <c r="AT379" s="38" t="s">
        <v>141</v>
      </c>
      <c r="AU379" s="2" t="s">
        <v>407</v>
      </c>
      <c r="AV379" s="46">
        <v>20235420007863</v>
      </c>
      <c r="AW379" s="2" t="s">
        <v>2109</v>
      </c>
      <c r="AX379" s="32" t="s">
        <v>92</v>
      </c>
      <c r="AY379" s="47">
        <v>45051</v>
      </c>
      <c r="AZ379" s="47">
        <v>45334</v>
      </c>
      <c r="BA379" s="59" t="s">
        <v>106</v>
      </c>
      <c r="BB379" s="60">
        <v>1033</v>
      </c>
      <c r="BC379" s="61">
        <v>45044</v>
      </c>
    </row>
    <row r="380" spans="1:57" ht="15.75" hidden="1">
      <c r="A380" s="29">
        <v>431</v>
      </c>
      <c r="B380" s="30">
        <v>2023</v>
      </c>
      <c r="C380" s="31">
        <v>431</v>
      </c>
      <c r="D380" s="32" t="s">
        <v>72</v>
      </c>
      <c r="E380" s="48">
        <v>1873</v>
      </c>
      <c r="F380" s="1" t="s">
        <v>94</v>
      </c>
      <c r="G380" s="34" t="s">
        <v>74</v>
      </c>
      <c r="H380" s="32" t="s">
        <v>75</v>
      </c>
      <c r="I380" s="31" t="s">
        <v>76</v>
      </c>
      <c r="J380" s="1" t="s">
        <v>949</v>
      </c>
      <c r="K380" s="32" t="s">
        <v>2110</v>
      </c>
      <c r="L380" s="32" t="s">
        <v>2111</v>
      </c>
      <c r="M380" s="2" t="s">
        <v>2107</v>
      </c>
      <c r="N380" s="46">
        <v>79703827</v>
      </c>
      <c r="O380" s="35" t="s">
        <v>99</v>
      </c>
      <c r="P380" s="49">
        <v>45098</v>
      </c>
      <c r="Q380" s="49" t="s">
        <v>10</v>
      </c>
      <c r="R380" s="32">
        <v>7</v>
      </c>
      <c r="S380" s="49">
        <v>45100</v>
      </c>
      <c r="T380" s="49">
        <v>45291</v>
      </c>
      <c r="U380" s="36"/>
      <c r="V380" s="36"/>
      <c r="W380" s="37"/>
      <c r="X380" s="37"/>
      <c r="Y380" s="31" t="s">
        <v>82</v>
      </c>
      <c r="Z380" s="31" t="s">
        <v>82</v>
      </c>
      <c r="AA380" s="38">
        <v>7</v>
      </c>
      <c r="AB380" s="65" t="s">
        <v>83</v>
      </c>
      <c r="AC380" s="66" t="s">
        <v>83</v>
      </c>
      <c r="AD380" s="36">
        <f>S380</f>
        <v>45100</v>
      </c>
      <c r="AE380" s="39">
        <v>39900000</v>
      </c>
      <c r="AF380" s="40">
        <v>0</v>
      </c>
      <c r="AG380" s="31" t="s">
        <v>82</v>
      </c>
      <c r="AH380" s="40">
        <f>AE380+AF380</f>
        <v>39900000</v>
      </c>
      <c r="AI380" s="52" t="s">
        <v>84</v>
      </c>
      <c r="AJ380" s="1" t="s">
        <v>85</v>
      </c>
      <c r="AK380" s="41">
        <v>30400000</v>
      </c>
      <c r="AL380" s="40">
        <v>4180000</v>
      </c>
      <c r="AM380" s="42">
        <f>+AH380-AK380-AL380</f>
        <v>5320000</v>
      </c>
      <c r="AN380" s="1" t="s">
        <v>86</v>
      </c>
      <c r="AO380" s="43">
        <v>45348</v>
      </c>
      <c r="AP380" s="1"/>
      <c r="AQ380" s="44" t="s">
        <v>148</v>
      </c>
      <c r="AR380" s="67" t="s">
        <v>2112</v>
      </c>
      <c r="AS380" s="45" t="s">
        <v>856</v>
      </c>
      <c r="AT380" s="38" t="s">
        <v>141</v>
      </c>
      <c r="AU380" s="2" t="s">
        <v>407</v>
      </c>
      <c r="AV380" s="46">
        <v>20235400000963</v>
      </c>
      <c r="AW380" s="2">
        <v>1846101019265</v>
      </c>
      <c r="AX380" s="32" t="s">
        <v>92</v>
      </c>
      <c r="AY380" s="47">
        <v>45098</v>
      </c>
      <c r="AZ380" s="47">
        <v>45483</v>
      </c>
      <c r="BA380" s="59" t="s">
        <v>93</v>
      </c>
      <c r="BB380" s="60">
        <v>717</v>
      </c>
      <c r="BC380" s="61">
        <v>44991</v>
      </c>
      <c r="BE380">
        <v>1</v>
      </c>
    </row>
    <row r="381" spans="1:57" ht="15.75">
      <c r="A381" s="29">
        <v>557</v>
      </c>
      <c r="B381" s="30">
        <v>2023</v>
      </c>
      <c r="C381" s="31">
        <v>557</v>
      </c>
      <c r="D381" s="32" t="s">
        <v>72</v>
      </c>
      <c r="E381" s="48">
        <v>1873</v>
      </c>
      <c r="F381" s="1" t="s">
        <v>94</v>
      </c>
      <c r="G381" s="34" t="s">
        <v>74</v>
      </c>
      <c r="H381" s="32" t="s">
        <v>75</v>
      </c>
      <c r="I381" s="31" t="s">
        <v>76</v>
      </c>
      <c r="J381" s="1" t="s">
        <v>858</v>
      </c>
      <c r="K381" s="32" t="s">
        <v>2113</v>
      </c>
      <c r="L381" s="32" t="s">
        <v>2114</v>
      </c>
      <c r="M381" s="2" t="s">
        <v>2115</v>
      </c>
      <c r="N381" s="46">
        <v>79290184</v>
      </c>
      <c r="O381" s="35" t="s">
        <v>343</v>
      </c>
      <c r="P381" s="49">
        <v>45105</v>
      </c>
      <c r="Q381" s="49" t="s">
        <v>10</v>
      </c>
      <c r="R381" s="32">
        <v>6</v>
      </c>
      <c r="S381" s="36">
        <v>45120</v>
      </c>
      <c r="T381" s="49">
        <v>45291</v>
      </c>
      <c r="U381" s="36"/>
      <c r="V381" s="36"/>
      <c r="W381" s="37"/>
      <c r="X381" s="564">
        <f>EDATE(S381,R381)</f>
        <v>45304</v>
      </c>
      <c r="Y381" s="31">
        <v>18</v>
      </c>
      <c r="Z381" s="31">
        <v>1</v>
      </c>
      <c r="AA381" s="38" t="s">
        <v>198</v>
      </c>
      <c r="AB381" s="65" t="s">
        <v>83</v>
      </c>
      <c r="AC381" s="66" t="s">
        <v>83</v>
      </c>
      <c r="AD381" s="36">
        <v>45322</v>
      </c>
      <c r="AE381" s="39">
        <v>23400000</v>
      </c>
      <c r="AF381" s="40">
        <v>2340000</v>
      </c>
      <c r="AG381" s="51">
        <v>1</v>
      </c>
      <c r="AH381" s="40">
        <f>AE381+AF381</f>
        <v>25740000</v>
      </c>
      <c r="AI381" s="1" t="s">
        <v>84</v>
      </c>
      <c r="AJ381" s="1" t="s">
        <v>85</v>
      </c>
      <c r="AK381" s="41">
        <v>17940000</v>
      </c>
      <c r="AL381" s="40">
        <v>0</v>
      </c>
      <c r="AM381" s="42">
        <f>+AH381-AK381-AL381</f>
        <v>7800000</v>
      </c>
      <c r="AN381" s="1" t="s">
        <v>86</v>
      </c>
      <c r="AO381" s="43">
        <v>45397</v>
      </c>
      <c r="AP381" s="1"/>
      <c r="AQ381" s="44" t="s">
        <v>100</v>
      </c>
      <c r="AR381" s="67" t="s">
        <v>2116</v>
      </c>
      <c r="AS381" s="45" t="s">
        <v>243</v>
      </c>
      <c r="AT381" s="2" t="s">
        <v>243</v>
      </c>
      <c r="AU381" s="2" t="s">
        <v>244</v>
      </c>
      <c r="AV381" s="46">
        <v>20235400001643</v>
      </c>
      <c r="AW381" s="2" t="s">
        <v>2117</v>
      </c>
      <c r="AX381" s="32" t="s">
        <v>92</v>
      </c>
      <c r="AY381" s="47">
        <v>45107</v>
      </c>
      <c r="AZ381" s="47">
        <v>45475</v>
      </c>
      <c r="BA381" s="59" t="s">
        <v>93</v>
      </c>
      <c r="BB381" s="60">
        <v>1203</v>
      </c>
      <c r="BC381" s="61">
        <v>45098</v>
      </c>
      <c r="BE381">
        <v>1</v>
      </c>
    </row>
    <row r="382" spans="1:57" ht="15.75" hidden="1">
      <c r="A382" s="29">
        <v>102</v>
      </c>
      <c r="B382" s="30">
        <v>2023</v>
      </c>
      <c r="C382" s="31">
        <v>102</v>
      </c>
      <c r="D382" s="32" t="s">
        <v>72</v>
      </c>
      <c r="E382" s="48">
        <v>1867</v>
      </c>
      <c r="F382" s="1" t="s">
        <v>392</v>
      </c>
      <c r="G382" s="34" t="s">
        <v>74</v>
      </c>
      <c r="H382" s="32" t="s">
        <v>75</v>
      </c>
      <c r="I382" s="31" t="s">
        <v>76</v>
      </c>
      <c r="J382" s="1" t="s">
        <v>2118</v>
      </c>
      <c r="K382" s="32" t="s">
        <v>2119</v>
      </c>
      <c r="L382" s="32" t="s">
        <v>2120</v>
      </c>
      <c r="M382" s="2" t="s">
        <v>2121</v>
      </c>
      <c r="N382" s="46">
        <v>16836744</v>
      </c>
      <c r="O382" s="35" t="s">
        <v>99</v>
      </c>
      <c r="P382" s="49">
        <v>44957.917673611111</v>
      </c>
      <c r="Q382" s="36" t="s">
        <v>5</v>
      </c>
      <c r="R382" s="32">
        <v>4</v>
      </c>
      <c r="S382" s="49">
        <v>44964</v>
      </c>
      <c r="T382" s="49">
        <v>45083</v>
      </c>
      <c r="U382" s="36"/>
      <c r="V382" s="36"/>
      <c r="W382" s="37"/>
      <c r="X382" s="37"/>
      <c r="Y382" s="31" t="s">
        <v>82</v>
      </c>
      <c r="Z382" s="31" t="s">
        <v>82</v>
      </c>
      <c r="AA382" s="38">
        <v>4</v>
      </c>
      <c r="AB382" s="65" t="s">
        <v>83</v>
      </c>
      <c r="AC382" s="66" t="s">
        <v>83</v>
      </c>
      <c r="AD382" s="36">
        <f>S382</f>
        <v>44964</v>
      </c>
      <c r="AE382" s="39">
        <v>15600000</v>
      </c>
      <c r="AF382" s="40">
        <v>0</v>
      </c>
      <c r="AG382" s="31" t="s">
        <v>82</v>
      </c>
      <c r="AH382" s="40">
        <f>AE382+AF382</f>
        <v>15600000</v>
      </c>
      <c r="AI382" s="1" t="s">
        <v>122</v>
      </c>
      <c r="AJ382" s="1" t="s">
        <v>122</v>
      </c>
      <c r="AK382" s="41">
        <v>15600000</v>
      </c>
      <c r="AL382" s="40">
        <v>0</v>
      </c>
      <c r="AM382" s="42">
        <f>+AH382-AK382-AL382</f>
        <v>0</v>
      </c>
      <c r="AN382" s="1" t="s">
        <v>123</v>
      </c>
      <c r="AO382" s="43">
        <v>45124</v>
      </c>
      <c r="AP382" s="1"/>
      <c r="AQ382" s="44" t="s">
        <v>122</v>
      </c>
      <c r="AR382" s="67" t="s">
        <v>2122</v>
      </c>
      <c r="AS382" s="50" t="s">
        <v>346</v>
      </c>
      <c r="AT382" s="2" t="s">
        <v>346</v>
      </c>
      <c r="AU382" s="2" t="s">
        <v>398</v>
      </c>
      <c r="AV382" s="46">
        <v>20235420002703</v>
      </c>
      <c r="AW382" s="2" t="s">
        <v>2123</v>
      </c>
      <c r="AX382" s="32" t="s">
        <v>92</v>
      </c>
      <c r="AY382" s="47">
        <v>44960</v>
      </c>
      <c r="AZ382" s="47">
        <v>45490</v>
      </c>
      <c r="BA382" s="59" t="s">
        <v>93</v>
      </c>
      <c r="BB382" s="60">
        <v>192</v>
      </c>
      <c r="BC382" s="61">
        <v>44948</v>
      </c>
    </row>
    <row r="383" spans="1:57" ht="15.75">
      <c r="A383" s="29">
        <v>406</v>
      </c>
      <c r="B383" s="30">
        <v>2023</v>
      </c>
      <c r="C383" s="31">
        <v>406</v>
      </c>
      <c r="D383" s="32" t="s">
        <v>72</v>
      </c>
      <c r="E383" s="48">
        <v>1867</v>
      </c>
      <c r="F383" s="1" t="s">
        <v>392</v>
      </c>
      <c r="G383" s="34" t="s">
        <v>74</v>
      </c>
      <c r="H383" s="32" t="s">
        <v>75</v>
      </c>
      <c r="I383" s="31" t="s">
        <v>76</v>
      </c>
      <c r="J383" s="1" t="s">
        <v>393</v>
      </c>
      <c r="K383" s="32" t="s">
        <v>2124</v>
      </c>
      <c r="L383" s="32" t="s">
        <v>2125</v>
      </c>
      <c r="M383" s="2" t="s">
        <v>2121</v>
      </c>
      <c r="N383" s="46">
        <v>16836744</v>
      </c>
      <c r="O383" s="35" t="s">
        <v>343</v>
      </c>
      <c r="P383" s="49">
        <v>45099</v>
      </c>
      <c r="Q383" s="49" t="s">
        <v>10</v>
      </c>
      <c r="R383" s="32">
        <v>7</v>
      </c>
      <c r="S383" s="49">
        <v>45099</v>
      </c>
      <c r="T383" s="49">
        <v>45291</v>
      </c>
      <c r="U383" s="36"/>
      <c r="V383" s="36"/>
      <c r="W383" s="37"/>
      <c r="X383" s="564">
        <f>EDATE(S383,R383)</f>
        <v>45313</v>
      </c>
      <c r="Y383" s="31">
        <v>9</v>
      </c>
      <c r="Z383" s="31">
        <v>1</v>
      </c>
      <c r="AA383" s="38" t="s">
        <v>532</v>
      </c>
      <c r="AB383" s="65" t="s">
        <v>83</v>
      </c>
      <c r="AC383" s="66" t="s">
        <v>83</v>
      </c>
      <c r="AD383" s="36">
        <v>45322</v>
      </c>
      <c r="AE383" s="39">
        <v>27300000</v>
      </c>
      <c r="AF383" s="40">
        <v>1170000</v>
      </c>
      <c r="AG383" s="51">
        <v>1</v>
      </c>
      <c r="AH383" s="40">
        <f>AE383+AF383</f>
        <v>28470000</v>
      </c>
      <c r="AI383" s="1" t="s">
        <v>84</v>
      </c>
      <c r="AJ383" s="1" t="s">
        <v>85</v>
      </c>
      <c r="AK383" s="41">
        <v>20670000</v>
      </c>
      <c r="AL383" s="40">
        <v>0</v>
      </c>
      <c r="AM383" s="42">
        <f>+AH383-AK383-AL383</f>
        <v>7800000</v>
      </c>
      <c r="AN383" s="1" t="s">
        <v>123</v>
      </c>
      <c r="AO383" s="43">
        <v>45357</v>
      </c>
      <c r="AP383" s="1"/>
      <c r="AQ383" s="44" t="s">
        <v>100</v>
      </c>
      <c r="AR383" s="67" t="s">
        <v>2126</v>
      </c>
      <c r="AS383" s="45" t="s">
        <v>346</v>
      </c>
      <c r="AT383" s="2" t="s">
        <v>346</v>
      </c>
      <c r="AU383" s="2" t="s">
        <v>398</v>
      </c>
      <c r="AV383" s="46">
        <v>20235400000843</v>
      </c>
      <c r="AW383" s="2" t="s">
        <v>2127</v>
      </c>
      <c r="AX383" s="32" t="s">
        <v>92</v>
      </c>
      <c r="AY383" s="47">
        <v>45097</v>
      </c>
      <c r="AZ383" s="47">
        <v>45488</v>
      </c>
      <c r="BA383" s="59" t="s">
        <v>93</v>
      </c>
      <c r="BB383" s="60">
        <v>1112</v>
      </c>
      <c r="BC383" s="61">
        <v>45082</v>
      </c>
    </row>
    <row r="384" spans="1:57" ht="15.75" hidden="1">
      <c r="A384" s="29">
        <v>364</v>
      </c>
      <c r="B384" s="30">
        <v>2023</v>
      </c>
      <c r="C384" s="31">
        <v>364</v>
      </c>
      <c r="D384" s="32" t="s">
        <v>72</v>
      </c>
      <c r="E384" s="48">
        <v>1873</v>
      </c>
      <c r="F384" s="1" t="s">
        <v>94</v>
      </c>
      <c r="G384" s="34" t="s">
        <v>74</v>
      </c>
      <c r="H384" s="32" t="s">
        <v>75</v>
      </c>
      <c r="I384" s="31" t="s">
        <v>76</v>
      </c>
      <c r="J384" s="1" t="s">
        <v>2128</v>
      </c>
      <c r="K384" s="32" t="s">
        <v>2129</v>
      </c>
      <c r="L384" s="32" t="s">
        <v>2130</v>
      </c>
      <c r="M384" s="2" t="s">
        <v>2131</v>
      </c>
      <c r="N384" s="46">
        <v>79607845</v>
      </c>
      <c r="O384" s="35" t="s">
        <v>129</v>
      </c>
      <c r="P384" s="49">
        <v>45071</v>
      </c>
      <c r="Q384" s="49" t="s">
        <v>9</v>
      </c>
      <c r="R384" s="32">
        <v>7</v>
      </c>
      <c r="S384" s="49">
        <v>45076</v>
      </c>
      <c r="T384" s="49">
        <v>45289</v>
      </c>
      <c r="U384" s="36">
        <v>45180</v>
      </c>
      <c r="V384" s="2" t="s">
        <v>2087</v>
      </c>
      <c r="W384" s="37">
        <v>1022982221</v>
      </c>
      <c r="X384" s="564">
        <f>EDATE(S384,R384)</f>
        <v>45290</v>
      </c>
      <c r="Y384" s="31">
        <v>31</v>
      </c>
      <c r="Z384" s="31">
        <v>1</v>
      </c>
      <c r="AA384" s="38" t="s">
        <v>2132</v>
      </c>
      <c r="AB384" s="65" t="s">
        <v>83</v>
      </c>
      <c r="AC384" s="66" t="s">
        <v>83</v>
      </c>
      <c r="AD384" s="36">
        <v>45322</v>
      </c>
      <c r="AE384" s="39">
        <v>39900000</v>
      </c>
      <c r="AF384" s="40">
        <v>5890000</v>
      </c>
      <c r="AG384" s="51">
        <v>1</v>
      </c>
      <c r="AH384" s="40">
        <f>AE384+AF384</f>
        <v>45790000</v>
      </c>
      <c r="AI384" s="1" t="s">
        <v>84</v>
      </c>
      <c r="AJ384" s="1" t="s">
        <v>85</v>
      </c>
      <c r="AK384" s="41">
        <v>34390000</v>
      </c>
      <c r="AL384" s="40">
        <v>0</v>
      </c>
      <c r="AM384" s="42">
        <f>+AH384-AK384-AL384</f>
        <v>11400000</v>
      </c>
      <c r="AN384" s="1" t="s">
        <v>123</v>
      </c>
      <c r="AO384" s="43">
        <v>45342</v>
      </c>
      <c r="AP384" s="1"/>
      <c r="AQ384" s="44" t="s">
        <v>228</v>
      </c>
      <c r="AR384" s="67" t="s">
        <v>2133</v>
      </c>
      <c r="AS384" s="50" t="s">
        <v>974</v>
      </c>
      <c r="AT384" s="38" t="s">
        <v>141</v>
      </c>
      <c r="AU384" s="2" t="s">
        <v>975</v>
      </c>
      <c r="AV384" s="46">
        <v>20235420008863</v>
      </c>
      <c r="AW384" s="2" t="s">
        <v>2134</v>
      </c>
      <c r="AX384" s="32" t="s">
        <v>92</v>
      </c>
      <c r="AY384" s="47">
        <v>45072</v>
      </c>
      <c r="AZ384" s="47">
        <v>45481</v>
      </c>
      <c r="BA384" s="59" t="s">
        <v>93</v>
      </c>
      <c r="BB384" s="60">
        <v>1083</v>
      </c>
      <c r="BC384" s="61">
        <v>45062</v>
      </c>
    </row>
    <row r="385" spans="1:57" ht="15.75" hidden="1">
      <c r="A385" s="29">
        <v>127</v>
      </c>
      <c r="B385" s="30">
        <v>2023</v>
      </c>
      <c r="C385" s="31">
        <v>127</v>
      </c>
      <c r="D385" s="32" t="s">
        <v>72</v>
      </c>
      <c r="E385" s="48">
        <v>1871</v>
      </c>
      <c r="F385" s="1" t="s">
        <v>73</v>
      </c>
      <c r="G385" s="34" t="s">
        <v>74</v>
      </c>
      <c r="H385" s="32" t="s">
        <v>75</v>
      </c>
      <c r="I385" s="31" t="s">
        <v>76</v>
      </c>
      <c r="J385" s="1" t="s">
        <v>1646</v>
      </c>
      <c r="K385" s="32" t="s">
        <v>2135</v>
      </c>
      <c r="L385" s="32" t="s">
        <v>2136</v>
      </c>
      <c r="M385" s="2" t="s">
        <v>2137</v>
      </c>
      <c r="N385" s="46">
        <v>80767245</v>
      </c>
      <c r="O385" s="35" t="s">
        <v>121</v>
      </c>
      <c r="P385" s="49">
        <v>44963.751863425925</v>
      </c>
      <c r="Q385" s="36" t="s">
        <v>6</v>
      </c>
      <c r="R385" s="32">
        <v>7</v>
      </c>
      <c r="S385" s="49">
        <v>44985</v>
      </c>
      <c r="T385" s="49">
        <v>44985</v>
      </c>
      <c r="U385" s="36"/>
      <c r="V385" s="36"/>
      <c r="W385" s="37"/>
      <c r="X385" s="37"/>
      <c r="Y385" s="31" t="s">
        <v>82</v>
      </c>
      <c r="Z385" s="31" t="s">
        <v>82</v>
      </c>
      <c r="AA385" s="38">
        <v>7</v>
      </c>
      <c r="AB385" s="65" t="s">
        <v>83</v>
      </c>
      <c r="AC385" s="66" t="s">
        <v>83</v>
      </c>
      <c r="AD385" s="36">
        <v>44985</v>
      </c>
      <c r="AE385" s="39">
        <v>31500000</v>
      </c>
      <c r="AF385" s="40">
        <v>0</v>
      </c>
      <c r="AG385" s="31" t="s">
        <v>82</v>
      </c>
      <c r="AH385" s="40">
        <f>AE385+AF385</f>
        <v>31500000</v>
      </c>
      <c r="AI385" s="52" t="s">
        <v>205</v>
      </c>
      <c r="AJ385" s="52" t="s">
        <v>205</v>
      </c>
      <c r="AK385" s="41">
        <v>0</v>
      </c>
      <c r="AL385" s="40">
        <v>0</v>
      </c>
      <c r="AM385" s="42">
        <f>+AH385-AK385-AL385</f>
        <v>31500000</v>
      </c>
      <c r="AN385" s="52" t="s">
        <v>86</v>
      </c>
      <c r="AO385" s="43" t="s">
        <v>641</v>
      </c>
      <c r="AP385" s="52"/>
      <c r="AQ385" s="57" t="s">
        <v>2138</v>
      </c>
      <c r="AR385" s="67" t="s">
        <v>2139</v>
      </c>
      <c r="AS385" s="50" t="s">
        <v>89</v>
      </c>
      <c r="AT385" s="38" t="s">
        <v>243</v>
      </c>
      <c r="AU385" s="70" t="s">
        <v>671</v>
      </c>
      <c r="AV385" s="46">
        <v>20245420025223</v>
      </c>
      <c r="AW385" s="2" t="s">
        <v>2140</v>
      </c>
      <c r="AX385" s="32" t="s">
        <v>92</v>
      </c>
      <c r="AY385" s="47">
        <v>44964</v>
      </c>
      <c r="AZ385" s="47">
        <v>45361</v>
      </c>
      <c r="BA385" s="59" t="s">
        <v>106</v>
      </c>
      <c r="BB385" s="60">
        <v>521</v>
      </c>
      <c r="BC385" s="61">
        <v>44957</v>
      </c>
      <c r="BE385">
        <v>1</v>
      </c>
    </row>
    <row r="386" spans="1:57" ht="15.75" hidden="1">
      <c r="A386" s="29">
        <v>26</v>
      </c>
      <c r="B386" s="30">
        <v>2023</v>
      </c>
      <c r="C386" s="31">
        <v>26</v>
      </c>
      <c r="D386" s="32" t="s">
        <v>72</v>
      </c>
      <c r="E386" s="48">
        <v>1873</v>
      </c>
      <c r="F386" s="1" t="s">
        <v>94</v>
      </c>
      <c r="G386" s="34" t="s">
        <v>74</v>
      </c>
      <c r="H386" s="32" t="s">
        <v>75</v>
      </c>
      <c r="I386" s="31" t="s">
        <v>76</v>
      </c>
      <c r="J386" s="1" t="s">
        <v>1406</v>
      </c>
      <c r="K386" s="32" t="s">
        <v>2141</v>
      </c>
      <c r="L386" s="32" t="s">
        <v>1408</v>
      </c>
      <c r="M386" s="2" t="s">
        <v>121</v>
      </c>
      <c r="N386" s="46">
        <v>1053325334</v>
      </c>
      <c r="O386" s="35" t="s">
        <v>129</v>
      </c>
      <c r="P386" s="49">
        <v>44952.750798611109</v>
      </c>
      <c r="Q386" s="36" t="s">
        <v>5</v>
      </c>
      <c r="R386" s="32">
        <v>6</v>
      </c>
      <c r="S386" s="49">
        <v>44956</v>
      </c>
      <c r="T386" s="49">
        <v>45136</v>
      </c>
      <c r="U386" s="36"/>
      <c r="V386" s="36"/>
      <c r="W386" s="37"/>
      <c r="X386" s="37"/>
      <c r="Y386" s="31" t="s">
        <v>82</v>
      </c>
      <c r="Z386" s="31" t="s">
        <v>82</v>
      </c>
      <c r="AA386" s="38">
        <v>6</v>
      </c>
      <c r="AB386" s="65" t="s">
        <v>83</v>
      </c>
      <c r="AC386" s="66" t="s">
        <v>83</v>
      </c>
      <c r="AD386" s="36">
        <v>45105</v>
      </c>
      <c r="AE386" s="39">
        <v>39000000</v>
      </c>
      <c r="AF386" s="40">
        <v>0</v>
      </c>
      <c r="AG386" s="31" t="s">
        <v>82</v>
      </c>
      <c r="AH386" s="40">
        <f>AE386+AF386</f>
        <v>39000000</v>
      </c>
      <c r="AI386" s="1" t="s">
        <v>122</v>
      </c>
      <c r="AJ386" s="1" t="s">
        <v>122</v>
      </c>
      <c r="AK386" s="41">
        <v>32283333</v>
      </c>
      <c r="AL386" s="40">
        <v>6716667</v>
      </c>
      <c r="AM386" s="42">
        <f>+AH386-AK386-AL386</f>
        <v>0</v>
      </c>
      <c r="AN386" s="1" t="s">
        <v>181</v>
      </c>
      <c r="AO386" s="43">
        <v>45131</v>
      </c>
      <c r="AP386" s="1"/>
      <c r="AQ386" s="44" t="s">
        <v>122</v>
      </c>
      <c r="AR386" s="67" t="s">
        <v>1409</v>
      </c>
      <c r="AS386" s="50" t="s">
        <v>446</v>
      </c>
      <c r="AT386" s="38" t="s">
        <v>141</v>
      </c>
      <c r="AU386" s="2" t="s">
        <v>1188</v>
      </c>
      <c r="AV386" s="46">
        <v>20235420006383</v>
      </c>
      <c r="AW386" s="2" t="s">
        <v>2142</v>
      </c>
      <c r="AX386" s="32" t="s">
        <v>92</v>
      </c>
      <c r="AY386" s="47">
        <v>44953</v>
      </c>
      <c r="AZ386" s="47">
        <v>45375</v>
      </c>
      <c r="BA386" s="59" t="s">
        <v>106</v>
      </c>
      <c r="BB386" s="60">
        <v>503</v>
      </c>
      <c r="BC386" s="61">
        <v>44950</v>
      </c>
      <c r="BE386">
        <v>1</v>
      </c>
    </row>
    <row r="387" spans="1:57" ht="15.75" hidden="1">
      <c r="A387" s="29">
        <v>522</v>
      </c>
      <c r="B387" s="30">
        <v>2023</v>
      </c>
      <c r="C387" s="31">
        <v>522</v>
      </c>
      <c r="D387" s="32" t="s">
        <v>72</v>
      </c>
      <c r="E387" s="48">
        <v>1873</v>
      </c>
      <c r="F387" s="1" t="s">
        <v>94</v>
      </c>
      <c r="G387" s="34" t="s">
        <v>74</v>
      </c>
      <c r="H387" s="32" t="s">
        <v>75</v>
      </c>
      <c r="I387" s="31" t="s">
        <v>76</v>
      </c>
      <c r="J387" s="1" t="s">
        <v>2143</v>
      </c>
      <c r="K387" s="32" t="s">
        <v>2144</v>
      </c>
      <c r="L387" s="32" t="s">
        <v>2145</v>
      </c>
      <c r="M387" s="2" t="s">
        <v>121</v>
      </c>
      <c r="N387" s="46">
        <v>1053325334</v>
      </c>
      <c r="O387" s="35" t="s">
        <v>99</v>
      </c>
      <c r="P387" s="49">
        <v>45105</v>
      </c>
      <c r="Q387" s="49" t="s">
        <v>10</v>
      </c>
      <c r="R387" s="32">
        <v>6</v>
      </c>
      <c r="S387" s="49">
        <v>45106</v>
      </c>
      <c r="T387" s="49">
        <v>45288</v>
      </c>
      <c r="U387" s="36"/>
      <c r="V387" s="36"/>
      <c r="W387" s="37"/>
      <c r="X387" s="564">
        <f>EDATE(S387,R387)</f>
        <v>45289</v>
      </c>
      <c r="Y387" s="31">
        <v>32</v>
      </c>
      <c r="Z387" s="31">
        <v>1</v>
      </c>
      <c r="AA387" s="38" t="s">
        <v>2146</v>
      </c>
      <c r="AB387" s="65" t="s">
        <v>83</v>
      </c>
      <c r="AC387" s="66" t="s">
        <v>83</v>
      </c>
      <c r="AD387" s="36">
        <v>45322</v>
      </c>
      <c r="AE387" s="39">
        <v>45000000</v>
      </c>
      <c r="AF387" s="40">
        <v>8000000</v>
      </c>
      <c r="AG387" s="51">
        <v>1</v>
      </c>
      <c r="AH387" s="40">
        <f>AE387+AF387</f>
        <v>53000000</v>
      </c>
      <c r="AI387" s="1" t="s">
        <v>84</v>
      </c>
      <c r="AJ387" s="1" t="s">
        <v>85</v>
      </c>
      <c r="AK387" s="41">
        <v>38000000</v>
      </c>
      <c r="AL387" s="40">
        <v>0</v>
      </c>
      <c r="AM387" s="42">
        <f>+AH387-AK387-AL387</f>
        <v>15000000</v>
      </c>
      <c r="AN387" s="1" t="s">
        <v>123</v>
      </c>
      <c r="AO387" s="43">
        <v>45356</v>
      </c>
      <c r="AP387" s="1"/>
      <c r="AQ387" s="44" t="s">
        <v>187</v>
      </c>
      <c r="AR387" s="67" t="s">
        <v>2147</v>
      </c>
      <c r="AS387" s="45" t="s">
        <v>446</v>
      </c>
      <c r="AT387" s="38" t="s">
        <v>141</v>
      </c>
      <c r="AU387" s="2" t="s">
        <v>447</v>
      </c>
      <c r="AV387" s="46">
        <v>20235400002803</v>
      </c>
      <c r="AW387" s="2" t="s">
        <v>2148</v>
      </c>
      <c r="AX387" s="32" t="s">
        <v>92</v>
      </c>
      <c r="AY387" s="47">
        <v>45105</v>
      </c>
      <c r="AZ387" s="47">
        <v>45479</v>
      </c>
      <c r="BA387" s="59" t="s">
        <v>93</v>
      </c>
      <c r="BB387" s="60">
        <v>1296</v>
      </c>
      <c r="BC387" s="61">
        <v>45105</v>
      </c>
    </row>
    <row r="388" spans="1:57" ht="15.75" hidden="1">
      <c r="A388" s="29">
        <v>767</v>
      </c>
      <c r="B388" s="30">
        <v>2023</v>
      </c>
      <c r="C388" s="31">
        <v>767</v>
      </c>
      <c r="D388" s="32" t="s">
        <v>72</v>
      </c>
      <c r="E388" s="33" t="s">
        <v>485</v>
      </c>
      <c r="F388" s="1" t="s">
        <v>486</v>
      </c>
      <c r="G388" s="34" t="s">
        <v>74</v>
      </c>
      <c r="H388" s="32" t="s">
        <v>75</v>
      </c>
      <c r="I388" s="31" t="s">
        <v>76</v>
      </c>
      <c r="J388" s="1" t="s">
        <v>2149</v>
      </c>
      <c r="K388" s="32" t="s">
        <v>2150</v>
      </c>
      <c r="L388" s="32" t="s">
        <v>2151</v>
      </c>
      <c r="M388" s="1" t="s">
        <v>2152</v>
      </c>
      <c r="N388" s="31">
        <v>79469200</v>
      </c>
      <c r="O388" s="35" t="s">
        <v>81</v>
      </c>
      <c r="P388" s="36">
        <v>45288</v>
      </c>
      <c r="Q388" s="36" t="s">
        <v>16</v>
      </c>
      <c r="R388" s="37">
        <v>3</v>
      </c>
      <c r="S388" s="36">
        <v>45289</v>
      </c>
      <c r="T388" s="36">
        <v>45379</v>
      </c>
      <c r="U388" s="36"/>
      <c r="V388" s="36"/>
      <c r="W388" s="37"/>
      <c r="X388" s="37"/>
      <c r="Y388" s="31" t="s">
        <v>82</v>
      </c>
      <c r="Z388" s="31" t="s">
        <v>82</v>
      </c>
      <c r="AA388" s="38">
        <v>3</v>
      </c>
      <c r="AB388" s="65" t="s">
        <v>83</v>
      </c>
      <c r="AC388" s="66" t="s">
        <v>83</v>
      </c>
      <c r="AD388" s="36">
        <f>S388</f>
        <v>45289</v>
      </c>
      <c r="AE388" s="39">
        <v>18000000</v>
      </c>
      <c r="AF388" s="40">
        <v>0</v>
      </c>
      <c r="AG388" s="31" t="s">
        <v>82</v>
      </c>
      <c r="AH388" s="40">
        <f>AE388+AF388</f>
        <v>18000000</v>
      </c>
      <c r="AI388" s="1" t="s">
        <v>84</v>
      </c>
      <c r="AJ388" s="1" t="s">
        <v>85</v>
      </c>
      <c r="AK388" s="41">
        <v>0</v>
      </c>
      <c r="AL388" s="40">
        <v>0</v>
      </c>
      <c r="AM388" s="42">
        <f>+AH388-AK388-AL388</f>
        <v>18000000</v>
      </c>
      <c r="AN388" s="1" t="s">
        <v>86</v>
      </c>
      <c r="AO388" s="43">
        <v>45499</v>
      </c>
      <c r="AP388" s="1"/>
      <c r="AQ388" s="44" t="s">
        <v>173</v>
      </c>
      <c r="AR388" s="67" t="s">
        <v>2153</v>
      </c>
      <c r="AS388" s="45" t="s">
        <v>183</v>
      </c>
      <c r="AT388" s="38" t="s">
        <v>183</v>
      </c>
      <c r="AU388" s="38" t="s">
        <v>184</v>
      </c>
      <c r="AV388" s="46">
        <v>20245400000253</v>
      </c>
      <c r="AW388" s="2" t="s">
        <v>2154</v>
      </c>
      <c r="AX388" s="32" t="s">
        <v>92</v>
      </c>
      <c r="AY388" s="47">
        <v>45289</v>
      </c>
      <c r="AZ388" s="47">
        <v>45572</v>
      </c>
      <c r="BA388" s="59" t="s">
        <v>93</v>
      </c>
      <c r="BB388" s="60">
        <v>1696</v>
      </c>
      <c r="BC388" s="61">
        <v>45282</v>
      </c>
    </row>
    <row r="389" spans="1:57" ht="15.75" hidden="1">
      <c r="A389" s="29">
        <v>72</v>
      </c>
      <c r="B389" s="30">
        <v>2023</v>
      </c>
      <c r="C389" s="31">
        <v>72</v>
      </c>
      <c r="D389" s="32" t="s">
        <v>72</v>
      </c>
      <c r="E389" s="48">
        <v>1835</v>
      </c>
      <c r="F389" s="1" t="s">
        <v>216</v>
      </c>
      <c r="G389" s="34" t="s">
        <v>74</v>
      </c>
      <c r="H389" s="32" t="s">
        <v>75</v>
      </c>
      <c r="I389" s="31" t="s">
        <v>76</v>
      </c>
      <c r="J389" s="1" t="s">
        <v>217</v>
      </c>
      <c r="K389" s="32" t="s">
        <v>2155</v>
      </c>
      <c r="L389" s="32" t="s">
        <v>1313</v>
      </c>
      <c r="M389" s="2" t="s">
        <v>2156</v>
      </c>
      <c r="N389" s="46">
        <v>79387457</v>
      </c>
      <c r="O389" s="35" t="s">
        <v>81</v>
      </c>
      <c r="P389" s="49">
        <v>44963.376759259256</v>
      </c>
      <c r="Q389" s="36" t="s">
        <v>6</v>
      </c>
      <c r="R389" s="32">
        <v>6</v>
      </c>
      <c r="S389" s="49">
        <v>44967</v>
      </c>
      <c r="T389" s="49">
        <v>45147</v>
      </c>
      <c r="U389" s="36"/>
      <c r="V389" s="36"/>
      <c r="W389" s="37"/>
      <c r="X389" s="37"/>
      <c r="Y389" s="31" t="s">
        <v>82</v>
      </c>
      <c r="Z389" s="31" t="s">
        <v>82</v>
      </c>
      <c r="AA389" s="38">
        <v>6</v>
      </c>
      <c r="AB389" s="65" t="s">
        <v>83</v>
      </c>
      <c r="AC389" s="66" t="s">
        <v>83</v>
      </c>
      <c r="AD389" s="36">
        <f>S389</f>
        <v>44967</v>
      </c>
      <c r="AE389" s="39">
        <v>34200000</v>
      </c>
      <c r="AF389" s="40">
        <v>0</v>
      </c>
      <c r="AG389" s="31" t="s">
        <v>82</v>
      </c>
      <c r="AH389" s="40">
        <f>AE389+AF389</f>
        <v>34200000</v>
      </c>
      <c r="AI389" s="1" t="s">
        <v>122</v>
      </c>
      <c r="AJ389" s="1" t="s">
        <v>122</v>
      </c>
      <c r="AK389" s="41">
        <v>34200000</v>
      </c>
      <c r="AL389" s="40">
        <v>0</v>
      </c>
      <c r="AM389" s="42">
        <f>+AH389-AK389-AL389</f>
        <v>0</v>
      </c>
      <c r="AN389" s="1" t="s">
        <v>123</v>
      </c>
      <c r="AO389" s="43">
        <v>45251</v>
      </c>
      <c r="AP389" s="1"/>
      <c r="AQ389" s="44" t="s">
        <v>122</v>
      </c>
      <c r="AR389" s="67" t="s">
        <v>1315</v>
      </c>
      <c r="AS389" s="50" t="s">
        <v>222</v>
      </c>
      <c r="AT389" s="38" t="s">
        <v>222</v>
      </c>
      <c r="AU389" s="2" t="s">
        <v>223</v>
      </c>
      <c r="AV389" s="46">
        <v>20235420003233</v>
      </c>
      <c r="AW389" s="2" t="s">
        <v>2157</v>
      </c>
      <c r="AX389" s="32" t="s">
        <v>92</v>
      </c>
      <c r="AY389" s="47">
        <v>44963</v>
      </c>
      <c r="AZ389" s="47">
        <v>45332</v>
      </c>
      <c r="BA389" s="59" t="s">
        <v>106</v>
      </c>
      <c r="BB389" s="60">
        <v>502</v>
      </c>
      <c r="BC389" s="61">
        <v>44950</v>
      </c>
    </row>
    <row r="390" spans="1:57" ht="15.75" hidden="1">
      <c r="A390" s="29">
        <v>606</v>
      </c>
      <c r="B390" s="30">
        <v>2023</v>
      </c>
      <c r="C390" s="31">
        <v>606</v>
      </c>
      <c r="D390" s="32" t="s">
        <v>72</v>
      </c>
      <c r="E390" s="48">
        <v>1866</v>
      </c>
      <c r="F390" s="1" t="s">
        <v>583</v>
      </c>
      <c r="G390" s="34" t="s">
        <v>74</v>
      </c>
      <c r="H390" s="32" t="s">
        <v>75</v>
      </c>
      <c r="I390" s="31" t="s">
        <v>76</v>
      </c>
      <c r="J390" s="1" t="s">
        <v>584</v>
      </c>
      <c r="K390" s="32" t="s">
        <v>2158</v>
      </c>
      <c r="L390" s="32" t="s">
        <v>1114</v>
      </c>
      <c r="M390" s="2" t="s">
        <v>2159</v>
      </c>
      <c r="N390" s="46">
        <v>1023951825</v>
      </c>
      <c r="O390" s="35" t="s">
        <v>343</v>
      </c>
      <c r="P390" s="49">
        <v>45106</v>
      </c>
      <c r="Q390" s="49" t="s">
        <v>10</v>
      </c>
      <c r="R390" s="32">
        <v>6</v>
      </c>
      <c r="S390" s="36">
        <v>45111</v>
      </c>
      <c r="T390" s="49">
        <v>45291</v>
      </c>
      <c r="U390" s="36"/>
      <c r="V390" s="36"/>
      <c r="W390" s="37"/>
      <c r="X390" s="37"/>
      <c r="Y390" s="31" t="s">
        <v>82</v>
      </c>
      <c r="Z390" s="31" t="s">
        <v>82</v>
      </c>
      <c r="AA390" s="38">
        <v>6</v>
      </c>
      <c r="AB390" s="65" t="s">
        <v>83</v>
      </c>
      <c r="AC390" s="66" t="s">
        <v>83</v>
      </c>
      <c r="AD390" s="36">
        <f>S390</f>
        <v>45111</v>
      </c>
      <c r="AE390" s="39">
        <v>15000000</v>
      </c>
      <c r="AF390" s="40">
        <v>0</v>
      </c>
      <c r="AG390" s="31" t="s">
        <v>82</v>
      </c>
      <c r="AH390" s="40">
        <f>AE390+AF390</f>
        <v>15000000</v>
      </c>
      <c r="AI390" s="52" t="s">
        <v>84</v>
      </c>
      <c r="AJ390" s="1" t="s">
        <v>85</v>
      </c>
      <c r="AK390" s="41">
        <v>12250000</v>
      </c>
      <c r="AL390" s="40">
        <v>250000</v>
      </c>
      <c r="AM390" s="42">
        <f>+AH390-AK390-AL390</f>
        <v>2500000</v>
      </c>
      <c r="AN390" s="1" t="s">
        <v>86</v>
      </c>
      <c r="AO390" s="43">
        <v>45404</v>
      </c>
      <c r="AP390" s="1"/>
      <c r="AQ390" s="44" t="s">
        <v>87</v>
      </c>
      <c r="AR390" s="67" t="s">
        <v>1115</v>
      </c>
      <c r="AS390" s="45" t="s">
        <v>454</v>
      </c>
      <c r="AT390" s="38" t="s">
        <v>592</v>
      </c>
      <c r="AU390" s="2" t="s">
        <v>461</v>
      </c>
      <c r="AV390" s="46">
        <v>20245400000283</v>
      </c>
      <c r="AW390" s="2" t="s">
        <v>2160</v>
      </c>
      <c r="AX390" s="32" t="s">
        <v>92</v>
      </c>
      <c r="AY390" s="47">
        <v>45107</v>
      </c>
      <c r="AZ390" s="47">
        <v>45478</v>
      </c>
      <c r="BA390" s="59" t="s">
        <v>93</v>
      </c>
      <c r="BB390" s="60">
        <v>1168</v>
      </c>
      <c r="BC390" s="61">
        <v>45092</v>
      </c>
    </row>
    <row r="391" spans="1:57" ht="15.75" hidden="1">
      <c r="A391" s="29">
        <v>314</v>
      </c>
      <c r="B391" s="30">
        <v>2023</v>
      </c>
      <c r="C391" s="31">
        <v>314</v>
      </c>
      <c r="D391" s="32" t="s">
        <v>72</v>
      </c>
      <c r="E391" s="48">
        <v>1868</v>
      </c>
      <c r="F391" s="1" t="s">
        <v>1223</v>
      </c>
      <c r="G391" s="34" t="s">
        <v>74</v>
      </c>
      <c r="H391" s="32" t="s">
        <v>75</v>
      </c>
      <c r="I391" s="31" t="s">
        <v>76</v>
      </c>
      <c r="J391" s="1" t="s">
        <v>492</v>
      </c>
      <c r="K391" s="32" t="s">
        <v>2161</v>
      </c>
      <c r="L391" s="32" t="s">
        <v>1225</v>
      </c>
      <c r="M391" s="2" t="s">
        <v>2162</v>
      </c>
      <c r="N391" s="46">
        <v>79606311</v>
      </c>
      <c r="O391" s="35" t="s">
        <v>343</v>
      </c>
      <c r="P391" s="49">
        <v>45036</v>
      </c>
      <c r="Q391" s="36" t="s">
        <v>8</v>
      </c>
      <c r="R391" s="32">
        <v>4</v>
      </c>
      <c r="S391" s="49">
        <v>45050</v>
      </c>
      <c r="T391" s="49">
        <v>45157</v>
      </c>
      <c r="U391" s="36"/>
      <c r="V391" s="36"/>
      <c r="W391" s="37"/>
      <c r="X391" s="37"/>
      <c r="Y391" s="31" t="s">
        <v>82</v>
      </c>
      <c r="Z391" s="31" t="s">
        <v>82</v>
      </c>
      <c r="AA391" s="38">
        <v>4</v>
      </c>
      <c r="AB391" s="65" t="s">
        <v>83</v>
      </c>
      <c r="AC391" s="66" t="s">
        <v>83</v>
      </c>
      <c r="AD391" s="36">
        <v>45111</v>
      </c>
      <c r="AE391" s="39">
        <v>10000000</v>
      </c>
      <c r="AF391" s="40">
        <v>0</v>
      </c>
      <c r="AG391" s="31" t="s">
        <v>82</v>
      </c>
      <c r="AH391" s="40">
        <f>AE391+AF391</f>
        <v>10000000</v>
      </c>
      <c r="AI391" s="1" t="s">
        <v>122</v>
      </c>
      <c r="AJ391" s="1" t="s">
        <v>122</v>
      </c>
      <c r="AK391" s="41">
        <v>5083333</v>
      </c>
      <c r="AL391" s="40">
        <v>0</v>
      </c>
      <c r="AM391" s="42">
        <f>+AH391-AK391-AL391</f>
        <v>4916667</v>
      </c>
      <c r="AN391" s="1" t="s">
        <v>181</v>
      </c>
      <c r="AO391" s="43">
        <v>45156</v>
      </c>
      <c r="AP391" s="1"/>
      <c r="AQ391" s="44" t="s">
        <v>927</v>
      </c>
      <c r="AR391" s="67" t="s">
        <v>1227</v>
      </c>
      <c r="AS391" s="50" t="s">
        <v>497</v>
      </c>
      <c r="AT391" s="2" t="s">
        <v>346</v>
      </c>
      <c r="AU391" s="2" t="s">
        <v>403</v>
      </c>
      <c r="AV391" s="46">
        <v>20235420008123</v>
      </c>
      <c r="AW391" s="2" t="s">
        <v>2163</v>
      </c>
      <c r="AX391" s="32" t="s">
        <v>246</v>
      </c>
      <c r="AY391" s="47">
        <v>45036</v>
      </c>
      <c r="AZ391" s="47">
        <v>45347</v>
      </c>
      <c r="BA391" s="59" t="s">
        <v>106</v>
      </c>
      <c r="BB391" s="60">
        <v>261</v>
      </c>
      <c r="BC391" s="61">
        <v>44948</v>
      </c>
    </row>
    <row r="392" spans="1:57" ht="15.75" hidden="1">
      <c r="A392" s="29">
        <v>630</v>
      </c>
      <c r="B392" s="30">
        <v>2023</v>
      </c>
      <c r="C392" s="31">
        <v>630</v>
      </c>
      <c r="D392" s="32" t="s">
        <v>72</v>
      </c>
      <c r="E392" s="48">
        <v>1873</v>
      </c>
      <c r="F392" s="1" t="s">
        <v>94</v>
      </c>
      <c r="G392" s="34" t="s">
        <v>74</v>
      </c>
      <c r="H392" s="32" t="s">
        <v>75</v>
      </c>
      <c r="I392" s="31" t="s">
        <v>76</v>
      </c>
      <c r="J392" s="1" t="s">
        <v>604</v>
      </c>
      <c r="K392" s="32" t="s">
        <v>2164</v>
      </c>
      <c r="L392" s="32" t="s">
        <v>614</v>
      </c>
      <c r="M392" s="2" t="s">
        <v>2162</v>
      </c>
      <c r="N392" s="46">
        <v>79606311</v>
      </c>
      <c r="O392" s="35" t="s">
        <v>81</v>
      </c>
      <c r="P392" s="49">
        <v>45106</v>
      </c>
      <c r="Q392" s="49" t="s">
        <v>10</v>
      </c>
      <c r="R392" s="32">
        <v>6</v>
      </c>
      <c r="S392" s="49">
        <v>45121</v>
      </c>
      <c r="T392" s="49">
        <v>45291</v>
      </c>
      <c r="U392" s="36"/>
      <c r="V392" s="36"/>
      <c r="W392" s="37"/>
      <c r="X392" s="37"/>
      <c r="Y392" s="31" t="s">
        <v>82</v>
      </c>
      <c r="Z392" s="31" t="s">
        <v>82</v>
      </c>
      <c r="AA392" s="38">
        <v>6</v>
      </c>
      <c r="AB392" s="65" t="s">
        <v>83</v>
      </c>
      <c r="AC392" s="66" t="s">
        <v>83</v>
      </c>
      <c r="AD392" s="36">
        <f>S392</f>
        <v>45121</v>
      </c>
      <c r="AE392" s="39">
        <v>16350000</v>
      </c>
      <c r="AF392" s="40">
        <v>0</v>
      </c>
      <c r="AG392" s="31" t="s">
        <v>82</v>
      </c>
      <c r="AH392" s="40">
        <f>AE392+AF392</f>
        <v>16350000</v>
      </c>
      <c r="AI392" s="52" t="s">
        <v>84</v>
      </c>
      <c r="AJ392" s="1" t="s">
        <v>85</v>
      </c>
      <c r="AK392" s="41">
        <v>12444167</v>
      </c>
      <c r="AL392" s="40">
        <v>1180833</v>
      </c>
      <c r="AM392" s="42">
        <f>+AH392-AK392-AL392</f>
        <v>2725000</v>
      </c>
      <c r="AN392" s="1" t="s">
        <v>86</v>
      </c>
      <c r="AO392" s="43">
        <v>45330</v>
      </c>
      <c r="AP392" s="1"/>
      <c r="AQ392" s="44" t="s">
        <v>148</v>
      </c>
      <c r="AR392" s="67" t="s">
        <v>2165</v>
      </c>
      <c r="AS392" s="50" t="s">
        <v>609</v>
      </c>
      <c r="AT392" s="38" t="s">
        <v>141</v>
      </c>
      <c r="AU392" s="2" t="s">
        <v>610</v>
      </c>
      <c r="AV392" s="37">
        <v>20235400001393</v>
      </c>
      <c r="AW392" s="2" t="s">
        <v>2166</v>
      </c>
      <c r="AX392" s="32" t="s">
        <v>92</v>
      </c>
      <c r="AY392" s="47">
        <v>45107</v>
      </c>
      <c r="AZ392" s="47">
        <v>45478</v>
      </c>
      <c r="BA392" s="59" t="s">
        <v>93</v>
      </c>
      <c r="BB392" s="60">
        <v>1174</v>
      </c>
      <c r="BC392" s="61">
        <v>45092</v>
      </c>
    </row>
    <row r="393" spans="1:57" ht="15.75" hidden="1">
      <c r="A393" s="29">
        <v>563</v>
      </c>
      <c r="B393" s="30">
        <v>2023</v>
      </c>
      <c r="C393" s="31">
        <v>563</v>
      </c>
      <c r="D393" s="32" t="s">
        <v>72</v>
      </c>
      <c r="E393" s="48">
        <v>1873</v>
      </c>
      <c r="F393" s="1" t="s">
        <v>94</v>
      </c>
      <c r="G393" s="34" t="s">
        <v>74</v>
      </c>
      <c r="H393" s="32" t="s">
        <v>75</v>
      </c>
      <c r="I393" s="31" t="s">
        <v>76</v>
      </c>
      <c r="J393" s="1" t="s">
        <v>794</v>
      </c>
      <c r="K393" s="32" t="s">
        <v>2167</v>
      </c>
      <c r="L393" s="32" t="s">
        <v>796</v>
      </c>
      <c r="M393" s="2" t="s">
        <v>2168</v>
      </c>
      <c r="N393" s="46">
        <v>1000575536</v>
      </c>
      <c r="O393" s="35" t="s">
        <v>112</v>
      </c>
      <c r="P393" s="49">
        <v>45105</v>
      </c>
      <c r="Q393" s="49" t="s">
        <v>10</v>
      </c>
      <c r="R393" s="32">
        <v>6</v>
      </c>
      <c r="S393" s="49">
        <v>45125</v>
      </c>
      <c r="T393" s="49">
        <v>45291</v>
      </c>
      <c r="U393" s="36"/>
      <c r="V393" s="36"/>
      <c r="W393" s="37"/>
      <c r="X393" s="37"/>
      <c r="Y393" s="31" t="s">
        <v>82</v>
      </c>
      <c r="Z393" s="31" t="s">
        <v>82</v>
      </c>
      <c r="AA393" s="38">
        <v>6</v>
      </c>
      <c r="AB393" s="65" t="s">
        <v>83</v>
      </c>
      <c r="AC393" s="66" t="s">
        <v>83</v>
      </c>
      <c r="AD393" s="36">
        <f>S393</f>
        <v>45125</v>
      </c>
      <c r="AE393" s="39">
        <v>23400000</v>
      </c>
      <c r="AF393" s="40">
        <v>0</v>
      </c>
      <c r="AG393" s="31" t="s">
        <v>82</v>
      </c>
      <c r="AH393" s="40">
        <f>AE393+AF393</f>
        <v>23400000</v>
      </c>
      <c r="AI393" s="52" t="s">
        <v>84</v>
      </c>
      <c r="AJ393" s="1" t="s">
        <v>85</v>
      </c>
      <c r="AK393" s="41">
        <v>0</v>
      </c>
      <c r="AL393" s="40">
        <v>2210000</v>
      </c>
      <c r="AM393" s="42">
        <f>+AH393-AK393-AL393</f>
        <v>21190000</v>
      </c>
      <c r="AN393" s="1" t="s">
        <v>86</v>
      </c>
      <c r="AO393" s="43" t="s">
        <v>641</v>
      </c>
      <c r="AP393" s="1"/>
      <c r="AQ393" s="44" t="s">
        <v>148</v>
      </c>
      <c r="AR393" s="67" t="s">
        <v>798</v>
      </c>
      <c r="AS393" s="45" t="s">
        <v>200</v>
      </c>
      <c r="AT393" s="38" t="s">
        <v>141</v>
      </c>
      <c r="AU393" s="70" t="s">
        <v>671</v>
      </c>
      <c r="AV393" s="46">
        <v>20245420025223</v>
      </c>
      <c r="AW393" s="2" t="s">
        <v>2169</v>
      </c>
      <c r="AX393" s="32" t="s">
        <v>92</v>
      </c>
      <c r="AY393" s="47">
        <v>45106</v>
      </c>
      <c r="AZ393" s="47">
        <v>45478</v>
      </c>
      <c r="BA393" s="59" t="s">
        <v>93</v>
      </c>
      <c r="BB393" s="60">
        <v>1298</v>
      </c>
      <c r="BC393" s="61">
        <v>45105</v>
      </c>
    </row>
    <row r="394" spans="1:57" ht="15.75" hidden="1">
      <c r="A394" s="29">
        <v>119</v>
      </c>
      <c r="B394" s="30">
        <v>2023</v>
      </c>
      <c r="C394" s="31">
        <v>119</v>
      </c>
      <c r="D394" s="32" t="s">
        <v>72</v>
      </c>
      <c r="E394" s="48">
        <v>1873</v>
      </c>
      <c r="F394" s="1" t="s">
        <v>94</v>
      </c>
      <c r="G394" s="34" t="s">
        <v>74</v>
      </c>
      <c r="H394" s="32" t="s">
        <v>75</v>
      </c>
      <c r="I394" s="31" t="s">
        <v>76</v>
      </c>
      <c r="J394" s="1" t="s">
        <v>604</v>
      </c>
      <c r="K394" s="32" t="s">
        <v>2170</v>
      </c>
      <c r="L394" s="32" t="s">
        <v>606</v>
      </c>
      <c r="M394" s="2" t="s">
        <v>2171</v>
      </c>
      <c r="N394" s="46">
        <v>1018426824</v>
      </c>
      <c r="O394" s="35" t="s">
        <v>159</v>
      </c>
      <c r="P394" s="49">
        <v>44959.584791666668</v>
      </c>
      <c r="Q394" s="36" t="s">
        <v>6</v>
      </c>
      <c r="R394" s="32">
        <v>4</v>
      </c>
      <c r="S394" s="49">
        <v>44961</v>
      </c>
      <c r="T394" s="49">
        <v>45080</v>
      </c>
      <c r="U394" s="36"/>
      <c r="V394" s="36"/>
      <c r="W394" s="37"/>
      <c r="X394" s="37"/>
      <c r="Y394" s="31" t="s">
        <v>82</v>
      </c>
      <c r="Z394" s="31" t="s">
        <v>82</v>
      </c>
      <c r="AA394" s="38">
        <v>4</v>
      </c>
      <c r="AB394" s="65" t="s">
        <v>83</v>
      </c>
      <c r="AC394" s="66" t="s">
        <v>83</v>
      </c>
      <c r="AD394" s="36">
        <f>S394</f>
        <v>44961</v>
      </c>
      <c r="AE394" s="39">
        <v>10900000</v>
      </c>
      <c r="AF394" s="40">
        <v>0</v>
      </c>
      <c r="AG394" s="31" t="s">
        <v>82</v>
      </c>
      <c r="AH394" s="40">
        <f>AE394+AF394</f>
        <v>10900000</v>
      </c>
      <c r="AI394" s="1" t="s">
        <v>122</v>
      </c>
      <c r="AJ394" s="1" t="s">
        <v>122</v>
      </c>
      <c r="AK394" s="41">
        <v>10900000</v>
      </c>
      <c r="AL394" s="40">
        <v>0</v>
      </c>
      <c r="AM394" s="42">
        <f>+AH394-AK394-AL394</f>
        <v>0</v>
      </c>
      <c r="AN394" s="1" t="s">
        <v>123</v>
      </c>
      <c r="AO394" s="43">
        <v>45126</v>
      </c>
      <c r="AP394" s="1"/>
      <c r="AQ394" s="44" t="s">
        <v>122</v>
      </c>
      <c r="AR394" s="67" t="s">
        <v>608</v>
      </c>
      <c r="AS394" s="50" t="s">
        <v>609</v>
      </c>
      <c r="AT394" s="38" t="s">
        <v>141</v>
      </c>
      <c r="AU394" s="2" t="s">
        <v>610</v>
      </c>
      <c r="AV394" s="46">
        <v>20235420002783</v>
      </c>
      <c r="AW394" s="2" t="s">
        <v>2172</v>
      </c>
      <c r="AX394" s="32" t="s">
        <v>92</v>
      </c>
      <c r="AY394" s="47">
        <v>44959</v>
      </c>
      <c r="AZ394" s="47">
        <v>45270</v>
      </c>
      <c r="BA394" s="59" t="s">
        <v>106</v>
      </c>
      <c r="BB394" s="60">
        <v>516</v>
      </c>
      <c r="BC394" s="61">
        <v>44957</v>
      </c>
    </row>
    <row r="395" spans="1:57" ht="15.75" hidden="1">
      <c r="A395" s="29">
        <v>220</v>
      </c>
      <c r="B395" s="30">
        <v>2023</v>
      </c>
      <c r="C395" s="31">
        <v>220</v>
      </c>
      <c r="D395" s="32" t="s">
        <v>72</v>
      </c>
      <c r="E395" s="48">
        <v>1865</v>
      </c>
      <c r="F395" s="1" t="s">
        <v>475</v>
      </c>
      <c r="G395" s="34" t="s">
        <v>74</v>
      </c>
      <c r="H395" s="32" t="s">
        <v>75</v>
      </c>
      <c r="I395" s="31" t="s">
        <v>76</v>
      </c>
      <c r="J395" s="1" t="s">
        <v>1122</v>
      </c>
      <c r="K395" s="32" t="s">
        <v>2173</v>
      </c>
      <c r="L395" s="32" t="s">
        <v>2174</v>
      </c>
      <c r="M395" s="2" t="s">
        <v>2175</v>
      </c>
      <c r="N395" s="46">
        <v>79685883</v>
      </c>
      <c r="O395" s="35" t="s">
        <v>121</v>
      </c>
      <c r="P395" s="49">
        <v>44998.627650462964</v>
      </c>
      <c r="Q395" s="49" t="s">
        <v>7</v>
      </c>
      <c r="R395" s="32">
        <v>6</v>
      </c>
      <c r="S395" s="49">
        <v>45001</v>
      </c>
      <c r="T395" s="49">
        <v>45184</v>
      </c>
      <c r="U395" s="36"/>
      <c r="V395" s="36"/>
      <c r="W395" s="37"/>
      <c r="X395" s="37"/>
      <c r="Y395" s="31" t="s">
        <v>82</v>
      </c>
      <c r="Z395" s="31" t="s">
        <v>82</v>
      </c>
      <c r="AA395" s="38">
        <v>6</v>
      </c>
      <c r="AB395" s="65" t="s">
        <v>83</v>
      </c>
      <c r="AC395" s="66" t="s">
        <v>83</v>
      </c>
      <c r="AD395" s="36">
        <f>S395</f>
        <v>45001</v>
      </c>
      <c r="AE395" s="39">
        <v>27000000</v>
      </c>
      <c r="AF395" s="40">
        <v>0</v>
      </c>
      <c r="AG395" s="31" t="s">
        <v>82</v>
      </c>
      <c r="AH395" s="40">
        <f>AE395+AF395</f>
        <v>27000000</v>
      </c>
      <c r="AI395" s="1" t="s">
        <v>122</v>
      </c>
      <c r="AJ395" s="1" t="s">
        <v>122</v>
      </c>
      <c r="AK395" s="41">
        <v>27000000</v>
      </c>
      <c r="AL395" s="40">
        <v>0</v>
      </c>
      <c r="AM395" s="42">
        <f>+AH395-AK395-AL395</f>
        <v>0</v>
      </c>
      <c r="AN395" s="1" t="s">
        <v>123</v>
      </c>
      <c r="AO395" s="43">
        <v>45247</v>
      </c>
      <c r="AP395" s="1"/>
      <c r="AQ395" s="44" t="s">
        <v>122</v>
      </c>
      <c r="AR395" s="67" t="s">
        <v>2176</v>
      </c>
      <c r="AS395" s="50" t="s">
        <v>481</v>
      </c>
      <c r="AT395" s="2" t="s">
        <v>482</v>
      </c>
      <c r="AU395" s="2" t="s">
        <v>483</v>
      </c>
      <c r="AV395" s="46">
        <v>20235420004713</v>
      </c>
      <c r="AW395" s="2" t="s">
        <v>2177</v>
      </c>
      <c r="AX395" s="32" t="s">
        <v>92</v>
      </c>
      <c r="AY395" s="47">
        <v>44998</v>
      </c>
      <c r="AZ395" s="47">
        <v>45374</v>
      </c>
      <c r="BA395" s="59" t="s">
        <v>106</v>
      </c>
      <c r="BB395" s="60">
        <v>654</v>
      </c>
      <c r="BC395" s="61">
        <v>44977</v>
      </c>
    </row>
    <row r="396" spans="1:57" ht="15.75" hidden="1">
      <c r="A396" s="29">
        <v>585</v>
      </c>
      <c r="B396" s="30">
        <v>2023</v>
      </c>
      <c r="C396" s="31">
        <v>585</v>
      </c>
      <c r="D396" s="32" t="s">
        <v>72</v>
      </c>
      <c r="E396" s="48">
        <v>1871</v>
      </c>
      <c r="F396" s="1" t="s">
        <v>73</v>
      </c>
      <c r="G396" s="34" t="s">
        <v>74</v>
      </c>
      <c r="H396" s="32" t="s">
        <v>75</v>
      </c>
      <c r="I396" s="31" t="s">
        <v>76</v>
      </c>
      <c r="J396" s="1" t="s">
        <v>1774</v>
      </c>
      <c r="K396" s="32" t="s">
        <v>2178</v>
      </c>
      <c r="L396" s="32" t="s">
        <v>2179</v>
      </c>
      <c r="M396" s="2" t="s">
        <v>2180</v>
      </c>
      <c r="N396" s="46">
        <v>80809486</v>
      </c>
      <c r="O396" s="35" t="s">
        <v>81</v>
      </c>
      <c r="P396" s="49">
        <v>45106</v>
      </c>
      <c r="Q396" s="49" t="s">
        <v>10</v>
      </c>
      <c r="R396" s="32">
        <v>6</v>
      </c>
      <c r="S396" s="49">
        <v>45124</v>
      </c>
      <c r="T396" s="49">
        <v>45291</v>
      </c>
      <c r="U396" s="36">
        <v>45223</v>
      </c>
      <c r="V396" s="36" t="s">
        <v>2181</v>
      </c>
      <c r="W396" s="37">
        <v>91017069</v>
      </c>
      <c r="X396" s="37"/>
      <c r="Y396" s="31" t="s">
        <v>82</v>
      </c>
      <c r="Z396" s="31" t="s">
        <v>82</v>
      </c>
      <c r="AA396" s="38">
        <v>6</v>
      </c>
      <c r="AB396" s="65" t="s">
        <v>83</v>
      </c>
      <c r="AC396" s="66" t="s">
        <v>83</v>
      </c>
      <c r="AD396" s="36">
        <v>45287</v>
      </c>
      <c r="AE396" s="39">
        <v>23400000</v>
      </c>
      <c r="AF396" s="40">
        <v>0</v>
      </c>
      <c r="AG396" s="31" t="s">
        <v>82</v>
      </c>
      <c r="AH396" s="40">
        <f>AE396+AF396</f>
        <v>23400000</v>
      </c>
      <c r="AI396" s="52" t="s">
        <v>205</v>
      </c>
      <c r="AJ396" s="52" t="s">
        <v>205</v>
      </c>
      <c r="AK396" s="41">
        <v>17420000</v>
      </c>
      <c r="AL396" s="40">
        <v>2080000</v>
      </c>
      <c r="AM396" s="42">
        <f>+AH396-AK396-AL396</f>
        <v>3900000</v>
      </c>
      <c r="AN396" s="1" t="s">
        <v>86</v>
      </c>
      <c r="AO396" s="43">
        <v>45328</v>
      </c>
      <c r="AP396" s="1"/>
      <c r="AQ396" s="44" t="s">
        <v>87</v>
      </c>
      <c r="AR396" s="67" t="s">
        <v>2182</v>
      </c>
      <c r="AS396" s="45" t="s">
        <v>89</v>
      </c>
      <c r="AT396" s="2" t="s">
        <v>89</v>
      </c>
      <c r="AU396" s="2" t="s">
        <v>132</v>
      </c>
      <c r="AV396" s="46">
        <v>20235400002793</v>
      </c>
      <c r="AW396" s="2" t="s">
        <v>2183</v>
      </c>
      <c r="AX396" s="32" t="s">
        <v>92</v>
      </c>
      <c r="AY396" s="47">
        <v>45106</v>
      </c>
      <c r="AZ396" s="47">
        <v>45479</v>
      </c>
      <c r="BA396" s="59" t="s">
        <v>93</v>
      </c>
      <c r="BB396" s="60">
        <v>1225</v>
      </c>
      <c r="BC396" s="61">
        <v>45103</v>
      </c>
      <c r="BE396">
        <v>1</v>
      </c>
    </row>
    <row r="397" spans="1:57" ht="15.75" hidden="1">
      <c r="A397" s="29">
        <v>761</v>
      </c>
      <c r="B397" s="30">
        <v>2023</v>
      </c>
      <c r="C397" s="31">
        <v>761</v>
      </c>
      <c r="D397" s="32" t="s">
        <v>72</v>
      </c>
      <c r="E397" s="33" t="s">
        <v>942</v>
      </c>
      <c r="F397" s="1" t="s">
        <v>73</v>
      </c>
      <c r="G397" s="34" t="s">
        <v>74</v>
      </c>
      <c r="H397" s="32" t="s">
        <v>75</v>
      </c>
      <c r="I397" s="31" t="s">
        <v>76</v>
      </c>
      <c r="J397" s="1" t="s">
        <v>1781</v>
      </c>
      <c r="K397" s="31" t="s">
        <v>2184</v>
      </c>
      <c r="L397" s="32" t="s">
        <v>1783</v>
      </c>
      <c r="M397" s="1" t="s">
        <v>2180</v>
      </c>
      <c r="N397" s="31">
        <v>80809486</v>
      </c>
      <c r="O397" s="35" t="s">
        <v>138</v>
      </c>
      <c r="P397" s="36">
        <v>45287</v>
      </c>
      <c r="Q397" s="36" t="s">
        <v>16</v>
      </c>
      <c r="R397" s="37">
        <v>2</v>
      </c>
      <c r="S397" s="62">
        <v>45288</v>
      </c>
      <c r="T397" s="36">
        <v>45349</v>
      </c>
      <c r="U397" s="36"/>
      <c r="V397" s="36"/>
      <c r="W397" s="37"/>
      <c r="X397" s="37"/>
      <c r="Y397" s="31" t="s">
        <v>82</v>
      </c>
      <c r="Z397" s="31" t="s">
        <v>82</v>
      </c>
      <c r="AA397" s="38">
        <v>2</v>
      </c>
      <c r="AB397" s="65" t="s">
        <v>83</v>
      </c>
      <c r="AC397" s="66" t="s">
        <v>83</v>
      </c>
      <c r="AD397" s="36">
        <f>S397</f>
        <v>45288</v>
      </c>
      <c r="AE397" s="39">
        <v>7800000</v>
      </c>
      <c r="AF397" s="40">
        <v>0</v>
      </c>
      <c r="AG397" s="31" t="s">
        <v>82</v>
      </c>
      <c r="AH397" s="40">
        <f>AE397+AF397</f>
        <v>7800000</v>
      </c>
      <c r="AI397" s="1" t="s">
        <v>84</v>
      </c>
      <c r="AJ397" s="1" t="s">
        <v>85</v>
      </c>
      <c r="AK397" s="41">
        <v>0</v>
      </c>
      <c r="AL397" s="40">
        <v>0</v>
      </c>
      <c r="AM397" s="42">
        <f>+AH397-AK397-AL397</f>
        <v>7800000</v>
      </c>
      <c r="AN397" s="1" t="s">
        <v>86</v>
      </c>
      <c r="AO397" s="43">
        <v>45370</v>
      </c>
      <c r="AP397" s="1"/>
      <c r="AQ397" s="44" t="s">
        <v>100</v>
      </c>
      <c r="AR397" s="67" t="s">
        <v>1784</v>
      </c>
      <c r="AS397" s="50" t="s">
        <v>1779</v>
      </c>
      <c r="AT397" s="2" t="s">
        <v>89</v>
      </c>
      <c r="AU397" s="38" t="s">
        <v>132</v>
      </c>
      <c r="AV397" s="46">
        <v>20245400000053</v>
      </c>
      <c r="AW397" s="2" t="s">
        <v>2185</v>
      </c>
      <c r="AX397" s="32" t="s">
        <v>92</v>
      </c>
      <c r="AY397" s="47">
        <v>45287</v>
      </c>
      <c r="AZ397" s="47">
        <v>45535</v>
      </c>
      <c r="BA397" s="59" t="s">
        <v>93</v>
      </c>
      <c r="BB397" s="60">
        <v>1632</v>
      </c>
      <c r="BC397" s="61">
        <v>45275</v>
      </c>
      <c r="BE397">
        <v>1</v>
      </c>
    </row>
    <row r="398" spans="1:57" ht="15.75" hidden="1">
      <c r="A398" s="29">
        <v>462</v>
      </c>
      <c r="B398" s="30">
        <v>2023</v>
      </c>
      <c r="C398" s="31">
        <v>462</v>
      </c>
      <c r="D398" s="32" t="s">
        <v>72</v>
      </c>
      <c r="E398" s="48">
        <v>1873</v>
      </c>
      <c r="F398" s="1" t="s">
        <v>94</v>
      </c>
      <c r="G398" s="34" t="s">
        <v>74</v>
      </c>
      <c r="H398" s="32" t="s">
        <v>75</v>
      </c>
      <c r="I398" s="31" t="s">
        <v>76</v>
      </c>
      <c r="J398" s="1" t="s">
        <v>1320</v>
      </c>
      <c r="K398" s="32" t="s">
        <v>2186</v>
      </c>
      <c r="L398" s="32" t="s">
        <v>2187</v>
      </c>
      <c r="M398" s="2" t="s">
        <v>1318</v>
      </c>
      <c r="N398" s="46">
        <v>79701073</v>
      </c>
      <c r="O398" s="35" t="s">
        <v>81</v>
      </c>
      <c r="P398" s="49">
        <v>45103</v>
      </c>
      <c r="Q398" s="49" t="s">
        <v>10</v>
      </c>
      <c r="R398" s="32">
        <v>6</v>
      </c>
      <c r="S398" s="49">
        <v>45103</v>
      </c>
      <c r="T398" s="49">
        <v>45285</v>
      </c>
      <c r="U398" s="36">
        <v>45209</v>
      </c>
      <c r="V398" s="36" t="s">
        <v>152</v>
      </c>
      <c r="W398" s="37">
        <v>1018438064</v>
      </c>
      <c r="X398" s="37"/>
      <c r="Y398" s="31" t="s">
        <v>82</v>
      </c>
      <c r="Z398" s="31" t="s">
        <v>82</v>
      </c>
      <c r="AA398" s="38">
        <v>6</v>
      </c>
      <c r="AB398" s="65" t="s">
        <v>83</v>
      </c>
      <c r="AC398" s="66" t="s">
        <v>83</v>
      </c>
      <c r="AD398" s="36">
        <f>S398</f>
        <v>45103</v>
      </c>
      <c r="AE398" s="39">
        <v>42000000</v>
      </c>
      <c r="AF398" s="40">
        <v>0</v>
      </c>
      <c r="AG398" s="31" t="s">
        <v>82</v>
      </c>
      <c r="AH398" s="40">
        <f>AE398+AF398</f>
        <v>42000000</v>
      </c>
      <c r="AI398" s="52" t="s">
        <v>84</v>
      </c>
      <c r="AJ398" s="1" t="s">
        <v>85</v>
      </c>
      <c r="AK398" s="41">
        <v>28699999</v>
      </c>
      <c r="AL398" s="40">
        <v>0</v>
      </c>
      <c r="AM398" s="42">
        <f>+AH398-AK398-AL398</f>
        <v>13300001</v>
      </c>
      <c r="AN398" s="1" t="s">
        <v>86</v>
      </c>
      <c r="AO398" s="43">
        <v>45334</v>
      </c>
      <c r="AP398" s="1"/>
      <c r="AQ398" s="44" t="s">
        <v>100</v>
      </c>
      <c r="AR398" s="67" t="s">
        <v>2188</v>
      </c>
      <c r="AS398" s="45" t="s">
        <v>222</v>
      </c>
      <c r="AT398" s="38" t="s">
        <v>222</v>
      </c>
      <c r="AU398" s="2" t="s">
        <v>407</v>
      </c>
      <c r="AV398" s="37">
        <v>20235400002513</v>
      </c>
      <c r="AW398" s="2" t="s">
        <v>2189</v>
      </c>
      <c r="AX398" s="32" t="s">
        <v>92</v>
      </c>
      <c r="AY398" s="47">
        <v>45105</v>
      </c>
      <c r="AZ398" s="47">
        <v>45479</v>
      </c>
      <c r="BA398" s="59" t="s">
        <v>93</v>
      </c>
      <c r="BB398" s="60">
        <v>1169</v>
      </c>
      <c r="BC398" s="61">
        <v>45092</v>
      </c>
    </row>
    <row r="399" spans="1:57" ht="15.75">
      <c r="A399" s="29">
        <v>663</v>
      </c>
      <c r="B399" s="30">
        <v>2023</v>
      </c>
      <c r="C399" s="31">
        <v>663</v>
      </c>
      <c r="D399" s="32" t="s">
        <v>72</v>
      </c>
      <c r="E399" s="48">
        <v>1871</v>
      </c>
      <c r="F399" s="1" t="s">
        <v>73</v>
      </c>
      <c r="G399" s="34" t="s">
        <v>74</v>
      </c>
      <c r="H399" s="32" t="s">
        <v>75</v>
      </c>
      <c r="I399" s="31" t="s">
        <v>76</v>
      </c>
      <c r="J399" s="1" t="s">
        <v>77</v>
      </c>
      <c r="K399" s="32" t="s">
        <v>2190</v>
      </c>
      <c r="L399" s="32" t="s">
        <v>1293</v>
      </c>
      <c r="M399" s="2" t="s">
        <v>2191</v>
      </c>
      <c r="N399" s="46">
        <v>1023944208</v>
      </c>
      <c r="O399" s="35" t="s">
        <v>81</v>
      </c>
      <c r="P399" s="49">
        <v>45106</v>
      </c>
      <c r="Q399" s="49" t="s">
        <v>10</v>
      </c>
      <c r="R399" s="32">
        <v>6</v>
      </c>
      <c r="S399" s="49">
        <v>45119</v>
      </c>
      <c r="T399" s="49">
        <v>45291</v>
      </c>
      <c r="U399" s="36">
        <v>45146</v>
      </c>
      <c r="V399" s="36" t="s">
        <v>2192</v>
      </c>
      <c r="W399" s="37">
        <v>79592592</v>
      </c>
      <c r="X399" s="564">
        <f>EDATE(S399,R399)</f>
        <v>45303</v>
      </c>
      <c r="Y399" s="31">
        <v>79</v>
      </c>
      <c r="Z399" s="31">
        <v>1</v>
      </c>
      <c r="AA399" s="38" t="s">
        <v>130</v>
      </c>
      <c r="AB399" s="65" t="s">
        <v>83</v>
      </c>
      <c r="AC399" s="66" t="s">
        <v>83</v>
      </c>
      <c r="AD399" s="36">
        <v>45381</v>
      </c>
      <c r="AE399" s="39">
        <v>14400000</v>
      </c>
      <c r="AF399" s="40">
        <v>6320000</v>
      </c>
      <c r="AG399" s="51">
        <v>1</v>
      </c>
      <c r="AH399" s="40">
        <f>AE399+AF399</f>
        <v>20720000</v>
      </c>
      <c r="AI399" s="1" t="s">
        <v>84</v>
      </c>
      <c r="AJ399" s="1" t="s">
        <v>85</v>
      </c>
      <c r="AK399" s="41">
        <v>7360000</v>
      </c>
      <c r="AL399" s="40">
        <v>0</v>
      </c>
      <c r="AM399" s="42">
        <f>+AH399-AK399-AL399</f>
        <v>13360000</v>
      </c>
      <c r="AN399" s="1" t="s">
        <v>86</v>
      </c>
      <c r="AO399" s="43">
        <v>45420</v>
      </c>
      <c r="AP399" s="1"/>
      <c r="AQ399" s="44" t="s">
        <v>173</v>
      </c>
      <c r="AR399" s="67" t="s">
        <v>1295</v>
      </c>
      <c r="AS399" s="45" t="s">
        <v>89</v>
      </c>
      <c r="AT399" s="2" t="s">
        <v>89</v>
      </c>
      <c r="AU399" s="2" t="s">
        <v>132</v>
      </c>
      <c r="AV399" s="46">
        <v>20235400002793</v>
      </c>
      <c r="AW399" s="2" t="s">
        <v>2193</v>
      </c>
      <c r="AX399" s="32" t="s">
        <v>92</v>
      </c>
      <c r="AY399" s="47">
        <v>45117</v>
      </c>
      <c r="AZ399" s="47">
        <v>45483</v>
      </c>
      <c r="BA399" s="59" t="s">
        <v>93</v>
      </c>
      <c r="BB399" s="60">
        <v>1250</v>
      </c>
      <c r="BC399" s="61">
        <v>45104</v>
      </c>
    </row>
    <row r="400" spans="1:57" ht="15.75">
      <c r="A400" s="29">
        <v>531</v>
      </c>
      <c r="B400" s="30">
        <v>2023</v>
      </c>
      <c r="C400" s="31">
        <v>531</v>
      </c>
      <c r="D400" s="32" t="s">
        <v>72</v>
      </c>
      <c r="E400" s="48">
        <v>1819</v>
      </c>
      <c r="F400" s="1" t="s">
        <v>338</v>
      </c>
      <c r="G400" s="34" t="s">
        <v>74</v>
      </c>
      <c r="H400" s="32" t="s">
        <v>75</v>
      </c>
      <c r="I400" s="31" t="s">
        <v>76</v>
      </c>
      <c r="J400" s="1" t="s">
        <v>339</v>
      </c>
      <c r="K400" s="32" t="s">
        <v>2194</v>
      </c>
      <c r="L400" s="32" t="s">
        <v>341</v>
      </c>
      <c r="M400" s="2" t="s">
        <v>2195</v>
      </c>
      <c r="N400" s="46">
        <v>1013633846</v>
      </c>
      <c r="O400" s="35" t="s">
        <v>343</v>
      </c>
      <c r="P400" s="49">
        <v>45105</v>
      </c>
      <c r="Q400" s="49" t="s">
        <v>10</v>
      </c>
      <c r="R400" s="32">
        <v>6</v>
      </c>
      <c r="S400" s="49">
        <v>45124</v>
      </c>
      <c r="T400" s="49">
        <v>45291</v>
      </c>
      <c r="U400" s="36"/>
      <c r="V400" s="36"/>
      <c r="W400" s="37"/>
      <c r="X400" s="564">
        <f>EDATE(S400,R400)</f>
        <v>45308</v>
      </c>
      <c r="Y400" s="31">
        <v>14</v>
      </c>
      <c r="Z400" s="31">
        <v>1</v>
      </c>
      <c r="AA400" s="38" t="s">
        <v>198</v>
      </c>
      <c r="AB400" s="65" t="s">
        <v>83</v>
      </c>
      <c r="AC400" s="66" t="s">
        <v>83</v>
      </c>
      <c r="AD400" s="36">
        <v>45322</v>
      </c>
      <c r="AE400" s="39">
        <v>14400000</v>
      </c>
      <c r="AF400" s="40">
        <v>1120000</v>
      </c>
      <c r="AG400" s="51">
        <v>1</v>
      </c>
      <c r="AH400" s="40">
        <f>AE400+AF400</f>
        <v>15520000</v>
      </c>
      <c r="AI400" s="1" t="s">
        <v>84</v>
      </c>
      <c r="AJ400" s="1" t="s">
        <v>85</v>
      </c>
      <c r="AK400" s="41">
        <v>10720000</v>
      </c>
      <c r="AL400" s="40">
        <v>0</v>
      </c>
      <c r="AM400" s="42">
        <f>+AH400-AK400-AL400</f>
        <v>4800000</v>
      </c>
      <c r="AN400" s="1" t="s">
        <v>86</v>
      </c>
      <c r="AO400" s="43">
        <v>45357</v>
      </c>
      <c r="AP400" s="1"/>
      <c r="AQ400" s="44" t="s">
        <v>100</v>
      </c>
      <c r="AR400" s="67" t="s">
        <v>345</v>
      </c>
      <c r="AS400" s="45" t="s">
        <v>346</v>
      </c>
      <c r="AT400" s="38" t="s">
        <v>346</v>
      </c>
      <c r="AU400" s="2" t="s">
        <v>398</v>
      </c>
      <c r="AV400" s="37">
        <v>20235400001383</v>
      </c>
      <c r="AW400" s="2" t="s">
        <v>2196</v>
      </c>
      <c r="AX400" s="32" t="s">
        <v>612</v>
      </c>
      <c r="AY400" s="47">
        <v>45105</v>
      </c>
      <c r="AZ400" s="47">
        <v>45481</v>
      </c>
      <c r="BA400" s="59" t="s">
        <v>93</v>
      </c>
      <c r="BB400" s="60">
        <v>1161</v>
      </c>
      <c r="BC400" s="61">
        <v>45091</v>
      </c>
      <c r="BE400">
        <v>1</v>
      </c>
    </row>
    <row r="401" spans="1:57" ht="15.75" hidden="1">
      <c r="A401" s="29">
        <v>243</v>
      </c>
      <c r="B401" s="30">
        <v>2023</v>
      </c>
      <c r="C401" s="31">
        <v>243</v>
      </c>
      <c r="D401" s="32" t="s">
        <v>72</v>
      </c>
      <c r="E401" s="48">
        <v>1873</v>
      </c>
      <c r="F401" s="1" t="s">
        <v>94</v>
      </c>
      <c r="G401" s="34" t="s">
        <v>74</v>
      </c>
      <c r="H401" s="32" t="s">
        <v>75</v>
      </c>
      <c r="I401" s="31" t="s">
        <v>76</v>
      </c>
      <c r="J401" s="1" t="s">
        <v>1280</v>
      </c>
      <c r="K401" s="32" t="s">
        <v>2197</v>
      </c>
      <c r="L401" s="32" t="s">
        <v>1282</v>
      </c>
      <c r="M401" s="2" t="s">
        <v>2198</v>
      </c>
      <c r="N401" s="46">
        <v>1033739768</v>
      </c>
      <c r="O401" s="35" t="s">
        <v>99</v>
      </c>
      <c r="P401" s="49">
        <v>44998.543981481482</v>
      </c>
      <c r="Q401" s="49" t="s">
        <v>7</v>
      </c>
      <c r="R401" s="32">
        <v>7</v>
      </c>
      <c r="S401" s="49">
        <v>45006</v>
      </c>
      <c r="T401" s="49">
        <v>45219</v>
      </c>
      <c r="U401" s="36">
        <v>45182</v>
      </c>
      <c r="V401" s="36" t="s">
        <v>2199</v>
      </c>
      <c r="W401" s="37">
        <v>1023980775</v>
      </c>
      <c r="X401" s="564">
        <f>EDATE(S401,R401)</f>
        <v>45220</v>
      </c>
      <c r="Y401" s="31">
        <v>70</v>
      </c>
      <c r="Z401" s="31">
        <v>1</v>
      </c>
      <c r="AA401" s="38" t="s">
        <v>2200</v>
      </c>
      <c r="AB401" s="65" t="s">
        <v>83</v>
      </c>
      <c r="AC401" s="66" t="s">
        <v>83</v>
      </c>
      <c r="AD401" s="36">
        <v>45290</v>
      </c>
      <c r="AE401" s="39">
        <v>19075000</v>
      </c>
      <c r="AF401" s="40">
        <v>6358333</v>
      </c>
      <c r="AG401" s="51">
        <v>1</v>
      </c>
      <c r="AH401" s="40">
        <f>AE401+AF401</f>
        <v>25433333</v>
      </c>
      <c r="AI401" s="52" t="s">
        <v>84</v>
      </c>
      <c r="AJ401" s="1" t="s">
        <v>85</v>
      </c>
      <c r="AK401" s="41">
        <v>21527500</v>
      </c>
      <c r="AL401" s="40">
        <v>0</v>
      </c>
      <c r="AM401" s="42">
        <f>+AH401-AK401-AL401</f>
        <v>3905833</v>
      </c>
      <c r="AN401" s="1" t="s">
        <v>86</v>
      </c>
      <c r="AO401" s="43">
        <v>45334</v>
      </c>
      <c r="AP401" s="1"/>
      <c r="AQ401" s="44" t="s">
        <v>100</v>
      </c>
      <c r="AR401" s="67" t="s">
        <v>1285</v>
      </c>
      <c r="AS401" s="50" t="s">
        <v>768</v>
      </c>
      <c r="AT401" s="38" t="s">
        <v>141</v>
      </c>
      <c r="AU401" s="70" t="s">
        <v>671</v>
      </c>
      <c r="AV401" s="46">
        <v>20245420025223</v>
      </c>
      <c r="AW401" s="2" t="s">
        <v>2201</v>
      </c>
      <c r="AX401" s="32" t="s">
        <v>92</v>
      </c>
      <c r="AY401" s="47">
        <v>44998</v>
      </c>
      <c r="AZ401" s="47">
        <v>45405</v>
      </c>
      <c r="BA401" s="59" t="s">
        <v>106</v>
      </c>
      <c r="BB401" s="60">
        <v>756</v>
      </c>
      <c r="BC401" s="61">
        <v>44992</v>
      </c>
    </row>
    <row r="402" spans="1:57" ht="15.75" hidden="1">
      <c r="A402" s="29">
        <v>212</v>
      </c>
      <c r="B402" s="30">
        <v>2023</v>
      </c>
      <c r="C402" s="31">
        <v>212</v>
      </c>
      <c r="D402" s="32" t="s">
        <v>72</v>
      </c>
      <c r="E402" s="48">
        <v>1824</v>
      </c>
      <c r="F402" s="1" t="s">
        <v>176</v>
      </c>
      <c r="G402" s="34" t="s">
        <v>74</v>
      </c>
      <c r="H402" s="32" t="s">
        <v>75</v>
      </c>
      <c r="I402" s="31" t="s">
        <v>76</v>
      </c>
      <c r="J402" s="1" t="s">
        <v>177</v>
      </c>
      <c r="K402" s="32" t="s">
        <v>2202</v>
      </c>
      <c r="L402" s="32" t="s">
        <v>179</v>
      </c>
      <c r="M402" s="2" t="s">
        <v>2203</v>
      </c>
      <c r="N402" s="46">
        <v>1033778271</v>
      </c>
      <c r="O402" s="35" t="s">
        <v>121</v>
      </c>
      <c r="P402" s="49">
        <v>44985.626863425925</v>
      </c>
      <c r="Q402" s="36" t="s">
        <v>6</v>
      </c>
      <c r="R402" s="32">
        <v>5</v>
      </c>
      <c r="S402" s="49">
        <v>44992</v>
      </c>
      <c r="T402" s="49">
        <v>45144</v>
      </c>
      <c r="U402" s="36"/>
      <c r="V402" s="36"/>
      <c r="W402" s="37"/>
      <c r="X402" s="37"/>
      <c r="Y402" s="31" t="s">
        <v>82</v>
      </c>
      <c r="Z402" s="31" t="s">
        <v>82</v>
      </c>
      <c r="AA402" s="38">
        <v>5</v>
      </c>
      <c r="AB402" s="65" t="s">
        <v>83</v>
      </c>
      <c r="AC402" s="66" t="s">
        <v>83</v>
      </c>
      <c r="AD402" s="36">
        <v>45104</v>
      </c>
      <c r="AE402" s="39">
        <v>12000000</v>
      </c>
      <c r="AF402" s="40">
        <v>0</v>
      </c>
      <c r="AG402" s="31" t="s">
        <v>82</v>
      </c>
      <c r="AH402" s="40">
        <f>AE402+AF402</f>
        <v>12000000</v>
      </c>
      <c r="AI402" s="1" t="s">
        <v>122</v>
      </c>
      <c r="AJ402" s="1" t="s">
        <v>122</v>
      </c>
      <c r="AK402" s="41">
        <v>8880000</v>
      </c>
      <c r="AL402" s="40">
        <v>3120000</v>
      </c>
      <c r="AM402" s="42">
        <f>+AH402-AK402-AL402</f>
        <v>0</v>
      </c>
      <c r="AN402" s="1" t="s">
        <v>181</v>
      </c>
      <c r="AO402" s="43">
        <v>45126</v>
      </c>
      <c r="AP402" s="1"/>
      <c r="AQ402" s="44" t="s">
        <v>122</v>
      </c>
      <c r="AR402" s="67" t="s">
        <v>182</v>
      </c>
      <c r="AS402" s="50" t="s">
        <v>183</v>
      </c>
      <c r="AT402" s="2" t="s">
        <v>183</v>
      </c>
      <c r="AU402" s="2" t="s">
        <v>184</v>
      </c>
      <c r="AV402" s="46">
        <v>20235420004813</v>
      </c>
      <c r="AW402" s="2" t="s">
        <v>2204</v>
      </c>
      <c r="AX402" s="32" t="s">
        <v>92</v>
      </c>
      <c r="AY402" s="47">
        <v>44985</v>
      </c>
      <c r="AZ402" s="47">
        <v>45332</v>
      </c>
      <c r="BA402" s="59" t="s">
        <v>106</v>
      </c>
      <c r="BB402" s="60">
        <v>260</v>
      </c>
      <c r="BC402" s="61">
        <v>44948</v>
      </c>
      <c r="BE402">
        <v>1</v>
      </c>
    </row>
    <row r="403" spans="1:57" ht="15.75" hidden="1">
      <c r="A403" s="29">
        <v>470</v>
      </c>
      <c r="B403" s="30">
        <v>2023</v>
      </c>
      <c r="C403" s="31">
        <v>470</v>
      </c>
      <c r="D403" s="32" t="s">
        <v>72</v>
      </c>
      <c r="E403" s="48">
        <v>1824</v>
      </c>
      <c r="F403" s="1" t="s">
        <v>176</v>
      </c>
      <c r="G403" s="34" t="s">
        <v>74</v>
      </c>
      <c r="H403" s="32" t="s">
        <v>75</v>
      </c>
      <c r="I403" s="31" t="s">
        <v>76</v>
      </c>
      <c r="J403" s="1" t="s">
        <v>177</v>
      </c>
      <c r="K403" s="32" t="s">
        <v>2205</v>
      </c>
      <c r="L403" s="32" t="s">
        <v>179</v>
      </c>
      <c r="M403" s="2" t="s">
        <v>2203</v>
      </c>
      <c r="N403" s="46">
        <v>1033778271</v>
      </c>
      <c r="O403" s="35" t="s">
        <v>138</v>
      </c>
      <c r="P403" s="49">
        <v>45104</v>
      </c>
      <c r="Q403" s="49" t="s">
        <v>10</v>
      </c>
      <c r="R403" s="32">
        <v>6</v>
      </c>
      <c r="S403" s="49">
        <v>45106</v>
      </c>
      <c r="T403" s="49">
        <v>45288</v>
      </c>
      <c r="U403" s="36"/>
      <c r="V403" s="36"/>
      <c r="W403" s="37"/>
      <c r="X403" s="37"/>
      <c r="Y403" s="31" t="s">
        <v>82</v>
      </c>
      <c r="Z403" s="31" t="s">
        <v>82</v>
      </c>
      <c r="AA403" s="38">
        <v>6</v>
      </c>
      <c r="AB403" s="65" t="s">
        <v>83</v>
      </c>
      <c r="AC403" s="66" t="s">
        <v>83</v>
      </c>
      <c r="AD403" s="36">
        <f>S403</f>
        <v>45106</v>
      </c>
      <c r="AE403" s="39">
        <v>14400000</v>
      </c>
      <c r="AF403" s="40">
        <v>0</v>
      </c>
      <c r="AG403" s="31" t="s">
        <v>82</v>
      </c>
      <c r="AH403" s="40">
        <f>AE403+AF403</f>
        <v>14400000</v>
      </c>
      <c r="AI403" s="52" t="s">
        <v>84</v>
      </c>
      <c r="AJ403" s="1" t="s">
        <v>85</v>
      </c>
      <c r="AK403" s="41">
        <v>12160000</v>
      </c>
      <c r="AL403" s="40">
        <v>0</v>
      </c>
      <c r="AM403" s="42">
        <f>+AH403-AK403-AL403</f>
        <v>2240000</v>
      </c>
      <c r="AN403" s="1" t="s">
        <v>123</v>
      </c>
      <c r="AO403" s="43">
        <v>45330</v>
      </c>
      <c r="AP403" s="1"/>
      <c r="AQ403" s="44" t="s">
        <v>187</v>
      </c>
      <c r="AR403" s="67" t="s">
        <v>182</v>
      </c>
      <c r="AS403" s="45" t="s">
        <v>183</v>
      </c>
      <c r="AT403" s="2" t="s">
        <v>183</v>
      </c>
      <c r="AU403" s="2" t="s">
        <v>184</v>
      </c>
      <c r="AV403" s="37">
        <v>20235400001273</v>
      </c>
      <c r="AW403" s="2" t="s">
        <v>655</v>
      </c>
      <c r="AX403" s="32" t="s">
        <v>92</v>
      </c>
      <c r="AY403" s="47">
        <v>45105</v>
      </c>
      <c r="AZ403" s="47">
        <v>45478</v>
      </c>
      <c r="BA403" s="59" t="s">
        <v>93</v>
      </c>
      <c r="BB403" s="60">
        <v>260</v>
      </c>
      <c r="BC403" s="61">
        <v>44948</v>
      </c>
    </row>
    <row r="404" spans="1:57" ht="15.75" hidden="1">
      <c r="A404" s="29">
        <v>669</v>
      </c>
      <c r="B404" s="30">
        <v>2023</v>
      </c>
      <c r="C404" s="31">
        <v>669</v>
      </c>
      <c r="D404" s="32" t="s">
        <v>72</v>
      </c>
      <c r="E404" s="48">
        <v>1873</v>
      </c>
      <c r="F404" s="1" t="s">
        <v>94</v>
      </c>
      <c r="G404" s="34" t="s">
        <v>74</v>
      </c>
      <c r="H404" s="32" t="s">
        <v>75</v>
      </c>
      <c r="I404" s="31" t="s">
        <v>76</v>
      </c>
      <c r="J404" s="1" t="s">
        <v>492</v>
      </c>
      <c r="K404" s="32" t="s">
        <v>2206</v>
      </c>
      <c r="L404" s="32" t="s">
        <v>494</v>
      </c>
      <c r="M404" s="2" t="s">
        <v>2207</v>
      </c>
      <c r="N404" s="46">
        <v>80913752</v>
      </c>
      <c r="O404" s="35" t="s">
        <v>138</v>
      </c>
      <c r="P404" s="49">
        <v>45111</v>
      </c>
      <c r="Q404" s="49" t="s">
        <v>11</v>
      </c>
      <c r="R404" s="32">
        <v>6</v>
      </c>
      <c r="S404" s="49">
        <v>45125</v>
      </c>
      <c r="T404" s="49">
        <v>45291</v>
      </c>
      <c r="U404" s="36"/>
      <c r="V404" s="36"/>
      <c r="W404" s="37"/>
      <c r="X404" s="37"/>
      <c r="Y404" s="31" t="s">
        <v>82</v>
      </c>
      <c r="Z404" s="31" t="s">
        <v>82</v>
      </c>
      <c r="AA404" s="38">
        <v>6</v>
      </c>
      <c r="AB404" s="65" t="s">
        <v>83</v>
      </c>
      <c r="AC404" s="66" t="s">
        <v>83</v>
      </c>
      <c r="AD404" s="36">
        <f>S404</f>
        <v>45125</v>
      </c>
      <c r="AE404" s="39">
        <v>15000000</v>
      </c>
      <c r="AF404" s="40">
        <v>0</v>
      </c>
      <c r="AG404" s="31" t="s">
        <v>82</v>
      </c>
      <c r="AH404" s="40">
        <f>AE404+AF404</f>
        <v>15000000</v>
      </c>
      <c r="AI404" s="52" t="s">
        <v>84</v>
      </c>
      <c r="AJ404" s="1" t="s">
        <v>85</v>
      </c>
      <c r="AK404" s="41">
        <v>11083333</v>
      </c>
      <c r="AL404" s="40">
        <v>1416667</v>
      </c>
      <c r="AM404" s="42">
        <f>+AH404-AK404-AL404</f>
        <v>2500000</v>
      </c>
      <c r="AN404" s="1" t="s">
        <v>86</v>
      </c>
      <c r="AO404" s="43">
        <v>45436</v>
      </c>
      <c r="AP404" s="1"/>
      <c r="AQ404" s="44" t="s">
        <v>148</v>
      </c>
      <c r="AR404" s="67" t="s">
        <v>496</v>
      </c>
      <c r="AS404" s="74" t="s">
        <v>497</v>
      </c>
      <c r="AT404" s="38" t="s">
        <v>346</v>
      </c>
      <c r="AU404" s="2" t="s">
        <v>403</v>
      </c>
      <c r="AV404" s="46">
        <v>20235400001533</v>
      </c>
      <c r="AW404" s="2" t="s">
        <v>2208</v>
      </c>
      <c r="AX404" s="32" t="s">
        <v>92</v>
      </c>
      <c r="AY404" s="47">
        <v>45112</v>
      </c>
      <c r="AZ404" s="47">
        <v>45483</v>
      </c>
      <c r="BA404" s="59" t="s">
        <v>93</v>
      </c>
      <c r="BB404" s="60">
        <v>1180</v>
      </c>
      <c r="BC404" s="61">
        <v>45092</v>
      </c>
    </row>
    <row r="405" spans="1:57" ht="15.75" hidden="1">
      <c r="A405" s="29">
        <v>175</v>
      </c>
      <c r="B405" s="30">
        <v>2023</v>
      </c>
      <c r="C405" s="31">
        <v>175</v>
      </c>
      <c r="D405" s="32" t="s">
        <v>72</v>
      </c>
      <c r="E405" s="48">
        <v>1873</v>
      </c>
      <c r="F405" s="1" t="s">
        <v>94</v>
      </c>
      <c r="G405" s="34" t="s">
        <v>74</v>
      </c>
      <c r="H405" s="32" t="s">
        <v>75</v>
      </c>
      <c r="I405" s="31" t="s">
        <v>76</v>
      </c>
      <c r="J405" s="1" t="s">
        <v>1507</v>
      </c>
      <c r="K405" s="32" t="s">
        <v>2209</v>
      </c>
      <c r="L405" s="32" t="s">
        <v>2210</v>
      </c>
      <c r="M405" s="2" t="s">
        <v>2211</v>
      </c>
      <c r="N405" s="46">
        <v>13509148</v>
      </c>
      <c r="O405" s="35" t="s">
        <v>159</v>
      </c>
      <c r="P405" s="49">
        <v>44972.959999999999</v>
      </c>
      <c r="Q405" s="36" t="s">
        <v>6</v>
      </c>
      <c r="R405" s="32">
        <v>7</v>
      </c>
      <c r="S405" s="49">
        <v>44979</v>
      </c>
      <c r="T405" s="49">
        <v>45190</v>
      </c>
      <c r="U405" s="36"/>
      <c r="V405" s="36"/>
      <c r="W405" s="37"/>
      <c r="X405" s="564">
        <f>EDATE(S405,R405)</f>
        <v>45191</v>
      </c>
      <c r="Y405" s="31">
        <v>99</v>
      </c>
      <c r="Z405" s="31">
        <v>1</v>
      </c>
      <c r="AA405" s="38" t="s">
        <v>748</v>
      </c>
      <c r="AB405" s="65" t="s">
        <v>83</v>
      </c>
      <c r="AC405" s="66" t="s">
        <v>83</v>
      </c>
      <c r="AD405" s="36">
        <v>45288</v>
      </c>
      <c r="AE405" s="39">
        <v>39900000</v>
      </c>
      <c r="AF405" s="40">
        <v>18810000</v>
      </c>
      <c r="AG405" s="51">
        <v>1</v>
      </c>
      <c r="AH405" s="40">
        <f>AE405+AF405</f>
        <v>58710000</v>
      </c>
      <c r="AI405" s="52" t="s">
        <v>205</v>
      </c>
      <c r="AJ405" s="52" t="s">
        <v>205</v>
      </c>
      <c r="AK405" s="41">
        <v>53010000</v>
      </c>
      <c r="AL405" s="40">
        <v>0</v>
      </c>
      <c r="AM405" s="42">
        <f>+AH405-AK405-AL405</f>
        <v>5700000</v>
      </c>
      <c r="AN405" s="1" t="s">
        <v>86</v>
      </c>
      <c r="AO405" s="43">
        <v>45499</v>
      </c>
      <c r="AP405" s="1"/>
      <c r="AQ405" s="44" t="s">
        <v>100</v>
      </c>
      <c r="AR405" s="67" t="s">
        <v>2212</v>
      </c>
      <c r="AS405" s="45" t="s">
        <v>213</v>
      </c>
      <c r="AT405" s="38" t="s">
        <v>141</v>
      </c>
      <c r="AU405" s="226" t="s">
        <v>90</v>
      </c>
      <c r="AV405" s="46">
        <v>20245420025223</v>
      </c>
      <c r="AW405" s="2" t="s">
        <v>2213</v>
      </c>
      <c r="AX405" s="32" t="s">
        <v>92</v>
      </c>
      <c r="AY405" s="47">
        <v>44974</v>
      </c>
      <c r="AZ405" s="47">
        <v>45370</v>
      </c>
      <c r="BA405" s="59" t="s">
        <v>106</v>
      </c>
      <c r="BB405" s="60">
        <v>235</v>
      </c>
      <c r="BC405" s="61">
        <v>45679</v>
      </c>
      <c r="BE405">
        <v>1</v>
      </c>
    </row>
    <row r="406" spans="1:57" ht="15.75" hidden="1">
      <c r="A406" s="29">
        <v>766</v>
      </c>
      <c r="B406" s="30">
        <v>2023</v>
      </c>
      <c r="C406" s="31">
        <v>766</v>
      </c>
      <c r="D406" s="32" t="s">
        <v>72</v>
      </c>
      <c r="E406" s="33" t="s">
        <v>635</v>
      </c>
      <c r="F406" s="1" t="s">
        <v>94</v>
      </c>
      <c r="G406" s="34" t="s">
        <v>74</v>
      </c>
      <c r="H406" s="32" t="s">
        <v>75</v>
      </c>
      <c r="I406" s="31" t="s">
        <v>76</v>
      </c>
      <c r="J406" s="1" t="s">
        <v>2214</v>
      </c>
      <c r="K406" s="32" t="s">
        <v>2215</v>
      </c>
      <c r="L406" s="32" t="s">
        <v>2216</v>
      </c>
      <c r="M406" s="1" t="s">
        <v>2211</v>
      </c>
      <c r="N406" s="31">
        <v>13509148</v>
      </c>
      <c r="O406" s="35" t="s">
        <v>81</v>
      </c>
      <c r="P406" s="36">
        <v>45289</v>
      </c>
      <c r="Q406" s="36" t="s">
        <v>16</v>
      </c>
      <c r="R406" s="37">
        <v>1</v>
      </c>
      <c r="S406" s="62">
        <v>45294</v>
      </c>
      <c r="T406" s="36">
        <v>45324</v>
      </c>
      <c r="U406" s="36"/>
      <c r="V406" s="36"/>
      <c r="W406" s="37"/>
      <c r="X406" s="37"/>
      <c r="Y406" s="31" t="s">
        <v>82</v>
      </c>
      <c r="Z406" s="31" t="s">
        <v>82</v>
      </c>
      <c r="AA406" s="38">
        <v>1</v>
      </c>
      <c r="AB406" s="65" t="s">
        <v>83</v>
      </c>
      <c r="AC406" s="66" t="s">
        <v>83</v>
      </c>
      <c r="AD406" s="36">
        <f>S406</f>
        <v>45294</v>
      </c>
      <c r="AE406" s="39">
        <v>5700000</v>
      </c>
      <c r="AF406" s="40">
        <v>0</v>
      </c>
      <c r="AG406" s="31" t="s">
        <v>82</v>
      </c>
      <c r="AH406" s="40">
        <f>AE406+AF406</f>
        <v>5700000</v>
      </c>
      <c r="AI406" s="1" t="s">
        <v>84</v>
      </c>
      <c r="AJ406" s="1" t="s">
        <v>85</v>
      </c>
      <c r="AK406" s="41">
        <v>0</v>
      </c>
      <c r="AL406" s="40">
        <v>0</v>
      </c>
      <c r="AM406" s="42">
        <f>+AH406-AK406-AL406</f>
        <v>5700000</v>
      </c>
      <c r="AN406" s="1" t="s">
        <v>86</v>
      </c>
      <c r="AO406" s="43">
        <v>45345</v>
      </c>
      <c r="AP406" s="1"/>
      <c r="AQ406" s="44" t="s">
        <v>100</v>
      </c>
      <c r="AR406" s="67" t="s">
        <v>2217</v>
      </c>
      <c r="AS406" s="45" t="s">
        <v>213</v>
      </c>
      <c r="AT406" s="38" t="s">
        <v>141</v>
      </c>
      <c r="AU406" s="70" t="s">
        <v>952</v>
      </c>
      <c r="AV406" s="46">
        <v>20245420025223</v>
      </c>
      <c r="AW406" s="2" t="s">
        <v>2218</v>
      </c>
      <c r="AX406" s="32" t="s">
        <v>92</v>
      </c>
      <c r="AY406" s="47">
        <v>45287</v>
      </c>
      <c r="AZ406" s="47">
        <v>45504</v>
      </c>
      <c r="BA406" s="59" t="s">
        <v>93</v>
      </c>
      <c r="BB406" s="60">
        <v>1670</v>
      </c>
      <c r="BC406" s="61">
        <v>45280</v>
      </c>
      <c r="BE406">
        <v>1</v>
      </c>
    </row>
    <row r="407" spans="1:57" ht="15.75" hidden="1">
      <c r="A407" s="29">
        <v>576</v>
      </c>
      <c r="B407" s="30">
        <v>2023</v>
      </c>
      <c r="C407" s="31">
        <v>576</v>
      </c>
      <c r="D407" s="32" t="s">
        <v>72</v>
      </c>
      <c r="E407" s="48">
        <v>1819</v>
      </c>
      <c r="F407" s="1" t="s">
        <v>338</v>
      </c>
      <c r="G407" s="34" t="s">
        <v>74</v>
      </c>
      <c r="H407" s="32" t="s">
        <v>75</v>
      </c>
      <c r="I407" s="31" t="s">
        <v>76</v>
      </c>
      <c r="J407" s="1" t="s">
        <v>339</v>
      </c>
      <c r="K407" s="32" t="s">
        <v>2219</v>
      </c>
      <c r="L407" s="32" t="s">
        <v>341</v>
      </c>
      <c r="M407" s="2" t="s">
        <v>2220</v>
      </c>
      <c r="N407" s="46">
        <v>18491893</v>
      </c>
      <c r="O407" s="35" t="s">
        <v>343</v>
      </c>
      <c r="P407" s="49">
        <v>45111</v>
      </c>
      <c r="Q407" s="49" t="s">
        <v>11</v>
      </c>
      <c r="R407" s="32">
        <v>6</v>
      </c>
      <c r="S407" s="49">
        <v>45128</v>
      </c>
      <c r="T407" s="49">
        <v>45291</v>
      </c>
      <c r="U407" s="36"/>
      <c r="V407" s="36"/>
      <c r="W407" s="37"/>
      <c r="X407" s="37"/>
      <c r="Y407" s="31" t="s">
        <v>82</v>
      </c>
      <c r="Z407" s="31" t="s">
        <v>82</v>
      </c>
      <c r="AA407" s="38">
        <v>6</v>
      </c>
      <c r="AB407" s="65" t="s">
        <v>83</v>
      </c>
      <c r="AC407" s="66" t="s">
        <v>83</v>
      </c>
      <c r="AD407" s="36">
        <v>45271</v>
      </c>
      <c r="AE407" s="39">
        <v>14400000</v>
      </c>
      <c r="AF407" s="40">
        <v>0</v>
      </c>
      <c r="AG407" s="31" t="s">
        <v>82</v>
      </c>
      <c r="AH407" s="40">
        <f>AE407+AF407</f>
        <v>14400000</v>
      </c>
      <c r="AI407" s="52" t="s">
        <v>205</v>
      </c>
      <c r="AJ407" s="52" t="s">
        <v>205</v>
      </c>
      <c r="AK407" s="41">
        <v>3760000</v>
      </c>
      <c r="AL407" s="40">
        <v>1280000</v>
      </c>
      <c r="AM407" s="42">
        <f>+AH407-AK407-AL407</f>
        <v>9360000</v>
      </c>
      <c r="AN407" s="1" t="s">
        <v>86</v>
      </c>
      <c r="AO407" s="43">
        <v>45219</v>
      </c>
      <c r="AP407" s="1"/>
      <c r="AQ407" s="44" t="s">
        <v>2221</v>
      </c>
      <c r="AR407" s="67" t="s">
        <v>345</v>
      </c>
      <c r="AS407" s="45" t="s">
        <v>346</v>
      </c>
      <c r="AT407" s="38" t="s">
        <v>346</v>
      </c>
      <c r="AU407" s="70" t="s">
        <v>952</v>
      </c>
      <c r="AV407" s="46">
        <v>20245420025223</v>
      </c>
      <c r="AW407" s="2" t="s">
        <v>2222</v>
      </c>
      <c r="AX407" s="32" t="s">
        <v>92</v>
      </c>
      <c r="AY407" s="47">
        <v>45106</v>
      </c>
      <c r="AZ407" s="47">
        <v>45479</v>
      </c>
      <c r="BA407" s="59" t="s">
        <v>93</v>
      </c>
      <c r="BB407" s="60">
        <v>1161</v>
      </c>
      <c r="BC407" s="61">
        <v>45091</v>
      </c>
      <c r="BE407">
        <v>1</v>
      </c>
    </row>
    <row r="408" spans="1:57" ht="15.75" hidden="1">
      <c r="A408" s="29">
        <v>301</v>
      </c>
      <c r="B408" s="30">
        <v>2023</v>
      </c>
      <c r="C408" s="31">
        <v>301</v>
      </c>
      <c r="D408" s="32" t="s">
        <v>72</v>
      </c>
      <c r="E408" s="48">
        <v>1813</v>
      </c>
      <c r="F408" s="1" t="s">
        <v>1137</v>
      </c>
      <c r="G408" s="34" t="s">
        <v>74</v>
      </c>
      <c r="H408" s="32" t="s">
        <v>75</v>
      </c>
      <c r="I408" s="31" t="s">
        <v>76</v>
      </c>
      <c r="J408" s="1" t="s">
        <v>2223</v>
      </c>
      <c r="K408" s="32" t="s">
        <v>2224</v>
      </c>
      <c r="L408" s="32" t="s">
        <v>2225</v>
      </c>
      <c r="M408" s="2" t="s">
        <v>1668</v>
      </c>
      <c r="N408" s="46">
        <v>79985077</v>
      </c>
      <c r="O408" s="35" t="s">
        <v>129</v>
      </c>
      <c r="P408" s="49">
        <v>45030</v>
      </c>
      <c r="Q408" s="36" t="s">
        <v>8</v>
      </c>
      <c r="R408" s="32">
        <v>8</v>
      </c>
      <c r="S408" s="49">
        <v>45034</v>
      </c>
      <c r="T408" s="49">
        <v>45277</v>
      </c>
      <c r="U408" s="36"/>
      <c r="V408" s="36"/>
      <c r="W408" s="37"/>
      <c r="X408" s="37"/>
      <c r="Y408" s="31" t="s">
        <v>82</v>
      </c>
      <c r="Z408" s="31" t="s">
        <v>82</v>
      </c>
      <c r="AA408" s="38">
        <v>8</v>
      </c>
      <c r="AB408" s="65" t="s">
        <v>83</v>
      </c>
      <c r="AC408" s="66" t="s">
        <v>83</v>
      </c>
      <c r="AD408" s="36">
        <f>S408</f>
        <v>45034</v>
      </c>
      <c r="AE408" s="39">
        <v>45600000</v>
      </c>
      <c r="AF408" s="40">
        <v>0</v>
      </c>
      <c r="AG408" s="31" t="s">
        <v>82</v>
      </c>
      <c r="AH408" s="40">
        <f>AE408+AF408</f>
        <v>45600000</v>
      </c>
      <c r="AI408" s="52" t="s">
        <v>84</v>
      </c>
      <c r="AJ408" s="1" t="s">
        <v>85</v>
      </c>
      <c r="AK408" s="41">
        <v>42370000</v>
      </c>
      <c r="AL408" s="40">
        <v>0</v>
      </c>
      <c r="AM408" s="42">
        <f>+AH408-AK408-AL408</f>
        <v>3230000</v>
      </c>
      <c r="AN408" s="1" t="s">
        <v>123</v>
      </c>
      <c r="AO408" s="43">
        <v>45330</v>
      </c>
      <c r="AP408" s="1"/>
      <c r="AQ408" s="44" t="s">
        <v>691</v>
      </c>
      <c r="AR408" s="67" t="s">
        <v>2226</v>
      </c>
      <c r="AS408" s="50" t="s">
        <v>346</v>
      </c>
      <c r="AT408" s="2" t="s">
        <v>346</v>
      </c>
      <c r="AU408" s="2" t="s">
        <v>398</v>
      </c>
      <c r="AV408" s="46">
        <v>20235420006103</v>
      </c>
      <c r="AW408" s="2" t="s">
        <v>2227</v>
      </c>
      <c r="AX408" s="32" t="s">
        <v>92</v>
      </c>
      <c r="AY408" s="47">
        <v>44970</v>
      </c>
      <c r="AZ408" s="47">
        <v>45405</v>
      </c>
      <c r="BA408" s="59" t="s">
        <v>106</v>
      </c>
      <c r="BB408" s="60">
        <v>251</v>
      </c>
      <c r="BC408" s="61">
        <v>44948</v>
      </c>
    </row>
    <row r="409" spans="1:57" ht="15.75" hidden="1">
      <c r="A409" s="29">
        <v>377</v>
      </c>
      <c r="B409" s="30">
        <v>2023</v>
      </c>
      <c r="C409" s="31">
        <v>377</v>
      </c>
      <c r="D409" s="32" t="s">
        <v>72</v>
      </c>
      <c r="E409" s="48">
        <v>1873</v>
      </c>
      <c r="F409" s="1" t="s">
        <v>94</v>
      </c>
      <c r="G409" s="34" t="s">
        <v>74</v>
      </c>
      <c r="H409" s="32" t="s">
        <v>75</v>
      </c>
      <c r="I409" s="31" t="s">
        <v>76</v>
      </c>
      <c r="J409" s="1" t="s">
        <v>922</v>
      </c>
      <c r="K409" s="32" t="s">
        <v>2228</v>
      </c>
      <c r="L409" s="32" t="s">
        <v>1867</v>
      </c>
      <c r="M409" s="2" t="s">
        <v>2229</v>
      </c>
      <c r="N409" s="46">
        <v>79605114</v>
      </c>
      <c r="O409" s="35" t="s">
        <v>129</v>
      </c>
      <c r="P409" s="49">
        <v>45084</v>
      </c>
      <c r="Q409" s="49" t="s">
        <v>10</v>
      </c>
      <c r="R409" s="32">
        <v>7</v>
      </c>
      <c r="S409" s="49">
        <v>45084</v>
      </c>
      <c r="T409" s="49">
        <v>45291</v>
      </c>
      <c r="U409" s="36"/>
      <c r="V409" s="36"/>
      <c r="W409" s="37"/>
      <c r="X409" s="37"/>
      <c r="Y409" s="31" t="s">
        <v>82</v>
      </c>
      <c r="Z409" s="31" t="s">
        <v>82</v>
      </c>
      <c r="AA409" s="38">
        <v>7</v>
      </c>
      <c r="AB409" s="65" t="s">
        <v>83</v>
      </c>
      <c r="AC409" s="66" t="s">
        <v>83</v>
      </c>
      <c r="AD409" s="36">
        <f>S409</f>
        <v>45084</v>
      </c>
      <c r="AE409" s="39">
        <v>39900000</v>
      </c>
      <c r="AF409" s="40">
        <v>0</v>
      </c>
      <c r="AG409" s="31" t="s">
        <v>82</v>
      </c>
      <c r="AH409" s="40">
        <f>AE409+AF409</f>
        <v>39900000</v>
      </c>
      <c r="AI409" s="52" t="s">
        <v>84</v>
      </c>
      <c r="AJ409" s="1" t="s">
        <v>85</v>
      </c>
      <c r="AK409" s="41">
        <v>33060000</v>
      </c>
      <c r="AL409" s="40">
        <v>1140000</v>
      </c>
      <c r="AM409" s="42">
        <f>+AH409-AK409-AL409</f>
        <v>5700000</v>
      </c>
      <c r="AN409" s="1" t="s">
        <v>86</v>
      </c>
      <c r="AO409" s="43">
        <v>45371</v>
      </c>
      <c r="AP409" s="1"/>
      <c r="AQ409" s="44" t="s">
        <v>148</v>
      </c>
      <c r="AR409" s="67" t="s">
        <v>1869</v>
      </c>
      <c r="AS409" s="45" t="s">
        <v>183</v>
      </c>
      <c r="AT409" s="38" t="s">
        <v>183</v>
      </c>
      <c r="AU409" s="2" t="s">
        <v>184</v>
      </c>
      <c r="AV409" s="37">
        <v>20235400001273</v>
      </c>
      <c r="AW409" s="2" t="s">
        <v>2230</v>
      </c>
      <c r="AX409" s="32" t="s">
        <v>92</v>
      </c>
      <c r="AY409" s="47">
        <v>45083</v>
      </c>
      <c r="AZ409" s="47">
        <v>45489</v>
      </c>
      <c r="BA409" s="59" t="s">
        <v>93</v>
      </c>
      <c r="BB409" s="60">
        <v>1069</v>
      </c>
      <c r="BC409" s="61">
        <v>45057</v>
      </c>
    </row>
    <row r="410" spans="1:57" ht="15.75">
      <c r="A410" s="29">
        <v>339</v>
      </c>
      <c r="B410" s="30">
        <v>2023</v>
      </c>
      <c r="C410" s="31">
        <v>339</v>
      </c>
      <c r="D410" s="32" t="s">
        <v>72</v>
      </c>
      <c r="E410" s="48">
        <v>1871</v>
      </c>
      <c r="F410" s="1" t="s">
        <v>73</v>
      </c>
      <c r="G410" s="34" t="s">
        <v>74</v>
      </c>
      <c r="H410" s="32" t="s">
        <v>75</v>
      </c>
      <c r="I410" s="31" t="s">
        <v>76</v>
      </c>
      <c r="J410" s="1" t="s">
        <v>77</v>
      </c>
      <c r="K410" s="32" t="s">
        <v>2231</v>
      </c>
      <c r="L410" s="32" t="s">
        <v>667</v>
      </c>
      <c r="M410" s="2" t="s">
        <v>2232</v>
      </c>
      <c r="N410" s="46">
        <v>75097014</v>
      </c>
      <c r="O410" s="35" t="s">
        <v>343</v>
      </c>
      <c r="P410" s="49">
        <v>45065</v>
      </c>
      <c r="Q410" s="49" t="s">
        <v>9</v>
      </c>
      <c r="R410" s="32">
        <v>8</v>
      </c>
      <c r="S410" s="49">
        <v>45070</v>
      </c>
      <c r="T410" s="49">
        <v>45291</v>
      </c>
      <c r="U410" s="36"/>
      <c r="V410" s="36"/>
      <c r="W410" s="37"/>
      <c r="X410" s="564">
        <f>EDATE(S410,R410)</f>
        <v>45315</v>
      </c>
      <c r="Y410" s="31">
        <v>30</v>
      </c>
      <c r="Z410" s="31">
        <v>1</v>
      </c>
      <c r="AA410" s="38" t="s">
        <v>2233</v>
      </c>
      <c r="AB410" s="65" t="s">
        <v>83</v>
      </c>
      <c r="AC410" s="66" t="s">
        <v>83</v>
      </c>
      <c r="AD410" s="36">
        <v>45345</v>
      </c>
      <c r="AE410" s="39">
        <v>19200000</v>
      </c>
      <c r="AF410" s="40">
        <v>2400000</v>
      </c>
      <c r="AG410" s="51">
        <v>1</v>
      </c>
      <c r="AH410" s="40">
        <f>AE410+AF410</f>
        <v>21600000</v>
      </c>
      <c r="AI410" s="1" t="s">
        <v>84</v>
      </c>
      <c r="AJ410" s="1" t="s">
        <v>85</v>
      </c>
      <c r="AK410" s="41">
        <v>14960000</v>
      </c>
      <c r="AL410" s="40">
        <v>0</v>
      </c>
      <c r="AM410" s="42">
        <f>+AH410-AK410-AL410</f>
        <v>6640000</v>
      </c>
      <c r="AN410" s="1" t="s">
        <v>86</v>
      </c>
      <c r="AO410" s="43">
        <v>45357</v>
      </c>
      <c r="AP410" s="1"/>
      <c r="AQ410" s="44" t="s">
        <v>100</v>
      </c>
      <c r="AR410" s="67" t="s">
        <v>670</v>
      </c>
      <c r="AS410" s="50" t="s">
        <v>89</v>
      </c>
      <c r="AT410" s="2" t="s">
        <v>89</v>
      </c>
      <c r="AU410" s="2" t="s">
        <v>132</v>
      </c>
      <c r="AV410" s="46">
        <v>20235400002793</v>
      </c>
      <c r="AW410" s="2" t="s">
        <v>2234</v>
      </c>
      <c r="AX410" s="32" t="s">
        <v>301</v>
      </c>
      <c r="AY410" s="47">
        <v>45065</v>
      </c>
      <c r="AZ410" s="47">
        <v>45492</v>
      </c>
      <c r="BA410" s="59" t="s">
        <v>93</v>
      </c>
      <c r="BB410" s="60">
        <v>262</v>
      </c>
      <c r="BC410" s="61">
        <v>44948</v>
      </c>
      <c r="BE410">
        <v>1</v>
      </c>
    </row>
    <row r="411" spans="1:57" ht="15.75" hidden="1">
      <c r="A411" s="29">
        <v>122</v>
      </c>
      <c r="B411" s="30">
        <v>2023</v>
      </c>
      <c r="C411" s="31">
        <v>122</v>
      </c>
      <c r="D411" s="32" t="s">
        <v>72</v>
      </c>
      <c r="E411" s="48">
        <v>1873</v>
      </c>
      <c r="F411" s="1" t="s">
        <v>94</v>
      </c>
      <c r="G411" s="34" t="s">
        <v>74</v>
      </c>
      <c r="H411" s="32" t="s">
        <v>75</v>
      </c>
      <c r="I411" s="31" t="s">
        <v>76</v>
      </c>
      <c r="J411" s="1" t="s">
        <v>2235</v>
      </c>
      <c r="K411" s="32" t="s">
        <v>2236</v>
      </c>
      <c r="L411" s="32" t="s">
        <v>2237</v>
      </c>
      <c r="M411" s="2" t="s">
        <v>244</v>
      </c>
      <c r="N411" s="46">
        <v>80169690</v>
      </c>
      <c r="O411" s="35" t="s">
        <v>129</v>
      </c>
      <c r="P411" s="49">
        <v>44960.709722222222</v>
      </c>
      <c r="Q411" s="36" t="s">
        <v>6</v>
      </c>
      <c r="R411" s="32">
        <v>4</v>
      </c>
      <c r="S411" s="49">
        <v>44970</v>
      </c>
      <c r="T411" s="49">
        <v>45089</v>
      </c>
      <c r="U411" s="36"/>
      <c r="V411" s="36"/>
      <c r="W411" s="37"/>
      <c r="X411" s="37"/>
      <c r="Y411" s="31" t="s">
        <v>82</v>
      </c>
      <c r="Z411" s="31" t="s">
        <v>82</v>
      </c>
      <c r="AA411" s="38">
        <v>4</v>
      </c>
      <c r="AB411" s="65" t="s">
        <v>83</v>
      </c>
      <c r="AC411" s="66" t="s">
        <v>83</v>
      </c>
      <c r="AD411" s="36">
        <f>S411</f>
        <v>44970</v>
      </c>
      <c r="AE411" s="39">
        <v>28000000</v>
      </c>
      <c r="AF411" s="40">
        <v>0</v>
      </c>
      <c r="AG411" s="31" t="s">
        <v>82</v>
      </c>
      <c r="AH411" s="40">
        <f>AE411+AF411</f>
        <v>28000000</v>
      </c>
      <c r="AI411" s="1" t="s">
        <v>122</v>
      </c>
      <c r="AJ411" s="1" t="s">
        <v>122</v>
      </c>
      <c r="AK411" s="41">
        <v>28000000</v>
      </c>
      <c r="AL411" s="40">
        <v>0</v>
      </c>
      <c r="AM411" s="42">
        <f>+AH411-AK411-AL411</f>
        <v>0</v>
      </c>
      <c r="AN411" s="1" t="s">
        <v>123</v>
      </c>
      <c r="AO411" s="43">
        <v>45133</v>
      </c>
      <c r="AP411" s="1"/>
      <c r="AQ411" s="44" t="s">
        <v>122</v>
      </c>
      <c r="AR411" s="67" t="s">
        <v>2238</v>
      </c>
      <c r="AS411" s="50" t="s">
        <v>243</v>
      </c>
      <c r="AT411" s="2" t="s">
        <v>243</v>
      </c>
      <c r="AU411" s="2" t="s">
        <v>407</v>
      </c>
      <c r="AV411" s="46">
        <v>20235420002813</v>
      </c>
      <c r="AW411" s="2" t="s">
        <v>2239</v>
      </c>
      <c r="AX411" s="32" t="s">
        <v>92</v>
      </c>
      <c r="AY411" s="47">
        <v>44963</v>
      </c>
      <c r="AZ411" s="47">
        <v>45270</v>
      </c>
      <c r="BA411" s="59" t="s">
        <v>106</v>
      </c>
      <c r="BB411" s="60">
        <v>204</v>
      </c>
      <c r="BC411" s="61">
        <v>44948</v>
      </c>
    </row>
    <row r="412" spans="1:57" ht="15.75">
      <c r="A412" s="29">
        <v>441</v>
      </c>
      <c r="B412" s="30">
        <v>2023</v>
      </c>
      <c r="C412" s="31">
        <v>441</v>
      </c>
      <c r="D412" s="32" t="s">
        <v>72</v>
      </c>
      <c r="E412" s="48">
        <v>1873</v>
      </c>
      <c r="F412" s="1" t="s">
        <v>94</v>
      </c>
      <c r="G412" s="34" t="s">
        <v>74</v>
      </c>
      <c r="H412" s="32" t="s">
        <v>75</v>
      </c>
      <c r="I412" s="31" t="s">
        <v>76</v>
      </c>
      <c r="J412" s="1" t="s">
        <v>2240</v>
      </c>
      <c r="K412" s="32" t="s">
        <v>2241</v>
      </c>
      <c r="L412" s="32" t="s">
        <v>2242</v>
      </c>
      <c r="M412" s="2" t="s">
        <v>244</v>
      </c>
      <c r="N412" s="46">
        <v>80169690</v>
      </c>
      <c r="O412" s="35" t="s">
        <v>343</v>
      </c>
      <c r="P412" s="49">
        <v>45105</v>
      </c>
      <c r="Q412" s="49" t="s">
        <v>10</v>
      </c>
      <c r="R412" s="32">
        <v>6</v>
      </c>
      <c r="S412" s="49">
        <v>45124</v>
      </c>
      <c r="T412" s="49">
        <v>45291</v>
      </c>
      <c r="U412" s="36"/>
      <c r="V412" s="36"/>
      <c r="W412" s="37"/>
      <c r="X412" s="564">
        <f>EDATE(S412,R412)</f>
        <v>45308</v>
      </c>
      <c r="Y412" s="31">
        <v>74</v>
      </c>
      <c r="Z412" s="31">
        <v>1</v>
      </c>
      <c r="AA412" s="38" t="s">
        <v>553</v>
      </c>
      <c r="AB412" s="65" t="s">
        <v>83</v>
      </c>
      <c r="AC412" s="66" t="s">
        <v>83</v>
      </c>
      <c r="AD412" s="36">
        <v>45382</v>
      </c>
      <c r="AE412" s="39">
        <v>42000000</v>
      </c>
      <c r="AF412" s="40">
        <v>17266667</v>
      </c>
      <c r="AG412" s="51">
        <v>1</v>
      </c>
      <c r="AH412" s="40">
        <f>AE412+AF412</f>
        <v>59266667</v>
      </c>
      <c r="AI412" s="1" t="s">
        <v>84</v>
      </c>
      <c r="AJ412" s="1" t="s">
        <v>85</v>
      </c>
      <c r="AK412" s="41">
        <v>31266666</v>
      </c>
      <c r="AL412" s="40">
        <v>0</v>
      </c>
      <c r="AM412" s="42">
        <f>+AH412-AK412-AL412</f>
        <v>28000001</v>
      </c>
      <c r="AN412" s="1" t="s">
        <v>86</v>
      </c>
      <c r="AO412" s="43">
        <v>45406</v>
      </c>
      <c r="AP412" s="1"/>
      <c r="AQ412" s="44" t="s">
        <v>173</v>
      </c>
      <c r="AR412" s="67" t="s">
        <v>2243</v>
      </c>
      <c r="AS412" s="45" t="s">
        <v>243</v>
      </c>
      <c r="AT412" s="2" t="s">
        <v>243</v>
      </c>
      <c r="AU412" s="2" t="s">
        <v>2244</v>
      </c>
      <c r="AV412" s="46">
        <v>20235400002133</v>
      </c>
      <c r="AW412" s="2" t="s">
        <v>434</v>
      </c>
      <c r="AX412" s="32" t="s">
        <v>92</v>
      </c>
      <c r="AY412" s="47">
        <v>45100</v>
      </c>
      <c r="AZ412" s="47">
        <v>45474</v>
      </c>
      <c r="BA412" s="59" t="s">
        <v>93</v>
      </c>
      <c r="BB412" s="60">
        <v>1202</v>
      </c>
      <c r="BC412" s="61">
        <v>45098</v>
      </c>
      <c r="BE412">
        <v>1</v>
      </c>
    </row>
    <row r="413" spans="1:57" ht="15.75" hidden="1">
      <c r="A413" s="29">
        <v>584</v>
      </c>
      <c r="B413" s="30">
        <v>2023</v>
      </c>
      <c r="C413" s="31">
        <v>584</v>
      </c>
      <c r="D413" s="32" t="s">
        <v>72</v>
      </c>
      <c r="E413" s="48">
        <v>1801</v>
      </c>
      <c r="F413" s="1" t="s">
        <v>527</v>
      </c>
      <c r="G413" s="34" t="s">
        <v>74</v>
      </c>
      <c r="H413" s="32" t="s">
        <v>75</v>
      </c>
      <c r="I413" s="31" t="s">
        <v>76</v>
      </c>
      <c r="J413" s="1" t="s">
        <v>1352</v>
      </c>
      <c r="K413" s="32" t="s">
        <v>2245</v>
      </c>
      <c r="L413" s="32" t="s">
        <v>2246</v>
      </c>
      <c r="M413" s="2" t="s">
        <v>2247</v>
      </c>
      <c r="N413" s="46">
        <v>1000625740</v>
      </c>
      <c r="O413" s="35" t="s">
        <v>81</v>
      </c>
      <c r="P413" s="49">
        <v>45105</v>
      </c>
      <c r="Q413" s="49" t="s">
        <v>10</v>
      </c>
      <c r="R413" s="32">
        <v>6</v>
      </c>
      <c r="S413" s="49">
        <v>45121</v>
      </c>
      <c r="T413" s="49">
        <v>45291</v>
      </c>
      <c r="U413" s="36"/>
      <c r="V413" s="36"/>
      <c r="W413" s="37"/>
      <c r="X413" s="37"/>
      <c r="Y413" s="31" t="s">
        <v>82</v>
      </c>
      <c r="Z413" s="31" t="s">
        <v>82</v>
      </c>
      <c r="AA413" s="38">
        <v>6</v>
      </c>
      <c r="AB413" s="65" t="s">
        <v>83</v>
      </c>
      <c r="AC413" s="66" t="s">
        <v>83</v>
      </c>
      <c r="AD413" s="36">
        <f>S413</f>
        <v>45121</v>
      </c>
      <c r="AE413" s="39">
        <v>16350000</v>
      </c>
      <c r="AF413" s="40">
        <v>0</v>
      </c>
      <c r="AG413" s="31" t="s">
        <v>82</v>
      </c>
      <c r="AH413" s="40">
        <f>AE413+AF413</f>
        <v>16350000</v>
      </c>
      <c r="AI413" s="52" t="s">
        <v>84</v>
      </c>
      <c r="AJ413" s="1" t="s">
        <v>85</v>
      </c>
      <c r="AK413" s="41">
        <v>12444167</v>
      </c>
      <c r="AL413" s="40">
        <v>1180833</v>
      </c>
      <c r="AM413" s="42">
        <f>+AH413-AK413-AL413</f>
        <v>2725000</v>
      </c>
      <c r="AN413" s="1" t="s">
        <v>86</v>
      </c>
      <c r="AO413" s="43">
        <v>45348</v>
      </c>
      <c r="AP413" s="1"/>
      <c r="AQ413" s="44" t="s">
        <v>87</v>
      </c>
      <c r="AR413" s="67" t="s">
        <v>2248</v>
      </c>
      <c r="AS413" s="45" t="s">
        <v>534</v>
      </c>
      <c r="AT413" s="2" t="s">
        <v>534</v>
      </c>
      <c r="AU413" s="2" t="s">
        <v>535</v>
      </c>
      <c r="AV413" s="37">
        <v>20235400001083</v>
      </c>
      <c r="AW413" s="2" t="s">
        <v>1645</v>
      </c>
      <c r="AX413" s="32" t="s">
        <v>246</v>
      </c>
      <c r="AY413" s="47">
        <v>45098</v>
      </c>
      <c r="AZ413" s="47">
        <v>45493</v>
      </c>
      <c r="BA413" s="59" t="s">
        <v>93</v>
      </c>
      <c r="BB413" s="60">
        <v>1282</v>
      </c>
      <c r="BC413" s="61">
        <v>45105</v>
      </c>
      <c r="BE413">
        <v>1</v>
      </c>
    </row>
    <row r="414" spans="1:57" ht="15.75" hidden="1">
      <c r="A414" s="29">
        <v>626</v>
      </c>
      <c r="B414" s="30">
        <v>2023</v>
      </c>
      <c r="C414" s="31">
        <v>626</v>
      </c>
      <c r="D414" s="32" t="s">
        <v>72</v>
      </c>
      <c r="E414" s="48">
        <v>1873</v>
      </c>
      <c r="F414" s="1" t="s">
        <v>94</v>
      </c>
      <c r="G414" s="34" t="s">
        <v>74</v>
      </c>
      <c r="H414" s="32" t="s">
        <v>75</v>
      </c>
      <c r="I414" s="31" t="s">
        <v>76</v>
      </c>
      <c r="J414" s="1" t="s">
        <v>1352</v>
      </c>
      <c r="K414" s="32" t="s">
        <v>2249</v>
      </c>
      <c r="L414" s="32" t="s">
        <v>1354</v>
      </c>
      <c r="M414" s="2" t="s">
        <v>2250</v>
      </c>
      <c r="N414" s="46">
        <v>1023927189</v>
      </c>
      <c r="O414" s="35" t="s">
        <v>81</v>
      </c>
      <c r="P414" s="49">
        <v>45106</v>
      </c>
      <c r="Q414" s="49" t="s">
        <v>10</v>
      </c>
      <c r="R414" s="32">
        <v>6</v>
      </c>
      <c r="S414" s="49">
        <v>45124</v>
      </c>
      <c r="T414" s="49">
        <v>45291</v>
      </c>
      <c r="U414" s="36"/>
      <c r="V414" s="36"/>
      <c r="W414" s="37"/>
      <c r="X414" s="37"/>
      <c r="Y414" s="31" t="s">
        <v>82</v>
      </c>
      <c r="Z414" s="31" t="s">
        <v>82</v>
      </c>
      <c r="AA414" s="38">
        <v>6</v>
      </c>
      <c r="AB414" s="65" t="s">
        <v>83</v>
      </c>
      <c r="AC414" s="66" t="s">
        <v>83</v>
      </c>
      <c r="AD414" s="36">
        <f>S414</f>
        <v>45124</v>
      </c>
      <c r="AE414" s="39">
        <v>16350000</v>
      </c>
      <c r="AF414" s="40">
        <v>0</v>
      </c>
      <c r="AG414" s="31" t="s">
        <v>82</v>
      </c>
      <c r="AH414" s="40">
        <f>AE414+AF414</f>
        <v>16350000</v>
      </c>
      <c r="AI414" s="52" t="s">
        <v>84</v>
      </c>
      <c r="AJ414" s="1" t="s">
        <v>85</v>
      </c>
      <c r="AK414" s="41">
        <v>12171667</v>
      </c>
      <c r="AL414" s="40">
        <v>1453333</v>
      </c>
      <c r="AM414" s="42">
        <f>+AH414-AK414-AL414</f>
        <v>2725000</v>
      </c>
      <c r="AN414" s="1" t="s">
        <v>86</v>
      </c>
      <c r="AO414" s="43">
        <v>45394</v>
      </c>
      <c r="AP414" s="1"/>
      <c r="AQ414" s="44" t="s">
        <v>148</v>
      </c>
      <c r="AR414" s="67" t="s">
        <v>1356</v>
      </c>
      <c r="AS414" s="45" t="s">
        <v>534</v>
      </c>
      <c r="AT414" s="38" t="s">
        <v>534</v>
      </c>
      <c r="AU414" s="2" t="s">
        <v>535</v>
      </c>
      <c r="AV414" s="37">
        <v>20235400001083</v>
      </c>
      <c r="AW414" s="2" t="s">
        <v>2251</v>
      </c>
      <c r="AX414" s="32" t="s">
        <v>92</v>
      </c>
      <c r="AY414" s="47">
        <v>45111</v>
      </c>
      <c r="AZ414" s="47">
        <v>45483</v>
      </c>
      <c r="BA414" s="59" t="s">
        <v>93</v>
      </c>
      <c r="BB414" s="60">
        <v>1152</v>
      </c>
      <c r="BC414" s="61">
        <v>45090</v>
      </c>
      <c r="BE414">
        <v>1</v>
      </c>
    </row>
    <row r="415" spans="1:57" ht="15.75" hidden="1">
      <c r="A415" s="29">
        <v>509</v>
      </c>
      <c r="B415" s="30">
        <v>2023</v>
      </c>
      <c r="C415" s="31">
        <v>509</v>
      </c>
      <c r="D415" s="32" t="s">
        <v>72</v>
      </c>
      <c r="E415" s="48">
        <v>1873</v>
      </c>
      <c r="F415" s="1" t="s">
        <v>94</v>
      </c>
      <c r="G415" s="34" t="s">
        <v>74</v>
      </c>
      <c r="H415" s="32" t="s">
        <v>75</v>
      </c>
      <c r="I415" s="31" t="s">
        <v>76</v>
      </c>
      <c r="J415" s="1" t="s">
        <v>499</v>
      </c>
      <c r="K415" s="32" t="s">
        <v>2252</v>
      </c>
      <c r="L415" s="32" t="s">
        <v>501</v>
      </c>
      <c r="M415" s="2" t="s">
        <v>2253</v>
      </c>
      <c r="N415" s="46">
        <v>1023955805</v>
      </c>
      <c r="O415" s="35" t="s">
        <v>81</v>
      </c>
      <c r="P415" s="49">
        <v>45105</v>
      </c>
      <c r="Q415" s="49" t="s">
        <v>10</v>
      </c>
      <c r="R415" s="32">
        <v>6</v>
      </c>
      <c r="S415" s="49">
        <v>45121</v>
      </c>
      <c r="T415" s="49">
        <v>45291</v>
      </c>
      <c r="U415" s="36"/>
      <c r="V415" s="36"/>
      <c r="W415" s="37"/>
      <c r="X415" s="37"/>
      <c r="Y415" s="31" t="s">
        <v>82</v>
      </c>
      <c r="Z415" s="31" t="s">
        <v>82</v>
      </c>
      <c r="AA415" s="38">
        <v>6</v>
      </c>
      <c r="AB415" s="65" t="s">
        <v>83</v>
      </c>
      <c r="AC415" s="66" t="s">
        <v>83</v>
      </c>
      <c r="AD415" s="36">
        <f>S415</f>
        <v>45121</v>
      </c>
      <c r="AE415" s="39">
        <v>14400000</v>
      </c>
      <c r="AF415" s="40">
        <v>0</v>
      </c>
      <c r="AG415" s="31" t="s">
        <v>82</v>
      </c>
      <c r="AH415" s="40">
        <f>AE415+AF415</f>
        <v>14400000</v>
      </c>
      <c r="AI415" s="52" t="s">
        <v>84</v>
      </c>
      <c r="AJ415" s="1" t="s">
        <v>85</v>
      </c>
      <c r="AK415" s="41">
        <v>10960000</v>
      </c>
      <c r="AL415" s="40">
        <v>1040000</v>
      </c>
      <c r="AM415" s="42">
        <f>+AH415-AK415-AL415</f>
        <v>2400000</v>
      </c>
      <c r="AN415" s="1" t="s">
        <v>86</v>
      </c>
      <c r="AO415" s="43">
        <v>45338</v>
      </c>
      <c r="AP415" s="1"/>
      <c r="AQ415" s="44" t="s">
        <v>148</v>
      </c>
      <c r="AR415" s="67" t="s">
        <v>503</v>
      </c>
      <c r="AS415" s="45" t="s">
        <v>222</v>
      </c>
      <c r="AT415" s="38" t="s">
        <v>222</v>
      </c>
      <c r="AU415" s="2" t="s">
        <v>230</v>
      </c>
      <c r="AV415" s="46">
        <v>20245400000083</v>
      </c>
      <c r="AW415" s="2" t="s">
        <v>2254</v>
      </c>
      <c r="AX415" s="32" t="s">
        <v>92</v>
      </c>
      <c r="AY415" s="47">
        <v>45106</v>
      </c>
      <c r="AZ415" s="47">
        <v>45482</v>
      </c>
      <c r="BA415" s="59" t="s">
        <v>93</v>
      </c>
      <c r="BB415" s="60">
        <v>1235</v>
      </c>
      <c r="BC415" s="61">
        <v>45103</v>
      </c>
      <c r="BE415">
        <v>1</v>
      </c>
    </row>
    <row r="416" spans="1:57" ht="15.75" hidden="1">
      <c r="A416" s="29">
        <v>86</v>
      </c>
      <c r="B416" s="30">
        <v>2023</v>
      </c>
      <c r="C416" s="31">
        <v>86</v>
      </c>
      <c r="D416" s="32" t="s">
        <v>72</v>
      </c>
      <c r="E416" s="48">
        <v>1873</v>
      </c>
      <c r="F416" s="1" t="s">
        <v>94</v>
      </c>
      <c r="G416" s="34" t="s">
        <v>74</v>
      </c>
      <c r="H416" s="32" t="s">
        <v>75</v>
      </c>
      <c r="I416" s="31" t="s">
        <v>76</v>
      </c>
      <c r="J416" s="1" t="s">
        <v>2255</v>
      </c>
      <c r="K416" s="32" t="s">
        <v>2256</v>
      </c>
      <c r="L416" s="32" t="s">
        <v>2257</v>
      </c>
      <c r="M416" s="2" t="s">
        <v>455</v>
      </c>
      <c r="N416" s="46">
        <v>1031148439</v>
      </c>
      <c r="O416" s="35" t="s">
        <v>129</v>
      </c>
      <c r="P416" s="49">
        <v>44957.459560185183</v>
      </c>
      <c r="Q416" s="36" t="s">
        <v>5</v>
      </c>
      <c r="R416" s="32">
        <v>6</v>
      </c>
      <c r="S416" s="49">
        <v>44960</v>
      </c>
      <c r="T416" s="49">
        <v>45140</v>
      </c>
      <c r="U416" s="36"/>
      <c r="V416" s="36"/>
      <c r="W416" s="37"/>
      <c r="X416" s="37"/>
      <c r="Y416" s="31" t="s">
        <v>82</v>
      </c>
      <c r="Z416" s="31" t="s">
        <v>82</v>
      </c>
      <c r="AA416" s="38">
        <v>6</v>
      </c>
      <c r="AB416" s="65" t="s">
        <v>83</v>
      </c>
      <c r="AC416" s="66" t="s">
        <v>83</v>
      </c>
      <c r="AD416" s="36">
        <v>45103</v>
      </c>
      <c r="AE416" s="39">
        <v>42000000</v>
      </c>
      <c r="AF416" s="40">
        <v>0</v>
      </c>
      <c r="AG416" s="31" t="s">
        <v>82</v>
      </c>
      <c r="AH416" s="40">
        <f>AE416+AF416</f>
        <v>42000000</v>
      </c>
      <c r="AI416" s="1" t="s">
        <v>122</v>
      </c>
      <c r="AJ416" s="1" t="s">
        <v>122</v>
      </c>
      <c r="AK416" s="41">
        <v>33600000</v>
      </c>
      <c r="AL416" s="40">
        <v>0</v>
      </c>
      <c r="AM416" s="42">
        <f>+AH416-AK416-AL416</f>
        <v>8400000</v>
      </c>
      <c r="AN416" s="1" t="s">
        <v>181</v>
      </c>
      <c r="AO416" s="43">
        <v>45219</v>
      </c>
      <c r="AP416" s="1"/>
      <c r="AQ416" s="44" t="s">
        <v>2258</v>
      </c>
      <c r="AR416" s="67" t="s">
        <v>2259</v>
      </c>
      <c r="AS416" s="50" t="s">
        <v>454</v>
      </c>
      <c r="AT416" s="38" t="s">
        <v>454</v>
      </c>
      <c r="AU416" s="2" t="s">
        <v>407</v>
      </c>
      <c r="AV416" s="46">
        <v>20235420002813</v>
      </c>
      <c r="AW416" s="2" t="s">
        <v>2260</v>
      </c>
      <c r="AX416" s="32" t="s">
        <v>92</v>
      </c>
      <c r="AY416" s="47">
        <v>44958</v>
      </c>
      <c r="AZ416" s="47">
        <v>45332</v>
      </c>
      <c r="BA416" s="59" t="s">
        <v>106</v>
      </c>
      <c r="BB416" s="60">
        <v>157</v>
      </c>
      <c r="BC416" s="61">
        <v>44946</v>
      </c>
      <c r="BE416">
        <v>1</v>
      </c>
    </row>
    <row r="417" spans="1:57" ht="15.75" hidden="1">
      <c r="A417" s="29">
        <v>475</v>
      </c>
      <c r="B417" s="30">
        <v>2023</v>
      </c>
      <c r="C417" s="31">
        <v>475</v>
      </c>
      <c r="D417" s="32" t="s">
        <v>72</v>
      </c>
      <c r="E417" s="48">
        <v>1873</v>
      </c>
      <c r="F417" s="1" t="s">
        <v>94</v>
      </c>
      <c r="G417" s="34" t="s">
        <v>74</v>
      </c>
      <c r="H417" s="32" t="s">
        <v>75</v>
      </c>
      <c r="I417" s="31" t="s">
        <v>76</v>
      </c>
      <c r="J417" s="1" t="s">
        <v>2261</v>
      </c>
      <c r="K417" s="32" t="s">
        <v>2262</v>
      </c>
      <c r="L417" s="32" t="s">
        <v>2263</v>
      </c>
      <c r="M417" s="2" t="s">
        <v>455</v>
      </c>
      <c r="N417" s="46">
        <v>1031148439</v>
      </c>
      <c r="O417" s="35" t="s">
        <v>343</v>
      </c>
      <c r="P417" s="49">
        <v>45104</v>
      </c>
      <c r="Q417" s="49" t="s">
        <v>10</v>
      </c>
      <c r="R417" s="32">
        <v>6</v>
      </c>
      <c r="S417" s="49">
        <v>45111</v>
      </c>
      <c r="T417" s="49">
        <v>45291</v>
      </c>
      <c r="U417" s="36"/>
      <c r="V417" s="36"/>
      <c r="W417" s="37"/>
      <c r="X417" s="37"/>
      <c r="Y417" s="31" t="s">
        <v>82</v>
      </c>
      <c r="Z417" s="31" t="s">
        <v>82</v>
      </c>
      <c r="AA417" s="38">
        <v>6</v>
      </c>
      <c r="AB417" s="65" t="s">
        <v>83</v>
      </c>
      <c r="AC417" s="66" t="s">
        <v>83</v>
      </c>
      <c r="AD417" s="36">
        <f>S417</f>
        <v>45111</v>
      </c>
      <c r="AE417" s="39">
        <v>42000000</v>
      </c>
      <c r="AF417" s="40">
        <v>0</v>
      </c>
      <c r="AG417" s="31" t="s">
        <v>82</v>
      </c>
      <c r="AH417" s="40">
        <f>AE417+AF417</f>
        <v>42000000</v>
      </c>
      <c r="AI417" s="52" t="s">
        <v>84</v>
      </c>
      <c r="AJ417" s="1" t="s">
        <v>85</v>
      </c>
      <c r="AK417" s="41">
        <v>34300000</v>
      </c>
      <c r="AL417" s="40">
        <v>700000</v>
      </c>
      <c r="AM417" s="42">
        <f>+AH417-AK417-AL417</f>
        <v>7000000</v>
      </c>
      <c r="AN417" s="1" t="s">
        <v>86</v>
      </c>
      <c r="AO417" s="43">
        <v>45275</v>
      </c>
      <c r="AP417" s="1"/>
      <c r="AQ417" s="44" t="s">
        <v>148</v>
      </c>
      <c r="AR417" s="67" t="s">
        <v>2264</v>
      </c>
      <c r="AS417" s="45" t="s">
        <v>454</v>
      </c>
      <c r="AT417" s="38" t="s">
        <v>454</v>
      </c>
      <c r="AU417" s="68" t="s">
        <v>723</v>
      </c>
      <c r="AV417" s="46">
        <v>20245420025223</v>
      </c>
      <c r="AW417" s="2" t="s">
        <v>2265</v>
      </c>
      <c r="AX417" s="32" t="s">
        <v>246</v>
      </c>
      <c r="AY417" s="47">
        <v>45104</v>
      </c>
      <c r="AZ417" s="47">
        <v>45473</v>
      </c>
      <c r="BA417" s="59" t="s">
        <v>106</v>
      </c>
      <c r="BB417" s="60">
        <v>1165</v>
      </c>
      <c r="BC417" s="61">
        <v>45092</v>
      </c>
    </row>
    <row r="418" spans="1:57" ht="15.75" hidden="1">
      <c r="A418" s="29">
        <v>550</v>
      </c>
      <c r="B418" s="30">
        <v>2023</v>
      </c>
      <c r="C418" s="31">
        <v>550</v>
      </c>
      <c r="D418" s="32" t="s">
        <v>72</v>
      </c>
      <c r="E418" s="48">
        <v>1873</v>
      </c>
      <c r="F418" s="1" t="s">
        <v>94</v>
      </c>
      <c r="G418" s="34" t="s">
        <v>74</v>
      </c>
      <c r="H418" s="32" t="s">
        <v>75</v>
      </c>
      <c r="I418" s="31" t="s">
        <v>76</v>
      </c>
      <c r="J418" s="1" t="s">
        <v>499</v>
      </c>
      <c r="K418" s="32" t="s">
        <v>2266</v>
      </c>
      <c r="L418" s="32" t="s">
        <v>501</v>
      </c>
      <c r="M418" s="2" t="s">
        <v>2267</v>
      </c>
      <c r="N418" s="46">
        <v>1070972282</v>
      </c>
      <c r="O418" s="35" t="s">
        <v>81</v>
      </c>
      <c r="P418" s="49">
        <v>45105</v>
      </c>
      <c r="Q418" s="49" t="s">
        <v>10</v>
      </c>
      <c r="R418" s="32">
        <v>6</v>
      </c>
      <c r="S418" s="49">
        <v>45124</v>
      </c>
      <c r="T418" s="49">
        <v>45291</v>
      </c>
      <c r="U418" s="36"/>
      <c r="V418" s="36"/>
      <c r="W418" s="37"/>
      <c r="X418" s="37"/>
      <c r="Y418" s="31" t="s">
        <v>82</v>
      </c>
      <c r="Z418" s="31" t="s">
        <v>82</v>
      </c>
      <c r="AA418" s="38">
        <v>6</v>
      </c>
      <c r="AB418" s="65" t="s">
        <v>83</v>
      </c>
      <c r="AC418" s="66" t="s">
        <v>83</v>
      </c>
      <c r="AD418" s="36">
        <f>S418</f>
        <v>45124</v>
      </c>
      <c r="AE418" s="39">
        <v>14400000</v>
      </c>
      <c r="AF418" s="40">
        <v>0</v>
      </c>
      <c r="AG418" s="31" t="s">
        <v>82</v>
      </c>
      <c r="AH418" s="40">
        <f>AE418+AF418</f>
        <v>14400000</v>
      </c>
      <c r="AI418" s="52" t="s">
        <v>84</v>
      </c>
      <c r="AJ418" s="1" t="s">
        <v>85</v>
      </c>
      <c r="AK418" s="41">
        <v>10720000</v>
      </c>
      <c r="AL418" s="40">
        <v>1280000</v>
      </c>
      <c r="AM418" s="42">
        <f>+AH418-AK418-AL418</f>
        <v>2400000</v>
      </c>
      <c r="AN418" s="1" t="s">
        <v>86</v>
      </c>
      <c r="AO418" s="43">
        <v>45436</v>
      </c>
      <c r="AP418" s="1"/>
      <c r="AQ418" s="44" t="s">
        <v>148</v>
      </c>
      <c r="AR418" s="67" t="s">
        <v>503</v>
      </c>
      <c r="AS418" s="45" t="s">
        <v>222</v>
      </c>
      <c r="AT418" s="38" t="s">
        <v>222</v>
      </c>
      <c r="AU418" s="2" t="s">
        <v>230</v>
      </c>
      <c r="AV418" s="46">
        <v>20245400000083</v>
      </c>
      <c r="AW418" s="2" t="s">
        <v>2268</v>
      </c>
      <c r="AX418" s="32" t="s">
        <v>92</v>
      </c>
      <c r="AY418" s="47">
        <v>45106</v>
      </c>
      <c r="AZ418" s="47">
        <v>45479</v>
      </c>
      <c r="BA418" s="59" t="s">
        <v>93</v>
      </c>
      <c r="BB418" s="60">
        <v>1235</v>
      </c>
      <c r="BC418" s="61">
        <v>45103</v>
      </c>
      <c r="BE418">
        <v>1</v>
      </c>
    </row>
    <row r="419" spans="1:57" ht="15.75" hidden="1">
      <c r="A419" s="29">
        <v>40</v>
      </c>
      <c r="B419" s="30">
        <v>2023</v>
      </c>
      <c r="C419" s="31">
        <v>40</v>
      </c>
      <c r="D419" s="32" t="s">
        <v>72</v>
      </c>
      <c r="E419" s="48">
        <v>1792</v>
      </c>
      <c r="F419" s="1" t="s">
        <v>596</v>
      </c>
      <c r="G419" s="34" t="s">
        <v>74</v>
      </c>
      <c r="H419" s="32" t="s">
        <v>75</v>
      </c>
      <c r="I419" s="31" t="s">
        <v>76</v>
      </c>
      <c r="J419" s="1" t="s">
        <v>412</v>
      </c>
      <c r="K419" s="31" t="s">
        <v>2269</v>
      </c>
      <c r="L419" s="32" t="s">
        <v>598</v>
      </c>
      <c r="M419" s="2" t="s">
        <v>2270</v>
      </c>
      <c r="N419" s="46">
        <v>1099204694</v>
      </c>
      <c r="O419" s="35" t="s">
        <v>112</v>
      </c>
      <c r="P419" s="49">
        <v>44964.918333333335</v>
      </c>
      <c r="Q419" s="36" t="s">
        <v>6</v>
      </c>
      <c r="R419" s="32">
        <v>8</v>
      </c>
      <c r="S419" s="49">
        <v>44967</v>
      </c>
      <c r="T419" s="49">
        <v>45208</v>
      </c>
      <c r="U419" s="36"/>
      <c r="V419" s="36"/>
      <c r="W419" s="37"/>
      <c r="X419" s="564">
        <f>EDATE(S419,R419)</f>
        <v>45209</v>
      </c>
      <c r="Y419" s="31">
        <v>111</v>
      </c>
      <c r="Z419" s="31">
        <v>1</v>
      </c>
      <c r="AA419" s="38" t="s">
        <v>2271</v>
      </c>
      <c r="AB419" s="65" t="s">
        <v>83</v>
      </c>
      <c r="AC419" s="66" t="s">
        <v>83</v>
      </c>
      <c r="AD419" s="36">
        <v>45322</v>
      </c>
      <c r="AE419" s="39">
        <v>45600000</v>
      </c>
      <c r="AF419" s="40">
        <f>15390000+5700000</f>
        <v>21090000</v>
      </c>
      <c r="AG419" s="51">
        <v>1</v>
      </c>
      <c r="AH419" s="40">
        <f>AE419+AF419</f>
        <v>66690000</v>
      </c>
      <c r="AI419" s="1" t="s">
        <v>84</v>
      </c>
      <c r="AJ419" s="1" t="s">
        <v>85</v>
      </c>
      <c r="AK419" s="41">
        <v>55290000</v>
      </c>
      <c r="AL419" s="40">
        <v>0</v>
      </c>
      <c r="AM419" s="42">
        <f>+AH419-AK419-AL419</f>
        <v>11400000</v>
      </c>
      <c r="AN419" s="1" t="s">
        <v>86</v>
      </c>
      <c r="AO419" s="43">
        <v>45370</v>
      </c>
      <c r="AP419" s="1"/>
      <c r="AQ419" s="44" t="s">
        <v>1017</v>
      </c>
      <c r="AR419" s="67" t="s">
        <v>602</v>
      </c>
      <c r="AS419" s="50" t="s">
        <v>417</v>
      </c>
      <c r="AT419" s="2" t="s">
        <v>103</v>
      </c>
      <c r="AU419" s="2" t="s">
        <v>418</v>
      </c>
      <c r="AV419" s="46">
        <v>20235420002973</v>
      </c>
      <c r="AW419" s="2" t="s">
        <v>2272</v>
      </c>
      <c r="AX419" s="32" t="s">
        <v>612</v>
      </c>
      <c r="AY419" s="47">
        <v>44964</v>
      </c>
      <c r="AZ419" s="47">
        <v>45450</v>
      </c>
      <c r="BA419" s="59" t="s">
        <v>106</v>
      </c>
      <c r="BB419" s="60">
        <v>248</v>
      </c>
      <c r="BC419" s="61">
        <v>44948</v>
      </c>
    </row>
    <row r="420" spans="1:57" ht="15.75" hidden="1">
      <c r="A420" s="29">
        <v>294</v>
      </c>
      <c r="B420" s="30">
        <v>2023</v>
      </c>
      <c r="C420" s="31">
        <v>294</v>
      </c>
      <c r="D420" s="32" t="s">
        <v>72</v>
      </c>
      <c r="E420" s="48">
        <v>1803</v>
      </c>
      <c r="F420" s="1" t="s">
        <v>326</v>
      </c>
      <c r="G420" s="34" t="s">
        <v>74</v>
      </c>
      <c r="H420" s="32" t="s">
        <v>75</v>
      </c>
      <c r="I420" s="31" t="s">
        <v>76</v>
      </c>
      <c r="J420" s="1" t="s">
        <v>2273</v>
      </c>
      <c r="K420" s="32" t="s">
        <v>2274</v>
      </c>
      <c r="L420" s="32" t="s">
        <v>2275</v>
      </c>
      <c r="M420" s="2" t="s">
        <v>2276</v>
      </c>
      <c r="N420" s="46">
        <v>80770295</v>
      </c>
      <c r="O420" s="35" t="s">
        <v>138</v>
      </c>
      <c r="P420" s="49">
        <v>45021.670023148145</v>
      </c>
      <c r="Q420" s="36" t="s">
        <v>8</v>
      </c>
      <c r="R420" s="32">
        <v>7</v>
      </c>
      <c r="S420" s="49">
        <v>45030</v>
      </c>
      <c r="T420" s="49">
        <v>45243</v>
      </c>
      <c r="U420" s="36">
        <v>45224</v>
      </c>
      <c r="V420" s="36" t="s">
        <v>2277</v>
      </c>
      <c r="W420" s="37">
        <v>79582167</v>
      </c>
      <c r="X420" s="564">
        <f>EDATE(S420,R420)</f>
        <v>45244</v>
      </c>
      <c r="Y420" s="31">
        <v>92</v>
      </c>
      <c r="Z420" s="31">
        <v>1</v>
      </c>
      <c r="AA420" s="38" t="s">
        <v>2278</v>
      </c>
      <c r="AB420" s="71">
        <v>45239</v>
      </c>
      <c r="AC420" s="72">
        <v>45245</v>
      </c>
      <c r="AD420" s="36">
        <v>45344</v>
      </c>
      <c r="AE420" s="39">
        <v>28000000</v>
      </c>
      <c r="AF420" s="40">
        <v>12333333</v>
      </c>
      <c r="AG420" s="51">
        <v>1</v>
      </c>
      <c r="AH420" s="40">
        <f>AE420+AF420</f>
        <v>40333333</v>
      </c>
      <c r="AI420" s="1" t="s">
        <v>84</v>
      </c>
      <c r="AJ420" s="1" t="s">
        <v>85</v>
      </c>
      <c r="AK420" s="41">
        <v>0</v>
      </c>
      <c r="AL420" s="40">
        <v>0</v>
      </c>
      <c r="AM420" s="42">
        <f>+AH420-AK420-AL420</f>
        <v>40333333</v>
      </c>
      <c r="AN420" s="1" t="s">
        <v>86</v>
      </c>
      <c r="AO420" s="43">
        <v>45476</v>
      </c>
      <c r="AP420" s="1"/>
      <c r="AQ420" s="44" t="s">
        <v>100</v>
      </c>
      <c r="AR420" s="67" t="s">
        <v>2279</v>
      </c>
      <c r="AS420" s="50" t="s">
        <v>332</v>
      </c>
      <c r="AT420" s="2" t="s">
        <v>332</v>
      </c>
      <c r="AU420" s="2" t="s">
        <v>333</v>
      </c>
      <c r="AV420" s="46">
        <v>20235420006143</v>
      </c>
      <c r="AW420" s="2" t="s">
        <v>2280</v>
      </c>
      <c r="AX420" s="32" t="s">
        <v>92</v>
      </c>
      <c r="AY420" s="47">
        <v>45021</v>
      </c>
      <c r="AZ420" s="47">
        <v>45427</v>
      </c>
      <c r="BA420" s="59" t="s">
        <v>106</v>
      </c>
      <c r="BB420" s="60">
        <v>818</v>
      </c>
      <c r="BC420" s="61">
        <v>45013</v>
      </c>
    </row>
    <row r="421" spans="1:57" ht="15.75" hidden="1">
      <c r="A421" s="29">
        <v>502</v>
      </c>
      <c r="B421" s="30">
        <v>2023</v>
      </c>
      <c r="C421" s="31">
        <v>502</v>
      </c>
      <c r="D421" s="32" t="s">
        <v>72</v>
      </c>
      <c r="E421" s="48">
        <v>1873</v>
      </c>
      <c r="F421" s="1" t="s">
        <v>94</v>
      </c>
      <c r="G421" s="34" t="s">
        <v>74</v>
      </c>
      <c r="H421" s="32" t="s">
        <v>75</v>
      </c>
      <c r="I421" s="31" t="s">
        <v>76</v>
      </c>
      <c r="J421" s="1" t="s">
        <v>499</v>
      </c>
      <c r="K421" s="32" t="s">
        <v>2281</v>
      </c>
      <c r="L421" s="32" t="s">
        <v>501</v>
      </c>
      <c r="M421" s="2" t="s">
        <v>2282</v>
      </c>
      <c r="N421" s="46">
        <v>79701598</v>
      </c>
      <c r="O421" s="35" t="s">
        <v>81</v>
      </c>
      <c r="P421" s="49">
        <v>45105</v>
      </c>
      <c r="Q421" s="49" t="s">
        <v>10</v>
      </c>
      <c r="R421" s="32">
        <v>6</v>
      </c>
      <c r="S421" s="49">
        <v>45121</v>
      </c>
      <c r="T421" s="49">
        <v>45291</v>
      </c>
      <c r="U421" s="36"/>
      <c r="V421" s="36"/>
      <c r="W421" s="37"/>
      <c r="X421" s="37"/>
      <c r="Y421" s="31" t="s">
        <v>82</v>
      </c>
      <c r="Z421" s="31" t="s">
        <v>82</v>
      </c>
      <c r="AA421" s="38">
        <v>6</v>
      </c>
      <c r="AB421" s="65" t="s">
        <v>83</v>
      </c>
      <c r="AC421" s="66" t="s">
        <v>83</v>
      </c>
      <c r="AD421" s="36">
        <f>S421</f>
        <v>45121</v>
      </c>
      <c r="AE421" s="39">
        <v>14400000</v>
      </c>
      <c r="AF421" s="40">
        <v>0</v>
      </c>
      <c r="AG421" s="31" t="s">
        <v>82</v>
      </c>
      <c r="AH421" s="40">
        <f>AE421+AF421</f>
        <v>14400000</v>
      </c>
      <c r="AI421" s="52" t="s">
        <v>84</v>
      </c>
      <c r="AJ421" s="1" t="s">
        <v>85</v>
      </c>
      <c r="AK421" s="41">
        <v>10960000</v>
      </c>
      <c r="AL421" s="40">
        <v>1040000</v>
      </c>
      <c r="AM421" s="42">
        <f>+AH421-AK421-AL421</f>
        <v>2400000</v>
      </c>
      <c r="AN421" s="1" t="s">
        <v>86</v>
      </c>
      <c r="AO421" s="43">
        <v>45337</v>
      </c>
      <c r="AP421" s="1"/>
      <c r="AQ421" s="44" t="s">
        <v>148</v>
      </c>
      <c r="AR421" s="67" t="s">
        <v>503</v>
      </c>
      <c r="AS421" s="45" t="s">
        <v>222</v>
      </c>
      <c r="AT421" s="38" t="s">
        <v>222</v>
      </c>
      <c r="AU421" s="2" t="s">
        <v>230</v>
      </c>
      <c r="AV421" s="46">
        <v>20245400000083</v>
      </c>
      <c r="AW421" s="2" t="s">
        <v>2283</v>
      </c>
      <c r="AX421" s="32" t="s">
        <v>92</v>
      </c>
      <c r="AY421" s="47">
        <v>45106</v>
      </c>
      <c r="AZ421" s="47">
        <v>45473</v>
      </c>
      <c r="BA421" s="59" t="s">
        <v>106</v>
      </c>
      <c r="BB421" s="60">
        <v>1235</v>
      </c>
      <c r="BC421" s="61">
        <v>45103</v>
      </c>
    </row>
    <row r="422" spans="1:57" ht="15.75" hidden="1">
      <c r="A422" s="29">
        <v>493</v>
      </c>
      <c r="B422" s="30">
        <v>2023</v>
      </c>
      <c r="C422" s="31">
        <v>493</v>
      </c>
      <c r="D422" s="32" t="s">
        <v>72</v>
      </c>
      <c r="E422" s="33">
        <v>1873</v>
      </c>
      <c r="F422" s="1" t="s">
        <v>94</v>
      </c>
      <c r="G422" s="34" t="s">
        <v>74</v>
      </c>
      <c r="H422" s="32" t="s">
        <v>75</v>
      </c>
      <c r="I422" s="31" t="s">
        <v>76</v>
      </c>
      <c r="J422" s="1" t="s">
        <v>2284</v>
      </c>
      <c r="K422" s="32" t="s">
        <v>2285</v>
      </c>
      <c r="L422" s="32" t="s">
        <v>2286</v>
      </c>
      <c r="M422" s="1" t="s">
        <v>2287</v>
      </c>
      <c r="N422" s="31">
        <v>53002814</v>
      </c>
      <c r="O422" s="35" t="s">
        <v>343</v>
      </c>
      <c r="P422" s="36">
        <v>45106</v>
      </c>
      <c r="Q422" s="49" t="s">
        <v>10</v>
      </c>
      <c r="R422" s="37">
        <v>6</v>
      </c>
      <c r="S422" s="36">
        <v>45124</v>
      </c>
      <c r="T422" s="36">
        <v>45291</v>
      </c>
      <c r="U422" s="36"/>
      <c r="V422" s="36" t="s">
        <v>83</v>
      </c>
      <c r="W422" s="37" t="s">
        <v>83</v>
      </c>
      <c r="X422" s="37"/>
      <c r="Y422" s="31" t="s">
        <v>82</v>
      </c>
      <c r="Z422" s="31" t="s">
        <v>82</v>
      </c>
      <c r="AA422" s="38">
        <v>6</v>
      </c>
      <c r="AB422" s="65" t="s">
        <v>83</v>
      </c>
      <c r="AC422" s="66" t="s">
        <v>83</v>
      </c>
      <c r="AD422" s="36">
        <v>45291</v>
      </c>
      <c r="AE422" s="39">
        <v>28800000</v>
      </c>
      <c r="AF422" s="40">
        <v>0</v>
      </c>
      <c r="AG422" s="31" t="s">
        <v>82</v>
      </c>
      <c r="AH422" s="40">
        <f>AE422+AF422</f>
        <v>28800000</v>
      </c>
      <c r="AI422" s="1" t="s">
        <v>84</v>
      </c>
      <c r="AJ422" s="1" t="s">
        <v>85</v>
      </c>
      <c r="AK422" s="41">
        <v>21440000</v>
      </c>
      <c r="AL422" s="40">
        <v>2560000</v>
      </c>
      <c r="AM422" s="42">
        <f>+AH422-AK422-AL422</f>
        <v>4800000</v>
      </c>
      <c r="AN422" s="1" t="s">
        <v>86</v>
      </c>
      <c r="AO422" s="43">
        <v>45337</v>
      </c>
      <c r="AP422" s="1"/>
      <c r="AQ422" s="44" t="s">
        <v>148</v>
      </c>
      <c r="AR422" s="67" t="s">
        <v>2288</v>
      </c>
      <c r="AS422" s="45" t="s">
        <v>243</v>
      </c>
      <c r="AT422" s="2" t="s">
        <v>243</v>
      </c>
      <c r="AU422" s="2" t="s">
        <v>244</v>
      </c>
      <c r="AV422" s="46">
        <v>20235400001643</v>
      </c>
      <c r="AW422" s="2" t="s">
        <v>2289</v>
      </c>
      <c r="AX422" s="32" t="s">
        <v>92</v>
      </c>
      <c r="AY422" s="47">
        <v>45105</v>
      </c>
      <c r="AZ422" s="47">
        <v>45478</v>
      </c>
      <c r="BA422" s="59" t="s">
        <v>93</v>
      </c>
      <c r="BB422" s="60">
        <v>1225</v>
      </c>
      <c r="BC422" s="61">
        <v>45104</v>
      </c>
    </row>
    <row r="423" spans="1:57" ht="15.75" hidden="1">
      <c r="A423" s="29">
        <v>23</v>
      </c>
      <c r="B423" s="30">
        <v>2023</v>
      </c>
      <c r="C423" s="31">
        <v>23</v>
      </c>
      <c r="D423" s="32" t="s">
        <v>72</v>
      </c>
      <c r="E423" s="33">
        <v>1873</v>
      </c>
      <c r="F423" s="1" t="s">
        <v>94</v>
      </c>
      <c r="G423" s="34" t="s">
        <v>74</v>
      </c>
      <c r="H423" s="32" t="s">
        <v>75</v>
      </c>
      <c r="I423" s="31" t="s">
        <v>76</v>
      </c>
      <c r="J423" s="1" t="s">
        <v>2290</v>
      </c>
      <c r="K423" s="32" t="s">
        <v>2291</v>
      </c>
      <c r="L423" s="32" t="s">
        <v>2292</v>
      </c>
      <c r="M423" s="1" t="s">
        <v>664</v>
      </c>
      <c r="N423" s="31">
        <v>1070585045</v>
      </c>
      <c r="O423" s="35" t="s">
        <v>138</v>
      </c>
      <c r="P423" s="36">
        <v>44956</v>
      </c>
      <c r="Q423" s="36" t="s">
        <v>5</v>
      </c>
      <c r="R423" s="37">
        <v>11</v>
      </c>
      <c r="S423" s="36">
        <v>44958</v>
      </c>
      <c r="T423" s="36">
        <v>45291</v>
      </c>
      <c r="U423" s="36"/>
      <c r="V423" s="36" t="s">
        <v>83</v>
      </c>
      <c r="W423" s="37" t="s">
        <v>83</v>
      </c>
      <c r="X423" s="37"/>
      <c r="Y423" s="31" t="s">
        <v>82</v>
      </c>
      <c r="Z423" s="31" t="s">
        <v>82</v>
      </c>
      <c r="AA423" s="38">
        <v>11</v>
      </c>
      <c r="AB423" s="65" t="s">
        <v>83</v>
      </c>
      <c r="AC423" s="66" t="s">
        <v>83</v>
      </c>
      <c r="AD423" s="36">
        <v>44992</v>
      </c>
      <c r="AE423" s="39">
        <v>62700000</v>
      </c>
      <c r="AF423" s="40">
        <v>0</v>
      </c>
      <c r="AG423" s="31" t="s">
        <v>82</v>
      </c>
      <c r="AH423" s="40">
        <f>AE423+AF423</f>
        <v>62700000</v>
      </c>
      <c r="AI423" s="1" t="s">
        <v>205</v>
      </c>
      <c r="AJ423" s="1" t="s">
        <v>205</v>
      </c>
      <c r="AK423" s="41">
        <v>10940000</v>
      </c>
      <c r="AL423" s="54">
        <v>51760000</v>
      </c>
      <c r="AM423" s="55">
        <f>+AH423-AK423-AL423</f>
        <v>0</v>
      </c>
      <c r="AN423" s="56" t="s">
        <v>181</v>
      </c>
      <c r="AO423" s="43">
        <v>45019</v>
      </c>
      <c r="AP423" s="56"/>
      <c r="AQ423" s="69" t="s">
        <v>2293</v>
      </c>
      <c r="AR423" s="67" t="s">
        <v>2294</v>
      </c>
      <c r="AS423" s="45" t="s">
        <v>663</v>
      </c>
      <c r="AT423" s="38" t="s">
        <v>141</v>
      </c>
      <c r="AU423" s="2" t="s">
        <v>367</v>
      </c>
      <c r="AV423" s="46">
        <v>20235420004873</v>
      </c>
      <c r="AW423" s="2" t="s">
        <v>2295</v>
      </c>
      <c r="AX423" s="32" t="s">
        <v>92</v>
      </c>
      <c r="AY423" s="47">
        <v>44994</v>
      </c>
      <c r="AZ423" s="47">
        <v>45474</v>
      </c>
      <c r="BA423" s="59" t="s">
        <v>93</v>
      </c>
      <c r="BB423" s="60">
        <v>173</v>
      </c>
      <c r="BC423" s="61">
        <v>44946</v>
      </c>
    </row>
    <row r="424" spans="1:57" ht="15.75">
      <c r="A424" s="29">
        <v>225</v>
      </c>
      <c r="B424" s="30">
        <v>2023</v>
      </c>
      <c r="C424" s="31">
        <v>225</v>
      </c>
      <c r="D424" s="32" t="s">
        <v>72</v>
      </c>
      <c r="E424" s="33">
        <v>1873</v>
      </c>
      <c r="F424" s="1" t="s">
        <v>94</v>
      </c>
      <c r="G424" s="34" t="s">
        <v>74</v>
      </c>
      <c r="H424" s="32" t="s">
        <v>75</v>
      </c>
      <c r="I424" s="31" t="s">
        <v>76</v>
      </c>
      <c r="J424" s="1" t="s">
        <v>2290</v>
      </c>
      <c r="K424" s="32" t="s">
        <v>2296</v>
      </c>
      <c r="L424" s="32" t="s">
        <v>2297</v>
      </c>
      <c r="M424" s="1" t="s">
        <v>664</v>
      </c>
      <c r="N424" s="31">
        <v>1070585045</v>
      </c>
      <c r="O424" s="35" t="s">
        <v>138</v>
      </c>
      <c r="P424" s="36">
        <v>44994</v>
      </c>
      <c r="Q424" s="49" t="s">
        <v>7</v>
      </c>
      <c r="R424" s="37">
        <v>10</v>
      </c>
      <c r="S424" s="36">
        <v>44999</v>
      </c>
      <c r="T424" s="36">
        <v>45291</v>
      </c>
      <c r="U424" s="36"/>
      <c r="V424" s="36" t="s">
        <v>83</v>
      </c>
      <c r="W424" s="37" t="s">
        <v>83</v>
      </c>
      <c r="X424" s="564">
        <f>EDATE(S424,R424)</f>
        <v>45305</v>
      </c>
      <c r="Y424" s="31">
        <v>17</v>
      </c>
      <c r="Z424" s="31">
        <v>1</v>
      </c>
      <c r="AA424" s="38" t="s">
        <v>1437</v>
      </c>
      <c r="AB424" s="65" t="s">
        <v>83</v>
      </c>
      <c r="AC424" s="66" t="s">
        <v>83</v>
      </c>
      <c r="AD424" s="36">
        <v>45321</v>
      </c>
      <c r="AE424" s="39">
        <v>69000000</v>
      </c>
      <c r="AF424" s="40">
        <v>3910000</v>
      </c>
      <c r="AG424" s="51">
        <v>1</v>
      </c>
      <c r="AH424" s="40">
        <f>AE424+AF424</f>
        <v>72910000</v>
      </c>
      <c r="AI424" s="1" t="s">
        <v>84</v>
      </c>
      <c r="AJ424" s="1" t="s">
        <v>85</v>
      </c>
      <c r="AK424" s="41">
        <v>59110000</v>
      </c>
      <c r="AL424" s="40">
        <v>0</v>
      </c>
      <c r="AM424" s="42">
        <f>+AH424-AK424-AL424</f>
        <v>13800000</v>
      </c>
      <c r="AN424" s="1" t="s">
        <v>123</v>
      </c>
      <c r="AO424" s="43">
        <v>45345</v>
      </c>
      <c r="AP424" s="1"/>
      <c r="AQ424" s="44" t="s">
        <v>228</v>
      </c>
      <c r="AR424" s="67" t="s">
        <v>2298</v>
      </c>
      <c r="AS424" s="45" t="s">
        <v>2299</v>
      </c>
      <c r="AT424" s="38" t="s">
        <v>141</v>
      </c>
      <c r="AU424" s="2" t="s">
        <v>367</v>
      </c>
      <c r="AV424" s="46">
        <v>20235420004873</v>
      </c>
      <c r="AW424" s="2" t="s">
        <v>2295</v>
      </c>
      <c r="AX424" s="32" t="s">
        <v>92</v>
      </c>
      <c r="AY424" s="47">
        <v>44994</v>
      </c>
      <c r="AZ424" s="47">
        <v>45474</v>
      </c>
      <c r="BA424" s="59" t="s">
        <v>93</v>
      </c>
      <c r="BB424" s="60">
        <v>748</v>
      </c>
      <c r="BC424" s="61">
        <v>44992</v>
      </c>
      <c r="BE424">
        <v>1</v>
      </c>
    </row>
    <row r="425" spans="1:57" ht="15.75" hidden="1">
      <c r="A425" s="29">
        <v>156</v>
      </c>
      <c r="B425" s="30">
        <v>2023</v>
      </c>
      <c r="C425" s="31">
        <v>156</v>
      </c>
      <c r="D425" s="32" t="s">
        <v>72</v>
      </c>
      <c r="E425" s="33">
        <v>1868</v>
      </c>
      <c r="F425" s="1" t="s">
        <v>1223</v>
      </c>
      <c r="G425" s="34" t="s">
        <v>74</v>
      </c>
      <c r="H425" s="32" t="s">
        <v>75</v>
      </c>
      <c r="I425" s="31" t="s">
        <v>76</v>
      </c>
      <c r="J425" s="1" t="s">
        <v>492</v>
      </c>
      <c r="K425" s="32" t="s">
        <v>2300</v>
      </c>
      <c r="L425" s="32" t="s">
        <v>1225</v>
      </c>
      <c r="M425" s="1" t="s">
        <v>2301</v>
      </c>
      <c r="N425" s="31">
        <v>1023943687</v>
      </c>
      <c r="O425" s="35" t="s">
        <v>129</v>
      </c>
      <c r="P425" s="36">
        <v>44965</v>
      </c>
      <c r="Q425" s="36" t="s">
        <v>6</v>
      </c>
      <c r="R425" s="37">
        <v>6</v>
      </c>
      <c r="S425" s="36">
        <v>44971</v>
      </c>
      <c r="T425" s="36">
        <v>45151</v>
      </c>
      <c r="U425" s="36"/>
      <c r="V425" s="36" t="s">
        <v>83</v>
      </c>
      <c r="W425" s="37" t="s">
        <v>83</v>
      </c>
      <c r="X425" s="564">
        <f>EDATE(S425,R425)</f>
        <v>45152</v>
      </c>
      <c r="Y425" s="31">
        <v>90</v>
      </c>
      <c r="Z425" s="31">
        <v>1</v>
      </c>
      <c r="AA425" s="38" t="s">
        <v>2302</v>
      </c>
      <c r="AB425" s="65" t="s">
        <v>83</v>
      </c>
      <c r="AC425" s="66" t="s">
        <v>83</v>
      </c>
      <c r="AD425" s="36">
        <v>45243</v>
      </c>
      <c r="AE425" s="39">
        <v>15000000</v>
      </c>
      <c r="AF425" s="40">
        <v>7500000</v>
      </c>
      <c r="AG425" s="51">
        <v>1</v>
      </c>
      <c r="AH425" s="40">
        <f>AE425+AF425</f>
        <v>22500000</v>
      </c>
      <c r="AI425" s="1" t="s">
        <v>84</v>
      </c>
      <c r="AJ425" s="1" t="s">
        <v>85</v>
      </c>
      <c r="AK425" s="41">
        <v>22500000</v>
      </c>
      <c r="AL425" s="40">
        <v>0</v>
      </c>
      <c r="AM425" s="42">
        <f>+AH425-AK425-AL425</f>
        <v>0</v>
      </c>
      <c r="AN425" s="1" t="s">
        <v>123</v>
      </c>
      <c r="AO425" s="43">
        <v>45275</v>
      </c>
      <c r="AP425" s="1"/>
      <c r="AQ425" s="44" t="s">
        <v>572</v>
      </c>
      <c r="AR425" s="67" t="s">
        <v>1227</v>
      </c>
      <c r="AS425" s="45" t="s">
        <v>497</v>
      </c>
      <c r="AT425" s="2" t="s">
        <v>346</v>
      </c>
      <c r="AU425" s="2" t="s">
        <v>403</v>
      </c>
      <c r="AV425" s="46">
        <v>20235420002653</v>
      </c>
      <c r="AW425" s="2" t="s">
        <v>2303</v>
      </c>
      <c r="AX425" s="32" t="s">
        <v>92</v>
      </c>
      <c r="AY425" s="47">
        <v>44970</v>
      </c>
      <c r="AZ425" s="47">
        <v>45356</v>
      </c>
      <c r="BA425" s="59" t="s">
        <v>106</v>
      </c>
      <c r="BB425" s="60">
        <v>261</v>
      </c>
      <c r="BC425" s="61">
        <v>44948</v>
      </c>
      <c r="BE425">
        <v>1</v>
      </c>
    </row>
    <row r="426" spans="1:57" ht="15.75" hidden="1">
      <c r="A426" s="29">
        <v>777</v>
      </c>
      <c r="B426" s="30">
        <v>2023</v>
      </c>
      <c r="C426" s="31">
        <v>777</v>
      </c>
      <c r="D426" s="32" t="s">
        <v>72</v>
      </c>
      <c r="E426" s="33" t="s">
        <v>485</v>
      </c>
      <c r="F426" s="1" t="s">
        <v>486</v>
      </c>
      <c r="G426" s="34" t="s">
        <v>74</v>
      </c>
      <c r="H426" s="32" t="s">
        <v>75</v>
      </c>
      <c r="I426" s="31" t="s">
        <v>76</v>
      </c>
      <c r="J426" s="1" t="s">
        <v>487</v>
      </c>
      <c r="K426" s="32" t="s">
        <v>2304</v>
      </c>
      <c r="L426" s="32" t="s">
        <v>489</v>
      </c>
      <c r="M426" s="1" t="s">
        <v>2301</v>
      </c>
      <c r="N426" s="31">
        <v>1023943687</v>
      </c>
      <c r="O426" s="35" t="s">
        <v>343</v>
      </c>
      <c r="P426" s="36">
        <v>45287</v>
      </c>
      <c r="Q426" s="36" t="s">
        <v>16</v>
      </c>
      <c r="R426" s="37">
        <v>3</v>
      </c>
      <c r="S426" s="62">
        <v>45295</v>
      </c>
      <c r="T426" s="36">
        <v>45385</v>
      </c>
      <c r="U426" s="36"/>
      <c r="V426" s="36"/>
      <c r="W426" s="37"/>
      <c r="X426" s="37"/>
      <c r="Y426" s="31" t="s">
        <v>82</v>
      </c>
      <c r="Z426" s="31" t="s">
        <v>82</v>
      </c>
      <c r="AA426" s="38">
        <v>3</v>
      </c>
      <c r="AB426" s="65" t="s">
        <v>83</v>
      </c>
      <c r="AC426" s="66" t="s">
        <v>83</v>
      </c>
      <c r="AD426" s="36">
        <f>S426</f>
        <v>45295</v>
      </c>
      <c r="AE426" s="39">
        <v>7200000</v>
      </c>
      <c r="AF426" s="40">
        <v>0</v>
      </c>
      <c r="AG426" s="31" t="s">
        <v>82</v>
      </c>
      <c r="AH426" s="40">
        <f>AE426+AF426</f>
        <v>7200000</v>
      </c>
      <c r="AI426" s="1" t="s">
        <v>84</v>
      </c>
      <c r="AJ426" s="1" t="s">
        <v>85</v>
      </c>
      <c r="AK426" s="41">
        <v>0</v>
      </c>
      <c r="AL426" s="40">
        <v>0</v>
      </c>
      <c r="AM426" s="42">
        <f>+AH426-AK426-AL426</f>
        <v>7200000</v>
      </c>
      <c r="AN426" s="1" t="s">
        <v>86</v>
      </c>
      <c r="AO426" s="43" t="s">
        <v>641</v>
      </c>
      <c r="AP426" s="1"/>
      <c r="AQ426" s="44" t="s">
        <v>173</v>
      </c>
      <c r="AR426" s="67" t="s">
        <v>490</v>
      </c>
      <c r="AS426" s="45" t="s">
        <v>183</v>
      </c>
      <c r="AT426" s="38" t="s">
        <v>183</v>
      </c>
      <c r="AU426" s="68" t="s">
        <v>468</v>
      </c>
      <c r="AV426" s="46">
        <v>20245420025223</v>
      </c>
      <c r="AW426" s="2" t="s">
        <v>2305</v>
      </c>
      <c r="AX426" s="32" t="s">
        <v>92</v>
      </c>
      <c r="AY426" s="47">
        <v>45289</v>
      </c>
      <c r="AZ426" s="47">
        <v>45562</v>
      </c>
      <c r="BA426" s="59" t="s">
        <v>93</v>
      </c>
      <c r="BB426" s="60">
        <v>1699</v>
      </c>
      <c r="BC426" s="61">
        <v>45282</v>
      </c>
      <c r="BE426">
        <v>1</v>
      </c>
    </row>
    <row r="427" spans="1:57" ht="15.75" hidden="1">
      <c r="A427" s="29">
        <v>20</v>
      </c>
      <c r="B427" s="30">
        <v>2023</v>
      </c>
      <c r="C427" s="31">
        <v>20</v>
      </c>
      <c r="D427" s="32" t="s">
        <v>72</v>
      </c>
      <c r="E427" s="33">
        <v>1873</v>
      </c>
      <c r="F427" s="1" t="s">
        <v>94</v>
      </c>
      <c r="G427" s="34" t="s">
        <v>74</v>
      </c>
      <c r="H427" s="32" t="s">
        <v>75</v>
      </c>
      <c r="I427" s="31" t="s">
        <v>76</v>
      </c>
      <c r="J427" s="1" t="s">
        <v>1732</v>
      </c>
      <c r="K427" s="32" t="s">
        <v>2306</v>
      </c>
      <c r="L427" s="32" t="s">
        <v>2307</v>
      </c>
      <c r="M427" s="1" t="s">
        <v>2308</v>
      </c>
      <c r="N427" s="31">
        <v>1001280936</v>
      </c>
      <c r="O427" s="35" t="s">
        <v>112</v>
      </c>
      <c r="P427" s="36">
        <v>44952</v>
      </c>
      <c r="Q427" s="36" t="s">
        <v>5</v>
      </c>
      <c r="R427" s="37">
        <v>6</v>
      </c>
      <c r="S427" s="36">
        <v>44953</v>
      </c>
      <c r="T427" s="36">
        <v>45133</v>
      </c>
      <c r="U427" s="36"/>
      <c r="V427" s="36" t="s">
        <v>83</v>
      </c>
      <c r="W427" s="37" t="s">
        <v>83</v>
      </c>
      <c r="X427" s="37"/>
      <c r="Y427" s="31" t="s">
        <v>82</v>
      </c>
      <c r="Z427" s="31" t="s">
        <v>82</v>
      </c>
      <c r="AA427" s="38">
        <v>6</v>
      </c>
      <c r="AB427" s="65" t="s">
        <v>83</v>
      </c>
      <c r="AC427" s="66" t="s">
        <v>83</v>
      </c>
      <c r="AD427" s="36">
        <v>45062</v>
      </c>
      <c r="AE427" s="39">
        <v>14400000</v>
      </c>
      <c r="AF427" s="40">
        <v>0</v>
      </c>
      <c r="AG427" s="31" t="s">
        <v>82</v>
      </c>
      <c r="AH427" s="40">
        <f>AE427+AF427</f>
        <v>14400000</v>
      </c>
      <c r="AI427" s="1" t="s">
        <v>122</v>
      </c>
      <c r="AJ427" s="1" t="s">
        <v>122</v>
      </c>
      <c r="AK427" s="41">
        <v>8800000</v>
      </c>
      <c r="AL427" s="40">
        <v>0</v>
      </c>
      <c r="AM427" s="42">
        <f>+AH427-AK427-AL427</f>
        <v>5600000</v>
      </c>
      <c r="AN427" s="1" t="s">
        <v>181</v>
      </c>
      <c r="AO427" s="43">
        <v>45093</v>
      </c>
      <c r="AP427" s="1"/>
      <c r="AQ427" s="44" t="s">
        <v>715</v>
      </c>
      <c r="AR427" s="67" t="s">
        <v>2309</v>
      </c>
      <c r="AS427" s="45" t="s">
        <v>1737</v>
      </c>
      <c r="AT427" s="38" t="s">
        <v>151</v>
      </c>
      <c r="AU427" s="2" t="s">
        <v>426</v>
      </c>
      <c r="AV427" s="46">
        <v>20235420006343</v>
      </c>
      <c r="AW427" s="2" t="s">
        <v>2310</v>
      </c>
      <c r="AX427" s="32" t="s">
        <v>92</v>
      </c>
      <c r="AY427" s="47">
        <v>44952</v>
      </c>
      <c r="AZ427" s="47">
        <v>45317</v>
      </c>
      <c r="BA427" s="59" t="s">
        <v>106</v>
      </c>
      <c r="BB427" s="60">
        <v>506</v>
      </c>
      <c r="BC427" s="61">
        <v>44950</v>
      </c>
    </row>
    <row r="428" spans="1:57" ht="15.75" hidden="1">
      <c r="A428" s="29">
        <v>355</v>
      </c>
      <c r="B428" s="30">
        <v>2023</v>
      </c>
      <c r="C428" s="31">
        <v>355</v>
      </c>
      <c r="D428" s="32" t="s">
        <v>72</v>
      </c>
      <c r="E428" s="33">
        <v>1873</v>
      </c>
      <c r="F428" s="1" t="s">
        <v>94</v>
      </c>
      <c r="G428" s="34" t="s">
        <v>74</v>
      </c>
      <c r="H428" s="32" t="s">
        <v>75</v>
      </c>
      <c r="I428" s="31" t="s">
        <v>76</v>
      </c>
      <c r="J428" s="1" t="s">
        <v>2311</v>
      </c>
      <c r="K428" s="32" t="s">
        <v>2312</v>
      </c>
      <c r="L428" s="32" t="s">
        <v>2313</v>
      </c>
      <c r="M428" s="1" t="s">
        <v>2308</v>
      </c>
      <c r="N428" s="31">
        <v>1001280936</v>
      </c>
      <c r="O428" s="35" t="s">
        <v>99</v>
      </c>
      <c r="P428" s="36">
        <v>45064</v>
      </c>
      <c r="Q428" s="49" t="s">
        <v>9</v>
      </c>
      <c r="R428" s="37">
        <v>7</v>
      </c>
      <c r="S428" s="36">
        <v>45070</v>
      </c>
      <c r="T428" s="36">
        <v>45283</v>
      </c>
      <c r="U428" s="36"/>
      <c r="V428" s="36" t="s">
        <v>83</v>
      </c>
      <c r="W428" s="37" t="s">
        <v>83</v>
      </c>
      <c r="X428" s="564">
        <f>EDATE(S428,R428)</f>
        <v>45284</v>
      </c>
      <c r="Y428" s="31">
        <v>65</v>
      </c>
      <c r="Z428" s="31">
        <v>1</v>
      </c>
      <c r="AA428" s="38" t="s">
        <v>2314</v>
      </c>
      <c r="AB428" s="65" t="s">
        <v>83</v>
      </c>
      <c r="AC428" s="66" t="s">
        <v>83</v>
      </c>
      <c r="AD428" s="36">
        <v>45350</v>
      </c>
      <c r="AE428" s="39">
        <v>31500000</v>
      </c>
      <c r="AF428" s="40">
        <v>9750000</v>
      </c>
      <c r="AG428" s="51">
        <v>1</v>
      </c>
      <c r="AH428" s="40">
        <f>AE428+AF428</f>
        <v>41250000</v>
      </c>
      <c r="AI428" s="1" t="s">
        <v>84</v>
      </c>
      <c r="AJ428" s="1" t="s">
        <v>85</v>
      </c>
      <c r="AK428" s="41">
        <v>28050000</v>
      </c>
      <c r="AL428" s="40">
        <v>0</v>
      </c>
      <c r="AM428" s="42">
        <f>+AH428-AK428-AL428</f>
        <v>13200000</v>
      </c>
      <c r="AN428" s="1" t="s">
        <v>86</v>
      </c>
      <c r="AO428" s="43">
        <v>45400</v>
      </c>
      <c r="AP428" s="1"/>
      <c r="AQ428" s="44" t="s">
        <v>100</v>
      </c>
      <c r="AR428" s="67" t="s">
        <v>2315</v>
      </c>
      <c r="AS428" s="45" t="s">
        <v>1737</v>
      </c>
      <c r="AT428" s="38" t="s">
        <v>151</v>
      </c>
      <c r="AU428" s="2" t="s">
        <v>1743</v>
      </c>
      <c r="AV428" s="46">
        <v>20235400002093</v>
      </c>
      <c r="AW428" s="2" t="s">
        <v>2316</v>
      </c>
      <c r="AX428" s="32" t="s">
        <v>92</v>
      </c>
      <c r="AY428" s="47">
        <v>45065</v>
      </c>
      <c r="AZ428" s="47">
        <v>45472</v>
      </c>
      <c r="BA428" s="59" t="s">
        <v>106</v>
      </c>
      <c r="BB428" s="60">
        <v>1059</v>
      </c>
      <c r="BC428" s="61">
        <v>45056</v>
      </c>
    </row>
    <row r="429" spans="1:57" ht="15.75" hidden="1">
      <c r="A429" s="29">
        <v>619</v>
      </c>
      <c r="B429" s="30">
        <v>2023</v>
      </c>
      <c r="C429" s="31">
        <v>619</v>
      </c>
      <c r="D429" s="32" t="s">
        <v>72</v>
      </c>
      <c r="E429" s="33">
        <v>1843</v>
      </c>
      <c r="F429" s="1" t="s">
        <v>107</v>
      </c>
      <c r="G429" s="34" t="s">
        <v>74</v>
      </c>
      <c r="H429" s="32" t="s">
        <v>75</v>
      </c>
      <c r="I429" s="31" t="s">
        <v>76</v>
      </c>
      <c r="J429" s="1" t="s">
        <v>108</v>
      </c>
      <c r="K429" s="32" t="s">
        <v>2317</v>
      </c>
      <c r="L429" s="32" t="s">
        <v>2318</v>
      </c>
      <c r="M429" s="1" t="s">
        <v>2319</v>
      </c>
      <c r="N429" s="31">
        <v>1032476724</v>
      </c>
      <c r="O429" s="35" t="s">
        <v>112</v>
      </c>
      <c r="P429" s="36">
        <v>45106</v>
      </c>
      <c r="Q429" s="49" t="s">
        <v>10</v>
      </c>
      <c r="R429" s="37">
        <v>6</v>
      </c>
      <c r="S429" s="36">
        <v>45119</v>
      </c>
      <c r="T429" s="36">
        <v>45291</v>
      </c>
      <c r="U429" s="36"/>
      <c r="V429" s="36" t="s">
        <v>83</v>
      </c>
      <c r="W429" s="37" t="s">
        <v>83</v>
      </c>
      <c r="X429" s="37"/>
      <c r="Y429" s="31" t="s">
        <v>82</v>
      </c>
      <c r="Z429" s="31" t="s">
        <v>82</v>
      </c>
      <c r="AA429" s="38">
        <v>6</v>
      </c>
      <c r="AB429" s="65" t="s">
        <v>83</v>
      </c>
      <c r="AC429" s="66" t="s">
        <v>83</v>
      </c>
      <c r="AD429" s="36">
        <v>45291</v>
      </c>
      <c r="AE429" s="39">
        <v>28800000</v>
      </c>
      <c r="AF429" s="40">
        <v>0</v>
      </c>
      <c r="AG429" s="31" t="s">
        <v>82</v>
      </c>
      <c r="AH429" s="40">
        <f>AE429+AF429</f>
        <v>28800000</v>
      </c>
      <c r="AI429" s="1" t="s">
        <v>84</v>
      </c>
      <c r="AJ429" s="1" t="s">
        <v>85</v>
      </c>
      <c r="AK429" s="41">
        <v>22240000</v>
      </c>
      <c r="AL429" s="40">
        <v>1760000</v>
      </c>
      <c r="AM429" s="42">
        <f>+AH429-AK429-AL429</f>
        <v>4800000</v>
      </c>
      <c r="AN429" s="1" t="s">
        <v>86</v>
      </c>
      <c r="AO429" s="43">
        <v>45329</v>
      </c>
      <c r="AP429" s="1"/>
      <c r="AQ429" s="44" t="s">
        <v>87</v>
      </c>
      <c r="AR429" s="67" t="s">
        <v>2320</v>
      </c>
      <c r="AS429" s="45" t="s">
        <v>114</v>
      </c>
      <c r="AT429" s="38" t="s">
        <v>114</v>
      </c>
      <c r="AU429" s="2" t="s">
        <v>115</v>
      </c>
      <c r="AV429" s="46">
        <v>20235400001993</v>
      </c>
      <c r="AW429" s="2" t="s">
        <v>2321</v>
      </c>
      <c r="AX429" s="32" t="s">
        <v>92</v>
      </c>
      <c r="AY429" s="47">
        <v>45107</v>
      </c>
      <c r="AZ429" s="47">
        <v>45448</v>
      </c>
      <c r="BA429" s="59" t="s">
        <v>106</v>
      </c>
      <c r="BB429" s="60">
        <v>1185</v>
      </c>
      <c r="BC429" s="61">
        <v>45092</v>
      </c>
    </row>
    <row r="430" spans="1:57" ht="15.75" hidden="1">
      <c r="A430" s="29">
        <v>782</v>
      </c>
      <c r="B430" s="30">
        <v>2023</v>
      </c>
      <c r="C430" s="31">
        <v>782</v>
      </c>
      <c r="D430" s="32" t="s">
        <v>72</v>
      </c>
      <c r="E430" s="33" t="s">
        <v>485</v>
      </c>
      <c r="F430" s="1" t="s">
        <v>486</v>
      </c>
      <c r="G430" s="34" t="s">
        <v>74</v>
      </c>
      <c r="H430" s="32" t="s">
        <v>75</v>
      </c>
      <c r="I430" s="31" t="s">
        <v>76</v>
      </c>
      <c r="J430" s="1" t="s">
        <v>487</v>
      </c>
      <c r="K430" s="32" t="s">
        <v>2322</v>
      </c>
      <c r="L430" s="32" t="s">
        <v>489</v>
      </c>
      <c r="M430" s="1" t="s">
        <v>2323</v>
      </c>
      <c r="N430" s="31">
        <v>79812509</v>
      </c>
      <c r="O430" s="35" t="s">
        <v>343</v>
      </c>
      <c r="P430" s="36">
        <v>45288</v>
      </c>
      <c r="Q430" s="36" t="s">
        <v>16</v>
      </c>
      <c r="R430" s="37">
        <v>3</v>
      </c>
      <c r="S430" s="36">
        <v>45289</v>
      </c>
      <c r="T430" s="36">
        <v>45379</v>
      </c>
      <c r="U430" s="36"/>
      <c r="V430" s="36"/>
      <c r="W430" s="37"/>
      <c r="X430" s="37"/>
      <c r="Y430" s="31" t="s">
        <v>82</v>
      </c>
      <c r="Z430" s="31" t="s">
        <v>82</v>
      </c>
      <c r="AA430" s="38">
        <v>3</v>
      </c>
      <c r="AB430" s="65" t="s">
        <v>83</v>
      </c>
      <c r="AC430" s="66" t="s">
        <v>83</v>
      </c>
      <c r="AD430" s="36">
        <f>S430</f>
        <v>45289</v>
      </c>
      <c r="AE430" s="39">
        <v>7200000</v>
      </c>
      <c r="AF430" s="40">
        <v>0</v>
      </c>
      <c r="AG430" s="31" t="s">
        <v>82</v>
      </c>
      <c r="AH430" s="40">
        <f>AE430+AF430</f>
        <v>7200000</v>
      </c>
      <c r="AI430" s="1" t="s">
        <v>84</v>
      </c>
      <c r="AJ430" s="1" t="s">
        <v>85</v>
      </c>
      <c r="AK430" s="41">
        <v>0</v>
      </c>
      <c r="AL430" s="40">
        <v>0</v>
      </c>
      <c r="AM430" s="42">
        <f>+AH430-AK430-AL430</f>
        <v>7200000</v>
      </c>
      <c r="AN430" s="1" t="s">
        <v>86</v>
      </c>
      <c r="AO430" s="43">
        <v>45456</v>
      </c>
      <c r="AP430" s="1"/>
      <c r="AQ430" s="44" t="s">
        <v>173</v>
      </c>
      <c r="AR430" s="67" t="s">
        <v>490</v>
      </c>
      <c r="AS430" s="45" t="s">
        <v>183</v>
      </c>
      <c r="AT430" s="38" t="s">
        <v>183</v>
      </c>
      <c r="AU430" s="68" t="s">
        <v>723</v>
      </c>
      <c r="AV430" s="46">
        <v>20245420025223</v>
      </c>
      <c r="AW430" s="2" t="s">
        <v>2324</v>
      </c>
      <c r="AX430" s="32" t="s">
        <v>92</v>
      </c>
      <c r="AY430" s="47">
        <v>45289</v>
      </c>
      <c r="AZ430" s="47">
        <v>45565</v>
      </c>
      <c r="BA430" s="59" t="s">
        <v>93</v>
      </c>
      <c r="BB430" s="60">
        <v>1699</v>
      </c>
      <c r="BC430" s="61">
        <v>45282</v>
      </c>
    </row>
    <row r="431" spans="1:57" ht="15.75" hidden="1">
      <c r="A431" s="29">
        <v>84</v>
      </c>
      <c r="B431" s="30">
        <v>2023</v>
      </c>
      <c r="C431" s="31">
        <v>84</v>
      </c>
      <c r="D431" s="32" t="s">
        <v>72</v>
      </c>
      <c r="E431" s="48">
        <v>1873</v>
      </c>
      <c r="F431" s="1" t="s">
        <v>94</v>
      </c>
      <c r="G431" s="34" t="s">
        <v>74</v>
      </c>
      <c r="H431" s="32" t="s">
        <v>75</v>
      </c>
      <c r="I431" s="31" t="s">
        <v>76</v>
      </c>
      <c r="J431" s="1" t="s">
        <v>2325</v>
      </c>
      <c r="K431" s="32" t="s">
        <v>2326</v>
      </c>
      <c r="L431" s="32" t="s">
        <v>2327</v>
      </c>
      <c r="M431" s="2" t="s">
        <v>418</v>
      </c>
      <c r="N431" s="46">
        <v>79481562</v>
      </c>
      <c r="O431" s="35" t="s">
        <v>112</v>
      </c>
      <c r="P431" s="49">
        <v>44957.584143518521</v>
      </c>
      <c r="Q431" s="36" t="s">
        <v>5</v>
      </c>
      <c r="R431" s="32">
        <v>6</v>
      </c>
      <c r="S431" s="49">
        <v>44960</v>
      </c>
      <c r="T431" s="49">
        <v>45140</v>
      </c>
      <c r="U431" s="36"/>
      <c r="V431" s="36"/>
      <c r="W431" s="37"/>
      <c r="X431" s="37"/>
      <c r="Y431" s="31" t="s">
        <v>82</v>
      </c>
      <c r="Z431" s="31" t="s">
        <v>82</v>
      </c>
      <c r="AA431" s="38">
        <v>6</v>
      </c>
      <c r="AB431" s="65" t="s">
        <v>83</v>
      </c>
      <c r="AC431" s="66" t="s">
        <v>83</v>
      </c>
      <c r="AD431" s="36">
        <v>45098</v>
      </c>
      <c r="AE431" s="39">
        <v>42000000</v>
      </c>
      <c r="AF431" s="40">
        <v>0</v>
      </c>
      <c r="AG431" s="31" t="s">
        <v>82</v>
      </c>
      <c r="AH431" s="40">
        <f>AE431+AF431</f>
        <v>42000000</v>
      </c>
      <c r="AI431" s="1" t="s">
        <v>122</v>
      </c>
      <c r="AJ431" s="1" t="s">
        <v>122</v>
      </c>
      <c r="AK431" s="41">
        <v>32433333</v>
      </c>
      <c r="AL431" s="40">
        <v>9566667</v>
      </c>
      <c r="AM431" s="42">
        <f>+AH431-AK431-AL431</f>
        <v>0</v>
      </c>
      <c r="AN431" s="1" t="s">
        <v>181</v>
      </c>
      <c r="AO431" s="43">
        <v>45125</v>
      </c>
      <c r="AP431" s="1"/>
      <c r="AQ431" s="44" t="s">
        <v>122</v>
      </c>
      <c r="AR431" s="67" t="s">
        <v>2328</v>
      </c>
      <c r="AS431" s="50" t="s">
        <v>417</v>
      </c>
      <c r="AT431" s="38" t="s">
        <v>103</v>
      </c>
      <c r="AU431" s="2" t="s">
        <v>407</v>
      </c>
      <c r="AV431" s="46">
        <v>20235420002813</v>
      </c>
      <c r="AW431" s="2" t="s">
        <v>2329</v>
      </c>
      <c r="AX431" s="32" t="s">
        <v>92</v>
      </c>
      <c r="AY431" s="47">
        <v>44958</v>
      </c>
      <c r="AZ431" s="47">
        <v>45322</v>
      </c>
      <c r="BA431" s="59" t="s">
        <v>106</v>
      </c>
      <c r="BB431" s="60">
        <v>203</v>
      </c>
      <c r="BC431" s="61">
        <v>44948</v>
      </c>
      <c r="BE431">
        <v>1</v>
      </c>
    </row>
    <row r="432" spans="1:57" ht="15.75" hidden="1">
      <c r="A432" s="29">
        <v>437</v>
      </c>
      <c r="B432" s="30">
        <v>2023</v>
      </c>
      <c r="C432" s="31">
        <v>437</v>
      </c>
      <c r="D432" s="32" t="s">
        <v>72</v>
      </c>
      <c r="E432" s="48">
        <v>1873</v>
      </c>
      <c r="F432" s="1" t="s">
        <v>94</v>
      </c>
      <c r="G432" s="34" t="s">
        <v>74</v>
      </c>
      <c r="H432" s="32" t="s">
        <v>75</v>
      </c>
      <c r="I432" s="31" t="s">
        <v>76</v>
      </c>
      <c r="J432" s="1" t="s">
        <v>2325</v>
      </c>
      <c r="K432" s="32" t="s">
        <v>2330</v>
      </c>
      <c r="L432" s="32" t="s">
        <v>2331</v>
      </c>
      <c r="M432" s="2" t="s">
        <v>418</v>
      </c>
      <c r="N432" s="46">
        <v>79481562</v>
      </c>
      <c r="O432" s="35" t="s">
        <v>99</v>
      </c>
      <c r="P432" s="49">
        <v>45098</v>
      </c>
      <c r="Q432" s="49" t="s">
        <v>10</v>
      </c>
      <c r="R432" s="32">
        <v>6</v>
      </c>
      <c r="S432" s="49">
        <v>45100</v>
      </c>
      <c r="T432" s="49">
        <v>45282</v>
      </c>
      <c r="U432" s="36"/>
      <c r="V432" s="36"/>
      <c r="W432" s="37"/>
      <c r="X432" s="564">
        <f>EDATE(S432,R432)</f>
        <v>45283</v>
      </c>
      <c r="Y432" s="31">
        <v>90</v>
      </c>
      <c r="Z432" s="31">
        <v>1</v>
      </c>
      <c r="AA432" s="38" t="s">
        <v>163</v>
      </c>
      <c r="AB432" s="65" t="s">
        <v>83</v>
      </c>
      <c r="AC432" s="66" t="s">
        <v>83</v>
      </c>
      <c r="AD432" s="36">
        <v>45373</v>
      </c>
      <c r="AE432" s="39">
        <v>42000000</v>
      </c>
      <c r="AF432" s="40">
        <v>21000000</v>
      </c>
      <c r="AG432" s="51">
        <v>1</v>
      </c>
      <c r="AH432" s="40">
        <f>AE432+AF432</f>
        <v>63000000</v>
      </c>
      <c r="AI432" s="1" t="s">
        <v>84</v>
      </c>
      <c r="AJ432" s="1" t="s">
        <v>85</v>
      </c>
      <c r="AK432" s="41">
        <v>36866667</v>
      </c>
      <c r="AL432" s="40">
        <v>0</v>
      </c>
      <c r="AM432" s="42">
        <f>+AH432-AK432-AL432</f>
        <v>26133333</v>
      </c>
      <c r="AN432" s="1" t="s">
        <v>86</v>
      </c>
      <c r="AO432" s="43">
        <v>45398</v>
      </c>
      <c r="AP432" s="1"/>
      <c r="AQ432" s="44" t="s">
        <v>173</v>
      </c>
      <c r="AR432" s="67" t="s">
        <v>2332</v>
      </c>
      <c r="AS432" s="45" t="s">
        <v>417</v>
      </c>
      <c r="AT432" s="38" t="s">
        <v>103</v>
      </c>
      <c r="AU432" s="2" t="s">
        <v>407</v>
      </c>
      <c r="AV432" s="46">
        <v>20235400000963</v>
      </c>
      <c r="AW432" s="2" t="s">
        <v>556</v>
      </c>
      <c r="AX432" s="32" t="s">
        <v>92</v>
      </c>
      <c r="AY432" s="47">
        <v>45098</v>
      </c>
      <c r="AZ432" s="47">
        <v>45483</v>
      </c>
      <c r="BA432" s="59" t="s">
        <v>93</v>
      </c>
      <c r="BB432" s="60">
        <v>1177</v>
      </c>
      <c r="BC432" s="61">
        <v>45092</v>
      </c>
    </row>
    <row r="433" spans="1:57" ht="15.75" hidden="1">
      <c r="A433" s="29">
        <v>132</v>
      </c>
      <c r="B433" s="30">
        <v>2023</v>
      </c>
      <c r="C433" s="31">
        <v>132</v>
      </c>
      <c r="D433" s="32" t="s">
        <v>72</v>
      </c>
      <c r="E433" s="48">
        <v>1826</v>
      </c>
      <c r="F433" s="1" t="s">
        <v>236</v>
      </c>
      <c r="G433" s="34" t="s">
        <v>74</v>
      </c>
      <c r="H433" s="32" t="s">
        <v>75</v>
      </c>
      <c r="I433" s="31" t="s">
        <v>76</v>
      </c>
      <c r="J433" s="1" t="s">
        <v>353</v>
      </c>
      <c r="K433" s="32" t="s">
        <v>2333</v>
      </c>
      <c r="L433" s="32" t="s">
        <v>389</v>
      </c>
      <c r="M433" s="2" t="s">
        <v>2334</v>
      </c>
      <c r="N433" s="46">
        <v>80791750</v>
      </c>
      <c r="O433" s="35" t="s">
        <v>112</v>
      </c>
      <c r="P433" s="49">
        <v>44964.918553240743</v>
      </c>
      <c r="Q433" s="36" t="s">
        <v>6</v>
      </c>
      <c r="R433" s="32">
        <v>4</v>
      </c>
      <c r="S433" s="49">
        <v>44967</v>
      </c>
      <c r="T433" s="49">
        <v>45086</v>
      </c>
      <c r="U433" s="36"/>
      <c r="V433" s="36"/>
      <c r="W433" s="37"/>
      <c r="X433" s="37"/>
      <c r="Y433" s="31" t="s">
        <v>82</v>
      </c>
      <c r="Z433" s="31" t="s">
        <v>82</v>
      </c>
      <c r="AA433" s="38">
        <v>4</v>
      </c>
      <c r="AB433" s="65" t="s">
        <v>83</v>
      </c>
      <c r="AC433" s="66" t="s">
        <v>83</v>
      </c>
      <c r="AD433" s="36">
        <f>S433</f>
        <v>44967</v>
      </c>
      <c r="AE433" s="39">
        <v>19200000</v>
      </c>
      <c r="AF433" s="40">
        <v>0</v>
      </c>
      <c r="AG433" s="31" t="s">
        <v>82</v>
      </c>
      <c r="AH433" s="40">
        <f>AE433+AF433</f>
        <v>19200000</v>
      </c>
      <c r="AI433" s="1" t="s">
        <v>122</v>
      </c>
      <c r="AJ433" s="1" t="s">
        <v>122</v>
      </c>
      <c r="AK433" s="41">
        <v>19200000</v>
      </c>
      <c r="AL433" s="40">
        <v>0</v>
      </c>
      <c r="AM433" s="42">
        <f>+AH433-AK433-AL433</f>
        <v>0</v>
      </c>
      <c r="AN433" s="1" t="s">
        <v>123</v>
      </c>
      <c r="AO433" s="43">
        <v>45126</v>
      </c>
      <c r="AP433" s="1"/>
      <c r="AQ433" s="44" t="s">
        <v>122</v>
      </c>
      <c r="AR433" s="67" t="s">
        <v>390</v>
      </c>
      <c r="AS433" s="50" t="s">
        <v>243</v>
      </c>
      <c r="AT433" s="38" t="s">
        <v>243</v>
      </c>
      <c r="AU433" s="2" t="s">
        <v>244</v>
      </c>
      <c r="AV433" s="46">
        <v>20235400001643</v>
      </c>
      <c r="AW433" s="2" t="s">
        <v>2335</v>
      </c>
      <c r="AX433" s="32" t="s">
        <v>92</v>
      </c>
      <c r="AY433" s="47">
        <v>44964</v>
      </c>
      <c r="AZ433" s="47">
        <v>45292</v>
      </c>
      <c r="BA433" s="59" t="s">
        <v>106</v>
      </c>
      <c r="BB433" s="60">
        <v>500</v>
      </c>
      <c r="BC433" s="61">
        <v>44950</v>
      </c>
    </row>
    <row r="434" spans="1:57" ht="15.75" hidden="1">
      <c r="A434" s="29">
        <v>433</v>
      </c>
      <c r="B434" s="30">
        <v>2023</v>
      </c>
      <c r="C434" s="31">
        <v>433</v>
      </c>
      <c r="D434" s="32" t="s">
        <v>72</v>
      </c>
      <c r="E434" s="48">
        <v>1826</v>
      </c>
      <c r="F434" s="1" t="s">
        <v>236</v>
      </c>
      <c r="G434" s="34" t="s">
        <v>74</v>
      </c>
      <c r="H434" s="32" t="s">
        <v>75</v>
      </c>
      <c r="I434" s="31" t="s">
        <v>76</v>
      </c>
      <c r="J434" s="1" t="s">
        <v>353</v>
      </c>
      <c r="K434" s="32" t="s">
        <v>2336</v>
      </c>
      <c r="L434" s="32" t="s">
        <v>355</v>
      </c>
      <c r="M434" s="2" t="s">
        <v>2334</v>
      </c>
      <c r="N434" s="46">
        <v>80791750</v>
      </c>
      <c r="O434" s="35" t="s">
        <v>343</v>
      </c>
      <c r="P434" s="49">
        <v>45097</v>
      </c>
      <c r="Q434" s="49" t="s">
        <v>10</v>
      </c>
      <c r="R434" s="32">
        <v>6</v>
      </c>
      <c r="S434" s="49">
        <v>45099</v>
      </c>
      <c r="T434" s="49">
        <v>45281</v>
      </c>
      <c r="U434" s="36"/>
      <c r="V434" s="36"/>
      <c r="W434" s="37"/>
      <c r="X434" s="564">
        <f>EDATE(S434,R434)</f>
        <v>45282</v>
      </c>
      <c r="Y434" s="31">
        <v>39</v>
      </c>
      <c r="Z434" s="31">
        <v>1</v>
      </c>
      <c r="AA434" s="38" t="s">
        <v>2337</v>
      </c>
      <c r="AB434" s="65" t="s">
        <v>83</v>
      </c>
      <c r="AC434" s="66" t="s">
        <v>83</v>
      </c>
      <c r="AD434" s="36">
        <v>45322</v>
      </c>
      <c r="AE434" s="39">
        <v>28800000</v>
      </c>
      <c r="AF434" s="40">
        <v>6240000</v>
      </c>
      <c r="AG434" s="51">
        <v>1</v>
      </c>
      <c r="AH434" s="40">
        <f>AE434+AF434</f>
        <v>35040000</v>
      </c>
      <c r="AI434" s="1" t="s">
        <v>84</v>
      </c>
      <c r="AJ434" s="1" t="s">
        <v>85</v>
      </c>
      <c r="AK434" s="41">
        <v>25440000</v>
      </c>
      <c r="AL434" s="40">
        <v>0</v>
      </c>
      <c r="AM434" s="42">
        <f>+AH434-AK434-AL434</f>
        <v>9600000</v>
      </c>
      <c r="AN434" s="1" t="s">
        <v>123</v>
      </c>
      <c r="AO434" s="43">
        <v>45348</v>
      </c>
      <c r="AP434" s="1"/>
      <c r="AQ434" s="44" t="s">
        <v>187</v>
      </c>
      <c r="AR434" s="67" t="s">
        <v>359</v>
      </c>
      <c r="AS434" s="45" t="s">
        <v>243</v>
      </c>
      <c r="AT434" s="38" t="s">
        <v>243</v>
      </c>
      <c r="AU434" s="2" t="s">
        <v>244</v>
      </c>
      <c r="AV434" s="46">
        <v>20235400001643</v>
      </c>
      <c r="AW434" s="2" t="s">
        <v>915</v>
      </c>
      <c r="AX434" s="32" t="s">
        <v>92</v>
      </c>
      <c r="AY434" s="47">
        <v>45097</v>
      </c>
      <c r="AZ434" s="47">
        <v>45514</v>
      </c>
      <c r="BA434" s="59" t="s">
        <v>93</v>
      </c>
      <c r="BB434" s="60">
        <v>1190</v>
      </c>
      <c r="BC434" s="61">
        <v>45092</v>
      </c>
      <c r="BE434">
        <v>1</v>
      </c>
    </row>
    <row r="435" spans="1:57" ht="15.75" hidden="1">
      <c r="A435" s="29">
        <v>170</v>
      </c>
      <c r="B435" s="30">
        <v>2023</v>
      </c>
      <c r="C435" s="31">
        <v>170</v>
      </c>
      <c r="D435" s="32" t="s">
        <v>72</v>
      </c>
      <c r="E435" s="33">
        <v>1873</v>
      </c>
      <c r="F435" s="1" t="s">
        <v>94</v>
      </c>
      <c r="G435" s="34" t="s">
        <v>74</v>
      </c>
      <c r="H435" s="32" t="s">
        <v>75</v>
      </c>
      <c r="I435" s="31" t="s">
        <v>76</v>
      </c>
      <c r="J435" s="1" t="s">
        <v>209</v>
      </c>
      <c r="K435" s="32" t="s">
        <v>2338</v>
      </c>
      <c r="L435" s="32" t="s">
        <v>211</v>
      </c>
      <c r="M435" s="1" t="s">
        <v>2339</v>
      </c>
      <c r="N435" s="31">
        <v>1022408312</v>
      </c>
      <c r="O435" s="35" t="s">
        <v>99</v>
      </c>
      <c r="P435" s="36">
        <v>44967</v>
      </c>
      <c r="Q435" s="36" t="s">
        <v>6</v>
      </c>
      <c r="R435" s="37">
        <v>3</v>
      </c>
      <c r="S435" s="36">
        <v>44972</v>
      </c>
      <c r="T435" s="36">
        <v>45060</v>
      </c>
      <c r="U435" s="36"/>
      <c r="V435" s="36" t="s">
        <v>83</v>
      </c>
      <c r="W435" s="37" t="s">
        <v>83</v>
      </c>
      <c r="X435" s="37"/>
      <c r="Y435" s="31" t="s">
        <v>82</v>
      </c>
      <c r="Z435" s="31" t="s">
        <v>82</v>
      </c>
      <c r="AA435" s="38">
        <v>3</v>
      </c>
      <c r="AB435" s="65" t="s">
        <v>83</v>
      </c>
      <c r="AC435" s="66" t="s">
        <v>83</v>
      </c>
      <c r="AD435" s="36">
        <v>45060</v>
      </c>
      <c r="AE435" s="39">
        <v>17100000</v>
      </c>
      <c r="AF435" s="40">
        <v>0</v>
      </c>
      <c r="AG435" s="31" t="s">
        <v>82</v>
      </c>
      <c r="AH435" s="40">
        <f>AE435+AF435</f>
        <v>17100000</v>
      </c>
      <c r="AI435" s="1" t="s">
        <v>122</v>
      </c>
      <c r="AJ435" s="1" t="s">
        <v>122</v>
      </c>
      <c r="AK435" s="41">
        <v>17100000</v>
      </c>
      <c r="AL435" s="40">
        <v>0</v>
      </c>
      <c r="AM435" s="42">
        <f>+AH435-AK435-AL435</f>
        <v>0</v>
      </c>
      <c r="AN435" s="1" t="s">
        <v>123</v>
      </c>
      <c r="AO435" s="43">
        <v>45092</v>
      </c>
      <c r="AP435" s="1"/>
      <c r="AQ435" s="44" t="s">
        <v>122</v>
      </c>
      <c r="AR435" s="67" t="s">
        <v>212</v>
      </c>
      <c r="AS435" s="45" t="s">
        <v>213</v>
      </c>
      <c r="AT435" s="38" t="s">
        <v>141</v>
      </c>
      <c r="AU435" s="2" t="s">
        <v>214</v>
      </c>
      <c r="AV435" s="46">
        <v>20235420003163</v>
      </c>
      <c r="AW435" s="2" t="s">
        <v>2340</v>
      </c>
      <c r="AX435" s="32" t="s">
        <v>92</v>
      </c>
      <c r="AY435" s="47">
        <v>44970</v>
      </c>
      <c r="AZ435" s="47">
        <v>45253</v>
      </c>
      <c r="BA435" s="59" t="s">
        <v>106</v>
      </c>
      <c r="BB435" s="60">
        <v>540</v>
      </c>
      <c r="BC435" s="61">
        <v>44967</v>
      </c>
      <c r="BE435">
        <v>1</v>
      </c>
    </row>
    <row r="436" spans="1:57" ht="15.75" hidden="1">
      <c r="A436" s="29">
        <v>551</v>
      </c>
      <c r="B436" s="30">
        <v>2023</v>
      </c>
      <c r="C436" s="31">
        <v>551</v>
      </c>
      <c r="D436" s="32" t="s">
        <v>72</v>
      </c>
      <c r="E436" s="33">
        <v>1873</v>
      </c>
      <c r="F436" s="1" t="s">
        <v>94</v>
      </c>
      <c r="G436" s="34" t="s">
        <v>74</v>
      </c>
      <c r="H436" s="32" t="s">
        <v>75</v>
      </c>
      <c r="I436" s="31" t="s">
        <v>76</v>
      </c>
      <c r="J436" s="1" t="s">
        <v>225</v>
      </c>
      <c r="K436" s="32" t="s">
        <v>2341</v>
      </c>
      <c r="L436" s="32" t="s">
        <v>227</v>
      </c>
      <c r="M436" s="1" t="s">
        <v>2342</v>
      </c>
      <c r="N436" s="31">
        <v>1010172708</v>
      </c>
      <c r="O436" s="35" t="s">
        <v>81</v>
      </c>
      <c r="P436" s="36">
        <v>45105</v>
      </c>
      <c r="Q436" s="49" t="s">
        <v>10</v>
      </c>
      <c r="R436" s="37">
        <v>6</v>
      </c>
      <c r="S436" s="36">
        <v>45120</v>
      </c>
      <c r="T436" s="36">
        <v>45291</v>
      </c>
      <c r="U436" s="36"/>
      <c r="V436" s="36" t="s">
        <v>83</v>
      </c>
      <c r="W436" s="37" t="s">
        <v>83</v>
      </c>
      <c r="X436" s="37"/>
      <c r="Y436" s="31" t="s">
        <v>82</v>
      </c>
      <c r="Z436" s="31" t="s">
        <v>82</v>
      </c>
      <c r="AA436" s="38">
        <v>6</v>
      </c>
      <c r="AB436" s="65" t="s">
        <v>83</v>
      </c>
      <c r="AC436" s="66" t="s">
        <v>83</v>
      </c>
      <c r="AD436" s="36">
        <v>45291</v>
      </c>
      <c r="AE436" s="39">
        <v>34200000</v>
      </c>
      <c r="AF436" s="40">
        <v>0</v>
      </c>
      <c r="AG436" s="31" t="s">
        <v>82</v>
      </c>
      <c r="AH436" s="40">
        <f>AE436+AF436</f>
        <v>34200000</v>
      </c>
      <c r="AI436" s="1" t="s">
        <v>84</v>
      </c>
      <c r="AJ436" s="1" t="s">
        <v>85</v>
      </c>
      <c r="AK436" s="41">
        <v>26220000</v>
      </c>
      <c r="AL436" s="40">
        <v>2280000</v>
      </c>
      <c r="AM436" s="42">
        <f>+AH436-AK436-AL436</f>
        <v>5700000</v>
      </c>
      <c r="AN436" s="1" t="s">
        <v>86</v>
      </c>
      <c r="AO436" s="43">
        <v>45348</v>
      </c>
      <c r="AP436" s="1"/>
      <c r="AQ436" s="44" t="s">
        <v>148</v>
      </c>
      <c r="AR436" s="67" t="s">
        <v>229</v>
      </c>
      <c r="AS436" s="45" t="s">
        <v>222</v>
      </c>
      <c r="AT436" s="38" t="s">
        <v>222</v>
      </c>
      <c r="AU436" s="2" t="s">
        <v>230</v>
      </c>
      <c r="AV436" s="46">
        <v>20245400000083</v>
      </c>
      <c r="AW436" s="2" t="s">
        <v>2343</v>
      </c>
      <c r="AX436" s="32" t="s">
        <v>92</v>
      </c>
      <c r="AY436" s="47">
        <v>45107</v>
      </c>
      <c r="AZ436" s="47">
        <v>45479</v>
      </c>
      <c r="BA436" s="59" t="s">
        <v>93</v>
      </c>
      <c r="BB436" s="60">
        <v>1170</v>
      </c>
      <c r="BC436" s="61">
        <v>45092</v>
      </c>
    </row>
    <row r="437" spans="1:57" ht="15.75" hidden="1">
      <c r="A437" s="29">
        <v>51</v>
      </c>
      <c r="B437" s="30">
        <v>2023</v>
      </c>
      <c r="C437" s="31">
        <v>51</v>
      </c>
      <c r="D437" s="32" t="s">
        <v>72</v>
      </c>
      <c r="E437" s="48">
        <v>1866</v>
      </c>
      <c r="F437" s="1" t="s">
        <v>583</v>
      </c>
      <c r="G437" s="34" t="s">
        <v>74</v>
      </c>
      <c r="H437" s="32" t="s">
        <v>75</v>
      </c>
      <c r="I437" s="31" t="s">
        <v>76</v>
      </c>
      <c r="J437" s="1" t="s">
        <v>584</v>
      </c>
      <c r="K437" s="31" t="s">
        <v>2344</v>
      </c>
      <c r="L437" s="32" t="s">
        <v>586</v>
      </c>
      <c r="M437" s="2" t="s">
        <v>2345</v>
      </c>
      <c r="N437" s="46">
        <v>1023891262</v>
      </c>
      <c r="O437" s="35" t="s">
        <v>99</v>
      </c>
      <c r="P437" s="49">
        <v>44957.417442129627</v>
      </c>
      <c r="Q437" s="36" t="s">
        <v>5</v>
      </c>
      <c r="R437" s="32">
        <v>3</v>
      </c>
      <c r="S437" s="49">
        <v>44965</v>
      </c>
      <c r="T437" s="49">
        <v>45053</v>
      </c>
      <c r="U437" s="36"/>
      <c r="V437" s="36"/>
      <c r="W437" s="37"/>
      <c r="X437" s="564">
        <f>EDATE(S437,R437)</f>
        <v>45054</v>
      </c>
      <c r="Y437" s="31">
        <v>45</v>
      </c>
      <c r="Z437" s="31">
        <v>1</v>
      </c>
      <c r="AA437" s="38" t="s">
        <v>1016</v>
      </c>
      <c r="AB437" s="65" t="s">
        <v>83</v>
      </c>
      <c r="AC437" s="66" t="s">
        <v>83</v>
      </c>
      <c r="AD437" s="36">
        <v>45099</v>
      </c>
      <c r="AE437" s="39">
        <v>7500000</v>
      </c>
      <c r="AF437" s="40">
        <v>3750000</v>
      </c>
      <c r="AG437" s="51">
        <v>1</v>
      </c>
      <c r="AH437" s="40">
        <f>AE437+AF437</f>
        <v>11250000</v>
      </c>
      <c r="AI437" s="1" t="s">
        <v>84</v>
      </c>
      <c r="AJ437" s="1" t="s">
        <v>85</v>
      </c>
      <c r="AK437" s="41">
        <v>9416667</v>
      </c>
      <c r="AL437" s="40">
        <v>0</v>
      </c>
      <c r="AM437" s="42">
        <f>+AH437-AK437-AL437</f>
        <v>1833333</v>
      </c>
      <c r="AN437" s="1" t="s">
        <v>86</v>
      </c>
      <c r="AO437" s="43">
        <v>45128</v>
      </c>
      <c r="AP437" s="1"/>
      <c r="AQ437" s="44" t="s">
        <v>1017</v>
      </c>
      <c r="AR437" s="67" t="s">
        <v>591</v>
      </c>
      <c r="AS437" s="50" t="s">
        <v>454</v>
      </c>
      <c r="AT437" s="38" t="s">
        <v>592</v>
      </c>
      <c r="AU437" s="2" t="s">
        <v>455</v>
      </c>
      <c r="AV437" s="46">
        <v>20235420002893</v>
      </c>
      <c r="AW437" s="2" t="s">
        <v>2346</v>
      </c>
      <c r="AX437" s="32" t="s">
        <v>92</v>
      </c>
      <c r="AY437" s="47">
        <v>44957</v>
      </c>
      <c r="AZ437" s="47">
        <v>45240</v>
      </c>
      <c r="BA437" s="59" t="s">
        <v>106</v>
      </c>
      <c r="BB437" s="60">
        <v>158</v>
      </c>
      <c r="BC437" s="61">
        <v>44946</v>
      </c>
    </row>
    <row r="438" spans="1:57" ht="15.75" hidden="1">
      <c r="A438" s="29">
        <v>345</v>
      </c>
      <c r="B438" s="30">
        <v>2023</v>
      </c>
      <c r="C438" s="31">
        <v>345</v>
      </c>
      <c r="D438" s="32" t="s">
        <v>72</v>
      </c>
      <c r="E438" s="48">
        <v>1873</v>
      </c>
      <c r="F438" s="1" t="s">
        <v>94</v>
      </c>
      <c r="G438" s="34" t="s">
        <v>74</v>
      </c>
      <c r="H438" s="32" t="s">
        <v>75</v>
      </c>
      <c r="I438" s="31" t="s">
        <v>76</v>
      </c>
      <c r="J438" s="1" t="s">
        <v>2347</v>
      </c>
      <c r="K438" s="31" t="s">
        <v>2348</v>
      </c>
      <c r="L438" s="32" t="s">
        <v>2349</v>
      </c>
      <c r="M438" s="2" t="s">
        <v>2350</v>
      </c>
      <c r="N438" s="46">
        <v>1014187285</v>
      </c>
      <c r="O438" s="35" t="s">
        <v>81</v>
      </c>
      <c r="P438" s="49">
        <v>45064</v>
      </c>
      <c r="Q438" s="49" t="s">
        <v>9</v>
      </c>
      <c r="R438" s="32">
        <v>1</v>
      </c>
      <c r="S438" s="49">
        <v>45075</v>
      </c>
      <c r="T438" s="49">
        <v>45105</v>
      </c>
      <c r="U438" s="36"/>
      <c r="V438" s="36"/>
      <c r="W438" s="37"/>
      <c r="X438" s="37"/>
      <c r="Y438" s="31" t="s">
        <v>82</v>
      </c>
      <c r="Z438" s="31" t="s">
        <v>82</v>
      </c>
      <c r="AA438" s="38">
        <v>1</v>
      </c>
      <c r="AB438" s="65" t="s">
        <v>83</v>
      </c>
      <c r="AC438" s="66" t="s">
        <v>83</v>
      </c>
      <c r="AD438" s="36">
        <f>S438</f>
        <v>45075</v>
      </c>
      <c r="AE438" s="39">
        <v>2400000</v>
      </c>
      <c r="AF438" s="40">
        <v>0</v>
      </c>
      <c r="AG438" s="31" t="s">
        <v>82</v>
      </c>
      <c r="AH438" s="40">
        <f>AE438+AF438</f>
        <v>2400000</v>
      </c>
      <c r="AI438" s="1" t="s">
        <v>84</v>
      </c>
      <c r="AJ438" s="1" t="s">
        <v>85</v>
      </c>
      <c r="AK438" s="41">
        <v>0</v>
      </c>
      <c r="AL438" s="40">
        <v>0</v>
      </c>
      <c r="AM438" s="42">
        <f>+AH438-AK438-AL438</f>
        <v>2400000</v>
      </c>
      <c r="AN438" s="1" t="s">
        <v>86</v>
      </c>
      <c r="AO438" s="43" t="s">
        <v>641</v>
      </c>
      <c r="AP438" s="1"/>
      <c r="AQ438" s="44" t="s">
        <v>100</v>
      </c>
      <c r="AR438" s="67" t="s">
        <v>2351</v>
      </c>
      <c r="AS438" s="50" t="s">
        <v>251</v>
      </c>
      <c r="AT438" s="38" t="s">
        <v>151</v>
      </c>
      <c r="AU438" s="68" t="s">
        <v>207</v>
      </c>
      <c r="AV438" s="46">
        <v>20245420025223</v>
      </c>
      <c r="AW438" s="2" t="s">
        <v>2352</v>
      </c>
      <c r="AX438" s="32" t="s">
        <v>92</v>
      </c>
      <c r="AY438" s="47">
        <v>45071</v>
      </c>
      <c r="AZ438" s="47">
        <v>45296</v>
      </c>
      <c r="BA438" s="59" t="s">
        <v>106</v>
      </c>
      <c r="BB438" s="60">
        <v>1031</v>
      </c>
      <c r="BC438" s="61">
        <v>45044</v>
      </c>
      <c r="BE438">
        <v>1</v>
      </c>
    </row>
    <row r="439" spans="1:57" ht="15.75" hidden="1">
      <c r="A439" s="29">
        <v>642</v>
      </c>
      <c r="B439" s="30">
        <v>2023</v>
      </c>
      <c r="C439" s="31">
        <v>642</v>
      </c>
      <c r="D439" s="32" t="s">
        <v>72</v>
      </c>
      <c r="E439" s="48">
        <v>1873</v>
      </c>
      <c r="F439" s="1" t="s">
        <v>94</v>
      </c>
      <c r="G439" s="34" t="s">
        <v>74</v>
      </c>
      <c r="H439" s="32" t="s">
        <v>75</v>
      </c>
      <c r="I439" s="31" t="s">
        <v>76</v>
      </c>
      <c r="J439" s="1" t="s">
        <v>2353</v>
      </c>
      <c r="K439" s="32" t="s">
        <v>2354</v>
      </c>
      <c r="L439" s="32" t="s">
        <v>2355</v>
      </c>
      <c r="M439" s="2" t="s">
        <v>2350</v>
      </c>
      <c r="N439" s="46">
        <v>1014187285</v>
      </c>
      <c r="O439" s="35" t="s">
        <v>99</v>
      </c>
      <c r="P439" s="49">
        <v>45106</v>
      </c>
      <c r="Q439" s="49" t="s">
        <v>10</v>
      </c>
      <c r="R439" s="32">
        <v>6</v>
      </c>
      <c r="S439" s="49">
        <v>45120</v>
      </c>
      <c r="T439" s="49">
        <v>45291</v>
      </c>
      <c r="U439" s="36"/>
      <c r="V439" s="36"/>
      <c r="W439" s="37"/>
      <c r="X439" s="37"/>
      <c r="Y439" s="31" t="s">
        <v>82</v>
      </c>
      <c r="Z439" s="31" t="s">
        <v>82</v>
      </c>
      <c r="AA439" s="38">
        <v>6</v>
      </c>
      <c r="AB439" s="65" t="s">
        <v>83</v>
      </c>
      <c r="AC439" s="66" t="s">
        <v>83</v>
      </c>
      <c r="AD439" s="36">
        <f>S439</f>
        <v>45120</v>
      </c>
      <c r="AE439" s="39">
        <v>14400000</v>
      </c>
      <c r="AF439" s="40">
        <v>0</v>
      </c>
      <c r="AG439" s="31" t="s">
        <v>82</v>
      </c>
      <c r="AH439" s="40">
        <f>AE439+AF439</f>
        <v>14400000</v>
      </c>
      <c r="AI439" s="52" t="s">
        <v>84</v>
      </c>
      <c r="AJ439" s="1" t="s">
        <v>85</v>
      </c>
      <c r="AK439" s="41">
        <v>6240000</v>
      </c>
      <c r="AL439" s="40">
        <v>0</v>
      </c>
      <c r="AM439" s="42">
        <f>+AH439-AK439-AL439</f>
        <v>8160000</v>
      </c>
      <c r="AN439" s="1" t="s">
        <v>86</v>
      </c>
      <c r="AO439" s="43">
        <v>45275</v>
      </c>
      <c r="AP439" s="1"/>
      <c r="AQ439" s="44" t="s">
        <v>100</v>
      </c>
      <c r="AR439" s="67" t="s">
        <v>2356</v>
      </c>
      <c r="AS439" s="45" t="s">
        <v>150</v>
      </c>
      <c r="AT439" s="38" t="s">
        <v>151</v>
      </c>
      <c r="AU439" s="70" t="s">
        <v>952</v>
      </c>
      <c r="AV439" s="46">
        <v>20245420025223</v>
      </c>
      <c r="AW439" s="2" t="s">
        <v>2357</v>
      </c>
      <c r="AX439" s="32" t="s">
        <v>92</v>
      </c>
      <c r="AY439" s="47">
        <v>45107</v>
      </c>
      <c r="AZ439" s="47">
        <v>45504</v>
      </c>
      <c r="BA439" s="59" t="s">
        <v>93</v>
      </c>
      <c r="BB439" s="60">
        <v>1277</v>
      </c>
      <c r="BC439" s="61">
        <v>45105</v>
      </c>
      <c r="BE439">
        <v>1</v>
      </c>
    </row>
    <row r="440" spans="1:57" ht="15.75" hidden="1">
      <c r="A440" s="29">
        <v>141</v>
      </c>
      <c r="B440" s="30">
        <v>2023</v>
      </c>
      <c r="C440" s="31">
        <v>141</v>
      </c>
      <c r="D440" s="32" t="s">
        <v>72</v>
      </c>
      <c r="E440" s="33">
        <v>1873</v>
      </c>
      <c r="F440" s="1" t="s">
        <v>94</v>
      </c>
      <c r="G440" s="34" t="s">
        <v>74</v>
      </c>
      <c r="H440" s="32" t="s">
        <v>75</v>
      </c>
      <c r="I440" s="31" t="s">
        <v>76</v>
      </c>
      <c r="J440" s="1" t="s">
        <v>2358</v>
      </c>
      <c r="K440" s="32" t="s">
        <v>2359</v>
      </c>
      <c r="L440" s="32" t="s">
        <v>2360</v>
      </c>
      <c r="M440" s="1" t="s">
        <v>2361</v>
      </c>
      <c r="N440" s="31">
        <v>1026302010</v>
      </c>
      <c r="O440" s="35" t="s">
        <v>129</v>
      </c>
      <c r="P440" s="36">
        <v>44963</v>
      </c>
      <c r="Q440" s="36" t="s">
        <v>6</v>
      </c>
      <c r="R440" s="37">
        <v>3</v>
      </c>
      <c r="S440" s="36">
        <v>44966</v>
      </c>
      <c r="T440" s="36">
        <v>45054</v>
      </c>
      <c r="U440" s="36"/>
      <c r="V440" s="36" t="s">
        <v>83</v>
      </c>
      <c r="W440" s="37" t="s">
        <v>83</v>
      </c>
      <c r="X440" s="37"/>
      <c r="Y440" s="31" t="s">
        <v>82</v>
      </c>
      <c r="Z440" s="31" t="s">
        <v>82</v>
      </c>
      <c r="AA440" s="38">
        <v>3</v>
      </c>
      <c r="AB440" s="65" t="s">
        <v>83</v>
      </c>
      <c r="AC440" s="66" t="s">
        <v>83</v>
      </c>
      <c r="AD440" s="36">
        <v>45054</v>
      </c>
      <c r="AE440" s="39">
        <v>14400000</v>
      </c>
      <c r="AF440" s="40">
        <v>0</v>
      </c>
      <c r="AG440" s="31" t="s">
        <v>82</v>
      </c>
      <c r="AH440" s="40">
        <f>AE440+AF440</f>
        <v>14400000</v>
      </c>
      <c r="AI440" s="1" t="s">
        <v>122</v>
      </c>
      <c r="AJ440" s="1" t="s">
        <v>122</v>
      </c>
      <c r="AK440" s="41">
        <v>14400000</v>
      </c>
      <c r="AL440" s="40">
        <v>0</v>
      </c>
      <c r="AM440" s="42">
        <f>+AH440-AK440-AL440</f>
        <v>0</v>
      </c>
      <c r="AN440" s="1" t="s">
        <v>123</v>
      </c>
      <c r="AO440" s="43">
        <v>45090</v>
      </c>
      <c r="AP440" s="1"/>
      <c r="AQ440" s="44" t="s">
        <v>122</v>
      </c>
      <c r="AR440" s="67" t="s">
        <v>2362</v>
      </c>
      <c r="AS440" s="45" t="s">
        <v>454</v>
      </c>
      <c r="AT440" s="38" t="s">
        <v>454</v>
      </c>
      <c r="AU440" s="2" t="s">
        <v>455</v>
      </c>
      <c r="AV440" s="46">
        <v>20235420002893</v>
      </c>
      <c r="AW440" s="2" t="s">
        <v>2363</v>
      </c>
      <c r="AX440" s="32" t="s">
        <v>92</v>
      </c>
      <c r="AY440" s="47">
        <v>44964</v>
      </c>
      <c r="AZ440" s="47">
        <v>45247</v>
      </c>
      <c r="BA440" s="59" t="s">
        <v>106</v>
      </c>
      <c r="BB440" s="60">
        <v>220</v>
      </c>
      <c r="BC440" s="61">
        <v>44948</v>
      </c>
    </row>
    <row r="441" spans="1:57" ht="15.75" hidden="1">
      <c r="A441" s="29">
        <v>363</v>
      </c>
      <c r="B441" s="30">
        <v>2023</v>
      </c>
      <c r="C441" s="31">
        <v>363</v>
      </c>
      <c r="D441" s="32" t="s">
        <v>72</v>
      </c>
      <c r="E441" s="33">
        <v>1873</v>
      </c>
      <c r="F441" s="1" t="s">
        <v>94</v>
      </c>
      <c r="G441" s="34" t="s">
        <v>74</v>
      </c>
      <c r="H441" s="32" t="s">
        <v>75</v>
      </c>
      <c r="I441" s="31" t="s">
        <v>76</v>
      </c>
      <c r="J441" s="1" t="s">
        <v>1337</v>
      </c>
      <c r="K441" s="32" t="s">
        <v>2364</v>
      </c>
      <c r="L441" s="32" t="s">
        <v>2365</v>
      </c>
      <c r="M441" s="1" t="s">
        <v>2361</v>
      </c>
      <c r="N441" s="31">
        <v>1026302010</v>
      </c>
      <c r="O441" s="35" t="s">
        <v>138</v>
      </c>
      <c r="P441" s="36">
        <v>45071</v>
      </c>
      <c r="Q441" s="49" t="s">
        <v>9</v>
      </c>
      <c r="R441" s="37">
        <v>7</v>
      </c>
      <c r="S441" s="36">
        <v>45075</v>
      </c>
      <c r="T441" s="36">
        <v>45288</v>
      </c>
      <c r="U441" s="36"/>
      <c r="V441" s="36" t="s">
        <v>83</v>
      </c>
      <c r="W441" s="37" t="s">
        <v>83</v>
      </c>
      <c r="X441" s="564">
        <f>EDATE(S441,R441)</f>
        <v>45289</v>
      </c>
      <c r="Y441" s="31">
        <v>61</v>
      </c>
      <c r="Z441" s="31">
        <v>1</v>
      </c>
      <c r="AA441" s="38" t="s">
        <v>1624</v>
      </c>
      <c r="AB441" s="65" t="s">
        <v>83</v>
      </c>
      <c r="AC441" s="66" t="s">
        <v>83</v>
      </c>
      <c r="AD441" s="36">
        <v>45351</v>
      </c>
      <c r="AE441" s="39">
        <v>39900000</v>
      </c>
      <c r="AF441" s="40">
        <v>11590000</v>
      </c>
      <c r="AG441" s="51">
        <v>1</v>
      </c>
      <c r="AH441" s="40">
        <f>AE441+AF441</f>
        <v>51490000</v>
      </c>
      <c r="AI441" s="1" t="s">
        <v>84</v>
      </c>
      <c r="AJ441" s="1" t="s">
        <v>85</v>
      </c>
      <c r="AK441" s="41">
        <v>34580000</v>
      </c>
      <c r="AL441" s="40">
        <v>0</v>
      </c>
      <c r="AM441" s="42">
        <f>+AH441-AK441-AL441</f>
        <v>16910000</v>
      </c>
      <c r="AN441" s="1" t="s">
        <v>86</v>
      </c>
      <c r="AO441" s="43">
        <v>45365</v>
      </c>
      <c r="AP441" s="1"/>
      <c r="AQ441" s="44" t="s">
        <v>100</v>
      </c>
      <c r="AR441" s="67" t="s">
        <v>2366</v>
      </c>
      <c r="AS441" s="45" t="s">
        <v>89</v>
      </c>
      <c r="AT441" s="2" t="s">
        <v>89</v>
      </c>
      <c r="AU441" s="2" t="s">
        <v>132</v>
      </c>
      <c r="AV441" s="46">
        <v>20235400002793</v>
      </c>
      <c r="AW441" s="2" t="s">
        <v>2367</v>
      </c>
      <c r="AX441" s="32" t="s">
        <v>301</v>
      </c>
      <c r="AY441" s="47">
        <v>45071</v>
      </c>
      <c r="AZ441" s="47">
        <v>45478</v>
      </c>
      <c r="BA441" s="59" t="s">
        <v>93</v>
      </c>
      <c r="BB441" s="60">
        <v>1092</v>
      </c>
      <c r="BC441" s="61">
        <v>45065</v>
      </c>
      <c r="BE441">
        <v>1</v>
      </c>
    </row>
    <row r="442" spans="1:57" ht="15.75" hidden="1">
      <c r="A442" s="29">
        <v>27</v>
      </c>
      <c r="B442" s="30">
        <v>2023</v>
      </c>
      <c r="C442" s="31">
        <v>27</v>
      </c>
      <c r="D442" s="32" t="s">
        <v>72</v>
      </c>
      <c r="E442" s="48">
        <v>1873</v>
      </c>
      <c r="F442" s="1" t="s">
        <v>94</v>
      </c>
      <c r="G442" s="34" t="s">
        <v>74</v>
      </c>
      <c r="H442" s="32" t="s">
        <v>75</v>
      </c>
      <c r="I442" s="31" t="s">
        <v>76</v>
      </c>
      <c r="J442" s="1" t="s">
        <v>1507</v>
      </c>
      <c r="K442" s="32" t="s">
        <v>2368</v>
      </c>
      <c r="L442" s="32" t="s">
        <v>2210</v>
      </c>
      <c r="M442" s="2" t="s">
        <v>2369</v>
      </c>
      <c r="N442" s="46">
        <v>80504271</v>
      </c>
      <c r="O442" s="35" t="s">
        <v>159</v>
      </c>
      <c r="P442" s="49">
        <v>44953.334652777776</v>
      </c>
      <c r="Q442" s="36" t="s">
        <v>5</v>
      </c>
      <c r="R442" s="32">
        <v>6</v>
      </c>
      <c r="S442" s="49">
        <v>44958</v>
      </c>
      <c r="T442" s="49">
        <v>45138</v>
      </c>
      <c r="U442" s="36"/>
      <c r="V442" s="36"/>
      <c r="W442" s="37"/>
      <c r="X442" s="37"/>
      <c r="Y442" s="31" t="s">
        <v>82</v>
      </c>
      <c r="Z442" s="31" t="s">
        <v>82</v>
      </c>
      <c r="AA442" s="38">
        <v>6</v>
      </c>
      <c r="AB442" s="65" t="s">
        <v>83</v>
      </c>
      <c r="AC442" s="66" t="s">
        <v>83</v>
      </c>
      <c r="AD442" s="36">
        <f>S442</f>
        <v>44958</v>
      </c>
      <c r="AE442" s="39">
        <v>34200000</v>
      </c>
      <c r="AF442" s="40">
        <v>0</v>
      </c>
      <c r="AG442" s="31" t="s">
        <v>82</v>
      </c>
      <c r="AH442" s="40">
        <f>AE442+AF442</f>
        <v>34200000</v>
      </c>
      <c r="AI442" s="1" t="s">
        <v>122</v>
      </c>
      <c r="AJ442" s="1" t="s">
        <v>122</v>
      </c>
      <c r="AK442" s="41">
        <v>34200000</v>
      </c>
      <c r="AL442" s="40">
        <v>0</v>
      </c>
      <c r="AM442" s="42">
        <f>+AH442-AK442-AL442</f>
        <v>0</v>
      </c>
      <c r="AN442" s="1" t="s">
        <v>123</v>
      </c>
      <c r="AO442" s="43">
        <v>45156</v>
      </c>
      <c r="AP442" s="1"/>
      <c r="AQ442" s="44" t="s">
        <v>122</v>
      </c>
      <c r="AR442" s="67" t="s">
        <v>2212</v>
      </c>
      <c r="AS442" s="45" t="s">
        <v>213</v>
      </c>
      <c r="AT442" s="38" t="s">
        <v>141</v>
      </c>
      <c r="AU442" s="2" t="s">
        <v>266</v>
      </c>
      <c r="AV442" s="46">
        <v>20235420003163</v>
      </c>
      <c r="AW442" s="2" t="s">
        <v>2370</v>
      </c>
      <c r="AX442" s="32" t="s">
        <v>92</v>
      </c>
      <c r="AY442" s="47">
        <v>44953</v>
      </c>
      <c r="AZ442" s="47">
        <v>45322</v>
      </c>
      <c r="BA442" s="59" t="s">
        <v>106</v>
      </c>
      <c r="BB442" s="60">
        <v>235</v>
      </c>
      <c r="BC442" s="61">
        <v>45679</v>
      </c>
      <c r="BE442">
        <v>1</v>
      </c>
    </row>
    <row r="443" spans="1:57" ht="15.75">
      <c r="A443" s="29">
        <v>633</v>
      </c>
      <c r="B443" s="30">
        <v>2023</v>
      </c>
      <c r="C443" s="31">
        <v>633</v>
      </c>
      <c r="D443" s="32" t="s">
        <v>72</v>
      </c>
      <c r="E443" s="33">
        <v>1873</v>
      </c>
      <c r="F443" s="1" t="s">
        <v>94</v>
      </c>
      <c r="G443" s="34" t="s">
        <v>74</v>
      </c>
      <c r="H443" s="32" t="s">
        <v>75</v>
      </c>
      <c r="I443" s="31" t="s">
        <v>76</v>
      </c>
      <c r="J443" s="1" t="s">
        <v>1652</v>
      </c>
      <c r="K443" s="32" t="s">
        <v>2371</v>
      </c>
      <c r="L443" s="32" t="s">
        <v>2372</v>
      </c>
      <c r="M443" s="1" t="s">
        <v>2373</v>
      </c>
      <c r="N443" s="31">
        <v>1026254045</v>
      </c>
      <c r="O443" s="35" t="s">
        <v>81</v>
      </c>
      <c r="P443" s="36">
        <v>45106</v>
      </c>
      <c r="Q443" s="49" t="s">
        <v>10</v>
      </c>
      <c r="R443" s="37">
        <v>6</v>
      </c>
      <c r="S443" s="36">
        <v>45121</v>
      </c>
      <c r="T443" s="36">
        <v>45291</v>
      </c>
      <c r="U443" s="36"/>
      <c r="V443" s="36" t="s">
        <v>83</v>
      </c>
      <c r="W443" s="37" t="s">
        <v>83</v>
      </c>
      <c r="X443" s="564">
        <f>EDATE(S443,R443)</f>
        <v>45305</v>
      </c>
      <c r="Y443" s="31">
        <v>17</v>
      </c>
      <c r="Z443" s="31">
        <v>1</v>
      </c>
      <c r="AA443" s="38" t="s">
        <v>198</v>
      </c>
      <c r="AB443" s="65" t="s">
        <v>83</v>
      </c>
      <c r="AC443" s="66" t="s">
        <v>83</v>
      </c>
      <c r="AD443" s="36">
        <v>45322</v>
      </c>
      <c r="AE443" s="39">
        <v>16362000</v>
      </c>
      <c r="AF443" s="40">
        <v>1545300</v>
      </c>
      <c r="AG443" s="51">
        <v>1</v>
      </c>
      <c r="AH443" s="40">
        <f>AE443+AF443</f>
        <v>17907300</v>
      </c>
      <c r="AI443" s="1" t="s">
        <v>84</v>
      </c>
      <c r="AJ443" s="1" t="s">
        <v>85</v>
      </c>
      <c r="AK443" s="41">
        <v>12448167</v>
      </c>
      <c r="AL443" s="40">
        <v>0</v>
      </c>
      <c r="AM443" s="42">
        <f>+AH443-AK443-AL443</f>
        <v>5459133</v>
      </c>
      <c r="AN443" s="1" t="s">
        <v>86</v>
      </c>
      <c r="AO443" s="43">
        <v>45457</v>
      </c>
      <c r="AP443" s="1"/>
      <c r="AQ443" s="44" t="s">
        <v>100</v>
      </c>
      <c r="AR443" s="67" t="s">
        <v>2374</v>
      </c>
      <c r="AS443" s="45" t="s">
        <v>332</v>
      </c>
      <c r="AT443" s="38" t="s">
        <v>332</v>
      </c>
      <c r="AU443" s="2" t="s">
        <v>333</v>
      </c>
      <c r="AV443" s="46">
        <v>20235400001313</v>
      </c>
      <c r="AW443" s="2">
        <v>100000666</v>
      </c>
      <c r="AX443" s="32" t="s">
        <v>612</v>
      </c>
      <c r="AY443" s="47">
        <v>45106</v>
      </c>
      <c r="AZ443" s="47">
        <v>45472</v>
      </c>
      <c r="BA443" s="59" t="s">
        <v>106</v>
      </c>
      <c r="BB443" s="60">
        <v>1239</v>
      </c>
      <c r="BC443" s="61">
        <v>45103</v>
      </c>
      <c r="BE443">
        <v>1</v>
      </c>
    </row>
    <row r="444" spans="1:57" ht="15.75" hidden="1">
      <c r="A444" s="29">
        <v>388</v>
      </c>
      <c r="B444" s="30">
        <v>2023</v>
      </c>
      <c r="C444" s="31">
        <v>388</v>
      </c>
      <c r="D444" s="32" t="s">
        <v>72</v>
      </c>
      <c r="E444" s="33">
        <v>1873</v>
      </c>
      <c r="F444" s="1" t="s">
        <v>94</v>
      </c>
      <c r="G444" s="34" t="s">
        <v>74</v>
      </c>
      <c r="H444" s="32" t="s">
        <v>75</v>
      </c>
      <c r="I444" s="31" t="s">
        <v>76</v>
      </c>
      <c r="J444" s="1" t="s">
        <v>1658</v>
      </c>
      <c r="K444" s="32" t="s">
        <v>2375</v>
      </c>
      <c r="L444" s="32" t="s">
        <v>1660</v>
      </c>
      <c r="M444" s="1" t="s">
        <v>2376</v>
      </c>
      <c r="N444" s="31">
        <v>1000617546</v>
      </c>
      <c r="O444" s="35" t="s">
        <v>343</v>
      </c>
      <c r="P444" s="36">
        <v>45090</v>
      </c>
      <c r="Q444" s="49" t="s">
        <v>10</v>
      </c>
      <c r="R444" s="37">
        <v>7</v>
      </c>
      <c r="S444" s="36">
        <v>45093</v>
      </c>
      <c r="T444" s="36">
        <v>45291</v>
      </c>
      <c r="U444" s="36">
        <v>45247</v>
      </c>
      <c r="V444" s="36" t="s">
        <v>2377</v>
      </c>
      <c r="W444" s="37">
        <v>79562180</v>
      </c>
      <c r="X444" s="37"/>
      <c r="Y444" s="31" t="s">
        <v>82</v>
      </c>
      <c r="Z444" s="31" t="s">
        <v>82</v>
      </c>
      <c r="AA444" s="38">
        <v>7</v>
      </c>
      <c r="AB444" s="65" t="s">
        <v>83</v>
      </c>
      <c r="AC444" s="66" t="s">
        <v>83</v>
      </c>
      <c r="AD444" s="36">
        <v>45288</v>
      </c>
      <c r="AE444" s="39">
        <v>31500000</v>
      </c>
      <c r="AF444" s="40">
        <v>0</v>
      </c>
      <c r="AG444" s="31" t="s">
        <v>82</v>
      </c>
      <c r="AH444" s="40">
        <f>AE444+AF444</f>
        <v>31500000</v>
      </c>
      <c r="AI444" s="1" t="s">
        <v>205</v>
      </c>
      <c r="AJ444" s="1" t="s">
        <v>205</v>
      </c>
      <c r="AK444" s="41">
        <v>17250000</v>
      </c>
      <c r="AL444" s="40">
        <v>0</v>
      </c>
      <c r="AM444" s="42">
        <f>+AH444-AK444-AL444</f>
        <v>14250000</v>
      </c>
      <c r="AN444" s="1" t="s">
        <v>86</v>
      </c>
      <c r="AO444" s="43">
        <v>45338</v>
      </c>
      <c r="AP444" s="1"/>
      <c r="AQ444" s="44" t="s">
        <v>148</v>
      </c>
      <c r="AR444" s="67" t="s">
        <v>1662</v>
      </c>
      <c r="AS444" s="45" t="s">
        <v>1663</v>
      </c>
      <c r="AT444" s="38" t="s">
        <v>151</v>
      </c>
      <c r="AU444" s="68" t="s">
        <v>723</v>
      </c>
      <c r="AV444" s="46">
        <v>20245420025223</v>
      </c>
      <c r="AW444" s="2" t="s">
        <v>2378</v>
      </c>
      <c r="AX444" s="32" t="s">
        <v>92</v>
      </c>
      <c r="AY444" s="47">
        <v>45090</v>
      </c>
      <c r="AZ444" s="47">
        <v>45496</v>
      </c>
      <c r="BA444" s="59" t="s">
        <v>93</v>
      </c>
      <c r="BB444" s="60">
        <v>1107</v>
      </c>
      <c r="BC444" s="61">
        <v>45076</v>
      </c>
      <c r="BE444">
        <v>1</v>
      </c>
    </row>
    <row r="445" spans="1:57" ht="15.75" hidden="1">
      <c r="A445" s="29">
        <v>781</v>
      </c>
      <c r="B445" s="30">
        <v>2023</v>
      </c>
      <c r="C445" s="31">
        <v>781</v>
      </c>
      <c r="D445" s="32" t="s">
        <v>72</v>
      </c>
      <c r="E445" s="33">
        <v>1873</v>
      </c>
      <c r="F445" s="1" t="s">
        <v>94</v>
      </c>
      <c r="G445" s="34" t="s">
        <v>74</v>
      </c>
      <c r="H445" s="32" t="s">
        <v>75</v>
      </c>
      <c r="I445" s="31" t="s">
        <v>76</v>
      </c>
      <c r="J445" s="1" t="s">
        <v>1092</v>
      </c>
      <c r="K445" s="32" t="s">
        <v>2379</v>
      </c>
      <c r="L445" s="32" t="s">
        <v>1094</v>
      </c>
      <c r="M445" s="1" t="s">
        <v>2376</v>
      </c>
      <c r="N445" s="31">
        <v>1000617546</v>
      </c>
      <c r="O445" s="35" t="s">
        <v>524</v>
      </c>
      <c r="P445" s="36">
        <v>45288</v>
      </c>
      <c r="Q445" s="36" t="s">
        <v>16</v>
      </c>
      <c r="R445" s="37">
        <v>2</v>
      </c>
      <c r="S445" s="36">
        <v>45293</v>
      </c>
      <c r="T445" s="36">
        <v>45352</v>
      </c>
      <c r="U445" s="36"/>
      <c r="V445" s="36" t="s">
        <v>83</v>
      </c>
      <c r="W445" s="37" t="s">
        <v>83</v>
      </c>
      <c r="X445" s="37"/>
      <c r="Y445" s="31" t="s">
        <v>82</v>
      </c>
      <c r="Z445" s="31" t="s">
        <v>82</v>
      </c>
      <c r="AA445" s="38">
        <v>2</v>
      </c>
      <c r="AB445" s="65" t="s">
        <v>83</v>
      </c>
      <c r="AC445" s="66" t="s">
        <v>83</v>
      </c>
      <c r="AD445" s="36">
        <v>45352</v>
      </c>
      <c r="AE445" s="39">
        <v>9000000</v>
      </c>
      <c r="AF445" s="40">
        <v>0</v>
      </c>
      <c r="AG445" s="31" t="s">
        <v>82</v>
      </c>
      <c r="AH445" s="40">
        <f>AE445+AF445</f>
        <v>9000000</v>
      </c>
      <c r="AI445" s="1" t="s">
        <v>84</v>
      </c>
      <c r="AJ445" s="1" t="s">
        <v>85</v>
      </c>
      <c r="AK445" s="41">
        <v>0</v>
      </c>
      <c r="AL445" s="40">
        <v>0</v>
      </c>
      <c r="AM445" s="42">
        <f>+AH445-AK445-AL445</f>
        <v>9000000</v>
      </c>
      <c r="AN445" s="1" t="s">
        <v>86</v>
      </c>
      <c r="AO445" s="43">
        <v>45394</v>
      </c>
      <c r="AP445" s="1"/>
      <c r="AQ445" s="44" t="s">
        <v>100</v>
      </c>
      <c r="AR445" s="67" t="s">
        <v>1095</v>
      </c>
      <c r="AS445" s="45" t="s">
        <v>856</v>
      </c>
      <c r="AT445" s="38" t="s">
        <v>141</v>
      </c>
      <c r="AU445" s="2" t="s">
        <v>407</v>
      </c>
      <c r="AV445" s="46">
        <v>20245400000163</v>
      </c>
      <c r="AW445" s="2" t="s">
        <v>2380</v>
      </c>
      <c r="AX445" s="32" t="s">
        <v>92</v>
      </c>
      <c r="AY445" s="47">
        <v>45289</v>
      </c>
      <c r="AZ445" s="47">
        <v>45540</v>
      </c>
      <c r="BA445" s="59" t="s">
        <v>93</v>
      </c>
      <c r="BB445" s="60">
        <v>1613</v>
      </c>
      <c r="BC445" s="61">
        <v>45275</v>
      </c>
    </row>
    <row r="446" spans="1:57" ht="15.75" hidden="1">
      <c r="A446" s="29">
        <v>637</v>
      </c>
      <c r="B446" s="30">
        <v>2023</v>
      </c>
      <c r="C446" s="31">
        <v>637</v>
      </c>
      <c r="D446" s="32" t="s">
        <v>72</v>
      </c>
      <c r="E446" s="33">
        <v>1852</v>
      </c>
      <c r="F446" s="1" t="s">
        <v>290</v>
      </c>
      <c r="G446" s="34" t="s">
        <v>74</v>
      </c>
      <c r="H446" s="32" t="s">
        <v>75</v>
      </c>
      <c r="I446" s="31" t="s">
        <v>76</v>
      </c>
      <c r="J446" s="1" t="s">
        <v>896</v>
      </c>
      <c r="K446" s="32" t="s">
        <v>2381</v>
      </c>
      <c r="L446" s="32" t="s">
        <v>983</v>
      </c>
      <c r="M446" s="1" t="s">
        <v>2382</v>
      </c>
      <c r="N446" s="31">
        <v>1010210396</v>
      </c>
      <c r="O446" s="35" t="s">
        <v>138</v>
      </c>
      <c r="P446" s="36">
        <v>45106</v>
      </c>
      <c r="Q446" s="49" t="s">
        <v>10</v>
      </c>
      <c r="R446" s="37">
        <v>6</v>
      </c>
      <c r="S446" s="36">
        <v>45111</v>
      </c>
      <c r="T446" s="36">
        <v>45291</v>
      </c>
      <c r="U446" s="36"/>
      <c r="V446" s="36" t="s">
        <v>83</v>
      </c>
      <c r="W446" s="37" t="s">
        <v>83</v>
      </c>
      <c r="X446" s="37"/>
      <c r="Y446" s="31" t="s">
        <v>82</v>
      </c>
      <c r="Z446" s="31" t="s">
        <v>82</v>
      </c>
      <c r="AA446" s="38">
        <v>6</v>
      </c>
      <c r="AB446" s="65" t="s">
        <v>83</v>
      </c>
      <c r="AC446" s="66" t="s">
        <v>83</v>
      </c>
      <c r="AD446" s="36">
        <v>45291</v>
      </c>
      <c r="AE446" s="39">
        <v>28800000</v>
      </c>
      <c r="AF446" s="40">
        <v>0</v>
      </c>
      <c r="AG446" s="31" t="s">
        <v>82</v>
      </c>
      <c r="AH446" s="40">
        <f>AE446+AF446</f>
        <v>28800000</v>
      </c>
      <c r="AI446" s="1" t="s">
        <v>84</v>
      </c>
      <c r="AJ446" s="1" t="s">
        <v>85</v>
      </c>
      <c r="AK446" s="41">
        <v>23520000</v>
      </c>
      <c r="AL446" s="40">
        <v>480000</v>
      </c>
      <c r="AM446" s="42">
        <f>+AH446-AK446-AL446</f>
        <v>4800000</v>
      </c>
      <c r="AN446" s="1" t="s">
        <v>86</v>
      </c>
      <c r="AO446" s="43">
        <v>45338</v>
      </c>
      <c r="AP446" s="1"/>
      <c r="AQ446" s="44" t="s">
        <v>87</v>
      </c>
      <c r="AR446" s="67" t="s">
        <v>986</v>
      </c>
      <c r="AS446" s="45" t="s">
        <v>297</v>
      </c>
      <c r="AT446" s="38" t="s">
        <v>298</v>
      </c>
      <c r="AU446" s="2" t="s">
        <v>299</v>
      </c>
      <c r="AV446" s="46">
        <v>20235400001303</v>
      </c>
      <c r="AW446" s="2" t="s">
        <v>2383</v>
      </c>
      <c r="AX446" s="32" t="s">
        <v>301</v>
      </c>
      <c r="AY446" s="47">
        <v>45106</v>
      </c>
      <c r="AZ446" s="47">
        <v>45478</v>
      </c>
      <c r="BA446" s="59" t="s">
        <v>93</v>
      </c>
      <c r="BB446" s="60">
        <v>1220</v>
      </c>
      <c r="BC446" s="61">
        <v>45103</v>
      </c>
    </row>
    <row r="447" spans="1:57" ht="15.75" hidden="1">
      <c r="A447" s="29">
        <v>583</v>
      </c>
      <c r="B447" s="30">
        <v>2023</v>
      </c>
      <c r="C447" s="31">
        <v>583</v>
      </c>
      <c r="D447" s="32" t="s">
        <v>72</v>
      </c>
      <c r="E447" s="33">
        <v>1873</v>
      </c>
      <c r="F447" s="1" t="s">
        <v>94</v>
      </c>
      <c r="G447" s="34" t="s">
        <v>74</v>
      </c>
      <c r="H447" s="32" t="s">
        <v>75</v>
      </c>
      <c r="I447" s="31" t="s">
        <v>76</v>
      </c>
      <c r="J447" s="1" t="s">
        <v>2384</v>
      </c>
      <c r="K447" s="32" t="s">
        <v>2385</v>
      </c>
      <c r="L447" s="32" t="s">
        <v>2386</v>
      </c>
      <c r="M447" s="1" t="s">
        <v>2387</v>
      </c>
      <c r="N447" s="31">
        <v>1000048556</v>
      </c>
      <c r="O447" s="35" t="s">
        <v>81</v>
      </c>
      <c r="P447" s="36">
        <v>45105</v>
      </c>
      <c r="Q447" s="49" t="s">
        <v>10</v>
      </c>
      <c r="R447" s="37">
        <v>6</v>
      </c>
      <c r="S447" s="36">
        <v>45121</v>
      </c>
      <c r="T447" s="36">
        <v>45291</v>
      </c>
      <c r="U447" s="36"/>
      <c r="V447" s="36" t="s">
        <v>83</v>
      </c>
      <c r="W447" s="37" t="s">
        <v>83</v>
      </c>
      <c r="X447" s="37"/>
      <c r="Y447" s="31" t="s">
        <v>82</v>
      </c>
      <c r="Z447" s="31" t="s">
        <v>82</v>
      </c>
      <c r="AA447" s="38">
        <v>6</v>
      </c>
      <c r="AB447" s="65" t="s">
        <v>83</v>
      </c>
      <c r="AC447" s="66" t="s">
        <v>83</v>
      </c>
      <c r="AD447" s="36">
        <v>45282</v>
      </c>
      <c r="AE447" s="39">
        <v>23400000</v>
      </c>
      <c r="AF447" s="40">
        <v>0</v>
      </c>
      <c r="AG447" s="31" t="s">
        <v>82</v>
      </c>
      <c r="AH447" s="40">
        <f>AE447+AF447</f>
        <v>23400000</v>
      </c>
      <c r="AI447" s="1" t="s">
        <v>205</v>
      </c>
      <c r="AJ447" s="1" t="s">
        <v>205</v>
      </c>
      <c r="AK447" s="41">
        <v>17810000</v>
      </c>
      <c r="AL447" s="40">
        <v>1690000</v>
      </c>
      <c r="AM447" s="42">
        <f>+AH447-AK447-AL447</f>
        <v>3900000</v>
      </c>
      <c r="AN447" s="1" t="s">
        <v>86</v>
      </c>
      <c r="AO447" s="43">
        <v>45355</v>
      </c>
      <c r="AP447" s="1"/>
      <c r="AQ447" s="44" t="s">
        <v>148</v>
      </c>
      <c r="AR447" s="67" t="s">
        <v>2388</v>
      </c>
      <c r="AS447" s="45" t="s">
        <v>332</v>
      </c>
      <c r="AT447" s="38" t="s">
        <v>332</v>
      </c>
      <c r="AU447" s="68" t="s">
        <v>468</v>
      </c>
      <c r="AV447" s="46">
        <v>20245420025223</v>
      </c>
      <c r="AW447" s="2" t="s">
        <v>2389</v>
      </c>
      <c r="AX447" s="32" t="s">
        <v>92</v>
      </c>
      <c r="AY447" s="47">
        <v>45107</v>
      </c>
      <c r="AZ447" s="47">
        <v>45473</v>
      </c>
      <c r="BA447" s="59" t="s">
        <v>106</v>
      </c>
      <c r="BB447" s="60">
        <v>1240</v>
      </c>
      <c r="BC447" s="61">
        <v>45103</v>
      </c>
    </row>
    <row r="448" spans="1:57" ht="15.75" hidden="1">
      <c r="A448" s="29">
        <v>750</v>
      </c>
      <c r="B448" s="30">
        <v>2023</v>
      </c>
      <c r="C448" s="31">
        <v>750</v>
      </c>
      <c r="D448" s="32" t="s">
        <v>72</v>
      </c>
      <c r="E448" s="33" t="s">
        <v>435</v>
      </c>
      <c r="F448" s="1" t="s">
        <v>1456</v>
      </c>
      <c r="G448" s="34" t="s">
        <v>74</v>
      </c>
      <c r="H448" s="31" t="s">
        <v>75</v>
      </c>
      <c r="I448" s="31" t="s">
        <v>76</v>
      </c>
      <c r="J448" s="1" t="s">
        <v>327</v>
      </c>
      <c r="K448" s="32" t="s">
        <v>2390</v>
      </c>
      <c r="L448" s="31" t="s">
        <v>1710</v>
      </c>
      <c r="M448" s="1" t="s">
        <v>2387</v>
      </c>
      <c r="N448" s="31">
        <v>1000048556</v>
      </c>
      <c r="O448" s="35" t="s">
        <v>524</v>
      </c>
      <c r="P448" s="36">
        <v>45282</v>
      </c>
      <c r="Q448" s="36" t="s">
        <v>16</v>
      </c>
      <c r="R448" s="37">
        <v>3</v>
      </c>
      <c r="S448" s="62">
        <v>45287</v>
      </c>
      <c r="T448" s="36">
        <v>45377</v>
      </c>
      <c r="U448" s="36"/>
      <c r="V448" s="36"/>
      <c r="W448" s="37"/>
      <c r="X448" s="37"/>
      <c r="Y448" s="31" t="s">
        <v>82</v>
      </c>
      <c r="Z448" s="31" t="s">
        <v>82</v>
      </c>
      <c r="AA448" s="38">
        <v>3</v>
      </c>
      <c r="AB448" s="65" t="s">
        <v>83</v>
      </c>
      <c r="AC448" s="66" t="s">
        <v>83</v>
      </c>
      <c r="AD448" s="36">
        <f>S448</f>
        <v>45287</v>
      </c>
      <c r="AE448" s="39">
        <v>11700000</v>
      </c>
      <c r="AF448" s="40">
        <v>0</v>
      </c>
      <c r="AG448" s="31" t="s">
        <v>82</v>
      </c>
      <c r="AH448" s="40">
        <f>AE448+AF448</f>
        <v>11700000</v>
      </c>
      <c r="AI448" s="1" t="s">
        <v>84</v>
      </c>
      <c r="AJ448" s="1" t="s">
        <v>85</v>
      </c>
      <c r="AK448" s="41">
        <v>0</v>
      </c>
      <c r="AL448" s="40">
        <v>0</v>
      </c>
      <c r="AM448" s="42">
        <f>+AH448-AK448-AL448</f>
        <v>11700000</v>
      </c>
      <c r="AN448" s="1" t="s">
        <v>86</v>
      </c>
      <c r="AO448" s="43">
        <v>45429</v>
      </c>
      <c r="AP448" s="1"/>
      <c r="AQ448" s="44" t="s">
        <v>173</v>
      </c>
      <c r="AR448" s="67" t="s">
        <v>1711</v>
      </c>
      <c r="AS448" s="45" t="s">
        <v>1712</v>
      </c>
      <c r="AT448" s="2" t="s">
        <v>332</v>
      </c>
      <c r="AU448" s="38" t="s">
        <v>333</v>
      </c>
      <c r="AV448" s="46">
        <v>20245400000113</v>
      </c>
      <c r="AW448" s="2">
        <v>157777</v>
      </c>
      <c r="AX448" s="32" t="s">
        <v>2391</v>
      </c>
      <c r="AY448" s="47">
        <v>45283</v>
      </c>
      <c r="AZ448" s="47">
        <v>45567</v>
      </c>
      <c r="BA448" s="59" t="s">
        <v>93</v>
      </c>
      <c r="BB448" s="60">
        <v>1610</v>
      </c>
      <c r="BC448" s="61">
        <v>45275</v>
      </c>
    </row>
    <row r="449" spans="1:57" ht="15.75" hidden="1">
      <c r="A449" s="29">
        <v>260</v>
      </c>
      <c r="B449" s="30">
        <v>2023</v>
      </c>
      <c r="C449" s="31">
        <v>260</v>
      </c>
      <c r="D449" s="32" t="s">
        <v>72</v>
      </c>
      <c r="E449" s="33">
        <v>1826</v>
      </c>
      <c r="F449" s="1" t="s">
        <v>236</v>
      </c>
      <c r="G449" s="34" t="s">
        <v>74</v>
      </c>
      <c r="H449" s="32" t="s">
        <v>75</v>
      </c>
      <c r="I449" s="31" t="s">
        <v>76</v>
      </c>
      <c r="J449" s="1" t="s">
        <v>2392</v>
      </c>
      <c r="K449" s="32" t="s">
        <v>2393</v>
      </c>
      <c r="L449" s="32" t="s">
        <v>2394</v>
      </c>
      <c r="M449" s="1" t="s">
        <v>2395</v>
      </c>
      <c r="N449" s="31">
        <v>1013579869</v>
      </c>
      <c r="O449" s="35" t="s">
        <v>129</v>
      </c>
      <c r="P449" s="36">
        <v>45016</v>
      </c>
      <c r="Q449" s="49" t="s">
        <v>7</v>
      </c>
      <c r="R449" s="37">
        <v>5</v>
      </c>
      <c r="S449" s="36">
        <v>45029</v>
      </c>
      <c r="T449" s="36">
        <v>45181</v>
      </c>
      <c r="U449" s="36"/>
      <c r="V449" s="36" t="s">
        <v>83</v>
      </c>
      <c r="W449" s="37" t="s">
        <v>83</v>
      </c>
      <c r="X449" s="37"/>
      <c r="Y449" s="31" t="s">
        <v>82</v>
      </c>
      <c r="Z449" s="31" t="s">
        <v>82</v>
      </c>
      <c r="AA449" s="38">
        <v>5</v>
      </c>
      <c r="AB449" s="65" t="s">
        <v>83</v>
      </c>
      <c r="AC449" s="66" t="s">
        <v>83</v>
      </c>
      <c r="AD449" s="36">
        <v>45097</v>
      </c>
      <c r="AE449" s="39">
        <v>13625000</v>
      </c>
      <c r="AF449" s="40">
        <v>0</v>
      </c>
      <c r="AG449" s="31" t="s">
        <v>82</v>
      </c>
      <c r="AH449" s="40">
        <f>AE449+AF449</f>
        <v>13625000</v>
      </c>
      <c r="AI449" s="1" t="s">
        <v>122</v>
      </c>
      <c r="AJ449" s="1" t="s">
        <v>122</v>
      </c>
      <c r="AK449" s="41">
        <v>6176667</v>
      </c>
      <c r="AL449" s="40">
        <v>7448333</v>
      </c>
      <c r="AM449" s="42">
        <f>+AH449-AK449-AL449</f>
        <v>0</v>
      </c>
      <c r="AN449" s="1" t="s">
        <v>181</v>
      </c>
      <c r="AO449" s="43">
        <v>45126</v>
      </c>
      <c r="AP449" s="1"/>
      <c r="AQ449" s="44" t="s">
        <v>122</v>
      </c>
      <c r="AR449" s="67" t="s">
        <v>2396</v>
      </c>
      <c r="AS449" s="45" t="s">
        <v>243</v>
      </c>
      <c r="AT449" s="38" t="s">
        <v>243</v>
      </c>
      <c r="AU449" s="2" t="s">
        <v>244</v>
      </c>
      <c r="AV449" s="46">
        <v>20235420006193</v>
      </c>
      <c r="AW449" s="2" t="s">
        <v>2397</v>
      </c>
      <c r="AX449" s="32" t="s">
        <v>92</v>
      </c>
      <c r="AY449" s="47">
        <v>45026</v>
      </c>
      <c r="AZ449" s="47">
        <v>45371</v>
      </c>
      <c r="BA449" s="59" t="s">
        <v>106</v>
      </c>
      <c r="BB449" s="60">
        <v>491</v>
      </c>
      <c r="BC449" s="61">
        <v>44950</v>
      </c>
    </row>
    <row r="450" spans="1:57" ht="15.75" hidden="1">
      <c r="A450" s="29">
        <v>436</v>
      </c>
      <c r="B450" s="30">
        <v>2023</v>
      </c>
      <c r="C450" s="31">
        <v>436</v>
      </c>
      <c r="D450" s="32" t="s">
        <v>72</v>
      </c>
      <c r="E450" s="33">
        <v>1826</v>
      </c>
      <c r="F450" s="1" t="s">
        <v>236</v>
      </c>
      <c r="G450" s="34" t="s">
        <v>74</v>
      </c>
      <c r="H450" s="32" t="s">
        <v>75</v>
      </c>
      <c r="I450" s="31" t="s">
        <v>76</v>
      </c>
      <c r="J450" s="1" t="s">
        <v>2392</v>
      </c>
      <c r="K450" s="32" t="s">
        <v>2398</v>
      </c>
      <c r="L450" s="32" t="s">
        <v>2399</v>
      </c>
      <c r="M450" s="1" t="s">
        <v>2395</v>
      </c>
      <c r="N450" s="31">
        <v>1013579869</v>
      </c>
      <c r="O450" s="35" t="s">
        <v>343</v>
      </c>
      <c r="P450" s="36">
        <v>45098</v>
      </c>
      <c r="Q450" s="49" t="s">
        <v>10</v>
      </c>
      <c r="R450" s="37">
        <v>6</v>
      </c>
      <c r="S450" s="36">
        <v>45099</v>
      </c>
      <c r="T450" s="36">
        <v>45281</v>
      </c>
      <c r="U450" s="36"/>
      <c r="V450" s="36" t="s">
        <v>83</v>
      </c>
      <c r="W450" s="37" t="s">
        <v>83</v>
      </c>
      <c r="X450" s="37"/>
      <c r="Y450" s="31" t="s">
        <v>82</v>
      </c>
      <c r="Z450" s="31" t="s">
        <v>82</v>
      </c>
      <c r="AA450" s="38">
        <v>6</v>
      </c>
      <c r="AB450" s="65" t="s">
        <v>83</v>
      </c>
      <c r="AC450" s="66" t="s">
        <v>83</v>
      </c>
      <c r="AD450" s="36">
        <v>45281</v>
      </c>
      <c r="AE450" s="39">
        <v>16350000</v>
      </c>
      <c r="AF450" s="40">
        <v>0</v>
      </c>
      <c r="AG450" s="31" t="s">
        <v>82</v>
      </c>
      <c r="AH450" s="40">
        <f>AE450+AF450</f>
        <v>16350000</v>
      </c>
      <c r="AI450" s="1" t="s">
        <v>84</v>
      </c>
      <c r="AJ450" s="1" t="s">
        <v>85</v>
      </c>
      <c r="AK450" s="41">
        <v>14442500</v>
      </c>
      <c r="AL450" s="40">
        <v>0</v>
      </c>
      <c r="AM450" s="42">
        <f>+AH450-AK450-AL450</f>
        <v>1907500</v>
      </c>
      <c r="AN450" s="1" t="s">
        <v>123</v>
      </c>
      <c r="AO450" s="43">
        <v>45335</v>
      </c>
      <c r="AP450" s="1"/>
      <c r="AQ450" s="44" t="s">
        <v>187</v>
      </c>
      <c r="AR450" s="67" t="s">
        <v>2400</v>
      </c>
      <c r="AS450" s="45" t="s">
        <v>243</v>
      </c>
      <c r="AT450" s="38" t="s">
        <v>243</v>
      </c>
      <c r="AU450" s="2" t="s">
        <v>244</v>
      </c>
      <c r="AV450" s="46">
        <v>20235400001643</v>
      </c>
      <c r="AW450" s="2" t="s">
        <v>2401</v>
      </c>
      <c r="AX450" s="32" t="s">
        <v>92</v>
      </c>
      <c r="AY450" s="47">
        <v>45099</v>
      </c>
      <c r="AZ450" s="47">
        <v>45473</v>
      </c>
      <c r="BA450" s="59" t="s">
        <v>106</v>
      </c>
      <c r="BB450" s="60">
        <v>1198</v>
      </c>
      <c r="BC450" s="61">
        <v>45097</v>
      </c>
    </row>
    <row r="451" spans="1:57" ht="15.75">
      <c r="A451" s="29">
        <v>647</v>
      </c>
      <c r="B451" s="30">
        <v>2023</v>
      </c>
      <c r="C451" s="31">
        <v>647</v>
      </c>
      <c r="D451" s="32" t="s">
        <v>72</v>
      </c>
      <c r="E451" s="33">
        <v>1873</v>
      </c>
      <c r="F451" s="1" t="s">
        <v>94</v>
      </c>
      <c r="G451" s="34" t="s">
        <v>74</v>
      </c>
      <c r="H451" s="32" t="s">
        <v>75</v>
      </c>
      <c r="I451" s="31" t="s">
        <v>76</v>
      </c>
      <c r="J451" s="1" t="s">
        <v>575</v>
      </c>
      <c r="K451" s="32" t="s">
        <v>2402</v>
      </c>
      <c r="L451" s="32" t="s">
        <v>577</v>
      </c>
      <c r="M451" s="1" t="s">
        <v>2403</v>
      </c>
      <c r="N451" s="31">
        <v>1016058112</v>
      </c>
      <c r="O451" s="35" t="s">
        <v>99</v>
      </c>
      <c r="P451" s="36">
        <v>45106</v>
      </c>
      <c r="Q451" s="49" t="s">
        <v>10</v>
      </c>
      <c r="R451" s="37">
        <v>6</v>
      </c>
      <c r="S451" s="36">
        <v>45120</v>
      </c>
      <c r="T451" s="36">
        <v>45291</v>
      </c>
      <c r="U451" s="36"/>
      <c r="V451" s="36" t="s">
        <v>83</v>
      </c>
      <c r="W451" s="37" t="s">
        <v>83</v>
      </c>
      <c r="X451" s="564">
        <f>EDATE(S451,R451)</f>
        <v>45304</v>
      </c>
      <c r="Y451" s="31">
        <v>45</v>
      </c>
      <c r="Z451" s="31">
        <v>1</v>
      </c>
      <c r="AA451" s="38" t="s">
        <v>972</v>
      </c>
      <c r="AB451" s="65" t="s">
        <v>83</v>
      </c>
      <c r="AC451" s="66" t="s">
        <v>83</v>
      </c>
      <c r="AD451" s="36">
        <v>45349</v>
      </c>
      <c r="AE451" s="39">
        <v>16350000</v>
      </c>
      <c r="AF451" s="40">
        <v>4087485</v>
      </c>
      <c r="AG451" s="51">
        <v>1</v>
      </c>
      <c r="AH451" s="40">
        <f>AE451+AF451</f>
        <v>20437485</v>
      </c>
      <c r="AI451" s="1" t="s">
        <v>84</v>
      </c>
      <c r="AJ451" s="1" t="s">
        <v>85</v>
      </c>
      <c r="AK451" s="41">
        <v>12535000</v>
      </c>
      <c r="AL451" s="40">
        <v>0</v>
      </c>
      <c r="AM451" s="42">
        <f>+AH451-AK451-AL451</f>
        <v>7902485</v>
      </c>
      <c r="AN451" s="1" t="s">
        <v>86</v>
      </c>
      <c r="AO451" s="43">
        <v>45365</v>
      </c>
      <c r="AP451" s="1"/>
      <c r="AQ451" s="44" t="s">
        <v>100</v>
      </c>
      <c r="AR451" s="67" t="s">
        <v>579</v>
      </c>
      <c r="AS451" s="45" t="s">
        <v>580</v>
      </c>
      <c r="AT451" s="38" t="s">
        <v>141</v>
      </c>
      <c r="AU451" s="2" t="s">
        <v>1751</v>
      </c>
      <c r="AV451" s="46">
        <v>20245400000403</v>
      </c>
      <c r="AW451" s="2" t="s">
        <v>2404</v>
      </c>
      <c r="AX451" s="32" t="s">
        <v>92</v>
      </c>
      <c r="AY451" s="47">
        <v>45107</v>
      </c>
      <c r="AZ451" s="47">
        <v>45479</v>
      </c>
      <c r="BA451" s="59" t="s">
        <v>93</v>
      </c>
      <c r="BB451" s="60">
        <v>1162</v>
      </c>
      <c r="BC451" s="61">
        <v>45092</v>
      </c>
    </row>
    <row r="452" spans="1:57" ht="15.75" hidden="1">
      <c r="A452" s="29">
        <v>63</v>
      </c>
      <c r="B452" s="30">
        <v>2023</v>
      </c>
      <c r="C452" s="31">
        <v>63</v>
      </c>
      <c r="D452" s="32" t="s">
        <v>72</v>
      </c>
      <c r="E452" s="33">
        <v>1852</v>
      </c>
      <c r="F452" s="1" t="s">
        <v>290</v>
      </c>
      <c r="G452" s="34" t="s">
        <v>74</v>
      </c>
      <c r="H452" s="32" t="s">
        <v>75</v>
      </c>
      <c r="I452" s="31" t="s">
        <v>76</v>
      </c>
      <c r="J452" s="1" t="s">
        <v>2405</v>
      </c>
      <c r="K452" s="32" t="s">
        <v>2406</v>
      </c>
      <c r="L452" s="32" t="s">
        <v>2407</v>
      </c>
      <c r="M452" s="1" t="s">
        <v>2408</v>
      </c>
      <c r="N452" s="31">
        <v>1016046094</v>
      </c>
      <c r="O452" s="35" t="s">
        <v>81</v>
      </c>
      <c r="P452" s="36">
        <v>44957</v>
      </c>
      <c r="Q452" s="36" t="s">
        <v>5</v>
      </c>
      <c r="R452" s="37">
        <v>7</v>
      </c>
      <c r="S452" s="36">
        <v>44960</v>
      </c>
      <c r="T452" s="36">
        <v>45171</v>
      </c>
      <c r="U452" s="36"/>
      <c r="V452" s="36" t="s">
        <v>83</v>
      </c>
      <c r="W452" s="37" t="s">
        <v>83</v>
      </c>
      <c r="X452" s="564">
        <f>EDATE(S452,R452)</f>
        <v>45172</v>
      </c>
      <c r="Y452" s="31">
        <v>105</v>
      </c>
      <c r="Z452" s="31">
        <v>1</v>
      </c>
      <c r="AA452" s="38" t="s">
        <v>1492</v>
      </c>
      <c r="AB452" s="65" t="s">
        <v>83</v>
      </c>
      <c r="AC452" s="66" t="s">
        <v>83</v>
      </c>
      <c r="AD452" s="36">
        <v>45277</v>
      </c>
      <c r="AE452" s="39">
        <v>27300000</v>
      </c>
      <c r="AF452" s="40">
        <v>13650000</v>
      </c>
      <c r="AG452" s="51">
        <v>1</v>
      </c>
      <c r="AH452" s="40">
        <f>AE452+AF452</f>
        <v>40950000</v>
      </c>
      <c r="AI452" s="1" t="s">
        <v>84</v>
      </c>
      <c r="AJ452" s="1" t="s">
        <v>85</v>
      </c>
      <c r="AK452" s="41">
        <v>38740000</v>
      </c>
      <c r="AL452" s="40">
        <v>0</v>
      </c>
      <c r="AM452" s="42">
        <f>+AH452-AK452-AL452</f>
        <v>2210000</v>
      </c>
      <c r="AN452" s="1" t="s">
        <v>86</v>
      </c>
      <c r="AO452" s="43">
        <v>45401</v>
      </c>
      <c r="AP452" s="1"/>
      <c r="AQ452" s="44" t="s">
        <v>1017</v>
      </c>
      <c r="AR452" s="67" t="s">
        <v>2409</v>
      </c>
      <c r="AS452" s="45" t="s">
        <v>297</v>
      </c>
      <c r="AT452" s="38" t="s">
        <v>298</v>
      </c>
      <c r="AU452" s="2" t="s">
        <v>299</v>
      </c>
      <c r="AV452" s="46">
        <v>20235420002933</v>
      </c>
      <c r="AW452" s="2" t="s">
        <v>2410</v>
      </c>
      <c r="AX452" s="32" t="s">
        <v>246</v>
      </c>
      <c r="AY452" s="47">
        <v>44960</v>
      </c>
      <c r="AZ452" s="47">
        <v>45351</v>
      </c>
      <c r="BA452" s="59" t="s">
        <v>106</v>
      </c>
      <c r="BB452" s="60">
        <v>153</v>
      </c>
      <c r="BC452" s="61">
        <v>44946</v>
      </c>
    </row>
    <row r="453" spans="1:57" ht="15.75" hidden="1">
      <c r="A453" s="29">
        <v>748</v>
      </c>
      <c r="B453" s="30">
        <v>2023</v>
      </c>
      <c r="C453" s="31">
        <v>748</v>
      </c>
      <c r="D453" s="32" t="s">
        <v>72</v>
      </c>
      <c r="E453" s="33" t="s">
        <v>169</v>
      </c>
      <c r="F453" s="1" t="s">
        <v>107</v>
      </c>
      <c r="G453" s="34" t="s">
        <v>74</v>
      </c>
      <c r="H453" s="32" t="s">
        <v>75</v>
      </c>
      <c r="I453" s="31" t="s">
        <v>76</v>
      </c>
      <c r="J453" s="1" t="s">
        <v>2411</v>
      </c>
      <c r="K453" s="32" t="s">
        <v>2412</v>
      </c>
      <c r="L453" s="32" t="s">
        <v>2413</v>
      </c>
      <c r="M453" s="2" t="s">
        <v>2408</v>
      </c>
      <c r="N453" s="31">
        <v>1016046094</v>
      </c>
      <c r="O453" s="35" t="s">
        <v>343</v>
      </c>
      <c r="P453" s="36">
        <v>45282</v>
      </c>
      <c r="Q453" s="36" t="s">
        <v>16</v>
      </c>
      <c r="R453" s="37">
        <v>3</v>
      </c>
      <c r="S453" s="62">
        <v>45287</v>
      </c>
      <c r="T453" s="36">
        <v>45377</v>
      </c>
      <c r="U453" s="36"/>
      <c r="V453" s="36"/>
      <c r="W453" s="37"/>
      <c r="X453" s="37"/>
      <c r="Y453" s="31" t="s">
        <v>82</v>
      </c>
      <c r="Z453" s="31" t="s">
        <v>82</v>
      </c>
      <c r="AA453" s="38">
        <v>3</v>
      </c>
      <c r="AB453" s="65" t="s">
        <v>83</v>
      </c>
      <c r="AC453" s="66" t="s">
        <v>83</v>
      </c>
      <c r="AD453" s="36">
        <f>S453</f>
        <v>45287</v>
      </c>
      <c r="AE453" s="39">
        <v>11700000</v>
      </c>
      <c r="AF453" s="40">
        <v>0</v>
      </c>
      <c r="AG453" s="31" t="s">
        <v>82</v>
      </c>
      <c r="AH453" s="40">
        <f>AE453+AF453</f>
        <v>11700000</v>
      </c>
      <c r="AI453" s="1" t="s">
        <v>84</v>
      </c>
      <c r="AJ453" s="1" t="s">
        <v>85</v>
      </c>
      <c r="AK453" s="41">
        <v>0</v>
      </c>
      <c r="AL453" s="40">
        <v>0</v>
      </c>
      <c r="AM453" s="42">
        <f>+AH453-AK453-AL453</f>
        <v>11700000</v>
      </c>
      <c r="AN453" s="1" t="s">
        <v>86</v>
      </c>
      <c r="AO453" s="43">
        <v>45405</v>
      </c>
      <c r="AP453" s="1"/>
      <c r="AQ453" s="44" t="s">
        <v>173</v>
      </c>
      <c r="AR453" s="67" t="s">
        <v>2414</v>
      </c>
      <c r="AS453" s="50" t="s">
        <v>114</v>
      </c>
      <c r="AT453" s="38" t="s">
        <v>114</v>
      </c>
      <c r="AU453" s="38" t="s">
        <v>115</v>
      </c>
      <c r="AV453" s="46">
        <v>20245400000093</v>
      </c>
      <c r="AW453" s="2" t="s">
        <v>2415</v>
      </c>
      <c r="AX453" s="32" t="s">
        <v>92</v>
      </c>
      <c r="AY453" s="47">
        <v>45286</v>
      </c>
      <c r="AZ453" s="47">
        <v>45570</v>
      </c>
      <c r="BA453" s="59" t="s">
        <v>93</v>
      </c>
      <c r="BB453" s="60">
        <v>1583</v>
      </c>
      <c r="BC453" s="61">
        <v>45275</v>
      </c>
      <c r="BE453">
        <v>1</v>
      </c>
    </row>
    <row r="454" spans="1:57" ht="15.75" hidden="1">
      <c r="A454" s="29">
        <v>126</v>
      </c>
      <c r="B454" s="30">
        <v>2023</v>
      </c>
      <c r="C454" s="31">
        <v>126</v>
      </c>
      <c r="D454" s="32" t="s">
        <v>72</v>
      </c>
      <c r="E454" s="33">
        <v>1873</v>
      </c>
      <c r="F454" s="1" t="s">
        <v>94</v>
      </c>
      <c r="G454" s="34" t="s">
        <v>74</v>
      </c>
      <c r="H454" s="32" t="s">
        <v>75</v>
      </c>
      <c r="I454" s="31" t="s">
        <v>76</v>
      </c>
      <c r="J454" s="1" t="s">
        <v>1406</v>
      </c>
      <c r="K454" s="32" t="s">
        <v>2416</v>
      </c>
      <c r="L454" s="32" t="s">
        <v>1408</v>
      </c>
      <c r="M454" s="1" t="s">
        <v>780</v>
      </c>
      <c r="N454" s="31">
        <v>1057570562</v>
      </c>
      <c r="O454" s="35" t="s">
        <v>81</v>
      </c>
      <c r="P454" s="36">
        <v>44963</v>
      </c>
      <c r="Q454" s="36" t="s">
        <v>6</v>
      </c>
      <c r="R454" s="37">
        <v>4</v>
      </c>
      <c r="S454" s="36">
        <v>44966</v>
      </c>
      <c r="T454" s="36">
        <v>45085</v>
      </c>
      <c r="U454" s="36">
        <v>45002</v>
      </c>
      <c r="V454" s="36" t="s">
        <v>2417</v>
      </c>
      <c r="W454" s="37">
        <v>25101498</v>
      </c>
      <c r="X454" s="37"/>
      <c r="Y454" s="31" t="s">
        <v>82</v>
      </c>
      <c r="Z454" s="31" t="s">
        <v>82</v>
      </c>
      <c r="AA454" s="38">
        <v>4</v>
      </c>
      <c r="AB454" s="65" t="s">
        <v>83</v>
      </c>
      <c r="AC454" s="66" t="s">
        <v>83</v>
      </c>
      <c r="AD454" s="36">
        <v>44932</v>
      </c>
      <c r="AE454" s="39">
        <v>26000000</v>
      </c>
      <c r="AF454" s="40">
        <v>0</v>
      </c>
      <c r="AG454" s="31" t="s">
        <v>82</v>
      </c>
      <c r="AH454" s="40">
        <f>AE454+AF454</f>
        <v>26000000</v>
      </c>
      <c r="AI454" s="1" t="s">
        <v>122</v>
      </c>
      <c r="AJ454" s="1" t="s">
        <v>122</v>
      </c>
      <c r="AK454" s="41">
        <v>15383333</v>
      </c>
      <c r="AL454" s="40">
        <v>0</v>
      </c>
      <c r="AM454" s="42">
        <f>+AH454-AK454-AL454</f>
        <v>10616667</v>
      </c>
      <c r="AN454" s="1" t="s">
        <v>181</v>
      </c>
      <c r="AO454" s="43">
        <v>45204</v>
      </c>
      <c r="AP454" s="1"/>
      <c r="AQ454" s="44" t="s">
        <v>735</v>
      </c>
      <c r="AR454" s="67" t="s">
        <v>1409</v>
      </c>
      <c r="AS454" s="45" t="s">
        <v>446</v>
      </c>
      <c r="AT454" s="38" t="s">
        <v>141</v>
      </c>
      <c r="AU454" s="2" t="s">
        <v>447</v>
      </c>
      <c r="AV454" s="46">
        <v>20235420006373</v>
      </c>
      <c r="AW454" s="2" t="s">
        <v>2418</v>
      </c>
      <c r="AX454" s="32" t="s">
        <v>92</v>
      </c>
      <c r="AY454" s="47">
        <v>45002</v>
      </c>
      <c r="AZ454" s="47">
        <v>45268</v>
      </c>
      <c r="BA454" s="59" t="s">
        <v>106</v>
      </c>
      <c r="BB454" s="60">
        <v>503</v>
      </c>
      <c r="BC454" s="61">
        <v>44950</v>
      </c>
    </row>
    <row r="455" spans="1:57" ht="15.75" hidden="1">
      <c r="A455" s="29">
        <v>182</v>
      </c>
      <c r="B455" s="30">
        <v>2023</v>
      </c>
      <c r="C455" s="31">
        <v>182</v>
      </c>
      <c r="D455" s="32" t="s">
        <v>72</v>
      </c>
      <c r="E455" s="33">
        <v>1870</v>
      </c>
      <c r="F455" s="1" t="s">
        <v>308</v>
      </c>
      <c r="G455" s="34" t="s">
        <v>74</v>
      </c>
      <c r="H455" s="32" t="s">
        <v>75</v>
      </c>
      <c r="I455" s="31" t="s">
        <v>76</v>
      </c>
      <c r="J455" s="1" t="s">
        <v>309</v>
      </c>
      <c r="K455" s="32" t="s">
        <v>2419</v>
      </c>
      <c r="L455" s="32" t="s">
        <v>311</v>
      </c>
      <c r="M455" s="1" t="s">
        <v>324</v>
      </c>
      <c r="N455" s="31">
        <v>53046668</v>
      </c>
      <c r="O455" s="35" t="s">
        <v>99</v>
      </c>
      <c r="P455" s="36">
        <v>44974</v>
      </c>
      <c r="Q455" s="36" t="s">
        <v>6</v>
      </c>
      <c r="R455" s="37">
        <v>4</v>
      </c>
      <c r="S455" s="36">
        <v>44978</v>
      </c>
      <c r="T455" s="36">
        <v>45097</v>
      </c>
      <c r="U455" s="36"/>
      <c r="V455" s="36" t="s">
        <v>83</v>
      </c>
      <c r="W455" s="37" t="s">
        <v>83</v>
      </c>
      <c r="X455" s="37"/>
      <c r="Y455" s="31" t="s">
        <v>82</v>
      </c>
      <c r="Z455" s="31" t="s">
        <v>82</v>
      </c>
      <c r="AA455" s="38">
        <v>4</v>
      </c>
      <c r="AB455" s="65" t="s">
        <v>83</v>
      </c>
      <c r="AC455" s="66" t="s">
        <v>83</v>
      </c>
      <c r="AD455" s="36">
        <v>45097</v>
      </c>
      <c r="AE455" s="39">
        <v>19200000</v>
      </c>
      <c r="AF455" s="40">
        <v>0</v>
      </c>
      <c r="AG455" s="31" t="s">
        <v>82</v>
      </c>
      <c r="AH455" s="40">
        <f>AE455+AF455</f>
        <v>19200000</v>
      </c>
      <c r="AI455" s="1" t="s">
        <v>122</v>
      </c>
      <c r="AJ455" s="1" t="s">
        <v>122</v>
      </c>
      <c r="AK455" s="41">
        <v>19200000</v>
      </c>
      <c r="AL455" s="40">
        <v>0</v>
      </c>
      <c r="AM455" s="42">
        <f>+AH455-AK455-AL455</f>
        <v>0</v>
      </c>
      <c r="AN455" s="1" t="s">
        <v>123</v>
      </c>
      <c r="AO455" s="43">
        <v>45124</v>
      </c>
      <c r="AP455" s="1"/>
      <c r="AQ455" s="44" t="s">
        <v>122</v>
      </c>
      <c r="AR455" s="67" t="s">
        <v>315</v>
      </c>
      <c r="AS455" s="50" t="s">
        <v>316</v>
      </c>
      <c r="AT455" s="2" t="s">
        <v>317</v>
      </c>
      <c r="AU455" s="2" t="s">
        <v>318</v>
      </c>
      <c r="AV455" s="46">
        <v>20235420002953</v>
      </c>
      <c r="AW455" s="2" t="s">
        <v>2420</v>
      </c>
      <c r="AX455" s="32" t="s">
        <v>92</v>
      </c>
      <c r="AY455" s="47">
        <v>44974</v>
      </c>
      <c r="AZ455" s="47">
        <v>45280</v>
      </c>
      <c r="BA455" s="59" t="s">
        <v>106</v>
      </c>
      <c r="BB455" s="60">
        <v>539</v>
      </c>
      <c r="BC455" s="61">
        <v>44967</v>
      </c>
      <c r="BE455">
        <v>1</v>
      </c>
    </row>
    <row r="456" spans="1:57" ht="15.75" hidden="1">
      <c r="A456" s="29">
        <v>426</v>
      </c>
      <c r="B456" s="30">
        <v>2023</v>
      </c>
      <c r="C456" s="31">
        <v>426</v>
      </c>
      <c r="D456" s="32" t="s">
        <v>72</v>
      </c>
      <c r="E456" s="33">
        <v>1870</v>
      </c>
      <c r="F456" s="1" t="s">
        <v>308</v>
      </c>
      <c r="G456" s="34" t="s">
        <v>74</v>
      </c>
      <c r="H456" s="32" t="s">
        <v>75</v>
      </c>
      <c r="I456" s="31" t="s">
        <v>76</v>
      </c>
      <c r="J456" s="1" t="s">
        <v>537</v>
      </c>
      <c r="K456" s="32" t="s">
        <v>2421</v>
      </c>
      <c r="L456" s="32" t="s">
        <v>539</v>
      </c>
      <c r="M456" s="1" t="s">
        <v>324</v>
      </c>
      <c r="N456" s="31">
        <v>53046668</v>
      </c>
      <c r="O456" s="35" t="s">
        <v>343</v>
      </c>
      <c r="P456" s="36">
        <v>45098</v>
      </c>
      <c r="Q456" s="49" t="s">
        <v>10</v>
      </c>
      <c r="R456" s="37">
        <v>6</v>
      </c>
      <c r="S456" s="36">
        <v>45099</v>
      </c>
      <c r="T456" s="36">
        <v>45281</v>
      </c>
      <c r="U456" s="36"/>
      <c r="V456" s="36" t="s">
        <v>83</v>
      </c>
      <c r="W456" s="37" t="s">
        <v>83</v>
      </c>
      <c r="X456" s="37"/>
      <c r="Y456" s="31" t="s">
        <v>82</v>
      </c>
      <c r="Z456" s="31" t="s">
        <v>82</v>
      </c>
      <c r="AA456" s="38">
        <v>6</v>
      </c>
      <c r="AB456" s="65" t="s">
        <v>83</v>
      </c>
      <c r="AC456" s="66" t="s">
        <v>83</v>
      </c>
      <c r="AD456" s="36">
        <v>45281</v>
      </c>
      <c r="AE456" s="39">
        <v>28800000</v>
      </c>
      <c r="AF456" s="40">
        <v>0</v>
      </c>
      <c r="AG456" s="31" t="s">
        <v>82</v>
      </c>
      <c r="AH456" s="40">
        <f>AE456+AF456</f>
        <v>28800000</v>
      </c>
      <c r="AI456" s="1" t="s">
        <v>84</v>
      </c>
      <c r="AJ456" s="1" t="s">
        <v>85</v>
      </c>
      <c r="AK456" s="41">
        <v>25440000</v>
      </c>
      <c r="AL456" s="40">
        <v>0</v>
      </c>
      <c r="AM456" s="42">
        <f>+AH456-AK456-AL456</f>
        <v>3360000</v>
      </c>
      <c r="AN456" s="1" t="s">
        <v>123</v>
      </c>
      <c r="AO456" s="43">
        <v>45317</v>
      </c>
      <c r="AP456" s="1"/>
      <c r="AQ456" s="44" t="s">
        <v>187</v>
      </c>
      <c r="AR456" s="67" t="s">
        <v>541</v>
      </c>
      <c r="AS456" s="50" t="s">
        <v>316</v>
      </c>
      <c r="AT456" s="2" t="s">
        <v>317</v>
      </c>
      <c r="AU456" s="2" t="s">
        <v>318</v>
      </c>
      <c r="AV456" s="46">
        <v>20235400001023</v>
      </c>
      <c r="AW456" s="2" t="s">
        <v>2422</v>
      </c>
      <c r="AX456" s="32" t="s">
        <v>92</v>
      </c>
      <c r="AY456" s="47">
        <v>45098</v>
      </c>
      <c r="AZ456" s="47">
        <v>45473</v>
      </c>
      <c r="BA456" s="59" t="s">
        <v>106</v>
      </c>
      <c r="BB456" s="60">
        <v>1139</v>
      </c>
      <c r="BC456" s="61">
        <v>45086</v>
      </c>
      <c r="BE456">
        <v>1</v>
      </c>
    </row>
    <row r="457" spans="1:57" ht="15.75" hidden="1">
      <c r="A457" s="29">
        <v>698</v>
      </c>
      <c r="B457" s="30">
        <v>2023</v>
      </c>
      <c r="C457" s="31">
        <v>698</v>
      </c>
      <c r="D457" s="32" t="s">
        <v>72</v>
      </c>
      <c r="E457" s="33" t="s">
        <v>635</v>
      </c>
      <c r="F457" s="1" t="s">
        <v>94</v>
      </c>
      <c r="G457" s="34" t="s">
        <v>74</v>
      </c>
      <c r="H457" s="32" t="s">
        <v>75</v>
      </c>
      <c r="I457" s="31" t="s">
        <v>76</v>
      </c>
      <c r="J457" s="1" t="s">
        <v>2423</v>
      </c>
      <c r="K457" s="31" t="s">
        <v>2424</v>
      </c>
      <c r="L457" s="32" t="s">
        <v>2425</v>
      </c>
      <c r="M457" s="1" t="s">
        <v>324</v>
      </c>
      <c r="N457" s="31">
        <v>53046668</v>
      </c>
      <c r="O457" s="35" t="s">
        <v>112</v>
      </c>
      <c r="P457" s="36">
        <v>45282</v>
      </c>
      <c r="Q457" s="36" t="s">
        <v>16</v>
      </c>
      <c r="R457" s="37">
        <v>2</v>
      </c>
      <c r="S457" s="62">
        <v>45286</v>
      </c>
      <c r="T457" s="36">
        <v>45347</v>
      </c>
      <c r="U457" s="36"/>
      <c r="V457" s="36"/>
      <c r="W457" s="37"/>
      <c r="X457" s="37"/>
      <c r="Y457" s="31" t="s">
        <v>82</v>
      </c>
      <c r="Z457" s="31" t="s">
        <v>82</v>
      </c>
      <c r="AA457" s="38">
        <v>2</v>
      </c>
      <c r="AB457" s="65" t="s">
        <v>83</v>
      </c>
      <c r="AC457" s="66" t="s">
        <v>83</v>
      </c>
      <c r="AD457" s="36">
        <f>S457</f>
        <v>45286</v>
      </c>
      <c r="AE457" s="39">
        <v>14000000</v>
      </c>
      <c r="AF457" s="40">
        <v>0</v>
      </c>
      <c r="AG457" s="31" t="s">
        <v>82</v>
      </c>
      <c r="AH457" s="40">
        <f>AE457+AF457</f>
        <v>14000000</v>
      </c>
      <c r="AI457" s="1" t="s">
        <v>84</v>
      </c>
      <c r="AJ457" s="1" t="s">
        <v>85</v>
      </c>
      <c r="AK457" s="41">
        <v>0</v>
      </c>
      <c r="AL457" s="40">
        <v>0</v>
      </c>
      <c r="AM457" s="42">
        <f>+AH457-AK457-AL457</f>
        <v>14000000</v>
      </c>
      <c r="AN457" s="1" t="s">
        <v>86</v>
      </c>
      <c r="AO457" s="43">
        <v>45370</v>
      </c>
      <c r="AP457" s="1"/>
      <c r="AQ457" s="44" t="s">
        <v>100</v>
      </c>
      <c r="AR457" s="67" t="s">
        <v>2426</v>
      </c>
      <c r="AS457" s="50" t="s">
        <v>316</v>
      </c>
      <c r="AT457" s="38" t="s">
        <v>317</v>
      </c>
      <c r="AU457" s="2" t="s">
        <v>407</v>
      </c>
      <c r="AV457" s="46">
        <v>20245400000163</v>
      </c>
      <c r="AW457" s="2" t="s">
        <v>2427</v>
      </c>
      <c r="AX457" s="32" t="s">
        <v>92</v>
      </c>
      <c r="AY457" s="47">
        <v>45286</v>
      </c>
      <c r="AZ457" s="47">
        <v>45534</v>
      </c>
      <c r="BA457" s="59" t="s">
        <v>93</v>
      </c>
      <c r="BB457" s="60">
        <v>1550</v>
      </c>
      <c r="BC457" s="61">
        <v>45273</v>
      </c>
      <c r="BE457">
        <v>1</v>
      </c>
    </row>
    <row r="458" spans="1:57" ht="15.75" hidden="1">
      <c r="A458" s="29">
        <v>318</v>
      </c>
      <c r="B458" s="30">
        <v>2023</v>
      </c>
      <c r="C458" s="31">
        <v>318</v>
      </c>
      <c r="D458" s="32" t="s">
        <v>72</v>
      </c>
      <c r="E458" s="33">
        <v>1873</v>
      </c>
      <c r="F458" s="1" t="s">
        <v>94</v>
      </c>
      <c r="G458" s="34" t="s">
        <v>74</v>
      </c>
      <c r="H458" s="32" t="s">
        <v>75</v>
      </c>
      <c r="I458" s="31" t="s">
        <v>76</v>
      </c>
      <c r="J458" s="1" t="s">
        <v>2428</v>
      </c>
      <c r="K458" s="32" t="s">
        <v>2429</v>
      </c>
      <c r="L458" s="32" t="s">
        <v>2430</v>
      </c>
      <c r="M458" s="1" t="s">
        <v>2431</v>
      </c>
      <c r="N458" s="31">
        <v>1023894029</v>
      </c>
      <c r="O458" s="35" t="s">
        <v>129</v>
      </c>
      <c r="P458" s="36">
        <v>45040</v>
      </c>
      <c r="Q458" s="36" t="s">
        <v>8</v>
      </c>
      <c r="R458" s="37">
        <v>8</v>
      </c>
      <c r="S458" s="36">
        <v>45050</v>
      </c>
      <c r="T458" s="36">
        <v>45291</v>
      </c>
      <c r="U458" s="36"/>
      <c r="V458" s="36" t="s">
        <v>83</v>
      </c>
      <c r="W458" s="37" t="s">
        <v>83</v>
      </c>
      <c r="X458" s="37"/>
      <c r="Y458" s="31" t="s">
        <v>82</v>
      </c>
      <c r="Z458" s="31" t="s">
        <v>82</v>
      </c>
      <c r="AA458" s="38">
        <v>8</v>
      </c>
      <c r="AB458" s="65" t="s">
        <v>83</v>
      </c>
      <c r="AC458" s="66" t="s">
        <v>83</v>
      </c>
      <c r="AD458" s="36">
        <v>45291</v>
      </c>
      <c r="AE458" s="39">
        <v>40000000</v>
      </c>
      <c r="AF458" s="40">
        <v>0</v>
      </c>
      <c r="AG458" s="31" t="s">
        <v>82</v>
      </c>
      <c r="AH458" s="40">
        <f>AE458+AF458</f>
        <v>40000000</v>
      </c>
      <c r="AI458" s="1" t="s">
        <v>84</v>
      </c>
      <c r="AJ458" s="1" t="s">
        <v>85</v>
      </c>
      <c r="AK458" s="41">
        <v>34500000</v>
      </c>
      <c r="AL458" s="40">
        <v>500000</v>
      </c>
      <c r="AM458" s="42">
        <f>+AH458-AK458-AL458</f>
        <v>5000000</v>
      </c>
      <c r="AN458" s="1" t="s">
        <v>86</v>
      </c>
      <c r="AO458" s="43">
        <v>45330</v>
      </c>
      <c r="AP458" s="1"/>
      <c r="AQ458" s="44" t="s">
        <v>148</v>
      </c>
      <c r="AR458" s="67" t="s">
        <v>2432</v>
      </c>
      <c r="AS458" s="45" t="s">
        <v>555</v>
      </c>
      <c r="AT458" s="38" t="s">
        <v>141</v>
      </c>
      <c r="AU458" s="2" t="s">
        <v>545</v>
      </c>
      <c r="AV458" s="46">
        <v>20235420007943</v>
      </c>
      <c r="AW458" s="2">
        <v>994000000000</v>
      </c>
      <c r="AX458" s="32" t="s">
        <v>246</v>
      </c>
      <c r="AY458" s="47">
        <v>45040</v>
      </c>
      <c r="AZ458" s="47">
        <v>45473</v>
      </c>
      <c r="BA458" s="59" t="s">
        <v>106</v>
      </c>
      <c r="BB458" s="60">
        <v>848</v>
      </c>
      <c r="BC458" s="61">
        <v>45030</v>
      </c>
      <c r="BE458">
        <v>1</v>
      </c>
    </row>
    <row r="459" spans="1:57" ht="15.75">
      <c r="A459" s="29">
        <v>610</v>
      </c>
      <c r="B459" s="30">
        <v>2023</v>
      </c>
      <c r="C459" s="31">
        <v>610</v>
      </c>
      <c r="D459" s="32" t="s">
        <v>72</v>
      </c>
      <c r="E459" s="33">
        <v>1873</v>
      </c>
      <c r="F459" s="1" t="s">
        <v>94</v>
      </c>
      <c r="G459" s="34" t="s">
        <v>74</v>
      </c>
      <c r="H459" s="32" t="s">
        <v>75</v>
      </c>
      <c r="I459" s="31" t="s">
        <v>76</v>
      </c>
      <c r="J459" s="1" t="s">
        <v>193</v>
      </c>
      <c r="K459" s="32" t="s">
        <v>2433</v>
      </c>
      <c r="L459" s="32" t="s">
        <v>2434</v>
      </c>
      <c r="M459" s="1" t="s">
        <v>2435</v>
      </c>
      <c r="N459" s="31">
        <v>1022338309</v>
      </c>
      <c r="O459" s="35" t="s">
        <v>112</v>
      </c>
      <c r="P459" s="49">
        <v>45106</v>
      </c>
      <c r="Q459" s="49" t="s">
        <v>10</v>
      </c>
      <c r="R459" s="32">
        <v>6</v>
      </c>
      <c r="S459" s="36">
        <v>45119</v>
      </c>
      <c r="T459" s="36">
        <v>45291</v>
      </c>
      <c r="U459" s="36"/>
      <c r="V459" s="36" t="s">
        <v>83</v>
      </c>
      <c r="W459" s="37" t="s">
        <v>83</v>
      </c>
      <c r="X459" s="564">
        <f>EDATE(S459,R459)</f>
        <v>45303</v>
      </c>
      <c r="Y459" s="31">
        <v>5</v>
      </c>
      <c r="Z459" s="31">
        <v>1</v>
      </c>
      <c r="AA459" s="38" t="s">
        <v>198</v>
      </c>
      <c r="AB459" s="71">
        <v>45231</v>
      </c>
      <c r="AC459" s="72">
        <v>45245</v>
      </c>
      <c r="AD459" s="36">
        <v>45322</v>
      </c>
      <c r="AE459" s="39">
        <v>34200000</v>
      </c>
      <c r="AF459" s="40">
        <v>950000</v>
      </c>
      <c r="AG459" s="51">
        <v>1</v>
      </c>
      <c r="AH459" s="40">
        <f>AE459+AF459</f>
        <v>35150000</v>
      </c>
      <c r="AI459" s="1" t="s">
        <v>84</v>
      </c>
      <c r="AJ459" s="1" t="s">
        <v>85</v>
      </c>
      <c r="AK459" s="41">
        <v>15010000</v>
      </c>
      <c r="AL459" s="40">
        <v>0</v>
      </c>
      <c r="AM459" s="42">
        <f>+AH459-AK459-AL459</f>
        <v>20140000</v>
      </c>
      <c r="AN459" s="1" t="s">
        <v>86</v>
      </c>
      <c r="AO459" s="43">
        <v>45461</v>
      </c>
      <c r="AP459" s="1"/>
      <c r="AQ459" s="44" t="s">
        <v>100</v>
      </c>
      <c r="AR459" s="67" t="s">
        <v>2436</v>
      </c>
      <c r="AS459" s="45" t="s">
        <v>200</v>
      </c>
      <c r="AT459" s="38" t="s">
        <v>141</v>
      </c>
      <c r="AU459" s="38" t="s">
        <v>271</v>
      </c>
      <c r="AV459" s="46">
        <v>20235400001443</v>
      </c>
      <c r="AW459" s="2" t="s">
        <v>2437</v>
      </c>
      <c r="AX459" s="32" t="s">
        <v>92</v>
      </c>
      <c r="AY459" s="47">
        <v>45112</v>
      </c>
      <c r="AZ459" s="47">
        <v>45489</v>
      </c>
      <c r="BA459" s="59" t="s">
        <v>93</v>
      </c>
      <c r="BB459" s="60">
        <v>1242</v>
      </c>
      <c r="BC459" s="61">
        <v>45103</v>
      </c>
    </row>
    <row r="460" spans="1:57" ht="15.75" hidden="1">
      <c r="A460" s="29">
        <v>143</v>
      </c>
      <c r="B460" s="30">
        <v>2023</v>
      </c>
      <c r="C460" s="31">
        <v>143</v>
      </c>
      <c r="D460" s="32" t="s">
        <v>72</v>
      </c>
      <c r="E460" s="33">
        <v>1843</v>
      </c>
      <c r="F460" s="1" t="s">
        <v>107</v>
      </c>
      <c r="G460" s="34" t="s">
        <v>74</v>
      </c>
      <c r="H460" s="32" t="s">
        <v>75</v>
      </c>
      <c r="I460" s="31" t="s">
        <v>76</v>
      </c>
      <c r="J460" s="1" t="s">
        <v>2438</v>
      </c>
      <c r="K460" s="32" t="s">
        <v>2439</v>
      </c>
      <c r="L460" s="32" t="s">
        <v>2440</v>
      </c>
      <c r="M460" s="1" t="s">
        <v>2441</v>
      </c>
      <c r="N460" s="31">
        <v>1023929671</v>
      </c>
      <c r="O460" s="35" t="s">
        <v>159</v>
      </c>
      <c r="P460" s="36">
        <v>44964</v>
      </c>
      <c r="Q460" s="36" t="s">
        <v>6</v>
      </c>
      <c r="R460" s="37">
        <v>3</v>
      </c>
      <c r="S460" s="36">
        <v>44970</v>
      </c>
      <c r="T460" s="36">
        <v>45058</v>
      </c>
      <c r="U460" s="36"/>
      <c r="V460" s="36" t="s">
        <v>83</v>
      </c>
      <c r="W460" s="37" t="s">
        <v>83</v>
      </c>
      <c r="X460" s="37"/>
      <c r="Y460" s="31" t="s">
        <v>82</v>
      </c>
      <c r="Z460" s="31" t="s">
        <v>82</v>
      </c>
      <c r="AA460" s="38">
        <v>3</v>
      </c>
      <c r="AB460" s="65" t="s">
        <v>83</v>
      </c>
      <c r="AC460" s="66" t="s">
        <v>83</v>
      </c>
      <c r="AD460" s="36">
        <v>45258</v>
      </c>
      <c r="AE460" s="39">
        <v>17100000</v>
      </c>
      <c r="AF460" s="40">
        <v>0</v>
      </c>
      <c r="AG460" s="31" t="s">
        <v>82</v>
      </c>
      <c r="AH460" s="40">
        <f>AE460+AF460</f>
        <v>17100000</v>
      </c>
      <c r="AI460" s="1" t="s">
        <v>122</v>
      </c>
      <c r="AJ460" s="1" t="s">
        <v>122</v>
      </c>
      <c r="AK460" s="41">
        <v>13870000</v>
      </c>
      <c r="AL460" s="40">
        <v>0</v>
      </c>
      <c r="AM460" s="42">
        <f>+AH460-AK460-AL460</f>
        <v>3230000</v>
      </c>
      <c r="AN460" s="1" t="s">
        <v>181</v>
      </c>
      <c r="AO460" s="43">
        <v>45065</v>
      </c>
      <c r="AP460" s="1"/>
      <c r="AQ460" s="44" t="s">
        <v>735</v>
      </c>
      <c r="AR460" s="67" t="s">
        <v>2442</v>
      </c>
      <c r="AS460" s="45" t="s">
        <v>114</v>
      </c>
      <c r="AT460" s="38" t="s">
        <v>114</v>
      </c>
      <c r="AU460" s="2" t="s">
        <v>2443</v>
      </c>
      <c r="AV460" s="46">
        <v>20235420002943</v>
      </c>
      <c r="AW460" s="2" t="s">
        <v>2444</v>
      </c>
      <c r="AX460" s="32" t="s">
        <v>92</v>
      </c>
      <c r="AY460" s="47">
        <v>44965</v>
      </c>
      <c r="AZ460" s="47">
        <v>45248</v>
      </c>
      <c r="BA460" s="59" t="s">
        <v>106</v>
      </c>
      <c r="BB460" s="60">
        <v>255</v>
      </c>
      <c r="BC460" s="61">
        <v>44948</v>
      </c>
      <c r="BE460">
        <v>1</v>
      </c>
    </row>
    <row r="461" spans="1:57" ht="15.75" hidden="1">
      <c r="A461" s="29">
        <v>375</v>
      </c>
      <c r="B461" s="30">
        <v>2023</v>
      </c>
      <c r="C461" s="31">
        <v>375</v>
      </c>
      <c r="D461" s="32" t="s">
        <v>72</v>
      </c>
      <c r="E461" s="48">
        <v>1873</v>
      </c>
      <c r="F461" s="1" t="s">
        <v>94</v>
      </c>
      <c r="G461" s="34" t="s">
        <v>74</v>
      </c>
      <c r="H461" s="32" t="s">
        <v>75</v>
      </c>
      <c r="I461" s="31" t="s">
        <v>76</v>
      </c>
      <c r="J461" s="1" t="s">
        <v>2445</v>
      </c>
      <c r="K461" s="32" t="s">
        <v>2446</v>
      </c>
      <c r="L461" s="32" t="s">
        <v>2447</v>
      </c>
      <c r="M461" s="2" t="s">
        <v>2448</v>
      </c>
      <c r="N461" s="46">
        <v>1023956268</v>
      </c>
      <c r="O461" s="35" t="s">
        <v>138</v>
      </c>
      <c r="P461" s="49">
        <v>45078</v>
      </c>
      <c r="Q461" s="49" t="s">
        <v>10</v>
      </c>
      <c r="R461" s="32">
        <v>7</v>
      </c>
      <c r="S461" s="49">
        <v>45082</v>
      </c>
      <c r="T461" s="49">
        <v>45291</v>
      </c>
      <c r="U461" s="36"/>
      <c r="V461" s="36"/>
      <c r="W461" s="37"/>
      <c r="X461" s="37"/>
      <c r="Y461" s="31" t="s">
        <v>82</v>
      </c>
      <c r="Z461" s="31" t="s">
        <v>82</v>
      </c>
      <c r="AA461" s="38">
        <v>7</v>
      </c>
      <c r="AB461" s="65" t="s">
        <v>83</v>
      </c>
      <c r="AC461" s="66" t="s">
        <v>83</v>
      </c>
      <c r="AD461" s="36">
        <f>S461</f>
        <v>45082</v>
      </c>
      <c r="AE461" s="39">
        <v>33600000</v>
      </c>
      <c r="AF461" s="40">
        <v>0</v>
      </c>
      <c r="AG461" s="31" t="s">
        <v>82</v>
      </c>
      <c r="AH461" s="40">
        <f>AE461+AF461</f>
        <v>33600000</v>
      </c>
      <c r="AI461" s="52" t="s">
        <v>84</v>
      </c>
      <c r="AJ461" s="1" t="s">
        <v>85</v>
      </c>
      <c r="AK461" s="41">
        <v>28160000</v>
      </c>
      <c r="AL461" s="40">
        <v>640000</v>
      </c>
      <c r="AM461" s="42">
        <f>+AH461-AK461-AL461</f>
        <v>4800000</v>
      </c>
      <c r="AN461" s="1" t="s">
        <v>86</v>
      </c>
      <c r="AO461" s="43">
        <v>45461</v>
      </c>
      <c r="AP461" s="1"/>
      <c r="AQ461" s="44" t="s">
        <v>148</v>
      </c>
      <c r="AR461" s="67" t="s">
        <v>2449</v>
      </c>
      <c r="AS461" s="45" t="s">
        <v>643</v>
      </c>
      <c r="AT461" s="38" t="s">
        <v>141</v>
      </c>
      <c r="AU461" s="2" t="s">
        <v>1255</v>
      </c>
      <c r="AV461" s="46">
        <v>20235400001923</v>
      </c>
      <c r="AW461" s="2" t="s">
        <v>2450</v>
      </c>
      <c r="AX461" s="32" t="s">
        <v>92</v>
      </c>
      <c r="AY461" s="47">
        <v>45078</v>
      </c>
      <c r="AZ461" s="47">
        <v>45483</v>
      </c>
      <c r="BA461" s="59" t="s">
        <v>93</v>
      </c>
      <c r="BB461" s="60">
        <v>1089</v>
      </c>
      <c r="BC461" s="61">
        <v>45065</v>
      </c>
    </row>
    <row r="462" spans="1:57" ht="15.75" hidden="1">
      <c r="A462" s="29">
        <v>501</v>
      </c>
      <c r="B462" s="30">
        <v>2023</v>
      </c>
      <c r="C462" s="31">
        <v>501</v>
      </c>
      <c r="D462" s="32" t="s">
        <v>72</v>
      </c>
      <c r="E462" s="48">
        <v>1803</v>
      </c>
      <c r="F462" s="1" t="s">
        <v>326</v>
      </c>
      <c r="G462" s="34" t="s">
        <v>74</v>
      </c>
      <c r="H462" s="32" t="s">
        <v>75</v>
      </c>
      <c r="I462" s="31" t="s">
        <v>76</v>
      </c>
      <c r="J462" s="1" t="s">
        <v>1652</v>
      </c>
      <c r="K462" s="32" t="s">
        <v>2451</v>
      </c>
      <c r="L462" s="32" t="s">
        <v>2452</v>
      </c>
      <c r="M462" s="2" t="s">
        <v>1442</v>
      </c>
      <c r="N462" s="46">
        <v>1011080494</v>
      </c>
      <c r="O462" s="35" t="s">
        <v>81</v>
      </c>
      <c r="P462" s="49">
        <v>45105</v>
      </c>
      <c r="Q462" s="49" t="s">
        <v>10</v>
      </c>
      <c r="R462" s="32">
        <v>6</v>
      </c>
      <c r="S462" s="49">
        <v>45119</v>
      </c>
      <c r="T462" s="49">
        <v>45291</v>
      </c>
      <c r="U462" s="36">
        <v>45196</v>
      </c>
      <c r="V462" s="36" t="s">
        <v>1655</v>
      </c>
      <c r="W462" s="37">
        <v>80113110</v>
      </c>
      <c r="X462" s="37"/>
      <c r="Y462" s="31" t="s">
        <v>82</v>
      </c>
      <c r="Z462" s="31" t="s">
        <v>82</v>
      </c>
      <c r="AA462" s="38">
        <v>6</v>
      </c>
      <c r="AB462" s="65" t="s">
        <v>83</v>
      </c>
      <c r="AC462" s="66" t="s">
        <v>83</v>
      </c>
      <c r="AD462" s="36">
        <f>S462</f>
        <v>45119</v>
      </c>
      <c r="AE462" s="39">
        <v>16362000</v>
      </c>
      <c r="AF462" s="40">
        <v>0</v>
      </c>
      <c r="AG462" s="31" t="s">
        <v>82</v>
      </c>
      <c r="AH462" s="40">
        <f>AE462+AF462</f>
        <v>16362000</v>
      </c>
      <c r="AI462" s="52" t="s">
        <v>84</v>
      </c>
      <c r="AJ462" s="1" t="s">
        <v>85</v>
      </c>
      <c r="AK462" s="41">
        <v>12544200</v>
      </c>
      <c r="AL462" s="40">
        <v>999900</v>
      </c>
      <c r="AM462" s="42">
        <f>+AH462-AK462-AL462</f>
        <v>2817900</v>
      </c>
      <c r="AN462" s="1" t="s">
        <v>86</v>
      </c>
      <c r="AO462" s="43">
        <v>45404</v>
      </c>
      <c r="AP462" s="1"/>
      <c r="AQ462" s="44" t="s">
        <v>87</v>
      </c>
      <c r="AR462" s="67" t="s">
        <v>2453</v>
      </c>
      <c r="AS462" s="45" t="s">
        <v>332</v>
      </c>
      <c r="AT462" s="2" t="s">
        <v>332</v>
      </c>
      <c r="AU462" s="2" t="s">
        <v>333</v>
      </c>
      <c r="AV462" s="37">
        <v>20235400001313</v>
      </c>
      <c r="AW462" s="2" t="s">
        <v>2454</v>
      </c>
      <c r="AX462" s="32" t="s">
        <v>92</v>
      </c>
      <c r="AY462" s="47">
        <v>45105</v>
      </c>
      <c r="AZ462" s="47">
        <v>45478</v>
      </c>
      <c r="BA462" s="59" t="s">
        <v>93</v>
      </c>
      <c r="BB462" s="60">
        <v>1146</v>
      </c>
      <c r="BC462" s="61">
        <v>45090</v>
      </c>
    </row>
    <row r="463" spans="1:57" ht="15.75" hidden="1">
      <c r="A463" s="29">
        <v>8</v>
      </c>
      <c r="B463" s="30">
        <v>2023</v>
      </c>
      <c r="C463" s="31">
        <v>8</v>
      </c>
      <c r="D463" s="32" t="s">
        <v>72</v>
      </c>
      <c r="E463" s="48">
        <v>1866</v>
      </c>
      <c r="F463" s="1" t="s">
        <v>583</v>
      </c>
      <c r="G463" s="34" t="s">
        <v>74</v>
      </c>
      <c r="H463" s="32" t="s">
        <v>75</v>
      </c>
      <c r="I463" s="31" t="s">
        <v>76</v>
      </c>
      <c r="J463" s="1" t="s">
        <v>584</v>
      </c>
      <c r="K463" s="32" t="s">
        <v>2455</v>
      </c>
      <c r="L463" s="32" t="s">
        <v>586</v>
      </c>
      <c r="M463" s="2" t="s">
        <v>2456</v>
      </c>
      <c r="N463" s="46">
        <v>1010230309</v>
      </c>
      <c r="O463" s="35" t="s">
        <v>112</v>
      </c>
      <c r="P463" s="49">
        <v>44952.417685185188</v>
      </c>
      <c r="Q463" s="36" t="s">
        <v>5</v>
      </c>
      <c r="R463" s="32">
        <v>8</v>
      </c>
      <c r="S463" s="49">
        <v>44956</v>
      </c>
      <c r="T463" s="49">
        <v>45198</v>
      </c>
      <c r="U463" s="36" t="s">
        <v>2457</v>
      </c>
      <c r="V463" s="36" t="s">
        <v>2458</v>
      </c>
      <c r="W463" s="37" t="s">
        <v>2459</v>
      </c>
      <c r="X463" s="564">
        <f>EDATE(S463,R463)</f>
        <v>45199</v>
      </c>
      <c r="Y463" s="31">
        <v>91</v>
      </c>
      <c r="Z463" s="31">
        <v>1</v>
      </c>
      <c r="AA463" s="38" t="s">
        <v>1922</v>
      </c>
      <c r="AB463" s="65" t="s">
        <v>83</v>
      </c>
      <c r="AC463" s="66" t="s">
        <v>83</v>
      </c>
      <c r="AD463" s="36">
        <v>45291</v>
      </c>
      <c r="AE463" s="39">
        <v>20000000</v>
      </c>
      <c r="AF463" s="40">
        <v>7583333</v>
      </c>
      <c r="AG463" s="51">
        <v>1</v>
      </c>
      <c r="AH463" s="40">
        <f>AE463+AF463</f>
        <v>27583333</v>
      </c>
      <c r="AI463" s="1" t="s">
        <v>84</v>
      </c>
      <c r="AJ463" s="1" t="s">
        <v>85</v>
      </c>
      <c r="AK463" s="41">
        <v>24583333</v>
      </c>
      <c r="AL463" s="40">
        <v>0</v>
      </c>
      <c r="AM463" s="42">
        <f>+AH463-AK463-AL463</f>
        <v>3000000</v>
      </c>
      <c r="AN463" s="1" t="s">
        <v>181</v>
      </c>
      <c r="AO463" s="43">
        <v>45348</v>
      </c>
      <c r="AP463" s="1"/>
      <c r="AQ463" s="44" t="s">
        <v>1089</v>
      </c>
      <c r="AR463" s="67" t="s">
        <v>591</v>
      </c>
      <c r="AS463" s="50" t="s">
        <v>454</v>
      </c>
      <c r="AT463" s="38" t="s">
        <v>592</v>
      </c>
      <c r="AU463" s="2" t="s">
        <v>461</v>
      </c>
      <c r="AV463" s="46">
        <v>20245400000283</v>
      </c>
      <c r="AW463" s="2" t="s">
        <v>2460</v>
      </c>
      <c r="AX463" s="32" t="s">
        <v>92</v>
      </c>
      <c r="AY463" s="47">
        <v>44952</v>
      </c>
      <c r="AZ463" s="47">
        <v>45377</v>
      </c>
      <c r="BA463" s="59" t="s">
        <v>106</v>
      </c>
      <c r="BB463" s="60">
        <v>158</v>
      </c>
      <c r="BC463" s="61">
        <v>44946</v>
      </c>
    </row>
    <row r="464" spans="1:57" ht="15.75" hidden="1">
      <c r="A464" s="29">
        <v>397</v>
      </c>
      <c r="B464" s="30">
        <v>2023</v>
      </c>
      <c r="C464" s="31">
        <v>397</v>
      </c>
      <c r="D464" s="32" t="s">
        <v>72</v>
      </c>
      <c r="E464" s="33">
        <v>1873</v>
      </c>
      <c r="F464" s="1" t="s">
        <v>94</v>
      </c>
      <c r="G464" s="34" t="s">
        <v>74</v>
      </c>
      <c r="H464" s="32" t="s">
        <v>75</v>
      </c>
      <c r="I464" s="31" t="s">
        <v>76</v>
      </c>
      <c r="J464" s="1" t="s">
        <v>2358</v>
      </c>
      <c r="K464" s="32" t="s">
        <v>2461</v>
      </c>
      <c r="L464" s="32" t="s">
        <v>2360</v>
      </c>
      <c r="M464" s="1" t="s">
        <v>2462</v>
      </c>
      <c r="N464" s="31">
        <v>1013624512</v>
      </c>
      <c r="O464" s="35" t="s">
        <v>343</v>
      </c>
      <c r="P464" s="36">
        <v>45086</v>
      </c>
      <c r="Q464" s="49" t="s">
        <v>10</v>
      </c>
      <c r="R464" s="37">
        <v>7</v>
      </c>
      <c r="S464" s="36">
        <v>45097</v>
      </c>
      <c r="T464" s="36">
        <v>45291</v>
      </c>
      <c r="U464" s="36"/>
      <c r="V464" s="36" t="s">
        <v>83</v>
      </c>
      <c r="W464" s="37" t="s">
        <v>83</v>
      </c>
      <c r="X464" s="37"/>
      <c r="Y464" s="31" t="s">
        <v>82</v>
      </c>
      <c r="Z464" s="31" t="s">
        <v>82</v>
      </c>
      <c r="AA464" s="38">
        <v>7</v>
      </c>
      <c r="AB464" s="65" t="s">
        <v>83</v>
      </c>
      <c r="AC464" s="66" t="s">
        <v>83</v>
      </c>
      <c r="AD464" s="36">
        <v>45281</v>
      </c>
      <c r="AE464" s="39">
        <v>33600000</v>
      </c>
      <c r="AF464" s="40">
        <v>0</v>
      </c>
      <c r="AG464" s="31" t="s">
        <v>82</v>
      </c>
      <c r="AH464" s="40">
        <f>AE464+AF464</f>
        <v>33600000</v>
      </c>
      <c r="AI464" s="1" t="s">
        <v>205</v>
      </c>
      <c r="AJ464" s="1" t="s">
        <v>205</v>
      </c>
      <c r="AK464" s="41">
        <v>25760000</v>
      </c>
      <c r="AL464" s="40">
        <v>3040000</v>
      </c>
      <c r="AM464" s="42">
        <f>+AH464-AK464-AL464</f>
        <v>4800000</v>
      </c>
      <c r="AN464" s="1" t="s">
        <v>86</v>
      </c>
      <c r="AO464" s="43">
        <v>45337</v>
      </c>
      <c r="AP464" s="1"/>
      <c r="AQ464" s="44" t="s">
        <v>148</v>
      </c>
      <c r="AR464" s="67" t="s">
        <v>2362</v>
      </c>
      <c r="AS464" s="45" t="s">
        <v>454</v>
      </c>
      <c r="AT464" s="38" t="s">
        <v>454</v>
      </c>
      <c r="AU464" s="68" t="s">
        <v>207</v>
      </c>
      <c r="AV464" s="46">
        <v>20245420025223</v>
      </c>
      <c r="AW464" s="2" t="s">
        <v>231</v>
      </c>
      <c r="AX464" s="32" t="s">
        <v>92</v>
      </c>
      <c r="AY464" s="47">
        <v>45098</v>
      </c>
      <c r="AZ464" s="47">
        <v>45483</v>
      </c>
      <c r="BA464" s="59" t="s">
        <v>93</v>
      </c>
      <c r="BB464" s="60">
        <v>220</v>
      </c>
      <c r="BC464" s="61">
        <v>44948</v>
      </c>
      <c r="BE464">
        <v>1</v>
      </c>
    </row>
    <row r="465" spans="1:57" ht="15.75" hidden="1">
      <c r="A465" s="29">
        <v>733</v>
      </c>
      <c r="B465" s="30">
        <v>2023</v>
      </c>
      <c r="C465" s="31">
        <v>733</v>
      </c>
      <c r="D465" s="32" t="s">
        <v>72</v>
      </c>
      <c r="E465" s="33" t="s">
        <v>673</v>
      </c>
      <c r="F465" s="1" t="s">
        <v>674</v>
      </c>
      <c r="G465" s="34" t="s">
        <v>74</v>
      </c>
      <c r="H465" s="32" t="s">
        <v>75</v>
      </c>
      <c r="I465" s="31" t="s">
        <v>76</v>
      </c>
      <c r="J465" s="1" t="s">
        <v>2463</v>
      </c>
      <c r="K465" s="31" t="s">
        <v>2464</v>
      </c>
      <c r="L465" s="32" t="s">
        <v>2465</v>
      </c>
      <c r="M465" s="1" t="s">
        <v>2462</v>
      </c>
      <c r="N465" s="31">
        <v>1013624512</v>
      </c>
      <c r="O465" s="35" t="s">
        <v>81</v>
      </c>
      <c r="P465" s="36">
        <v>45282</v>
      </c>
      <c r="Q465" s="36" t="s">
        <v>16</v>
      </c>
      <c r="R465" s="37">
        <v>2</v>
      </c>
      <c r="S465" s="62">
        <v>45287</v>
      </c>
      <c r="T465" s="36">
        <v>45348</v>
      </c>
      <c r="U465" s="36"/>
      <c r="V465" s="36"/>
      <c r="W465" s="37"/>
      <c r="X465" s="37"/>
      <c r="Y465" s="31" t="s">
        <v>82</v>
      </c>
      <c r="Z465" s="31" t="s">
        <v>82</v>
      </c>
      <c r="AA465" s="38">
        <v>2</v>
      </c>
      <c r="AB465" s="65" t="s">
        <v>83</v>
      </c>
      <c r="AC465" s="66" t="s">
        <v>83</v>
      </c>
      <c r="AD465" s="36">
        <v>45348</v>
      </c>
      <c r="AE465" s="39">
        <v>11400000</v>
      </c>
      <c r="AF465" s="40">
        <v>0</v>
      </c>
      <c r="AG465" s="31" t="s">
        <v>82</v>
      </c>
      <c r="AH465" s="40">
        <f>AE465+AF465</f>
        <v>11400000</v>
      </c>
      <c r="AI465" s="1" t="s">
        <v>508</v>
      </c>
      <c r="AJ465" s="1" t="s">
        <v>85</v>
      </c>
      <c r="AK465" s="41">
        <v>0</v>
      </c>
      <c r="AL465" s="40">
        <v>0</v>
      </c>
      <c r="AM465" s="42">
        <f>+AH465-AK465-AL465</f>
        <v>11400000</v>
      </c>
      <c r="AN465" s="1" t="s">
        <v>86</v>
      </c>
      <c r="AO465" s="43">
        <v>45400</v>
      </c>
      <c r="AP465" s="1"/>
      <c r="AQ465" s="44" t="s">
        <v>100</v>
      </c>
      <c r="AR465" s="67" t="s">
        <v>2466</v>
      </c>
      <c r="AS465" s="45" t="s">
        <v>89</v>
      </c>
      <c r="AT465" s="2" t="s">
        <v>89</v>
      </c>
      <c r="AU465" s="38" t="s">
        <v>132</v>
      </c>
      <c r="AV465" s="46">
        <v>20245400000053</v>
      </c>
      <c r="AW465" s="2" t="s">
        <v>2467</v>
      </c>
      <c r="AX465" s="32" t="s">
        <v>92</v>
      </c>
      <c r="AY465" s="47">
        <v>45282</v>
      </c>
      <c r="AZ465" s="47">
        <v>45534</v>
      </c>
      <c r="BA465" s="59" t="s">
        <v>93</v>
      </c>
      <c r="BB465" s="60">
        <v>1676</v>
      </c>
      <c r="BC465" s="61">
        <v>45281</v>
      </c>
    </row>
    <row r="466" spans="1:57" ht="15.75">
      <c r="A466" s="29">
        <v>611</v>
      </c>
      <c r="B466" s="30">
        <v>2023</v>
      </c>
      <c r="C466" s="31">
        <v>611</v>
      </c>
      <c r="D466" s="32" t="s">
        <v>72</v>
      </c>
      <c r="E466" s="33">
        <v>1873</v>
      </c>
      <c r="F466" s="1" t="s">
        <v>94</v>
      </c>
      <c r="G466" s="34" t="s">
        <v>74</v>
      </c>
      <c r="H466" s="32" t="s">
        <v>75</v>
      </c>
      <c r="I466" s="31" t="s">
        <v>76</v>
      </c>
      <c r="J466" s="1" t="s">
        <v>193</v>
      </c>
      <c r="K466" s="32" t="s">
        <v>2468</v>
      </c>
      <c r="L466" s="32" t="s">
        <v>2434</v>
      </c>
      <c r="M466" s="1" t="s">
        <v>2469</v>
      </c>
      <c r="N466" s="31">
        <v>1010224065</v>
      </c>
      <c r="O466" s="35" t="s">
        <v>112</v>
      </c>
      <c r="P466" s="36">
        <v>45106</v>
      </c>
      <c r="Q466" s="49" t="s">
        <v>10</v>
      </c>
      <c r="R466" s="37">
        <v>6</v>
      </c>
      <c r="S466" s="36">
        <v>45119</v>
      </c>
      <c r="T466" s="36">
        <v>45291</v>
      </c>
      <c r="U466" s="36">
        <v>45239</v>
      </c>
      <c r="V466" s="36" t="s">
        <v>2470</v>
      </c>
      <c r="W466" s="37">
        <v>1020767590</v>
      </c>
      <c r="X466" s="564">
        <f>EDATE(S466,R466)</f>
        <v>45303</v>
      </c>
      <c r="Y466" s="31">
        <v>19</v>
      </c>
      <c r="Z466" s="31">
        <v>1</v>
      </c>
      <c r="AA466" s="38" t="s">
        <v>198</v>
      </c>
      <c r="AB466" s="65" t="s">
        <v>83</v>
      </c>
      <c r="AC466" s="66" t="s">
        <v>83</v>
      </c>
      <c r="AD466" s="36">
        <v>45322</v>
      </c>
      <c r="AE466" s="39">
        <v>34200000</v>
      </c>
      <c r="AF466" s="40">
        <v>3610000</v>
      </c>
      <c r="AG466" s="51">
        <v>1</v>
      </c>
      <c r="AH466" s="40">
        <f>AE466+AF466</f>
        <v>37810000</v>
      </c>
      <c r="AI466" s="1" t="s">
        <v>84</v>
      </c>
      <c r="AJ466" s="1" t="s">
        <v>85</v>
      </c>
      <c r="AK466" s="41">
        <v>0</v>
      </c>
      <c r="AL466" s="40">
        <v>0</v>
      </c>
      <c r="AM466" s="42">
        <f>+AH466-AK466-AL466</f>
        <v>37810000</v>
      </c>
      <c r="AN466" s="1" t="s">
        <v>86</v>
      </c>
      <c r="AO466" s="43">
        <v>45370</v>
      </c>
      <c r="AP466" s="1"/>
      <c r="AQ466" s="44" t="s">
        <v>100</v>
      </c>
      <c r="AR466" s="67" t="s">
        <v>2436</v>
      </c>
      <c r="AS466" s="45" t="s">
        <v>200</v>
      </c>
      <c r="AT466" s="38" t="s">
        <v>141</v>
      </c>
      <c r="AU466" s="2" t="s">
        <v>266</v>
      </c>
      <c r="AV466" s="46">
        <v>20235400001793</v>
      </c>
      <c r="AW466" s="2" t="s">
        <v>2471</v>
      </c>
      <c r="AX466" s="32" t="s">
        <v>301</v>
      </c>
      <c r="AY466" s="47">
        <v>45111</v>
      </c>
      <c r="AZ466" s="47">
        <v>45477</v>
      </c>
      <c r="BA466" s="59" t="s">
        <v>93</v>
      </c>
      <c r="BB466" s="60">
        <v>1242</v>
      </c>
      <c r="BC466" s="61">
        <v>45103</v>
      </c>
    </row>
    <row r="467" spans="1:57" ht="15.75" hidden="1">
      <c r="A467" s="29">
        <v>321</v>
      </c>
      <c r="B467" s="30">
        <v>2023</v>
      </c>
      <c r="C467" s="31">
        <v>321</v>
      </c>
      <c r="D467" s="32" t="s">
        <v>72</v>
      </c>
      <c r="E467" s="33">
        <v>1873</v>
      </c>
      <c r="F467" s="1" t="s">
        <v>94</v>
      </c>
      <c r="G467" s="34" t="s">
        <v>74</v>
      </c>
      <c r="H467" s="32" t="s">
        <v>75</v>
      </c>
      <c r="I467" s="31" t="s">
        <v>76</v>
      </c>
      <c r="J467" s="1" t="s">
        <v>302</v>
      </c>
      <c r="K467" s="32" t="s">
        <v>2472</v>
      </c>
      <c r="L467" s="32" t="s">
        <v>989</v>
      </c>
      <c r="M467" s="1" t="s">
        <v>2473</v>
      </c>
      <c r="N467" s="31">
        <v>1013684533</v>
      </c>
      <c r="O467" s="35" t="s">
        <v>138</v>
      </c>
      <c r="P467" s="36">
        <v>45051</v>
      </c>
      <c r="Q467" s="49" t="s">
        <v>9</v>
      </c>
      <c r="R467" s="37">
        <v>8</v>
      </c>
      <c r="S467" s="36">
        <v>45055</v>
      </c>
      <c r="T467" s="36">
        <v>45291</v>
      </c>
      <c r="U467" s="36"/>
      <c r="V467" s="36" t="s">
        <v>83</v>
      </c>
      <c r="W467" s="37" t="s">
        <v>83</v>
      </c>
      <c r="X467" s="37"/>
      <c r="Y467" s="31" t="s">
        <v>82</v>
      </c>
      <c r="Z467" s="31" t="s">
        <v>82</v>
      </c>
      <c r="AA467" s="38">
        <v>8</v>
      </c>
      <c r="AB467" s="65" t="s">
        <v>83</v>
      </c>
      <c r="AC467" s="66" t="s">
        <v>83</v>
      </c>
      <c r="AD467" s="36">
        <v>45291</v>
      </c>
      <c r="AE467" s="39">
        <v>20000000</v>
      </c>
      <c r="AF467" s="40">
        <v>0</v>
      </c>
      <c r="AG467" s="31" t="s">
        <v>82</v>
      </c>
      <c r="AH467" s="40">
        <f>AE467+AF467</f>
        <v>20000000</v>
      </c>
      <c r="AI467" s="1" t="s">
        <v>84</v>
      </c>
      <c r="AJ467" s="1" t="s">
        <v>85</v>
      </c>
      <c r="AK467" s="41">
        <v>16833333</v>
      </c>
      <c r="AL467" s="40">
        <v>666667</v>
      </c>
      <c r="AM467" s="42">
        <f>+AH467-AK467-AL467</f>
        <v>2500000</v>
      </c>
      <c r="AN467" s="1" t="s">
        <v>86</v>
      </c>
      <c r="AO467" s="43">
        <v>45271</v>
      </c>
      <c r="AP467" s="1"/>
      <c r="AQ467" s="44" t="s">
        <v>148</v>
      </c>
      <c r="AR467" s="67" t="s">
        <v>993</v>
      </c>
      <c r="AS467" s="45" t="s">
        <v>213</v>
      </c>
      <c r="AT467" s="38" t="s">
        <v>141</v>
      </c>
      <c r="AU467" s="70" t="s">
        <v>671</v>
      </c>
      <c r="AV467" s="46">
        <v>20245420025223</v>
      </c>
      <c r="AW467" s="2" t="s">
        <v>2474</v>
      </c>
      <c r="AX467" s="32" t="s">
        <v>92</v>
      </c>
      <c r="AY467" s="47">
        <v>45051</v>
      </c>
      <c r="AZ467" s="47">
        <v>45488</v>
      </c>
      <c r="BA467" s="59" t="s">
        <v>93</v>
      </c>
      <c r="BB467" s="60">
        <v>222</v>
      </c>
      <c r="BC467" s="61">
        <v>44948</v>
      </c>
    </row>
    <row r="468" spans="1:57" ht="15.75" hidden="1">
      <c r="A468" s="29">
        <v>69</v>
      </c>
      <c r="B468" s="30">
        <v>2023</v>
      </c>
      <c r="C468" s="31">
        <v>69</v>
      </c>
      <c r="D468" s="32" t="s">
        <v>72</v>
      </c>
      <c r="E468" s="33">
        <v>1873</v>
      </c>
      <c r="F468" s="1" t="s">
        <v>94</v>
      </c>
      <c r="G468" s="34" t="s">
        <v>74</v>
      </c>
      <c r="H468" s="32" t="s">
        <v>75</v>
      </c>
      <c r="I468" s="31" t="s">
        <v>76</v>
      </c>
      <c r="J468" s="1" t="s">
        <v>1415</v>
      </c>
      <c r="K468" s="32" t="s">
        <v>2475</v>
      </c>
      <c r="L468" s="32" t="s">
        <v>1417</v>
      </c>
      <c r="M468" s="1" t="s">
        <v>2476</v>
      </c>
      <c r="N468" s="31">
        <v>1022326785</v>
      </c>
      <c r="O468" s="35" t="s">
        <v>81</v>
      </c>
      <c r="P468" s="36">
        <v>44958</v>
      </c>
      <c r="Q468" s="36" t="s">
        <v>6</v>
      </c>
      <c r="R468" s="37">
        <v>8</v>
      </c>
      <c r="S468" s="36">
        <v>44960</v>
      </c>
      <c r="T468" s="36">
        <v>45201</v>
      </c>
      <c r="U468" s="36"/>
      <c r="V468" s="36" t="s">
        <v>83</v>
      </c>
      <c r="W468" s="37" t="s">
        <v>83</v>
      </c>
      <c r="X468" s="564">
        <f>EDATE(S468,R468)</f>
        <v>45202</v>
      </c>
      <c r="Y468" s="31">
        <v>88</v>
      </c>
      <c r="Z468" s="31">
        <v>1</v>
      </c>
      <c r="AA468" s="38" t="s">
        <v>1419</v>
      </c>
      <c r="AB468" s="65" t="s">
        <v>83</v>
      </c>
      <c r="AC468" s="66" t="s">
        <v>83</v>
      </c>
      <c r="AD468" s="36">
        <v>45281</v>
      </c>
      <c r="AE468" s="39">
        <v>54400000</v>
      </c>
      <c r="AF468" s="40">
        <v>19946667</v>
      </c>
      <c r="AG468" s="51">
        <v>1</v>
      </c>
      <c r="AH468" s="40">
        <f>AE468+AF468</f>
        <v>74346667</v>
      </c>
      <c r="AI468" s="1" t="s">
        <v>205</v>
      </c>
      <c r="AJ468" s="1" t="s">
        <v>205</v>
      </c>
      <c r="AK468" s="41">
        <v>67546666</v>
      </c>
      <c r="AL468" s="40">
        <v>0</v>
      </c>
      <c r="AM468" s="42">
        <f>+AH468-AK468-AL468</f>
        <v>6800001</v>
      </c>
      <c r="AN468" s="1" t="s">
        <v>181</v>
      </c>
      <c r="AO468" s="43">
        <v>45317</v>
      </c>
      <c r="AP468" s="1"/>
      <c r="AQ468" s="44" t="s">
        <v>1420</v>
      </c>
      <c r="AR468" s="67" t="s">
        <v>1421</v>
      </c>
      <c r="AS468" s="45" t="s">
        <v>856</v>
      </c>
      <c r="AT468" s="38" t="s">
        <v>141</v>
      </c>
      <c r="AU468" s="2" t="s">
        <v>407</v>
      </c>
      <c r="AV468" s="46">
        <v>20235420007863</v>
      </c>
      <c r="AW468" s="2" t="s">
        <v>2477</v>
      </c>
      <c r="AX468" s="32" t="s">
        <v>92</v>
      </c>
      <c r="AY468" s="47">
        <v>44958</v>
      </c>
      <c r="AZ468" s="47">
        <v>45478</v>
      </c>
      <c r="BA468" s="59" t="s">
        <v>93</v>
      </c>
      <c r="BB468" s="60">
        <v>237</v>
      </c>
      <c r="BC468" s="61">
        <v>44948</v>
      </c>
    </row>
    <row r="469" spans="1:57" ht="15.75" hidden="1">
      <c r="A469" s="29">
        <v>723</v>
      </c>
      <c r="B469" s="30">
        <v>2023</v>
      </c>
      <c r="C469" s="31">
        <v>723</v>
      </c>
      <c r="D469" s="32" t="s">
        <v>72</v>
      </c>
      <c r="E469" s="33" t="s">
        <v>635</v>
      </c>
      <c r="F469" s="1" t="s">
        <v>94</v>
      </c>
      <c r="G469" s="34" t="s">
        <v>74</v>
      </c>
      <c r="H469" s="32" t="s">
        <v>75</v>
      </c>
      <c r="I469" s="31" t="s">
        <v>76</v>
      </c>
      <c r="J469" s="1" t="s">
        <v>1423</v>
      </c>
      <c r="K469" s="31" t="s">
        <v>2478</v>
      </c>
      <c r="L469" s="32" t="s">
        <v>1425</v>
      </c>
      <c r="M469" s="1" t="s">
        <v>2476</v>
      </c>
      <c r="N469" s="31">
        <v>1022326785</v>
      </c>
      <c r="O469" s="35" t="s">
        <v>703</v>
      </c>
      <c r="P469" s="36">
        <v>45282</v>
      </c>
      <c r="Q469" s="36" t="s">
        <v>16</v>
      </c>
      <c r="R469" s="37">
        <v>3</v>
      </c>
      <c r="S469" s="62">
        <v>45286</v>
      </c>
      <c r="T469" s="36">
        <v>45376</v>
      </c>
      <c r="U469" s="36"/>
      <c r="V469" s="36"/>
      <c r="W469" s="37"/>
      <c r="X469" s="37"/>
      <c r="Y469" s="31" t="s">
        <v>82</v>
      </c>
      <c r="Z469" s="31" t="s">
        <v>82</v>
      </c>
      <c r="AA469" s="38">
        <v>3</v>
      </c>
      <c r="AB469" s="65" t="s">
        <v>83</v>
      </c>
      <c r="AC469" s="66" t="s">
        <v>83</v>
      </c>
      <c r="AD469" s="36">
        <v>45376</v>
      </c>
      <c r="AE469" s="39">
        <v>20400000</v>
      </c>
      <c r="AF469" s="40">
        <v>0</v>
      </c>
      <c r="AG469" s="31" t="s">
        <v>82</v>
      </c>
      <c r="AH469" s="40">
        <f>AE469+AF469</f>
        <v>20400000</v>
      </c>
      <c r="AI469" s="1" t="s">
        <v>84</v>
      </c>
      <c r="AJ469" s="1" t="s">
        <v>85</v>
      </c>
      <c r="AK469" s="41">
        <v>0</v>
      </c>
      <c r="AL469" s="40">
        <v>0</v>
      </c>
      <c r="AM469" s="42">
        <f>+AH469-AK469-AL469</f>
        <v>20400000</v>
      </c>
      <c r="AN469" s="1" t="s">
        <v>86</v>
      </c>
      <c r="AO469" s="43">
        <v>45404</v>
      </c>
      <c r="AP469" s="1"/>
      <c r="AQ469" s="44" t="s">
        <v>173</v>
      </c>
      <c r="AR469" s="67" t="s">
        <v>1426</v>
      </c>
      <c r="AS469" s="50" t="s">
        <v>856</v>
      </c>
      <c r="AT469" s="38" t="s">
        <v>141</v>
      </c>
      <c r="AU469" s="2" t="s">
        <v>407</v>
      </c>
      <c r="AV469" s="46">
        <v>20245400000163</v>
      </c>
      <c r="AW469" s="2" t="s">
        <v>2479</v>
      </c>
      <c r="AX469" s="32" t="s">
        <v>92</v>
      </c>
      <c r="AY469" s="47">
        <v>45282</v>
      </c>
      <c r="AZ469" s="47">
        <v>45566</v>
      </c>
      <c r="BA469" s="59" t="s">
        <v>93</v>
      </c>
      <c r="BB469" s="60">
        <v>1596</v>
      </c>
      <c r="BC469" s="61">
        <v>45275</v>
      </c>
    </row>
    <row r="470" spans="1:57" ht="15.75">
      <c r="A470" s="29">
        <v>591</v>
      </c>
      <c r="B470" s="30">
        <v>2023</v>
      </c>
      <c r="C470" s="31">
        <v>591</v>
      </c>
      <c r="D470" s="32" t="s">
        <v>72</v>
      </c>
      <c r="E470" s="33">
        <v>1866</v>
      </c>
      <c r="F470" s="1" t="s">
        <v>583</v>
      </c>
      <c r="G470" s="34" t="s">
        <v>74</v>
      </c>
      <c r="H470" s="32" t="s">
        <v>75</v>
      </c>
      <c r="I470" s="31" t="s">
        <v>76</v>
      </c>
      <c r="J470" s="1" t="s">
        <v>584</v>
      </c>
      <c r="K470" s="32" t="s">
        <v>2480</v>
      </c>
      <c r="L470" s="32" t="s">
        <v>1114</v>
      </c>
      <c r="M470" s="1" t="s">
        <v>2481</v>
      </c>
      <c r="N470" s="31">
        <v>1024466562</v>
      </c>
      <c r="O470" s="35" t="s">
        <v>343</v>
      </c>
      <c r="P470" s="36">
        <v>45105</v>
      </c>
      <c r="Q470" s="49" t="s">
        <v>10</v>
      </c>
      <c r="R470" s="37">
        <v>6</v>
      </c>
      <c r="S470" s="36">
        <v>45111</v>
      </c>
      <c r="T470" s="36">
        <v>45291</v>
      </c>
      <c r="U470" s="36"/>
      <c r="V470" s="36" t="s">
        <v>83</v>
      </c>
      <c r="W470" s="37" t="s">
        <v>83</v>
      </c>
      <c r="X470" s="564">
        <f>EDATE(S470,R470)</f>
        <v>45295</v>
      </c>
      <c r="Y470" s="31">
        <v>27</v>
      </c>
      <c r="Z470" s="31">
        <v>1</v>
      </c>
      <c r="AA470" s="38" t="s">
        <v>198</v>
      </c>
      <c r="AB470" s="65" t="s">
        <v>83</v>
      </c>
      <c r="AC470" s="66" t="s">
        <v>83</v>
      </c>
      <c r="AD470" s="36">
        <v>45322</v>
      </c>
      <c r="AE470" s="39">
        <v>15000000</v>
      </c>
      <c r="AF470" s="40">
        <v>2250000</v>
      </c>
      <c r="AG470" s="51">
        <v>1</v>
      </c>
      <c r="AH470" s="40">
        <f>AE470+AF470</f>
        <v>17250000</v>
      </c>
      <c r="AI470" s="1" t="s">
        <v>84</v>
      </c>
      <c r="AJ470" s="1" t="s">
        <v>85</v>
      </c>
      <c r="AK470" s="41">
        <v>12250000</v>
      </c>
      <c r="AL470" s="40">
        <v>0</v>
      </c>
      <c r="AM470" s="42">
        <f>+AH470-AK470-AL470</f>
        <v>5000000</v>
      </c>
      <c r="AN470" s="1" t="s">
        <v>86</v>
      </c>
      <c r="AO470" s="43">
        <v>45397</v>
      </c>
      <c r="AP470" s="1"/>
      <c r="AQ470" s="44" t="s">
        <v>100</v>
      </c>
      <c r="AR470" s="67" t="s">
        <v>1115</v>
      </c>
      <c r="AS470" s="45" t="s">
        <v>454</v>
      </c>
      <c r="AT470" s="38" t="s">
        <v>592</v>
      </c>
      <c r="AU470" s="2" t="s">
        <v>461</v>
      </c>
      <c r="AV470" s="46">
        <v>20245400000283</v>
      </c>
      <c r="AW470" s="2" t="s">
        <v>2482</v>
      </c>
      <c r="AX470" s="32" t="s">
        <v>92</v>
      </c>
      <c r="AY470" s="47">
        <v>45106</v>
      </c>
      <c r="AZ470" s="47">
        <v>45447</v>
      </c>
      <c r="BA470" s="59" t="s">
        <v>106</v>
      </c>
      <c r="BB470" s="60">
        <v>1168</v>
      </c>
      <c r="BC470" s="61">
        <v>45092</v>
      </c>
    </row>
    <row r="471" spans="1:57" ht="15.75" hidden="1">
      <c r="A471" s="29">
        <v>25</v>
      </c>
      <c r="B471" s="30">
        <v>2023</v>
      </c>
      <c r="C471" s="31">
        <v>25</v>
      </c>
      <c r="D471" s="32" t="s">
        <v>72</v>
      </c>
      <c r="E471" s="33">
        <v>1873</v>
      </c>
      <c r="F471" s="1" t="s">
        <v>94</v>
      </c>
      <c r="G471" s="34" t="s">
        <v>74</v>
      </c>
      <c r="H471" s="32" t="s">
        <v>75</v>
      </c>
      <c r="I471" s="31" t="s">
        <v>76</v>
      </c>
      <c r="J471" s="1" t="s">
        <v>1406</v>
      </c>
      <c r="K471" s="32" t="s">
        <v>2483</v>
      </c>
      <c r="L471" s="32" t="s">
        <v>1408</v>
      </c>
      <c r="M471" s="1" t="s">
        <v>1993</v>
      </c>
      <c r="N471" s="31">
        <v>1016094734</v>
      </c>
      <c r="O471" s="35" t="s">
        <v>121</v>
      </c>
      <c r="P471" s="36">
        <v>44952</v>
      </c>
      <c r="Q471" s="36" t="s">
        <v>5</v>
      </c>
      <c r="R471" s="37">
        <v>8</v>
      </c>
      <c r="S471" s="36">
        <v>44956</v>
      </c>
      <c r="T471" s="36">
        <v>45198</v>
      </c>
      <c r="U471" s="36"/>
      <c r="V471" s="36" t="s">
        <v>83</v>
      </c>
      <c r="W471" s="37" t="s">
        <v>83</v>
      </c>
      <c r="X471" s="564">
        <f>EDATE(S471,R471)</f>
        <v>45199</v>
      </c>
      <c r="Y471" s="31">
        <v>91</v>
      </c>
      <c r="Z471" s="31">
        <v>1</v>
      </c>
      <c r="AA471" s="38" t="s">
        <v>1922</v>
      </c>
      <c r="AB471" s="65" t="s">
        <v>83</v>
      </c>
      <c r="AC471" s="66" t="s">
        <v>83</v>
      </c>
      <c r="AD471" s="36">
        <v>45281</v>
      </c>
      <c r="AE471" s="39">
        <v>52000000</v>
      </c>
      <c r="AF471" s="40">
        <v>19716666</v>
      </c>
      <c r="AG471" s="51">
        <v>1</v>
      </c>
      <c r="AH471" s="40">
        <f>AE471+AF471</f>
        <v>71716666</v>
      </c>
      <c r="AI471" s="1" t="s">
        <v>205</v>
      </c>
      <c r="AJ471" s="1" t="s">
        <v>205</v>
      </c>
      <c r="AK471" s="41">
        <v>65216667</v>
      </c>
      <c r="AL471" s="40">
        <v>0</v>
      </c>
      <c r="AM471" s="42">
        <f>+AH471-AK471-AL471</f>
        <v>6499999</v>
      </c>
      <c r="AN471" s="1" t="s">
        <v>86</v>
      </c>
      <c r="AO471" s="43">
        <v>45330</v>
      </c>
      <c r="AP471" s="1"/>
      <c r="AQ471" s="44" t="s">
        <v>2484</v>
      </c>
      <c r="AR471" s="67" t="s">
        <v>1409</v>
      </c>
      <c r="AS471" s="45" t="s">
        <v>446</v>
      </c>
      <c r="AT471" s="38" t="s">
        <v>141</v>
      </c>
      <c r="AU471" s="2" t="s">
        <v>447</v>
      </c>
      <c r="AV471" s="46">
        <v>20235400002803</v>
      </c>
      <c r="AW471" s="2" t="s">
        <v>2485</v>
      </c>
      <c r="AX471" s="32" t="s">
        <v>246</v>
      </c>
      <c r="AY471" s="47">
        <v>44952</v>
      </c>
      <c r="AZ471" s="47">
        <v>45377</v>
      </c>
      <c r="BA471" s="59" t="s">
        <v>106</v>
      </c>
      <c r="BB471" s="60">
        <v>503</v>
      </c>
      <c r="BC471" s="61">
        <v>44950</v>
      </c>
    </row>
    <row r="472" spans="1:57" ht="15.75">
      <c r="A472" s="29">
        <v>90</v>
      </c>
      <c r="B472" s="30">
        <v>2023</v>
      </c>
      <c r="C472" s="31">
        <v>90</v>
      </c>
      <c r="D472" s="32" t="s">
        <v>72</v>
      </c>
      <c r="E472" s="33">
        <v>1873</v>
      </c>
      <c r="F472" s="1" t="s">
        <v>94</v>
      </c>
      <c r="G472" s="34" t="s">
        <v>74</v>
      </c>
      <c r="H472" s="32" t="s">
        <v>75</v>
      </c>
      <c r="I472" s="31" t="s">
        <v>76</v>
      </c>
      <c r="J472" s="1" t="s">
        <v>2486</v>
      </c>
      <c r="K472" s="32" t="s">
        <v>2487</v>
      </c>
      <c r="L472" s="32" t="s">
        <v>2488</v>
      </c>
      <c r="M472" s="1" t="s">
        <v>2489</v>
      </c>
      <c r="N472" s="31">
        <v>1014184818</v>
      </c>
      <c r="O472" s="35" t="s">
        <v>600</v>
      </c>
      <c r="P472" s="36">
        <v>44957</v>
      </c>
      <c r="Q472" s="36" t="s">
        <v>5</v>
      </c>
      <c r="R472" s="37">
        <v>11</v>
      </c>
      <c r="S472" s="36">
        <v>44960</v>
      </c>
      <c r="T472" s="36">
        <v>45291</v>
      </c>
      <c r="U472" s="36"/>
      <c r="V472" s="36" t="s">
        <v>83</v>
      </c>
      <c r="W472" s="37" t="s">
        <v>83</v>
      </c>
      <c r="X472" s="564">
        <f>EDATE(S472,R472)</f>
        <v>45294</v>
      </c>
      <c r="Y472" s="31">
        <v>88</v>
      </c>
      <c r="Z472" s="31">
        <v>1</v>
      </c>
      <c r="AA472" s="38" t="s">
        <v>404</v>
      </c>
      <c r="AB472" s="65" t="s">
        <v>83</v>
      </c>
      <c r="AC472" s="66" t="s">
        <v>83</v>
      </c>
      <c r="AD472" s="36">
        <v>45382</v>
      </c>
      <c r="AE472" s="39">
        <v>74800000</v>
      </c>
      <c r="AF472" s="40">
        <v>19946666</v>
      </c>
      <c r="AG472" s="51">
        <v>1</v>
      </c>
      <c r="AH472" s="40">
        <f>AE472+AF472</f>
        <v>94746666</v>
      </c>
      <c r="AI472" s="1" t="s">
        <v>84</v>
      </c>
      <c r="AJ472" s="1" t="s">
        <v>85</v>
      </c>
      <c r="AK472" s="41">
        <v>67546667</v>
      </c>
      <c r="AL472" s="40">
        <v>0</v>
      </c>
      <c r="AM472" s="42">
        <f>+AH472-AK472-AL472</f>
        <v>27199999</v>
      </c>
      <c r="AN472" s="1" t="s">
        <v>86</v>
      </c>
      <c r="AO472" s="43">
        <v>45406</v>
      </c>
      <c r="AP472" s="1"/>
      <c r="AQ472" s="44" t="s">
        <v>173</v>
      </c>
      <c r="AR472" s="67" t="s">
        <v>2490</v>
      </c>
      <c r="AS472" s="45" t="s">
        <v>332</v>
      </c>
      <c r="AT472" s="38" t="s">
        <v>332</v>
      </c>
      <c r="AU472" s="2" t="s">
        <v>407</v>
      </c>
      <c r="AV472" s="46">
        <v>20235400002493</v>
      </c>
      <c r="AW472" s="2" t="s">
        <v>2491</v>
      </c>
      <c r="AX472" s="32" t="s">
        <v>92</v>
      </c>
      <c r="AY472" s="47">
        <v>44958</v>
      </c>
      <c r="AZ472" s="47">
        <v>45478</v>
      </c>
      <c r="BA472" s="59" t="s">
        <v>93</v>
      </c>
      <c r="BB472" s="60">
        <v>181</v>
      </c>
      <c r="BC472" s="61">
        <v>44946</v>
      </c>
    </row>
    <row r="473" spans="1:57" ht="15.75">
      <c r="A473" s="29">
        <v>534</v>
      </c>
      <c r="B473" s="30">
        <v>2023</v>
      </c>
      <c r="C473" s="31">
        <v>534</v>
      </c>
      <c r="D473" s="32" t="s">
        <v>72</v>
      </c>
      <c r="E473" s="33">
        <v>1873</v>
      </c>
      <c r="F473" s="1" t="s">
        <v>94</v>
      </c>
      <c r="G473" s="34" t="s">
        <v>74</v>
      </c>
      <c r="H473" s="32" t="s">
        <v>75</v>
      </c>
      <c r="I473" s="31" t="s">
        <v>76</v>
      </c>
      <c r="J473" s="1" t="s">
        <v>800</v>
      </c>
      <c r="K473" s="32" t="s">
        <v>2492</v>
      </c>
      <c r="L473" s="32" t="s">
        <v>2493</v>
      </c>
      <c r="M473" s="1" t="s">
        <v>2494</v>
      </c>
      <c r="N473" s="31">
        <v>1013650314</v>
      </c>
      <c r="O473" s="35" t="s">
        <v>99</v>
      </c>
      <c r="P473" s="36">
        <v>45106</v>
      </c>
      <c r="Q473" s="49" t="s">
        <v>10</v>
      </c>
      <c r="R473" s="37">
        <v>6</v>
      </c>
      <c r="S473" s="36">
        <v>45111</v>
      </c>
      <c r="T473" s="36">
        <v>45291</v>
      </c>
      <c r="U473" s="36" t="s">
        <v>2495</v>
      </c>
      <c r="V473" s="36" t="s">
        <v>2496</v>
      </c>
      <c r="W473" s="37" t="s">
        <v>2497</v>
      </c>
      <c r="X473" s="564">
        <f>EDATE(S473,R473)</f>
        <v>45295</v>
      </c>
      <c r="Y473" s="31">
        <v>87</v>
      </c>
      <c r="Z473" s="31">
        <v>1</v>
      </c>
      <c r="AA473" s="38" t="s">
        <v>553</v>
      </c>
      <c r="AB473" s="65" t="s">
        <v>83</v>
      </c>
      <c r="AC473" s="66" t="s">
        <v>83</v>
      </c>
      <c r="AD473" s="36">
        <v>45382</v>
      </c>
      <c r="AE473" s="39">
        <v>33000000</v>
      </c>
      <c r="AF473" s="40">
        <v>15950000</v>
      </c>
      <c r="AG473" s="51">
        <v>1</v>
      </c>
      <c r="AH473" s="40">
        <f>AE473+AF473</f>
        <v>48950000</v>
      </c>
      <c r="AI473" s="1" t="s">
        <v>84</v>
      </c>
      <c r="AJ473" s="1" t="s">
        <v>85</v>
      </c>
      <c r="AK473" s="41">
        <v>19250000</v>
      </c>
      <c r="AL473" s="40">
        <v>0</v>
      </c>
      <c r="AM473" s="42">
        <f>+AH473-AK473-AL473</f>
        <v>29700000</v>
      </c>
      <c r="AN473" s="1" t="s">
        <v>86</v>
      </c>
      <c r="AO473" s="43">
        <v>45398</v>
      </c>
      <c r="AP473" s="1"/>
      <c r="AQ473" s="44" t="s">
        <v>173</v>
      </c>
      <c r="AR473" s="67" t="s">
        <v>2498</v>
      </c>
      <c r="AS473" s="45" t="s">
        <v>446</v>
      </c>
      <c r="AT473" s="38" t="s">
        <v>141</v>
      </c>
      <c r="AU473" s="2" t="s">
        <v>447</v>
      </c>
      <c r="AV473" s="46">
        <v>20235400001333</v>
      </c>
      <c r="AW473" s="2" t="s">
        <v>2499</v>
      </c>
      <c r="AX473" s="32" t="s">
        <v>246</v>
      </c>
      <c r="AY473" s="47">
        <v>45107</v>
      </c>
      <c r="AZ473" s="47">
        <v>45476</v>
      </c>
      <c r="BA473" s="59" t="s">
        <v>93</v>
      </c>
      <c r="BB473" s="60">
        <v>1259</v>
      </c>
      <c r="BC473" s="61">
        <v>45104</v>
      </c>
      <c r="BE473">
        <v>1</v>
      </c>
    </row>
    <row r="474" spans="1:57" ht="15.75" hidden="1">
      <c r="A474" s="29">
        <v>62</v>
      </c>
      <c r="B474" s="30">
        <v>2023</v>
      </c>
      <c r="C474" s="31">
        <v>62</v>
      </c>
      <c r="D474" s="32" t="s">
        <v>72</v>
      </c>
      <c r="E474" s="33">
        <v>1871</v>
      </c>
      <c r="F474" s="1" t="s">
        <v>73</v>
      </c>
      <c r="G474" s="34" t="s">
        <v>74</v>
      </c>
      <c r="H474" s="32" t="s">
        <v>75</v>
      </c>
      <c r="I474" s="31" t="s">
        <v>76</v>
      </c>
      <c r="J474" s="1" t="s">
        <v>2500</v>
      </c>
      <c r="K474" s="32" t="s">
        <v>2501</v>
      </c>
      <c r="L474" s="32" t="s">
        <v>2502</v>
      </c>
      <c r="M474" s="1" t="s">
        <v>2503</v>
      </c>
      <c r="N474" s="31">
        <v>1022392285</v>
      </c>
      <c r="O474" s="35" t="s">
        <v>121</v>
      </c>
      <c r="P474" s="36">
        <v>44957</v>
      </c>
      <c r="Q474" s="36" t="s">
        <v>5</v>
      </c>
      <c r="R474" s="37">
        <v>6</v>
      </c>
      <c r="S474" s="36">
        <v>44960</v>
      </c>
      <c r="T474" s="36">
        <v>45140</v>
      </c>
      <c r="U474" s="36"/>
      <c r="V474" s="36" t="s">
        <v>83</v>
      </c>
      <c r="W474" s="37" t="s">
        <v>83</v>
      </c>
      <c r="X474" s="37"/>
      <c r="Y474" s="31" t="s">
        <v>82</v>
      </c>
      <c r="Z474" s="31" t="s">
        <v>82</v>
      </c>
      <c r="AA474" s="38">
        <v>6</v>
      </c>
      <c r="AB474" s="65" t="s">
        <v>83</v>
      </c>
      <c r="AC474" s="66" t="s">
        <v>83</v>
      </c>
      <c r="AD474" s="36">
        <v>45105</v>
      </c>
      <c r="AE474" s="39">
        <v>27000000</v>
      </c>
      <c r="AF474" s="40">
        <v>0</v>
      </c>
      <c r="AG474" s="31" t="s">
        <v>82</v>
      </c>
      <c r="AH474" s="40">
        <f>AE474+AF474</f>
        <v>27000000</v>
      </c>
      <c r="AI474" s="1" t="s">
        <v>122</v>
      </c>
      <c r="AJ474" s="1" t="s">
        <v>122</v>
      </c>
      <c r="AK474" s="41">
        <v>21900000</v>
      </c>
      <c r="AL474" s="40">
        <v>5100000</v>
      </c>
      <c r="AM474" s="42">
        <f>+AH474-AK474-AL474</f>
        <v>0</v>
      </c>
      <c r="AN474" s="1" t="s">
        <v>181</v>
      </c>
      <c r="AO474" s="43">
        <v>45128</v>
      </c>
      <c r="AP474" s="1"/>
      <c r="AQ474" s="44" t="s">
        <v>122</v>
      </c>
      <c r="AR474" s="67" t="s">
        <v>2504</v>
      </c>
      <c r="AS474" s="45" t="s">
        <v>89</v>
      </c>
      <c r="AT474" s="2" t="s">
        <v>89</v>
      </c>
      <c r="AU474" s="2" t="s">
        <v>125</v>
      </c>
      <c r="AV474" s="46">
        <v>20235420002923</v>
      </c>
      <c r="AW474" s="2" t="s">
        <v>2505</v>
      </c>
      <c r="AX474" s="32" t="s">
        <v>92</v>
      </c>
      <c r="AY474" s="47">
        <v>44958</v>
      </c>
      <c r="AZ474" s="47">
        <v>45326</v>
      </c>
      <c r="BA474" s="59" t="s">
        <v>106</v>
      </c>
      <c r="BB474" s="60">
        <v>194</v>
      </c>
      <c r="BC474" s="61">
        <v>44948</v>
      </c>
    </row>
    <row r="475" spans="1:57" ht="15.75" hidden="1">
      <c r="A475" s="29">
        <v>546</v>
      </c>
      <c r="B475" s="30">
        <v>2023</v>
      </c>
      <c r="C475" s="31">
        <v>546</v>
      </c>
      <c r="D475" s="32" t="s">
        <v>72</v>
      </c>
      <c r="E475" s="33">
        <v>1873</v>
      </c>
      <c r="F475" s="1" t="s">
        <v>94</v>
      </c>
      <c r="G475" s="34" t="s">
        <v>74</v>
      </c>
      <c r="H475" s="32" t="s">
        <v>75</v>
      </c>
      <c r="I475" s="31" t="s">
        <v>76</v>
      </c>
      <c r="J475" s="1" t="s">
        <v>2506</v>
      </c>
      <c r="K475" s="32" t="s">
        <v>2507</v>
      </c>
      <c r="L475" s="32" t="s">
        <v>2508</v>
      </c>
      <c r="M475" s="1" t="s">
        <v>2503</v>
      </c>
      <c r="N475" s="31">
        <v>1022392285</v>
      </c>
      <c r="O475" s="35" t="s">
        <v>112</v>
      </c>
      <c r="P475" s="36">
        <v>45105</v>
      </c>
      <c r="Q475" s="49" t="s">
        <v>10</v>
      </c>
      <c r="R475" s="37">
        <v>6</v>
      </c>
      <c r="S475" s="36">
        <v>45119</v>
      </c>
      <c r="T475" s="36">
        <v>45291</v>
      </c>
      <c r="U475" s="36"/>
      <c r="V475" s="36" t="s">
        <v>83</v>
      </c>
      <c r="W475" s="37" t="s">
        <v>83</v>
      </c>
      <c r="X475" s="37"/>
      <c r="Y475" s="31" t="s">
        <v>82</v>
      </c>
      <c r="Z475" s="31" t="s">
        <v>82</v>
      </c>
      <c r="AA475" s="38">
        <v>6</v>
      </c>
      <c r="AB475" s="65" t="s">
        <v>83</v>
      </c>
      <c r="AC475" s="66" t="s">
        <v>83</v>
      </c>
      <c r="AD475" s="36">
        <v>45291</v>
      </c>
      <c r="AE475" s="39">
        <v>30972000</v>
      </c>
      <c r="AF475" s="40">
        <v>0</v>
      </c>
      <c r="AG475" s="31" t="s">
        <v>82</v>
      </c>
      <c r="AH475" s="40">
        <f>AE475+AF475</f>
        <v>30972000</v>
      </c>
      <c r="AI475" s="1" t="s">
        <v>84</v>
      </c>
      <c r="AJ475" s="1" t="s">
        <v>85</v>
      </c>
      <c r="AK475" s="41">
        <v>23917267</v>
      </c>
      <c r="AL475" s="40">
        <v>1892733</v>
      </c>
      <c r="AM475" s="42">
        <f>+AH475-AK475-AL475</f>
        <v>5162000</v>
      </c>
      <c r="AN475" s="1" t="s">
        <v>86</v>
      </c>
      <c r="AO475" s="43">
        <v>45329</v>
      </c>
      <c r="AP475" s="1"/>
      <c r="AQ475" s="44" t="s">
        <v>148</v>
      </c>
      <c r="AR475" s="67" t="s">
        <v>2509</v>
      </c>
      <c r="AS475" s="45" t="s">
        <v>213</v>
      </c>
      <c r="AT475" s="38" t="s">
        <v>141</v>
      </c>
      <c r="AU475" s="2" t="s">
        <v>751</v>
      </c>
      <c r="AV475" s="46">
        <v>20235400001133</v>
      </c>
      <c r="AW475" s="2" t="s">
        <v>2510</v>
      </c>
      <c r="AX475" s="32" t="s">
        <v>92</v>
      </c>
      <c r="AY475" s="47">
        <v>45106</v>
      </c>
      <c r="AZ475" s="47">
        <v>45478</v>
      </c>
      <c r="BA475" s="59" t="s">
        <v>93</v>
      </c>
      <c r="BB475" s="60">
        <v>1266</v>
      </c>
      <c r="BC475" s="61">
        <v>45104</v>
      </c>
      <c r="BE475">
        <v>1</v>
      </c>
    </row>
    <row r="476" spans="1:57" ht="15.75" hidden="1">
      <c r="A476" s="29">
        <v>112</v>
      </c>
      <c r="B476" s="30">
        <v>2023</v>
      </c>
      <c r="C476" s="31">
        <v>112</v>
      </c>
      <c r="D476" s="32" t="s">
        <v>72</v>
      </c>
      <c r="E476" s="33">
        <v>1873</v>
      </c>
      <c r="F476" s="1" t="s">
        <v>94</v>
      </c>
      <c r="G476" s="34" t="s">
        <v>74</v>
      </c>
      <c r="H476" s="32" t="s">
        <v>75</v>
      </c>
      <c r="I476" s="31" t="s">
        <v>76</v>
      </c>
      <c r="J476" s="1" t="s">
        <v>2511</v>
      </c>
      <c r="K476" s="32" t="s">
        <v>2512</v>
      </c>
      <c r="L476" s="32" t="s">
        <v>2513</v>
      </c>
      <c r="M476" s="1" t="s">
        <v>2514</v>
      </c>
      <c r="N476" s="31">
        <v>1023924795</v>
      </c>
      <c r="O476" s="35" t="s">
        <v>129</v>
      </c>
      <c r="P476" s="36">
        <v>44957</v>
      </c>
      <c r="Q476" s="36" t="s">
        <v>5</v>
      </c>
      <c r="R476" s="37">
        <v>1</v>
      </c>
      <c r="S476" s="36">
        <v>44960</v>
      </c>
      <c r="T476" s="36">
        <v>44987</v>
      </c>
      <c r="U476" s="36"/>
      <c r="V476" s="36" t="s">
        <v>83</v>
      </c>
      <c r="W476" s="37" t="s">
        <v>83</v>
      </c>
      <c r="X476" s="37"/>
      <c r="Y476" s="31" t="s">
        <v>82</v>
      </c>
      <c r="Z476" s="31" t="s">
        <v>82</v>
      </c>
      <c r="AA476" s="38">
        <v>1</v>
      </c>
      <c r="AB476" s="65" t="s">
        <v>83</v>
      </c>
      <c r="AC476" s="66" t="s">
        <v>83</v>
      </c>
      <c r="AD476" s="36">
        <v>44987</v>
      </c>
      <c r="AE476" s="39">
        <v>2725000</v>
      </c>
      <c r="AF476" s="40">
        <v>0</v>
      </c>
      <c r="AG476" s="31" t="s">
        <v>82</v>
      </c>
      <c r="AH476" s="40">
        <f>AE476+AF476</f>
        <v>2725000</v>
      </c>
      <c r="AI476" s="1" t="s">
        <v>84</v>
      </c>
      <c r="AJ476" s="1" t="s">
        <v>85</v>
      </c>
      <c r="AK476" s="41">
        <v>2543333</v>
      </c>
      <c r="AL476" s="40">
        <v>0</v>
      </c>
      <c r="AM476" s="42">
        <f>+AH476-AK476-AL476</f>
        <v>181667</v>
      </c>
      <c r="AN476" s="1" t="s">
        <v>86</v>
      </c>
      <c r="AO476" s="43">
        <v>44998</v>
      </c>
      <c r="AP476" s="1"/>
      <c r="AQ476" s="44" t="s">
        <v>1017</v>
      </c>
      <c r="AR476" s="67" t="s">
        <v>2515</v>
      </c>
      <c r="AS476" s="45" t="s">
        <v>425</v>
      </c>
      <c r="AT476" s="38" t="s">
        <v>141</v>
      </c>
      <c r="AU476" s="68" t="s">
        <v>468</v>
      </c>
      <c r="AV476" s="46">
        <v>20245420025223</v>
      </c>
      <c r="AW476" s="2" t="s">
        <v>2516</v>
      </c>
      <c r="AX476" s="32" t="s">
        <v>92</v>
      </c>
      <c r="AY476" s="47">
        <v>44958</v>
      </c>
      <c r="AZ476" s="47">
        <v>45179</v>
      </c>
      <c r="BA476" s="59" t="s">
        <v>106</v>
      </c>
      <c r="BB476" s="60">
        <v>199</v>
      </c>
      <c r="BC476" s="61">
        <v>44948</v>
      </c>
    </row>
    <row r="477" spans="1:57" ht="15.75" hidden="1">
      <c r="A477" s="29">
        <v>70</v>
      </c>
      <c r="B477" s="30">
        <v>2023</v>
      </c>
      <c r="C477" s="31">
        <v>70</v>
      </c>
      <c r="D477" s="32" t="s">
        <v>72</v>
      </c>
      <c r="E477" s="33">
        <v>1873</v>
      </c>
      <c r="F477" s="1" t="s">
        <v>94</v>
      </c>
      <c r="G477" s="34" t="s">
        <v>74</v>
      </c>
      <c r="H477" s="32" t="s">
        <v>75</v>
      </c>
      <c r="I477" s="31" t="s">
        <v>76</v>
      </c>
      <c r="J477" s="1" t="s">
        <v>1415</v>
      </c>
      <c r="K477" s="32" t="s">
        <v>2517</v>
      </c>
      <c r="L477" s="32" t="s">
        <v>1417</v>
      </c>
      <c r="M477" s="1" t="s">
        <v>2518</v>
      </c>
      <c r="N477" s="31">
        <v>1015452339</v>
      </c>
      <c r="O477" s="35" t="s">
        <v>81</v>
      </c>
      <c r="P477" s="36">
        <v>44958</v>
      </c>
      <c r="Q477" s="36" t="s">
        <v>6</v>
      </c>
      <c r="R477" s="37">
        <v>6</v>
      </c>
      <c r="S477" s="36">
        <v>44960</v>
      </c>
      <c r="T477" s="36">
        <v>45140</v>
      </c>
      <c r="U477" s="36"/>
      <c r="V477" s="36" t="s">
        <v>83</v>
      </c>
      <c r="W477" s="37" t="s">
        <v>83</v>
      </c>
      <c r="X477" s="37"/>
      <c r="Y477" s="31" t="s">
        <v>82</v>
      </c>
      <c r="Z477" s="31" t="s">
        <v>82</v>
      </c>
      <c r="AA477" s="38">
        <v>6</v>
      </c>
      <c r="AB477" s="65" t="s">
        <v>83</v>
      </c>
      <c r="AC477" s="66" t="s">
        <v>83</v>
      </c>
      <c r="AD477" s="36">
        <v>45092</v>
      </c>
      <c r="AE477" s="39">
        <v>40800000</v>
      </c>
      <c r="AF477" s="40">
        <v>0</v>
      </c>
      <c r="AG477" s="31" t="s">
        <v>82</v>
      </c>
      <c r="AH477" s="40">
        <f>AE477+AF477</f>
        <v>40800000</v>
      </c>
      <c r="AI477" s="1" t="s">
        <v>122</v>
      </c>
      <c r="AJ477" s="1" t="s">
        <v>122</v>
      </c>
      <c r="AK477" s="41">
        <v>30146666</v>
      </c>
      <c r="AL477" s="40">
        <v>10653334</v>
      </c>
      <c r="AM477" s="42">
        <f>+AH477-AK477-AL477</f>
        <v>0</v>
      </c>
      <c r="AN477" s="1" t="s">
        <v>181</v>
      </c>
      <c r="AO477" s="43">
        <v>45125</v>
      </c>
      <c r="AP477" s="1"/>
      <c r="AQ477" s="44" t="s">
        <v>122</v>
      </c>
      <c r="AR477" s="67" t="s">
        <v>1421</v>
      </c>
      <c r="AS477" s="45" t="s">
        <v>856</v>
      </c>
      <c r="AT477" s="38" t="s">
        <v>141</v>
      </c>
      <c r="AU477" s="2" t="s">
        <v>407</v>
      </c>
      <c r="AV477" s="46">
        <v>20235420007863</v>
      </c>
      <c r="AW477" s="2" t="s">
        <v>2519</v>
      </c>
      <c r="AX477" s="32" t="s">
        <v>92</v>
      </c>
      <c r="AY477" s="47">
        <v>44960</v>
      </c>
      <c r="AZ477" s="47">
        <v>45334</v>
      </c>
      <c r="BA477" s="59" t="s">
        <v>106</v>
      </c>
      <c r="BB477" s="60">
        <v>237</v>
      </c>
      <c r="BC477" s="61">
        <v>44948</v>
      </c>
      <c r="BE477">
        <v>1</v>
      </c>
    </row>
    <row r="478" spans="1:57" ht="15.75" hidden="1">
      <c r="A478" s="29">
        <v>401</v>
      </c>
      <c r="B478" s="30">
        <v>2023</v>
      </c>
      <c r="C478" s="31">
        <v>401</v>
      </c>
      <c r="D478" s="32" t="s">
        <v>72</v>
      </c>
      <c r="E478" s="33">
        <v>1873</v>
      </c>
      <c r="F478" s="1" t="s">
        <v>94</v>
      </c>
      <c r="G478" s="34" t="s">
        <v>74</v>
      </c>
      <c r="H478" s="32" t="s">
        <v>75</v>
      </c>
      <c r="I478" s="31" t="s">
        <v>76</v>
      </c>
      <c r="J478" s="1" t="s">
        <v>2520</v>
      </c>
      <c r="K478" s="32" t="s">
        <v>2521</v>
      </c>
      <c r="L478" s="32" t="s">
        <v>2522</v>
      </c>
      <c r="M478" s="1" t="s">
        <v>2518</v>
      </c>
      <c r="N478" s="31">
        <v>1015452339</v>
      </c>
      <c r="O478" s="35" t="s">
        <v>99</v>
      </c>
      <c r="P478" s="36">
        <v>45092</v>
      </c>
      <c r="Q478" s="49" t="s">
        <v>10</v>
      </c>
      <c r="R478" s="37">
        <v>6</v>
      </c>
      <c r="S478" s="36">
        <v>45093</v>
      </c>
      <c r="T478" s="36">
        <v>45275</v>
      </c>
      <c r="U478" s="36"/>
      <c r="V478" s="36" t="s">
        <v>83</v>
      </c>
      <c r="W478" s="37" t="s">
        <v>83</v>
      </c>
      <c r="X478" s="564">
        <f>EDATE(S478,R478)</f>
        <v>45276</v>
      </c>
      <c r="Y478" s="31">
        <v>72</v>
      </c>
      <c r="Z478" s="31">
        <v>1</v>
      </c>
      <c r="AA478" s="38" t="s">
        <v>2523</v>
      </c>
      <c r="AB478" s="65" t="s">
        <v>83</v>
      </c>
      <c r="AC478" s="66" t="s">
        <v>83</v>
      </c>
      <c r="AD478" s="36">
        <v>45349</v>
      </c>
      <c r="AE478" s="39">
        <v>40800000</v>
      </c>
      <c r="AF478" s="40">
        <v>16320000</v>
      </c>
      <c r="AG478" s="51">
        <v>1</v>
      </c>
      <c r="AH478" s="40">
        <f>AE478+AF478</f>
        <v>57120000</v>
      </c>
      <c r="AI478" s="1" t="s">
        <v>84</v>
      </c>
      <c r="AJ478" s="1" t="s">
        <v>85</v>
      </c>
      <c r="AK478" s="41">
        <v>37400000</v>
      </c>
      <c r="AL478" s="40">
        <v>0</v>
      </c>
      <c r="AM478" s="42">
        <f>+AH478-AK478-AL478</f>
        <v>19720000</v>
      </c>
      <c r="AN478" s="1" t="s">
        <v>86</v>
      </c>
      <c r="AO478" s="43">
        <v>45370</v>
      </c>
      <c r="AP478" s="1"/>
      <c r="AQ478" s="44" t="s">
        <v>100</v>
      </c>
      <c r="AR478" s="67" t="s">
        <v>2524</v>
      </c>
      <c r="AS478" s="45" t="s">
        <v>856</v>
      </c>
      <c r="AT478" s="38" t="s">
        <v>141</v>
      </c>
      <c r="AU478" s="2" t="s">
        <v>407</v>
      </c>
      <c r="AV478" s="46">
        <v>20235400000963</v>
      </c>
      <c r="AW478" s="2" t="s">
        <v>2525</v>
      </c>
      <c r="AX478" s="32" t="s">
        <v>92</v>
      </c>
      <c r="AY478" s="47">
        <v>45097</v>
      </c>
      <c r="AZ478" s="47">
        <v>45488</v>
      </c>
      <c r="BA478" s="59" t="s">
        <v>93</v>
      </c>
      <c r="BB478" s="60">
        <v>1133</v>
      </c>
      <c r="BC478" s="61">
        <v>45086</v>
      </c>
    </row>
    <row r="479" spans="1:57" ht="15.75" hidden="1">
      <c r="A479" s="29">
        <v>354</v>
      </c>
      <c r="B479" s="30">
        <v>2023</v>
      </c>
      <c r="C479" s="31">
        <v>354</v>
      </c>
      <c r="D479" s="32" t="s">
        <v>72</v>
      </c>
      <c r="E479" s="33">
        <v>1873</v>
      </c>
      <c r="F479" s="1" t="s">
        <v>94</v>
      </c>
      <c r="G479" s="34" t="s">
        <v>74</v>
      </c>
      <c r="H479" s="32" t="s">
        <v>75</v>
      </c>
      <c r="I479" s="31" t="s">
        <v>76</v>
      </c>
      <c r="J479" s="1" t="s">
        <v>2526</v>
      </c>
      <c r="K479" s="32" t="s">
        <v>2527</v>
      </c>
      <c r="L479" s="32" t="s">
        <v>2528</v>
      </c>
      <c r="M479" s="1" t="s">
        <v>2529</v>
      </c>
      <c r="N479" s="31">
        <v>1031420620</v>
      </c>
      <c r="O479" s="35" t="s">
        <v>99</v>
      </c>
      <c r="P479" s="36">
        <v>45064</v>
      </c>
      <c r="Q479" s="49" t="s">
        <v>9</v>
      </c>
      <c r="R479" s="37">
        <v>3</v>
      </c>
      <c r="S479" s="36">
        <v>45070</v>
      </c>
      <c r="T479" s="36">
        <v>45161</v>
      </c>
      <c r="U479" s="36"/>
      <c r="V479" s="36" t="s">
        <v>83</v>
      </c>
      <c r="W479" s="37" t="s">
        <v>83</v>
      </c>
      <c r="X479" s="37"/>
      <c r="Y479" s="31" t="s">
        <v>82</v>
      </c>
      <c r="Z479" s="31" t="s">
        <v>82</v>
      </c>
      <c r="AA479" s="38">
        <v>3</v>
      </c>
      <c r="AB479" s="65" t="s">
        <v>83</v>
      </c>
      <c r="AC479" s="66" t="s">
        <v>83</v>
      </c>
      <c r="AD479" s="36">
        <v>45103</v>
      </c>
      <c r="AE479" s="39">
        <v>8211000</v>
      </c>
      <c r="AF479" s="40">
        <v>0</v>
      </c>
      <c r="AG479" s="31" t="s">
        <v>82</v>
      </c>
      <c r="AH479" s="40">
        <f>AE479+AF479</f>
        <v>8211000</v>
      </c>
      <c r="AI479" s="1" t="s">
        <v>122</v>
      </c>
      <c r="AJ479" s="1" t="s">
        <v>122</v>
      </c>
      <c r="AK479" s="41">
        <v>3010700</v>
      </c>
      <c r="AL479" s="40">
        <v>5200300</v>
      </c>
      <c r="AM479" s="42">
        <f>+AH479-AK479-AL479</f>
        <v>0</v>
      </c>
      <c r="AN479" s="1" t="s">
        <v>181</v>
      </c>
      <c r="AO479" s="43">
        <v>45132</v>
      </c>
      <c r="AP479" s="1"/>
      <c r="AQ479" s="44" t="s">
        <v>122</v>
      </c>
      <c r="AR479" s="67" t="s">
        <v>2530</v>
      </c>
      <c r="AS479" s="45" t="s">
        <v>379</v>
      </c>
      <c r="AT479" s="38" t="s">
        <v>141</v>
      </c>
      <c r="AU479" s="2" t="s">
        <v>380</v>
      </c>
      <c r="AV479" s="46">
        <v>20235420009043</v>
      </c>
      <c r="AW479" s="2" t="s">
        <v>2531</v>
      </c>
      <c r="AX479" s="32" t="s">
        <v>92</v>
      </c>
      <c r="AY479" s="47">
        <v>45065</v>
      </c>
      <c r="AZ479" s="47">
        <v>45347</v>
      </c>
      <c r="BA479" s="59" t="s">
        <v>106</v>
      </c>
      <c r="BB479" s="60">
        <v>1042</v>
      </c>
      <c r="BC479" s="61">
        <v>45048</v>
      </c>
    </row>
    <row r="480" spans="1:57" ht="15.75" hidden="1">
      <c r="A480" s="29">
        <v>617</v>
      </c>
      <c r="B480" s="30">
        <v>2023</v>
      </c>
      <c r="C480" s="31">
        <v>617</v>
      </c>
      <c r="D480" s="32" t="s">
        <v>72</v>
      </c>
      <c r="E480" s="33">
        <v>1873</v>
      </c>
      <c r="F480" s="1" t="s">
        <v>94</v>
      </c>
      <c r="G480" s="34" t="s">
        <v>74</v>
      </c>
      <c r="H480" s="32" t="s">
        <v>75</v>
      </c>
      <c r="I480" s="31" t="s">
        <v>76</v>
      </c>
      <c r="J480" s="1" t="s">
        <v>2526</v>
      </c>
      <c r="K480" s="32" t="s">
        <v>2532</v>
      </c>
      <c r="L480" s="32" t="s">
        <v>2533</v>
      </c>
      <c r="M480" s="1" t="s">
        <v>2529</v>
      </c>
      <c r="N480" s="31">
        <v>1031420620</v>
      </c>
      <c r="O480" s="35" t="s">
        <v>81</v>
      </c>
      <c r="P480" s="36">
        <v>45106</v>
      </c>
      <c r="Q480" s="49" t="s">
        <v>10</v>
      </c>
      <c r="R480" s="37">
        <v>6</v>
      </c>
      <c r="S480" s="36">
        <v>45107</v>
      </c>
      <c r="T480" s="36">
        <v>45291</v>
      </c>
      <c r="U480" s="36"/>
      <c r="V480" s="36" t="s">
        <v>83</v>
      </c>
      <c r="W480" s="37" t="s">
        <v>83</v>
      </c>
      <c r="X480" s="37"/>
      <c r="Y480" s="31" t="s">
        <v>82</v>
      </c>
      <c r="Z480" s="31" t="s">
        <v>82</v>
      </c>
      <c r="AA480" s="38">
        <v>6</v>
      </c>
      <c r="AB480" s="65" t="s">
        <v>83</v>
      </c>
      <c r="AC480" s="66" t="s">
        <v>83</v>
      </c>
      <c r="AD480" s="36">
        <v>45107</v>
      </c>
      <c r="AE480" s="39">
        <v>16422000</v>
      </c>
      <c r="AF480" s="40">
        <v>0</v>
      </c>
      <c r="AG480" s="31" t="s">
        <v>82</v>
      </c>
      <c r="AH480" s="40">
        <f>AE480+AF480</f>
        <v>16422000</v>
      </c>
      <c r="AI480" s="1" t="s">
        <v>205</v>
      </c>
      <c r="AJ480" s="1" t="s">
        <v>205</v>
      </c>
      <c r="AK480" s="41">
        <v>0</v>
      </c>
      <c r="AL480" s="40">
        <v>16422000</v>
      </c>
      <c r="AM480" s="42">
        <f>+AH480-AK480-AL480</f>
        <v>0</v>
      </c>
      <c r="AN480" s="1" t="s">
        <v>86</v>
      </c>
      <c r="AO480" s="43" t="s">
        <v>641</v>
      </c>
      <c r="AP480" s="1"/>
      <c r="AQ480" s="44" t="s">
        <v>2534</v>
      </c>
      <c r="AR480" s="67" t="s">
        <v>2535</v>
      </c>
      <c r="AS480" s="45" t="s">
        <v>2536</v>
      </c>
      <c r="AT480" s="38" t="s">
        <v>141</v>
      </c>
      <c r="AU480" s="2" t="s">
        <v>2537</v>
      </c>
      <c r="AV480" s="46">
        <v>20245420025223</v>
      </c>
      <c r="AW480" s="474" t="s">
        <v>123</v>
      </c>
      <c r="AX480" s="476" t="s">
        <v>123</v>
      </c>
      <c r="AY480" s="476" t="s">
        <v>123</v>
      </c>
      <c r="AZ480" s="476" t="s">
        <v>123</v>
      </c>
      <c r="BA480" s="59" t="s">
        <v>123</v>
      </c>
      <c r="BB480" s="60">
        <v>1270</v>
      </c>
      <c r="BC480" s="61">
        <v>45104</v>
      </c>
    </row>
    <row r="481" spans="1:57" ht="15.75" hidden="1">
      <c r="A481" s="29">
        <v>635</v>
      </c>
      <c r="B481" s="30">
        <v>2023</v>
      </c>
      <c r="C481" s="31">
        <v>635</v>
      </c>
      <c r="D481" s="32" t="s">
        <v>72</v>
      </c>
      <c r="E481" s="33">
        <v>1873</v>
      </c>
      <c r="F481" s="1" t="s">
        <v>94</v>
      </c>
      <c r="G481" s="34" t="s">
        <v>74</v>
      </c>
      <c r="H481" s="32" t="s">
        <v>75</v>
      </c>
      <c r="I481" s="31" t="s">
        <v>76</v>
      </c>
      <c r="J481" s="1" t="s">
        <v>2538</v>
      </c>
      <c r="K481" s="32" t="s">
        <v>2539</v>
      </c>
      <c r="L481" s="32" t="s">
        <v>2540</v>
      </c>
      <c r="M481" s="1" t="s">
        <v>2529</v>
      </c>
      <c r="N481" s="31">
        <v>1031420620</v>
      </c>
      <c r="O481" s="35" t="s">
        <v>112</v>
      </c>
      <c r="P481" s="36">
        <v>45106</v>
      </c>
      <c r="Q481" s="49" t="s">
        <v>10</v>
      </c>
      <c r="R481" s="37">
        <v>6</v>
      </c>
      <c r="S481" s="36">
        <v>45121</v>
      </c>
      <c r="T481" s="36">
        <v>45291</v>
      </c>
      <c r="U481" s="36"/>
      <c r="V481" s="36" t="s">
        <v>83</v>
      </c>
      <c r="W481" s="37" t="s">
        <v>83</v>
      </c>
      <c r="X481" s="37"/>
      <c r="Y481" s="31" t="s">
        <v>82</v>
      </c>
      <c r="Z481" s="31" t="s">
        <v>82</v>
      </c>
      <c r="AA481" s="38">
        <v>6</v>
      </c>
      <c r="AB481" s="65" t="s">
        <v>83</v>
      </c>
      <c r="AC481" s="66" t="s">
        <v>83</v>
      </c>
      <c r="AD481" s="36">
        <v>45291</v>
      </c>
      <c r="AE481" s="39">
        <v>16422000</v>
      </c>
      <c r="AF481" s="40">
        <v>0</v>
      </c>
      <c r="AG481" s="31" t="s">
        <v>82</v>
      </c>
      <c r="AH481" s="40">
        <f>AE481+AF481</f>
        <v>16422000</v>
      </c>
      <c r="AI481" s="1" t="s">
        <v>84</v>
      </c>
      <c r="AJ481" s="1" t="s">
        <v>85</v>
      </c>
      <c r="AK481" s="41">
        <v>12498967</v>
      </c>
      <c r="AL481" s="40">
        <v>0</v>
      </c>
      <c r="AM481" s="42">
        <f>+AH481-AK481-AL481</f>
        <v>3923033</v>
      </c>
      <c r="AN481" s="1" t="s">
        <v>86</v>
      </c>
      <c r="AO481" s="43">
        <v>45348</v>
      </c>
      <c r="AP481" s="1"/>
      <c r="AQ481" s="44" t="s">
        <v>148</v>
      </c>
      <c r="AR481" s="67" t="s">
        <v>2541</v>
      </c>
      <c r="AS481" s="45" t="s">
        <v>379</v>
      </c>
      <c r="AT481" s="38" t="s">
        <v>141</v>
      </c>
      <c r="AU481" s="68" t="s">
        <v>723</v>
      </c>
      <c r="AV481" s="46">
        <v>20245420025223</v>
      </c>
      <c r="AW481" s="2" t="s">
        <v>2542</v>
      </c>
      <c r="AX481" s="32" t="s">
        <v>92</v>
      </c>
      <c r="AY481" s="47">
        <v>45107</v>
      </c>
      <c r="AZ481" s="47">
        <v>45479</v>
      </c>
      <c r="BA481" s="59" t="s">
        <v>93</v>
      </c>
      <c r="BB481" s="60">
        <v>1153</v>
      </c>
      <c r="BC481" s="61">
        <v>45090</v>
      </c>
    </row>
    <row r="482" spans="1:57" ht="15.75">
      <c r="A482" s="29">
        <v>492</v>
      </c>
      <c r="B482" s="30">
        <v>2023</v>
      </c>
      <c r="C482" s="31">
        <v>492</v>
      </c>
      <c r="D482" s="32" t="s">
        <v>72</v>
      </c>
      <c r="E482" s="33">
        <v>1873</v>
      </c>
      <c r="F482" s="1" t="s">
        <v>94</v>
      </c>
      <c r="G482" s="34" t="s">
        <v>74</v>
      </c>
      <c r="H482" s="32" t="s">
        <v>75</v>
      </c>
      <c r="I482" s="31" t="s">
        <v>76</v>
      </c>
      <c r="J482" s="1" t="s">
        <v>1589</v>
      </c>
      <c r="K482" s="32" t="s">
        <v>2543</v>
      </c>
      <c r="L482" s="32" t="s">
        <v>2544</v>
      </c>
      <c r="M482" s="1" t="s">
        <v>2545</v>
      </c>
      <c r="N482" s="31">
        <v>1026291089</v>
      </c>
      <c r="O482" s="35" t="s">
        <v>112</v>
      </c>
      <c r="P482" s="36">
        <v>45106</v>
      </c>
      <c r="Q482" s="49" t="s">
        <v>10</v>
      </c>
      <c r="R482" s="37">
        <v>6</v>
      </c>
      <c r="S482" s="36">
        <v>45120</v>
      </c>
      <c r="T482" s="36">
        <v>45291</v>
      </c>
      <c r="U482" s="36"/>
      <c r="V482" s="36" t="s">
        <v>83</v>
      </c>
      <c r="W482" s="37" t="s">
        <v>83</v>
      </c>
      <c r="X482" s="564">
        <f>EDATE(S482,R482)</f>
        <v>45304</v>
      </c>
      <c r="Y482" s="31">
        <v>45</v>
      </c>
      <c r="Z482" s="31">
        <v>1</v>
      </c>
      <c r="AA482" s="38" t="s">
        <v>972</v>
      </c>
      <c r="AB482" s="65" t="s">
        <v>83</v>
      </c>
      <c r="AC482" s="66" t="s">
        <v>83</v>
      </c>
      <c r="AD482" s="36">
        <v>45349</v>
      </c>
      <c r="AE482" s="39">
        <v>34200000</v>
      </c>
      <c r="AF482" s="40">
        <v>8550000</v>
      </c>
      <c r="AG482" s="51">
        <v>1</v>
      </c>
      <c r="AH482" s="40">
        <f>AE482+AF482</f>
        <v>42750000</v>
      </c>
      <c r="AI482" s="1" t="s">
        <v>84</v>
      </c>
      <c r="AJ482" s="1" t="s">
        <v>85</v>
      </c>
      <c r="AK482" s="41">
        <v>26220000</v>
      </c>
      <c r="AL482" s="40">
        <v>0</v>
      </c>
      <c r="AM482" s="42">
        <f>+AH482-AK482-AL482</f>
        <v>16530000</v>
      </c>
      <c r="AN482" s="1" t="s">
        <v>86</v>
      </c>
      <c r="AO482" s="43">
        <v>45397</v>
      </c>
      <c r="AP482" s="1"/>
      <c r="AQ482" s="44" t="s">
        <v>100</v>
      </c>
      <c r="AR482" s="67" t="s">
        <v>2546</v>
      </c>
      <c r="AS482" s="45" t="s">
        <v>200</v>
      </c>
      <c r="AT482" s="38" t="s">
        <v>141</v>
      </c>
      <c r="AU482" s="2" t="s">
        <v>271</v>
      </c>
      <c r="AV482" s="46">
        <v>20235400001443</v>
      </c>
      <c r="AW482" s="2" t="s">
        <v>2547</v>
      </c>
      <c r="AX482" s="32" t="s">
        <v>301</v>
      </c>
      <c r="AY482" s="47">
        <v>45106</v>
      </c>
      <c r="AZ482" s="47">
        <v>45513</v>
      </c>
      <c r="BA482" s="59" t="s">
        <v>93</v>
      </c>
      <c r="BB482" s="60">
        <v>1197</v>
      </c>
      <c r="BC482" s="61">
        <v>45097</v>
      </c>
      <c r="BE482">
        <v>1</v>
      </c>
    </row>
    <row r="483" spans="1:57" ht="15.75" hidden="1">
      <c r="A483" s="29">
        <v>128</v>
      </c>
      <c r="B483" s="30">
        <v>2023</v>
      </c>
      <c r="C483" s="31">
        <v>128</v>
      </c>
      <c r="D483" s="32" t="s">
        <v>72</v>
      </c>
      <c r="E483" s="33">
        <v>1811</v>
      </c>
      <c r="F483" s="1" t="s">
        <v>154</v>
      </c>
      <c r="G483" s="34" t="s">
        <v>74</v>
      </c>
      <c r="H483" s="32" t="s">
        <v>75</v>
      </c>
      <c r="I483" s="31" t="s">
        <v>76</v>
      </c>
      <c r="J483" s="1" t="s">
        <v>155</v>
      </c>
      <c r="K483" s="32" t="s">
        <v>2548</v>
      </c>
      <c r="L483" s="32" t="s">
        <v>157</v>
      </c>
      <c r="M483" s="1" t="s">
        <v>2549</v>
      </c>
      <c r="N483" s="31">
        <v>1023953608</v>
      </c>
      <c r="O483" s="35" t="s">
        <v>159</v>
      </c>
      <c r="P483" s="36">
        <v>44959</v>
      </c>
      <c r="Q483" s="36" t="s">
        <v>6</v>
      </c>
      <c r="R483" s="37">
        <v>3</v>
      </c>
      <c r="S483" s="36">
        <v>44965</v>
      </c>
      <c r="T483" s="36">
        <v>45053</v>
      </c>
      <c r="U483" s="36"/>
      <c r="V483" s="36" t="s">
        <v>83</v>
      </c>
      <c r="W483" s="37" t="s">
        <v>83</v>
      </c>
      <c r="X483" s="564">
        <f>EDATE(S483,R483)</f>
        <v>45054</v>
      </c>
      <c r="Y483" s="31">
        <v>45</v>
      </c>
      <c r="Z483" s="31">
        <v>1</v>
      </c>
      <c r="AA483" s="38" t="s">
        <v>1016</v>
      </c>
      <c r="AB483" s="65" t="s">
        <v>83</v>
      </c>
      <c r="AC483" s="66" t="s">
        <v>83</v>
      </c>
      <c r="AD483" s="36">
        <v>45099</v>
      </c>
      <c r="AE483" s="39">
        <v>14400000</v>
      </c>
      <c r="AF483" s="40">
        <v>7200000</v>
      </c>
      <c r="AG483" s="51">
        <v>1</v>
      </c>
      <c r="AH483" s="40">
        <f>AE483+AF483</f>
        <v>21600000</v>
      </c>
      <c r="AI483" s="1" t="s">
        <v>122</v>
      </c>
      <c r="AJ483" s="1" t="s">
        <v>122</v>
      </c>
      <c r="AK483" s="41">
        <v>21600000</v>
      </c>
      <c r="AL483" s="40">
        <v>0</v>
      </c>
      <c r="AM483" s="42">
        <f>+AH483-AK483-AL483</f>
        <v>0</v>
      </c>
      <c r="AN483" s="1" t="s">
        <v>123</v>
      </c>
      <c r="AO483" s="43">
        <v>45125</v>
      </c>
      <c r="AP483" s="1"/>
      <c r="AQ483" s="44" t="s">
        <v>122</v>
      </c>
      <c r="AR483" s="67" t="s">
        <v>165</v>
      </c>
      <c r="AS483" s="45" t="s">
        <v>166</v>
      </c>
      <c r="AT483" s="38" t="s">
        <v>151</v>
      </c>
      <c r="AU483" s="2" t="s">
        <v>167</v>
      </c>
      <c r="AV483" s="46">
        <v>20235400001223</v>
      </c>
      <c r="AW483" s="2" t="s">
        <v>2550</v>
      </c>
      <c r="AX483" s="32" t="s">
        <v>612</v>
      </c>
      <c r="AY483" s="47">
        <v>44963</v>
      </c>
      <c r="AZ483" s="47">
        <v>45247</v>
      </c>
      <c r="BA483" s="59" t="s">
        <v>106</v>
      </c>
      <c r="BB483" s="60">
        <v>522</v>
      </c>
      <c r="BC483" s="61">
        <v>44957</v>
      </c>
      <c r="BE483">
        <v>1</v>
      </c>
    </row>
    <row r="484" spans="1:57" ht="15.75" hidden="1">
      <c r="A484" s="29">
        <v>427</v>
      </c>
      <c r="B484" s="30">
        <v>2023</v>
      </c>
      <c r="C484" s="31">
        <v>427</v>
      </c>
      <c r="D484" s="32" t="s">
        <v>72</v>
      </c>
      <c r="E484" s="33">
        <v>1811</v>
      </c>
      <c r="F484" s="1" t="s">
        <v>154</v>
      </c>
      <c r="G484" s="34" t="s">
        <v>74</v>
      </c>
      <c r="H484" s="32" t="s">
        <v>75</v>
      </c>
      <c r="I484" s="31" t="s">
        <v>76</v>
      </c>
      <c r="J484" s="1" t="s">
        <v>514</v>
      </c>
      <c r="K484" s="32" t="s">
        <v>2551</v>
      </c>
      <c r="L484" s="32" t="s">
        <v>516</v>
      </c>
      <c r="M484" s="1" t="s">
        <v>2549</v>
      </c>
      <c r="N484" s="31">
        <v>1023953608</v>
      </c>
      <c r="O484" s="35" t="s">
        <v>343</v>
      </c>
      <c r="P484" s="36">
        <v>45100</v>
      </c>
      <c r="Q484" s="49" t="s">
        <v>10</v>
      </c>
      <c r="R484" s="37">
        <v>6</v>
      </c>
      <c r="S484" s="36">
        <v>45106</v>
      </c>
      <c r="T484" s="36">
        <v>45288</v>
      </c>
      <c r="U484" s="36"/>
      <c r="V484" s="36" t="s">
        <v>83</v>
      </c>
      <c r="W484" s="37" t="s">
        <v>83</v>
      </c>
      <c r="X484" s="37"/>
      <c r="Y484" s="31" t="s">
        <v>82</v>
      </c>
      <c r="Z484" s="31" t="s">
        <v>82</v>
      </c>
      <c r="AA484" s="38">
        <v>6</v>
      </c>
      <c r="AB484" s="65" t="s">
        <v>83</v>
      </c>
      <c r="AC484" s="66" t="s">
        <v>83</v>
      </c>
      <c r="AD484" s="36">
        <v>45288</v>
      </c>
      <c r="AE484" s="39">
        <v>28800000</v>
      </c>
      <c r="AF484" s="40">
        <v>0</v>
      </c>
      <c r="AG484" s="31" t="s">
        <v>82</v>
      </c>
      <c r="AH484" s="40">
        <f>AE484+AF484</f>
        <v>28800000</v>
      </c>
      <c r="AI484" s="1" t="s">
        <v>84</v>
      </c>
      <c r="AJ484" s="1" t="s">
        <v>85</v>
      </c>
      <c r="AK484" s="41">
        <v>24320000</v>
      </c>
      <c r="AL484" s="40">
        <v>0</v>
      </c>
      <c r="AM484" s="42">
        <f>+AH484-AK484-AL484</f>
        <v>4480000</v>
      </c>
      <c r="AN484" s="1" t="s">
        <v>123</v>
      </c>
      <c r="AO484" s="43">
        <v>45327</v>
      </c>
      <c r="AP484" s="1"/>
      <c r="AQ484" s="44" t="s">
        <v>187</v>
      </c>
      <c r="AR484" s="67" t="s">
        <v>517</v>
      </c>
      <c r="AS484" s="45" t="s">
        <v>518</v>
      </c>
      <c r="AT484" s="38" t="s">
        <v>151</v>
      </c>
      <c r="AU484" s="472" t="s">
        <v>167</v>
      </c>
      <c r="AV484" s="46">
        <v>20235400001223</v>
      </c>
      <c r="AW484" s="2" t="s">
        <v>2552</v>
      </c>
      <c r="AX484" s="32" t="s">
        <v>92</v>
      </c>
      <c r="AY484" s="47">
        <v>45103</v>
      </c>
      <c r="AZ484" s="47">
        <v>45474</v>
      </c>
      <c r="BA484" s="59" t="s">
        <v>93</v>
      </c>
      <c r="BB484" s="60">
        <v>1143</v>
      </c>
      <c r="BC484" s="61">
        <v>45086</v>
      </c>
      <c r="BE484">
        <v>1</v>
      </c>
    </row>
    <row r="485" spans="1:57" ht="15.75" hidden="1">
      <c r="A485" s="29">
        <v>267</v>
      </c>
      <c r="B485" s="30">
        <v>2023</v>
      </c>
      <c r="C485" s="31">
        <v>267</v>
      </c>
      <c r="D485" s="32" t="s">
        <v>72</v>
      </c>
      <c r="E485" s="33">
        <v>1824</v>
      </c>
      <c r="F485" s="1" t="s">
        <v>176</v>
      </c>
      <c r="G485" s="34" t="s">
        <v>74</v>
      </c>
      <c r="H485" s="32" t="s">
        <v>75</v>
      </c>
      <c r="I485" s="31" t="s">
        <v>76</v>
      </c>
      <c r="J485" s="1" t="s">
        <v>177</v>
      </c>
      <c r="K485" s="32" t="s">
        <v>2553</v>
      </c>
      <c r="L485" s="32" t="s">
        <v>179</v>
      </c>
      <c r="M485" s="1" t="s">
        <v>2554</v>
      </c>
      <c r="N485" s="31">
        <v>1026259960</v>
      </c>
      <c r="O485" s="35" t="s">
        <v>129</v>
      </c>
      <c r="P485" s="36">
        <v>45002</v>
      </c>
      <c r="Q485" s="49" t="s">
        <v>7</v>
      </c>
      <c r="R485" s="37">
        <v>7</v>
      </c>
      <c r="S485" s="36">
        <v>45009</v>
      </c>
      <c r="T485" s="36">
        <v>45222</v>
      </c>
      <c r="U485" s="36"/>
      <c r="V485" s="36" t="s">
        <v>83</v>
      </c>
      <c r="W485" s="37" t="s">
        <v>83</v>
      </c>
      <c r="X485" s="564">
        <f>EDATE(S485,R485)</f>
        <v>45223</v>
      </c>
      <c r="Y485" s="31">
        <v>97</v>
      </c>
      <c r="Z485" s="31">
        <v>1</v>
      </c>
      <c r="AA485" s="38" t="s">
        <v>991</v>
      </c>
      <c r="AB485" s="65" t="s">
        <v>83</v>
      </c>
      <c r="AC485" s="66" t="s">
        <v>83</v>
      </c>
      <c r="AD485" s="36">
        <v>45321</v>
      </c>
      <c r="AE485" s="39">
        <v>16800000</v>
      </c>
      <c r="AF485" s="40">
        <f>5360000+2400000</f>
        <v>7760000</v>
      </c>
      <c r="AG485" s="51">
        <v>1</v>
      </c>
      <c r="AH485" s="40">
        <f>AE485+AF485</f>
        <v>24560000</v>
      </c>
      <c r="AI485" s="1" t="s">
        <v>84</v>
      </c>
      <c r="AJ485" s="1" t="s">
        <v>85</v>
      </c>
      <c r="AK485" s="41">
        <v>19760000</v>
      </c>
      <c r="AL485" s="40">
        <v>0</v>
      </c>
      <c r="AM485" s="42">
        <f>+AH485-AK485-AL485</f>
        <v>4800000</v>
      </c>
      <c r="AN485" s="1" t="s">
        <v>123</v>
      </c>
      <c r="AO485" s="43">
        <v>45357</v>
      </c>
      <c r="AP485" s="1"/>
      <c r="AQ485" s="44" t="s">
        <v>100</v>
      </c>
      <c r="AR485" s="67" t="s">
        <v>182</v>
      </c>
      <c r="AS485" s="45" t="s">
        <v>183</v>
      </c>
      <c r="AT485" s="2" t="s">
        <v>183</v>
      </c>
      <c r="AU485" s="2" t="s">
        <v>184</v>
      </c>
      <c r="AV485" s="46">
        <v>20235420004813</v>
      </c>
      <c r="AW485" s="2" t="s">
        <v>2555</v>
      </c>
      <c r="AX485" s="32" t="s">
        <v>92</v>
      </c>
      <c r="AY485" s="47">
        <v>45006</v>
      </c>
      <c r="AZ485" s="47">
        <v>45407</v>
      </c>
      <c r="BA485" s="59" t="s">
        <v>106</v>
      </c>
      <c r="BB485" s="60">
        <v>260</v>
      </c>
      <c r="BC485" s="61">
        <v>44948</v>
      </c>
    </row>
    <row r="486" spans="1:57" ht="15.75">
      <c r="A486" s="29">
        <v>329</v>
      </c>
      <c r="B486" s="30">
        <v>2023</v>
      </c>
      <c r="C486" s="31">
        <v>329</v>
      </c>
      <c r="D486" s="32" t="s">
        <v>72</v>
      </c>
      <c r="E486" s="33">
        <v>1873</v>
      </c>
      <c r="F486" s="1" t="s">
        <v>94</v>
      </c>
      <c r="G486" s="34" t="s">
        <v>74</v>
      </c>
      <c r="H486" s="32" t="s">
        <v>75</v>
      </c>
      <c r="I486" s="31" t="s">
        <v>76</v>
      </c>
      <c r="J486" s="1" t="s">
        <v>2556</v>
      </c>
      <c r="K486" s="32" t="s">
        <v>2557</v>
      </c>
      <c r="L486" s="32" t="s">
        <v>2558</v>
      </c>
      <c r="M486" s="1" t="s">
        <v>2559</v>
      </c>
      <c r="N486" s="31">
        <v>66932552</v>
      </c>
      <c r="O486" s="35" t="s">
        <v>295</v>
      </c>
      <c r="P486" s="36">
        <v>45070</v>
      </c>
      <c r="Q486" s="49" t="s">
        <v>9</v>
      </c>
      <c r="R486" s="37">
        <v>8</v>
      </c>
      <c r="S486" s="36">
        <v>45072</v>
      </c>
      <c r="T486" s="36">
        <v>45291</v>
      </c>
      <c r="U486" s="36"/>
      <c r="V486" s="36" t="s">
        <v>83</v>
      </c>
      <c r="W486" s="37" t="s">
        <v>83</v>
      </c>
      <c r="X486" s="564">
        <f>EDATE(S486,R486)</f>
        <v>45317</v>
      </c>
      <c r="Y486" s="31">
        <v>65</v>
      </c>
      <c r="Z486" s="31">
        <v>1</v>
      </c>
      <c r="AA486" s="38" t="s">
        <v>1437</v>
      </c>
      <c r="AB486" s="65" t="s">
        <v>83</v>
      </c>
      <c r="AC486" s="66" t="s">
        <v>83</v>
      </c>
      <c r="AD486" s="36">
        <v>45382</v>
      </c>
      <c r="AE486" s="39">
        <v>45600000</v>
      </c>
      <c r="AF486" s="40">
        <v>12350000</v>
      </c>
      <c r="AG486" s="51">
        <v>1</v>
      </c>
      <c r="AH486" s="40">
        <f>AE486+AF486</f>
        <v>57950000</v>
      </c>
      <c r="AI486" s="1" t="s">
        <v>84</v>
      </c>
      <c r="AJ486" s="1" t="s">
        <v>85</v>
      </c>
      <c r="AK486" s="41">
        <v>35150000</v>
      </c>
      <c r="AL486" s="40">
        <v>0</v>
      </c>
      <c r="AM486" s="42">
        <f>+AH486-AK486-AL486</f>
        <v>22800000</v>
      </c>
      <c r="AN486" s="1" t="s">
        <v>86</v>
      </c>
      <c r="AO486" s="43">
        <v>45399</v>
      </c>
      <c r="AP486" s="1"/>
      <c r="AQ486" s="44" t="s">
        <v>173</v>
      </c>
      <c r="AR486" s="67" t="s">
        <v>2560</v>
      </c>
      <c r="AS486" s="45" t="s">
        <v>555</v>
      </c>
      <c r="AT486" s="38" t="s">
        <v>141</v>
      </c>
      <c r="AU486" s="2" t="s">
        <v>545</v>
      </c>
      <c r="AV486" s="46">
        <v>20235420008433</v>
      </c>
      <c r="AW486" s="2" t="s">
        <v>2561</v>
      </c>
      <c r="AX486" s="32" t="s">
        <v>92</v>
      </c>
      <c r="AY486" s="47">
        <v>45070</v>
      </c>
      <c r="AZ486" s="47">
        <v>45503</v>
      </c>
      <c r="BA486" s="59" t="s">
        <v>93</v>
      </c>
      <c r="BB486" s="60">
        <v>213</v>
      </c>
      <c r="BC486" s="61">
        <v>44948</v>
      </c>
      <c r="BE486">
        <v>1</v>
      </c>
    </row>
    <row r="487" spans="1:57" ht="15.75" hidden="1">
      <c r="A487" s="29">
        <v>504</v>
      </c>
      <c r="B487" s="30">
        <v>2023</v>
      </c>
      <c r="C487" s="31">
        <v>504</v>
      </c>
      <c r="D487" s="32" t="s">
        <v>72</v>
      </c>
      <c r="E487" s="33">
        <v>1873</v>
      </c>
      <c r="F487" s="1" t="s">
        <v>94</v>
      </c>
      <c r="G487" s="34" t="s">
        <v>74</v>
      </c>
      <c r="H487" s="32" t="s">
        <v>75</v>
      </c>
      <c r="I487" s="31" t="s">
        <v>76</v>
      </c>
      <c r="J487" s="1" t="s">
        <v>499</v>
      </c>
      <c r="K487" s="32" t="s">
        <v>2562</v>
      </c>
      <c r="L487" s="32" t="s">
        <v>501</v>
      </c>
      <c r="M487" s="1" t="s">
        <v>2563</v>
      </c>
      <c r="N487" s="31">
        <v>52735473</v>
      </c>
      <c r="O487" s="35" t="s">
        <v>81</v>
      </c>
      <c r="P487" s="36">
        <v>45105</v>
      </c>
      <c r="Q487" s="49" t="s">
        <v>10</v>
      </c>
      <c r="R487" s="37">
        <v>6</v>
      </c>
      <c r="S487" s="36">
        <v>45121</v>
      </c>
      <c r="T487" s="36">
        <v>45291</v>
      </c>
      <c r="U487" s="36"/>
      <c r="V487" s="36" t="s">
        <v>83</v>
      </c>
      <c r="W487" s="37" t="s">
        <v>83</v>
      </c>
      <c r="X487" s="37"/>
      <c r="Y487" s="31" t="s">
        <v>82</v>
      </c>
      <c r="Z487" s="31" t="s">
        <v>82</v>
      </c>
      <c r="AA487" s="38">
        <v>6</v>
      </c>
      <c r="AB487" s="65" t="s">
        <v>83</v>
      </c>
      <c r="AC487" s="66" t="s">
        <v>83</v>
      </c>
      <c r="AD487" s="36">
        <v>45291</v>
      </c>
      <c r="AE487" s="39">
        <v>14400000</v>
      </c>
      <c r="AF487" s="40">
        <v>0</v>
      </c>
      <c r="AG487" s="31" t="s">
        <v>82</v>
      </c>
      <c r="AH487" s="40">
        <f>AE487+AF487</f>
        <v>14400000</v>
      </c>
      <c r="AI487" s="1" t="s">
        <v>84</v>
      </c>
      <c r="AJ487" s="1" t="s">
        <v>85</v>
      </c>
      <c r="AK487" s="41">
        <v>10960000</v>
      </c>
      <c r="AL487" s="40">
        <v>1040000</v>
      </c>
      <c r="AM487" s="42">
        <f>+AH487-AK487-AL487</f>
        <v>2400000</v>
      </c>
      <c r="AN487" s="1" t="s">
        <v>86</v>
      </c>
      <c r="AO487" s="43">
        <v>45338</v>
      </c>
      <c r="AP487" s="1"/>
      <c r="AQ487" s="44" t="s">
        <v>148</v>
      </c>
      <c r="AR487" s="67" t="s">
        <v>503</v>
      </c>
      <c r="AS487" s="45" t="s">
        <v>222</v>
      </c>
      <c r="AT487" s="38" t="s">
        <v>222</v>
      </c>
      <c r="AU487" s="2" t="s">
        <v>230</v>
      </c>
      <c r="AV487" s="46">
        <v>20245400000083</v>
      </c>
      <c r="AW487" s="2" t="s">
        <v>2564</v>
      </c>
      <c r="AX487" s="32" t="s">
        <v>92</v>
      </c>
      <c r="AY487" s="47">
        <v>45105</v>
      </c>
      <c r="AZ487" s="47">
        <v>45504</v>
      </c>
      <c r="BA487" s="59" t="s">
        <v>93</v>
      </c>
      <c r="BB487" s="60">
        <v>1235</v>
      </c>
      <c r="BC487" s="61">
        <v>45103</v>
      </c>
    </row>
    <row r="488" spans="1:57" ht="15.75" hidden="1">
      <c r="A488" s="29">
        <v>158</v>
      </c>
      <c r="B488" s="30">
        <v>2023</v>
      </c>
      <c r="C488" s="31">
        <v>158</v>
      </c>
      <c r="D488" s="32" t="s">
        <v>72</v>
      </c>
      <c r="E488" s="33">
        <v>1868</v>
      </c>
      <c r="F488" s="1" t="s">
        <v>1223</v>
      </c>
      <c r="G488" s="34" t="s">
        <v>74</v>
      </c>
      <c r="H488" s="32" t="s">
        <v>75</v>
      </c>
      <c r="I488" s="31" t="s">
        <v>76</v>
      </c>
      <c r="J488" s="1" t="s">
        <v>492</v>
      </c>
      <c r="K488" s="32" t="s">
        <v>2565</v>
      </c>
      <c r="L488" s="32" t="s">
        <v>1225</v>
      </c>
      <c r="M488" s="1" t="s">
        <v>2566</v>
      </c>
      <c r="N488" s="31">
        <v>1000048185</v>
      </c>
      <c r="O488" s="35" t="s">
        <v>129</v>
      </c>
      <c r="P488" s="36">
        <v>44965</v>
      </c>
      <c r="Q488" s="36" t="s">
        <v>6</v>
      </c>
      <c r="R488" s="37">
        <v>6</v>
      </c>
      <c r="S488" s="36">
        <v>44971</v>
      </c>
      <c r="T488" s="36">
        <v>45151</v>
      </c>
      <c r="U488" s="36"/>
      <c r="V488" s="36" t="s">
        <v>83</v>
      </c>
      <c r="W488" s="37" t="s">
        <v>83</v>
      </c>
      <c r="X488" s="564">
        <f>EDATE(S488,R488)</f>
        <v>45152</v>
      </c>
      <c r="Y488" s="31">
        <v>90</v>
      </c>
      <c r="Z488" s="31">
        <v>1</v>
      </c>
      <c r="AA488" s="38" t="s">
        <v>2302</v>
      </c>
      <c r="AB488" s="65" t="s">
        <v>83</v>
      </c>
      <c r="AC488" s="66" t="s">
        <v>83</v>
      </c>
      <c r="AD488" s="36">
        <v>45243</v>
      </c>
      <c r="AE488" s="39">
        <v>15000000</v>
      </c>
      <c r="AF488" s="40">
        <v>7500000</v>
      </c>
      <c r="AG488" s="51">
        <v>1</v>
      </c>
      <c r="AH488" s="40">
        <f>AE488+AF488</f>
        <v>22500000</v>
      </c>
      <c r="AI488" s="1" t="s">
        <v>84</v>
      </c>
      <c r="AJ488" s="1" t="s">
        <v>85</v>
      </c>
      <c r="AK488" s="41">
        <v>22500000</v>
      </c>
      <c r="AL488" s="40">
        <v>0</v>
      </c>
      <c r="AM488" s="42">
        <f>+AH488-AK488-AL488</f>
        <v>0</v>
      </c>
      <c r="AN488" s="1" t="s">
        <v>123</v>
      </c>
      <c r="AO488" s="43">
        <v>45275</v>
      </c>
      <c r="AP488" s="1"/>
      <c r="AQ488" s="44" t="s">
        <v>572</v>
      </c>
      <c r="AR488" s="67" t="s">
        <v>1227</v>
      </c>
      <c r="AS488" s="45" t="s">
        <v>497</v>
      </c>
      <c r="AT488" s="2" t="s">
        <v>346</v>
      </c>
      <c r="AU488" s="2" t="s">
        <v>2567</v>
      </c>
      <c r="AV488" s="46">
        <v>20235420002653</v>
      </c>
      <c r="AW488" s="2" t="s">
        <v>2568</v>
      </c>
      <c r="AX488" s="32" t="s">
        <v>92</v>
      </c>
      <c r="AY488" s="47">
        <v>44967</v>
      </c>
      <c r="AZ488" s="47">
        <v>45338</v>
      </c>
      <c r="BA488" s="59" t="s">
        <v>106</v>
      </c>
      <c r="BB488" s="60">
        <v>261</v>
      </c>
      <c r="BC488" s="61">
        <v>44948</v>
      </c>
      <c r="BE488">
        <v>1</v>
      </c>
    </row>
    <row r="489" spans="1:57" ht="15.75" hidden="1">
      <c r="A489" s="29">
        <v>728</v>
      </c>
      <c r="B489" s="30">
        <v>2023</v>
      </c>
      <c r="C489" s="31">
        <v>728</v>
      </c>
      <c r="D489" s="32" t="s">
        <v>72</v>
      </c>
      <c r="E489" s="33" t="s">
        <v>2569</v>
      </c>
      <c r="F489" s="1" t="s">
        <v>1223</v>
      </c>
      <c r="G489" s="34" t="s">
        <v>74</v>
      </c>
      <c r="H489" s="32" t="s">
        <v>75</v>
      </c>
      <c r="I489" s="31" t="s">
        <v>76</v>
      </c>
      <c r="J489" s="1" t="s">
        <v>492</v>
      </c>
      <c r="K489" s="32" t="s">
        <v>2570</v>
      </c>
      <c r="L489" s="32" t="s">
        <v>2571</v>
      </c>
      <c r="M489" s="1" t="s">
        <v>2566</v>
      </c>
      <c r="N489" s="31">
        <v>1000048185</v>
      </c>
      <c r="O489" s="35" t="s">
        <v>81</v>
      </c>
      <c r="P489" s="36">
        <v>45286</v>
      </c>
      <c r="Q489" s="36" t="s">
        <v>16</v>
      </c>
      <c r="R489" s="37">
        <v>1</v>
      </c>
      <c r="S489" s="62">
        <v>45287</v>
      </c>
      <c r="T489" s="36">
        <v>45317</v>
      </c>
      <c r="U489" s="36"/>
      <c r="V489" s="36"/>
      <c r="W489" s="37"/>
      <c r="X489" s="37"/>
      <c r="Y489" s="31" t="s">
        <v>82</v>
      </c>
      <c r="Z489" s="31" t="s">
        <v>82</v>
      </c>
      <c r="AA489" s="38">
        <v>1</v>
      </c>
      <c r="AB489" s="65" t="s">
        <v>83</v>
      </c>
      <c r="AC489" s="66" t="s">
        <v>83</v>
      </c>
      <c r="AD489" s="36">
        <f>S489</f>
        <v>45287</v>
      </c>
      <c r="AE489" s="39">
        <v>2500000</v>
      </c>
      <c r="AF489" s="40">
        <v>0</v>
      </c>
      <c r="AG489" s="31" t="s">
        <v>82</v>
      </c>
      <c r="AH489" s="40">
        <f>AE489+AF489</f>
        <v>2500000</v>
      </c>
      <c r="AI489" s="1" t="s">
        <v>84</v>
      </c>
      <c r="AJ489" s="1" t="s">
        <v>85</v>
      </c>
      <c r="AK489" s="41">
        <v>0</v>
      </c>
      <c r="AL489" s="40">
        <v>0</v>
      </c>
      <c r="AM489" s="42">
        <f>+AH489-AK489-AL489</f>
        <v>2500000</v>
      </c>
      <c r="AN489" s="1" t="s">
        <v>86</v>
      </c>
      <c r="AO489" s="43">
        <v>45365</v>
      </c>
      <c r="AP489" s="1"/>
      <c r="AQ489" s="44" t="s">
        <v>100</v>
      </c>
      <c r="AR489" s="67" t="s">
        <v>2572</v>
      </c>
      <c r="AS489" s="50" t="s">
        <v>497</v>
      </c>
      <c r="AT489" s="2" t="s">
        <v>346</v>
      </c>
      <c r="AU489" s="473" t="s">
        <v>403</v>
      </c>
      <c r="AV489" s="46">
        <v>20245400000023</v>
      </c>
      <c r="AW489" s="2" t="s">
        <v>2573</v>
      </c>
      <c r="AX489" s="32" t="s">
        <v>92</v>
      </c>
      <c r="AY489" s="47">
        <v>45286</v>
      </c>
      <c r="AZ489" s="47">
        <v>45509</v>
      </c>
      <c r="BA489" s="59" t="s">
        <v>93</v>
      </c>
      <c r="BB489" s="60">
        <v>1587</v>
      </c>
      <c r="BC489" s="61">
        <v>45275</v>
      </c>
    </row>
    <row r="490" spans="1:57" ht="15.75" hidden="1">
      <c r="A490" s="29">
        <v>246</v>
      </c>
      <c r="B490" s="30">
        <v>2023</v>
      </c>
      <c r="C490" s="31">
        <v>246</v>
      </c>
      <c r="D490" s="32" t="s">
        <v>72</v>
      </c>
      <c r="E490" s="33">
        <v>1819</v>
      </c>
      <c r="F490" s="1" t="s">
        <v>338</v>
      </c>
      <c r="G490" s="34" t="s">
        <v>74</v>
      </c>
      <c r="H490" s="32" t="s">
        <v>75</v>
      </c>
      <c r="I490" s="31" t="s">
        <v>76</v>
      </c>
      <c r="J490" s="1" t="s">
        <v>339</v>
      </c>
      <c r="K490" s="32" t="s">
        <v>2574</v>
      </c>
      <c r="L490" s="32" t="s">
        <v>1368</v>
      </c>
      <c r="M490" s="1" t="s">
        <v>2575</v>
      </c>
      <c r="N490" s="31">
        <v>52747952</v>
      </c>
      <c r="O490" s="35" t="s">
        <v>600</v>
      </c>
      <c r="P490" s="36">
        <v>44998</v>
      </c>
      <c r="Q490" s="49" t="s">
        <v>7</v>
      </c>
      <c r="R490" s="37">
        <v>10</v>
      </c>
      <c r="S490" s="36">
        <v>45002</v>
      </c>
      <c r="T490" s="36">
        <v>45291</v>
      </c>
      <c r="U490" s="36"/>
      <c r="V490" s="36" t="s">
        <v>83</v>
      </c>
      <c r="W490" s="37" t="s">
        <v>83</v>
      </c>
      <c r="X490" s="37"/>
      <c r="Y490" s="31" t="s">
        <v>82</v>
      </c>
      <c r="Z490" s="31" t="s">
        <v>82</v>
      </c>
      <c r="AA490" s="38">
        <v>10</v>
      </c>
      <c r="AB490" s="65" t="s">
        <v>83</v>
      </c>
      <c r="AC490" s="66" t="s">
        <v>83</v>
      </c>
      <c r="AD490" s="36">
        <v>45291</v>
      </c>
      <c r="AE490" s="39">
        <v>24000000</v>
      </c>
      <c r="AF490" s="40">
        <v>0</v>
      </c>
      <c r="AG490" s="31" t="s">
        <v>82</v>
      </c>
      <c r="AH490" s="40">
        <f>AE490+AF490</f>
        <v>24000000</v>
      </c>
      <c r="AI490" s="1" t="s">
        <v>84</v>
      </c>
      <c r="AJ490" s="1" t="s">
        <v>85</v>
      </c>
      <c r="AK490" s="41">
        <v>19920000</v>
      </c>
      <c r="AL490" s="40">
        <v>1280000</v>
      </c>
      <c r="AM490" s="42">
        <f>+AH490-AK490-AL490</f>
        <v>2800000</v>
      </c>
      <c r="AN490" s="1" t="s">
        <v>86</v>
      </c>
      <c r="AO490" s="43">
        <v>45355</v>
      </c>
      <c r="AP490" s="1"/>
      <c r="AQ490" s="44" t="s">
        <v>2576</v>
      </c>
      <c r="AR490" s="67" t="s">
        <v>1370</v>
      </c>
      <c r="AS490" s="45" t="s">
        <v>346</v>
      </c>
      <c r="AT490" s="38" t="s">
        <v>346</v>
      </c>
      <c r="AU490" s="68" t="s">
        <v>468</v>
      </c>
      <c r="AV490" s="46">
        <v>20245420025223</v>
      </c>
      <c r="AW490" s="2" t="s">
        <v>2577</v>
      </c>
      <c r="AX490" s="32" t="s">
        <v>92</v>
      </c>
      <c r="AY490" s="47">
        <v>44999</v>
      </c>
      <c r="AZ490" s="47">
        <v>45476</v>
      </c>
      <c r="BA490" s="59" t="s">
        <v>93</v>
      </c>
      <c r="BB490" s="60">
        <v>709</v>
      </c>
      <c r="BC490" s="61">
        <v>44991</v>
      </c>
    </row>
    <row r="491" spans="1:57" ht="15.75" hidden="1">
      <c r="A491" s="29">
        <v>248</v>
      </c>
      <c r="B491" s="30">
        <v>2023</v>
      </c>
      <c r="C491" s="31">
        <v>248</v>
      </c>
      <c r="D491" s="32" t="s">
        <v>72</v>
      </c>
      <c r="E491" s="33">
        <v>1819</v>
      </c>
      <c r="F491" s="1" t="s">
        <v>338</v>
      </c>
      <c r="G491" s="34" t="s">
        <v>74</v>
      </c>
      <c r="H491" s="32" t="s">
        <v>75</v>
      </c>
      <c r="I491" s="31" t="s">
        <v>76</v>
      </c>
      <c r="J491" s="1" t="s">
        <v>339</v>
      </c>
      <c r="K491" s="32" t="s">
        <v>2578</v>
      </c>
      <c r="L491" s="32" t="s">
        <v>1368</v>
      </c>
      <c r="M491" s="1" t="s">
        <v>2579</v>
      </c>
      <c r="N491" s="31">
        <v>1032420961</v>
      </c>
      <c r="O491" s="35" t="s">
        <v>600</v>
      </c>
      <c r="P491" s="36">
        <v>44998</v>
      </c>
      <c r="Q491" s="49" t="s">
        <v>7</v>
      </c>
      <c r="R491" s="37">
        <v>7</v>
      </c>
      <c r="S491" s="36">
        <v>45006</v>
      </c>
      <c r="T491" s="36">
        <v>45219</v>
      </c>
      <c r="U491" s="36"/>
      <c r="V491" s="36" t="s">
        <v>83</v>
      </c>
      <c r="W491" s="37" t="s">
        <v>83</v>
      </c>
      <c r="X491" s="37"/>
      <c r="Y491" s="31" t="s">
        <v>82</v>
      </c>
      <c r="Z491" s="31" t="s">
        <v>82</v>
      </c>
      <c r="AA491" s="38">
        <v>7</v>
      </c>
      <c r="AB491" s="65" t="s">
        <v>83</v>
      </c>
      <c r="AC491" s="66" t="s">
        <v>83</v>
      </c>
      <c r="AD491" s="36">
        <v>45180</v>
      </c>
      <c r="AE491" s="39">
        <v>16800000</v>
      </c>
      <c r="AF491" s="40">
        <v>0</v>
      </c>
      <c r="AG491" s="31" t="s">
        <v>82</v>
      </c>
      <c r="AH491" s="40">
        <f>AE491+AF491</f>
        <v>16800000</v>
      </c>
      <c r="AI491" s="1" t="s">
        <v>84</v>
      </c>
      <c r="AJ491" s="1" t="s">
        <v>85</v>
      </c>
      <c r="AK491" s="41">
        <v>0</v>
      </c>
      <c r="AL491" s="40">
        <v>0</v>
      </c>
      <c r="AM491" s="42">
        <f>+AH491-AK491-AL491</f>
        <v>16800000</v>
      </c>
      <c r="AN491" s="1" t="s">
        <v>86</v>
      </c>
      <c r="AO491" s="43" t="s">
        <v>641</v>
      </c>
      <c r="AP491" s="1"/>
      <c r="AQ491" s="44" t="s">
        <v>100</v>
      </c>
      <c r="AR491" s="67" t="s">
        <v>1370</v>
      </c>
      <c r="AS491" s="45" t="s">
        <v>346</v>
      </c>
      <c r="AT491" s="38" t="s">
        <v>346</v>
      </c>
      <c r="AU491" s="68" t="s">
        <v>347</v>
      </c>
      <c r="AV491" s="46">
        <v>20245420025223</v>
      </c>
      <c r="AW491" s="2" t="s">
        <v>2580</v>
      </c>
      <c r="AX491" s="32" t="s">
        <v>92</v>
      </c>
      <c r="AY491" s="47">
        <v>44998</v>
      </c>
      <c r="AZ491" s="47">
        <v>45432</v>
      </c>
      <c r="BA491" s="59" t="s">
        <v>106</v>
      </c>
      <c r="BB491" s="60">
        <v>709</v>
      </c>
      <c r="BC491" s="61">
        <v>44991</v>
      </c>
    </row>
    <row r="492" spans="1:57" ht="15.75" hidden="1">
      <c r="A492" s="29">
        <v>121</v>
      </c>
      <c r="B492" s="30">
        <v>2023</v>
      </c>
      <c r="C492" s="31">
        <v>121</v>
      </c>
      <c r="D492" s="32" t="s">
        <v>72</v>
      </c>
      <c r="E492" s="48">
        <v>1873</v>
      </c>
      <c r="F492" s="1" t="s">
        <v>94</v>
      </c>
      <c r="G492" s="34" t="s">
        <v>74</v>
      </c>
      <c r="H492" s="32" t="s">
        <v>75</v>
      </c>
      <c r="I492" s="31" t="s">
        <v>76</v>
      </c>
      <c r="J492" s="1" t="s">
        <v>2581</v>
      </c>
      <c r="K492" s="32" t="s">
        <v>2582</v>
      </c>
      <c r="L492" s="32" t="s">
        <v>2583</v>
      </c>
      <c r="M492" s="2" t="s">
        <v>2584</v>
      </c>
      <c r="N492" s="46">
        <v>80921002</v>
      </c>
      <c r="O492" s="35" t="s">
        <v>99</v>
      </c>
      <c r="P492" s="49">
        <v>44967.918599537035</v>
      </c>
      <c r="Q492" s="36" t="s">
        <v>6</v>
      </c>
      <c r="R492" s="32">
        <v>7</v>
      </c>
      <c r="S492" s="49">
        <v>44972</v>
      </c>
      <c r="T492" s="49">
        <v>45183</v>
      </c>
      <c r="U492" s="36"/>
      <c r="V492" s="36"/>
      <c r="W492" s="37"/>
      <c r="X492" s="564">
        <f>EDATE(S492,R492)</f>
        <v>45184</v>
      </c>
      <c r="Y492" s="31">
        <v>105</v>
      </c>
      <c r="Z492" s="31">
        <v>1</v>
      </c>
      <c r="AA492" s="38" t="s">
        <v>1066</v>
      </c>
      <c r="AB492" s="65" t="s">
        <v>83</v>
      </c>
      <c r="AC492" s="66" t="s">
        <v>83</v>
      </c>
      <c r="AD492" s="36">
        <v>45289</v>
      </c>
      <c r="AE492" s="39">
        <v>19075000</v>
      </c>
      <c r="AF492" s="40">
        <v>9537500</v>
      </c>
      <c r="AG492" s="51">
        <v>1</v>
      </c>
      <c r="AH492" s="40">
        <f>AE492+AF492</f>
        <v>28612500</v>
      </c>
      <c r="AI492" s="52" t="s">
        <v>84</v>
      </c>
      <c r="AJ492" s="1" t="s">
        <v>85</v>
      </c>
      <c r="AK492" s="41">
        <v>25978333</v>
      </c>
      <c r="AL492" s="40">
        <v>0</v>
      </c>
      <c r="AM492" s="42">
        <f>+AH492-AK492-AL492</f>
        <v>2634167</v>
      </c>
      <c r="AN492" s="1" t="s">
        <v>123</v>
      </c>
      <c r="AO492" s="43">
        <v>45328</v>
      </c>
      <c r="AP492" s="1"/>
      <c r="AQ492" s="44" t="s">
        <v>572</v>
      </c>
      <c r="AR492" s="67" t="s">
        <v>2585</v>
      </c>
      <c r="AS492" s="50" t="s">
        <v>2586</v>
      </c>
      <c r="AT492" s="38" t="s">
        <v>141</v>
      </c>
      <c r="AU492" s="2" t="s">
        <v>2587</v>
      </c>
      <c r="AV492" s="46">
        <v>20235420008443</v>
      </c>
      <c r="AW492" s="2" t="s">
        <v>2588</v>
      </c>
      <c r="AX492" s="32" t="s">
        <v>92</v>
      </c>
      <c r="AY492" s="47">
        <v>44970</v>
      </c>
      <c r="AZ492" s="47">
        <v>45374</v>
      </c>
      <c r="BA492" s="59" t="s">
        <v>106</v>
      </c>
      <c r="BB492" s="60">
        <v>517</v>
      </c>
      <c r="BC492" s="61">
        <v>44957</v>
      </c>
      <c r="BE492">
        <v>1</v>
      </c>
    </row>
    <row r="493" spans="1:57" ht="15.75">
      <c r="A493" s="29">
        <v>297</v>
      </c>
      <c r="B493" s="30">
        <v>2023</v>
      </c>
      <c r="C493" s="31">
        <v>297</v>
      </c>
      <c r="D493" s="32" t="s">
        <v>72</v>
      </c>
      <c r="E493" s="33">
        <v>1873</v>
      </c>
      <c r="F493" s="1" t="s">
        <v>94</v>
      </c>
      <c r="G493" s="34" t="s">
        <v>74</v>
      </c>
      <c r="H493" s="32" t="s">
        <v>75</v>
      </c>
      <c r="I493" s="31" t="s">
        <v>76</v>
      </c>
      <c r="J493" s="1" t="s">
        <v>858</v>
      </c>
      <c r="K493" s="32" t="s">
        <v>2589</v>
      </c>
      <c r="L493" s="32" t="s">
        <v>860</v>
      </c>
      <c r="M493" s="1" t="s">
        <v>2590</v>
      </c>
      <c r="N493" s="31">
        <v>1000990128</v>
      </c>
      <c r="O493" s="35" t="s">
        <v>343</v>
      </c>
      <c r="P493" s="36">
        <v>45070</v>
      </c>
      <c r="Q493" s="49" t="s">
        <v>9</v>
      </c>
      <c r="R493" s="37">
        <v>8</v>
      </c>
      <c r="S493" s="36">
        <v>45076</v>
      </c>
      <c r="T493" s="36">
        <v>45291</v>
      </c>
      <c r="U493" s="36"/>
      <c r="V493" s="36" t="s">
        <v>83</v>
      </c>
      <c r="W493" s="37" t="s">
        <v>83</v>
      </c>
      <c r="X493" s="564">
        <f>EDATE(S493,R493)</f>
        <v>45321</v>
      </c>
      <c r="Y493" s="31">
        <v>30</v>
      </c>
      <c r="Z493" s="31">
        <v>1</v>
      </c>
      <c r="AA493" s="38" t="s">
        <v>2036</v>
      </c>
      <c r="AB493" s="65" t="s">
        <v>83</v>
      </c>
      <c r="AC493" s="66" t="s">
        <v>83</v>
      </c>
      <c r="AD493" s="36">
        <v>45351</v>
      </c>
      <c r="AE493" s="39">
        <v>31200000</v>
      </c>
      <c r="AF493" s="40">
        <v>3900000</v>
      </c>
      <c r="AG493" s="51">
        <v>1</v>
      </c>
      <c r="AH493" s="40">
        <f>AE493+AF493</f>
        <v>35100000</v>
      </c>
      <c r="AI493" s="1" t="s">
        <v>84</v>
      </c>
      <c r="AJ493" s="1" t="s">
        <v>85</v>
      </c>
      <c r="AK493" s="41">
        <v>23530000</v>
      </c>
      <c r="AL493" s="40">
        <v>0</v>
      </c>
      <c r="AM493" s="42">
        <f>+AH493-AK493-AL493</f>
        <v>11570000</v>
      </c>
      <c r="AN493" s="1" t="s">
        <v>86</v>
      </c>
      <c r="AO493" s="43">
        <v>45392</v>
      </c>
      <c r="AP493" s="1"/>
      <c r="AQ493" s="44" t="s">
        <v>100</v>
      </c>
      <c r="AR493" s="67" t="s">
        <v>864</v>
      </c>
      <c r="AS493" s="45" t="s">
        <v>243</v>
      </c>
      <c r="AT493" s="2" t="s">
        <v>243</v>
      </c>
      <c r="AU493" s="2" t="s">
        <v>244</v>
      </c>
      <c r="AV493" s="46">
        <v>20235400001643</v>
      </c>
      <c r="AW493" s="2" t="s">
        <v>2591</v>
      </c>
      <c r="AX493" s="32" t="s">
        <v>612</v>
      </c>
      <c r="AY493" s="47">
        <v>45075</v>
      </c>
      <c r="AZ493" s="47">
        <v>45473</v>
      </c>
      <c r="BA493" s="59" t="s">
        <v>106</v>
      </c>
      <c r="BB493" s="60">
        <v>1064</v>
      </c>
      <c r="BC493" s="61">
        <v>45057</v>
      </c>
      <c r="BE493">
        <v>1</v>
      </c>
    </row>
    <row r="494" spans="1:57" ht="15.75" hidden="1">
      <c r="A494" s="29">
        <v>627</v>
      </c>
      <c r="B494" s="30">
        <v>2023</v>
      </c>
      <c r="C494" s="31">
        <v>627</v>
      </c>
      <c r="D494" s="32" t="s">
        <v>72</v>
      </c>
      <c r="E494" s="33">
        <v>1873</v>
      </c>
      <c r="F494" s="1" t="s">
        <v>94</v>
      </c>
      <c r="G494" s="34" t="s">
        <v>74</v>
      </c>
      <c r="H494" s="32" t="s">
        <v>75</v>
      </c>
      <c r="I494" s="31" t="s">
        <v>76</v>
      </c>
      <c r="J494" s="1" t="s">
        <v>436</v>
      </c>
      <c r="K494" s="32" t="s">
        <v>2592</v>
      </c>
      <c r="L494" s="32" t="s">
        <v>2593</v>
      </c>
      <c r="M494" s="1" t="s">
        <v>2594</v>
      </c>
      <c r="N494" s="31">
        <v>1088736085</v>
      </c>
      <c r="O494" s="35" t="s">
        <v>81</v>
      </c>
      <c r="P494" s="36">
        <v>45106</v>
      </c>
      <c r="Q494" s="49" t="s">
        <v>10</v>
      </c>
      <c r="R494" s="37">
        <v>6</v>
      </c>
      <c r="S494" s="36">
        <v>45121</v>
      </c>
      <c r="T494" s="36">
        <v>45291</v>
      </c>
      <c r="U494" s="36"/>
      <c r="V494" s="36" t="s">
        <v>83</v>
      </c>
      <c r="W494" s="37" t="s">
        <v>83</v>
      </c>
      <c r="X494" s="37"/>
      <c r="Y494" s="31" t="s">
        <v>82</v>
      </c>
      <c r="Z494" s="31" t="s">
        <v>82</v>
      </c>
      <c r="AA494" s="38">
        <v>6</v>
      </c>
      <c r="AB494" s="65" t="s">
        <v>83</v>
      </c>
      <c r="AC494" s="66" t="s">
        <v>83</v>
      </c>
      <c r="AD494" s="36">
        <v>45291</v>
      </c>
      <c r="AE494" s="39">
        <v>34200000</v>
      </c>
      <c r="AF494" s="40">
        <v>0</v>
      </c>
      <c r="AG494" s="31" t="s">
        <v>82</v>
      </c>
      <c r="AH494" s="40">
        <f>AE494+AF494</f>
        <v>34200000</v>
      </c>
      <c r="AI494" s="1" t="s">
        <v>84</v>
      </c>
      <c r="AJ494" s="1" t="s">
        <v>85</v>
      </c>
      <c r="AK494" s="41">
        <v>26030000</v>
      </c>
      <c r="AL494" s="40">
        <v>2470000</v>
      </c>
      <c r="AM494" s="42">
        <f>+AH494-AK494-AL494</f>
        <v>5700000</v>
      </c>
      <c r="AN494" s="1" t="s">
        <v>86</v>
      </c>
      <c r="AO494" s="43">
        <v>45337</v>
      </c>
      <c r="AP494" s="1"/>
      <c r="AQ494" s="44" t="s">
        <v>148</v>
      </c>
      <c r="AR494" s="67" t="s">
        <v>2595</v>
      </c>
      <c r="AS494" s="45" t="s">
        <v>332</v>
      </c>
      <c r="AT494" s="38" t="s">
        <v>332</v>
      </c>
      <c r="AU494" s="2" t="s">
        <v>336</v>
      </c>
      <c r="AV494" s="46">
        <v>20235400002423</v>
      </c>
      <c r="AW494" s="2" t="s">
        <v>2596</v>
      </c>
      <c r="AX494" s="32" t="s">
        <v>92</v>
      </c>
      <c r="AY494" s="47">
        <v>45107</v>
      </c>
      <c r="AZ494" s="47">
        <v>45483</v>
      </c>
      <c r="BA494" s="59" t="s">
        <v>93</v>
      </c>
      <c r="BB494" s="60">
        <v>1157</v>
      </c>
      <c r="BC494" s="61">
        <v>45089</v>
      </c>
    </row>
    <row r="495" spans="1:57" ht="15.75" hidden="1">
      <c r="A495" s="29">
        <v>14</v>
      </c>
      <c r="B495" s="30">
        <v>2023</v>
      </c>
      <c r="C495" s="31">
        <v>14</v>
      </c>
      <c r="D495" s="32" t="s">
        <v>72</v>
      </c>
      <c r="E495" s="33">
        <v>1873</v>
      </c>
      <c r="F495" s="1" t="s">
        <v>94</v>
      </c>
      <c r="G495" s="34" t="s">
        <v>74</v>
      </c>
      <c r="H495" s="32" t="s">
        <v>75</v>
      </c>
      <c r="I495" s="31" t="s">
        <v>76</v>
      </c>
      <c r="J495" s="1" t="s">
        <v>916</v>
      </c>
      <c r="K495" s="32" t="s">
        <v>2597</v>
      </c>
      <c r="L495" s="32" t="s">
        <v>918</v>
      </c>
      <c r="M495" s="1" t="s">
        <v>2598</v>
      </c>
      <c r="N495" s="31">
        <v>1152693746</v>
      </c>
      <c r="O495" s="35" t="s">
        <v>600</v>
      </c>
      <c r="P495" s="36">
        <v>44950</v>
      </c>
      <c r="Q495" s="36" t="s">
        <v>5</v>
      </c>
      <c r="R495" s="37">
        <v>6</v>
      </c>
      <c r="S495" s="36">
        <v>44953</v>
      </c>
      <c r="T495" s="36">
        <v>45133</v>
      </c>
      <c r="U495" s="36"/>
      <c r="V495" s="36" t="s">
        <v>83</v>
      </c>
      <c r="W495" s="37" t="s">
        <v>83</v>
      </c>
      <c r="X495" s="37"/>
      <c r="Y495" s="31" t="s">
        <v>82</v>
      </c>
      <c r="Z495" s="31" t="s">
        <v>82</v>
      </c>
      <c r="AA495" s="38">
        <v>6</v>
      </c>
      <c r="AB495" s="65" t="s">
        <v>83</v>
      </c>
      <c r="AC495" s="66" t="s">
        <v>83</v>
      </c>
      <c r="AD495" s="36">
        <v>45133</v>
      </c>
      <c r="AE495" s="39">
        <v>34200000</v>
      </c>
      <c r="AF495" s="40">
        <v>0</v>
      </c>
      <c r="AG495" s="31" t="s">
        <v>82</v>
      </c>
      <c r="AH495" s="40">
        <f>AE495+AF495</f>
        <v>34200000</v>
      </c>
      <c r="AI495" s="1" t="s">
        <v>84</v>
      </c>
      <c r="AJ495" s="1" t="s">
        <v>85</v>
      </c>
      <c r="AK495" s="41">
        <v>23560000</v>
      </c>
      <c r="AL495" s="40">
        <v>0</v>
      </c>
      <c r="AM495" s="42">
        <f>+AH495-AK495-AL495</f>
        <v>10640000</v>
      </c>
      <c r="AN495" s="1" t="s">
        <v>86</v>
      </c>
      <c r="AO495" s="43">
        <v>45394</v>
      </c>
      <c r="AP495" s="1"/>
      <c r="AQ495" s="44" t="s">
        <v>1017</v>
      </c>
      <c r="AR495" s="67" t="s">
        <v>920</v>
      </c>
      <c r="AS495" s="45" t="s">
        <v>200</v>
      </c>
      <c r="AT495" s="38" t="s">
        <v>141</v>
      </c>
      <c r="AU495" s="2" t="s">
        <v>347</v>
      </c>
      <c r="AV495" s="46">
        <v>20245420001733</v>
      </c>
      <c r="AW495" s="2" t="s">
        <v>2599</v>
      </c>
      <c r="AX495" s="32" t="s">
        <v>92</v>
      </c>
      <c r="AY495" s="47">
        <v>44951</v>
      </c>
      <c r="AZ495" s="47">
        <v>45327</v>
      </c>
      <c r="BA495" s="59" t="s">
        <v>106</v>
      </c>
      <c r="BB495" s="60">
        <v>166</v>
      </c>
      <c r="BC495" s="61">
        <v>44946</v>
      </c>
    </row>
    <row r="496" spans="1:57" ht="15.75" hidden="1">
      <c r="A496" s="29">
        <v>57</v>
      </c>
      <c r="B496" s="30">
        <v>2023</v>
      </c>
      <c r="C496" s="31">
        <v>57</v>
      </c>
      <c r="D496" s="32" t="s">
        <v>72</v>
      </c>
      <c r="E496" s="33">
        <v>1873</v>
      </c>
      <c r="F496" s="1" t="s">
        <v>94</v>
      </c>
      <c r="G496" s="34" t="s">
        <v>74</v>
      </c>
      <c r="H496" s="32" t="s">
        <v>75</v>
      </c>
      <c r="I496" s="31" t="s">
        <v>76</v>
      </c>
      <c r="J496" s="1" t="s">
        <v>794</v>
      </c>
      <c r="K496" s="32" t="s">
        <v>2600</v>
      </c>
      <c r="L496" s="32" t="s">
        <v>2601</v>
      </c>
      <c r="M496" s="1" t="s">
        <v>2602</v>
      </c>
      <c r="N496" s="31">
        <v>52959797</v>
      </c>
      <c r="O496" s="35" t="s">
        <v>99</v>
      </c>
      <c r="P496" s="36">
        <v>44956</v>
      </c>
      <c r="Q496" s="36" t="s">
        <v>5</v>
      </c>
      <c r="R496" s="37">
        <v>6</v>
      </c>
      <c r="S496" s="36">
        <v>44958</v>
      </c>
      <c r="T496" s="36">
        <v>45169</v>
      </c>
      <c r="U496" s="36"/>
      <c r="V496" s="36" t="s">
        <v>83</v>
      </c>
      <c r="W496" s="37" t="s">
        <v>83</v>
      </c>
      <c r="X496" s="37"/>
      <c r="Y496" s="31" t="s">
        <v>82</v>
      </c>
      <c r="Z496" s="31" t="s">
        <v>82</v>
      </c>
      <c r="AA496" s="38">
        <v>6</v>
      </c>
      <c r="AB496" s="65" t="s">
        <v>83</v>
      </c>
      <c r="AC496" s="66" t="s">
        <v>83</v>
      </c>
      <c r="AD496" s="36">
        <v>45105</v>
      </c>
      <c r="AE496" s="39">
        <v>27300000</v>
      </c>
      <c r="AF496" s="40">
        <v>0</v>
      </c>
      <c r="AG496" s="31" t="s">
        <v>82</v>
      </c>
      <c r="AH496" s="40">
        <f>AE496+AF496</f>
        <v>27300000</v>
      </c>
      <c r="AI496" s="1" t="s">
        <v>122</v>
      </c>
      <c r="AJ496" s="1" t="s">
        <v>122</v>
      </c>
      <c r="AK496" s="41">
        <v>19110000</v>
      </c>
      <c r="AL496" s="40">
        <v>8190000</v>
      </c>
      <c r="AM496" s="42">
        <f>+AH496-AK496-AL496</f>
        <v>0</v>
      </c>
      <c r="AN496" s="1" t="s">
        <v>181</v>
      </c>
      <c r="AO496" s="43">
        <v>45126</v>
      </c>
      <c r="AP496" s="1"/>
      <c r="AQ496" s="44" t="s">
        <v>122</v>
      </c>
      <c r="AR496" s="67" t="s">
        <v>2603</v>
      </c>
      <c r="AS496" s="45" t="s">
        <v>200</v>
      </c>
      <c r="AT496" s="38" t="s">
        <v>141</v>
      </c>
      <c r="AU496" s="2" t="s">
        <v>271</v>
      </c>
      <c r="AV496" s="46">
        <v>20235400000673</v>
      </c>
      <c r="AW496" s="2" t="s">
        <v>2604</v>
      </c>
      <c r="AX496" s="32" t="s">
        <v>92</v>
      </c>
      <c r="AY496" s="47">
        <v>44957</v>
      </c>
      <c r="AZ496" s="47">
        <v>45353</v>
      </c>
      <c r="BA496" s="59" t="s">
        <v>106</v>
      </c>
      <c r="BB496" s="60">
        <v>224</v>
      </c>
      <c r="BC496" s="61">
        <v>44948</v>
      </c>
    </row>
    <row r="497" spans="1:57" ht="15.75">
      <c r="A497" s="29">
        <v>545</v>
      </c>
      <c r="B497" s="30">
        <v>2023</v>
      </c>
      <c r="C497" s="31">
        <v>545</v>
      </c>
      <c r="D497" s="32" t="s">
        <v>72</v>
      </c>
      <c r="E497" s="33">
        <v>1873</v>
      </c>
      <c r="F497" s="1" t="s">
        <v>94</v>
      </c>
      <c r="G497" s="34" t="s">
        <v>74</v>
      </c>
      <c r="H497" s="32" t="s">
        <v>75</v>
      </c>
      <c r="I497" s="31" t="s">
        <v>76</v>
      </c>
      <c r="J497" s="1" t="s">
        <v>794</v>
      </c>
      <c r="K497" s="32" t="s">
        <v>2605</v>
      </c>
      <c r="L497" s="32" t="s">
        <v>2606</v>
      </c>
      <c r="M497" s="1" t="s">
        <v>2602</v>
      </c>
      <c r="N497" s="31">
        <v>52959797</v>
      </c>
      <c r="O497" s="35" t="s">
        <v>99</v>
      </c>
      <c r="P497" s="36">
        <v>45105</v>
      </c>
      <c r="Q497" s="49" t="s">
        <v>10</v>
      </c>
      <c r="R497" s="37">
        <v>6</v>
      </c>
      <c r="S497" s="36">
        <v>45111</v>
      </c>
      <c r="T497" s="36">
        <v>45291</v>
      </c>
      <c r="U497" s="36"/>
      <c r="V497" s="36" t="s">
        <v>83</v>
      </c>
      <c r="W497" s="37" t="s">
        <v>83</v>
      </c>
      <c r="X497" s="564">
        <f>EDATE(S497,R497)</f>
        <v>45295</v>
      </c>
      <c r="Y497" s="31">
        <v>27</v>
      </c>
      <c r="Z497" s="31">
        <v>1</v>
      </c>
      <c r="AA497" s="38" t="s">
        <v>198</v>
      </c>
      <c r="AB497" s="65" t="s">
        <v>83</v>
      </c>
      <c r="AC497" s="66" t="s">
        <v>83</v>
      </c>
      <c r="AD497" s="36">
        <v>45322</v>
      </c>
      <c r="AE497" s="39">
        <v>23400000</v>
      </c>
      <c r="AF497" s="40">
        <v>3510000</v>
      </c>
      <c r="AG497" s="51">
        <v>1</v>
      </c>
      <c r="AH497" s="40">
        <f>AE497+AF497</f>
        <v>26910000</v>
      </c>
      <c r="AI497" s="1" t="s">
        <v>84</v>
      </c>
      <c r="AJ497" s="1" t="s">
        <v>85</v>
      </c>
      <c r="AK497" s="41">
        <v>19110000</v>
      </c>
      <c r="AL497" s="40">
        <v>0</v>
      </c>
      <c r="AM497" s="42">
        <f>+AH497-AK497-AL497</f>
        <v>7800000</v>
      </c>
      <c r="AN497" s="1" t="s">
        <v>123</v>
      </c>
      <c r="AO497" s="43">
        <v>45348</v>
      </c>
      <c r="AP497" s="1"/>
      <c r="AQ497" s="44" t="s">
        <v>187</v>
      </c>
      <c r="AR497" s="67" t="s">
        <v>2607</v>
      </c>
      <c r="AS497" s="45" t="s">
        <v>200</v>
      </c>
      <c r="AT497" s="38" t="s">
        <v>141</v>
      </c>
      <c r="AU497" s="2" t="s">
        <v>271</v>
      </c>
      <c r="AV497" s="46">
        <v>20235400001443</v>
      </c>
      <c r="AW497" s="2" t="s">
        <v>2608</v>
      </c>
      <c r="AX497" s="32" t="s">
        <v>92</v>
      </c>
      <c r="AY497" s="47">
        <v>45105</v>
      </c>
      <c r="AZ497" s="47">
        <v>45478</v>
      </c>
      <c r="BA497" s="59" t="s">
        <v>93</v>
      </c>
      <c r="BB497" s="60">
        <v>1288</v>
      </c>
      <c r="BC497" s="61">
        <v>45105</v>
      </c>
      <c r="BE497">
        <v>1</v>
      </c>
    </row>
    <row r="498" spans="1:57" ht="15.75" hidden="1">
      <c r="A498" s="29">
        <v>217</v>
      </c>
      <c r="B498" s="30">
        <v>2023</v>
      </c>
      <c r="C498" s="31">
        <v>217</v>
      </c>
      <c r="D498" s="32" t="s">
        <v>72</v>
      </c>
      <c r="E498" s="33">
        <v>1826</v>
      </c>
      <c r="F498" s="1" t="s">
        <v>236</v>
      </c>
      <c r="G498" s="34" t="s">
        <v>74</v>
      </c>
      <c r="H498" s="32" t="s">
        <v>75</v>
      </c>
      <c r="I498" s="31" t="s">
        <v>76</v>
      </c>
      <c r="J498" s="1" t="s">
        <v>2392</v>
      </c>
      <c r="K498" s="32" t="s">
        <v>2609</v>
      </c>
      <c r="L498" s="32" t="s">
        <v>2394</v>
      </c>
      <c r="M498" s="1" t="s">
        <v>2610</v>
      </c>
      <c r="N498" s="31">
        <v>1012331787</v>
      </c>
      <c r="O498" s="35" t="s">
        <v>112</v>
      </c>
      <c r="P498" s="36">
        <v>44985</v>
      </c>
      <c r="Q498" s="36" t="s">
        <v>6</v>
      </c>
      <c r="R498" s="37">
        <v>7</v>
      </c>
      <c r="S498" s="36">
        <v>44992</v>
      </c>
      <c r="T498" s="36">
        <v>45205</v>
      </c>
      <c r="U498" s="36"/>
      <c r="V498" s="36" t="s">
        <v>83</v>
      </c>
      <c r="W498" s="37" t="s">
        <v>83</v>
      </c>
      <c r="X498" s="564">
        <f>EDATE(S498,R498)</f>
        <v>45206</v>
      </c>
      <c r="Y498" s="31">
        <v>84</v>
      </c>
      <c r="Z498" s="31">
        <v>1</v>
      </c>
      <c r="AA498" s="38" t="s">
        <v>2611</v>
      </c>
      <c r="AB498" s="65" t="s">
        <v>83</v>
      </c>
      <c r="AC498" s="66" t="s">
        <v>83</v>
      </c>
      <c r="AD498" s="36">
        <v>45291</v>
      </c>
      <c r="AE498" s="39">
        <v>19075000</v>
      </c>
      <c r="AF498" s="40">
        <v>7630000</v>
      </c>
      <c r="AG498" s="51">
        <v>1</v>
      </c>
      <c r="AH498" s="40">
        <f>AE498+AF498</f>
        <v>26705000</v>
      </c>
      <c r="AI498" s="1" t="s">
        <v>84</v>
      </c>
      <c r="AJ498" s="1" t="s">
        <v>85</v>
      </c>
      <c r="AK498" s="41">
        <v>23980000</v>
      </c>
      <c r="AL498" s="40">
        <v>0</v>
      </c>
      <c r="AM498" s="42">
        <f>+AH498-AK498-AL498</f>
        <v>2725000</v>
      </c>
      <c r="AN498" s="1" t="s">
        <v>123</v>
      </c>
      <c r="AO498" s="43">
        <v>45330</v>
      </c>
      <c r="AP498" s="1"/>
      <c r="AQ498" s="44" t="s">
        <v>572</v>
      </c>
      <c r="AR498" s="67" t="s">
        <v>2396</v>
      </c>
      <c r="AS498" s="45" t="s">
        <v>243</v>
      </c>
      <c r="AT498" s="38" t="s">
        <v>243</v>
      </c>
      <c r="AU498" s="2" t="s">
        <v>244</v>
      </c>
      <c r="AV498" s="46">
        <v>20235400001643</v>
      </c>
      <c r="AW498" s="2" t="s">
        <v>2612</v>
      </c>
      <c r="AX498" s="32" t="s">
        <v>92</v>
      </c>
      <c r="AY498" s="47">
        <v>44986</v>
      </c>
      <c r="AZ498" s="47">
        <v>45390</v>
      </c>
      <c r="BA498" s="59" t="s">
        <v>106</v>
      </c>
      <c r="BB498" s="60">
        <v>491</v>
      </c>
      <c r="BC498" s="61">
        <v>44950</v>
      </c>
    </row>
    <row r="499" spans="1:57" ht="15.75" hidden="1">
      <c r="A499" s="29">
        <v>244</v>
      </c>
      <c r="B499" s="30">
        <v>2023</v>
      </c>
      <c r="C499" s="31">
        <v>244</v>
      </c>
      <c r="D499" s="32" t="s">
        <v>72</v>
      </c>
      <c r="E499" s="33">
        <v>1801</v>
      </c>
      <c r="F499" s="1" t="s">
        <v>527</v>
      </c>
      <c r="G499" s="34" t="s">
        <v>74</v>
      </c>
      <c r="H499" s="32" t="s">
        <v>75</v>
      </c>
      <c r="I499" s="31" t="s">
        <v>76</v>
      </c>
      <c r="J499" s="1" t="s">
        <v>2613</v>
      </c>
      <c r="K499" s="32" t="s">
        <v>2614</v>
      </c>
      <c r="L499" s="32" t="s">
        <v>2615</v>
      </c>
      <c r="M499" s="1" t="s">
        <v>2616</v>
      </c>
      <c r="N499" s="31">
        <v>52858446</v>
      </c>
      <c r="O499" s="35" t="s">
        <v>138</v>
      </c>
      <c r="P499" s="36">
        <v>44999</v>
      </c>
      <c r="Q499" s="49" t="s">
        <v>7</v>
      </c>
      <c r="R499" s="37">
        <v>5</v>
      </c>
      <c r="S499" s="36">
        <v>45007</v>
      </c>
      <c r="T499" s="36">
        <v>45159</v>
      </c>
      <c r="U499" s="36"/>
      <c r="V499" s="36" t="s">
        <v>83</v>
      </c>
      <c r="W499" s="37" t="s">
        <v>83</v>
      </c>
      <c r="X499" s="37"/>
      <c r="Y499" s="31" t="s">
        <v>82</v>
      </c>
      <c r="Z499" s="31" t="s">
        <v>82</v>
      </c>
      <c r="AA499" s="38">
        <v>5</v>
      </c>
      <c r="AB499" s="65" t="s">
        <v>83</v>
      </c>
      <c r="AC499" s="66" t="s">
        <v>83</v>
      </c>
      <c r="AD499" s="36">
        <v>45104</v>
      </c>
      <c r="AE499" s="39">
        <v>13625000</v>
      </c>
      <c r="AF499" s="40">
        <v>0</v>
      </c>
      <c r="AG499" s="31" t="s">
        <v>82</v>
      </c>
      <c r="AH499" s="40">
        <f>AE499+AF499</f>
        <v>13625000</v>
      </c>
      <c r="AI499" s="1" t="s">
        <v>122</v>
      </c>
      <c r="AJ499" s="1" t="s">
        <v>122</v>
      </c>
      <c r="AK499" s="41">
        <v>8629166</v>
      </c>
      <c r="AL499" s="40">
        <v>4995834</v>
      </c>
      <c r="AM499" s="42">
        <f>+AH499-AK499-AL499</f>
        <v>0</v>
      </c>
      <c r="AN499" s="1" t="s">
        <v>181</v>
      </c>
      <c r="AO499" s="43">
        <v>45126</v>
      </c>
      <c r="AP499" s="1"/>
      <c r="AQ499" s="44" t="s">
        <v>122</v>
      </c>
      <c r="AR499" s="67" t="s">
        <v>2617</v>
      </c>
      <c r="AS499" s="45" t="s">
        <v>534</v>
      </c>
      <c r="AT499" s="2" t="s">
        <v>534</v>
      </c>
      <c r="AU499" s="2" t="s">
        <v>535</v>
      </c>
      <c r="AV499" s="46">
        <v>20235420004693</v>
      </c>
      <c r="AW499" s="2" t="s">
        <v>2618</v>
      </c>
      <c r="AX499" s="32" t="s">
        <v>92</v>
      </c>
      <c r="AY499" s="47">
        <v>45001</v>
      </c>
      <c r="AZ499" s="47">
        <v>45338</v>
      </c>
      <c r="BA499" s="59" t="s">
        <v>106</v>
      </c>
      <c r="BB499" s="60">
        <v>247</v>
      </c>
      <c r="BC499" s="61">
        <v>44948</v>
      </c>
    </row>
    <row r="500" spans="1:57" ht="15.75" hidden="1">
      <c r="A500" s="29">
        <v>581</v>
      </c>
      <c r="B500" s="30">
        <v>2023</v>
      </c>
      <c r="C500" s="31">
        <v>581</v>
      </c>
      <c r="D500" s="32" t="s">
        <v>72</v>
      </c>
      <c r="E500" s="33">
        <v>1801</v>
      </c>
      <c r="F500" s="1" t="s">
        <v>527</v>
      </c>
      <c r="G500" s="34" t="s">
        <v>74</v>
      </c>
      <c r="H500" s="32" t="s">
        <v>75</v>
      </c>
      <c r="I500" s="31" t="s">
        <v>76</v>
      </c>
      <c r="J500" s="1" t="s">
        <v>2619</v>
      </c>
      <c r="K500" s="32" t="s">
        <v>2620</v>
      </c>
      <c r="L500" s="32" t="s">
        <v>2621</v>
      </c>
      <c r="M500" s="1" t="s">
        <v>2616</v>
      </c>
      <c r="N500" s="31">
        <v>52858446</v>
      </c>
      <c r="O500" s="35" t="s">
        <v>81</v>
      </c>
      <c r="P500" s="36">
        <v>45105</v>
      </c>
      <c r="Q500" s="49" t="s">
        <v>10</v>
      </c>
      <c r="R500" s="37">
        <v>6</v>
      </c>
      <c r="S500" s="36">
        <v>45121</v>
      </c>
      <c r="T500" s="36">
        <v>45291</v>
      </c>
      <c r="U500" s="36"/>
      <c r="V500" s="36" t="s">
        <v>83</v>
      </c>
      <c r="W500" s="37" t="s">
        <v>83</v>
      </c>
      <c r="X500" s="37"/>
      <c r="Y500" s="31" t="s">
        <v>82</v>
      </c>
      <c r="Z500" s="31" t="s">
        <v>82</v>
      </c>
      <c r="AA500" s="38">
        <v>6</v>
      </c>
      <c r="AB500" s="65" t="s">
        <v>83</v>
      </c>
      <c r="AC500" s="66" t="s">
        <v>83</v>
      </c>
      <c r="AD500" s="36">
        <v>45291</v>
      </c>
      <c r="AE500" s="39">
        <v>28800000</v>
      </c>
      <c r="AF500" s="40">
        <v>0</v>
      </c>
      <c r="AG500" s="31" t="s">
        <v>82</v>
      </c>
      <c r="AH500" s="40">
        <f>AE500+AF500</f>
        <v>28800000</v>
      </c>
      <c r="AI500" s="1" t="s">
        <v>84</v>
      </c>
      <c r="AJ500" s="1" t="s">
        <v>85</v>
      </c>
      <c r="AK500" s="41">
        <v>21920000</v>
      </c>
      <c r="AL500" s="40">
        <v>2080000</v>
      </c>
      <c r="AM500" s="42">
        <f>+AH500-AK500-AL500</f>
        <v>4800000</v>
      </c>
      <c r="AN500" s="1" t="s">
        <v>86</v>
      </c>
      <c r="AO500" s="43">
        <v>45370</v>
      </c>
      <c r="AP500" s="1"/>
      <c r="AQ500" s="44" t="s">
        <v>87</v>
      </c>
      <c r="AR500" s="67" t="s">
        <v>2622</v>
      </c>
      <c r="AS500" s="45" t="s">
        <v>534</v>
      </c>
      <c r="AT500" s="2" t="s">
        <v>534</v>
      </c>
      <c r="AU500" s="2" t="s">
        <v>535</v>
      </c>
      <c r="AV500" s="46">
        <v>20235400001083</v>
      </c>
      <c r="AW500" s="2" t="s">
        <v>2623</v>
      </c>
      <c r="AX500" s="32" t="s">
        <v>92</v>
      </c>
      <c r="AY500" s="47">
        <v>45107</v>
      </c>
      <c r="AZ500" s="47">
        <v>45479</v>
      </c>
      <c r="BA500" s="59" t="s">
        <v>93</v>
      </c>
      <c r="BB500" s="60">
        <v>1284</v>
      </c>
      <c r="BC500" s="61">
        <v>45105</v>
      </c>
      <c r="BE500">
        <v>1</v>
      </c>
    </row>
    <row r="501" spans="1:57" ht="15.75" hidden="1">
      <c r="A501" s="29">
        <v>187</v>
      </c>
      <c r="B501" s="30">
        <v>2023</v>
      </c>
      <c r="C501" s="31">
        <v>187</v>
      </c>
      <c r="D501" s="32" t="s">
        <v>72</v>
      </c>
      <c r="E501" s="33">
        <v>1873</v>
      </c>
      <c r="F501" s="1" t="s">
        <v>94</v>
      </c>
      <c r="G501" s="34" t="s">
        <v>74</v>
      </c>
      <c r="H501" s="32" t="s">
        <v>75</v>
      </c>
      <c r="I501" s="31" t="s">
        <v>76</v>
      </c>
      <c r="J501" s="1" t="s">
        <v>1337</v>
      </c>
      <c r="K501" s="32" t="s">
        <v>2624</v>
      </c>
      <c r="L501" s="32" t="s">
        <v>2625</v>
      </c>
      <c r="M501" s="1" t="s">
        <v>2626</v>
      </c>
      <c r="N501" s="31">
        <v>52201579</v>
      </c>
      <c r="O501" s="35" t="s">
        <v>81</v>
      </c>
      <c r="P501" s="36">
        <v>44979</v>
      </c>
      <c r="Q501" s="36" t="s">
        <v>6</v>
      </c>
      <c r="R501" s="37">
        <v>8</v>
      </c>
      <c r="S501" s="36">
        <v>44981</v>
      </c>
      <c r="T501" s="36">
        <v>45222</v>
      </c>
      <c r="U501" s="36"/>
      <c r="V501" s="36" t="s">
        <v>83</v>
      </c>
      <c r="W501" s="37" t="s">
        <v>83</v>
      </c>
      <c r="X501" s="564">
        <f>EDATE(S501,R501)</f>
        <v>45223</v>
      </c>
      <c r="Y501" s="31">
        <v>97</v>
      </c>
      <c r="Z501" s="31">
        <v>1</v>
      </c>
      <c r="AA501" s="38" t="s">
        <v>2627</v>
      </c>
      <c r="AB501" s="65" t="s">
        <v>83</v>
      </c>
      <c r="AC501" s="66" t="s">
        <v>83</v>
      </c>
      <c r="AD501" s="36">
        <v>45321</v>
      </c>
      <c r="AE501" s="39">
        <v>41296000</v>
      </c>
      <c r="AF501" s="40">
        <f>11528467+5162000</f>
        <v>16690467</v>
      </c>
      <c r="AG501" s="51">
        <v>1</v>
      </c>
      <c r="AH501" s="40">
        <f>AE501+AF501</f>
        <v>57986467</v>
      </c>
      <c r="AI501" s="1" t="s">
        <v>122</v>
      </c>
      <c r="AJ501" s="1" t="s">
        <v>122</v>
      </c>
      <c r="AK501" s="41">
        <v>47662467</v>
      </c>
      <c r="AL501" s="40">
        <v>0</v>
      </c>
      <c r="AM501" s="42">
        <f>+AH501-AK501-AL501</f>
        <v>10324000</v>
      </c>
      <c r="AN501" s="1" t="s">
        <v>123</v>
      </c>
      <c r="AO501" s="43">
        <v>45342</v>
      </c>
      <c r="AP501" s="1"/>
      <c r="AQ501" s="44" t="s">
        <v>241</v>
      </c>
      <c r="AR501" s="67" t="s">
        <v>2628</v>
      </c>
      <c r="AS501" s="45" t="s">
        <v>89</v>
      </c>
      <c r="AT501" s="2" t="s">
        <v>89</v>
      </c>
      <c r="AU501" s="2" t="s">
        <v>132</v>
      </c>
      <c r="AV501" s="46">
        <v>20235400002793</v>
      </c>
      <c r="AW501" s="2" t="s">
        <v>2629</v>
      </c>
      <c r="AX501" s="32" t="s">
        <v>92</v>
      </c>
      <c r="AY501" s="47">
        <v>44979</v>
      </c>
      <c r="AZ501" s="47">
        <v>45404</v>
      </c>
      <c r="BA501" s="59" t="s">
        <v>106</v>
      </c>
      <c r="BB501" s="60">
        <v>655</v>
      </c>
      <c r="BC501" s="61">
        <v>44977</v>
      </c>
    </row>
    <row r="502" spans="1:57" ht="15.75" hidden="1">
      <c r="A502" s="29">
        <v>106</v>
      </c>
      <c r="B502" s="30">
        <v>2023</v>
      </c>
      <c r="C502" s="31">
        <v>106</v>
      </c>
      <c r="D502" s="32" t="s">
        <v>72</v>
      </c>
      <c r="E502" s="33">
        <v>1873</v>
      </c>
      <c r="F502" s="1" t="s">
        <v>94</v>
      </c>
      <c r="G502" s="34" t="s">
        <v>74</v>
      </c>
      <c r="H502" s="32" t="s">
        <v>75</v>
      </c>
      <c r="I502" s="31" t="s">
        <v>76</v>
      </c>
      <c r="J502" s="1" t="s">
        <v>361</v>
      </c>
      <c r="K502" s="32" t="s">
        <v>2630</v>
      </c>
      <c r="L502" s="32" t="s">
        <v>363</v>
      </c>
      <c r="M502" s="1" t="s">
        <v>2631</v>
      </c>
      <c r="N502" s="31">
        <v>52729476</v>
      </c>
      <c r="O502" s="35" t="s">
        <v>129</v>
      </c>
      <c r="P502" s="36">
        <v>44958</v>
      </c>
      <c r="Q502" s="36" t="s">
        <v>6</v>
      </c>
      <c r="R502" s="37">
        <v>8</v>
      </c>
      <c r="S502" s="36">
        <v>44960</v>
      </c>
      <c r="T502" s="36">
        <v>45201</v>
      </c>
      <c r="U502" s="36"/>
      <c r="V502" s="36" t="s">
        <v>83</v>
      </c>
      <c r="W502" s="37" t="s">
        <v>83</v>
      </c>
      <c r="X502" s="37"/>
      <c r="Y502" s="31" t="s">
        <v>82</v>
      </c>
      <c r="Z502" s="31" t="s">
        <v>82</v>
      </c>
      <c r="AA502" s="38">
        <v>8</v>
      </c>
      <c r="AB502" s="65" t="s">
        <v>83</v>
      </c>
      <c r="AC502" s="66" t="s">
        <v>83</v>
      </c>
      <c r="AD502" s="36">
        <v>45013</v>
      </c>
      <c r="AE502" s="39">
        <v>31200000</v>
      </c>
      <c r="AF502" s="40">
        <v>0</v>
      </c>
      <c r="AG502" s="31" t="s">
        <v>82</v>
      </c>
      <c r="AH502" s="40">
        <f>AE502+AF502</f>
        <v>31200000</v>
      </c>
      <c r="AI502" s="1" t="s">
        <v>122</v>
      </c>
      <c r="AJ502" s="1" t="s">
        <v>122</v>
      </c>
      <c r="AK502" s="41">
        <v>7280000</v>
      </c>
      <c r="AL502" s="40">
        <v>0</v>
      </c>
      <c r="AM502" s="42">
        <f>+AH502-AK502-AL502</f>
        <v>23920000</v>
      </c>
      <c r="AN502" s="1" t="s">
        <v>181</v>
      </c>
      <c r="AO502" s="43">
        <v>45019</v>
      </c>
      <c r="AP502" s="1"/>
      <c r="AQ502" s="44" t="s">
        <v>2632</v>
      </c>
      <c r="AR502" s="67" t="s">
        <v>365</v>
      </c>
      <c r="AS502" s="45" t="s">
        <v>366</v>
      </c>
      <c r="AT502" s="38" t="s">
        <v>141</v>
      </c>
      <c r="AU502" s="2" t="s">
        <v>367</v>
      </c>
      <c r="AV502" s="46">
        <v>20235420006363</v>
      </c>
      <c r="AW502" s="2" t="s">
        <v>2633</v>
      </c>
      <c r="AX502" s="32" t="s">
        <v>92</v>
      </c>
      <c r="AY502" s="47">
        <v>44958</v>
      </c>
      <c r="AZ502" s="47">
        <v>45392</v>
      </c>
      <c r="BA502" s="59" t="s">
        <v>106</v>
      </c>
      <c r="BB502" s="60">
        <v>240</v>
      </c>
      <c r="BC502" s="61">
        <v>44948</v>
      </c>
    </row>
    <row r="503" spans="1:57" ht="15.75" hidden="1">
      <c r="A503" s="29">
        <v>292</v>
      </c>
      <c r="B503" s="30">
        <v>2023</v>
      </c>
      <c r="C503" s="31">
        <v>292</v>
      </c>
      <c r="D503" s="32" t="s">
        <v>72</v>
      </c>
      <c r="E503" s="33">
        <v>1873</v>
      </c>
      <c r="F503" s="1" t="s">
        <v>94</v>
      </c>
      <c r="G503" s="34" t="s">
        <v>74</v>
      </c>
      <c r="H503" s="32" t="s">
        <v>75</v>
      </c>
      <c r="I503" s="31" t="s">
        <v>76</v>
      </c>
      <c r="J503" s="1" t="s">
        <v>2634</v>
      </c>
      <c r="K503" s="32" t="s">
        <v>2635</v>
      </c>
      <c r="L503" s="32" t="s">
        <v>2636</v>
      </c>
      <c r="M503" s="1" t="s">
        <v>2631</v>
      </c>
      <c r="N503" s="31">
        <v>52729476</v>
      </c>
      <c r="O503" s="35" t="s">
        <v>129</v>
      </c>
      <c r="P503" s="36">
        <v>45014</v>
      </c>
      <c r="Q503" s="49" t="s">
        <v>7</v>
      </c>
      <c r="R503" s="37">
        <v>9</v>
      </c>
      <c r="S503" s="36">
        <v>45015</v>
      </c>
      <c r="T503" s="36">
        <v>45289</v>
      </c>
      <c r="U503" s="36"/>
      <c r="V503" s="36" t="s">
        <v>83</v>
      </c>
      <c r="W503" s="37" t="s">
        <v>83</v>
      </c>
      <c r="X503" s="564">
        <f>EDATE(S503,R503)</f>
        <v>45290</v>
      </c>
      <c r="Y503" s="31">
        <v>15</v>
      </c>
      <c r="Z503" s="31">
        <v>1</v>
      </c>
      <c r="AA503" s="38" t="s">
        <v>2637</v>
      </c>
      <c r="AB503" s="65" t="s">
        <v>83</v>
      </c>
      <c r="AC503" s="66" t="s">
        <v>83</v>
      </c>
      <c r="AD503" s="36">
        <v>45306</v>
      </c>
      <c r="AE503" s="39">
        <v>40500000</v>
      </c>
      <c r="AF503" s="40">
        <v>2250000</v>
      </c>
      <c r="AG503" s="51">
        <v>1</v>
      </c>
      <c r="AH503" s="40">
        <f>AE503+AF503</f>
        <v>42750000</v>
      </c>
      <c r="AI503" s="1" t="s">
        <v>84</v>
      </c>
      <c r="AJ503" s="1" t="s">
        <v>85</v>
      </c>
      <c r="AK503" s="41">
        <v>36150000</v>
      </c>
      <c r="AL503" s="40">
        <v>0</v>
      </c>
      <c r="AM503" s="42">
        <f>+AH503-AK503-AL503</f>
        <v>6600000</v>
      </c>
      <c r="AN503" s="1" t="s">
        <v>123</v>
      </c>
      <c r="AO503" s="43">
        <v>45356</v>
      </c>
      <c r="AP503" s="1"/>
      <c r="AQ503" s="44" t="s">
        <v>241</v>
      </c>
      <c r="AR503" s="67" t="s">
        <v>2638</v>
      </c>
      <c r="AS503" s="45" t="s">
        <v>768</v>
      </c>
      <c r="AT503" s="38" t="s">
        <v>141</v>
      </c>
      <c r="AU503" s="2" t="s">
        <v>367</v>
      </c>
      <c r="AV503" s="46">
        <v>20235420008133</v>
      </c>
      <c r="AW503" s="2" t="s">
        <v>2633</v>
      </c>
      <c r="AX503" s="32" t="s">
        <v>92</v>
      </c>
      <c r="AY503" s="47">
        <v>44958</v>
      </c>
      <c r="AZ503" s="47">
        <v>45392</v>
      </c>
      <c r="BA503" s="59" t="s">
        <v>106</v>
      </c>
      <c r="BB503" s="60">
        <v>757</v>
      </c>
      <c r="BC503" s="61">
        <v>44992</v>
      </c>
    </row>
    <row r="504" spans="1:57" ht="15.75" hidden="1">
      <c r="A504" s="29">
        <v>202</v>
      </c>
      <c r="B504" s="30">
        <v>2023</v>
      </c>
      <c r="C504" s="31">
        <v>202</v>
      </c>
      <c r="D504" s="32" t="s">
        <v>72</v>
      </c>
      <c r="E504" s="33">
        <v>1873</v>
      </c>
      <c r="F504" s="1" t="s">
        <v>94</v>
      </c>
      <c r="G504" s="34" t="s">
        <v>74</v>
      </c>
      <c r="H504" s="32" t="s">
        <v>75</v>
      </c>
      <c r="I504" s="31" t="s">
        <v>76</v>
      </c>
      <c r="J504" s="1" t="s">
        <v>2639</v>
      </c>
      <c r="K504" s="32" t="s">
        <v>2640</v>
      </c>
      <c r="L504" s="32" t="s">
        <v>2641</v>
      </c>
      <c r="M504" s="1" t="s">
        <v>1249</v>
      </c>
      <c r="N504" s="31">
        <v>1026587134</v>
      </c>
      <c r="O504" s="35" t="s">
        <v>81</v>
      </c>
      <c r="P504" s="36">
        <v>44980</v>
      </c>
      <c r="Q504" s="36" t="s">
        <v>6</v>
      </c>
      <c r="R504" s="37">
        <v>7</v>
      </c>
      <c r="S504" s="36">
        <v>44984</v>
      </c>
      <c r="T504" s="36">
        <v>45195</v>
      </c>
      <c r="U504" s="36"/>
      <c r="V504" s="36" t="s">
        <v>83</v>
      </c>
      <c r="W504" s="37" t="s">
        <v>83</v>
      </c>
      <c r="X504" s="564">
        <f>EDATE(S504,R504)</f>
        <v>45196</v>
      </c>
      <c r="Y504" s="31">
        <v>94</v>
      </c>
      <c r="Z504" s="31">
        <v>1</v>
      </c>
      <c r="AA504" s="38" t="s">
        <v>2642</v>
      </c>
      <c r="AB504" s="65" t="s">
        <v>83</v>
      </c>
      <c r="AC504" s="66" t="s">
        <v>83</v>
      </c>
      <c r="AD504" s="36">
        <v>45282</v>
      </c>
      <c r="AE504" s="39">
        <v>39900000</v>
      </c>
      <c r="AF504" s="40">
        <v>17860000</v>
      </c>
      <c r="AG504" s="51">
        <v>1</v>
      </c>
      <c r="AH504" s="40">
        <f>AE504+AF504</f>
        <v>57760000</v>
      </c>
      <c r="AI504" s="1" t="s">
        <v>205</v>
      </c>
      <c r="AJ504" s="1" t="s">
        <v>205</v>
      </c>
      <c r="AK504" s="41">
        <v>52060000</v>
      </c>
      <c r="AL504" s="40">
        <v>0</v>
      </c>
      <c r="AM504" s="42">
        <f>+AH504-AK504-AL504</f>
        <v>5700000</v>
      </c>
      <c r="AN504" s="1" t="s">
        <v>86</v>
      </c>
      <c r="AO504" s="43">
        <v>45328</v>
      </c>
      <c r="AP504" s="1"/>
      <c r="AQ504" s="44" t="s">
        <v>100</v>
      </c>
      <c r="AR504" s="67" t="s">
        <v>2643</v>
      </c>
      <c r="AS504" s="45" t="s">
        <v>140</v>
      </c>
      <c r="AT504" s="38" t="s">
        <v>141</v>
      </c>
      <c r="AU504" s="70" t="s">
        <v>671</v>
      </c>
      <c r="AV504" s="46">
        <v>20245420025223</v>
      </c>
      <c r="AW504" s="2" t="s">
        <v>2644</v>
      </c>
      <c r="AX504" s="32" t="s">
        <v>92</v>
      </c>
      <c r="AY504" s="47">
        <v>44980</v>
      </c>
      <c r="AZ504" s="47">
        <v>45382</v>
      </c>
      <c r="BA504" s="59" t="s">
        <v>106</v>
      </c>
      <c r="BB504" s="60">
        <v>268</v>
      </c>
      <c r="BC504" s="61">
        <v>44948</v>
      </c>
      <c r="BE504">
        <v>1</v>
      </c>
    </row>
    <row r="505" spans="1:57" ht="15.75" hidden="1">
      <c r="A505" s="29">
        <v>749</v>
      </c>
      <c r="B505" s="30">
        <v>2023</v>
      </c>
      <c r="C505" s="31">
        <v>749</v>
      </c>
      <c r="D505" s="32" t="s">
        <v>72</v>
      </c>
      <c r="E505" s="33" t="s">
        <v>635</v>
      </c>
      <c r="F505" s="1" t="s">
        <v>94</v>
      </c>
      <c r="G505" s="34" t="s">
        <v>74</v>
      </c>
      <c r="H505" s="32" t="s">
        <v>75</v>
      </c>
      <c r="I505" s="31" t="s">
        <v>76</v>
      </c>
      <c r="J505" s="1" t="s">
        <v>2445</v>
      </c>
      <c r="K505" s="32" t="s">
        <v>2645</v>
      </c>
      <c r="L505" s="32" t="s">
        <v>2646</v>
      </c>
      <c r="M505" s="1" t="s">
        <v>1249</v>
      </c>
      <c r="N505" s="31">
        <v>1026587134</v>
      </c>
      <c r="O505" s="35" t="s">
        <v>343</v>
      </c>
      <c r="P505" s="36">
        <v>45282</v>
      </c>
      <c r="Q505" s="36" t="s">
        <v>16</v>
      </c>
      <c r="R505" s="37">
        <v>1</v>
      </c>
      <c r="S505" s="62">
        <v>45286</v>
      </c>
      <c r="T505" s="36">
        <v>45316</v>
      </c>
      <c r="U505" s="36"/>
      <c r="V505" s="36"/>
      <c r="W505" s="37"/>
      <c r="X505" s="37"/>
      <c r="Y505" s="31" t="s">
        <v>82</v>
      </c>
      <c r="Z505" s="31" t="s">
        <v>82</v>
      </c>
      <c r="AA505" s="38">
        <v>1</v>
      </c>
      <c r="AB505" s="65" t="s">
        <v>83</v>
      </c>
      <c r="AC505" s="66" t="s">
        <v>83</v>
      </c>
      <c r="AD505" s="36">
        <f>S505</f>
        <v>45286</v>
      </c>
      <c r="AE505" s="39">
        <v>5700000</v>
      </c>
      <c r="AF505" s="40">
        <v>0</v>
      </c>
      <c r="AG505" s="31" t="s">
        <v>82</v>
      </c>
      <c r="AH505" s="40">
        <f>AE505+AF505</f>
        <v>5700000</v>
      </c>
      <c r="AI505" s="1" t="s">
        <v>84</v>
      </c>
      <c r="AJ505" s="1" t="s">
        <v>85</v>
      </c>
      <c r="AK505" s="41">
        <v>0</v>
      </c>
      <c r="AL505" s="40">
        <v>0</v>
      </c>
      <c r="AM505" s="42">
        <f>+AH505-AK505-AL505</f>
        <v>5700000</v>
      </c>
      <c r="AN505" s="1" t="s">
        <v>86</v>
      </c>
      <c r="AO505" s="43">
        <v>45345</v>
      </c>
      <c r="AP505" s="1"/>
      <c r="AQ505" s="44" t="s">
        <v>100</v>
      </c>
      <c r="AR505" s="67" t="s">
        <v>2647</v>
      </c>
      <c r="AS505" s="50" t="s">
        <v>140</v>
      </c>
      <c r="AT505" s="38" t="s">
        <v>141</v>
      </c>
      <c r="AU505" s="38" t="s">
        <v>1255</v>
      </c>
      <c r="AV505" s="46">
        <v>20245400000173</v>
      </c>
      <c r="AW505" s="2" t="s">
        <v>2648</v>
      </c>
      <c r="AX505" s="32" t="s">
        <v>92</v>
      </c>
      <c r="AY505" s="47">
        <v>45282</v>
      </c>
      <c r="AZ505" s="47">
        <v>45495</v>
      </c>
      <c r="BA505" s="59" t="s">
        <v>93</v>
      </c>
      <c r="BB505" s="60">
        <v>1601</v>
      </c>
      <c r="BC505" s="61">
        <v>45275</v>
      </c>
    </row>
    <row r="506" spans="1:57" ht="15.75" hidden="1">
      <c r="A506" s="29">
        <v>59</v>
      </c>
      <c r="B506" s="30">
        <v>2023</v>
      </c>
      <c r="C506" s="31">
        <v>59</v>
      </c>
      <c r="D506" s="32" t="s">
        <v>72</v>
      </c>
      <c r="E506" s="33">
        <v>1852</v>
      </c>
      <c r="F506" s="1" t="s">
        <v>290</v>
      </c>
      <c r="G506" s="34" t="s">
        <v>74</v>
      </c>
      <c r="H506" s="32" t="s">
        <v>75</v>
      </c>
      <c r="I506" s="31" t="s">
        <v>76</v>
      </c>
      <c r="J506" s="1" t="s">
        <v>2405</v>
      </c>
      <c r="K506" s="32" t="s">
        <v>2649</v>
      </c>
      <c r="L506" s="32" t="s">
        <v>2407</v>
      </c>
      <c r="M506" s="1" t="s">
        <v>2650</v>
      </c>
      <c r="N506" s="31">
        <v>1013679352</v>
      </c>
      <c r="O506" s="35" t="s">
        <v>159</v>
      </c>
      <c r="P506" s="36">
        <v>44957</v>
      </c>
      <c r="Q506" s="36" t="s">
        <v>5</v>
      </c>
      <c r="R506" s="37">
        <v>8</v>
      </c>
      <c r="S506" s="36">
        <v>44960</v>
      </c>
      <c r="T506" s="36">
        <v>45140</v>
      </c>
      <c r="U506" s="36"/>
      <c r="V506" s="36" t="s">
        <v>83</v>
      </c>
      <c r="W506" s="37" t="s">
        <v>83</v>
      </c>
      <c r="X506" s="37"/>
      <c r="Y506" s="31" t="s">
        <v>82</v>
      </c>
      <c r="Z506" s="31" t="s">
        <v>82</v>
      </c>
      <c r="AA506" s="38">
        <v>8</v>
      </c>
      <c r="AB506" s="65" t="s">
        <v>83</v>
      </c>
      <c r="AC506" s="66" t="s">
        <v>83</v>
      </c>
      <c r="AD506" s="36">
        <v>45104</v>
      </c>
      <c r="AE506" s="39">
        <v>23400000</v>
      </c>
      <c r="AF506" s="40">
        <v>0</v>
      </c>
      <c r="AG506" s="31" t="s">
        <v>82</v>
      </c>
      <c r="AH506" s="40">
        <f>AE506+AF506</f>
        <v>23400000</v>
      </c>
      <c r="AI506" s="1" t="s">
        <v>122</v>
      </c>
      <c r="AJ506" s="1" t="s">
        <v>122</v>
      </c>
      <c r="AK506" s="41">
        <v>18720000</v>
      </c>
      <c r="AL506" s="40">
        <v>4680000</v>
      </c>
      <c r="AM506" s="42">
        <f>+AH506-AK506-AL506</f>
        <v>0</v>
      </c>
      <c r="AN506" s="1" t="s">
        <v>181</v>
      </c>
      <c r="AO506" s="43">
        <v>45133</v>
      </c>
      <c r="AP506" s="1"/>
      <c r="AQ506" s="44" t="s">
        <v>122</v>
      </c>
      <c r="AR506" s="67" t="s">
        <v>2409</v>
      </c>
      <c r="AS506" s="45" t="s">
        <v>297</v>
      </c>
      <c r="AT506" s="38" t="s">
        <v>298</v>
      </c>
      <c r="AU506" s="2" t="s">
        <v>299</v>
      </c>
      <c r="AV506" s="46">
        <v>20235420002933</v>
      </c>
      <c r="AW506" s="2" t="s">
        <v>2651</v>
      </c>
      <c r="AX506" s="32" t="s">
        <v>92</v>
      </c>
      <c r="AY506" s="47">
        <v>44957</v>
      </c>
      <c r="AZ506" s="47">
        <v>45332</v>
      </c>
      <c r="BA506" s="59" t="s">
        <v>106</v>
      </c>
      <c r="BB506" s="60">
        <v>153</v>
      </c>
      <c r="BC506" s="61">
        <v>44946</v>
      </c>
    </row>
    <row r="507" spans="1:57" ht="15.75" hidden="1">
      <c r="A507" s="29">
        <v>463</v>
      </c>
      <c r="B507" s="30">
        <v>2023</v>
      </c>
      <c r="C507" s="31">
        <v>463</v>
      </c>
      <c r="D507" s="32" t="s">
        <v>72</v>
      </c>
      <c r="E507" s="33">
        <v>1852</v>
      </c>
      <c r="F507" s="1" t="s">
        <v>290</v>
      </c>
      <c r="G507" s="34" t="s">
        <v>74</v>
      </c>
      <c r="H507" s="32" t="s">
        <v>75</v>
      </c>
      <c r="I507" s="31" t="s">
        <v>76</v>
      </c>
      <c r="J507" s="1" t="s">
        <v>2405</v>
      </c>
      <c r="K507" s="32" t="s">
        <v>2652</v>
      </c>
      <c r="L507" s="32" t="s">
        <v>2653</v>
      </c>
      <c r="M507" s="1" t="s">
        <v>2650</v>
      </c>
      <c r="N507" s="31">
        <v>1013679352</v>
      </c>
      <c r="O507" s="35" t="s">
        <v>138</v>
      </c>
      <c r="P507" s="36">
        <v>45104</v>
      </c>
      <c r="Q507" s="49" t="s">
        <v>10</v>
      </c>
      <c r="R507" s="37">
        <v>6</v>
      </c>
      <c r="S507" s="36">
        <v>45105</v>
      </c>
      <c r="T507" s="36">
        <v>45287</v>
      </c>
      <c r="U507" s="36"/>
      <c r="V507" s="36" t="s">
        <v>83</v>
      </c>
      <c r="W507" s="37" t="s">
        <v>83</v>
      </c>
      <c r="X507" s="564">
        <f>EDATE(S507,R507)</f>
        <v>45288</v>
      </c>
      <c r="Y507" s="31">
        <v>18</v>
      </c>
      <c r="Z507" s="31">
        <v>1</v>
      </c>
      <c r="AA507" s="38" t="s">
        <v>2654</v>
      </c>
      <c r="AB507" s="65" t="s">
        <v>83</v>
      </c>
      <c r="AC507" s="66" t="s">
        <v>83</v>
      </c>
      <c r="AD507" s="36">
        <v>45306</v>
      </c>
      <c r="AE507" s="39">
        <v>23400000</v>
      </c>
      <c r="AF507" s="40">
        <v>2340000</v>
      </c>
      <c r="AG507" s="51">
        <v>1</v>
      </c>
      <c r="AH507" s="40">
        <f>AE507+AF507</f>
        <v>25740000</v>
      </c>
      <c r="AI507" s="1" t="s">
        <v>84</v>
      </c>
      <c r="AJ507" s="1" t="s">
        <v>85</v>
      </c>
      <c r="AK507" s="41">
        <v>19890000</v>
      </c>
      <c r="AL507" s="40">
        <v>0</v>
      </c>
      <c r="AM507" s="42">
        <f>+AH507-AK507-AL507</f>
        <v>5850000</v>
      </c>
      <c r="AN507" s="1" t="s">
        <v>86</v>
      </c>
      <c r="AO507" s="43">
        <v>45348</v>
      </c>
      <c r="AP507" s="1"/>
      <c r="AQ507" s="44" t="s">
        <v>100</v>
      </c>
      <c r="AR507" s="67" t="s">
        <v>2655</v>
      </c>
      <c r="AS507" s="45" t="s">
        <v>297</v>
      </c>
      <c r="AT507" s="38" t="s">
        <v>298</v>
      </c>
      <c r="AU507" s="2" t="s">
        <v>299</v>
      </c>
      <c r="AV507" s="46">
        <v>20235400001303</v>
      </c>
      <c r="AW507" s="2" t="s">
        <v>1518</v>
      </c>
      <c r="AX507" s="32" t="s">
        <v>92</v>
      </c>
      <c r="AY507" s="47">
        <v>45106</v>
      </c>
      <c r="AZ507" s="47">
        <v>45478</v>
      </c>
      <c r="BA507" s="59" t="s">
        <v>93</v>
      </c>
      <c r="BB507" s="60">
        <v>1222</v>
      </c>
      <c r="BC507" s="61">
        <v>45103</v>
      </c>
    </row>
    <row r="508" spans="1:57" ht="15.75" hidden="1">
      <c r="A508" s="29">
        <v>110</v>
      </c>
      <c r="B508" s="30">
        <v>2023</v>
      </c>
      <c r="C508" s="31">
        <v>110</v>
      </c>
      <c r="D508" s="32" t="s">
        <v>72</v>
      </c>
      <c r="E508" s="33">
        <v>1873</v>
      </c>
      <c r="F508" s="1" t="s">
        <v>94</v>
      </c>
      <c r="G508" s="34" t="s">
        <v>74</v>
      </c>
      <c r="H508" s="32" t="s">
        <v>75</v>
      </c>
      <c r="I508" s="31" t="s">
        <v>76</v>
      </c>
      <c r="J508" s="1" t="s">
        <v>2656</v>
      </c>
      <c r="K508" s="32" t="s">
        <v>2657</v>
      </c>
      <c r="L508" s="32" t="s">
        <v>2658</v>
      </c>
      <c r="M508" s="1" t="s">
        <v>2659</v>
      </c>
      <c r="N508" s="31">
        <v>53164606</v>
      </c>
      <c r="O508" s="35" t="s">
        <v>600</v>
      </c>
      <c r="P508" s="36">
        <v>44958</v>
      </c>
      <c r="Q508" s="36" t="s">
        <v>6</v>
      </c>
      <c r="R508" s="37">
        <v>6</v>
      </c>
      <c r="S508" s="36">
        <v>44963</v>
      </c>
      <c r="T508" s="36">
        <v>45143</v>
      </c>
      <c r="U508" s="36"/>
      <c r="V508" s="36" t="s">
        <v>83</v>
      </c>
      <c r="W508" s="37" t="s">
        <v>83</v>
      </c>
      <c r="X508" s="37"/>
      <c r="Y508" s="31" t="s">
        <v>82</v>
      </c>
      <c r="Z508" s="31" t="s">
        <v>82</v>
      </c>
      <c r="AA508" s="38">
        <v>6</v>
      </c>
      <c r="AB508" s="65" t="s">
        <v>83</v>
      </c>
      <c r="AC508" s="66" t="s">
        <v>83</v>
      </c>
      <c r="AD508" s="36">
        <v>45092</v>
      </c>
      <c r="AE508" s="39">
        <v>42600000</v>
      </c>
      <c r="AF508" s="40">
        <v>0</v>
      </c>
      <c r="AG508" s="31" t="s">
        <v>82</v>
      </c>
      <c r="AH508" s="40">
        <f>AE508+AF508</f>
        <v>42600000</v>
      </c>
      <c r="AI508" s="1" t="s">
        <v>122</v>
      </c>
      <c r="AJ508" s="1" t="s">
        <v>122</v>
      </c>
      <c r="AK508" s="41">
        <v>30766667</v>
      </c>
      <c r="AL508" s="40">
        <v>11833333</v>
      </c>
      <c r="AM508" s="42">
        <f>+AH508-AK508-AL508</f>
        <v>0</v>
      </c>
      <c r="AN508" s="1" t="s">
        <v>181</v>
      </c>
      <c r="AO508" s="43">
        <v>45126</v>
      </c>
      <c r="AP508" s="1"/>
      <c r="AQ508" s="44" t="s">
        <v>122</v>
      </c>
      <c r="AR508" s="67" t="s">
        <v>2660</v>
      </c>
      <c r="AS508" s="45" t="s">
        <v>102</v>
      </c>
      <c r="AT508" s="38" t="s">
        <v>103</v>
      </c>
      <c r="AU508" s="2" t="s">
        <v>407</v>
      </c>
      <c r="AV508" s="46">
        <v>20235420002813</v>
      </c>
      <c r="AW508" s="2" t="s">
        <v>2661</v>
      </c>
      <c r="AX508" s="32" t="s">
        <v>92</v>
      </c>
      <c r="AY508" s="47">
        <v>44959</v>
      </c>
      <c r="AZ508" s="47">
        <v>45334</v>
      </c>
      <c r="BA508" s="59" t="s">
        <v>106</v>
      </c>
      <c r="BB508" s="60">
        <v>265</v>
      </c>
      <c r="BC508" s="61">
        <v>44948</v>
      </c>
    </row>
    <row r="509" spans="1:57" ht="15.75" hidden="1">
      <c r="A509" s="29">
        <v>415</v>
      </c>
      <c r="B509" s="30">
        <v>2023</v>
      </c>
      <c r="C509" s="31">
        <v>415</v>
      </c>
      <c r="D509" s="32" t="s">
        <v>72</v>
      </c>
      <c r="E509" s="33">
        <v>1873</v>
      </c>
      <c r="F509" s="1" t="s">
        <v>94</v>
      </c>
      <c r="G509" s="34" t="s">
        <v>74</v>
      </c>
      <c r="H509" s="32" t="s">
        <v>75</v>
      </c>
      <c r="I509" s="31" t="s">
        <v>76</v>
      </c>
      <c r="J509" s="1" t="s">
        <v>2662</v>
      </c>
      <c r="K509" s="32" t="s">
        <v>2663</v>
      </c>
      <c r="L509" s="32" t="s">
        <v>2664</v>
      </c>
      <c r="M509" s="1" t="s">
        <v>2659</v>
      </c>
      <c r="N509" s="31">
        <v>53164606</v>
      </c>
      <c r="O509" s="35" t="s">
        <v>99</v>
      </c>
      <c r="P509" s="36">
        <v>45092</v>
      </c>
      <c r="Q509" s="49" t="s">
        <v>10</v>
      </c>
      <c r="R509" s="37">
        <v>6</v>
      </c>
      <c r="S509" s="36">
        <v>45093</v>
      </c>
      <c r="T509" s="36">
        <v>45275</v>
      </c>
      <c r="U509" s="36"/>
      <c r="V509" s="36" t="s">
        <v>83</v>
      </c>
      <c r="W509" s="37" t="s">
        <v>83</v>
      </c>
      <c r="X509" s="564">
        <f>EDATE(S509,R509)</f>
        <v>45276</v>
      </c>
      <c r="Y509" s="31">
        <v>73</v>
      </c>
      <c r="Z509" s="31">
        <v>1</v>
      </c>
      <c r="AA509" s="38" t="s">
        <v>2665</v>
      </c>
      <c r="AB509" s="65" t="s">
        <v>83</v>
      </c>
      <c r="AC509" s="66" t="s">
        <v>83</v>
      </c>
      <c r="AD509" s="36">
        <v>45350</v>
      </c>
      <c r="AE509" s="39">
        <v>42600000</v>
      </c>
      <c r="AF509" s="40">
        <v>17276000</v>
      </c>
      <c r="AG509" s="51">
        <v>1</v>
      </c>
      <c r="AH509" s="40">
        <f>AE509+AF509</f>
        <v>59876000</v>
      </c>
      <c r="AI509" s="1" t="s">
        <v>84</v>
      </c>
      <c r="AJ509" s="1" t="s">
        <v>85</v>
      </c>
      <c r="AK509" s="41">
        <v>39050000</v>
      </c>
      <c r="AL509" s="40">
        <v>0</v>
      </c>
      <c r="AM509" s="42">
        <f>+AH509-AK509-AL509</f>
        <v>20826000</v>
      </c>
      <c r="AN509" s="1" t="s">
        <v>86</v>
      </c>
      <c r="AO509" s="43">
        <v>45370</v>
      </c>
      <c r="AP509" s="1"/>
      <c r="AQ509" s="44" t="s">
        <v>100</v>
      </c>
      <c r="AR509" s="67" t="s">
        <v>2666</v>
      </c>
      <c r="AS509" s="45" t="s">
        <v>102</v>
      </c>
      <c r="AT509" s="38" t="s">
        <v>103</v>
      </c>
      <c r="AU509" s="2" t="s">
        <v>407</v>
      </c>
      <c r="AV509" s="46">
        <v>20235400000963</v>
      </c>
      <c r="AW509" s="2" t="s">
        <v>2667</v>
      </c>
      <c r="AX509" s="32" t="s">
        <v>92</v>
      </c>
      <c r="AY509" s="47">
        <v>45097</v>
      </c>
      <c r="AZ509" s="47">
        <v>45505</v>
      </c>
      <c r="BA509" s="59" t="s">
        <v>93</v>
      </c>
      <c r="BB509" s="60">
        <v>1158</v>
      </c>
      <c r="BC509" s="61">
        <v>45090</v>
      </c>
    </row>
    <row r="510" spans="1:57" ht="15.75" hidden="1">
      <c r="A510" s="29">
        <v>37</v>
      </c>
      <c r="B510" s="30">
        <v>2023</v>
      </c>
      <c r="C510" s="31">
        <v>37</v>
      </c>
      <c r="D510" s="32" t="s">
        <v>72</v>
      </c>
      <c r="E510" s="33">
        <v>1873</v>
      </c>
      <c r="F510" s="1" t="s">
        <v>94</v>
      </c>
      <c r="G510" s="34" t="s">
        <v>74</v>
      </c>
      <c r="H510" s="32" t="s">
        <v>75</v>
      </c>
      <c r="I510" s="31" t="s">
        <v>76</v>
      </c>
      <c r="J510" s="1" t="s">
        <v>2668</v>
      </c>
      <c r="K510" s="32" t="s">
        <v>2669</v>
      </c>
      <c r="L510" s="32" t="s">
        <v>2670</v>
      </c>
      <c r="M510" s="1" t="s">
        <v>152</v>
      </c>
      <c r="N510" s="31">
        <v>1018438064</v>
      </c>
      <c r="O510" s="35" t="s">
        <v>112</v>
      </c>
      <c r="P510" s="36">
        <v>44957</v>
      </c>
      <c r="Q510" s="36" t="s">
        <v>5</v>
      </c>
      <c r="R510" s="37">
        <v>8</v>
      </c>
      <c r="S510" s="36">
        <v>44960</v>
      </c>
      <c r="T510" s="36">
        <v>45201</v>
      </c>
      <c r="U510" s="36">
        <v>45209</v>
      </c>
      <c r="V510" s="36" t="s">
        <v>252</v>
      </c>
      <c r="W510" s="37">
        <v>1023947690</v>
      </c>
      <c r="X510" s="564">
        <f>EDATE(S510,R510)</f>
        <v>45202</v>
      </c>
      <c r="Y510" s="31">
        <v>88</v>
      </c>
      <c r="Z510" s="31">
        <v>1</v>
      </c>
      <c r="AA510" s="38" t="s">
        <v>1419</v>
      </c>
      <c r="AB510" s="65" t="s">
        <v>83</v>
      </c>
      <c r="AC510" s="66" t="s">
        <v>83</v>
      </c>
      <c r="AD510" s="36">
        <v>45288</v>
      </c>
      <c r="AE510" s="39">
        <v>64000000</v>
      </c>
      <c r="AF510" s="40">
        <v>23466666</v>
      </c>
      <c r="AG510" s="51">
        <v>1</v>
      </c>
      <c r="AH510" s="40">
        <f>AE510+AF510</f>
        <v>87466666</v>
      </c>
      <c r="AI510" s="1" t="s">
        <v>205</v>
      </c>
      <c r="AJ510" s="1" t="s">
        <v>205</v>
      </c>
      <c r="AK510" s="41">
        <v>76266666</v>
      </c>
      <c r="AL510" s="40">
        <v>0</v>
      </c>
      <c r="AM510" s="42">
        <f>+AH510-AK510-AL510</f>
        <v>11200000</v>
      </c>
      <c r="AN510" s="1" t="s">
        <v>86</v>
      </c>
      <c r="AO510" s="43">
        <v>45462</v>
      </c>
      <c r="AP510" s="1"/>
      <c r="AQ510" s="44" t="s">
        <v>2671</v>
      </c>
      <c r="AR510" s="67" t="s">
        <v>2672</v>
      </c>
      <c r="AS510" s="45" t="s">
        <v>2673</v>
      </c>
      <c r="AT510" s="38" t="s">
        <v>151</v>
      </c>
      <c r="AU510" s="70" t="s">
        <v>952</v>
      </c>
      <c r="AV510" s="46">
        <v>20245420025223</v>
      </c>
      <c r="AW510" s="2" t="s">
        <v>2674</v>
      </c>
      <c r="AX510" s="32" t="s">
        <v>92</v>
      </c>
      <c r="AY510" s="47">
        <v>44958</v>
      </c>
      <c r="AZ510" s="47">
        <v>45392</v>
      </c>
      <c r="BA510" s="59" t="s">
        <v>106</v>
      </c>
      <c r="BB510" s="60">
        <v>189</v>
      </c>
      <c r="BC510" s="61">
        <v>44946</v>
      </c>
    </row>
    <row r="511" spans="1:57" ht="15.75" hidden="1">
      <c r="A511" s="29">
        <v>189</v>
      </c>
      <c r="B511" s="30">
        <v>2023</v>
      </c>
      <c r="C511" s="31">
        <v>189</v>
      </c>
      <c r="D511" s="32" t="s">
        <v>72</v>
      </c>
      <c r="E511" s="33">
        <v>1873</v>
      </c>
      <c r="F511" s="1" t="s">
        <v>94</v>
      </c>
      <c r="G511" s="34" t="s">
        <v>74</v>
      </c>
      <c r="H511" s="32" t="s">
        <v>75</v>
      </c>
      <c r="I511" s="31" t="s">
        <v>76</v>
      </c>
      <c r="J511" s="1" t="s">
        <v>1320</v>
      </c>
      <c r="K511" s="32" t="s">
        <v>2675</v>
      </c>
      <c r="L511" s="32" t="s">
        <v>2676</v>
      </c>
      <c r="M511" s="1" t="s">
        <v>152</v>
      </c>
      <c r="N511" s="31">
        <v>1018438064</v>
      </c>
      <c r="O511" s="35" t="s">
        <v>81</v>
      </c>
      <c r="P511" s="36">
        <v>44979</v>
      </c>
      <c r="Q511" s="36" t="s">
        <v>6</v>
      </c>
      <c r="R511" s="37">
        <v>4</v>
      </c>
      <c r="S511" s="36">
        <v>44981</v>
      </c>
      <c r="T511" s="36">
        <v>45100</v>
      </c>
      <c r="U511" s="36"/>
      <c r="V511" s="36" t="s">
        <v>83</v>
      </c>
      <c r="W511" s="37" t="s">
        <v>83</v>
      </c>
      <c r="X511" s="37"/>
      <c r="Y511" s="31" t="s">
        <v>82</v>
      </c>
      <c r="Z511" s="31" t="s">
        <v>82</v>
      </c>
      <c r="AA511" s="38">
        <v>4</v>
      </c>
      <c r="AB511" s="65" t="s">
        <v>83</v>
      </c>
      <c r="AC511" s="66" t="s">
        <v>83</v>
      </c>
      <c r="AD511" s="36">
        <v>45100</v>
      </c>
      <c r="AE511" s="39">
        <v>28000000</v>
      </c>
      <c r="AF511" s="40">
        <v>0</v>
      </c>
      <c r="AG511" s="31" t="s">
        <v>82</v>
      </c>
      <c r="AH511" s="40">
        <f>AE511+AF511</f>
        <v>28000000</v>
      </c>
      <c r="AI511" s="1" t="s">
        <v>122</v>
      </c>
      <c r="AJ511" s="1" t="s">
        <v>122</v>
      </c>
      <c r="AK511" s="41">
        <v>28000000</v>
      </c>
      <c r="AL511" s="40">
        <v>0</v>
      </c>
      <c r="AM511" s="42">
        <f>+AH511-AK511-AL511</f>
        <v>0</v>
      </c>
      <c r="AN511" s="1" t="s">
        <v>123</v>
      </c>
      <c r="AO511" s="43">
        <v>45128</v>
      </c>
      <c r="AP511" s="1"/>
      <c r="AQ511" s="44" t="s">
        <v>122</v>
      </c>
      <c r="AR511" s="67" t="s">
        <v>2677</v>
      </c>
      <c r="AS511" s="45" t="s">
        <v>222</v>
      </c>
      <c r="AT511" s="38" t="s">
        <v>222</v>
      </c>
      <c r="AU511" s="2" t="s">
        <v>407</v>
      </c>
      <c r="AV511" s="46">
        <v>20235420002813</v>
      </c>
      <c r="AW511" s="2" t="s">
        <v>2678</v>
      </c>
      <c r="AX511" s="32" t="s">
        <v>92</v>
      </c>
      <c r="AY511" s="47">
        <v>44979</v>
      </c>
      <c r="AZ511" s="47">
        <v>45289</v>
      </c>
      <c r="BA511" s="59" t="s">
        <v>106</v>
      </c>
      <c r="BB511" s="60">
        <v>651</v>
      </c>
      <c r="BC511" s="61">
        <v>44977</v>
      </c>
    </row>
    <row r="512" spans="1:57" ht="15.75" hidden="1">
      <c r="A512" s="29">
        <v>769</v>
      </c>
      <c r="B512" s="30">
        <v>2023</v>
      </c>
      <c r="C512" s="31">
        <v>769</v>
      </c>
      <c r="D512" s="32" t="s">
        <v>72</v>
      </c>
      <c r="E512" s="48">
        <v>1873</v>
      </c>
      <c r="F512" s="1" t="s">
        <v>94</v>
      </c>
      <c r="G512" s="34" t="s">
        <v>74</v>
      </c>
      <c r="H512" s="32" t="s">
        <v>75</v>
      </c>
      <c r="I512" s="31" t="s">
        <v>76</v>
      </c>
      <c r="J512" s="1" t="s">
        <v>2679</v>
      </c>
      <c r="K512" s="32" t="s">
        <v>2680</v>
      </c>
      <c r="L512" s="32" t="s">
        <v>2681</v>
      </c>
      <c r="M512" s="2" t="s">
        <v>152</v>
      </c>
      <c r="N512" s="31">
        <v>1018438064</v>
      </c>
      <c r="O512" s="35" t="s">
        <v>640</v>
      </c>
      <c r="P512" s="36">
        <v>45287</v>
      </c>
      <c r="Q512" s="36" t="s">
        <v>16</v>
      </c>
      <c r="R512" s="37">
        <v>3</v>
      </c>
      <c r="S512" s="62">
        <v>45289</v>
      </c>
      <c r="T512" s="36">
        <v>45379</v>
      </c>
      <c r="U512" s="36"/>
      <c r="V512" s="36"/>
      <c r="W512" s="37"/>
      <c r="X512" s="37"/>
      <c r="Y512" s="31" t="s">
        <v>82</v>
      </c>
      <c r="Z512" s="31" t="s">
        <v>82</v>
      </c>
      <c r="AA512" s="38">
        <v>3</v>
      </c>
      <c r="AB512" s="65" t="s">
        <v>83</v>
      </c>
      <c r="AC512" s="66" t="s">
        <v>83</v>
      </c>
      <c r="AD512" s="36">
        <f>S512</f>
        <v>45289</v>
      </c>
      <c r="AE512" s="39">
        <v>24000000</v>
      </c>
      <c r="AF512" s="40">
        <v>0</v>
      </c>
      <c r="AG512" s="31" t="s">
        <v>82</v>
      </c>
      <c r="AH512" s="40">
        <f>AE512+AF512</f>
        <v>24000000</v>
      </c>
      <c r="AI512" s="1" t="s">
        <v>508</v>
      </c>
      <c r="AJ512" s="1" t="s">
        <v>85</v>
      </c>
      <c r="AK512" s="41">
        <v>0</v>
      </c>
      <c r="AL512" s="40">
        <v>0</v>
      </c>
      <c r="AM512" s="42">
        <f>+AH512-AK512-AL512</f>
        <v>24000000</v>
      </c>
      <c r="AN512" s="1" t="s">
        <v>86</v>
      </c>
      <c r="AO512" s="43">
        <v>45421</v>
      </c>
      <c r="AP512" s="1"/>
      <c r="AQ512" s="44" t="s">
        <v>173</v>
      </c>
      <c r="AR512" s="67" t="s">
        <v>2682</v>
      </c>
      <c r="AS512" s="45" t="s">
        <v>251</v>
      </c>
      <c r="AT512" s="38" t="s">
        <v>151</v>
      </c>
      <c r="AU512" s="38" t="s">
        <v>407</v>
      </c>
      <c r="AV512" s="46">
        <v>20245400000163</v>
      </c>
      <c r="AW512" s="2" t="s">
        <v>2683</v>
      </c>
      <c r="AX512" s="32" t="s">
        <v>92</v>
      </c>
      <c r="AY512" s="47">
        <v>45288</v>
      </c>
      <c r="AZ512" s="47">
        <v>45567</v>
      </c>
      <c r="BA512" s="59" t="s">
        <v>93</v>
      </c>
      <c r="BB512" s="60">
        <v>1597</v>
      </c>
      <c r="BC512" s="61">
        <v>45275</v>
      </c>
    </row>
    <row r="513" spans="1:57" ht="15.75" hidden="1">
      <c r="A513" s="29">
        <v>468</v>
      </c>
      <c r="B513" s="30">
        <v>2023</v>
      </c>
      <c r="C513" s="31">
        <v>468</v>
      </c>
      <c r="D513" s="32" t="s">
        <v>72</v>
      </c>
      <c r="E513" s="33">
        <v>1873</v>
      </c>
      <c r="F513" s="1" t="s">
        <v>94</v>
      </c>
      <c r="G513" s="34" t="s">
        <v>74</v>
      </c>
      <c r="H513" s="32" t="s">
        <v>75</v>
      </c>
      <c r="I513" s="31" t="s">
        <v>76</v>
      </c>
      <c r="J513" s="1" t="s">
        <v>2581</v>
      </c>
      <c r="K513" s="32" t="s">
        <v>2684</v>
      </c>
      <c r="L513" s="32" t="s">
        <v>2685</v>
      </c>
      <c r="M513" s="1" t="s">
        <v>2686</v>
      </c>
      <c r="N513" s="31">
        <v>1000713129</v>
      </c>
      <c r="O513" s="35" t="s">
        <v>99</v>
      </c>
      <c r="P513" s="36">
        <v>45105</v>
      </c>
      <c r="Q513" s="49" t="s">
        <v>10</v>
      </c>
      <c r="R513" s="37">
        <v>6</v>
      </c>
      <c r="S513" s="36">
        <v>45124</v>
      </c>
      <c r="T513" s="36">
        <v>45291</v>
      </c>
      <c r="U513" s="36"/>
      <c r="V513" s="36" t="s">
        <v>83</v>
      </c>
      <c r="W513" s="37" t="s">
        <v>83</v>
      </c>
      <c r="X513" s="37"/>
      <c r="Y513" s="31" t="s">
        <v>82</v>
      </c>
      <c r="Z513" s="31" t="s">
        <v>82</v>
      </c>
      <c r="AA513" s="38">
        <v>6</v>
      </c>
      <c r="AB513" s="65" t="s">
        <v>83</v>
      </c>
      <c r="AC513" s="66" t="s">
        <v>83</v>
      </c>
      <c r="AD513" s="36">
        <v>45288</v>
      </c>
      <c r="AE513" s="39">
        <v>16350000</v>
      </c>
      <c r="AF513" s="40">
        <v>0</v>
      </c>
      <c r="AG513" s="31" t="s">
        <v>82</v>
      </c>
      <c r="AH513" s="40">
        <f>AE513+AF513</f>
        <v>16350000</v>
      </c>
      <c r="AI513" s="1" t="s">
        <v>205</v>
      </c>
      <c r="AJ513" s="1" t="s">
        <v>205</v>
      </c>
      <c r="AK513" s="41">
        <v>12171667</v>
      </c>
      <c r="AL513" s="40">
        <v>1453333</v>
      </c>
      <c r="AM513" s="42">
        <f>+AH513-AK513-AL513</f>
        <v>2725000</v>
      </c>
      <c r="AN513" s="1" t="s">
        <v>86</v>
      </c>
      <c r="AO513" s="43">
        <v>45342</v>
      </c>
      <c r="AP513" s="1"/>
      <c r="AQ513" s="44" t="s">
        <v>148</v>
      </c>
      <c r="AR513" s="67" t="s">
        <v>2687</v>
      </c>
      <c r="AS513" s="45" t="s">
        <v>2586</v>
      </c>
      <c r="AT513" s="38" t="s">
        <v>141</v>
      </c>
      <c r="AU513" s="2" t="s">
        <v>271</v>
      </c>
      <c r="AV513" s="46">
        <v>20235400002723</v>
      </c>
      <c r="AW513" s="2" t="s">
        <v>2688</v>
      </c>
      <c r="AX513" s="32" t="s">
        <v>612</v>
      </c>
      <c r="AY513" s="47">
        <v>45106</v>
      </c>
      <c r="AZ513" s="47">
        <v>45483</v>
      </c>
      <c r="BA513" s="59" t="s">
        <v>93</v>
      </c>
      <c r="BB513" s="60">
        <v>1244</v>
      </c>
      <c r="BC513" s="61">
        <v>45103</v>
      </c>
      <c r="BE513">
        <v>1</v>
      </c>
    </row>
    <row r="514" spans="1:57" ht="15.75" hidden="1">
      <c r="A514" s="29">
        <v>770</v>
      </c>
      <c r="B514" s="30">
        <v>2023</v>
      </c>
      <c r="C514" s="31">
        <v>770</v>
      </c>
      <c r="D514" s="32" t="s">
        <v>72</v>
      </c>
      <c r="E514" s="48">
        <v>1873</v>
      </c>
      <c r="F514" s="1" t="s">
        <v>94</v>
      </c>
      <c r="G514" s="34" t="s">
        <v>74</v>
      </c>
      <c r="H514" s="32" t="s">
        <v>75</v>
      </c>
      <c r="I514" s="31" t="s">
        <v>76</v>
      </c>
      <c r="J514" s="1" t="s">
        <v>2689</v>
      </c>
      <c r="K514" s="32" t="s">
        <v>2690</v>
      </c>
      <c r="L514" s="32" t="s">
        <v>2691</v>
      </c>
      <c r="M514" s="2" t="s">
        <v>2686</v>
      </c>
      <c r="N514" s="31">
        <v>1000713129</v>
      </c>
      <c r="O514" s="75" t="s">
        <v>640</v>
      </c>
      <c r="P514" s="36">
        <v>45287</v>
      </c>
      <c r="Q514" s="36" t="s">
        <v>16</v>
      </c>
      <c r="R514" s="37">
        <v>2</v>
      </c>
      <c r="S514" s="62">
        <v>45288</v>
      </c>
      <c r="T514" s="36">
        <v>45349</v>
      </c>
      <c r="U514" s="36"/>
      <c r="V514" s="36"/>
      <c r="W514" s="37"/>
      <c r="X514" s="37"/>
      <c r="Y514" s="31" t="s">
        <v>82</v>
      </c>
      <c r="Z514" s="31" t="s">
        <v>82</v>
      </c>
      <c r="AA514" s="38">
        <v>2</v>
      </c>
      <c r="AB514" s="65" t="s">
        <v>83</v>
      </c>
      <c r="AC514" s="66" t="s">
        <v>83</v>
      </c>
      <c r="AD514" s="36">
        <f>S514</f>
        <v>45288</v>
      </c>
      <c r="AE514" s="39">
        <v>7800000</v>
      </c>
      <c r="AF514" s="40">
        <v>0</v>
      </c>
      <c r="AG514" s="31" t="s">
        <v>82</v>
      </c>
      <c r="AH514" s="40">
        <f>AE514+AF514</f>
        <v>7800000</v>
      </c>
      <c r="AI514" s="1" t="s">
        <v>84</v>
      </c>
      <c r="AJ514" s="1" t="s">
        <v>85</v>
      </c>
      <c r="AK514" s="41">
        <v>0</v>
      </c>
      <c r="AL514" s="40">
        <v>0</v>
      </c>
      <c r="AM514" s="42">
        <f>+AH514-AK514-AL514</f>
        <v>7800000</v>
      </c>
      <c r="AN514" s="1" t="s">
        <v>86</v>
      </c>
      <c r="AO514" s="43">
        <v>45404</v>
      </c>
      <c r="AP514" s="1"/>
      <c r="AQ514" s="44" t="s">
        <v>100</v>
      </c>
      <c r="AR514" s="67" t="s">
        <v>2692</v>
      </c>
      <c r="AS514" s="45" t="s">
        <v>200</v>
      </c>
      <c r="AT514" s="38" t="s">
        <v>141</v>
      </c>
      <c r="AU514" s="38" t="s">
        <v>271</v>
      </c>
      <c r="AV514" s="46">
        <v>20245400000123</v>
      </c>
      <c r="AW514" s="2" t="s">
        <v>2693</v>
      </c>
      <c r="AX514" s="32" t="s">
        <v>92</v>
      </c>
      <c r="AY514" s="47">
        <v>45288</v>
      </c>
      <c r="AZ514" s="47">
        <v>45542</v>
      </c>
      <c r="BA514" s="59" t="s">
        <v>93</v>
      </c>
      <c r="BB514" s="60">
        <v>1574</v>
      </c>
      <c r="BC514" s="61">
        <v>45273</v>
      </c>
      <c r="BE514">
        <v>1</v>
      </c>
    </row>
    <row r="515" spans="1:57" ht="15.75" hidden="1">
      <c r="A515" s="29">
        <v>219</v>
      </c>
      <c r="B515" s="30">
        <v>2023</v>
      </c>
      <c r="C515" s="31">
        <v>219</v>
      </c>
      <c r="D515" s="32" t="s">
        <v>72</v>
      </c>
      <c r="E515" s="33">
        <v>1873</v>
      </c>
      <c r="F515" s="1" t="s">
        <v>94</v>
      </c>
      <c r="G515" s="34" t="s">
        <v>74</v>
      </c>
      <c r="H515" s="32" t="s">
        <v>75</v>
      </c>
      <c r="I515" s="31" t="s">
        <v>76</v>
      </c>
      <c r="J515" s="1" t="s">
        <v>1232</v>
      </c>
      <c r="K515" s="32" t="s">
        <v>2694</v>
      </c>
      <c r="L515" s="32" t="s">
        <v>1234</v>
      </c>
      <c r="M515" s="1" t="s">
        <v>2695</v>
      </c>
      <c r="N515" s="31">
        <v>1092356634</v>
      </c>
      <c r="O515" s="35" t="s">
        <v>129</v>
      </c>
      <c r="P515" s="36">
        <v>44985</v>
      </c>
      <c r="Q515" s="36" t="s">
        <v>6</v>
      </c>
      <c r="R515" s="37">
        <v>7</v>
      </c>
      <c r="S515" s="36">
        <v>44994</v>
      </c>
      <c r="T515" s="36">
        <v>45207</v>
      </c>
      <c r="U515" s="36"/>
      <c r="V515" s="36" t="s">
        <v>83</v>
      </c>
      <c r="W515" s="37" t="s">
        <v>83</v>
      </c>
      <c r="X515" s="37"/>
      <c r="Y515" s="31" t="s">
        <v>82</v>
      </c>
      <c r="Z515" s="31" t="s">
        <v>82</v>
      </c>
      <c r="AA515" s="38">
        <v>7</v>
      </c>
      <c r="AB515" s="65" t="s">
        <v>83</v>
      </c>
      <c r="AC515" s="66" t="s">
        <v>83</v>
      </c>
      <c r="AD515" s="36">
        <v>45092</v>
      </c>
      <c r="AE515" s="39">
        <v>33600000</v>
      </c>
      <c r="AF515" s="40">
        <v>0</v>
      </c>
      <c r="AG515" s="31" t="s">
        <v>82</v>
      </c>
      <c r="AH515" s="40">
        <f>AE515+AF515</f>
        <v>33600000</v>
      </c>
      <c r="AI515" s="1" t="s">
        <v>122</v>
      </c>
      <c r="AJ515" s="1" t="s">
        <v>122</v>
      </c>
      <c r="AK515" s="41">
        <v>15520000</v>
      </c>
      <c r="AL515" s="40">
        <v>18080000</v>
      </c>
      <c r="AM515" s="42">
        <f>+AH515-AK515-AL515</f>
        <v>0</v>
      </c>
      <c r="AN515" s="1" t="s">
        <v>181</v>
      </c>
      <c r="AO515" s="43">
        <v>45126</v>
      </c>
      <c r="AP515" s="1"/>
      <c r="AQ515" s="44" t="s">
        <v>122</v>
      </c>
      <c r="AR515" s="67" t="s">
        <v>1236</v>
      </c>
      <c r="AS515" s="45" t="s">
        <v>497</v>
      </c>
      <c r="AT515" s="38" t="s">
        <v>346</v>
      </c>
      <c r="AU515" s="2" t="s">
        <v>403</v>
      </c>
      <c r="AV515" s="46">
        <v>20235420004573</v>
      </c>
      <c r="AW515" s="2" t="s">
        <v>2696</v>
      </c>
      <c r="AX515" s="32" t="s">
        <v>92</v>
      </c>
      <c r="AY515" s="47">
        <v>44991</v>
      </c>
      <c r="AZ515" s="47">
        <v>45398</v>
      </c>
      <c r="BA515" s="59" t="s">
        <v>106</v>
      </c>
      <c r="BB515" s="60">
        <v>269</v>
      </c>
      <c r="BC515" s="61">
        <v>44948</v>
      </c>
    </row>
    <row r="516" spans="1:57" ht="15.75" hidden="1">
      <c r="A516" s="29">
        <v>419</v>
      </c>
      <c r="B516" s="30">
        <v>2023</v>
      </c>
      <c r="C516" s="31">
        <v>419</v>
      </c>
      <c r="D516" s="32" t="s">
        <v>72</v>
      </c>
      <c r="E516" s="33">
        <v>1873</v>
      </c>
      <c r="F516" s="1" t="s">
        <v>94</v>
      </c>
      <c r="G516" s="34" t="s">
        <v>74</v>
      </c>
      <c r="H516" s="32" t="s">
        <v>75</v>
      </c>
      <c r="I516" s="31" t="s">
        <v>76</v>
      </c>
      <c r="J516" s="1" t="s">
        <v>1232</v>
      </c>
      <c r="K516" s="32" t="s">
        <v>2697</v>
      </c>
      <c r="L516" s="32" t="s">
        <v>1239</v>
      </c>
      <c r="M516" s="1" t="s">
        <v>2695</v>
      </c>
      <c r="N516" s="31">
        <v>1092356634</v>
      </c>
      <c r="O516" s="35" t="s">
        <v>138</v>
      </c>
      <c r="P516" s="36">
        <v>45093</v>
      </c>
      <c r="Q516" s="49" t="s">
        <v>10</v>
      </c>
      <c r="R516" s="37">
        <v>7</v>
      </c>
      <c r="S516" s="36">
        <v>45093</v>
      </c>
      <c r="T516" s="36">
        <v>45291</v>
      </c>
      <c r="U516" s="36"/>
      <c r="V516" s="36" t="s">
        <v>83</v>
      </c>
      <c r="W516" s="37" t="s">
        <v>83</v>
      </c>
      <c r="X516" s="37"/>
      <c r="Y516" s="31" t="s">
        <v>82</v>
      </c>
      <c r="Z516" s="31" t="s">
        <v>82</v>
      </c>
      <c r="AA516" s="38">
        <v>7</v>
      </c>
      <c r="AB516" s="65" t="s">
        <v>83</v>
      </c>
      <c r="AC516" s="66" t="s">
        <v>83</v>
      </c>
      <c r="AD516" s="36">
        <v>45291</v>
      </c>
      <c r="AE516" s="39">
        <v>39900000</v>
      </c>
      <c r="AF516" s="40">
        <v>0</v>
      </c>
      <c r="AG516" s="31" t="s">
        <v>82</v>
      </c>
      <c r="AH516" s="40">
        <f>AE516+AF516</f>
        <v>39900000</v>
      </c>
      <c r="AI516" s="1" t="s">
        <v>84</v>
      </c>
      <c r="AJ516" s="1" t="s">
        <v>85</v>
      </c>
      <c r="AK516" s="41">
        <v>31350000</v>
      </c>
      <c r="AL516" s="40">
        <v>2850000</v>
      </c>
      <c r="AM516" s="42">
        <f>+AH516-AK516-AL516</f>
        <v>5700000</v>
      </c>
      <c r="AN516" s="1" t="s">
        <v>86</v>
      </c>
      <c r="AO516" s="43">
        <v>45335</v>
      </c>
      <c r="AP516" s="1"/>
      <c r="AQ516" s="44" t="s">
        <v>148</v>
      </c>
      <c r="AR516" s="67" t="s">
        <v>1240</v>
      </c>
      <c r="AS516" s="45" t="s">
        <v>497</v>
      </c>
      <c r="AT516" s="38" t="s">
        <v>346</v>
      </c>
      <c r="AU516" s="2" t="s">
        <v>403</v>
      </c>
      <c r="AV516" s="46">
        <v>20235400000813</v>
      </c>
      <c r="AW516" s="2" t="s">
        <v>2698</v>
      </c>
      <c r="AX516" s="32" t="s">
        <v>92</v>
      </c>
      <c r="AY516" s="47">
        <v>45093</v>
      </c>
      <c r="AZ516" s="47">
        <v>45499</v>
      </c>
      <c r="BA516" s="59" t="s">
        <v>93</v>
      </c>
      <c r="BB516" s="60">
        <v>1124</v>
      </c>
      <c r="BC516" s="61">
        <v>45082</v>
      </c>
      <c r="BE516">
        <v>1</v>
      </c>
    </row>
    <row r="517" spans="1:57" ht="15.75" hidden="1">
      <c r="A517" s="29">
        <v>124</v>
      </c>
      <c r="B517" s="30">
        <v>2023</v>
      </c>
      <c r="C517" s="31">
        <v>124</v>
      </c>
      <c r="D517" s="32" t="s">
        <v>72</v>
      </c>
      <c r="E517" s="33">
        <v>1873</v>
      </c>
      <c r="F517" s="1" t="s">
        <v>94</v>
      </c>
      <c r="G517" s="34" t="s">
        <v>74</v>
      </c>
      <c r="H517" s="32" t="s">
        <v>75</v>
      </c>
      <c r="I517" s="31" t="s">
        <v>76</v>
      </c>
      <c r="J517" s="1" t="s">
        <v>2699</v>
      </c>
      <c r="K517" s="32" t="s">
        <v>2700</v>
      </c>
      <c r="L517" s="32" t="s">
        <v>2701</v>
      </c>
      <c r="M517" s="1" t="s">
        <v>2702</v>
      </c>
      <c r="N517" s="31">
        <v>1032434207</v>
      </c>
      <c r="O517" s="35" t="s">
        <v>129</v>
      </c>
      <c r="P517" s="36">
        <v>44960</v>
      </c>
      <c r="Q517" s="36" t="s">
        <v>6</v>
      </c>
      <c r="R517" s="37">
        <v>4</v>
      </c>
      <c r="S517" s="36">
        <v>44965</v>
      </c>
      <c r="T517" s="36">
        <v>45084</v>
      </c>
      <c r="U517" s="36"/>
      <c r="V517" s="36" t="s">
        <v>83</v>
      </c>
      <c r="W517" s="37" t="s">
        <v>83</v>
      </c>
      <c r="X517" s="37"/>
      <c r="Y517" s="31" t="s">
        <v>82</v>
      </c>
      <c r="Z517" s="31" t="s">
        <v>82</v>
      </c>
      <c r="AA517" s="38">
        <v>4</v>
      </c>
      <c r="AB517" s="65" t="s">
        <v>83</v>
      </c>
      <c r="AC517" s="66" t="s">
        <v>83</v>
      </c>
      <c r="AD517" s="36">
        <v>45084</v>
      </c>
      <c r="AE517" s="39">
        <v>15600000</v>
      </c>
      <c r="AF517" s="40">
        <v>0</v>
      </c>
      <c r="AG517" s="31" t="s">
        <v>82</v>
      </c>
      <c r="AH517" s="40">
        <f>AE517+AF517</f>
        <v>15600000</v>
      </c>
      <c r="AI517" s="1" t="s">
        <v>122</v>
      </c>
      <c r="AJ517" s="1" t="s">
        <v>122</v>
      </c>
      <c r="AK517" s="41">
        <v>15600000</v>
      </c>
      <c r="AL517" s="40">
        <v>0</v>
      </c>
      <c r="AM517" s="42">
        <f>+AH517-AK517-AL517</f>
        <v>0</v>
      </c>
      <c r="AN517" s="1" t="s">
        <v>123</v>
      </c>
      <c r="AO517" s="43">
        <v>45125</v>
      </c>
      <c r="AP517" s="1"/>
      <c r="AQ517" s="44" t="s">
        <v>122</v>
      </c>
      <c r="AR517" s="67" t="s">
        <v>2703</v>
      </c>
      <c r="AS517" s="45" t="s">
        <v>1796</v>
      </c>
      <c r="AT517" s="38" t="s">
        <v>141</v>
      </c>
      <c r="AU517" s="2" t="s">
        <v>1797</v>
      </c>
      <c r="AV517" s="46">
        <v>20235420006163</v>
      </c>
      <c r="AW517" s="2" t="s">
        <v>2704</v>
      </c>
      <c r="AX517" s="32" t="s">
        <v>92</v>
      </c>
      <c r="AY517" s="47">
        <v>44963</v>
      </c>
      <c r="AZ517" s="47">
        <v>45276</v>
      </c>
      <c r="BA517" s="59" t="s">
        <v>106</v>
      </c>
      <c r="BB517" s="60">
        <v>243</v>
      </c>
      <c r="BC517" s="61">
        <v>44948</v>
      </c>
    </row>
    <row r="518" spans="1:57" ht="15.75">
      <c r="A518" s="29">
        <v>384</v>
      </c>
      <c r="B518" s="30">
        <v>2023</v>
      </c>
      <c r="C518" s="31">
        <v>384</v>
      </c>
      <c r="D518" s="32" t="s">
        <v>72</v>
      </c>
      <c r="E518" s="33">
        <v>1873</v>
      </c>
      <c r="F518" s="1" t="s">
        <v>94</v>
      </c>
      <c r="G518" s="34" t="s">
        <v>74</v>
      </c>
      <c r="H518" s="32" t="s">
        <v>75</v>
      </c>
      <c r="I518" s="31" t="s">
        <v>76</v>
      </c>
      <c r="J518" s="1" t="s">
        <v>2705</v>
      </c>
      <c r="K518" s="32" t="s">
        <v>2706</v>
      </c>
      <c r="L518" s="32" t="s">
        <v>2707</v>
      </c>
      <c r="M518" s="1" t="s">
        <v>2702</v>
      </c>
      <c r="N518" s="31">
        <v>1032434207</v>
      </c>
      <c r="O518" s="35" t="s">
        <v>99</v>
      </c>
      <c r="P518" s="36">
        <v>45085</v>
      </c>
      <c r="Q518" s="49" t="s">
        <v>10</v>
      </c>
      <c r="R518" s="37">
        <v>7</v>
      </c>
      <c r="S518" s="36">
        <v>45086</v>
      </c>
      <c r="T518" s="36">
        <v>45291</v>
      </c>
      <c r="U518" s="36"/>
      <c r="V518" s="36" t="s">
        <v>83</v>
      </c>
      <c r="W518" s="37" t="s">
        <v>83</v>
      </c>
      <c r="X518" s="564">
        <f>EDATE(S518,R518)</f>
        <v>45300</v>
      </c>
      <c r="Y518" s="31">
        <v>22</v>
      </c>
      <c r="Z518" s="31">
        <v>1</v>
      </c>
      <c r="AA518" s="38" t="s">
        <v>2026</v>
      </c>
      <c r="AB518" s="65" t="s">
        <v>83</v>
      </c>
      <c r="AC518" s="66" t="s">
        <v>83</v>
      </c>
      <c r="AD518" s="36">
        <v>45322</v>
      </c>
      <c r="AE518" s="39">
        <v>27300000</v>
      </c>
      <c r="AF518" s="40">
        <v>2860000</v>
      </c>
      <c r="AG518" s="51">
        <v>1</v>
      </c>
      <c r="AH518" s="40">
        <f>AE518+AF518</f>
        <v>30160000</v>
      </c>
      <c r="AI518" s="1" t="s">
        <v>84</v>
      </c>
      <c r="AJ518" s="1" t="s">
        <v>85</v>
      </c>
      <c r="AK518" s="41">
        <v>22360000</v>
      </c>
      <c r="AL518" s="40">
        <v>0</v>
      </c>
      <c r="AM518" s="42">
        <f>+AH518-AK518-AL518</f>
        <v>7800000</v>
      </c>
      <c r="AN518" s="1" t="s">
        <v>123</v>
      </c>
      <c r="AO518" s="43">
        <v>45348</v>
      </c>
      <c r="AP518" s="1"/>
      <c r="AQ518" s="44" t="s">
        <v>228</v>
      </c>
      <c r="AR518" s="67" t="s">
        <v>2708</v>
      </c>
      <c r="AS518" s="45" t="s">
        <v>1796</v>
      </c>
      <c r="AT518" s="38" t="s">
        <v>141</v>
      </c>
      <c r="AU518" s="2" t="s">
        <v>367</v>
      </c>
      <c r="AV518" s="46">
        <v>20245420001073</v>
      </c>
      <c r="AW518" s="2" t="s">
        <v>1964</v>
      </c>
      <c r="AX518" s="32" t="s">
        <v>92</v>
      </c>
      <c r="AY518" s="47">
        <v>45086</v>
      </c>
      <c r="AZ518" s="47">
        <v>45503</v>
      </c>
      <c r="BA518" s="59" t="s">
        <v>93</v>
      </c>
      <c r="BB518" s="60">
        <v>1088</v>
      </c>
      <c r="BC518" s="61">
        <v>45065</v>
      </c>
    </row>
    <row r="519" spans="1:57" ht="15.75" hidden="1">
      <c r="A519" s="29">
        <v>240</v>
      </c>
      <c r="B519" s="30">
        <v>2023</v>
      </c>
      <c r="C519" s="31">
        <v>240</v>
      </c>
      <c r="D519" s="32" t="s">
        <v>72</v>
      </c>
      <c r="E519" s="33">
        <v>1811</v>
      </c>
      <c r="F519" s="1" t="s">
        <v>154</v>
      </c>
      <c r="G519" s="34" t="s">
        <v>74</v>
      </c>
      <c r="H519" s="32" t="s">
        <v>75</v>
      </c>
      <c r="I519" s="31" t="s">
        <v>76</v>
      </c>
      <c r="J519" s="1" t="s">
        <v>155</v>
      </c>
      <c r="K519" s="32" t="s">
        <v>2709</v>
      </c>
      <c r="L519" s="32" t="s">
        <v>157</v>
      </c>
      <c r="M519" s="1" t="s">
        <v>2710</v>
      </c>
      <c r="N519" s="31">
        <v>1032502451</v>
      </c>
      <c r="O519" s="35" t="s">
        <v>159</v>
      </c>
      <c r="P519" s="36">
        <v>44998</v>
      </c>
      <c r="Q519" s="49" t="s">
        <v>7</v>
      </c>
      <c r="R519" s="37">
        <v>8</v>
      </c>
      <c r="S519" s="36">
        <v>45006</v>
      </c>
      <c r="T519" s="36">
        <v>45250</v>
      </c>
      <c r="U519" s="36"/>
      <c r="V519" s="36" t="s">
        <v>83</v>
      </c>
      <c r="W519" s="37" t="s">
        <v>83</v>
      </c>
      <c r="X519" s="564">
        <f>EDATE(S519,R519)</f>
        <v>45251</v>
      </c>
      <c r="Y519" s="31">
        <v>40</v>
      </c>
      <c r="Z519" s="31">
        <v>1</v>
      </c>
      <c r="AA519" s="38" t="s">
        <v>2200</v>
      </c>
      <c r="AB519" s="65" t="s">
        <v>83</v>
      </c>
      <c r="AC519" s="66" t="s">
        <v>83</v>
      </c>
      <c r="AD519" s="36">
        <v>45282</v>
      </c>
      <c r="AE519" s="39">
        <v>38400000</v>
      </c>
      <c r="AF519" s="40">
        <v>6400000</v>
      </c>
      <c r="AG519" s="51">
        <v>1</v>
      </c>
      <c r="AH519" s="40">
        <f>AE519+AF519</f>
        <v>44800000</v>
      </c>
      <c r="AI519" s="1" t="s">
        <v>205</v>
      </c>
      <c r="AJ519" s="1" t="s">
        <v>205</v>
      </c>
      <c r="AK519" s="41">
        <v>40000000</v>
      </c>
      <c r="AL519" s="40">
        <v>0</v>
      </c>
      <c r="AM519" s="42">
        <f>+AH519-AK519-AL519</f>
        <v>4800000</v>
      </c>
      <c r="AN519" s="1" t="s">
        <v>181</v>
      </c>
      <c r="AO519" s="43">
        <v>45355</v>
      </c>
      <c r="AP519" s="1"/>
      <c r="AQ519" s="44" t="s">
        <v>164</v>
      </c>
      <c r="AR519" s="67" t="s">
        <v>165</v>
      </c>
      <c r="AS519" s="45" t="s">
        <v>166</v>
      </c>
      <c r="AT519" s="38" t="s">
        <v>151</v>
      </c>
      <c r="AU519" s="2" t="s">
        <v>167</v>
      </c>
      <c r="AV519" s="46">
        <v>20235400001223</v>
      </c>
      <c r="AW519" s="2" t="s">
        <v>2711</v>
      </c>
      <c r="AX519" s="32" t="s">
        <v>92</v>
      </c>
      <c r="AY519" s="47">
        <v>44998</v>
      </c>
      <c r="AZ519" s="47">
        <v>45456</v>
      </c>
      <c r="BA519" s="59" t="s">
        <v>106</v>
      </c>
      <c r="BB519" s="60">
        <v>522</v>
      </c>
      <c r="BC519" s="61">
        <v>44957</v>
      </c>
      <c r="BE519">
        <v>1</v>
      </c>
    </row>
    <row r="520" spans="1:57" ht="15.75" hidden="1">
      <c r="A520" s="29">
        <v>745</v>
      </c>
      <c r="B520" s="30">
        <v>2023</v>
      </c>
      <c r="C520" s="31">
        <v>745</v>
      </c>
      <c r="D520" s="32" t="s">
        <v>72</v>
      </c>
      <c r="E520" s="33" t="s">
        <v>520</v>
      </c>
      <c r="F520" s="1" t="s">
        <v>154</v>
      </c>
      <c r="G520" s="34" t="s">
        <v>74</v>
      </c>
      <c r="H520" s="32" t="s">
        <v>75</v>
      </c>
      <c r="I520" s="31" t="s">
        <v>76</v>
      </c>
      <c r="J520" s="1" t="s">
        <v>521</v>
      </c>
      <c r="K520" s="32" t="s">
        <v>2712</v>
      </c>
      <c r="L520" s="32" t="s">
        <v>2713</v>
      </c>
      <c r="M520" s="1" t="s">
        <v>2710</v>
      </c>
      <c r="N520" s="31">
        <v>1032502451</v>
      </c>
      <c r="O520" s="35" t="s">
        <v>524</v>
      </c>
      <c r="P520" s="36">
        <v>45282</v>
      </c>
      <c r="Q520" s="36" t="s">
        <v>16</v>
      </c>
      <c r="R520" s="37">
        <v>2</v>
      </c>
      <c r="S520" s="62">
        <v>45287</v>
      </c>
      <c r="T520" s="36">
        <v>45348</v>
      </c>
      <c r="U520" s="36"/>
      <c r="V520" s="36"/>
      <c r="W520" s="37"/>
      <c r="X520" s="37"/>
      <c r="Y520" s="31" t="s">
        <v>82</v>
      </c>
      <c r="Z520" s="31" t="s">
        <v>82</v>
      </c>
      <c r="AA520" s="38">
        <v>2</v>
      </c>
      <c r="AB520" s="65" t="s">
        <v>83</v>
      </c>
      <c r="AC520" s="66" t="s">
        <v>83</v>
      </c>
      <c r="AD520" s="36">
        <f>S520</f>
        <v>45287</v>
      </c>
      <c r="AE520" s="39">
        <v>11400000</v>
      </c>
      <c r="AF520" s="40">
        <v>0</v>
      </c>
      <c r="AG520" s="31" t="s">
        <v>82</v>
      </c>
      <c r="AH520" s="40">
        <f>AE520+AF520</f>
        <v>11400000</v>
      </c>
      <c r="AI520" s="1" t="s">
        <v>508</v>
      </c>
      <c r="AJ520" s="1" t="s">
        <v>85</v>
      </c>
      <c r="AK520" s="41">
        <v>0</v>
      </c>
      <c r="AL520" s="40">
        <v>0</v>
      </c>
      <c r="AM520" s="42">
        <f>+AH520-AK520-AL520</f>
        <v>11400000</v>
      </c>
      <c r="AN520" s="1" t="s">
        <v>86</v>
      </c>
      <c r="AO520" s="43">
        <v>45400</v>
      </c>
      <c r="AP520" s="1"/>
      <c r="AQ520" s="44" t="s">
        <v>100</v>
      </c>
      <c r="AR520" s="67" t="s">
        <v>2714</v>
      </c>
      <c r="AS520" s="45" t="s">
        <v>518</v>
      </c>
      <c r="AT520" s="38" t="s">
        <v>151</v>
      </c>
      <c r="AU520" s="2" t="s">
        <v>167</v>
      </c>
      <c r="AV520" s="46">
        <v>20245400000043</v>
      </c>
      <c r="AW520" s="2" t="s">
        <v>2715</v>
      </c>
      <c r="AX520" s="32" t="s">
        <v>92</v>
      </c>
      <c r="AY520" s="47">
        <v>45282</v>
      </c>
      <c r="AZ520" s="47">
        <v>45531</v>
      </c>
      <c r="BA520" s="59" t="s">
        <v>93</v>
      </c>
      <c r="BB520" s="60">
        <v>1594</v>
      </c>
      <c r="BC520" s="61">
        <v>45275</v>
      </c>
    </row>
    <row r="521" spans="1:57" ht="15.75" hidden="1">
      <c r="A521" s="29">
        <v>344</v>
      </c>
      <c r="B521" s="30">
        <v>2023</v>
      </c>
      <c r="C521" s="31">
        <v>344</v>
      </c>
      <c r="D521" s="32" t="s">
        <v>72</v>
      </c>
      <c r="E521" s="33">
        <v>1865</v>
      </c>
      <c r="F521" s="1" t="s">
        <v>475</v>
      </c>
      <c r="G521" s="34" t="s">
        <v>74</v>
      </c>
      <c r="H521" s="32" t="s">
        <v>75</v>
      </c>
      <c r="I521" s="31" t="s">
        <v>76</v>
      </c>
      <c r="J521" s="1" t="s">
        <v>1727</v>
      </c>
      <c r="K521" s="32" t="s">
        <v>2716</v>
      </c>
      <c r="L521" s="32" t="s">
        <v>2717</v>
      </c>
      <c r="M521" s="1" t="s">
        <v>2718</v>
      </c>
      <c r="N521" s="31">
        <v>52784913</v>
      </c>
      <c r="O521" s="35" t="s">
        <v>81</v>
      </c>
      <c r="P521" s="36">
        <v>45071</v>
      </c>
      <c r="Q521" s="49" t="s">
        <v>9</v>
      </c>
      <c r="R521" s="37">
        <v>8</v>
      </c>
      <c r="S521" s="36">
        <v>45076</v>
      </c>
      <c r="T521" s="36">
        <v>45291</v>
      </c>
      <c r="U521" s="36"/>
      <c r="V521" s="36" t="s">
        <v>83</v>
      </c>
      <c r="W521" s="37" t="s">
        <v>83</v>
      </c>
      <c r="X521" s="37"/>
      <c r="Y521" s="31" t="s">
        <v>82</v>
      </c>
      <c r="Z521" s="31" t="s">
        <v>82</v>
      </c>
      <c r="AA521" s="38">
        <v>8</v>
      </c>
      <c r="AB521" s="71">
        <v>45160</v>
      </c>
      <c r="AC521" s="72">
        <v>45170</v>
      </c>
      <c r="AD521" s="36">
        <v>45291</v>
      </c>
      <c r="AE521" s="39">
        <v>45600000</v>
      </c>
      <c r="AF521" s="40">
        <v>0</v>
      </c>
      <c r="AG521" s="31" t="s">
        <v>82</v>
      </c>
      <c r="AH521" s="40">
        <f>AE521+AF521</f>
        <v>45600000</v>
      </c>
      <c r="AI521" s="1" t="s">
        <v>84</v>
      </c>
      <c r="AJ521" s="1" t="s">
        <v>85</v>
      </c>
      <c r="AK521" s="41">
        <v>32490000</v>
      </c>
      <c r="AL521" s="40">
        <v>5510000</v>
      </c>
      <c r="AM521" s="42">
        <f>+AH521-AK521-AL521</f>
        <v>7600000</v>
      </c>
      <c r="AN521" s="1" t="s">
        <v>86</v>
      </c>
      <c r="AO521" s="43">
        <v>45342</v>
      </c>
      <c r="AP521" s="1"/>
      <c r="AQ521" s="44" t="s">
        <v>148</v>
      </c>
      <c r="AR521" s="67" t="s">
        <v>2719</v>
      </c>
      <c r="AS521" s="45" t="s">
        <v>481</v>
      </c>
      <c r="AT521" s="2" t="s">
        <v>482</v>
      </c>
      <c r="AU521" s="2" t="s">
        <v>483</v>
      </c>
      <c r="AV521" s="46">
        <v>20235420008843</v>
      </c>
      <c r="AW521" s="2" t="s">
        <v>2720</v>
      </c>
      <c r="AX521" s="32" t="s">
        <v>92</v>
      </c>
      <c r="AY521" s="47">
        <v>45071</v>
      </c>
      <c r="AZ521" s="47">
        <v>45483</v>
      </c>
      <c r="BA521" s="59" t="s">
        <v>93</v>
      </c>
      <c r="BB521" s="60">
        <v>1058</v>
      </c>
      <c r="BC521" s="61">
        <v>45056</v>
      </c>
    </row>
    <row r="522" spans="1:57" ht="15.75" hidden="1">
      <c r="A522" s="29">
        <v>97</v>
      </c>
      <c r="B522" s="30">
        <v>2023</v>
      </c>
      <c r="C522" s="31">
        <v>97</v>
      </c>
      <c r="D522" s="32" t="s">
        <v>72</v>
      </c>
      <c r="E522" s="48">
        <v>1873</v>
      </c>
      <c r="F522" s="1" t="s">
        <v>94</v>
      </c>
      <c r="G522" s="34" t="s">
        <v>74</v>
      </c>
      <c r="H522" s="32" t="s">
        <v>75</v>
      </c>
      <c r="I522" s="31" t="s">
        <v>76</v>
      </c>
      <c r="J522" s="1" t="s">
        <v>2721</v>
      </c>
      <c r="K522" s="32" t="s">
        <v>2722</v>
      </c>
      <c r="L522" s="32" t="s">
        <v>2723</v>
      </c>
      <c r="M522" s="2" t="s">
        <v>2724</v>
      </c>
      <c r="N522" s="46">
        <v>18490889</v>
      </c>
      <c r="O522" s="35" t="s">
        <v>112</v>
      </c>
      <c r="P522" s="49">
        <v>44957.959374999999</v>
      </c>
      <c r="Q522" s="36" t="s">
        <v>5</v>
      </c>
      <c r="R522" s="32">
        <v>11</v>
      </c>
      <c r="S522" s="49">
        <v>44964</v>
      </c>
      <c r="T522" s="49">
        <v>45291</v>
      </c>
      <c r="U522" s="36"/>
      <c r="V522" s="36"/>
      <c r="W522" s="37"/>
      <c r="X522" s="37"/>
      <c r="Y522" s="31" t="s">
        <v>82</v>
      </c>
      <c r="Z522" s="31" t="s">
        <v>82</v>
      </c>
      <c r="AA522" s="38">
        <v>11</v>
      </c>
      <c r="AB522" s="65" t="s">
        <v>83</v>
      </c>
      <c r="AC522" s="66" t="s">
        <v>83</v>
      </c>
      <c r="AD522" s="36">
        <f>S522</f>
        <v>44964</v>
      </c>
      <c r="AE522" s="39">
        <v>49500000</v>
      </c>
      <c r="AF522" s="40">
        <v>0</v>
      </c>
      <c r="AG522" s="31" t="s">
        <v>82</v>
      </c>
      <c r="AH522" s="40">
        <f>AE522+AF522</f>
        <v>49500000</v>
      </c>
      <c r="AI522" s="52" t="s">
        <v>122</v>
      </c>
      <c r="AJ522" s="1" t="s">
        <v>122</v>
      </c>
      <c r="AK522" s="41">
        <v>44100000</v>
      </c>
      <c r="AL522" s="40">
        <v>900000</v>
      </c>
      <c r="AM522" s="42">
        <f>+AH522-AK522-AL522</f>
        <v>4500000</v>
      </c>
      <c r="AN522" s="1" t="s">
        <v>86</v>
      </c>
      <c r="AO522" s="43">
        <v>45428</v>
      </c>
      <c r="AP522" s="1"/>
      <c r="AQ522" s="44" t="s">
        <v>2725</v>
      </c>
      <c r="AR522" s="67" t="s">
        <v>2726</v>
      </c>
      <c r="AS522" s="50" t="s">
        <v>425</v>
      </c>
      <c r="AT522" s="38" t="s">
        <v>141</v>
      </c>
      <c r="AU522" s="38" t="s">
        <v>1468</v>
      </c>
      <c r="AV522" s="46">
        <v>20245400000233</v>
      </c>
      <c r="AW522" s="2" t="s">
        <v>2727</v>
      </c>
      <c r="AX522" s="32" t="s">
        <v>92</v>
      </c>
      <c r="AY522" s="47">
        <v>44958</v>
      </c>
      <c r="AZ522" s="47">
        <v>45483</v>
      </c>
      <c r="BA522" s="59" t="s">
        <v>93</v>
      </c>
      <c r="BB522" s="60">
        <v>197</v>
      </c>
      <c r="BC522" s="61">
        <v>44948</v>
      </c>
      <c r="BE522">
        <v>1</v>
      </c>
    </row>
    <row r="523" spans="1:57" ht="15.75" hidden="1">
      <c r="A523" s="29">
        <v>5</v>
      </c>
      <c r="B523" s="30">
        <v>2023</v>
      </c>
      <c r="C523" s="31">
        <v>5</v>
      </c>
      <c r="D523" s="32" t="s">
        <v>72</v>
      </c>
      <c r="E523" s="48">
        <v>1865</v>
      </c>
      <c r="F523" s="1" t="s">
        <v>475</v>
      </c>
      <c r="G523" s="34" t="s">
        <v>74</v>
      </c>
      <c r="H523" s="32" t="s">
        <v>75</v>
      </c>
      <c r="I523" s="31" t="s">
        <v>76</v>
      </c>
      <c r="J523" s="1" t="s">
        <v>2728</v>
      </c>
      <c r="K523" s="32" t="s">
        <v>2729</v>
      </c>
      <c r="L523" s="32" t="s">
        <v>2730</v>
      </c>
      <c r="M523" s="2" t="s">
        <v>2731</v>
      </c>
      <c r="N523" s="46">
        <v>19435944</v>
      </c>
      <c r="O523" s="35" t="s">
        <v>159</v>
      </c>
      <c r="P523" s="49">
        <v>44950.834629629629</v>
      </c>
      <c r="Q523" s="36" t="s">
        <v>5</v>
      </c>
      <c r="R523" s="32">
        <v>11</v>
      </c>
      <c r="S523" s="49">
        <v>44956</v>
      </c>
      <c r="T523" s="49">
        <v>45289</v>
      </c>
      <c r="U523" s="36">
        <v>45104</v>
      </c>
      <c r="V523" s="36" t="s">
        <v>2732</v>
      </c>
      <c r="W523" s="37">
        <v>1049615846</v>
      </c>
      <c r="X523" s="564">
        <f>EDATE(S523,R523)</f>
        <v>45290</v>
      </c>
      <c r="Y523" s="31">
        <v>91</v>
      </c>
      <c r="Z523" s="31">
        <v>1</v>
      </c>
      <c r="AA523" s="38" t="s">
        <v>2733</v>
      </c>
      <c r="AB523" s="65" t="s">
        <v>83</v>
      </c>
      <c r="AC523" s="66" t="s">
        <v>83</v>
      </c>
      <c r="AD523" s="36">
        <v>45382</v>
      </c>
      <c r="AE523" s="39">
        <v>49500000</v>
      </c>
      <c r="AF523" s="40">
        <v>13650000</v>
      </c>
      <c r="AG523" s="51">
        <v>1</v>
      </c>
      <c r="AH523" s="40">
        <f>AE523+AF523</f>
        <v>63150000</v>
      </c>
      <c r="AI523" s="1" t="s">
        <v>122</v>
      </c>
      <c r="AJ523" s="1" t="s">
        <v>122</v>
      </c>
      <c r="AK523" s="41">
        <v>45150000</v>
      </c>
      <c r="AL523" s="40">
        <v>0</v>
      </c>
      <c r="AM523" s="42">
        <f>+AH523-AK523-AL523</f>
        <v>18000000</v>
      </c>
      <c r="AN523" s="1" t="s">
        <v>85</v>
      </c>
      <c r="AO523" s="43">
        <v>45406</v>
      </c>
      <c r="AP523" s="1"/>
      <c r="AQ523" s="44" t="s">
        <v>85</v>
      </c>
      <c r="AR523" s="67" t="s">
        <v>2734</v>
      </c>
      <c r="AS523" s="50" t="s">
        <v>809</v>
      </c>
      <c r="AT523" s="2" t="s">
        <v>482</v>
      </c>
      <c r="AU523" s="2" t="s">
        <v>483</v>
      </c>
      <c r="AV523" s="46">
        <v>20235420002793</v>
      </c>
      <c r="AW523" s="2" t="s">
        <v>2735</v>
      </c>
      <c r="AX523" s="32" t="s">
        <v>92</v>
      </c>
      <c r="AY523" s="47">
        <v>44950</v>
      </c>
      <c r="AZ523" s="47">
        <v>45471</v>
      </c>
      <c r="BA523" s="59" t="s">
        <v>106</v>
      </c>
      <c r="BB523" s="60">
        <v>162</v>
      </c>
      <c r="BC523" s="61">
        <v>44946</v>
      </c>
      <c r="BE523">
        <v>1</v>
      </c>
    </row>
    <row r="524" spans="1:57" ht="15.75" hidden="1">
      <c r="A524" s="29">
        <v>163</v>
      </c>
      <c r="B524" s="30">
        <v>2023</v>
      </c>
      <c r="C524" s="31">
        <v>163</v>
      </c>
      <c r="D524" s="32" t="s">
        <v>72</v>
      </c>
      <c r="E524" s="48">
        <v>1873</v>
      </c>
      <c r="F524" s="1" t="s">
        <v>94</v>
      </c>
      <c r="G524" s="34" t="s">
        <v>74</v>
      </c>
      <c r="H524" s="32" t="s">
        <v>75</v>
      </c>
      <c r="I524" s="31" t="s">
        <v>76</v>
      </c>
      <c r="J524" s="1" t="s">
        <v>2736</v>
      </c>
      <c r="K524" s="32" t="s">
        <v>2737</v>
      </c>
      <c r="L524" s="32" t="s">
        <v>2738</v>
      </c>
      <c r="M524" s="2" t="s">
        <v>2739</v>
      </c>
      <c r="N524" s="46">
        <v>79460651</v>
      </c>
      <c r="O524" s="35" t="s">
        <v>121</v>
      </c>
      <c r="P524" s="49">
        <v>44967.876689814817</v>
      </c>
      <c r="Q524" s="36" t="s">
        <v>6</v>
      </c>
      <c r="R524" s="32">
        <v>10</v>
      </c>
      <c r="S524" s="49">
        <v>44972</v>
      </c>
      <c r="T524" s="49">
        <v>45274</v>
      </c>
      <c r="U524" s="36"/>
      <c r="V524" s="36"/>
      <c r="W524" s="37"/>
      <c r="X524" s="564">
        <f>EDATE(S524,R524)</f>
        <v>45275</v>
      </c>
      <c r="Y524" s="31">
        <v>46</v>
      </c>
      <c r="Z524" s="31">
        <v>1</v>
      </c>
      <c r="AA524" s="38" t="s">
        <v>2740</v>
      </c>
      <c r="AB524" s="65" t="s">
        <v>83</v>
      </c>
      <c r="AC524" s="66" t="s">
        <v>83</v>
      </c>
      <c r="AD524" s="36">
        <v>45322</v>
      </c>
      <c r="AE524" s="39">
        <v>27250000</v>
      </c>
      <c r="AF524" s="40">
        <v>4178333</v>
      </c>
      <c r="AG524" s="51">
        <v>1</v>
      </c>
      <c r="AH524" s="40">
        <f>AE524+AF524</f>
        <v>31428333</v>
      </c>
      <c r="AI524" s="1" t="s">
        <v>84</v>
      </c>
      <c r="AJ524" s="1" t="s">
        <v>85</v>
      </c>
      <c r="AK524" s="41">
        <v>25978333</v>
      </c>
      <c r="AL524" s="40">
        <v>0</v>
      </c>
      <c r="AM524" s="42">
        <f>+AH524-AK524-AL524</f>
        <v>5450000</v>
      </c>
      <c r="AN524" s="1" t="s">
        <v>123</v>
      </c>
      <c r="AO524" s="43">
        <v>45342</v>
      </c>
      <c r="AP524" s="1"/>
      <c r="AQ524" s="44" t="s">
        <v>241</v>
      </c>
      <c r="AR524" s="67" t="s">
        <v>2741</v>
      </c>
      <c r="AS524" s="50" t="s">
        <v>643</v>
      </c>
      <c r="AT524" s="38" t="s">
        <v>141</v>
      </c>
      <c r="AU524" s="2" t="s">
        <v>2587</v>
      </c>
      <c r="AV524" s="46">
        <v>20235420004983</v>
      </c>
      <c r="AW524" s="2" t="s">
        <v>2742</v>
      </c>
      <c r="AX524" s="32" t="s">
        <v>92</v>
      </c>
      <c r="AY524" s="47">
        <v>44971</v>
      </c>
      <c r="AZ524" s="47">
        <v>45458</v>
      </c>
      <c r="BA524" s="59" t="s">
        <v>106</v>
      </c>
      <c r="BB524" s="60">
        <v>497</v>
      </c>
      <c r="BC524" s="61">
        <v>44950</v>
      </c>
    </row>
    <row r="525" spans="1:57" ht="15.75" hidden="1">
      <c r="A525" s="29">
        <v>273</v>
      </c>
      <c r="B525" s="30">
        <v>2023</v>
      </c>
      <c r="C525" s="31">
        <v>273</v>
      </c>
      <c r="D525" s="32" t="s">
        <v>72</v>
      </c>
      <c r="E525" s="48">
        <v>1873</v>
      </c>
      <c r="F525" s="1" t="s">
        <v>94</v>
      </c>
      <c r="G525" s="34" t="s">
        <v>74</v>
      </c>
      <c r="H525" s="32" t="s">
        <v>75</v>
      </c>
      <c r="I525" s="31" t="s">
        <v>76</v>
      </c>
      <c r="J525" s="1" t="s">
        <v>373</v>
      </c>
      <c r="K525" s="32" t="s">
        <v>2743</v>
      </c>
      <c r="L525" s="32" t="s">
        <v>375</v>
      </c>
      <c r="M525" s="2" t="s">
        <v>380</v>
      </c>
      <c r="N525" s="46">
        <v>80172216</v>
      </c>
      <c r="O525" s="35" t="s">
        <v>377</v>
      </c>
      <c r="P525" s="49">
        <v>45006.586076388892</v>
      </c>
      <c r="Q525" s="49" t="s">
        <v>7</v>
      </c>
      <c r="R525" s="32">
        <v>5</v>
      </c>
      <c r="S525" s="49">
        <v>45009</v>
      </c>
      <c r="T525" s="49">
        <v>45161</v>
      </c>
      <c r="U525" s="36"/>
      <c r="V525" s="36"/>
      <c r="W525" s="37"/>
      <c r="X525" s="37"/>
      <c r="Y525" s="31" t="s">
        <v>82</v>
      </c>
      <c r="Z525" s="31" t="s">
        <v>82</v>
      </c>
      <c r="AA525" s="38">
        <v>5</v>
      </c>
      <c r="AB525" s="65" t="s">
        <v>83</v>
      </c>
      <c r="AC525" s="66" t="s">
        <v>83</v>
      </c>
      <c r="AD525" s="36">
        <v>45103</v>
      </c>
      <c r="AE525" s="39">
        <v>28500000</v>
      </c>
      <c r="AF525" s="40">
        <v>0</v>
      </c>
      <c r="AG525" s="31" t="s">
        <v>82</v>
      </c>
      <c r="AH525" s="40">
        <f>AE525+AF525</f>
        <v>28500000</v>
      </c>
      <c r="AI525" s="52" t="s">
        <v>205</v>
      </c>
      <c r="AJ525" s="52" t="s">
        <v>205</v>
      </c>
      <c r="AK525" s="41">
        <v>17670000</v>
      </c>
      <c r="AL525" s="40">
        <v>10830000</v>
      </c>
      <c r="AM525" s="42">
        <f>+AH525-AK525-AL525</f>
        <v>0</v>
      </c>
      <c r="AN525" s="52" t="s">
        <v>181</v>
      </c>
      <c r="AO525" s="43">
        <v>45128</v>
      </c>
      <c r="AP525" s="1"/>
      <c r="AQ525" s="44" t="s">
        <v>241</v>
      </c>
      <c r="AR525" s="67" t="s">
        <v>378</v>
      </c>
      <c r="AS525" s="50" t="s">
        <v>2744</v>
      </c>
      <c r="AT525" s="38" t="s">
        <v>141</v>
      </c>
      <c r="AU525" s="2" t="s">
        <v>548</v>
      </c>
      <c r="AV525" s="37">
        <v>20235400001183</v>
      </c>
      <c r="AW525" s="2" t="s">
        <v>2745</v>
      </c>
      <c r="AX525" s="32" t="s">
        <v>92</v>
      </c>
      <c r="AY525" s="47">
        <v>45006</v>
      </c>
      <c r="AZ525" s="47">
        <v>45349</v>
      </c>
      <c r="BA525" s="59" t="s">
        <v>106</v>
      </c>
      <c r="BB525" s="60">
        <v>216</v>
      </c>
      <c r="BC525" s="61">
        <v>44948</v>
      </c>
    </row>
    <row r="526" spans="1:57" ht="15.75" hidden="1">
      <c r="A526" s="29">
        <v>613</v>
      </c>
      <c r="B526" s="30">
        <v>2023</v>
      </c>
      <c r="C526" s="31">
        <v>613</v>
      </c>
      <c r="D526" s="32" t="s">
        <v>72</v>
      </c>
      <c r="E526" s="48">
        <v>1873</v>
      </c>
      <c r="F526" s="1" t="s">
        <v>94</v>
      </c>
      <c r="G526" s="34" t="s">
        <v>74</v>
      </c>
      <c r="H526" s="32" t="s">
        <v>75</v>
      </c>
      <c r="I526" s="31" t="s">
        <v>76</v>
      </c>
      <c r="J526" s="1" t="s">
        <v>382</v>
      </c>
      <c r="K526" s="32" t="s">
        <v>2746</v>
      </c>
      <c r="L526" s="32" t="s">
        <v>2747</v>
      </c>
      <c r="M526" s="2" t="s">
        <v>380</v>
      </c>
      <c r="N526" s="46">
        <v>80172216</v>
      </c>
      <c r="O526" s="35" t="s">
        <v>112</v>
      </c>
      <c r="P526" s="49">
        <v>45106</v>
      </c>
      <c r="Q526" s="49" t="s">
        <v>10</v>
      </c>
      <c r="R526" s="32">
        <v>6</v>
      </c>
      <c r="S526" s="49">
        <v>45119</v>
      </c>
      <c r="T526" s="49">
        <v>45291</v>
      </c>
      <c r="U526" s="36"/>
      <c r="V526" s="36"/>
      <c r="W526" s="37"/>
      <c r="X526" s="37"/>
      <c r="Y526" s="31" t="s">
        <v>82</v>
      </c>
      <c r="Z526" s="31" t="s">
        <v>82</v>
      </c>
      <c r="AA526" s="38">
        <v>6</v>
      </c>
      <c r="AB526" s="65" t="s">
        <v>83</v>
      </c>
      <c r="AC526" s="66" t="s">
        <v>83</v>
      </c>
      <c r="AD526" s="36">
        <f>S526</f>
        <v>45119</v>
      </c>
      <c r="AE526" s="39">
        <v>34200000</v>
      </c>
      <c r="AF526" s="40">
        <v>0</v>
      </c>
      <c r="AG526" s="31" t="s">
        <v>82</v>
      </c>
      <c r="AH526" s="40">
        <f>AE526+AF526</f>
        <v>34200000</v>
      </c>
      <c r="AI526" s="52" t="s">
        <v>84</v>
      </c>
      <c r="AJ526" s="1" t="s">
        <v>85</v>
      </c>
      <c r="AK526" s="41">
        <v>26410000</v>
      </c>
      <c r="AL526" s="40">
        <v>2090000</v>
      </c>
      <c r="AM526" s="42">
        <f>+AH526-AK526-AL526</f>
        <v>5700000</v>
      </c>
      <c r="AN526" s="1" t="s">
        <v>86</v>
      </c>
      <c r="AO526" s="43">
        <v>45357</v>
      </c>
      <c r="AP526" s="1"/>
      <c r="AQ526" s="44" t="s">
        <v>148</v>
      </c>
      <c r="AR526" s="67" t="s">
        <v>2748</v>
      </c>
      <c r="AS526" s="45" t="s">
        <v>379</v>
      </c>
      <c r="AT526" s="38" t="s">
        <v>141</v>
      </c>
      <c r="AU526" s="2" t="s">
        <v>787</v>
      </c>
      <c r="AV526" s="46">
        <v>20235400002813</v>
      </c>
      <c r="AW526" s="2" t="s">
        <v>2749</v>
      </c>
      <c r="AX526" s="32" t="s">
        <v>92</v>
      </c>
      <c r="AY526" s="47">
        <v>45107</v>
      </c>
      <c r="AZ526" s="47">
        <v>45479</v>
      </c>
      <c r="BA526" s="59" t="s">
        <v>93</v>
      </c>
      <c r="BB526" s="60">
        <v>1149</v>
      </c>
      <c r="BC526" s="61">
        <v>45090</v>
      </c>
    </row>
    <row r="527" spans="1:57" ht="15.75" hidden="1">
      <c r="A527" s="29">
        <v>116</v>
      </c>
      <c r="B527" s="30">
        <v>2023</v>
      </c>
      <c r="C527" s="31">
        <v>116</v>
      </c>
      <c r="D527" s="32" t="s">
        <v>72</v>
      </c>
      <c r="E527" s="48">
        <v>1873</v>
      </c>
      <c r="F527" s="1" t="s">
        <v>94</v>
      </c>
      <c r="G527" s="34" t="s">
        <v>74</v>
      </c>
      <c r="H527" s="32" t="s">
        <v>75</v>
      </c>
      <c r="I527" s="31" t="s">
        <v>76</v>
      </c>
      <c r="J527" s="1" t="s">
        <v>1487</v>
      </c>
      <c r="K527" s="32" t="s">
        <v>2750</v>
      </c>
      <c r="L527" s="32" t="s">
        <v>1489</v>
      </c>
      <c r="M527" s="2" t="s">
        <v>2751</v>
      </c>
      <c r="N527" s="46">
        <v>79230850</v>
      </c>
      <c r="O527" s="35" t="s">
        <v>600</v>
      </c>
      <c r="P527" s="49">
        <v>44963.376481481479</v>
      </c>
      <c r="Q527" s="36" t="s">
        <v>6</v>
      </c>
      <c r="R527" s="32">
        <v>6</v>
      </c>
      <c r="S527" s="49">
        <v>44965</v>
      </c>
      <c r="T527" s="49">
        <v>45145</v>
      </c>
      <c r="U527" s="36"/>
      <c r="V527" s="36"/>
      <c r="W527" s="37"/>
      <c r="X527" s="37"/>
      <c r="Y527" s="31" t="s">
        <v>82</v>
      </c>
      <c r="Z527" s="31" t="s">
        <v>82</v>
      </c>
      <c r="AA527" s="38">
        <v>6</v>
      </c>
      <c r="AB527" s="65" t="s">
        <v>83</v>
      </c>
      <c r="AC527" s="66" t="s">
        <v>83</v>
      </c>
      <c r="AD527" s="36">
        <v>45104</v>
      </c>
      <c r="AE527" s="39">
        <v>36000000</v>
      </c>
      <c r="AF527" s="40">
        <v>0</v>
      </c>
      <c r="AG527" s="31" t="s">
        <v>82</v>
      </c>
      <c r="AH527" s="40">
        <f>AE527+AF527</f>
        <v>36000000</v>
      </c>
      <c r="AI527" s="1" t="s">
        <v>122</v>
      </c>
      <c r="AJ527" s="1" t="s">
        <v>122</v>
      </c>
      <c r="AK527" s="41">
        <v>28000000</v>
      </c>
      <c r="AL527" s="40">
        <v>8000000</v>
      </c>
      <c r="AM527" s="42">
        <f>+AH527-AK527-AL527</f>
        <v>0</v>
      </c>
      <c r="AN527" s="1" t="s">
        <v>181</v>
      </c>
      <c r="AO527" s="43">
        <v>45124</v>
      </c>
      <c r="AP527" s="1"/>
      <c r="AQ527" s="44" t="s">
        <v>122</v>
      </c>
      <c r="AR527" s="67" t="s">
        <v>1494</v>
      </c>
      <c r="AS527" s="50" t="s">
        <v>939</v>
      </c>
      <c r="AT527" s="38" t="s">
        <v>141</v>
      </c>
      <c r="AU527" s="2" t="s">
        <v>940</v>
      </c>
      <c r="AV527" s="46">
        <v>20235420006243</v>
      </c>
      <c r="AW527" s="2" t="s">
        <v>2752</v>
      </c>
      <c r="AX527" s="32" t="s">
        <v>92</v>
      </c>
      <c r="AY527" s="47">
        <v>44963</v>
      </c>
      <c r="AZ527" s="47">
        <v>45333</v>
      </c>
      <c r="BA527" s="59" t="s">
        <v>106</v>
      </c>
      <c r="BB527" s="60">
        <v>156</v>
      </c>
      <c r="BC527" s="61">
        <v>44946</v>
      </c>
    </row>
    <row r="528" spans="1:57" ht="15.75" hidden="1">
      <c r="A528" s="29">
        <v>455</v>
      </c>
      <c r="B528" s="30">
        <v>2023</v>
      </c>
      <c r="C528" s="31">
        <v>455</v>
      </c>
      <c r="D528" s="32" t="s">
        <v>72</v>
      </c>
      <c r="E528" s="48">
        <v>1873</v>
      </c>
      <c r="F528" s="1" t="s">
        <v>94</v>
      </c>
      <c r="G528" s="34" t="s">
        <v>74</v>
      </c>
      <c r="H528" s="32" t="s">
        <v>75</v>
      </c>
      <c r="I528" s="31" t="s">
        <v>76</v>
      </c>
      <c r="J528" s="1" t="s">
        <v>934</v>
      </c>
      <c r="K528" s="32" t="s">
        <v>2753</v>
      </c>
      <c r="L528" s="32" t="s">
        <v>936</v>
      </c>
      <c r="M528" s="2" t="s">
        <v>2751</v>
      </c>
      <c r="N528" s="46">
        <v>79230850</v>
      </c>
      <c r="O528" s="35" t="s">
        <v>99</v>
      </c>
      <c r="P528" s="49">
        <v>45102</v>
      </c>
      <c r="Q528" s="49" t="s">
        <v>10</v>
      </c>
      <c r="R528" s="32">
        <v>6</v>
      </c>
      <c r="S528" s="49">
        <v>45105</v>
      </c>
      <c r="T528" s="49">
        <v>45287</v>
      </c>
      <c r="U528" s="36"/>
      <c r="V528" s="36"/>
      <c r="W528" s="37"/>
      <c r="X528" s="564">
        <f>EDATE(S528,R528)</f>
        <v>45288</v>
      </c>
      <c r="Y528" s="31">
        <v>33</v>
      </c>
      <c r="Z528" s="31">
        <v>1</v>
      </c>
      <c r="AA528" s="38" t="s">
        <v>2754</v>
      </c>
      <c r="AB528" s="65" t="s">
        <v>83</v>
      </c>
      <c r="AC528" s="66" t="s">
        <v>83</v>
      </c>
      <c r="AD528" s="36">
        <v>45321</v>
      </c>
      <c r="AE528" s="39">
        <v>36000000</v>
      </c>
      <c r="AF528" s="40">
        <v>6600000</v>
      </c>
      <c r="AG528" s="51">
        <v>1</v>
      </c>
      <c r="AH528" s="40">
        <f>AE528+AF528</f>
        <v>42600000</v>
      </c>
      <c r="AI528" s="1" t="s">
        <v>84</v>
      </c>
      <c r="AJ528" s="1" t="s">
        <v>85</v>
      </c>
      <c r="AK528" s="41">
        <v>30600000</v>
      </c>
      <c r="AL528" s="40">
        <v>0</v>
      </c>
      <c r="AM528" s="42">
        <f>+AH528-AK528-AL528</f>
        <v>12000000</v>
      </c>
      <c r="AN528" s="1" t="s">
        <v>123</v>
      </c>
      <c r="AO528" s="43">
        <v>45343</v>
      </c>
      <c r="AP528" s="1"/>
      <c r="AQ528" s="44" t="s">
        <v>187</v>
      </c>
      <c r="AR528" s="67" t="s">
        <v>938</v>
      </c>
      <c r="AS528" s="45" t="s">
        <v>939</v>
      </c>
      <c r="AT528" s="38" t="s">
        <v>141</v>
      </c>
      <c r="AU528" s="472" t="s">
        <v>940</v>
      </c>
      <c r="AV528" s="37">
        <v>20245420000303</v>
      </c>
      <c r="AW528" s="2" t="s">
        <v>2755</v>
      </c>
      <c r="AX528" s="32" t="s">
        <v>92</v>
      </c>
      <c r="AY528" s="47">
        <v>45103</v>
      </c>
      <c r="AZ528" s="47">
        <v>45473</v>
      </c>
      <c r="BA528" s="59" t="s">
        <v>106</v>
      </c>
      <c r="BB528" s="60">
        <v>1236</v>
      </c>
      <c r="BC528" s="61">
        <v>45103</v>
      </c>
    </row>
    <row r="529" spans="1:57" ht="15.75" hidden="1">
      <c r="A529" s="29">
        <v>181</v>
      </c>
      <c r="B529" s="30">
        <v>2023</v>
      </c>
      <c r="C529" s="31">
        <v>181</v>
      </c>
      <c r="D529" s="32" t="s">
        <v>72</v>
      </c>
      <c r="E529" s="48">
        <v>1873</v>
      </c>
      <c r="F529" s="1" t="s">
        <v>94</v>
      </c>
      <c r="G529" s="34" t="s">
        <v>74</v>
      </c>
      <c r="H529" s="32" t="s">
        <v>75</v>
      </c>
      <c r="I529" s="31" t="s">
        <v>76</v>
      </c>
      <c r="J529" s="1" t="s">
        <v>888</v>
      </c>
      <c r="K529" s="31" t="s">
        <v>2756</v>
      </c>
      <c r="L529" s="32" t="s">
        <v>890</v>
      </c>
      <c r="M529" s="2" t="s">
        <v>2757</v>
      </c>
      <c r="N529" s="46">
        <v>79305606</v>
      </c>
      <c r="O529" s="35" t="s">
        <v>159</v>
      </c>
      <c r="P529" s="49">
        <v>44974.960289351853</v>
      </c>
      <c r="Q529" s="36" t="s">
        <v>6</v>
      </c>
      <c r="R529" s="32">
        <v>4</v>
      </c>
      <c r="S529" s="49">
        <v>44980</v>
      </c>
      <c r="T529" s="49">
        <v>45099</v>
      </c>
      <c r="U529" s="36"/>
      <c r="V529" s="36"/>
      <c r="W529" s="37"/>
      <c r="X529" s="37"/>
      <c r="Y529" s="31" t="s">
        <v>82</v>
      </c>
      <c r="Z529" s="31" t="s">
        <v>82</v>
      </c>
      <c r="AA529" s="38">
        <v>4</v>
      </c>
      <c r="AB529" s="65" t="s">
        <v>83</v>
      </c>
      <c r="AC529" s="66" t="s">
        <v>83</v>
      </c>
      <c r="AD529" s="36">
        <f>S529</f>
        <v>44980</v>
      </c>
      <c r="AE529" s="39">
        <v>22800000</v>
      </c>
      <c r="AF529" s="40">
        <v>0</v>
      </c>
      <c r="AG529" s="31" t="s">
        <v>82</v>
      </c>
      <c r="AH529" s="40">
        <f>AE529+AF529</f>
        <v>22800000</v>
      </c>
      <c r="AI529" s="1" t="s">
        <v>122</v>
      </c>
      <c r="AJ529" s="1" t="s">
        <v>122</v>
      </c>
      <c r="AK529" s="41">
        <v>22800000</v>
      </c>
      <c r="AL529" s="40">
        <v>0</v>
      </c>
      <c r="AM529" s="42">
        <f>+AH529-AK529-AL529</f>
        <v>0</v>
      </c>
      <c r="AN529" s="1" t="s">
        <v>123</v>
      </c>
      <c r="AO529" s="43">
        <v>45275</v>
      </c>
      <c r="AP529" s="1"/>
      <c r="AQ529" s="44" t="s">
        <v>241</v>
      </c>
      <c r="AR529" s="67" t="s">
        <v>894</v>
      </c>
      <c r="AS529" s="50" t="s">
        <v>200</v>
      </c>
      <c r="AT529" s="38" t="s">
        <v>141</v>
      </c>
      <c r="AU529" s="2" t="s">
        <v>271</v>
      </c>
      <c r="AV529" s="46">
        <v>20235400000673</v>
      </c>
      <c r="AW529" s="2" t="s">
        <v>2758</v>
      </c>
      <c r="AX529" s="32" t="s">
        <v>92</v>
      </c>
      <c r="AY529" s="47">
        <v>44974</v>
      </c>
      <c r="AZ529" s="47">
        <v>45277</v>
      </c>
      <c r="BA529" s="59" t="s">
        <v>106</v>
      </c>
      <c r="BB529" s="60">
        <v>496</v>
      </c>
      <c r="BC529" s="61">
        <v>44950</v>
      </c>
    </row>
    <row r="530" spans="1:57" ht="15.75" hidden="1">
      <c r="A530" s="29">
        <v>490</v>
      </c>
      <c r="B530" s="30">
        <v>2023</v>
      </c>
      <c r="C530" s="31">
        <v>490</v>
      </c>
      <c r="D530" s="32" t="s">
        <v>72</v>
      </c>
      <c r="E530" s="48">
        <v>1873</v>
      </c>
      <c r="F530" s="1" t="s">
        <v>94</v>
      </c>
      <c r="G530" s="34" t="s">
        <v>74</v>
      </c>
      <c r="H530" s="32" t="s">
        <v>75</v>
      </c>
      <c r="I530" s="31" t="s">
        <v>76</v>
      </c>
      <c r="J530" s="1" t="s">
        <v>1589</v>
      </c>
      <c r="K530" s="32" t="s">
        <v>2759</v>
      </c>
      <c r="L530" s="32" t="s">
        <v>2544</v>
      </c>
      <c r="M530" s="2" t="s">
        <v>2757</v>
      </c>
      <c r="N530" s="46">
        <v>79305606</v>
      </c>
      <c r="O530" s="35" t="s">
        <v>112</v>
      </c>
      <c r="P530" s="49">
        <v>45104</v>
      </c>
      <c r="Q530" s="49" t="s">
        <v>10</v>
      </c>
      <c r="R530" s="32">
        <v>6</v>
      </c>
      <c r="S530" s="49">
        <v>45111</v>
      </c>
      <c r="T530" s="49">
        <v>45291</v>
      </c>
      <c r="U530" s="36"/>
      <c r="V530" s="36"/>
      <c r="W530" s="37"/>
      <c r="X530" s="37"/>
      <c r="Y530" s="31" t="s">
        <v>82</v>
      </c>
      <c r="Z530" s="31" t="s">
        <v>82</v>
      </c>
      <c r="AA530" s="38">
        <v>6</v>
      </c>
      <c r="AB530" s="65" t="s">
        <v>83</v>
      </c>
      <c r="AC530" s="66" t="s">
        <v>83</v>
      </c>
      <c r="AD530" s="36">
        <f>S530</f>
        <v>45111</v>
      </c>
      <c r="AE530" s="39">
        <v>34200000</v>
      </c>
      <c r="AF530" s="40">
        <v>0</v>
      </c>
      <c r="AG530" s="31" t="s">
        <v>82</v>
      </c>
      <c r="AH530" s="40">
        <f>AE530+AF530</f>
        <v>34200000</v>
      </c>
      <c r="AI530" s="52" t="s">
        <v>84</v>
      </c>
      <c r="AJ530" s="1" t="s">
        <v>85</v>
      </c>
      <c r="AK530" s="41">
        <v>27540000</v>
      </c>
      <c r="AL530" s="40">
        <v>570000</v>
      </c>
      <c r="AM530" s="42">
        <f>+AH530-AK530-AL530</f>
        <v>6090000</v>
      </c>
      <c r="AN530" s="1" t="s">
        <v>86</v>
      </c>
      <c r="AO530" s="43">
        <v>45371</v>
      </c>
      <c r="AP530" s="1"/>
      <c r="AQ530" s="44" t="s">
        <v>148</v>
      </c>
      <c r="AR530" s="67" t="s">
        <v>2546</v>
      </c>
      <c r="AS530" s="45" t="s">
        <v>200</v>
      </c>
      <c r="AT530" s="38" t="s">
        <v>141</v>
      </c>
      <c r="AU530" s="2" t="s">
        <v>271</v>
      </c>
      <c r="AV530" s="37">
        <v>20235400001443</v>
      </c>
      <c r="AW530" s="2" t="s">
        <v>2760</v>
      </c>
      <c r="AX530" s="32" t="s">
        <v>92</v>
      </c>
      <c r="AY530" s="47">
        <v>45105</v>
      </c>
      <c r="AZ530" s="47">
        <v>45509</v>
      </c>
      <c r="BA530" s="59" t="s">
        <v>93</v>
      </c>
      <c r="BB530" s="60">
        <v>1197</v>
      </c>
      <c r="BC530" s="61">
        <v>45097</v>
      </c>
    </row>
    <row r="531" spans="1:57" ht="15.75">
      <c r="A531" s="29">
        <v>629</v>
      </c>
      <c r="B531" s="30">
        <v>2023</v>
      </c>
      <c r="C531" s="31">
        <v>629</v>
      </c>
      <c r="D531" s="32" t="s">
        <v>72</v>
      </c>
      <c r="E531" s="48">
        <v>1873</v>
      </c>
      <c r="F531" s="1" t="s">
        <v>94</v>
      </c>
      <c r="G531" s="34" t="s">
        <v>74</v>
      </c>
      <c r="H531" s="32" t="s">
        <v>75</v>
      </c>
      <c r="I531" s="31" t="s">
        <v>76</v>
      </c>
      <c r="J531" s="1" t="s">
        <v>604</v>
      </c>
      <c r="K531" s="32" t="s">
        <v>2761</v>
      </c>
      <c r="L531" s="32" t="s">
        <v>614</v>
      </c>
      <c r="M531" s="2" t="s">
        <v>2762</v>
      </c>
      <c r="N531" s="46">
        <v>79417602</v>
      </c>
      <c r="O531" s="35" t="s">
        <v>81</v>
      </c>
      <c r="P531" s="49">
        <v>45106</v>
      </c>
      <c r="Q531" s="49" t="s">
        <v>10</v>
      </c>
      <c r="R531" s="32">
        <v>6</v>
      </c>
      <c r="S531" s="49">
        <v>45121</v>
      </c>
      <c r="T531" s="49">
        <v>45291</v>
      </c>
      <c r="U531" s="36">
        <v>45306</v>
      </c>
      <c r="V531" s="36" t="s">
        <v>1226</v>
      </c>
      <c r="W531" s="37">
        <v>1015416942</v>
      </c>
      <c r="X531" s="564">
        <f>EDATE(S531,R531)</f>
        <v>45305</v>
      </c>
      <c r="Y531" s="31">
        <v>16</v>
      </c>
      <c r="Z531" s="31">
        <v>1</v>
      </c>
      <c r="AA531" s="38" t="s">
        <v>2763</v>
      </c>
      <c r="AB531" s="65" t="s">
        <v>83</v>
      </c>
      <c r="AC531" s="66" t="s">
        <v>83</v>
      </c>
      <c r="AD531" s="36">
        <v>45351</v>
      </c>
      <c r="AE531" s="39">
        <v>16350000</v>
      </c>
      <c r="AF531" s="40">
        <v>1453333</v>
      </c>
      <c r="AG531" s="51">
        <v>1</v>
      </c>
      <c r="AH531" s="40">
        <f>AE531+AF531</f>
        <v>17803333</v>
      </c>
      <c r="AI531" s="1" t="s">
        <v>84</v>
      </c>
      <c r="AJ531" s="1" t="s">
        <v>85</v>
      </c>
      <c r="AK531" s="41">
        <v>12444167</v>
      </c>
      <c r="AL531" s="40">
        <v>0</v>
      </c>
      <c r="AM531" s="42">
        <f>+AH531-AK531-AL531</f>
        <v>5359166</v>
      </c>
      <c r="AN531" s="1" t="s">
        <v>86</v>
      </c>
      <c r="AO531" s="43">
        <v>45406</v>
      </c>
      <c r="AP531" s="1"/>
      <c r="AQ531" s="44" t="s">
        <v>100</v>
      </c>
      <c r="AR531" s="67" t="s">
        <v>615</v>
      </c>
      <c r="AS531" s="50" t="s">
        <v>609</v>
      </c>
      <c r="AT531" s="38" t="s">
        <v>141</v>
      </c>
      <c r="AU531" s="2" t="s">
        <v>610</v>
      </c>
      <c r="AV531" s="37">
        <v>20235400001393</v>
      </c>
      <c r="AW531" s="2" t="s">
        <v>2764</v>
      </c>
      <c r="AX531" s="32" t="s">
        <v>92</v>
      </c>
      <c r="AY531" s="47">
        <v>45111</v>
      </c>
      <c r="AZ531" s="47">
        <v>45473</v>
      </c>
      <c r="BA531" s="59" t="s">
        <v>106</v>
      </c>
      <c r="BB531" s="60">
        <v>1174</v>
      </c>
      <c r="BC531" s="61">
        <v>45092</v>
      </c>
    </row>
    <row r="532" spans="1:57" ht="15.75" hidden="1">
      <c r="A532" s="29">
        <v>214</v>
      </c>
      <c r="B532" s="30">
        <v>2023</v>
      </c>
      <c r="C532" s="31">
        <v>214</v>
      </c>
      <c r="D532" s="32" t="s">
        <v>72</v>
      </c>
      <c r="E532" s="33">
        <v>1852</v>
      </c>
      <c r="F532" s="1" t="s">
        <v>290</v>
      </c>
      <c r="G532" s="34" t="s">
        <v>74</v>
      </c>
      <c r="H532" s="32" t="s">
        <v>75</v>
      </c>
      <c r="I532" s="31" t="s">
        <v>76</v>
      </c>
      <c r="J532" s="1" t="s">
        <v>1063</v>
      </c>
      <c r="K532" s="32" t="s">
        <v>2765</v>
      </c>
      <c r="L532" s="32" t="s">
        <v>898</v>
      </c>
      <c r="M532" s="1" t="s">
        <v>2766</v>
      </c>
      <c r="N532" s="31">
        <v>1024590623</v>
      </c>
      <c r="O532" s="35" t="s">
        <v>81</v>
      </c>
      <c r="P532" s="36">
        <v>44985</v>
      </c>
      <c r="Q532" s="36" t="s">
        <v>6</v>
      </c>
      <c r="R532" s="37">
        <v>6</v>
      </c>
      <c r="S532" s="36">
        <v>44995</v>
      </c>
      <c r="T532" s="36">
        <v>45178</v>
      </c>
      <c r="U532" s="36"/>
      <c r="V532" s="36" t="s">
        <v>83</v>
      </c>
      <c r="W532" s="37" t="s">
        <v>83</v>
      </c>
      <c r="X532" s="564">
        <f>EDATE(S532,R532)</f>
        <v>45179</v>
      </c>
      <c r="Y532" s="31">
        <v>90</v>
      </c>
      <c r="Z532" s="31">
        <v>1</v>
      </c>
      <c r="AA532" s="38" t="s">
        <v>553</v>
      </c>
      <c r="AB532" s="65" t="s">
        <v>83</v>
      </c>
      <c r="AC532" s="66" t="s">
        <v>83</v>
      </c>
      <c r="AD532" s="36">
        <v>45268</v>
      </c>
      <c r="AE532" s="39">
        <v>28800000</v>
      </c>
      <c r="AF532" s="40">
        <v>14400000</v>
      </c>
      <c r="AG532" s="51">
        <v>1</v>
      </c>
      <c r="AH532" s="40">
        <f>AE532+AF532</f>
        <v>43200000</v>
      </c>
      <c r="AI532" s="1" t="s">
        <v>84</v>
      </c>
      <c r="AJ532" s="1" t="s">
        <v>85</v>
      </c>
      <c r="AK532" s="41">
        <v>41760000</v>
      </c>
      <c r="AL532" s="40">
        <v>0</v>
      </c>
      <c r="AM532" s="42">
        <f>+AH532-AK532-AL532</f>
        <v>1440000</v>
      </c>
      <c r="AN532" s="1" t="s">
        <v>181</v>
      </c>
      <c r="AO532" s="43">
        <v>45355</v>
      </c>
      <c r="AP532" s="1"/>
      <c r="AQ532" s="44" t="s">
        <v>241</v>
      </c>
      <c r="AR532" s="67" t="s">
        <v>900</v>
      </c>
      <c r="AS532" s="45" t="s">
        <v>297</v>
      </c>
      <c r="AT532" s="38" t="s">
        <v>298</v>
      </c>
      <c r="AU532" s="2" t="s">
        <v>299</v>
      </c>
      <c r="AV532" s="46">
        <v>20235420004803</v>
      </c>
      <c r="AW532" s="2" t="s">
        <v>2767</v>
      </c>
      <c r="AX532" s="32" t="s">
        <v>92</v>
      </c>
      <c r="AY532" s="47">
        <v>44986</v>
      </c>
      <c r="AZ532" s="47">
        <v>45356</v>
      </c>
      <c r="BA532" s="59" t="s">
        <v>106</v>
      </c>
      <c r="BB532" s="60">
        <v>152</v>
      </c>
      <c r="BC532" s="61">
        <v>44946</v>
      </c>
      <c r="BE532">
        <v>1</v>
      </c>
    </row>
    <row r="533" spans="1:57" ht="15.75" hidden="1">
      <c r="A533" s="29">
        <v>681</v>
      </c>
      <c r="B533" s="30">
        <v>2023</v>
      </c>
      <c r="C533" s="31">
        <v>681</v>
      </c>
      <c r="D533" s="32" t="s">
        <v>72</v>
      </c>
      <c r="E533" s="33" t="s">
        <v>1069</v>
      </c>
      <c r="F533" s="1" t="s">
        <v>290</v>
      </c>
      <c r="G533" s="34" t="s">
        <v>74</v>
      </c>
      <c r="H533" s="31" t="s">
        <v>75</v>
      </c>
      <c r="I533" s="31" t="s">
        <v>76</v>
      </c>
      <c r="J533" s="1" t="s">
        <v>1063</v>
      </c>
      <c r="K533" s="32" t="s">
        <v>2768</v>
      </c>
      <c r="L533" s="32" t="s">
        <v>1071</v>
      </c>
      <c r="M533" s="1" t="s">
        <v>2766</v>
      </c>
      <c r="N533" s="31">
        <v>1024590623</v>
      </c>
      <c r="O533" s="35" t="s">
        <v>524</v>
      </c>
      <c r="P533" s="36">
        <v>45278</v>
      </c>
      <c r="Q533" s="36" t="s">
        <v>16</v>
      </c>
      <c r="R533" s="37">
        <v>2</v>
      </c>
      <c r="S533" s="62">
        <v>45282</v>
      </c>
      <c r="T533" s="36">
        <v>45343</v>
      </c>
      <c r="U533" s="36"/>
      <c r="V533" s="36"/>
      <c r="W533" s="37"/>
      <c r="X533" s="37"/>
      <c r="Y533" s="31" t="s">
        <v>82</v>
      </c>
      <c r="Z533" s="31" t="s">
        <v>82</v>
      </c>
      <c r="AA533" s="38">
        <v>2</v>
      </c>
      <c r="AB533" s="65" t="s">
        <v>83</v>
      </c>
      <c r="AC533" s="66" t="s">
        <v>83</v>
      </c>
      <c r="AD533" s="36">
        <f>S533</f>
        <v>45282</v>
      </c>
      <c r="AE533" s="39">
        <v>9600000</v>
      </c>
      <c r="AF533" s="40">
        <v>0</v>
      </c>
      <c r="AG533" s="31" t="s">
        <v>82</v>
      </c>
      <c r="AH533" s="40">
        <f>AE533+AF533</f>
        <v>9600000</v>
      </c>
      <c r="AI533" s="1" t="s">
        <v>84</v>
      </c>
      <c r="AJ533" s="1" t="s">
        <v>85</v>
      </c>
      <c r="AK533" s="41">
        <v>0</v>
      </c>
      <c r="AL533" s="40">
        <v>0</v>
      </c>
      <c r="AM533" s="42">
        <f>+AH533-AK533-AL533</f>
        <v>9600000</v>
      </c>
      <c r="AN533" s="1" t="s">
        <v>86</v>
      </c>
      <c r="AO533" s="43">
        <v>45363</v>
      </c>
      <c r="AP533" s="1"/>
      <c r="AQ533" s="44" t="s">
        <v>100</v>
      </c>
      <c r="AR533" s="67" t="s">
        <v>1072</v>
      </c>
      <c r="AS533" s="50" t="s">
        <v>297</v>
      </c>
      <c r="AT533" s="38" t="s">
        <v>298</v>
      </c>
      <c r="AU533" s="2" t="s">
        <v>299</v>
      </c>
      <c r="AV533" s="46">
        <v>20245400000243</v>
      </c>
      <c r="AW533" s="2" t="s">
        <v>2769</v>
      </c>
      <c r="AX533" s="32" t="s">
        <v>92</v>
      </c>
      <c r="AY533" s="47">
        <v>45281</v>
      </c>
      <c r="AZ533" s="47">
        <v>45534</v>
      </c>
      <c r="BA533" s="59" t="s">
        <v>93</v>
      </c>
      <c r="BB533" s="60">
        <v>1589</v>
      </c>
      <c r="BC533" s="61">
        <v>45275</v>
      </c>
    </row>
    <row r="534" spans="1:57" ht="15.75" hidden="1">
      <c r="A534" s="29">
        <v>54</v>
      </c>
      <c r="B534" s="30">
        <v>2023</v>
      </c>
      <c r="C534" s="31">
        <v>54</v>
      </c>
      <c r="D534" s="32" t="s">
        <v>72</v>
      </c>
      <c r="E534" s="33">
        <v>1873</v>
      </c>
      <c r="F534" s="1" t="s">
        <v>94</v>
      </c>
      <c r="G534" s="34" t="s">
        <v>74</v>
      </c>
      <c r="H534" s="32" t="s">
        <v>75</v>
      </c>
      <c r="I534" s="31" t="s">
        <v>76</v>
      </c>
      <c r="J534" s="1" t="s">
        <v>744</v>
      </c>
      <c r="K534" s="32" t="s">
        <v>2770</v>
      </c>
      <c r="L534" s="32" t="s">
        <v>746</v>
      </c>
      <c r="M534" s="1" t="s">
        <v>2771</v>
      </c>
      <c r="N534" s="31">
        <v>1023943024</v>
      </c>
      <c r="O534" s="35" t="s">
        <v>99</v>
      </c>
      <c r="P534" s="36">
        <v>44956</v>
      </c>
      <c r="Q534" s="36" t="s">
        <v>5</v>
      </c>
      <c r="R534" s="37">
        <v>3</v>
      </c>
      <c r="S534" s="36">
        <v>44958</v>
      </c>
      <c r="T534" s="36">
        <v>45046</v>
      </c>
      <c r="U534" s="36"/>
      <c r="V534" s="36" t="s">
        <v>83</v>
      </c>
      <c r="W534" s="37" t="s">
        <v>83</v>
      </c>
      <c r="X534" s="37"/>
      <c r="Y534" s="31" t="s">
        <v>82</v>
      </c>
      <c r="Z534" s="31" t="s">
        <v>82</v>
      </c>
      <c r="AA534" s="38">
        <v>3</v>
      </c>
      <c r="AB534" s="65" t="s">
        <v>83</v>
      </c>
      <c r="AC534" s="66" t="s">
        <v>83</v>
      </c>
      <c r="AD534" s="36">
        <v>45046</v>
      </c>
      <c r="AE534" s="39">
        <v>11700000</v>
      </c>
      <c r="AF534" s="40">
        <v>0</v>
      </c>
      <c r="AG534" s="31" t="s">
        <v>82</v>
      </c>
      <c r="AH534" s="40">
        <f>AE534+AF534</f>
        <v>11700000</v>
      </c>
      <c r="AI534" s="1" t="s">
        <v>122</v>
      </c>
      <c r="AJ534" s="1" t="s">
        <v>122</v>
      </c>
      <c r="AK534" s="41">
        <v>11700000</v>
      </c>
      <c r="AL534" s="40">
        <v>0</v>
      </c>
      <c r="AM534" s="42">
        <f>+AH534-AK534-AL534</f>
        <v>0</v>
      </c>
      <c r="AN534" s="1" t="s">
        <v>123</v>
      </c>
      <c r="AO534" s="43">
        <v>45064</v>
      </c>
      <c r="AP534" s="1"/>
      <c r="AQ534" s="44" t="s">
        <v>122</v>
      </c>
      <c r="AR534" s="67" t="s">
        <v>750</v>
      </c>
      <c r="AS534" s="45" t="s">
        <v>213</v>
      </c>
      <c r="AT534" s="38" t="s">
        <v>141</v>
      </c>
      <c r="AU534" s="2" t="s">
        <v>266</v>
      </c>
      <c r="AV534" s="46">
        <v>20235420004793</v>
      </c>
      <c r="AW534" s="2" t="s">
        <v>2772</v>
      </c>
      <c r="AX534" s="32" t="s">
        <v>92</v>
      </c>
      <c r="AY534" s="47">
        <v>44957</v>
      </c>
      <c r="AZ534" s="47">
        <v>45235</v>
      </c>
      <c r="BA534" s="59" t="s">
        <v>106</v>
      </c>
      <c r="BB534" s="60">
        <v>178</v>
      </c>
      <c r="BC534" s="61">
        <v>44946</v>
      </c>
    </row>
    <row r="535" spans="1:57" ht="15.75" hidden="1">
      <c r="A535" s="29">
        <v>190</v>
      </c>
      <c r="B535" s="30">
        <v>2023</v>
      </c>
      <c r="C535" s="31">
        <v>190</v>
      </c>
      <c r="D535" s="32" t="s">
        <v>72</v>
      </c>
      <c r="E535" s="33">
        <v>1873</v>
      </c>
      <c r="F535" s="1" t="s">
        <v>94</v>
      </c>
      <c r="G535" s="34" t="s">
        <v>74</v>
      </c>
      <c r="H535" s="32" t="s">
        <v>75</v>
      </c>
      <c r="I535" s="31" t="s">
        <v>76</v>
      </c>
      <c r="J535" s="1" t="s">
        <v>302</v>
      </c>
      <c r="K535" s="32" t="s">
        <v>2773</v>
      </c>
      <c r="L535" s="32" t="s">
        <v>989</v>
      </c>
      <c r="M535" s="1" t="s">
        <v>2771</v>
      </c>
      <c r="N535" s="31">
        <v>1023943024</v>
      </c>
      <c r="O535" s="35" t="s">
        <v>81</v>
      </c>
      <c r="P535" s="36">
        <v>45055</v>
      </c>
      <c r="Q535" s="49" t="s">
        <v>9</v>
      </c>
      <c r="R535" s="37">
        <v>8</v>
      </c>
      <c r="S535" s="36">
        <v>45057</v>
      </c>
      <c r="T535" s="36">
        <v>45291</v>
      </c>
      <c r="U535" s="36"/>
      <c r="V535" s="36" t="s">
        <v>83</v>
      </c>
      <c r="W535" s="37" t="s">
        <v>83</v>
      </c>
      <c r="X535" s="37"/>
      <c r="Y535" s="31" t="s">
        <v>82</v>
      </c>
      <c r="Z535" s="31" t="s">
        <v>82</v>
      </c>
      <c r="AA535" s="38">
        <v>8</v>
      </c>
      <c r="AB535" s="65" t="s">
        <v>83</v>
      </c>
      <c r="AC535" s="66" t="s">
        <v>83</v>
      </c>
      <c r="AD535" s="36">
        <v>45086</v>
      </c>
      <c r="AE535" s="39">
        <v>20000000</v>
      </c>
      <c r="AF535" s="40">
        <v>0</v>
      </c>
      <c r="AG535" s="31" t="s">
        <v>82</v>
      </c>
      <c r="AH535" s="40">
        <f>AE535+AF535</f>
        <v>20000000</v>
      </c>
      <c r="AI535" s="1" t="s">
        <v>122</v>
      </c>
      <c r="AJ535" s="1" t="s">
        <v>122</v>
      </c>
      <c r="AK535" s="41">
        <v>11700000</v>
      </c>
      <c r="AL535" s="40">
        <v>0</v>
      </c>
      <c r="AM535" s="42">
        <f>+AH535-AK535-AL535</f>
        <v>8300000</v>
      </c>
      <c r="AN535" s="1" t="s">
        <v>181</v>
      </c>
      <c r="AO535" s="43">
        <v>45161</v>
      </c>
      <c r="AP535" s="1"/>
      <c r="AQ535" s="44" t="s">
        <v>2774</v>
      </c>
      <c r="AR535" s="67" t="s">
        <v>993</v>
      </c>
      <c r="AS535" s="45" t="s">
        <v>213</v>
      </c>
      <c r="AT535" s="38" t="s">
        <v>141</v>
      </c>
      <c r="AU535" s="2" t="s">
        <v>2775</v>
      </c>
      <c r="AV535" s="46">
        <v>20235420008093</v>
      </c>
      <c r="AW535" s="2" t="s">
        <v>2776</v>
      </c>
      <c r="AX535" s="32" t="s">
        <v>92</v>
      </c>
      <c r="AY535" s="47">
        <v>45055</v>
      </c>
      <c r="AZ535" s="47">
        <v>45488</v>
      </c>
      <c r="BA535" s="59" t="s">
        <v>93</v>
      </c>
      <c r="BB535" s="60">
        <v>222</v>
      </c>
      <c r="BC535" s="61">
        <v>44948</v>
      </c>
      <c r="BE535">
        <v>1</v>
      </c>
    </row>
    <row r="536" spans="1:57" ht="15.75">
      <c r="A536" s="29">
        <v>396</v>
      </c>
      <c r="B536" s="30">
        <v>2023</v>
      </c>
      <c r="C536" s="31">
        <v>396</v>
      </c>
      <c r="D536" s="32" t="s">
        <v>72</v>
      </c>
      <c r="E536" s="33">
        <v>1873</v>
      </c>
      <c r="F536" s="1" t="s">
        <v>94</v>
      </c>
      <c r="G536" s="34" t="s">
        <v>74</v>
      </c>
      <c r="H536" s="32" t="s">
        <v>75</v>
      </c>
      <c r="I536" s="31" t="s">
        <v>76</v>
      </c>
      <c r="J536" s="1" t="s">
        <v>1585</v>
      </c>
      <c r="K536" s="32" t="s">
        <v>2777</v>
      </c>
      <c r="L536" s="32" t="s">
        <v>1587</v>
      </c>
      <c r="M536" s="1" t="s">
        <v>2771</v>
      </c>
      <c r="N536" s="31">
        <v>1023943024</v>
      </c>
      <c r="O536" s="35" t="s">
        <v>112</v>
      </c>
      <c r="P536" s="36">
        <v>45086</v>
      </c>
      <c r="Q536" s="49" t="s">
        <v>10</v>
      </c>
      <c r="R536" s="37">
        <v>7</v>
      </c>
      <c r="S536" s="36">
        <v>45092</v>
      </c>
      <c r="T536" s="36">
        <v>45291</v>
      </c>
      <c r="U536" s="36"/>
      <c r="V536" s="36" t="s">
        <v>83</v>
      </c>
      <c r="W536" s="37" t="s">
        <v>83</v>
      </c>
      <c r="X536" s="564">
        <f>EDATE(S536,R536)</f>
        <v>45306</v>
      </c>
      <c r="Y536" s="31">
        <v>16</v>
      </c>
      <c r="Z536" s="31">
        <v>1</v>
      </c>
      <c r="AA536" s="38" t="s">
        <v>532</v>
      </c>
      <c r="AB536" s="65" t="s">
        <v>83</v>
      </c>
      <c r="AC536" s="66" t="s">
        <v>83</v>
      </c>
      <c r="AD536" s="36">
        <v>45322</v>
      </c>
      <c r="AE536" s="39">
        <v>27300000</v>
      </c>
      <c r="AF536" s="40">
        <v>2080000</v>
      </c>
      <c r="AG536" s="51">
        <v>1</v>
      </c>
      <c r="AH536" s="40">
        <f>AE536+AF536</f>
        <v>29380000</v>
      </c>
      <c r="AI536" s="1" t="s">
        <v>84</v>
      </c>
      <c r="AJ536" s="1" t="s">
        <v>85</v>
      </c>
      <c r="AK536" s="41">
        <v>21580000</v>
      </c>
      <c r="AL536" s="40">
        <v>0</v>
      </c>
      <c r="AM536" s="42">
        <f>+AH536-AK536-AL536</f>
        <v>7800000</v>
      </c>
      <c r="AN536" s="1" t="s">
        <v>123</v>
      </c>
      <c r="AO536" s="43">
        <v>45343</v>
      </c>
      <c r="AP536" s="1"/>
      <c r="AQ536" s="44" t="s">
        <v>228</v>
      </c>
      <c r="AR536" s="67" t="s">
        <v>1588</v>
      </c>
      <c r="AS536" s="45" t="s">
        <v>213</v>
      </c>
      <c r="AT536" s="38" t="s">
        <v>141</v>
      </c>
      <c r="AU536" s="2" t="s">
        <v>2775</v>
      </c>
      <c r="AV536" s="46">
        <v>20235400001013</v>
      </c>
      <c r="AW536" s="2" t="s">
        <v>2778</v>
      </c>
      <c r="AX536" s="32" t="s">
        <v>92</v>
      </c>
      <c r="AY536" s="47">
        <v>45086</v>
      </c>
      <c r="AZ536" s="47">
        <v>45504</v>
      </c>
      <c r="BA536" s="59" t="s">
        <v>93</v>
      </c>
      <c r="BB536" s="60">
        <v>1070</v>
      </c>
      <c r="BC536" s="61">
        <v>45057</v>
      </c>
      <c r="BE536">
        <v>1</v>
      </c>
    </row>
    <row r="537" spans="1:57" ht="15.75" hidden="1">
      <c r="A537" s="29">
        <v>254</v>
      </c>
      <c r="B537" s="30">
        <v>2023</v>
      </c>
      <c r="C537" s="31">
        <v>254</v>
      </c>
      <c r="D537" s="32" t="s">
        <v>72</v>
      </c>
      <c r="E537" s="33">
        <v>1873</v>
      </c>
      <c r="F537" s="1" t="s">
        <v>94</v>
      </c>
      <c r="G537" s="34" t="s">
        <v>74</v>
      </c>
      <c r="H537" s="32" t="s">
        <v>75</v>
      </c>
      <c r="I537" s="31" t="s">
        <v>76</v>
      </c>
      <c r="J537" s="1" t="s">
        <v>1122</v>
      </c>
      <c r="K537" s="32" t="s">
        <v>2779</v>
      </c>
      <c r="L537" s="32" t="s">
        <v>1124</v>
      </c>
      <c r="M537" s="1" t="s">
        <v>2780</v>
      </c>
      <c r="N537" s="31">
        <v>52477796</v>
      </c>
      <c r="O537" s="35" t="s">
        <v>112</v>
      </c>
      <c r="P537" s="36">
        <v>45051</v>
      </c>
      <c r="Q537" s="49" t="s">
        <v>9</v>
      </c>
      <c r="R537" s="37">
        <v>6</v>
      </c>
      <c r="S537" s="36">
        <v>45056</v>
      </c>
      <c r="T537" s="36">
        <v>45239</v>
      </c>
      <c r="U537" s="36"/>
      <c r="V537" s="36" t="s">
        <v>83</v>
      </c>
      <c r="W537" s="37" t="s">
        <v>83</v>
      </c>
      <c r="X537" s="37"/>
      <c r="Y537" s="31" t="s">
        <v>82</v>
      </c>
      <c r="Z537" s="31" t="s">
        <v>82</v>
      </c>
      <c r="AA537" s="38">
        <v>6</v>
      </c>
      <c r="AB537" s="65" t="s">
        <v>83</v>
      </c>
      <c r="AC537" s="66" t="s">
        <v>83</v>
      </c>
      <c r="AD537" s="36">
        <v>45239</v>
      </c>
      <c r="AE537" s="39">
        <v>22200000</v>
      </c>
      <c r="AF537" s="40">
        <v>0</v>
      </c>
      <c r="AG537" s="31" t="s">
        <v>82</v>
      </c>
      <c r="AH537" s="40">
        <f>AE537+AF537</f>
        <v>22200000</v>
      </c>
      <c r="AI537" s="1" t="s">
        <v>84</v>
      </c>
      <c r="AJ537" s="1" t="s">
        <v>85</v>
      </c>
      <c r="AK537" s="41">
        <v>21090000</v>
      </c>
      <c r="AL537" s="40">
        <v>0</v>
      </c>
      <c r="AM537" s="42">
        <f>+AH537-AK537-AL537</f>
        <v>1110000</v>
      </c>
      <c r="AN537" s="1" t="s">
        <v>123</v>
      </c>
      <c r="AO537" s="43">
        <v>45355</v>
      </c>
      <c r="AP537" s="1"/>
      <c r="AQ537" s="44" t="s">
        <v>2781</v>
      </c>
      <c r="AR537" s="67" t="s">
        <v>1127</v>
      </c>
      <c r="AS537" s="45" t="s">
        <v>481</v>
      </c>
      <c r="AT537" s="2" t="s">
        <v>482</v>
      </c>
      <c r="AU537" s="2" t="s">
        <v>483</v>
      </c>
      <c r="AV537" s="46">
        <v>20235420008033</v>
      </c>
      <c r="AW537" s="2" t="s">
        <v>2782</v>
      </c>
      <c r="AX537" s="32" t="s">
        <v>246</v>
      </c>
      <c r="AY537" s="47">
        <v>45051</v>
      </c>
      <c r="AZ537" s="47">
        <v>45419</v>
      </c>
      <c r="BA537" s="59" t="s">
        <v>106</v>
      </c>
      <c r="BB537" s="60">
        <v>793</v>
      </c>
      <c r="BC537" s="61">
        <v>45008</v>
      </c>
    </row>
    <row r="538" spans="1:57" ht="15.75" hidden="1">
      <c r="A538" s="29">
        <v>703</v>
      </c>
      <c r="B538" s="30">
        <v>2023</v>
      </c>
      <c r="C538" s="31">
        <v>703</v>
      </c>
      <c r="D538" s="32" t="s">
        <v>72</v>
      </c>
      <c r="E538" s="33" t="s">
        <v>811</v>
      </c>
      <c r="F538" s="1" t="s">
        <v>475</v>
      </c>
      <c r="G538" s="34" t="s">
        <v>74</v>
      </c>
      <c r="H538" s="31" t="s">
        <v>75</v>
      </c>
      <c r="I538" s="31" t="s">
        <v>76</v>
      </c>
      <c r="J538" s="1" t="s">
        <v>1129</v>
      </c>
      <c r="K538" s="32" t="s">
        <v>2783</v>
      </c>
      <c r="L538" s="32" t="s">
        <v>1131</v>
      </c>
      <c r="M538" s="1" t="s">
        <v>2780</v>
      </c>
      <c r="N538" s="31">
        <v>52477796</v>
      </c>
      <c r="O538" s="35" t="s">
        <v>640</v>
      </c>
      <c r="P538" s="36">
        <v>45281</v>
      </c>
      <c r="Q538" s="36" t="s">
        <v>16</v>
      </c>
      <c r="R538" s="37">
        <v>1</v>
      </c>
      <c r="S538" s="62">
        <v>45282</v>
      </c>
      <c r="T538" s="36">
        <v>45312</v>
      </c>
      <c r="U538" s="36"/>
      <c r="V538" s="36"/>
      <c r="W538" s="37"/>
      <c r="X538" s="37"/>
      <c r="Y538" s="31" t="s">
        <v>82</v>
      </c>
      <c r="Z538" s="31" t="s">
        <v>82</v>
      </c>
      <c r="AA538" s="38">
        <v>1</v>
      </c>
      <c r="AB538" s="65" t="s">
        <v>83</v>
      </c>
      <c r="AC538" s="66" t="s">
        <v>83</v>
      </c>
      <c r="AD538" s="36">
        <f>S538</f>
        <v>45282</v>
      </c>
      <c r="AE538" s="39">
        <v>3700000</v>
      </c>
      <c r="AF538" s="40">
        <v>0</v>
      </c>
      <c r="AG538" s="31" t="s">
        <v>82</v>
      </c>
      <c r="AH538" s="40">
        <f>AE538+AF538</f>
        <v>3700000</v>
      </c>
      <c r="AI538" s="1" t="s">
        <v>84</v>
      </c>
      <c r="AJ538" s="1" t="s">
        <v>85</v>
      </c>
      <c r="AK538" s="41">
        <v>0</v>
      </c>
      <c r="AL538" s="40">
        <v>0</v>
      </c>
      <c r="AM538" s="42">
        <f>+AH538-AK538-AL538</f>
        <v>3700000</v>
      </c>
      <c r="AN538" s="1" t="s">
        <v>86</v>
      </c>
      <c r="AO538" s="43">
        <v>45348</v>
      </c>
      <c r="AP538" s="1"/>
      <c r="AQ538" s="44" t="s">
        <v>100</v>
      </c>
      <c r="AR538" s="67" t="s">
        <v>1132</v>
      </c>
      <c r="AS538" s="45" t="s">
        <v>809</v>
      </c>
      <c r="AT538" s="2" t="s">
        <v>482</v>
      </c>
      <c r="AU538" s="38" t="s">
        <v>483</v>
      </c>
      <c r="AV538" s="46">
        <v>20245400000143</v>
      </c>
      <c r="AW538" s="2">
        <v>3.8047994000139501E+17</v>
      </c>
      <c r="AX538" s="32" t="s">
        <v>246</v>
      </c>
      <c r="AY538" s="47">
        <v>45282</v>
      </c>
      <c r="AZ538" s="47">
        <v>45494</v>
      </c>
      <c r="BA538" s="59" t="s">
        <v>93</v>
      </c>
      <c r="BB538" s="60">
        <v>1606</v>
      </c>
      <c r="BC538" s="61">
        <v>45275</v>
      </c>
    </row>
    <row r="539" spans="1:57" ht="15.75" hidden="1">
      <c r="A539" s="29">
        <v>224</v>
      </c>
      <c r="B539" s="30">
        <v>2023</v>
      </c>
      <c r="C539" s="31">
        <v>224</v>
      </c>
      <c r="D539" s="32" t="s">
        <v>72</v>
      </c>
      <c r="E539" s="33">
        <v>1873</v>
      </c>
      <c r="F539" s="1" t="s">
        <v>94</v>
      </c>
      <c r="G539" s="34" t="s">
        <v>74</v>
      </c>
      <c r="H539" s="32" t="s">
        <v>75</v>
      </c>
      <c r="I539" s="31" t="s">
        <v>76</v>
      </c>
      <c r="J539" s="1" t="s">
        <v>193</v>
      </c>
      <c r="K539" s="32" t="s">
        <v>2784</v>
      </c>
      <c r="L539" s="32" t="s">
        <v>203</v>
      </c>
      <c r="M539" s="1" t="s">
        <v>2785</v>
      </c>
      <c r="N539" s="31">
        <v>1014218678</v>
      </c>
      <c r="O539" s="35" t="s">
        <v>159</v>
      </c>
      <c r="P539" s="36">
        <v>44993</v>
      </c>
      <c r="Q539" s="49" t="s">
        <v>7</v>
      </c>
      <c r="R539" s="37">
        <v>4</v>
      </c>
      <c r="S539" s="36">
        <v>44999</v>
      </c>
      <c r="T539" s="36">
        <v>45120</v>
      </c>
      <c r="U539" s="36"/>
      <c r="V539" s="36" t="s">
        <v>83</v>
      </c>
      <c r="W539" s="37" t="s">
        <v>83</v>
      </c>
      <c r="X539" s="564">
        <f>EDATE(S539,R539)</f>
        <v>45121</v>
      </c>
      <c r="Y539" s="31">
        <v>60</v>
      </c>
      <c r="Z539" s="31">
        <v>1</v>
      </c>
      <c r="AA539" s="38" t="s">
        <v>2786</v>
      </c>
      <c r="AB539" s="71">
        <v>45120</v>
      </c>
      <c r="AC539" s="72">
        <v>45127</v>
      </c>
      <c r="AD539" s="36">
        <v>45190</v>
      </c>
      <c r="AE539" s="39">
        <v>20000000</v>
      </c>
      <c r="AF539" s="40">
        <v>10000000</v>
      </c>
      <c r="AG539" s="51">
        <v>1</v>
      </c>
      <c r="AH539" s="40">
        <f>AE539+AF539</f>
        <v>30000000</v>
      </c>
      <c r="AI539" s="1" t="s">
        <v>84</v>
      </c>
      <c r="AJ539" s="1" t="s">
        <v>85</v>
      </c>
      <c r="AK539" s="41">
        <v>21500000</v>
      </c>
      <c r="AL539" s="40">
        <v>0</v>
      </c>
      <c r="AM539" s="42">
        <f>+AH539-AK539-AL539</f>
        <v>8500000</v>
      </c>
      <c r="AN539" s="1" t="s">
        <v>86</v>
      </c>
      <c r="AO539" s="43">
        <v>45222</v>
      </c>
      <c r="AP539" s="1"/>
      <c r="AQ539" s="44" t="s">
        <v>100</v>
      </c>
      <c r="AR539" s="67" t="s">
        <v>206</v>
      </c>
      <c r="AS539" s="45" t="s">
        <v>200</v>
      </c>
      <c r="AT539" s="38" t="s">
        <v>141</v>
      </c>
      <c r="AU539" s="70" t="s">
        <v>671</v>
      </c>
      <c r="AV539" s="46">
        <v>20245420025223</v>
      </c>
      <c r="AW539" s="2" t="s">
        <v>2787</v>
      </c>
      <c r="AX539" s="32" t="s">
        <v>612</v>
      </c>
      <c r="AY539" s="47">
        <v>44994</v>
      </c>
      <c r="AZ539" s="47">
        <v>45311</v>
      </c>
      <c r="BA539" s="59" t="s">
        <v>106</v>
      </c>
      <c r="BB539" s="60">
        <v>715</v>
      </c>
      <c r="BC539" s="61">
        <v>44991</v>
      </c>
    </row>
    <row r="540" spans="1:57" ht="15.75" hidden="1">
      <c r="A540" s="29">
        <v>9</v>
      </c>
      <c r="B540" s="30">
        <v>2023</v>
      </c>
      <c r="C540" s="31">
        <v>9</v>
      </c>
      <c r="D540" s="32" t="s">
        <v>72</v>
      </c>
      <c r="E540" s="33">
        <v>1843</v>
      </c>
      <c r="F540" s="1" t="s">
        <v>107</v>
      </c>
      <c r="G540" s="34" t="s">
        <v>74</v>
      </c>
      <c r="H540" s="32" t="s">
        <v>75</v>
      </c>
      <c r="I540" s="31" t="s">
        <v>76</v>
      </c>
      <c r="J540" s="1" t="s">
        <v>2788</v>
      </c>
      <c r="K540" s="32" t="s">
        <v>2789</v>
      </c>
      <c r="L540" s="32" t="s">
        <v>2790</v>
      </c>
      <c r="M540" s="1" t="s">
        <v>2791</v>
      </c>
      <c r="N540" s="31">
        <v>52731187</v>
      </c>
      <c r="O540" s="35" t="s">
        <v>112</v>
      </c>
      <c r="P540" s="36">
        <v>44952</v>
      </c>
      <c r="Q540" s="36" t="s">
        <v>5</v>
      </c>
      <c r="R540" s="37">
        <v>8</v>
      </c>
      <c r="S540" s="36">
        <v>44958</v>
      </c>
      <c r="T540" s="36">
        <v>45199</v>
      </c>
      <c r="U540" s="36">
        <v>45120</v>
      </c>
      <c r="V540" s="36" t="s">
        <v>2792</v>
      </c>
      <c r="W540" s="37">
        <v>1032476724</v>
      </c>
      <c r="X540" s="564">
        <f>EDATE(S540,R540)</f>
        <v>45200</v>
      </c>
      <c r="Y540" s="31">
        <v>90</v>
      </c>
      <c r="Z540" s="31">
        <v>1</v>
      </c>
      <c r="AA540" s="38" t="s">
        <v>2793</v>
      </c>
      <c r="AB540" s="65" t="s">
        <v>83</v>
      </c>
      <c r="AC540" s="66" t="s">
        <v>83</v>
      </c>
      <c r="AD540" s="36">
        <v>45283</v>
      </c>
      <c r="AE540" s="39">
        <v>31200000</v>
      </c>
      <c r="AF540" s="40">
        <v>11700000</v>
      </c>
      <c r="AG540" s="51">
        <v>1</v>
      </c>
      <c r="AH540" s="40">
        <f>AE540+AF540</f>
        <v>42900000</v>
      </c>
      <c r="AI540" s="1" t="s">
        <v>205</v>
      </c>
      <c r="AJ540" s="1" t="s">
        <v>205</v>
      </c>
      <c r="AK540" s="41">
        <v>37310000</v>
      </c>
      <c r="AL540" s="40">
        <v>0</v>
      </c>
      <c r="AM540" s="42">
        <f>+AH540-AK540-AL540</f>
        <v>5590000</v>
      </c>
      <c r="AN540" s="1" t="s">
        <v>181</v>
      </c>
      <c r="AO540" s="43">
        <v>45329</v>
      </c>
      <c r="AP540" s="1"/>
      <c r="AQ540" s="44" t="s">
        <v>1089</v>
      </c>
      <c r="AR540" s="67" t="s">
        <v>1111</v>
      </c>
      <c r="AS540" s="45" t="s">
        <v>114</v>
      </c>
      <c r="AT540" s="38" t="s">
        <v>114</v>
      </c>
      <c r="AU540" s="2" t="s">
        <v>115</v>
      </c>
      <c r="AV540" s="46">
        <v>20235400001993</v>
      </c>
      <c r="AW540" s="2" t="s">
        <v>2794</v>
      </c>
      <c r="AX540" s="32" t="s">
        <v>92</v>
      </c>
      <c r="AY540" s="47">
        <v>44953</v>
      </c>
      <c r="AZ540" s="47">
        <v>45473</v>
      </c>
      <c r="BA540" s="59" t="s">
        <v>106</v>
      </c>
      <c r="BB540" s="60">
        <v>165</v>
      </c>
      <c r="BC540" s="61">
        <v>44946</v>
      </c>
      <c r="BE540">
        <v>1</v>
      </c>
    </row>
    <row r="541" spans="1:57" ht="15.75" hidden="1">
      <c r="A541" s="29">
        <v>746</v>
      </c>
      <c r="B541" s="30">
        <v>2023</v>
      </c>
      <c r="C541" s="31">
        <v>746</v>
      </c>
      <c r="D541" s="32" t="s">
        <v>72</v>
      </c>
      <c r="E541" s="33" t="s">
        <v>169</v>
      </c>
      <c r="F541" s="1" t="s">
        <v>107</v>
      </c>
      <c r="G541" s="34" t="s">
        <v>74</v>
      </c>
      <c r="H541" s="32" t="s">
        <v>75</v>
      </c>
      <c r="I541" s="31" t="s">
        <v>76</v>
      </c>
      <c r="J541" s="1" t="s">
        <v>2411</v>
      </c>
      <c r="K541" s="32" t="s">
        <v>2795</v>
      </c>
      <c r="L541" s="32" t="s">
        <v>2413</v>
      </c>
      <c r="M541" s="2" t="s">
        <v>2791</v>
      </c>
      <c r="N541" s="31">
        <v>52731187</v>
      </c>
      <c r="O541" s="35" t="s">
        <v>343</v>
      </c>
      <c r="P541" s="36">
        <v>45282</v>
      </c>
      <c r="Q541" s="36" t="s">
        <v>16</v>
      </c>
      <c r="R541" s="37">
        <v>3</v>
      </c>
      <c r="S541" s="62">
        <v>45286</v>
      </c>
      <c r="T541" s="36">
        <v>45376</v>
      </c>
      <c r="U541" s="36"/>
      <c r="V541" s="36"/>
      <c r="W541" s="37"/>
      <c r="X541" s="37"/>
      <c r="Y541" s="31" t="s">
        <v>82</v>
      </c>
      <c r="Z541" s="31" t="s">
        <v>82</v>
      </c>
      <c r="AA541" s="38">
        <v>3</v>
      </c>
      <c r="AB541" s="65" t="s">
        <v>83</v>
      </c>
      <c r="AC541" s="66" t="s">
        <v>83</v>
      </c>
      <c r="AD541" s="36">
        <v>45376</v>
      </c>
      <c r="AE541" s="39">
        <v>11700000</v>
      </c>
      <c r="AF541" s="40">
        <v>0</v>
      </c>
      <c r="AG541" s="31" t="s">
        <v>82</v>
      </c>
      <c r="AH541" s="40">
        <f>AE541+AF541</f>
        <v>11700000</v>
      </c>
      <c r="AI541" s="1" t="s">
        <v>508</v>
      </c>
      <c r="AJ541" s="1" t="s">
        <v>85</v>
      </c>
      <c r="AK541" s="41">
        <v>0</v>
      </c>
      <c r="AL541" s="40">
        <v>0</v>
      </c>
      <c r="AM541" s="42">
        <f>+AH541-AK541-AL541</f>
        <v>11700000</v>
      </c>
      <c r="AN541" s="1" t="s">
        <v>86</v>
      </c>
      <c r="AO541" s="43">
        <v>45406</v>
      </c>
      <c r="AP541" s="1"/>
      <c r="AQ541" s="44" t="s">
        <v>173</v>
      </c>
      <c r="AR541" s="67" t="s">
        <v>2414</v>
      </c>
      <c r="AS541" s="50" t="s">
        <v>114</v>
      </c>
      <c r="AT541" s="38" t="s">
        <v>114</v>
      </c>
      <c r="AU541" s="38" t="s">
        <v>115</v>
      </c>
      <c r="AV541" s="46">
        <v>20245400000093</v>
      </c>
      <c r="AW541" s="2" t="s">
        <v>2796</v>
      </c>
      <c r="AX541" s="32" t="s">
        <v>246</v>
      </c>
      <c r="AY541" s="47">
        <v>45283</v>
      </c>
      <c r="AZ541" s="47">
        <v>45565</v>
      </c>
      <c r="BA541" s="59" t="s">
        <v>93</v>
      </c>
      <c r="BB541" s="60">
        <v>1583</v>
      </c>
      <c r="BC541" s="61">
        <v>45275</v>
      </c>
      <c r="BE541">
        <v>1</v>
      </c>
    </row>
    <row r="542" spans="1:57" ht="15.75" hidden="1">
      <c r="A542" s="29">
        <v>562</v>
      </c>
      <c r="B542" s="30">
        <v>2023</v>
      </c>
      <c r="C542" s="31">
        <v>562</v>
      </c>
      <c r="D542" s="32" t="s">
        <v>72</v>
      </c>
      <c r="E542" s="33">
        <v>1873</v>
      </c>
      <c r="F542" s="1" t="s">
        <v>94</v>
      </c>
      <c r="G542" s="34" t="s">
        <v>74</v>
      </c>
      <c r="H542" s="32" t="s">
        <v>75</v>
      </c>
      <c r="I542" s="31" t="s">
        <v>76</v>
      </c>
      <c r="J542" s="1" t="s">
        <v>302</v>
      </c>
      <c r="K542" s="32" t="s">
        <v>2797</v>
      </c>
      <c r="L542" s="32" t="s">
        <v>304</v>
      </c>
      <c r="M542" s="1" t="s">
        <v>2798</v>
      </c>
      <c r="N542" s="31">
        <v>52119500</v>
      </c>
      <c r="O542" s="35" t="s">
        <v>112</v>
      </c>
      <c r="P542" s="36">
        <v>45106</v>
      </c>
      <c r="Q542" s="49" t="s">
        <v>10</v>
      </c>
      <c r="R542" s="37">
        <v>6</v>
      </c>
      <c r="S542" s="36">
        <v>45119</v>
      </c>
      <c r="T542" s="36">
        <v>45291</v>
      </c>
      <c r="U542" s="36"/>
      <c r="V542" s="36" t="s">
        <v>83</v>
      </c>
      <c r="W542" s="37" t="s">
        <v>83</v>
      </c>
      <c r="X542" s="37"/>
      <c r="Y542" s="31" t="s">
        <v>82</v>
      </c>
      <c r="Z542" s="31" t="s">
        <v>82</v>
      </c>
      <c r="AA542" s="38">
        <v>6</v>
      </c>
      <c r="AB542" s="65" t="s">
        <v>83</v>
      </c>
      <c r="AC542" s="66" t="s">
        <v>83</v>
      </c>
      <c r="AD542" s="36">
        <v>45291</v>
      </c>
      <c r="AE542" s="39">
        <v>15000000</v>
      </c>
      <c r="AF542" s="40">
        <v>0</v>
      </c>
      <c r="AG542" s="31" t="s">
        <v>82</v>
      </c>
      <c r="AH542" s="40">
        <f>AE542+AF542</f>
        <v>15000000</v>
      </c>
      <c r="AI542" s="1" t="s">
        <v>84</v>
      </c>
      <c r="AJ542" s="1" t="s">
        <v>85</v>
      </c>
      <c r="AK542" s="41">
        <v>11583333</v>
      </c>
      <c r="AL542" s="40">
        <v>0</v>
      </c>
      <c r="AM542" s="42">
        <f>+AH542-AK542-AL542</f>
        <v>3416667</v>
      </c>
      <c r="AN542" s="1" t="s">
        <v>86</v>
      </c>
      <c r="AO542" s="43">
        <v>45348</v>
      </c>
      <c r="AP542" s="1"/>
      <c r="AQ542" s="44" t="s">
        <v>100</v>
      </c>
      <c r="AR542" s="67" t="s">
        <v>306</v>
      </c>
      <c r="AS542" s="45" t="s">
        <v>213</v>
      </c>
      <c r="AT542" s="38" t="s">
        <v>141</v>
      </c>
      <c r="AU542" s="2" t="s">
        <v>266</v>
      </c>
      <c r="AV542" s="46">
        <v>20235400001153</v>
      </c>
      <c r="AW542" s="2" t="s">
        <v>2799</v>
      </c>
      <c r="AX542" s="32" t="s">
        <v>92</v>
      </c>
      <c r="AY542" s="47">
        <v>45107</v>
      </c>
      <c r="AZ542" s="47">
        <v>45482</v>
      </c>
      <c r="BA542" s="59" t="s">
        <v>93</v>
      </c>
      <c r="BB542" s="60">
        <v>1294</v>
      </c>
      <c r="BC542" s="61">
        <v>45105</v>
      </c>
    </row>
    <row r="543" spans="1:57" ht="15.75" hidden="1">
      <c r="A543" s="29">
        <v>222</v>
      </c>
      <c r="B543" s="30">
        <v>2023</v>
      </c>
      <c r="C543" s="31">
        <v>222</v>
      </c>
      <c r="D543" s="32" t="s">
        <v>72</v>
      </c>
      <c r="E543" s="33">
        <v>1866</v>
      </c>
      <c r="F543" s="1" t="s">
        <v>583</v>
      </c>
      <c r="G543" s="34" t="s">
        <v>74</v>
      </c>
      <c r="H543" s="32" t="s">
        <v>75</v>
      </c>
      <c r="I543" s="31" t="s">
        <v>76</v>
      </c>
      <c r="J543" s="1" t="s">
        <v>584</v>
      </c>
      <c r="K543" s="32" t="s">
        <v>2800</v>
      </c>
      <c r="L543" s="32" t="s">
        <v>1535</v>
      </c>
      <c r="M543" s="1" t="s">
        <v>2801</v>
      </c>
      <c r="N543" s="31">
        <v>52323137</v>
      </c>
      <c r="O543" s="35" t="s">
        <v>99</v>
      </c>
      <c r="P543" s="36">
        <v>44994</v>
      </c>
      <c r="Q543" s="49" t="s">
        <v>7</v>
      </c>
      <c r="R543" s="37">
        <v>5</v>
      </c>
      <c r="S543" s="36">
        <v>45002</v>
      </c>
      <c r="T543" s="36">
        <v>45154</v>
      </c>
      <c r="U543" s="36"/>
      <c r="V543" s="36" t="s">
        <v>83</v>
      </c>
      <c r="W543" s="37" t="s">
        <v>83</v>
      </c>
      <c r="X543" s="37"/>
      <c r="Y543" s="31" t="s">
        <v>82</v>
      </c>
      <c r="Z543" s="31" t="s">
        <v>82</v>
      </c>
      <c r="AA543" s="38">
        <v>5</v>
      </c>
      <c r="AB543" s="65" t="s">
        <v>83</v>
      </c>
      <c r="AC543" s="66" t="s">
        <v>83</v>
      </c>
      <c r="AD543" s="36">
        <v>45090</v>
      </c>
      <c r="AE543" s="39">
        <v>12500000</v>
      </c>
      <c r="AF543" s="40">
        <v>0</v>
      </c>
      <c r="AG543" s="31" t="s">
        <v>82</v>
      </c>
      <c r="AH543" s="40">
        <f>AE543+AF543</f>
        <v>12500000</v>
      </c>
      <c r="AI543" s="1" t="s">
        <v>122</v>
      </c>
      <c r="AJ543" s="1" t="s">
        <v>122</v>
      </c>
      <c r="AK543" s="41">
        <v>5333333</v>
      </c>
      <c r="AL543" s="40">
        <v>0</v>
      </c>
      <c r="AM543" s="42">
        <f>+AH543-AK543-AL543</f>
        <v>7166667</v>
      </c>
      <c r="AN543" s="1" t="s">
        <v>181</v>
      </c>
      <c r="AO543" s="43">
        <v>45279</v>
      </c>
      <c r="AP543" s="1"/>
      <c r="AQ543" s="44" t="s">
        <v>2802</v>
      </c>
      <c r="AR543" s="67" t="s">
        <v>1537</v>
      </c>
      <c r="AS543" s="45" t="s">
        <v>454</v>
      </c>
      <c r="AT543" s="38" t="s">
        <v>592</v>
      </c>
      <c r="AU543" s="2" t="s">
        <v>455</v>
      </c>
      <c r="AV543" s="46">
        <v>20235420004733</v>
      </c>
      <c r="AW543" s="2" t="s">
        <v>2803</v>
      </c>
      <c r="AX543" s="32" t="s">
        <v>92</v>
      </c>
      <c r="AY543" s="47">
        <v>44994</v>
      </c>
      <c r="AZ543" s="47">
        <v>45332</v>
      </c>
      <c r="BA543" s="59" t="s">
        <v>106</v>
      </c>
      <c r="BB543" s="60">
        <v>707</v>
      </c>
      <c r="BC543" s="61">
        <v>44991</v>
      </c>
      <c r="BE543">
        <v>1</v>
      </c>
    </row>
    <row r="544" spans="1:57" ht="15.75" hidden="1">
      <c r="A544" s="29">
        <v>308</v>
      </c>
      <c r="B544" s="30">
        <v>2023</v>
      </c>
      <c r="C544" s="31">
        <v>308</v>
      </c>
      <c r="D544" s="32" t="s">
        <v>72</v>
      </c>
      <c r="E544" s="33">
        <v>1873</v>
      </c>
      <c r="F544" s="1" t="s">
        <v>94</v>
      </c>
      <c r="G544" s="34" t="s">
        <v>74</v>
      </c>
      <c r="H544" s="32" t="s">
        <v>75</v>
      </c>
      <c r="I544" s="31" t="s">
        <v>76</v>
      </c>
      <c r="J544" s="1" t="s">
        <v>193</v>
      </c>
      <c r="K544" s="32" t="s">
        <v>2804</v>
      </c>
      <c r="L544" s="32" t="s">
        <v>918</v>
      </c>
      <c r="M544" s="1" t="s">
        <v>2805</v>
      </c>
      <c r="N544" s="31">
        <v>52111223</v>
      </c>
      <c r="O544" s="35" t="s">
        <v>129</v>
      </c>
      <c r="P544" s="36">
        <v>45035</v>
      </c>
      <c r="Q544" s="36" t="s">
        <v>8</v>
      </c>
      <c r="R544" s="37">
        <v>8</v>
      </c>
      <c r="S544" s="36">
        <v>45043</v>
      </c>
      <c r="T544" s="36">
        <v>45286</v>
      </c>
      <c r="U544" s="36"/>
      <c r="V544" s="36" t="s">
        <v>83</v>
      </c>
      <c r="W544" s="37" t="s">
        <v>83</v>
      </c>
      <c r="X544" s="37"/>
      <c r="Y544" s="31" t="s">
        <v>82</v>
      </c>
      <c r="Z544" s="31" t="s">
        <v>82</v>
      </c>
      <c r="AA544" s="38">
        <v>8</v>
      </c>
      <c r="AB544" s="65" t="s">
        <v>2806</v>
      </c>
      <c r="AC544" s="66" t="s">
        <v>2807</v>
      </c>
      <c r="AD544" s="36">
        <v>45334</v>
      </c>
      <c r="AE544" s="39">
        <v>45600000</v>
      </c>
      <c r="AF544" s="40">
        <v>0</v>
      </c>
      <c r="AG544" s="31" t="s">
        <v>82</v>
      </c>
      <c r="AH544" s="40">
        <f>AE544+AF544</f>
        <v>45600000</v>
      </c>
      <c r="AI544" s="1" t="s">
        <v>84</v>
      </c>
      <c r="AJ544" s="1" t="s">
        <v>85</v>
      </c>
      <c r="AK544" s="41">
        <v>32300000</v>
      </c>
      <c r="AL544" s="40">
        <v>0</v>
      </c>
      <c r="AM544" s="42">
        <f>+AH544-AK544-AL544</f>
        <v>13300000</v>
      </c>
      <c r="AN544" s="1" t="s">
        <v>86</v>
      </c>
      <c r="AO544" s="43">
        <v>45404</v>
      </c>
      <c r="AP544" s="1"/>
      <c r="AQ544" s="44" t="s">
        <v>100</v>
      </c>
      <c r="AR544" s="67" t="s">
        <v>920</v>
      </c>
      <c r="AS544" s="45" t="s">
        <v>200</v>
      </c>
      <c r="AT544" s="38" t="s">
        <v>141</v>
      </c>
      <c r="AU544" s="2" t="s">
        <v>271</v>
      </c>
      <c r="AV544" s="46">
        <v>20245420023173</v>
      </c>
      <c r="AW544" s="2">
        <v>1446100000000</v>
      </c>
      <c r="AX544" s="32" t="s">
        <v>92</v>
      </c>
      <c r="AY544" s="47">
        <v>45036</v>
      </c>
      <c r="AZ544" s="47">
        <v>45468</v>
      </c>
      <c r="BA544" s="59" t="s">
        <v>106</v>
      </c>
      <c r="BB544" s="60">
        <v>166</v>
      </c>
      <c r="BC544" s="61">
        <v>44946</v>
      </c>
    </row>
    <row r="545" spans="1:57" ht="15.75" hidden="1">
      <c r="A545" s="29">
        <v>133</v>
      </c>
      <c r="B545" s="30">
        <v>2023</v>
      </c>
      <c r="C545" s="31">
        <v>133</v>
      </c>
      <c r="D545" s="32" t="s">
        <v>72</v>
      </c>
      <c r="E545" s="33">
        <v>1843</v>
      </c>
      <c r="F545" s="1" t="s">
        <v>107</v>
      </c>
      <c r="G545" s="34" t="s">
        <v>74</v>
      </c>
      <c r="H545" s="32" t="s">
        <v>75</v>
      </c>
      <c r="I545" s="31" t="s">
        <v>76</v>
      </c>
      <c r="J545" s="1" t="s">
        <v>2788</v>
      </c>
      <c r="K545" s="32" t="s">
        <v>2808</v>
      </c>
      <c r="L545" s="32" t="s">
        <v>2790</v>
      </c>
      <c r="M545" s="1" t="s">
        <v>2809</v>
      </c>
      <c r="N545" s="31">
        <v>52725909</v>
      </c>
      <c r="O545" s="35" t="s">
        <v>112</v>
      </c>
      <c r="P545" s="36">
        <v>44964</v>
      </c>
      <c r="Q545" s="36" t="s">
        <v>6</v>
      </c>
      <c r="R545" s="37">
        <v>7</v>
      </c>
      <c r="S545" s="36">
        <v>44967</v>
      </c>
      <c r="T545" s="36">
        <v>45178</v>
      </c>
      <c r="U545" s="36"/>
      <c r="V545" s="36" t="s">
        <v>83</v>
      </c>
      <c r="W545" s="37" t="s">
        <v>83</v>
      </c>
      <c r="X545" s="564">
        <f>EDATE(S545,R545)</f>
        <v>45179</v>
      </c>
      <c r="Y545" s="31">
        <v>105</v>
      </c>
      <c r="Z545" s="31">
        <v>1</v>
      </c>
      <c r="AA545" s="38" t="s">
        <v>1066</v>
      </c>
      <c r="AB545" s="65" t="s">
        <v>83</v>
      </c>
      <c r="AC545" s="66" t="s">
        <v>83</v>
      </c>
      <c r="AD545" s="36">
        <v>45284</v>
      </c>
      <c r="AE545" s="39">
        <v>27300000</v>
      </c>
      <c r="AF545" s="40">
        <v>13650000</v>
      </c>
      <c r="AG545" s="51">
        <v>1</v>
      </c>
      <c r="AH545" s="40">
        <f>AE545+AF545</f>
        <v>40950000</v>
      </c>
      <c r="AI545" s="1" t="s">
        <v>84</v>
      </c>
      <c r="AJ545" s="1" t="s">
        <v>85</v>
      </c>
      <c r="AK545" s="41">
        <v>37830000</v>
      </c>
      <c r="AL545" s="40">
        <v>0</v>
      </c>
      <c r="AM545" s="42">
        <f>+AH545-AK545-AL545</f>
        <v>3120000</v>
      </c>
      <c r="AN545" s="1" t="s">
        <v>123</v>
      </c>
      <c r="AO545" s="43">
        <v>45342</v>
      </c>
      <c r="AP545" s="1"/>
      <c r="AQ545" s="44" t="s">
        <v>572</v>
      </c>
      <c r="AR545" s="67" t="s">
        <v>1111</v>
      </c>
      <c r="AS545" s="45" t="s">
        <v>114</v>
      </c>
      <c r="AT545" s="38" t="s">
        <v>114</v>
      </c>
      <c r="AU545" s="2" t="s">
        <v>115</v>
      </c>
      <c r="AV545" s="46">
        <v>20235400001993</v>
      </c>
      <c r="AW545" s="2" t="s">
        <v>2810</v>
      </c>
      <c r="AX545" s="32" t="s">
        <v>92</v>
      </c>
      <c r="AY545" s="47">
        <v>44965</v>
      </c>
      <c r="AZ545" s="47">
        <v>45369</v>
      </c>
      <c r="BA545" s="59" t="s">
        <v>106</v>
      </c>
      <c r="BB545" s="60">
        <v>165</v>
      </c>
      <c r="BC545" s="61">
        <v>44946</v>
      </c>
      <c r="BE545">
        <v>1</v>
      </c>
    </row>
    <row r="546" spans="1:57" ht="15.75">
      <c r="A546" s="29">
        <v>646</v>
      </c>
      <c r="B546" s="30">
        <v>2023</v>
      </c>
      <c r="C546" s="31">
        <v>646</v>
      </c>
      <c r="D546" s="32" t="s">
        <v>72</v>
      </c>
      <c r="E546" s="33">
        <v>1873</v>
      </c>
      <c r="F546" s="1" t="s">
        <v>94</v>
      </c>
      <c r="G546" s="34" t="s">
        <v>74</v>
      </c>
      <c r="H546" s="32" t="s">
        <v>75</v>
      </c>
      <c r="I546" s="31" t="s">
        <v>76</v>
      </c>
      <c r="J546" s="1" t="s">
        <v>2581</v>
      </c>
      <c r="K546" s="32" t="s">
        <v>2811</v>
      </c>
      <c r="L546" s="32" t="s">
        <v>2812</v>
      </c>
      <c r="M546" s="1" t="s">
        <v>2813</v>
      </c>
      <c r="N546" s="31">
        <v>52081879</v>
      </c>
      <c r="O546" s="35" t="s">
        <v>99</v>
      </c>
      <c r="P546" s="36">
        <v>45106</v>
      </c>
      <c r="Q546" s="49" t="s">
        <v>10</v>
      </c>
      <c r="R546" s="37">
        <v>6</v>
      </c>
      <c r="S546" s="36">
        <v>45120</v>
      </c>
      <c r="T546" s="36">
        <v>45291</v>
      </c>
      <c r="U546" s="36"/>
      <c r="V546" s="36" t="s">
        <v>83</v>
      </c>
      <c r="W546" s="37" t="s">
        <v>83</v>
      </c>
      <c r="X546" s="564">
        <f>EDATE(S546,R546)</f>
        <v>45304</v>
      </c>
      <c r="Y546" s="31">
        <v>17</v>
      </c>
      <c r="Z546" s="31">
        <v>1</v>
      </c>
      <c r="AA546" s="38" t="s">
        <v>1294</v>
      </c>
      <c r="AB546" s="65" t="s">
        <v>83</v>
      </c>
      <c r="AC546" s="66" t="s">
        <v>83</v>
      </c>
      <c r="AD546" s="36">
        <v>45320</v>
      </c>
      <c r="AE546" s="39">
        <v>16350000</v>
      </c>
      <c r="AF546" s="40">
        <v>1544166</v>
      </c>
      <c r="AG546" s="51">
        <v>1</v>
      </c>
      <c r="AH546" s="40">
        <f>AE546+AF546</f>
        <v>17894166</v>
      </c>
      <c r="AI546" s="1" t="s">
        <v>84</v>
      </c>
      <c r="AJ546" s="1" t="s">
        <v>85</v>
      </c>
      <c r="AK546" s="41">
        <v>12535000</v>
      </c>
      <c r="AL546" s="40">
        <v>0</v>
      </c>
      <c r="AM546" s="42">
        <f>+AH546-AK546-AL546</f>
        <v>5359166</v>
      </c>
      <c r="AN546" s="1" t="s">
        <v>123</v>
      </c>
      <c r="AO546" s="43">
        <v>45342</v>
      </c>
      <c r="AP546" s="1"/>
      <c r="AQ546" s="44" t="s">
        <v>187</v>
      </c>
      <c r="AR546" s="67" t="s">
        <v>2814</v>
      </c>
      <c r="AS546" s="45" t="s">
        <v>2586</v>
      </c>
      <c r="AT546" s="38" t="s">
        <v>141</v>
      </c>
      <c r="AU546" s="2" t="s">
        <v>2587</v>
      </c>
      <c r="AV546" s="46">
        <v>20235400001353</v>
      </c>
      <c r="AW546" s="2" t="s">
        <v>2815</v>
      </c>
      <c r="AX546" s="32" t="s">
        <v>92</v>
      </c>
      <c r="AY546" s="47">
        <v>45106</v>
      </c>
      <c r="AZ546" s="47">
        <v>45479</v>
      </c>
      <c r="BA546" s="59" t="s">
        <v>93</v>
      </c>
      <c r="BB546" s="60">
        <v>1264</v>
      </c>
      <c r="BC546" s="61">
        <v>45104</v>
      </c>
      <c r="BE546">
        <v>1</v>
      </c>
    </row>
    <row r="547" spans="1:57" ht="15.75" hidden="1">
      <c r="A547" s="29">
        <v>4</v>
      </c>
      <c r="B547" s="30">
        <v>2023</v>
      </c>
      <c r="C547" s="31">
        <v>4</v>
      </c>
      <c r="D547" s="32" t="s">
        <v>72</v>
      </c>
      <c r="E547" s="33">
        <v>1873</v>
      </c>
      <c r="F547" s="1" t="s">
        <v>94</v>
      </c>
      <c r="G547" s="34" t="s">
        <v>74</v>
      </c>
      <c r="H547" s="32" t="s">
        <v>75</v>
      </c>
      <c r="I547" s="31" t="s">
        <v>76</v>
      </c>
      <c r="J547" s="1" t="s">
        <v>2816</v>
      </c>
      <c r="K547" s="32" t="s">
        <v>2817</v>
      </c>
      <c r="L547" s="32" t="s">
        <v>2818</v>
      </c>
      <c r="M547" s="1" t="s">
        <v>426</v>
      </c>
      <c r="N547" s="31">
        <v>52219978</v>
      </c>
      <c r="O547" s="35" t="s">
        <v>129</v>
      </c>
      <c r="P547" s="36">
        <v>44951</v>
      </c>
      <c r="Q547" s="36" t="s">
        <v>5</v>
      </c>
      <c r="R547" s="37">
        <v>6</v>
      </c>
      <c r="S547" s="36">
        <v>44956</v>
      </c>
      <c r="T547" s="36">
        <v>45136</v>
      </c>
      <c r="U547" s="36"/>
      <c r="V547" s="36" t="s">
        <v>83</v>
      </c>
      <c r="W547" s="37" t="s">
        <v>83</v>
      </c>
      <c r="X547" s="37"/>
      <c r="Y547" s="31" t="s">
        <v>82</v>
      </c>
      <c r="Z547" s="31" t="s">
        <v>82</v>
      </c>
      <c r="AA547" s="38">
        <v>6</v>
      </c>
      <c r="AB547" s="65" t="s">
        <v>83</v>
      </c>
      <c r="AC547" s="66" t="s">
        <v>83</v>
      </c>
      <c r="AD547" s="36">
        <v>45099</v>
      </c>
      <c r="AE547" s="39">
        <v>51000000</v>
      </c>
      <c r="AF547" s="40">
        <v>0</v>
      </c>
      <c r="AG547" s="31" t="s">
        <v>82</v>
      </c>
      <c r="AH547" s="40">
        <f>AE547+AF547</f>
        <v>51000000</v>
      </c>
      <c r="AI547" s="1" t="s">
        <v>122</v>
      </c>
      <c r="AJ547" s="1" t="s">
        <v>122</v>
      </c>
      <c r="AK547" s="41">
        <v>40516666</v>
      </c>
      <c r="AL547" s="40">
        <v>10483334</v>
      </c>
      <c r="AM547" s="42">
        <f>+AH547-AK547-AL547</f>
        <v>0</v>
      </c>
      <c r="AN547" s="1" t="s">
        <v>181</v>
      </c>
      <c r="AO547" s="43">
        <v>45166</v>
      </c>
      <c r="AP547" s="1"/>
      <c r="AQ547" s="44" t="s">
        <v>651</v>
      </c>
      <c r="AR547" s="67" t="s">
        <v>2819</v>
      </c>
      <c r="AS547" s="45" t="s">
        <v>425</v>
      </c>
      <c r="AT547" s="38" t="s">
        <v>141</v>
      </c>
      <c r="AU547" s="2" t="s">
        <v>367</v>
      </c>
      <c r="AV547" s="46">
        <v>20235420008133</v>
      </c>
      <c r="AW547" s="2" t="s">
        <v>2820</v>
      </c>
      <c r="AX547" s="32" t="s">
        <v>92</v>
      </c>
      <c r="AY547" s="47">
        <v>44951</v>
      </c>
      <c r="AZ547" s="47">
        <v>45323</v>
      </c>
      <c r="BA547" s="59" t="s">
        <v>106</v>
      </c>
      <c r="BB547" s="60">
        <v>170</v>
      </c>
      <c r="BC547" s="61">
        <v>44946</v>
      </c>
    </row>
    <row r="548" spans="1:57" ht="15.75" hidden="1">
      <c r="A548" s="29">
        <v>445</v>
      </c>
      <c r="B548" s="30">
        <v>2023</v>
      </c>
      <c r="C548" s="31">
        <v>445</v>
      </c>
      <c r="D548" s="32" t="s">
        <v>72</v>
      </c>
      <c r="E548" s="33">
        <v>1873</v>
      </c>
      <c r="F548" s="1" t="s">
        <v>94</v>
      </c>
      <c r="G548" s="34" t="s">
        <v>74</v>
      </c>
      <c r="H548" s="32" t="s">
        <v>75</v>
      </c>
      <c r="I548" s="31" t="s">
        <v>76</v>
      </c>
      <c r="J548" s="1" t="s">
        <v>2816</v>
      </c>
      <c r="K548" s="32" t="s">
        <v>2821</v>
      </c>
      <c r="L548" s="32" t="s">
        <v>2822</v>
      </c>
      <c r="M548" s="1" t="s">
        <v>426</v>
      </c>
      <c r="N548" s="31">
        <v>52219978</v>
      </c>
      <c r="O548" s="35" t="s">
        <v>81</v>
      </c>
      <c r="P548" s="36">
        <v>45100</v>
      </c>
      <c r="Q548" s="49" t="s">
        <v>10</v>
      </c>
      <c r="R548" s="37">
        <v>6</v>
      </c>
      <c r="S548" s="36">
        <v>45103</v>
      </c>
      <c r="T548" s="36">
        <v>45285</v>
      </c>
      <c r="U548" s="36"/>
      <c r="V548" s="36" t="s">
        <v>83</v>
      </c>
      <c r="W548" s="37" t="s">
        <v>83</v>
      </c>
      <c r="X548" s="37"/>
      <c r="Y548" s="31" t="s">
        <v>82</v>
      </c>
      <c r="Z548" s="31" t="s">
        <v>82</v>
      </c>
      <c r="AA548" s="38">
        <v>6</v>
      </c>
      <c r="AB548" s="65" t="s">
        <v>83</v>
      </c>
      <c r="AC548" s="66" t="s">
        <v>83</v>
      </c>
      <c r="AD548" s="36">
        <v>45285</v>
      </c>
      <c r="AE548" s="39">
        <v>51000000</v>
      </c>
      <c r="AF548" s="40">
        <v>0</v>
      </c>
      <c r="AG548" s="31" t="s">
        <v>82</v>
      </c>
      <c r="AH548" s="40">
        <f>AE548+AF548</f>
        <v>51000000</v>
      </c>
      <c r="AI548" s="1" t="s">
        <v>84</v>
      </c>
      <c r="AJ548" s="1" t="s">
        <v>85</v>
      </c>
      <c r="AK548" s="41">
        <v>43916667</v>
      </c>
      <c r="AL548" s="40">
        <v>0</v>
      </c>
      <c r="AM548" s="42">
        <f>+AH548-AK548-AL548</f>
        <v>7083333</v>
      </c>
      <c r="AN548" s="1" t="s">
        <v>123</v>
      </c>
      <c r="AO548" s="43">
        <v>45334</v>
      </c>
      <c r="AP548" s="1"/>
      <c r="AQ548" s="44" t="s">
        <v>187</v>
      </c>
      <c r="AR548" s="67" t="s">
        <v>2823</v>
      </c>
      <c r="AS548" s="45" t="s">
        <v>425</v>
      </c>
      <c r="AT548" s="38" t="s">
        <v>141</v>
      </c>
      <c r="AU548" s="2" t="s">
        <v>367</v>
      </c>
      <c r="AV548" s="46">
        <v>20235400001413</v>
      </c>
      <c r="AW548" s="2" t="s">
        <v>2824</v>
      </c>
      <c r="AX548" s="32" t="s">
        <v>92</v>
      </c>
      <c r="AY548" s="47">
        <v>45105</v>
      </c>
      <c r="AZ548" s="47">
        <v>45473</v>
      </c>
      <c r="BA548" s="59" t="s">
        <v>106</v>
      </c>
      <c r="BB548" s="60">
        <v>1184</v>
      </c>
      <c r="BC548" s="61">
        <v>45092</v>
      </c>
    </row>
    <row r="549" spans="1:57" ht="15.75" hidden="1">
      <c r="A549" s="29">
        <v>278</v>
      </c>
      <c r="B549" s="30">
        <v>2023</v>
      </c>
      <c r="C549" s="31">
        <v>278</v>
      </c>
      <c r="D549" s="32" t="s">
        <v>72</v>
      </c>
      <c r="E549" s="33">
        <v>1873</v>
      </c>
      <c r="F549" s="1" t="s">
        <v>94</v>
      </c>
      <c r="G549" s="34" t="s">
        <v>74</v>
      </c>
      <c r="H549" s="32" t="s">
        <v>75</v>
      </c>
      <c r="I549" s="31" t="s">
        <v>76</v>
      </c>
      <c r="J549" s="1" t="s">
        <v>2825</v>
      </c>
      <c r="K549" s="32" t="s">
        <v>2826</v>
      </c>
      <c r="L549" s="32" t="s">
        <v>2827</v>
      </c>
      <c r="M549" s="1" t="s">
        <v>447</v>
      </c>
      <c r="N549" s="31">
        <v>52865335</v>
      </c>
      <c r="O549" s="35" t="s">
        <v>112</v>
      </c>
      <c r="P549" s="36">
        <v>45006</v>
      </c>
      <c r="Q549" s="49" t="s">
        <v>7</v>
      </c>
      <c r="R549" s="37">
        <v>3</v>
      </c>
      <c r="S549" s="36">
        <v>45009</v>
      </c>
      <c r="T549" s="36">
        <v>45100</v>
      </c>
      <c r="U549" s="36"/>
      <c r="V549" s="36" t="s">
        <v>83</v>
      </c>
      <c r="W549" s="37" t="s">
        <v>83</v>
      </c>
      <c r="X549" s="37"/>
      <c r="Y549" s="31" t="s">
        <v>82</v>
      </c>
      <c r="Z549" s="31" t="s">
        <v>82</v>
      </c>
      <c r="AA549" s="38">
        <v>3</v>
      </c>
      <c r="AB549" s="65" t="s">
        <v>83</v>
      </c>
      <c r="AC549" s="66" t="s">
        <v>83</v>
      </c>
      <c r="AD549" s="36">
        <v>45092</v>
      </c>
      <c r="AE549" s="39">
        <v>27000000</v>
      </c>
      <c r="AF549" s="40">
        <v>0</v>
      </c>
      <c r="AG549" s="31" t="s">
        <v>82</v>
      </c>
      <c r="AH549" s="40">
        <f>AE549+AF549</f>
        <v>27000000</v>
      </c>
      <c r="AI549" s="1" t="s">
        <v>122</v>
      </c>
      <c r="AJ549" s="1" t="s">
        <v>122</v>
      </c>
      <c r="AK549" s="41">
        <v>24600000</v>
      </c>
      <c r="AL549" s="40">
        <v>2400000</v>
      </c>
      <c r="AM549" s="42">
        <f>+AH549-AK549-AL549</f>
        <v>0</v>
      </c>
      <c r="AN549" s="1" t="s">
        <v>181</v>
      </c>
      <c r="AO549" s="43">
        <v>45133</v>
      </c>
      <c r="AP549" s="1"/>
      <c r="AQ549" s="44" t="s">
        <v>122</v>
      </c>
      <c r="AR549" s="67" t="s">
        <v>2828</v>
      </c>
      <c r="AS549" s="45" t="s">
        <v>2829</v>
      </c>
      <c r="AT549" s="38" t="s">
        <v>141</v>
      </c>
      <c r="AU549" s="2" t="s">
        <v>1191</v>
      </c>
      <c r="AV549" s="46">
        <v>20235420004773</v>
      </c>
      <c r="AW549" s="2" t="s">
        <v>2830</v>
      </c>
      <c r="AX549" s="32" t="s">
        <v>92</v>
      </c>
      <c r="AY549" s="47">
        <v>45007</v>
      </c>
      <c r="AZ549" s="47">
        <v>45290</v>
      </c>
      <c r="BA549" s="59" t="s">
        <v>106</v>
      </c>
      <c r="BB549" s="60">
        <v>718</v>
      </c>
      <c r="BC549" s="61">
        <v>44991</v>
      </c>
    </row>
    <row r="550" spans="1:57" ht="15.75" hidden="1">
      <c r="A550" s="29">
        <v>417</v>
      </c>
      <c r="B550" s="30">
        <v>2023</v>
      </c>
      <c r="C550" s="31">
        <v>417</v>
      </c>
      <c r="D550" s="32" t="s">
        <v>72</v>
      </c>
      <c r="E550" s="33">
        <v>1873</v>
      </c>
      <c r="F550" s="1" t="s">
        <v>94</v>
      </c>
      <c r="G550" s="34" t="s">
        <v>74</v>
      </c>
      <c r="H550" s="32" t="s">
        <v>75</v>
      </c>
      <c r="I550" s="31" t="s">
        <v>76</v>
      </c>
      <c r="J550" s="1" t="s">
        <v>2825</v>
      </c>
      <c r="K550" s="32" t="s">
        <v>2831</v>
      </c>
      <c r="L550" s="32" t="s">
        <v>2832</v>
      </c>
      <c r="M550" s="1" t="s">
        <v>447</v>
      </c>
      <c r="N550" s="31">
        <v>52865335</v>
      </c>
      <c r="O550" s="35" t="s">
        <v>99</v>
      </c>
      <c r="P550" s="36">
        <v>45092</v>
      </c>
      <c r="Q550" s="49" t="s">
        <v>10</v>
      </c>
      <c r="R550" s="37">
        <v>6</v>
      </c>
      <c r="S550" s="36">
        <v>45093</v>
      </c>
      <c r="T550" s="36">
        <v>45275</v>
      </c>
      <c r="U550" s="36"/>
      <c r="V550" s="36" t="s">
        <v>83</v>
      </c>
      <c r="W550" s="37" t="s">
        <v>83</v>
      </c>
      <c r="X550" s="564">
        <f>EDATE(S550,R550)</f>
        <v>45276</v>
      </c>
      <c r="Y550" s="31">
        <v>90</v>
      </c>
      <c r="Z550" s="31">
        <v>1</v>
      </c>
      <c r="AA550" s="38" t="s">
        <v>163</v>
      </c>
      <c r="AB550" s="65" t="s">
        <v>83</v>
      </c>
      <c r="AC550" s="66" t="s">
        <v>83</v>
      </c>
      <c r="AD550" s="36">
        <v>45366</v>
      </c>
      <c r="AE550" s="39">
        <v>54000000</v>
      </c>
      <c r="AF550" s="40">
        <v>27000000</v>
      </c>
      <c r="AG550" s="51">
        <v>1</v>
      </c>
      <c r="AH550" s="40">
        <f>AE550+AF550</f>
        <v>81000000</v>
      </c>
      <c r="AI550" s="1" t="s">
        <v>84</v>
      </c>
      <c r="AJ550" s="1" t="s">
        <v>85</v>
      </c>
      <c r="AK550" s="41">
        <v>49500000</v>
      </c>
      <c r="AL550" s="40">
        <v>0</v>
      </c>
      <c r="AM550" s="42">
        <f>+AH550-AK550-AL550</f>
        <v>31500000</v>
      </c>
      <c r="AN550" s="1" t="s">
        <v>86</v>
      </c>
      <c r="AO550" s="43">
        <v>45428</v>
      </c>
      <c r="AP550" s="1"/>
      <c r="AQ550" s="44" t="s">
        <v>100</v>
      </c>
      <c r="AR550" s="67" t="s">
        <v>2833</v>
      </c>
      <c r="AS550" s="45" t="s">
        <v>446</v>
      </c>
      <c r="AT550" s="38" t="s">
        <v>141</v>
      </c>
      <c r="AU550" s="2" t="s">
        <v>1191</v>
      </c>
      <c r="AV550" s="46">
        <v>20235400001003</v>
      </c>
      <c r="AW550" s="2">
        <v>1544100000000</v>
      </c>
      <c r="AX550" s="32" t="s">
        <v>92</v>
      </c>
      <c r="AY550" s="47">
        <v>45097</v>
      </c>
      <c r="AZ550" s="47">
        <v>45483</v>
      </c>
      <c r="BA550" s="59" t="s">
        <v>93</v>
      </c>
      <c r="BB550" s="60">
        <v>1155</v>
      </c>
      <c r="BC550" s="61">
        <v>45090</v>
      </c>
      <c r="BE550">
        <v>1</v>
      </c>
    </row>
    <row r="551" spans="1:57" ht="15.75" hidden="1">
      <c r="A551" s="29">
        <v>11</v>
      </c>
      <c r="B551" s="30">
        <v>2023</v>
      </c>
      <c r="C551" s="31">
        <v>11</v>
      </c>
      <c r="D551" s="32" t="s">
        <v>72</v>
      </c>
      <c r="E551" s="33">
        <v>1873</v>
      </c>
      <c r="F551" s="1" t="s">
        <v>94</v>
      </c>
      <c r="G551" s="34" t="s">
        <v>74</v>
      </c>
      <c r="H551" s="32" t="s">
        <v>75</v>
      </c>
      <c r="I551" s="31" t="s">
        <v>76</v>
      </c>
      <c r="J551" s="1" t="s">
        <v>2834</v>
      </c>
      <c r="K551" s="32" t="s">
        <v>2835</v>
      </c>
      <c r="L551" s="32" t="s">
        <v>2836</v>
      </c>
      <c r="M551" s="1" t="s">
        <v>2837</v>
      </c>
      <c r="N551" s="31">
        <v>52835719</v>
      </c>
      <c r="O551" s="35" t="s">
        <v>129</v>
      </c>
      <c r="P551" s="36">
        <v>44951</v>
      </c>
      <c r="Q551" s="36" t="s">
        <v>5</v>
      </c>
      <c r="R551" s="37">
        <v>3</v>
      </c>
      <c r="S551" s="36">
        <v>44957</v>
      </c>
      <c r="T551" s="36">
        <v>45046</v>
      </c>
      <c r="U551" s="36"/>
      <c r="V551" s="36" t="s">
        <v>83</v>
      </c>
      <c r="W551" s="37" t="s">
        <v>83</v>
      </c>
      <c r="X551" s="37"/>
      <c r="Y551" s="31" t="s">
        <v>82</v>
      </c>
      <c r="Z551" s="31" t="s">
        <v>82</v>
      </c>
      <c r="AA551" s="38">
        <v>3</v>
      </c>
      <c r="AB551" s="65" t="s">
        <v>83</v>
      </c>
      <c r="AC551" s="66" t="s">
        <v>83</v>
      </c>
      <c r="AD551" s="36">
        <v>45046</v>
      </c>
      <c r="AE551" s="39">
        <v>26700000</v>
      </c>
      <c r="AF551" s="40">
        <v>0</v>
      </c>
      <c r="AG551" s="31" t="s">
        <v>82</v>
      </c>
      <c r="AH551" s="40">
        <f>AE551+AF551</f>
        <v>26700000</v>
      </c>
      <c r="AI551" s="1" t="s">
        <v>122</v>
      </c>
      <c r="AJ551" s="1" t="s">
        <v>122</v>
      </c>
      <c r="AK551" s="41">
        <v>26700000</v>
      </c>
      <c r="AL551" s="40">
        <v>0</v>
      </c>
      <c r="AM551" s="42">
        <f>+AH551-AK551-AL551</f>
        <v>0</v>
      </c>
      <c r="AN551" s="1" t="s">
        <v>123</v>
      </c>
      <c r="AO551" s="43">
        <v>45219</v>
      </c>
      <c r="AP551" s="1"/>
      <c r="AQ551" s="44" t="s">
        <v>2838</v>
      </c>
      <c r="AR551" s="67" t="s">
        <v>2839</v>
      </c>
      <c r="AS551" s="45" t="s">
        <v>425</v>
      </c>
      <c r="AT551" s="38" t="s">
        <v>141</v>
      </c>
      <c r="AU551" s="2" t="s">
        <v>266</v>
      </c>
      <c r="AV551" s="46">
        <v>20235420003033</v>
      </c>
      <c r="AW551" s="2" t="s">
        <v>2840</v>
      </c>
      <c r="AX551" s="32" t="s">
        <v>92</v>
      </c>
      <c r="AY551" s="47">
        <v>44953</v>
      </c>
      <c r="AZ551" s="47">
        <v>45229</v>
      </c>
      <c r="BA551" s="59" t="s">
        <v>106</v>
      </c>
      <c r="BB551" s="60">
        <v>182</v>
      </c>
      <c r="BC551" s="61">
        <v>44946</v>
      </c>
    </row>
    <row r="552" spans="1:57" ht="15.75" hidden="1">
      <c r="A552" s="29">
        <v>609</v>
      </c>
      <c r="B552" s="30">
        <v>2023</v>
      </c>
      <c r="C552" s="31">
        <v>609</v>
      </c>
      <c r="D552" s="32" t="s">
        <v>72</v>
      </c>
      <c r="E552" s="33">
        <v>1843</v>
      </c>
      <c r="F552" s="1" t="s">
        <v>107</v>
      </c>
      <c r="G552" s="34" t="s">
        <v>74</v>
      </c>
      <c r="H552" s="32" t="s">
        <v>75</v>
      </c>
      <c r="I552" s="31" t="s">
        <v>76</v>
      </c>
      <c r="J552" s="1" t="s">
        <v>108</v>
      </c>
      <c r="K552" s="32" t="s">
        <v>2841</v>
      </c>
      <c r="L552" s="32" t="s">
        <v>110</v>
      </c>
      <c r="M552" s="1" t="s">
        <v>2842</v>
      </c>
      <c r="N552" s="31">
        <v>52201860</v>
      </c>
      <c r="O552" s="35" t="s">
        <v>112</v>
      </c>
      <c r="P552" s="36">
        <v>45106</v>
      </c>
      <c r="Q552" s="49" t="s">
        <v>10</v>
      </c>
      <c r="R552" s="37">
        <v>6</v>
      </c>
      <c r="S552" s="36">
        <v>45119</v>
      </c>
      <c r="T552" s="36">
        <v>45291</v>
      </c>
      <c r="U552" s="36"/>
      <c r="V552" s="36" t="s">
        <v>83</v>
      </c>
      <c r="W552" s="37" t="s">
        <v>83</v>
      </c>
      <c r="X552" s="37"/>
      <c r="Y552" s="31" t="s">
        <v>82</v>
      </c>
      <c r="Z552" s="31" t="s">
        <v>82</v>
      </c>
      <c r="AA552" s="38">
        <v>6</v>
      </c>
      <c r="AB552" s="65" t="s">
        <v>83</v>
      </c>
      <c r="AC552" s="66" t="s">
        <v>83</v>
      </c>
      <c r="AD552" s="36">
        <v>45291</v>
      </c>
      <c r="AE552" s="39">
        <v>34200000</v>
      </c>
      <c r="AF552" s="40">
        <v>0</v>
      </c>
      <c r="AG552" s="31" t="s">
        <v>82</v>
      </c>
      <c r="AH552" s="40">
        <f>AE552+AF552</f>
        <v>34200000</v>
      </c>
      <c r="AI552" s="1" t="s">
        <v>84</v>
      </c>
      <c r="AJ552" s="1" t="s">
        <v>85</v>
      </c>
      <c r="AK552" s="41">
        <v>26410000</v>
      </c>
      <c r="AL552" s="40">
        <v>2090000</v>
      </c>
      <c r="AM552" s="42">
        <f>+AH552-AK552-AL552</f>
        <v>5700000</v>
      </c>
      <c r="AN552" s="1" t="s">
        <v>86</v>
      </c>
      <c r="AO552" s="43">
        <v>45348</v>
      </c>
      <c r="AP552" s="1"/>
      <c r="AQ552" s="44" t="s">
        <v>87</v>
      </c>
      <c r="AR552" s="67" t="s">
        <v>113</v>
      </c>
      <c r="AS552" s="45" t="s">
        <v>114</v>
      </c>
      <c r="AT552" s="38" t="s">
        <v>114</v>
      </c>
      <c r="AU552" s="2" t="s">
        <v>115</v>
      </c>
      <c r="AV552" s="46">
        <v>20235400001993</v>
      </c>
      <c r="AW552" s="2" t="s">
        <v>2843</v>
      </c>
      <c r="AX552" s="32" t="s">
        <v>92</v>
      </c>
      <c r="AY552" s="47">
        <v>45107</v>
      </c>
      <c r="AZ552" s="47">
        <v>45478</v>
      </c>
      <c r="BA552" s="59" t="s">
        <v>93</v>
      </c>
      <c r="BB552" s="60">
        <v>1199</v>
      </c>
      <c r="BC552" s="61">
        <v>45097</v>
      </c>
    </row>
    <row r="553" spans="1:57" ht="15.75" hidden="1">
      <c r="A553" s="29">
        <v>228</v>
      </c>
      <c r="B553" s="30">
        <v>2023</v>
      </c>
      <c r="C553" s="31">
        <v>228</v>
      </c>
      <c r="D553" s="32" t="s">
        <v>72</v>
      </c>
      <c r="E553" s="33">
        <v>1824</v>
      </c>
      <c r="F553" s="1" t="s">
        <v>176</v>
      </c>
      <c r="G553" s="34" t="s">
        <v>74</v>
      </c>
      <c r="H553" s="32" t="s">
        <v>75</v>
      </c>
      <c r="I553" s="31" t="s">
        <v>76</v>
      </c>
      <c r="J553" s="1" t="s">
        <v>177</v>
      </c>
      <c r="K553" s="32" t="s">
        <v>2844</v>
      </c>
      <c r="L553" s="32" t="s">
        <v>179</v>
      </c>
      <c r="M553" s="1" t="s">
        <v>2845</v>
      </c>
      <c r="N553" s="31">
        <v>51774108</v>
      </c>
      <c r="O553" s="35" t="s">
        <v>129</v>
      </c>
      <c r="P553" s="36">
        <v>44994</v>
      </c>
      <c r="Q553" s="49" t="s">
        <v>7</v>
      </c>
      <c r="R553" s="37">
        <v>10</v>
      </c>
      <c r="S553" s="36">
        <v>44998</v>
      </c>
      <c r="T553" s="36">
        <v>45291</v>
      </c>
      <c r="U553" s="36"/>
      <c r="V553" s="36" t="s">
        <v>83</v>
      </c>
      <c r="W553" s="37" t="s">
        <v>83</v>
      </c>
      <c r="X553" s="37"/>
      <c r="Y553" s="31" t="s">
        <v>82</v>
      </c>
      <c r="Z553" s="31" t="s">
        <v>82</v>
      </c>
      <c r="AA553" s="38">
        <v>10</v>
      </c>
      <c r="AB553" s="65" t="s">
        <v>83</v>
      </c>
      <c r="AC553" s="66" t="s">
        <v>83</v>
      </c>
      <c r="AD553" s="36">
        <v>45291</v>
      </c>
      <c r="AE553" s="39">
        <v>24000000</v>
      </c>
      <c r="AF553" s="40">
        <v>0</v>
      </c>
      <c r="AG553" s="31" t="s">
        <v>82</v>
      </c>
      <c r="AH553" s="40">
        <f>AE553+AF553</f>
        <v>24000000</v>
      </c>
      <c r="AI553" s="1" t="s">
        <v>84</v>
      </c>
      <c r="AJ553" s="1" t="s">
        <v>85</v>
      </c>
      <c r="AK553" s="41">
        <v>20640000</v>
      </c>
      <c r="AL553" s="40">
        <v>960000</v>
      </c>
      <c r="AM553" s="42">
        <f>+AH553-AK553-AL553</f>
        <v>2400000</v>
      </c>
      <c r="AN553" s="1" t="s">
        <v>86</v>
      </c>
      <c r="AO553" s="43">
        <v>45330</v>
      </c>
      <c r="AP553" s="1"/>
      <c r="AQ553" s="44" t="s">
        <v>87</v>
      </c>
      <c r="AR553" s="67" t="s">
        <v>182</v>
      </c>
      <c r="AS553" s="45" t="s">
        <v>183</v>
      </c>
      <c r="AT553" s="2" t="s">
        <v>183</v>
      </c>
      <c r="AU553" s="2" t="s">
        <v>184</v>
      </c>
      <c r="AV553" s="46">
        <v>20235420004813</v>
      </c>
      <c r="AW553" s="2" t="s">
        <v>2846</v>
      </c>
      <c r="AX553" s="32" t="s">
        <v>92</v>
      </c>
      <c r="AY553" s="47">
        <v>44994</v>
      </c>
      <c r="AZ553" s="47">
        <v>45492</v>
      </c>
      <c r="BA553" s="59" t="s">
        <v>93</v>
      </c>
      <c r="BB553" s="60">
        <v>260</v>
      </c>
      <c r="BC553" s="61">
        <v>44948</v>
      </c>
    </row>
    <row r="554" spans="1:57" ht="15.75" hidden="1">
      <c r="A554" s="29">
        <v>12</v>
      </c>
      <c r="B554" s="30">
        <v>2023</v>
      </c>
      <c r="C554" s="31">
        <v>12</v>
      </c>
      <c r="D554" s="32" t="s">
        <v>72</v>
      </c>
      <c r="E554" s="33">
        <v>1873</v>
      </c>
      <c r="F554" s="1" t="s">
        <v>94</v>
      </c>
      <c r="G554" s="34" t="s">
        <v>74</v>
      </c>
      <c r="H554" s="32" t="s">
        <v>75</v>
      </c>
      <c r="I554" s="31" t="s">
        <v>76</v>
      </c>
      <c r="J554" s="1" t="s">
        <v>2847</v>
      </c>
      <c r="K554" s="32" t="s">
        <v>2848</v>
      </c>
      <c r="L554" s="32" t="s">
        <v>2849</v>
      </c>
      <c r="M554" s="1" t="s">
        <v>2850</v>
      </c>
      <c r="N554" s="31">
        <v>1023964322</v>
      </c>
      <c r="O554" s="35" t="s">
        <v>129</v>
      </c>
      <c r="P554" s="36">
        <v>44951</v>
      </c>
      <c r="Q554" s="36" t="s">
        <v>5</v>
      </c>
      <c r="R554" s="37">
        <v>8</v>
      </c>
      <c r="S554" s="36">
        <v>44956</v>
      </c>
      <c r="T554" s="36">
        <v>45198</v>
      </c>
      <c r="U554" s="36"/>
      <c r="V554" s="36" t="s">
        <v>83</v>
      </c>
      <c r="W554" s="37" t="s">
        <v>83</v>
      </c>
      <c r="X554" s="37"/>
      <c r="Y554" s="31" t="s">
        <v>82</v>
      </c>
      <c r="Z554" s="31" t="s">
        <v>82</v>
      </c>
      <c r="AA554" s="38">
        <v>8</v>
      </c>
      <c r="AB554" s="65" t="s">
        <v>83</v>
      </c>
      <c r="AC554" s="66" t="s">
        <v>83</v>
      </c>
      <c r="AD554" s="36">
        <v>45104</v>
      </c>
      <c r="AE554" s="39">
        <v>31200000</v>
      </c>
      <c r="AF554" s="40">
        <v>0</v>
      </c>
      <c r="AG554" s="31" t="s">
        <v>82</v>
      </c>
      <c r="AH554" s="40">
        <f>AE554+AF554</f>
        <v>31200000</v>
      </c>
      <c r="AI554" s="1" t="s">
        <v>122</v>
      </c>
      <c r="AJ554" s="1" t="s">
        <v>122</v>
      </c>
      <c r="AK554" s="41">
        <v>19240000</v>
      </c>
      <c r="AL554" s="40">
        <v>11960000</v>
      </c>
      <c r="AM554" s="42">
        <f>+AH554-AK554-AL554</f>
        <v>0</v>
      </c>
      <c r="AN554" s="1" t="s">
        <v>181</v>
      </c>
      <c r="AO554" s="43">
        <v>45126</v>
      </c>
      <c r="AP554" s="1"/>
      <c r="AQ554" s="44" t="s">
        <v>122</v>
      </c>
      <c r="AR554" s="67" t="s">
        <v>2851</v>
      </c>
      <c r="AS554" s="45" t="s">
        <v>425</v>
      </c>
      <c r="AT554" s="38" t="s">
        <v>141</v>
      </c>
      <c r="AU554" s="2" t="s">
        <v>1191</v>
      </c>
      <c r="AV554" s="46">
        <v>20235420002883</v>
      </c>
      <c r="AW554" s="2" t="s">
        <v>2852</v>
      </c>
      <c r="AX554" s="32" t="s">
        <v>92</v>
      </c>
      <c r="AY554" s="47">
        <v>44951</v>
      </c>
      <c r="AZ554" s="47">
        <v>45375</v>
      </c>
      <c r="BA554" s="59" t="s">
        <v>106</v>
      </c>
      <c r="BB554" s="60">
        <v>174</v>
      </c>
      <c r="BC554" s="61">
        <v>44946</v>
      </c>
    </row>
    <row r="555" spans="1:57" ht="15.75">
      <c r="A555" s="29">
        <v>491</v>
      </c>
      <c r="B555" s="30">
        <v>2023</v>
      </c>
      <c r="C555" s="31">
        <v>491</v>
      </c>
      <c r="D555" s="32" t="s">
        <v>72</v>
      </c>
      <c r="E555" s="33">
        <v>1873</v>
      </c>
      <c r="F555" s="1" t="s">
        <v>94</v>
      </c>
      <c r="G555" s="34" t="s">
        <v>74</v>
      </c>
      <c r="H555" s="32" t="s">
        <v>75</v>
      </c>
      <c r="I555" s="31" t="s">
        <v>76</v>
      </c>
      <c r="J555" s="1" t="s">
        <v>2853</v>
      </c>
      <c r="K555" s="32" t="s">
        <v>2854</v>
      </c>
      <c r="L555" s="32" t="s">
        <v>2855</v>
      </c>
      <c r="M555" s="1" t="s">
        <v>2850</v>
      </c>
      <c r="N555" s="31">
        <v>1023964322</v>
      </c>
      <c r="O555" s="35" t="s">
        <v>81</v>
      </c>
      <c r="P555" s="36">
        <v>45105</v>
      </c>
      <c r="Q555" s="49" t="s">
        <v>10</v>
      </c>
      <c r="R555" s="37">
        <v>6</v>
      </c>
      <c r="S555" s="36">
        <v>45121</v>
      </c>
      <c r="T555" s="36">
        <v>45291</v>
      </c>
      <c r="U555" s="36"/>
      <c r="V555" s="36" t="s">
        <v>83</v>
      </c>
      <c r="W555" s="37" t="s">
        <v>83</v>
      </c>
      <c r="X555" s="564">
        <f>EDATE(S555,R555)</f>
        <v>45305</v>
      </c>
      <c r="Y555" s="31">
        <v>47</v>
      </c>
      <c r="Z555" s="31">
        <v>1</v>
      </c>
      <c r="AA555" s="38" t="s">
        <v>532</v>
      </c>
      <c r="AB555" s="65" t="s">
        <v>83</v>
      </c>
      <c r="AC555" s="66" t="s">
        <v>83</v>
      </c>
      <c r="AD555" s="36">
        <v>45351</v>
      </c>
      <c r="AE555" s="39">
        <v>27000000</v>
      </c>
      <c r="AF555" s="40">
        <v>7050000</v>
      </c>
      <c r="AG555" s="51">
        <v>1</v>
      </c>
      <c r="AH555" s="40">
        <f>AE555+AF555</f>
        <v>34050000</v>
      </c>
      <c r="AI555" s="1" t="s">
        <v>84</v>
      </c>
      <c r="AJ555" s="1" t="s">
        <v>85</v>
      </c>
      <c r="AK555" s="41">
        <v>20550000</v>
      </c>
      <c r="AL555" s="40">
        <v>0</v>
      </c>
      <c r="AM555" s="42">
        <f>+AH555-AK555-AL555</f>
        <v>13500000</v>
      </c>
      <c r="AN555" s="1" t="s">
        <v>86</v>
      </c>
      <c r="AO555" s="43">
        <v>45365</v>
      </c>
      <c r="AP555" s="1"/>
      <c r="AQ555" s="44" t="s">
        <v>100</v>
      </c>
      <c r="AR555" s="67" t="s">
        <v>2856</v>
      </c>
      <c r="AS555" s="45" t="s">
        <v>425</v>
      </c>
      <c r="AT555" s="38" t="s">
        <v>141</v>
      </c>
      <c r="AU555" s="2" t="s">
        <v>433</v>
      </c>
      <c r="AV555" s="46">
        <v>20235400002023</v>
      </c>
      <c r="AW555" s="2" t="s">
        <v>2857</v>
      </c>
      <c r="AX555" s="32" t="s">
        <v>92</v>
      </c>
      <c r="AY555" s="47">
        <v>45105</v>
      </c>
      <c r="AZ555" s="47">
        <v>45479</v>
      </c>
      <c r="BA555" s="59" t="s">
        <v>93</v>
      </c>
      <c r="BB555" s="60">
        <v>1265</v>
      </c>
      <c r="BC555" s="61">
        <v>45104</v>
      </c>
      <c r="BE555">
        <v>1</v>
      </c>
    </row>
    <row r="556" spans="1:57" ht="15.75" hidden="1">
      <c r="A556" s="29">
        <v>22</v>
      </c>
      <c r="B556" s="30">
        <v>2023</v>
      </c>
      <c r="C556" s="31">
        <v>22</v>
      </c>
      <c r="D556" s="32" t="s">
        <v>72</v>
      </c>
      <c r="E556" s="48">
        <v>1873</v>
      </c>
      <c r="F556" s="1" t="s">
        <v>94</v>
      </c>
      <c r="G556" s="34" t="s">
        <v>74</v>
      </c>
      <c r="H556" s="32" t="s">
        <v>75</v>
      </c>
      <c r="I556" s="31" t="s">
        <v>76</v>
      </c>
      <c r="J556" s="1" t="s">
        <v>1406</v>
      </c>
      <c r="K556" s="32" t="s">
        <v>2858</v>
      </c>
      <c r="L556" s="32" t="s">
        <v>1408</v>
      </c>
      <c r="M556" s="2" t="s">
        <v>2859</v>
      </c>
      <c r="N556" s="46">
        <v>1121869723</v>
      </c>
      <c r="O556" s="35" t="s">
        <v>99</v>
      </c>
      <c r="P556" s="49">
        <v>44951.917453703703</v>
      </c>
      <c r="Q556" s="36" t="s">
        <v>5</v>
      </c>
      <c r="R556" s="32">
        <v>6</v>
      </c>
      <c r="S556" s="49">
        <v>44956</v>
      </c>
      <c r="T556" s="49">
        <v>45136</v>
      </c>
      <c r="U556" s="36">
        <v>45002</v>
      </c>
      <c r="V556" s="36" t="s">
        <v>600</v>
      </c>
      <c r="W556" s="37">
        <v>1090395548</v>
      </c>
      <c r="X556" s="37"/>
      <c r="Y556" s="31" t="s">
        <v>82</v>
      </c>
      <c r="Z556" s="31" t="s">
        <v>82</v>
      </c>
      <c r="AA556" s="38">
        <v>6</v>
      </c>
      <c r="AB556" s="65" t="s">
        <v>83</v>
      </c>
      <c r="AC556" s="66" t="s">
        <v>83</v>
      </c>
      <c r="AD556" s="36">
        <v>45104</v>
      </c>
      <c r="AE556" s="39">
        <v>39000000</v>
      </c>
      <c r="AF556" s="40">
        <v>0</v>
      </c>
      <c r="AG556" s="31" t="s">
        <v>82</v>
      </c>
      <c r="AH556" s="40">
        <f>AE556+AF556</f>
        <v>39000000</v>
      </c>
      <c r="AI556" s="1" t="s">
        <v>122</v>
      </c>
      <c r="AJ556" s="1" t="s">
        <v>122</v>
      </c>
      <c r="AK556" s="41">
        <v>21016667</v>
      </c>
      <c r="AL556" s="40">
        <v>0</v>
      </c>
      <c r="AM556" s="42">
        <f>+AH556-AK556-AL556</f>
        <v>17983333</v>
      </c>
      <c r="AN556" s="1" t="s">
        <v>181</v>
      </c>
      <c r="AO556" s="43">
        <v>45163</v>
      </c>
      <c r="AP556" s="1"/>
      <c r="AQ556" s="44" t="s">
        <v>715</v>
      </c>
      <c r="AR556" s="67" t="s">
        <v>1409</v>
      </c>
      <c r="AS556" s="50" t="s">
        <v>446</v>
      </c>
      <c r="AT556" s="38" t="s">
        <v>141</v>
      </c>
      <c r="AU556" s="2" t="s">
        <v>447</v>
      </c>
      <c r="AV556" s="46">
        <v>20235420006373</v>
      </c>
      <c r="AW556" s="2" t="s">
        <v>2860</v>
      </c>
      <c r="AX556" s="32" t="s">
        <v>92</v>
      </c>
      <c r="AY556" s="47">
        <v>45006</v>
      </c>
      <c r="AZ556" s="47">
        <v>45382</v>
      </c>
      <c r="BA556" s="59" t="s">
        <v>106</v>
      </c>
      <c r="BB556" s="60">
        <v>503</v>
      </c>
      <c r="BC556" s="61">
        <v>44950</v>
      </c>
      <c r="BE556">
        <v>1</v>
      </c>
    </row>
    <row r="557" spans="1:57" ht="15.75" hidden="1">
      <c r="A557" s="29">
        <v>472</v>
      </c>
      <c r="B557" s="30">
        <v>2023</v>
      </c>
      <c r="C557" s="31">
        <v>472</v>
      </c>
      <c r="D557" s="32" t="s">
        <v>72</v>
      </c>
      <c r="E557" s="48">
        <v>1873</v>
      </c>
      <c r="F557" s="1" t="s">
        <v>94</v>
      </c>
      <c r="G557" s="34" t="s">
        <v>74</v>
      </c>
      <c r="H557" s="32" t="s">
        <v>75</v>
      </c>
      <c r="I557" s="31" t="s">
        <v>76</v>
      </c>
      <c r="J557" s="1" t="s">
        <v>800</v>
      </c>
      <c r="K557" s="32" t="s">
        <v>2861</v>
      </c>
      <c r="L557" s="32" t="s">
        <v>1723</v>
      </c>
      <c r="M557" s="2" t="s">
        <v>2859</v>
      </c>
      <c r="N557" s="46">
        <v>1121869723</v>
      </c>
      <c r="O557" s="35" t="s">
        <v>99</v>
      </c>
      <c r="P557" s="49">
        <v>45104</v>
      </c>
      <c r="Q557" s="49" t="s">
        <v>10</v>
      </c>
      <c r="R557" s="32">
        <v>6</v>
      </c>
      <c r="S557" s="49">
        <v>45106</v>
      </c>
      <c r="T557" s="49">
        <v>45288</v>
      </c>
      <c r="U557" s="36"/>
      <c r="V557" s="36"/>
      <c r="W557" s="37"/>
      <c r="X557" s="564">
        <f>EDATE(S557,R557)</f>
        <v>45289</v>
      </c>
      <c r="Y557" s="31">
        <v>32</v>
      </c>
      <c r="Z557" s="31">
        <v>1</v>
      </c>
      <c r="AA557" s="38" t="s">
        <v>2146</v>
      </c>
      <c r="AB557" s="65" t="s">
        <v>83</v>
      </c>
      <c r="AC557" s="66" t="s">
        <v>83</v>
      </c>
      <c r="AD557" s="36">
        <v>45322</v>
      </c>
      <c r="AE557" s="39">
        <v>39000000</v>
      </c>
      <c r="AF557" s="40">
        <v>6933333</v>
      </c>
      <c r="AG557" s="51">
        <v>1</v>
      </c>
      <c r="AH557" s="40">
        <f>AE557+AF557</f>
        <v>45933333</v>
      </c>
      <c r="AI557" s="1" t="s">
        <v>84</v>
      </c>
      <c r="AJ557" s="1" t="s">
        <v>85</v>
      </c>
      <c r="AK557" s="41">
        <v>32933333</v>
      </c>
      <c r="AL557" s="40">
        <v>0</v>
      </c>
      <c r="AM557" s="42">
        <f>+AH557-AK557-AL557</f>
        <v>13000000</v>
      </c>
      <c r="AN557" s="1" t="s">
        <v>86</v>
      </c>
      <c r="AO557" s="43">
        <v>45365</v>
      </c>
      <c r="AP557" s="1"/>
      <c r="AQ557" s="44" t="s">
        <v>100</v>
      </c>
      <c r="AR557" s="67" t="s">
        <v>1725</v>
      </c>
      <c r="AS557" s="45" t="s">
        <v>446</v>
      </c>
      <c r="AT557" s="38" t="s">
        <v>141</v>
      </c>
      <c r="AU557" s="2" t="s">
        <v>447</v>
      </c>
      <c r="AV557" s="37">
        <v>20235400001333</v>
      </c>
      <c r="AW557" s="2" t="s">
        <v>2862</v>
      </c>
      <c r="AX557" s="32" t="s">
        <v>92</v>
      </c>
      <c r="AY557" s="47">
        <v>45105</v>
      </c>
      <c r="AZ557" s="47">
        <v>45479</v>
      </c>
      <c r="BA557" s="59" t="s">
        <v>93</v>
      </c>
      <c r="BB557" s="60">
        <v>1217</v>
      </c>
      <c r="BC557" s="61">
        <v>45103</v>
      </c>
    </row>
    <row r="558" spans="1:57" ht="15.75" hidden="1">
      <c r="A558" s="29">
        <v>89</v>
      </c>
      <c r="B558" s="30">
        <v>2023</v>
      </c>
      <c r="C558" s="31">
        <v>89</v>
      </c>
      <c r="D558" s="32" t="s">
        <v>72</v>
      </c>
      <c r="E558" s="48">
        <v>1873</v>
      </c>
      <c r="F558" s="1" t="s">
        <v>94</v>
      </c>
      <c r="G558" s="34" t="s">
        <v>74</v>
      </c>
      <c r="H558" s="32" t="s">
        <v>75</v>
      </c>
      <c r="I558" s="31" t="s">
        <v>76</v>
      </c>
      <c r="J558" s="1" t="s">
        <v>1406</v>
      </c>
      <c r="K558" s="32" t="s">
        <v>2863</v>
      </c>
      <c r="L558" s="32" t="s">
        <v>1408</v>
      </c>
      <c r="M558" s="2" t="s">
        <v>129</v>
      </c>
      <c r="N558" s="46">
        <v>1010165244</v>
      </c>
      <c r="O558" s="35" t="s">
        <v>600</v>
      </c>
      <c r="P558" s="49">
        <v>44957.584490740737</v>
      </c>
      <c r="Q558" s="36" t="s">
        <v>5</v>
      </c>
      <c r="R558" s="32">
        <v>6</v>
      </c>
      <c r="S558" s="49">
        <v>44960</v>
      </c>
      <c r="T558" s="49">
        <v>45140</v>
      </c>
      <c r="U558" s="36"/>
      <c r="V558" s="36"/>
      <c r="W558" s="37"/>
      <c r="X558" s="37"/>
      <c r="Y558" s="31" t="s">
        <v>82</v>
      </c>
      <c r="Z558" s="31" t="s">
        <v>82</v>
      </c>
      <c r="AA558" s="38">
        <v>6</v>
      </c>
      <c r="AB558" s="65" t="s">
        <v>83</v>
      </c>
      <c r="AC558" s="66" t="s">
        <v>83</v>
      </c>
      <c r="AD558" s="36">
        <v>45104</v>
      </c>
      <c r="AE558" s="39">
        <v>39000000</v>
      </c>
      <c r="AF558" s="40">
        <v>0</v>
      </c>
      <c r="AG558" s="31" t="s">
        <v>82</v>
      </c>
      <c r="AH558" s="40">
        <f>AE558+AF558</f>
        <v>39000000</v>
      </c>
      <c r="AI558" s="1" t="s">
        <v>122</v>
      </c>
      <c r="AJ558" s="1" t="s">
        <v>122</v>
      </c>
      <c r="AK558" s="41">
        <v>31416666</v>
      </c>
      <c r="AL558" s="40">
        <v>7583334</v>
      </c>
      <c r="AM558" s="42">
        <f>+AH558-AK558-AL558</f>
        <v>0</v>
      </c>
      <c r="AN558" s="1" t="s">
        <v>181</v>
      </c>
      <c r="AO558" s="43">
        <v>45131</v>
      </c>
      <c r="AP558" s="1"/>
      <c r="AQ558" s="44" t="s">
        <v>122</v>
      </c>
      <c r="AR558" s="67" t="s">
        <v>1409</v>
      </c>
      <c r="AS558" s="50" t="s">
        <v>446</v>
      </c>
      <c r="AT558" s="38" t="s">
        <v>141</v>
      </c>
      <c r="AU558" s="2" t="s">
        <v>447</v>
      </c>
      <c r="AV558" s="46">
        <v>20235420006373</v>
      </c>
      <c r="AW558" s="2" t="s">
        <v>2864</v>
      </c>
      <c r="AX558" s="32" t="s">
        <v>246</v>
      </c>
      <c r="AY558" s="47">
        <v>44957</v>
      </c>
      <c r="AZ558" s="47">
        <v>45324</v>
      </c>
      <c r="BA558" s="59" t="s">
        <v>106</v>
      </c>
      <c r="BB558" s="60">
        <v>503</v>
      </c>
      <c r="BC558" s="61">
        <v>44950</v>
      </c>
      <c r="BE558">
        <v>1</v>
      </c>
    </row>
    <row r="559" spans="1:57" ht="15.75" hidden="1">
      <c r="A559" s="29">
        <v>528</v>
      </c>
      <c r="B559" s="30">
        <v>2023</v>
      </c>
      <c r="C559" s="31">
        <v>528</v>
      </c>
      <c r="D559" s="32" t="s">
        <v>72</v>
      </c>
      <c r="E559" s="48">
        <v>1873</v>
      </c>
      <c r="F559" s="1" t="s">
        <v>94</v>
      </c>
      <c r="G559" s="34" t="s">
        <v>74</v>
      </c>
      <c r="H559" s="32" t="s">
        <v>75</v>
      </c>
      <c r="I559" s="31" t="s">
        <v>76</v>
      </c>
      <c r="J559" s="1" t="s">
        <v>800</v>
      </c>
      <c r="K559" s="32" t="s">
        <v>2865</v>
      </c>
      <c r="L559" s="32" t="s">
        <v>1527</v>
      </c>
      <c r="M559" s="2" t="s">
        <v>129</v>
      </c>
      <c r="N559" s="46">
        <v>1010165244</v>
      </c>
      <c r="O559" s="35" t="s">
        <v>99</v>
      </c>
      <c r="P559" s="49">
        <v>45104</v>
      </c>
      <c r="Q559" s="49" t="s">
        <v>10</v>
      </c>
      <c r="R559" s="32">
        <v>6</v>
      </c>
      <c r="S559" s="49">
        <v>45106</v>
      </c>
      <c r="T559" s="49">
        <v>45288</v>
      </c>
      <c r="U559" s="36"/>
      <c r="V559" s="36"/>
      <c r="W559" s="37"/>
      <c r="X559" s="37"/>
      <c r="Y559" s="31" t="s">
        <v>82</v>
      </c>
      <c r="Z559" s="31" t="s">
        <v>82</v>
      </c>
      <c r="AA559" s="38">
        <v>6</v>
      </c>
      <c r="AB559" s="65" t="s">
        <v>83</v>
      </c>
      <c r="AC559" s="66" t="s">
        <v>83</v>
      </c>
      <c r="AD559" s="36">
        <f>S559</f>
        <v>45106</v>
      </c>
      <c r="AE559" s="39">
        <v>42000000</v>
      </c>
      <c r="AF559" s="40">
        <v>0</v>
      </c>
      <c r="AG559" s="31" t="s">
        <v>82</v>
      </c>
      <c r="AH559" s="40">
        <f>AE559+AF559</f>
        <v>42000000</v>
      </c>
      <c r="AI559" s="52" t="s">
        <v>84</v>
      </c>
      <c r="AJ559" s="1" t="s">
        <v>85</v>
      </c>
      <c r="AK559" s="41">
        <v>35466667</v>
      </c>
      <c r="AL559" s="40">
        <v>0</v>
      </c>
      <c r="AM559" s="42">
        <f>+AH559-AK559-AL559</f>
        <v>6533333</v>
      </c>
      <c r="AN559" s="1" t="s">
        <v>86</v>
      </c>
      <c r="AO559" s="43">
        <v>45461</v>
      </c>
      <c r="AP559" s="1"/>
      <c r="AQ559" s="44" t="s">
        <v>100</v>
      </c>
      <c r="AR559" s="67" t="s">
        <v>1529</v>
      </c>
      <c r="AS559" s="45" t="s">
        <v>446</v>
      </c>
      <c r="AT559" s="38" t="s">
        <v>141</v>
      </c>
      <c r="AU559" s="2" t="s">
        <v>447</v>
      </c>
      <c r="AV559" s="37">
        <v>20235400001333</v>
      </c>
      <c r="AW559" s="2" t="s">
        <v>2866</v>
      </c>
      <c r="AX559" s="32" t="s">
        <v>92</v>
      </c>
      <c r="AY559" s="47">
        <v>45106</v>
      </c>
      <c r="AZ559" s="47">
        <v>45471</v>
      </c>
      <c r="BA559" s="59" t="s">
        <v>106</v>
      </c>
      <c r="BB559" s="60">
        <v>1245</v>
      </c>
      <c r="BC559" s="61">
        <v>45104</v>
      </c>
    </row>
    <row r="560" spans="1:57" ht="15.75" hidden="1">
      <c r="A560" s="29">
        <v>155</v>
      </c>
      <c r="B560" s="30">
        <v>2023</v>
      </c>
      <c r="C560" s="31">
        <v>155</v>
      </c>
      <c r="D560" s="32" t="s">
        <v>72</v>
      </c>
      <c r="E560" s="48">
        <v>1868</v>
      </c>
      <c r="F560" s="1" t="s">
        <v>1223</v>
      </c>
      <c r="G560" s="34" t="s">
        <v>74</v>
      </c>
      <c r="H560" s="32" t="s">
        <v>75</v>
      </c>
      <c r="I560" s="31" t="s">
        <v>76</v>
      </c>
      <c r="J560" s="1" t="s">
        <v>492</v>
      </c>
      <c r="K560" s="31" t="s">
        <v>2867</v>
      </c>
      <c r="L560" s="32" t="s">
        <v>1225</v>
      </c>
      <c r="M560" s="2" t="s">
        <v>2868</v>
      </c>
      <c r="N560" s="46">
        <v>1000619540</v>
      </c>
      <c r="O560" s="35" t="s">
        <v>129</v>
      </c>
      <c r="P560" s="49">
        <v>44965.751770833333</v>
      </c>
      <c r="Q560" s="36" t="s">
        <v>6</v>
      </c>
      <c r="R560" s="32">
        <v>6</v>
      </c>
      <c r="S560" s="49">
        <v>44971</v>
      </c>
      <c r="T560" s="49">
        <v>45151</v>
      </c>
      <c r="U560" s="36"/>
      <c r="V560" s="36"/>
      <c r="W560" s="37"/>
      <c r="X560" s="564">
        <f>EDATE(S560,R560)</f>
        <v>45152</v>
      </c>
      <c r="Y560" s="31">
        <v>90</v>
      </c>
      <c r="Z560" s="31">
        <v>1</v>
      </c>
      <c r="AA560" s="38" t="s">
        <v>2302</v>
      </c>
      <c r="AB560" s="65" t="s">
        <v>83</v>
      </c>
      <c r="AC560" s="66" t="s">
        <v>83</v>
      </c>
      <c r="AD560" s="49">
        <v>45243</v>
      </c>
      <c r="AE560" s="39">
        <v>15000000</v>
      </c>
      <c r="AF560" s="40">
        <v>7500000</v>
      </c>
      <c r="AG560" s="51">
        <v>1</v>
      </c>
      <c r="AH560" s="40">
        <f>AE560+AF560</f>
        <v>22500000</v>
      </c>
      <c r="AI560" s="1" t="s">
        <v>84</v>
      </c>
      <c r="AJ560" s="1" t="s">
        <v>85</v>
      </c>
      <c r="AK560" s="41">
        <v>22500000</v>
      </c>
      <c r="AL560" s="40">
        <v>0</v>
      </c>
      <c r="AM560" s="42">
        <f>+AH560-AK560-AL560</f>
        <v>0</v>
      </c>
      <c r="AN560" s="1" t="s">
        <v>123</v>
      </c>
      <c r="AO560" s="43">
        <v>45275</v>
      </c>
      <c r="AP560" s="1"/>
      <c r="AQ560" s="44" t="s">
        <v>572</v>
      </c>
      <c r="AR560" s="67" t="s">
        <v>1227</v>
      </c>
      <c r="AS560" s="50" t="s">
        <v>497</v>
      </c>
      <c r="AT560" s="2" t="s">
        <v>346</v>
      </c>
      <c r="AU560" s="2" t="s">
        <v>403</v>
      </c>
      <c r="AV560" s="46">
        <v>20235420002653</v>
      </c>
      <c r="AW560" s="2" t="s">
        <v>2869</v>
      </c>
      <c r="AX560" s="32" t="s">
        <v>92</v>
      </c>
      <c r="AY560" s="47">
        <v>44966</v>
      </c>
      <c r="AZ560" s="47">
        <v>45337</v>
      </c>
      <c r="BA560" s="59" t="s">
        <v>106</v>
      </c>
      <c r="BB560" s="60">
        <v>261</v>
      </c>
      <c r="BC560" s="61">
        <v>44948</v>
      </c>
      <c r="BE560">
        <v>1</v>
      </c>
    </row>
    <row r="561" spans="1:57" ht="15.75" hidden="1">
      <c r="A561" s="29">
        <v>80</v>
      </c>
      <c r="B561" s="30">
        <v>2023</v>
      </c>
      <c r="C561" s="31">
        <v>80</v>
      </c>
      <c r="D561" s="32" t="s">
        <v>72</v>
      </c>
      <c r="E561" s="48">
        <v>1873</v>
      </c>
      <c r="F561" s="1" t="s">
        <v>94</v>
      </c>
      <c r="G561" s="34" t="s">
        <v>74</v>
      </c>
      <c r="H561" s="32" t="s">
        <v>75</v>
      </c>
      <c r="I561" s="31" t="s">
        <v>76</v>
      </c>
      <c r="J561" s="1" t="s">
        <v>441</v>
      </c>
      <c r="K561" s="32" t="s">
        <v>2870</v>
      </c>
      <c r="L561" s="32" t="s">
        <v>2871</v>
      </c>
      <c r="M561" s="2" t="s">
        <v>2872</v>
      </c>
      <c r="N561" s="46">
        <v>10183062</v>
      </c>
      <c r="O561" s="35" t="s">
        <v>159</v>
      </c>
      <c r="P561" s="49">
        <v>44957.417893518519</v>
      </c>
      <c r="Q561" s="36" t="s">
        <v>5</v>
      </c>
      <c r="R561" s="32">
        <v>4</v>
      </c>
      <c r="S561" s="49">
        <v>44960</v>
      </c>
      <c r="T561" s="49">
        <v>45079</v>
      </c>
      <c r="U561" s="36"/>
      <c r="V561" s="36"/>
      <c r="W561" s="37"/>
      <c r="X561" s="37"/>
      <c r="Y561" s="31" t="s">
        <v>82</v>
      </c>
      <c r="Z561" s="31" t="s">
        <v>82</v>
      </c>
      <c r="AA561" s="38">
        <v>4</v>
      </c>
      <c r="AB561" s="65" t="s">
        <v>83</v>
      </c>
      <c r="AC561" s="66" t="s">
        <v>83</v>
      </c>
      <c r="AD561" s="36">
        <f>S561</f>
        <v>44960</v>
      </c>
      <c r="AE561" s="39">
        <v>18000000</v>
      </c>
      <c r="AF561" s="40">
        <v>0</v>
      </c>
      <c r="AG561" s="31" t="s">
        <v>82</v>
      </c>
      <c r="AH561" s="40">
        <f>AE561+AF561</f>
        <v>18000000</v>
      </c>
      <c r="AI561" s="1" t="s">
        <v>122</v>
      </c>
      <c r="AJ561" s="1" t="s">
        <v>122</v>
      </c>
      <c r="AK561" s="41">
        <v>18000000</v>
      </c>
      <c r="AL561" s="40">
        <v>0</v>
      </c>
      <c r="AM561" s="42">
        <f>+AH561-AK561-AL561</f>
        <v>0</v>
      </c>
      <c r="AN561" s="1" t="s">
        <v>123</v>
      </c>
      <c r="AO561" s="43">
        <v>45160</v>
      </c>
      <c r="AP561" s="1"/>
      <c r="AQ561" s="44" t="s">
        <v>122</v>
      </c>
      <c r="AR561" s="67" t="s">
        <v>2873</v>
      </c>
      <c r="AS561" s="50" t="s">
        <v>446</v>
      </c>
      <c r="AT561" s="38" t="s">
        <v>141</v>
      </c>
      <c r="AU561" s="2" t="s">
        <v>1191</v>
      </c>
      <c r="AV561" s="46">
        <v>20235420002883</v>
      </c>
      <c r="AW561" s="2" t="s">
        <v>2874</v>
      </c>
      <c r="AX561" s="32" t="s">
        <v>92</v>
      </c>
      <c r="AY561" s="47">
        <v>44958</v>
      </c>
      <c r="AZ561" s="47">
        <v>45261</v>
      </c>
      <c r="BA561" s="59" t="s">
        <v>106</v>
      </c>
      <c r="BB561" s="60">
        <v>155</v>
      </c>
      <c r="BC561" s="61">
        <v>44946</v>
      </c>
    </row>
    <row r="562" spans="1:57" ht="15.75" hidden="1">
      <c r="A562" s="29">
        <v>332</v>
      </c>
      <c r="B562" s="30">
        <v>2023</v>
      </c>
      <c r="C562" s="31">
        <v>332</v>
      </c>
      <c r="D562" s="32" t="s">
        <v>72</v>
      </c>
      <c r="E562" s="48">
        <v>1873</v>
      </c>
      <c r="F562" s="1" t="s">
        <v>94</v>
      </c>
      <c r="G562" s="34" t="s">
        <v>74</v>
      </c>
      <c r="H562" s="32" t="s">
        <v>75</v>
      </c>
      <c r="I562" s="31" t="s">
        <v>76</v>
      </c>
      <c r="J562" s="1" t="s">
        <v>2875</v>
      </c>
      <c r="K562" s="32" t="s">
        <v>2876</v>
      </c>
      <c r="L562" s="32" t="s">
        <v>2877</v>
      </c>
      <c r="M562" s="2" t="s">
        <v>2872</v>
      </c>
      <c r="N562" s="46">
        <v>10183062</v>
      </c>
      <c r="O562" s="35" t="s">
        <v>99</v>
      </c>
      <c r="P562" s="49">
        <v>45083</v>
      </c>
      <c r="Q562" s="49" t="s">
        <v>10</v>
      </c>
      <c r="R562" s="32">
        <v>7</v>
      </c>
      <c r="S562" s="49">
        <v>45084</v>
      </c>
      <c r="T562" s="49">
        <v>45291</v>
      </c>
      <c r="U562" s="36"/>
      <c r="V562" s="36"/>
      <c r="W562" s="37"/>
      <c r="X562" s="37"/>
      <c r="Y562" s="31" t="s">
        <v>82</v>
      </c>
      <c r="Z562" s="31" t="s">
        <v>82</v>
      </c>
      <c r="AA562" s="38">
        <v>7</v>
      </c>
      <c r="AB562" s="65" t="s">
        <v>83</v>
      </c>
      <c r="AC562" s="66" t="s">
        <v>83</v>
      </c>
      <c r="AD562" s="36">
        <f>S562</f>
        <v>45084</v>
      </c>
      <c r="AE562" s="39">
        <v>35000000</v>
      </c>
      <c r="AF562" s="40">
        <v>0</v>
      </c>
      <c r="AG562" s="31" t="s">
        <v>82</v>
      </c>
      <c r="AH562" s="40">
        <f>AE562+AF562</f>
        <v>35000000</v>
      </c>
      <c r="AI562" s="52" t="s">
        <v>84</v>
      </c>
      <c r="AJ562" s="1" t="s">
        <v>85</v>
      </c>
      <c r="AK562" s="41">
        <v>29000000</v>
      </c>
      <c r="AL562" s="40">
        <v>1000000</v>
      </c>
      <c r="AM562" s="42">
        <f>+AH562-AK562-AL562</f>
        <v>5000000</v>
      </c>
      <c r="AN562" s="1" t="s">
        <v>86</v>
      </c>
      <c r="AO562" s="43">
        <v>45362</v>
      </c>
      <c r="AP562" s="1"/>
      <c r="AQ562" s="44" t="s">
        <v>148</v>
      </c>
      <c r="AR562" s="67" t="s">
        <v>2878</v>
      </c>
      <c r="AS562" s="50" t="s">
        <v>446</v>
      </c>
      <c r="AT562" s="38" t="s">
        <v>141</v>
      </c>
      <c r="AU562" s="2" t="s">
        <v>1191</v>
      </c>
      <c r="AV562" s="46">
        <v>20235400000743</v>
      </c>
      <c r="AW562" s="2" t="s">
        <v>2879</v>
      </c>
      <c r="AX562" s="32" t="s">
        <v>92</v>
      </c>
      <c r="AY562" s="47">
        <v>45083</v>
      </c>
      <c r="AZ562" s="47">
        <v>45473</v>
      </c>
      <c r="BA562" s="59" t="s">
        <v>106</v>
      </c>
      <c r="BB562" s="60">
        <v>1103</v>
      </c>
      <c r="BC562" s="61">
        <v>45076</v>
      </c>
    </row>
    <row r="563" spans="1:57" ht="15.75" hidden="1">
      <c r="A563" s="29">
        <v>65</v>
      </c>
      <c r="B563" s="30">
        <v>2023</v>
      </c>
      <c r="C563" s="31">
        <v>65</v>
      </c>
      <c r="D563" s="32" t="s">
        <v>72</v>
      </c>
      <c r="E563" s="48">
        <v>1873</v>
      </c>
      <c r="F563" s="1" t="s">
        <v>94</v>
      </c>
      <c r="G563" s="34" t="s">
        <v>74</v>
      </c>
      <c r="H563" s="32" t="s">
        <v>75</v>
      </c>
      <c r="I563" s="31" t="s">
        <v>76</v>
      </c>
      <c r="J563" s="1" t="s">
        <v>1487</v>
      </c>
      <c r="K563" s="32" t="s">
        <v>2880</v>
      </c>
      <c r="L563" s="32" t="s">
        <v>1489</v>
      </c>
      <c r="M563" s="2" t="s">
        <v>2881</v>
      </c>
      <c r="N563" s="46">
        <v>19264038</v>
      </c>
      <c r="O563" s="35" t="s">
        <v>81</v>
      </c>
      <c r="P563" s="49">
        <v>44958.710081018522</v>
      </c>
      <c r="Q563" s="36" t="s">
        <v>6</v>
      </c>
      <c r="R563" s="32">
        <v>7</v>
      </c>
      <c r="S563" s="49">
        <v>44960</v>
      </c>
      <c r="T563" s="49">
        <v>45171</v>
      </c>
      <c r="U563" s="36">
        <v>45006</v>
      </c>
      <c r="V563" s="36" t="s">
        <v>2882</v>
      </c>
      <c r="W563" s="37">
        <v>1091672054</v>
      </c>
      <c r="X563" s="564">
        <f>EDATE(S563,R563)</f>
        <v>45172</v>
      </c>
      <c r="Y563" s="31">
        <v>105</v>
      </c>
      <c r="Z563" s="31">
        <v>1</v>
      </c>
      <c r="AA563" s="38" t="s">
        <v>1066</v>
      </c>
      <c r="AB563" s="65" t="s">
        <v>83</v>
      </c>
      <c r="AC563" s="66" t="s">
        <v>83</v>
      </c>
      <c r="AD563" s="36">
        <v>45277</v>
      </c>
      <c r="AE563" s="39">
        <v>42000000</v>
      </c>
      <c r="AF563" s="40">
        <v>21000000</v>
      </c>
      <c r="AG563" s="51">
        <v>1</v>
      </c>
      <c r="AH563" s="40">
        <f>AE563+AF563</f>
        <v>63000000</v>
      </c>
      <c r="AI563" s="52" t="s">
        <v>84</v>
      </c>
      <c r="AJ563" s="1" t="s">
        <v>85</v>
      </c>
      <c r="AK563" s="41">
        <v>59600000</v>
      </c>
      <c r="AL563" s="40">
        <v>0</v>
      </c>
      <c r="AM563" s="42">
        <f>+AH563-AK563-AL563</f>
        <v>3400000</v>
      </c>
      <c r="AN563" s="1" t="s">
        <v>123</v>
      </c>
      <c r="AO563" s="43">
        <v>45315</v>
      </c>
      <c r="AP563" s="1"/>
      <c r="AQ563" s="44" t="s">
        <v>2883</v>
      </c>
      <c r="AR563" s="67" t="s">
        <v>1494</v>
      </c>
      <c r="AS563" s="50" t="s">
        <v>939</v>
      </c>
      <c r="AT563" s="38" t="s">
        <v>141</v>
      </c>
      <c r="AU563" s="2" t="s">
        <v>940</v>
      </c>
      <c r="AV563" s="46">
        <v>20235420006243</v>
      </c>
      <c r="AW563" s="2" t="s">
        <v>2884</v>
      </c>
      <c r="AX563" s="32" t="s">
        <v>92</v>
      </c>
      <c r="AY563" s="47">
        <v>45006</v>
      </c>
      <c r="AZ563" s="47">
        <v>45352</v>
      </c>
      <c r="BA563" s="59" t="s">
        <v>106</v>
      </c>
      <c r="BB563" s="60">
        <v>156</v>
      </c>
      <c r="BC563" s="61">
        <v>44946</v>
      </c>
    </row>
    <row r="564" spans="1:57" ht="15.75" hidden="1">
      <c r="A564" s="29">
        <v>370</v>
      </c>
      <c r="B564" s="30">
        <v>2023</v>
      </c>
      <c r="C564" s="31">
        <v>370</v>
      </c>
      <c r="D564" s="32" t="s">
        <v>72</v>
      </c>
      <c r="E564" s="33">
        <v>1873</v>
      </c>
      <c r="F564" s="1" t="s">
        <v>94</v>
      </c>
      <c r="G564" s="34" t="s">
        <v>74</v>
      </c>
      <c r="H564" s="32" t="s">
        <v>75</v>
      </c>
      <c r="I564" s="31" t="s">
        <v>76</v>
      </c>
      <c r="J564" s="1" t="s">
        <v>225</v>
      </c>
      <c r="K564" s="32" t="s">
        <v>2885</v>
      </c>
      <c r="L564" s="32" t="s">
        <v>2886</v>
      </c>
      <c r="M564" s="1" t="s">
        <v>2887</v>
      </c>
      <c r="N564" s="31">
        <v>1024571079</v>
      </c>
      <c r="O564" s="35" t="s">
        <v>343</v>
      </c>
      <c r="P564" s="36">
        <v>45076</v>
      </c>
      <c r="Q564" s="49" t="s">
        <v>9</v>
      </c>
      <c r="R564" s="37">
        <v>7</v>
      </c>
      <c r="S564" s="36">
        <v>45078</v>
      </c>
      <c r="T564" s="36">
        <v>45291</v>
      </c>
      <c r="U564" s="36"/>
      <c r="V564" s="36" t="s">
        <v>83</v>
      </c>
      <c r="W564" s="37" t="s">
        <v>83</v>
      </c>
      <c r="X564" s="37"/>
      <c r="Y564" s="31" t="s">
        <v>82</v>
      </c>
      <c r="Z564" s="31" t="s">
        <v>82</v>
      </c>
      <c r="AA564" s="38">
        <v>7</v>
      </c>
      <c r="AB564" s="65" t="s">
        <v>83</v>
      </c>
      <c r="AC564" s="66" t="s">
        <v>83</v>
      </c>
      <c r="AD564" s="36">
        <v>45291</v>
      </c>
      <c r="AE564" s="39">
        <v>39900000</v>
      </c>
      <c r="AF564" s="40">
        <v>0</v>
      </c>
      <c r="AG564" s="31" t="s">
        <v>82</v>
      </c>
      <c r="AH564" s="40">
        <f>AE564+AF564</f>
        <v>39900000</v>
      </c>
      <c r="AI564" s="1" t="s">
        <v>84</v>
      </c>
      <c r="AJ564" s="1" t="s">
        <v>85</v>
      </c>
      <c r="AK564" s="41">
        <v>34200000</v>
      </c>
      <c r="AL564" s="40">
        <v>0</v>
      </c>
      <c r="AM564" s="42">
        <f>+AH564-AK564-AL564</f>
        <v>5700000</v>
      </c>
      <c r="AN564" s="1" t="s">
        <v>123</v>
      </c>
      <c r="AO564" s="43">
        <v>45337</v>
      </c>
      <c r="AP564" s="1"/>
      <c r="AQ564" s="44" t="s">
        <v>228</v>
      </c>
      <c r="AR564" s="67" t="s">
        <v>2888</v>
      </c>
      <c r="AS564" s="45" t="s">
        <v>222</v>
      </c>
      <c r="AT564" s="38" t="s">
        <v>222</v>
      </c>
      <c r="AU564" s="2" t="s">
        <v>230</v>
      </c>
      <c r="AV564" s="46">
        <v>20245400000083</v>
      </c>
      <c r="AW564" s="2" t="s">
        <v>2889</v>
      </c>
      <c r="AX564" s="32" t="s">
        <v>92</v>
      </c>
      <c r="AY564" s="47">
        <v>45076</v>
      </c>
      <c r="AZ564" s="47">
        <v>45474</v>
      </c>
      <c r="BA564" s="59" t="s">
        <v>93</v>
      </c>
      <c r="BB564" s="60">
        <v>1081</v>
      </c>
      <c r="BC564" s="61">
        <v>45062</v>
      </c>
    </row>
    <row r="565" spans="1:57" ht="15.75">
      <c r="A565" s="29">
        <v>622</v>
      </c>
      <c r="B565" s="30">
        <v>2023</v>
      </c>
      <c r="C565" s="31">
        <v>622</v>
      </c>
      <c r="D565" s="32" t="s">
        <v>72</v>
      </c>
      <c r="E565" s="33">
        <v>1873</v>
      </c>
      <c r="F565" s="1" t="s">
        <v>94</v>
      </c>
      <c r="G565" s="34" t="s">
        <v>74</v>
      </c>
      <c r="H565" s="32" t="s">
        <v>75</v>
      </c>
      <c r="I565" s="31" t="s">
        <v>76</v>
      </c>
      <c r="J565" s="1" t="s">
        <v>2890</v>
      </c>
      <c r="K565" s="32" t="s">
        <v>2891</v>
      </c>
      <c r="L565" s="32" t="s">
        <v>2892</v>
      </c>
      <c r="M565" s="1" t="s">
        <v>1743</v>
      </c>
      <c r="N565" s="31">
        <v>1023924449</v>
      </c>
      <c r="O565" s="35" t="s">
        <v>112</v>
      </c>
      <c r="P565" s="36">
        <v>45106</v>
      </c>
      <c r="Q565" s="49" t="s">
        <v>10</v>
      </c>
      <c r="R565" s="37">
        <v>6</v>
      </c>
      <c r="S565" s="36">
        <v>45119</v>
      </c>
      <c r="T565" s="36">
        <v>45291</v>
      </c>
      <c r="U565" s="36">
        <v>45149</v>
      </c>
      <c r="V565" s="36" t="s">
        <v>2893</v>
      </c>
      <c r="W565" s="37">
        <v>93414572</v>
      </c>
      <c r="X565" s="564">
        <f>EDATE(S565,R565)</f>
        <v>45303</v>
      </c>
      <c r="Y565" s="31">
        <v>46</v>
      </c>
      <c r="Z565" s="31">
        <v>1</v>
      </c>
      <c r="AA565" s="38" t="s">
        <v>972</v>
      </c>
      <c r="AB565" s="65" t="s">
        <v>83</v>
      </c>
      <c r="AC565" s="66" t="s">
        <v>83</v>
      </c>
      <c r="AD565" s="36">
        <v>45349</v>
      </c>
      <c r="AE565" s="39">
        <v>34200000</v>
      </c>
      <c r="AF565" s="40">
        <v>8740000</v>
      </c>
      <c r="AG565" s="51">
        <v>1</v>
      </c>
      <c r="AH565" s="40">
        <f>AE565+AF565</f>
        <v>42940000</v>
      </c>
      <c r="AI565" s="1" t="s">
        <v>122</v>
      </c>
      <c r="AJ565" s="1" t="s">
        <v>122</v>
      </c>
      <c r="AK565" s="41">
        <v>23750000</v>
      </c>
      <c r="AL565" s="40">
        <v>0</v>
      </c>
      <c r="AM565" s="42">
        <f>+AH565-AK565-AL565</f>
        <v>19190000</v>
      </c>
      <c r="AN565" s="1" t="s">
        <v>86</v>
      </c>
      <c r="AO565" s="43">
        <v>45427</v>
      </c>
      <c r="AP565" s="1"/>
      <c r="AQ565" s="44" t="s">
        <v>100</v>
      </c>
      <c r="AR565" s="67" t="s">
        <v>2894</v>
      </c>
      <c r="AS565" s="45" t="s">
        <v>1737</v>
      </c>
      <c r="AT565" s="38" t="s">
        <v>151</v>
      </c>
      <c r="AU565" s="68" t="s">
        <v>207</v>
      </c>
      <c r="AV565" s="46">
        <v>20245420025223</v>
      </c>
      <c r="AW565" s="2" t="s">
        <v>2895</v>
      </c>
      <c r="AX565" s="32" t="s">
        <v>92</v>
      </c>
      <c r="AY565" s="47">
        <v>45107</v>
      </c>
      <c r="AZ565" s="47">
        <v>45479</v>
      </c>
      <c r="BA565" s="59" t="s">
        <v>93</v>
      </c>
      <c r="BB565" s="60">
        <v>1305</v>
      </c>
      <c r="BC565" s="61">
        <v>45106</v>
      </c>
    </row>
    <row r="566" spans="1:57" ht="15.75" hidden="1">
      <c r="A566" s="29">
        <v>601</v>
      </c>
      <c r="B566" s="30">
        <v>2023</v>
      </c>
      <c r="C566" s="31">
        <v>601</v>
      </c>
      <c r="D566" s="32" t="s">
        <v>72</v>
      </c>
      <c r="E566" s="33">
        <v>1873</v>
      </c>
      <c r="F566" s="1" t="s">
        <v>94</v>
      </c>
      <c r="G566" s="34" t="s">
        <v>74</v>
      </c>
      <c r="H566" s="32" t="s">
        <v>75</v>
      </c>
      <c r="I566" s="31" t="s">
        <v>76</v>
      </c>
      <c r="J566" s="1" t="s">
        <v>476</v>
      </c>
      <c r="K566" s="32" t="s">
        <v>2896</v>
      </c>
      <c r="L566" s="32" t="s">
        <v>806</v>
      </c>
      <c r="M566" s="1" t="s">
        <v>2897</v>
      </c>
      <c r="N566" s="31">
        <v>52931709</v>
      </c>
      <c r="O566" s="35" t="s">
        <v>99</v>
      </c>
      <c r="P566" s="36">
        <v>45106</v>
      </c>
      <c r="Q566" s="49" t="s">
        <v>10</v>
      </c>
      <c r="R566" s="37">
        <v>6</v>
      </c>
      <c r="S566" s="36">
        <v>45124</v>
      </c>
      <c r="T566" s="36">
        <v>45291</v>
      </c>
      <c r="U566" s="36"/>
      <c r="V566" s="36" t="s">
        <v>83</v>
      </c>
      <c r="W566" s="37" t="s">
        <v>83</v>
      </c>
      <c r="X566" s="37"/>
      <c r="Y566" s="31" t="s">
        <v>82</v>
      </c>
      <c r="Z566" s="31" t="s">
        <v>82</v>
      </c>
      <c r="AA566" s="38">
        <v>6</v>
      </c>
      <c r="AB566" s="65" t="s">
        <v>83</v>
      </c>
      <c r="AC566" s="66" t="s">
        <v>83</v>
      </c>
      <c r="AD566" s="36">
        <v>45291</v>
      </c>
      <c r="AE566" s="39">
        <v>15000000</v>
      </c>
      <c r="AF566" s="40">
        <v>0</v>
      </c>
      <c r="AG566" s="31" t="s">
        <v>82</v>
      </c>
      <c r="AH566" s="40">
        <f>AE566+AF566</f>
        <v>15000000</v>
      </c>
      <c r="AI566" s="1" t="s">
        <v>84</v>
      </c>
      <c r="AJ566" s="1" t="s">
        <v>85</v>
      </c>
      <c r="AK566" s="41">
        <v>11166667</v>
      </c>
      <c r="AL566" s="40">
        <v>1333333</v>
      </c>
      <c r="AM566" s="42">
        <f>+AH566-AK566-AL566</f>
        <v>2500000</v>
      </c>
      <c r="AN566" s="1" t="s">
        <v>86</v>
      </c>
      <c r="AO566" s="43">
        <v>45345</v>
      </c>
      <c r="AP566" s="1"/>
      <c r="AQ566" s="44" t="s">
        <v>148</v>
      </c>
      <c r="AR566" s="67" t="s">
        <v>808</v>
      </c>
      <c r="AS566" s="45" t="s">
        <v>809</v>
      </c>
      <c r="AT566" s="2" t="s">
        <v>482</v>
      </c>
      <c r="AU566" s="2" t="s">
        <v>483</v>
      </c>
      <c r="AV566" s="46">
        <v>20235400001233</v>
      </c>
      <c r="AW566" s="2" t="s">
        <v>2898</v>
      </c>
      <c r="AX566" s="32" t="s">
        <v>92</v>
      </c>
      <c r="AY566" s="47">
        <v>45107</v>
      </c>
      <c r="AZ566" s="47">
        <v>45478</v>
      </c>
      <c r="BA566" s="59" t="s">
        <v>93</v>
      </c>
      <c r="BB566" s="60">
        <v>1297</v>
      </c>
      <c r="BC566" s="61">
        <v>45105</v>
      </c>
    </row>
    <row r="567" spans="1:57" ht="15.75" hidden="1">
      <c r="A567" s="29">
        <v>144</v>
      </c>
      <c r="B567" s="30">
        <v>2023</v>
      </c>
      <c r="C567" s="31">
        <v>144</v>
      </c>
      <c r="D567" s="32" t="s">
        <v>72</v>
      </c>
      <c r="E567" s="33">
        <v>1873</v>
      </c>
      <c r="F567" s="1" t="s">
        <v>94</v>
      </c>
      <c r="G567" s="34" t="s">
        <v>74</v>
      </c>
      <c r="H567" s="32" t="s">
        <v>75</v>
      </c>
      <c r="I567" s="31" t="s">
        <v>76</v>
      </c>
      <c r="J567" s="1" t="s">
        <v>302</v>
      </c>
      <c r="K567" s="32" t="s">
        <v>2899</v>
      </c>
      <c r="L567" s="32" t="s">
        <v>989</v>
      </c>
      <c r="M567" s="1" t="s">
        <v>2900</v>
      </c>
      <c r="N567" s="31">
        <v>51903772</v>
      </c>
      <c r="O567" s="35" t="s">
        <v>159</v>
      </c>
      <c r="P567" s="36">
        <v>44963</v>
      </c>
      <c r="Q567" s="36" t="s">
        <v>6</v>
      </c>
      <c r="R567" s="37">
        <v>6</v>
      </c>
      <c r="S567" s="36">
        <v>44970</v>
      </c>
      <c r="T567" s="36">
        <v>45150</v>
      </c>
      <c r="U567" s="36"/>
      <c r="V567" s="36" t="s">
        <v>83</v>
      </c>
      <c r="W567" s="37" t="s">
        <v>83</v>
      </c>
      <c r="X567" s="37"/>
      <c r="Y567" s="31" t="s">
        <v>82</v>
      </c>
      <c r="Z567" s="31" t="s">
        <v>82</v>
      </c>
      <c r="AA567" s="38">
        <v>6</v>
      </c>
      <c r="AB567" s="65" t="s">
        <v>83</v>
      </c>
      <c r="AC567" s="66" t="s">
        <v>83</v>
      </c>
      <c r="AD567" s="36">
        <v>45104</v>
      </c>
      <c r="AE567" s="39">
        <v>15000000</v>
      </c>
      <c r="AF567" s="40">
        <v>0</v>
      </c>
      <c r="AG567" s="31" t="s">
        <v>82</v>
      </c>
      <c r="AH567" s="40">
        <f>AE567+AF567</f>
        <v>15000000</v>
      </c>
      <c r="AI567" s="1" t="s">
        <v>122</v>
      </c>
      <c r="AJ567" s="1" t="s">
        <v>122</v>
      </c>
      <c r="AK567" s="41">
        <v>11250000</v>
      </c>
      <c r="AL567" s="40">
        <v>0</v>
      </c>
      <c r="AM567" s="42">
        <f>+AH567-AK567-AL567</f>
        <v>3750000</v>
      </c>
      <c r="AN567" s="1" t="s">
        <v>181</v>
      </c>
      <c r="AO567" s="43">
        <v>45166</v>
      </c>
      <c r="AP567" s="1"/>
      <c r="AQ567" s="44" t="s">
        <v>735</v>
      </c>
      <c r="AR567" s="67" t="s">
        <v>993</v>
      </c>
      <c r="AS567" s="45" t="s">
        <v>213</v>
      </c>
      <c r="AT567" s="38" t="s">
        <v>141</v>
      </c>
      <c r="AU567" s="2" t="s">
        <v>234</v>
      </c>
      <c r="AV567" s="46">
        <v>20235420003203</v>
      </c>
      <c r="AW567" s="2" t="s">
        <v>2901</v>
      </c>
      <c r="AX567" s="32" t="s">
        <v>92</v>
      </c>
      <c r="AY567" s="47">
        <v>44965</v>
      </c>
      <c r="AZ567" s="47">
        <v>45330</v>
      </c>
      <c r="BA567" s="59" t="s">
        <v>106</v>
      </c>
      <c r="BB567" s="60">
        <v>222</v>
      </c>
      <c r="BC567" s="61">
        <v>44948</v>
      </c>
    </row>
    <row r="568" spans="1:57" ht="15.75" hidden="1">
      <c r="A568" s="29">
        <v>558</v>
      </c>
      <c r="B568" s="30">
        <v>2023</v>
      </c>
      <c r="C568" s="31">
        <v>558</v>
      </c>
      <c r="D568" s="32" t="s">
        <v>72</v>
      </c>
      <c r="E568" s="33">
        <v>1873</v>
      </c>
      <c r="F568" s="1" t="s">
        <v>94</v>
      </c>
      <c r="G568" s="34" t="s">
        <v>74</v>
      </c>
      <c r="H568" s="32" t="s">
        <v>75</v>
      </c>
      <c r="I568" s="31" t="s">
        <v>76</v>
      </c>
      <c r="J568" s="1" t="s">
        <v>302</v>
      </c>
      <c r="K568" s="32" t="s">
        <v>2902</v>
      </c>
      <c r="L568" s="32" t="s">
        <v>304</v>
      </c>
      <c r="M568" s="1" t="s">
        <v>2900</v>
      </c>
      <c r="N568" s="31">
        <v>51903772</v>
      </c>
      <c r="O568" s="35" t="s">
        <v>112</v>
      </c>
      <c r="P568" s="36">
        <v>45106</v>
      </c>
      <c r="Q568" s="49" t="s">
        <v>10</v>
      </c>
      <c r="R568" s="37">
        <v>6</v>
      </c>
      <c r="S568" s="36">
        <v>45119</v>
      </c>
      <c r="T568" s="36">
        <v>45291</v>
      </c>
      <c r="U568" s="36"/>
      <c r="V568" s="36" t="s">
        <v>83</v>
      </c>
      <c r="W568" s="37" t="s">
        <v>83</v>
      </c>
      <c r="X568" s="37"/>
      <c r="Y568" s="31" t="s">
        <v>82</v>
      </c>
      <c r="Z568" s="31" t="s">
        <v>82</v>
      </c>
      <c r="AA568" s="38">
        <v>6</v>
      </c>
      <c r="AB568" s="65" t="s">
        <v>83</v>
      </c>
      <c r="AC568" s="66" t="s">
        <v>83</v>
      </c>
      <c r="AD568" s="36">
        <v>45291</v>
      </c>
      <c r="AE568" s="39">
        <v>15000000</v>
      </c>
      <c r="AF568" s="40">
        <v>0</v>
      </c>
      <c r="AG568" s="31" t="s">
        <v>82</v>
      </c>
      <c r="AH568" s="40">
        <f>AE568+AF568</f>
        <v>15000000</v>
      </c>
      <c r="AI568" s="1" t="s">
        <v>84</v>
      </c>
      <c r="AJ568" s="1" t="s">
        <v>85</v>
      </c>
      <c r="AK568" s="41">
        <v>11583333</v>
      </c>
      <c r="AL568" s="40">
        <v>916667</v>
      </c>
      <c r="AM568" s="42">
        <f>+AH568-AK568-AL568</f>
        <v>2500000</v>
      </c>
      <c r="AN568" s="1" t="s">
        <v>86</v>
      </c>
      <c r="AO568" s="43">
        <v>45338</v>
      </c>
      <c r="AP568" s="1"/>
      <c r="AQ568" s="44" t="s">
        <v>148</v>
      </c>
      <c r="AR568" s="67" t="s">
        <v>306</v>
      </c>
      <c r="AS568" s="45" t="s">
        <v>213</v>
      </c>
      <c r="AT568" s="38" t="s">
        <v>141</v>
      </c>
      <c r="AU568" s="2" t="s">
        <v>234</v>
      </c>
      <c r="AV568" s="46">
        <v>20235400001143</v>
      </c>
      <c r="AW568" s="2" t="s">
        <v>2903</v>
      </c>
      <c r="AX568" s="32" t="s">
        <v>92</v>
      </c>
      <c r="AY568" s="47">
        <v>45106</v>
      </c>
      <c r="AZ568" s="47">
        <v>45479</v>
      </c>
      <c r="BA568" s="59" t="s">
        <v>93</v>
      </c>
      <c r="BB568" s="60">
        <v>1294</v>
      </c>
      <c r="BC568" s="61">
        <v>45105</v>
      </c>
    </row>
    <row r="569" spans="1:57" ht="15.75" hidden="1">
      <c r="A569" s="29">
        <v>44</v>
      </c>
      <c r="B569" s="30">
        <v>2023</v>
      </c>
      <c r="C569" s="31">
        <v>44</v>
      </c>
      <c r="D569" s="32" t="s">
        <v>72</v>
      </c>
      <c r="E569" s="33">
        <v>1873</v>
      </c>
      <c r="F569" s="1" t="s">
        <v>94</v>
      </c>
      <c r="G569" s="34" t="s">
        <v>74</v>
      </c>
      <c r="H569" s="32" t="s">
        <v>75</v>
      </c>
      <c r="I569" s="31" t="s">
        <v>76</v>
      </c>
      <c r="J569" s="1" t="s">
        <v>1000</v>
      </c>
      <c r="K569" s="32" t="s">
        <v>2904</v>
      </c>
      <c r="L569" s="32" t="s">
        <v>1002</v>
      </c>
      <c r="M569" s="1" t="s">
        <v>2905</v>
      </c>
      <c r="N569" s="31">
        <v>1088344980</v>
      </c>
      <c r="O569" s="35" t="s">
        <v>129</v>
      </c>
      <c r="P569" s="36">
        <v>44957</v>
      </c>
      <c r="Q569" s="36" t="s">
        <v>5</v>
      </c>
      <c r="R569" s="37">
        <v>6</v>
      </c>
      <c r="S569" s="36">
        <v>44959</v>
      </c>
      <c r="T569" s="36">
        <v>45139</v>
      </c>
      <c r="U569" s="36">
        <v>45043</v>
      </c>
      <c r="V569" s="36" t="s">
        <v>2906</v>
      </c>
      <c r="W569" s="37">
        <v>79607845</v>
      </c>
      <c r="X569" s="37"/>
      <c r="Y569" s="31" t="s">
        <v>82</v>
      </c>
      <c r="Z569" s="31" t="s">
        <v>82</v>
      </c>
      <c r="AA569" s="38">
        <v>6</v>
      </c>
      <c r="AB569" s="65" t="s">
        <v>83</v>
      </c>
      <c r="AC569" s="66" t="s">
        <v>83</v>
      </c>
      <c r="AD569" s="36">
        <v>45091</v>
      </c>
      <c r="AE569" s="39">
        <v>36000000</v>
      </c>
      <c r="AF569" s="40">
        <v>0</v>
      </c>
      <c r="AG569" s="31" t="s">
        <v>82</v>
      </c>
      <c r="AH569" s="40">
        <f>AE569+AF569</f>
        <v>36000000</v>
      </c>
      <c r="AI569" s="1" t="s">
        <v>122</v>
      </c>
      <c r="AJ569" s="1" t="s">
        <v>122</v>
      </c>
      <c r="AK569" s="41">
        <v>9400000</v>
      </c>
      <c r="AL569" s="40">
        <v>9400000</v>
      </c>
      <c r="AM569" s="42">
        <f>+AH569-AK569-AL569</f>
        <v>17200000</v>
      </c>
      <c r="AN569" s="1" t="s">
        <v>181</v>
      </c>
      <c r="AO569" s="43">
        <v>45125</v>
      </c>
      <c r="AP569" s="1"/>
      <c r="AQ569" s="44" t="s">
        <v>122</v>
      </c>
      <c r="AR569" s="67" t="s">
        <v>1005</v>
      </c>
      <c r="AS569" s="45" t="s">
        <v>974</v>
      </c>
      <c r="AT569" s="38" t="s">
        <v>141</v>
      </c>
      <c r="AU569" s="2" t="s">
        <v>1006</v>
      </c>
      <c r="AV569" s="46" t="s">
        <v>1006</v>
      </c>
      <c r="AW569" s="2" t="s">
        <v>2907</v>
      </c>
      <c r="AX569" s="32" t="s">
        <v>612</v>
      </c>
      <c r="AY569" s="47">
        <v>44957</v>
      </c>
      <c r="AZ569" s="47">
        <v>45332</v>
      </c>
      <c r="BA569" s="59" t="s">
        <v>106</v>
      </c>
      <c r="BB569" s="60">
        <v>159</v>
      </c>
      <c r="BC569" s="61">
        <v>45677</v>
      </c>
    </row>
    <row r="570" spans="1:57" ht="15.75" hidden="1">
      <c r="A570" s="29">
        <v>45</v>
      </c>
      <c r="B570" s="30">
        <v>2023</v>
      </c>
      <c r="C570" s="31">
        <v>45</v>
      </c>
      <c r="D570" s="32" t="s">
        <v>72</v>
      </c>
      <c r="E570" s="33">
        <v>1873</v>
      </c>
      <c r="F570" s="1" t="s">
        <v>94</v>
      </c>
      <c r="G570" s="34" t="s">
        <v>74</v>
      </c>
      <c r="H570" s="32" t="s">
        <v>75</v>
      </c>
      <c r="I570" s="31" t="s">
        <v>76</v>
      </c>
      <c r="J570" s="1" t="s">
        <v>1000</v>
      </c>
      <c r="K570" s="32" t="s">
        <v>2908</v>
      </c>
      <c r="L570" s="32" t="s">
        <v>2909</v>
      </c>
      <c r="M570" s="1" t="s">
        <v>2905</v>
      </c>
      <c r="N570" s="31">
        <v>1088344980</v>
      </c>
      <c r="O570" s="35" t="s">
        <v>129</v>
      </c>
      <c r="P570" s="36">
        <v>44957</v>
      </c>
      <c r="Q570" s="36" t="s">
        <v>5</v>
      </c>
      <c r="R570" s="37">
        <v>6</v>
      </c>
      <c r="S570" s="36">
        <v>44959</v>
      </c>
      <c r="T570" s="36">
        <v>45139</v>
      </c>
      <c r="U570" s="36"/>
      <c r="V570" s="36" t="s">
        <v>83</v>
      </c>
      <c r="W570" s="37" t="s">
        <v>83</v>
      </c>
      <c r="X570" s="37"/>
      <c r="Y570" s="31" t="s">
        <v>82</v>
      </c>
      <c r="Z570" s="31" t="s">
        <v>82</v>
      </c>
      <c r="AA570" s="38">
        <v>6</v>
      </c>
      <c r="AB570" s="65" t="s">
        <v>83</v>
      </c>
      <c r="AC570" s="66" t="s">
        <v>83</v>
      </c>
      <c r="AD570" s="36">
        <v>45043</v>
      </c>
      <c r="AE570" s="39">
        <v>28800000</v>
      </c>
      <c r="AF570" s="40">
        <v>0</v>
      </c>
      <c r="AG570" s="31" t="s">
        <v>82</v>
      </c>
      <c r="AH570" s="40">
        <f>AE570+AF570</f>
        <v>28800000</v>
      </c>
      <c r="AI570" s="1" t="s">
        <v>122</v>
      </c>
      <c r="AJ570" s="1" t="s">
        <v>122</v>
      </c>
      <c r="AK570" s="41">
        <v>13760000</v>
      </c>
      <c r="AL570" s="40">
        <v>15040000</v>
      </c>
      <c r="AM570" s="42">
        <f>+AH570-AK570-AL570</f>
        <v>0</v>
      </c>
      <c r="AN570" s="1" t="s">
        <v>181</v>
      </c>
      <c r="AO570" s="43">
        <v>45063</v>
      </c>
      <c r="AP570" s="1"/>
      <c r="AQ570" s="44" t="s">
        <v>122</v>
      </c>
      <c r="AR570" s="67" t="s">
        <v>2910</v>
      </c>
      <c r="AS570" s="45" t="s">
        <v>974</v>
      </c>
      <c r="AT570" s="38" t="s">
        <v>141</v>
      </c>
      <c r="AU570" s="2" t="s">
        <v>1006</v>
      </c>
      <c r="AV570" s="46" t="s">
        <v>1006</v>
      </c>
      <c r="AW570" s="2" t="s">
        <v>2907</v>
      </c>
      <c r="AX570" s="32" t="s">
        <v>612</v>
      </c>
      <c r="AY570" s="47">
        <v>44957</v>
      </c>
      <c r="AZ570" s="47">
        <v>45332</v>
      </c>
      <c r="BA570" s="59" t="s">
        <v>106</v>
      </c>
      <c r="BB570" s="60">
        <v>160</v>
      </c>
      <c r="BC570" s="61">
        <v>44946</v>
      </c>
    </row>
    <row r="571" spans="1:57" ht="15.75" hidden="1">
      <c r="A571" s="29">
        <v>414</v>
      </c>
      <c r="B571" s="30">
        <v>2023</v>
      </c>
      <c r="C571" s="31">
        <v>414</v>
      </c>
      <c r="D571" s="32" t="s">
        <v>72</v>
      </c>
      <c r="E571" s="33">
        <v>1873</v>
      </c>
      <c r="F571" s="1" t="s">
        <v>94</v>
      </c>
      <c r="G571" s="34" t="s">
        <v>74</v>
      </c>
      <c r="H571" s="32" t="s">
        <v>75</v>
      </c>
      <c r="I571" s="31" t="s">
        <v>76</v>
      </c>
      <c r="J571" s="1" t="s">
        <v>1000</v>
      </c>
      <c r="K571" s="32" t="s">
        <v>2911</v>
      </c>
      <c r="L571" s="32" t="s">
        <v>1009</v>
      </c>
      <c r="M571" s="1" t="s">
        <v>2905</v>
      </c>
      <c r="N571" s="31">
        <v>1088344980</v>
      </c>
      <c r="O571" s="35" t="s">
        <v>99</v>
      </c>
      <c r="P571" s="36">
        <v>45091</v>
      </c>
      <c r="Q571" s="49" t="s">
        <v>10</v>
      </c>
      <c r="R571" s="37">
        <v>6</v>
      </c>
      <c r="S571" s="36">
        <v>45092</v>
      </c>
      <c r="T571" s="36">
        <v>45274</v>
      </c>
      <c r="U571" s="36"/>
      <c r="V571" s="36" t="s">
        <v>83</v>
      </c>
      <c r="W571" s="37" t="s">
        <v>83</v>
      </c>
      <c r="X571" s="564">
        <f>EDATE(S571,R571)</f>
        <v>45275</v>
      </c>
      <c r="Y571" s="31">
        <v>46</v>
      </c>
      <c r="Z571" s="31">
        <v>1</v>
      </c>
      <c r="AA571" s="38" t="s">
        <v>1010</v>
      </c>
      <c r="AB571" s="65" t="s">
        <v>83</v>
      </c>
      <c r="AC571" s="66" t="s">
        <v>83</v>
      </c>
      <c r="AD571" s="36">
        <v>45322</v>
      </c>
      <c r="AE571" s="39">
        <v>36000000</v>
      </c>
      <c r="AF571" s="40">
        <v>9200000</v>
      </c>
      <c r="AG571" s="51">
        <v>1</v>
      </c>
      <c r="AH571" s="40">
        <f>AE571+AF571</f>
        <v>45200000</v>
      </c>
      <c r="AI571" s="1" t="s">
        <v>84</v>
      </c>
      <c r="AJ571" s="1" t="s">
        <v>85</v>
      </c>
      <c r="AK571" s="41">
        <v>33200000</v>
      </c>
      <c r="AL571" s="40">
        <v>0</v>
      </c>
      <c r="AM571" s="42">
        <f>+AH571-AK571-AL571</f>
        <v>12000000</v>
      </c>
      <c r="AN571" s="1" t="s">
        <v>123</v>
      </c>
      <c r="AO571" s="43">
        <v>45342</v>
      </c>
      <c r="AP571" s="1"/>
      <c r="AQ571" s="44" t="s">
        <v>187</v>
      </c>
      <c r="AR571" s="67" t="s">
        <v>1011</v>
      </c>
      <c r="AS571" s="45" t="s">
        <v>974</v>
      </c>
      <c r="AT571" s="38" t="s">
        <v>141</v>
      </c>
      <c r="AU571" s="2" t="s">
        <v>975</v>
      </c>
      <c r="AV571" s="46">
        <v>20235400000633</v>
      </c>
      <c r="AW571" s="2" t="s">
        <v>2912</v>
      </c>
      <c r="AX571" s="32" t="s">
        <v>612</v>
      </c>
      <c r="AY571" s="47">
        <v>45091</v>
      </c>
      <c r="AZ571" s="47">
        <v>45467</v>
      </c>
      <c r="BA571" s="59" t="s">
        <v>106</v>
      </c>
      <c r="BB571" s="60">
        <v>1160</v>
      </c>
      <c r="BC571" s="61">
        <v>45090</v>
      </c>
    </row>
    <row r="572" spans="1:57" ht="15.75" hidden="1">
      <c r="A572" s="29">
        <v>788</v>
      </c>
      <c r="B572" s="30">
        <v>2023</v>
      </c>
      <c r="C572" s="31">
        <v>788</v>
      </c>
      <c r="D572" s="32" t="s">
        <v>72</v>
      </c>
      <c r="E572" s="33">
        <v>1811</v>
      </c>
      <c r="F572" s="1" t="s">
        <v>154</v>
      </c>
      <c r="G572" s="34" t="s">
        <v>74</v>
      </c>
      <c r="H572" s="32" t="s">
        <v>75</v>
      </c>
      <c r="I572" s="31" t="s">
        <v>76</v>
      </c>
      <c r="J572" s="1" t="s">
        <v>155</v>
      </c>
      <c r="K572" s="32" t="s">
        <v>2913</v>
      </c>
      <c r="L572" s="32" t="s">
        <v>2914</v>
      </c>
      <c r="M572" s="1" t="s">
        <v>2915</v>
      </c>
      <c r="N572" s="31">
        <v>24334800</v>
      </c>
      <c r="O572" s="35" t="s">
        <v>81</v>
      </c>
      <c r="P572" s="36">
        <v>45289</v>
      </c>
      <c r="Q572" s="36" t="s">
        <v>16</v>
      </c>
      <c r="R572" s="37">
        <v>2</v>
      </c>
      <c r="S572" s="36">
        <v>45294</v>
      </c>
      <c r="T572" s="36">
        <v>45353</v>
      </c>
      <c r="U572" s="36"/>
      <c r="V572" s="36" t="s">
        <v>83</v>
      </c>
      <c r="W572" s="37" t="s">
        <v>83</v>
      </c>
      <c r="X572" s="37"/>
      <c r="Y572" s="31" t="s">
        <v>82</v>
      </c>
      <c r="Z572" s="31" t="s">
        <v>82</v>
      </c>
      <c r="AA572" s="38">
        <v>2</v>
      </c>
      <c r="AB572" s="65" t="s">
        <v>83</v>
      </c>
      <c r="AC572" s="66" t="s">
        <v>83</v>
      </c>
      <c r="AD572" s="36">
        <v>45353</v>
      </c>
      <c r="AE572" s="39">
        <v>9600000</v>
      </c>
      <c r="AF572" s="40">
        <v>0</v>
      </c>
      <c r="AG572" s="31" t="s">
        <v>82</v>
      </c>
      <c r="AH572" s="40">
        <f>AE572+AF572</f>
        <v>9600000</v>
      </c>
      <c r="AI572" s="1" t="s">
        <v>84</v>
      </c>
      <c r="AJ572" s="1" t="s">
        <v>85</v>
      </c>
      <c r="AK572" s="41">
        <v>0</v>
      </c>
      <c r="AL572" s="40">
        <v>0</v>
      </c>
      <c r="AM572" s="42">
        <f>+AH572-AK572-AL572</f>
        <v>9600000</v>
      </c>
      <c r="AN572" s="1" t="s">
        <v>86</v>
      </c>
      <c r="AO572" s="43">
        <v>45434</v>
      </c>
      <c r="AP572" s="1"/>
      <c r="AQ572" s="44" t="s">
        <v>100</v>
      </c>
      <c r="AR572" s="67" t="s">
        <v>2916</v>
      </c>
      <c r="AS572" s="45" t="s">
        <v>166</v>
      </c>
      <c r="AT572" s="38" t="s">
        <v>151</v>
      </c>
      <c r="AU572" s="2" t="s">
        <v>167</v>
      </c>
      <c r="AV572" s="46">
        <v>20245400000043</v>
      </c>
      <c r="AW572" s="2" t="s">
        <v>2917</v>
      </c>
      <c r="AX572" s="32" t="s">
        <v>92</v>
      </c>
      <c r="AY572" s="47">
        <v>45289</v>
      </c>
      <c r="AZ572" s="47">
        <v>45534</v>
      </c>
      <c r="BA572" s="59" t="s">
        <v>93</v>
      </c>
      <c r="BB572" s="60">
        <v>1612</v>
      </c>
      <c r="BC572" s="61">
        <v>45275</v>
      </c>
      <c r="BE572">
        <v>1</v>
      </c>
    </row>
    <row r="573" spans="1:57" ht="15.75" hidden="1">
      <c r="A573" s="29">
        <v>707</v>
      </c>
      <c r="B573" s="30">
        <v>2023</v>
      </c>
      <c r="C573" s="31">
        <v>707</v>
      </c>
      <c r="D573" s="32" t="s">
        <v>72</v>
      </c>
      <c r="E573" s="33" t="s">
        <v>169</v>
      </c>
      <c r="F573" s="1" t="s">
        <v>107</v>
      </c>
      <c r="G573" s="34" t="s">
        <v>74</v>
      </c>
      <c r="H573" s="32" t="s">
        <v>75</v>
      </c>
      <c r="I573" s="31" t="s">
        <v>76</v>
      </c>
      <c r="J573" s="1" t="s">
        <v>2918</v>
      </c>
      <c r="K573" s="32" t="s">
        <v>2919</v>
      </c>
      <c r="L573" s="32" t="s">
        <v>2920</v>
      </c>
      <c r="M573" s="1" t="s">
        <v>2921</v>
      </c>
      <c r="N573" s="31">
        <v>52265824</v>
      </c>
      <c r="O573" s="35" t="s">
        <v>99</v>
      </c>
      <c r="P573" s="36">
        <v>45281</v>
      </c>
      <c r="Q573" s="36" t="s">
        <v>16</v>
      </c>
      <c r="R573" s="37">
        <v>3</v>
      </c>
      <c r="S573" s="62">
        <v>45286</v>
      </c>
      <c r="T573" s="36">
        <v>45376</v>
      </c>
      <c r="U573" s="36"/>
      <c r="V573" s="36"/>
      <c r="W573" s="37"/>
      <c r="X573" s="37"/>
      <c r="Y573" s="31" t="s">
        <v>82</v>
      </c>
      <c r="Z573" s="31" t="s">
        <v>82</v>
      </c>
      <c r="AA573" s="38">
        <v>3</v>
      </c>
      <c r="AB573" s="65" t="s">
        <v>83</v>
      </c>
      <c r="AC573" s="66" t="s">
        <v>83</v>
      </c>
      <c r="AD573" s="36">
        <f>S573</f>
        <v>45286</v>
      </c>
      <c r="AE573" s="39">
        <v>17100000</v>
      </c>
      <c r="AF573" s="40">
        <v>0</v>
      </c>
      <c r="AG573" s="31" t="s">
        <v>82</v>
      </c>
      <c r="AH573" s="40">
        <f>AE573+AF573</f>
        <v>17100000</v>
      </c>
      <c r="AI573" s="1" t="s">
        <v>508</v>
      </c>
      <c r="AJ573" s="1" t="s">
        <v>85</v>
      </c>
      <c r="AK573" s="41">
        <v>0</v>
      </c>
      <c r="AL573" s="40">
        <v>0</v>
      </c>
      <c r="AM573" s="42">
        <f>+AH573-AK573-AL573</f>
        <v>17100000</v>
      </c>
      <c r="AN573" s="1" t="s">
        <v>86</v>
      </c>
      <c r="AO573" s="43">
        <v>45476</v>
      </c>
      <c r="AP573" s="1"/>
      <c r="AQ573" s="44" t="s">
        <v>173</v>
      </c>
      <c r="AR573" s="67" t="s">
        <v>2922</v>
      </c>
      <c r="AS573" s="45" t="s">
        <v>114</v>
      </c>
      <c r="AT573" s="38" t="s">
        <v>114</v>
      </c>
      <c r="AU573" s="70" t="s">
        <v>952</v>
      </c>
      <c r="AV573" s="46">
        <v>20245420025223</v>
      </c>
      <c r="AW573" s="2" t="s">
        <v>2923</v>
      </c>
      <c r="AX573" s="32" t="s">
        <v>92</v>
      </c>
      <c r="AY573" s="47">
        <v>45282</v>
      </c>
      <c r="AZ573" s="47">
        <v>45556</v>
      </c>
      <c r="BA573" s="59" t="s">
        <v>93</v>
      </c>
      <c r="BB573" s="60">
        <v>1584</v>
      </c>
      <c r="BC573" s="61">
        <v>45275</v>
      </c>
      <c r="BE573">
        <v>1</v>
      </c>
    </row>
    <row r="574" spans="1:57" ht="15.75" hidden="1">
      <c r="A574" s="29">
        <v>13</v>
      </c>
      <c r="B574" s="30">
        <v>2023</v>
      </c>
      <c r="C574" s="31">
        <v>13</v>
      </c>
      <c r="D574" s="32" t="s">
        <v>72</v>
      </c>
      <c r="E574" s="33">
        <v>1873</v>
      </c>
      <c r="F574" s="1" t="s">
        <v>94</v>
      </c>
      <c r="G574" s="34" t="s">
        <v>74</v>
      </c>
      <c r="H574" s="32" t="s">
        <v>75</v>
      </c>
      <c r="I574" s="31" t="s">
        <v>76</v>
      </c>
      <c r="J574" s="1" t="s">
        <v>1406</v>
      </c>
      <c r="K574" s="32" t="s">
        <v>2924</v>
      </c>
      <c r="L574" s="32" t="s">
        <v>1408</v>
      </c>
      <c r="M574" s="1" t="s">
        <v>2925</v>
      </c>
      <c r="N574" s="31">
        <v>1010232717</v>
      </c>
      <c r="O574" s="35" t="s">
        <v>121</v>
      </c>
      <c r="P574" s="36">
        <v>44952</v>
      </c>
      <c r="Q574" s="36" t="s">
        <v>5</v>
      </c>
      <c r="R574" s="37">
        <v>8</v>
      </c>
      <c r="S574" s="36">
        <v>44956</v>
      </c>
      <c r="T574" s="36">
        <v>45198</v>
      </c>
      <c r="U574" s="36"/>
      <c r="V574" s="36" t="s">
        <v>83</v>
      </c>
      <c r="W574" s="37" t="s">
        <v>83</v>
      </c>
      <c r="X574" s="37"/>
      <c r="Y574" s="31" t="s">
        <v>82</v>
      </c>
      <c r="Z574" s="31" t="s">
        <v>82</v>
      </c>
      <c r="AA574" s="38">
        <v>8</v>
      </c>
      <c r="AB574" s="65" t="s">
        <v>83</v>
      </c>
      <c r="AC574" s="66" t="s">
        <v>83</v>
      </c>
      <c r="AD574" s="36">
        <v>45105</v>
      </c>
      <c r="AE574" s="39">
        <v>52000000</v>
      </c>
      <c r="AF574" s="40">
        <v>0</v>
      </c>
      <c r="AG574" s="31" t="s">
        <v>82</v>
      </c>
      <c r="AH574" s="40">
        <f>AE574+AF574</f>
        <v>52000000</v>
      </c>
      <c r="AI574" s="1" t="s">
        <v>122</v>
      </c>
      <c r="AJ574" s="1" t="s">
        <v>122</v>
      </c>
      <c r="AK574" s="41">
        <v>32283334</v>
      </c>
      <c r="AL574" s="40">
        <v>19716666</v>
      </c>
      <c r="AM574" s="42">
        <f>+AH574-AK574-AL574</f>
        <v>0</v>
      </c>
      <c r="AN574" s="1" t="s">
        <v>181</v>
      </c>
      <c r="AO574" s="43">
        <v>45131</v>
      </c>
      <c r="AP574" s="1"/>
      <c r="AQ574" s="44" t="s">
        <v>122</v>
      </c>
      <c r="AR574" s="67" t="s">
        <v>1409</v>
      </c>
      <c r="AS574" s="45" t="s">
        <v>446</v>
      </c>
      <c r="AT574" s="38" t="s">
        <v>141</v>
      </c>
      <c r="AU574" s="2" t="s">
        <v>1188</v>
      </c>
      <c r="AV574" s="46">
        <v>20235420006383</v>
      </c>
      <c r="AW574" s="2" t="s">
        <v>2926</v>
      </c>
      <c r="AX574" s="32" t="s">
        <v>92</v>
      </c>
      <c r="AY574" s="47">
        <v>44952</v>
      </c>
      <c r="AZ574" s="47">
        <v>45381</v>
      </c>
      <c r="BA574" s="59" t="s">
        <v>106</v>
      </c>
      <c r="BB574" s="60">
        <v>503</v>
      </c>
      <c r="BC574" s="61">
        <v>44950</v>
      </c>
    </row>
    <row r="575" spans="1:57" ht="15.75" hidden="1">
      <c r="A575" s="29">
        <v>521</v>
      </c>
      <c r="B575" s="30">
        <v>2023</v>
      </c>
      <c r="C575" s="31">
        <v>521</v>
      </c>
      <c r="D575" s="32" t="s">
        <v>72</v>
      </c>
      <c r="E575" s="33">
        <v>1873</v>
      </c>
      <c r="F575" s="1" t="s">
        <v>94</v>
      </c>
      <c r="G575" s="34" t="s">
        <v>74</v>
      </c>
      <c r="H575" s="32" t="s">
        <v>75</v>
      </c>
      <c r="I575" s="31" t="s">
        <v>76</v>
      </c>
      <c r="J575" s="1" t="s">
        <v>2143</v>
      </c>
      <c r="K575" s="32" t="s">
        <v>2927</v>
      </c>
      <c r="L575" s="32" t="s">
        <v>2145</v>
      </c>
      <c r="M575" s="1" t="s">
        <v>2925</v>
      </c>
      <c r="N575" s="31">
        <v>1010232717</v>
      </c>
      <c r="O575" s="35" t="s">
        <v>99</v>
      </c>
      <c r="P575" s="36">
        <v>45105</v>
      </c>
      <c r="Q575" s="49" t="s">
        <v>10</v>
      </c>
      <c r="R575" s="37">
        <v>6</v>
      </c>
      <c r="S575" s="36">
        <v>45106</v>
      </c>
      <c r="T575" s="36">
        <v>45288</v>
      </c>
      <c r="U575" s="36"/>
      <c r="V575" s="36" t="s">
        <v>83</v>
      </c>
      <c r="W575" s="37" t="s">
        <v>83</v>
      </c>
      <c r="X575" s="564">
        <f>EDATE(S575,R575)</f>
        <v>45289</v>
      </c>
      <c r="Y575" s="31">
        <v>90</v>
      </c>
      <c r="Z575" s="31">
        <v>1</v>
      </c>
      <c r="AA575" s="38" t="s">
        <v>163</v>
      </c>
      <c r="AB575" s="65" t="s">
        <v>83</v>
      </c>
      <c r="AC575" s="66" t="s">
        <v>83</v>
      </c>
      <c r="AD575" s="36">
        <v>45379</v>
      </c>
      <c r="AE575" s="39">
        <v>45000000</v>
      </c>
      <c r="AF575" s="40">
        <v>22500000</v>
      </c>
      <c r="AG575" s="51">
        <v>1</v>
      </c>
      <c r="AH575" s="40">
        <f>AE575+AF575</f>
        <v>67500000</v>
      </c>
      <c r="AI575" s="1" t="s">
        <v>84</v>
      </c>
      <c r="AJ575" s="1" t="s">
        <v>85</v>
      </c>
      <c r="AK575" s="41">
        <v>38000000</v>
      </c>
      <c r="AL575" s="40">
        <v>0</v>
      </c>
      <c r="AM575" s="42">
        <f>+AH575-AK575-AL575</f>
        <v>29500000</v>
      </c>
      <c r="AN575" s="1" t="s">
        <v>86</v>
      </c>
      <c r="AO575" s="43">
        <v>45399</v>
      </c>
      <c r="AP575" s="1"/>
      <c r="AQ575" s="44" t="s">
        <v>173</v>
      </c>
      <c r="AR575" s="67" t="s">
        <v>2147</v>
      </c>
      <c r="AS575" s="45" t="s">
        <v>446</v>
      </c>
      <c r="AT575" s="38" t="s">
        <v>141</v>
      </c>
      <c r="AU575" s="2" t="s">
        <v>447</v>
      </c>
      <c r="AV575" s="46">
        <v>20235400002803</v>
      </c>
      <c r="AW575" s="2" t="s">
        <v>2928</v>
      </c>
      <c r="AX575" s="32" t="s">
        <v>92</v>
      </c>
      <c r="AY575" s="47">
        <v>45105</v>
      </c>
      <c r="AZ575" s="47">
        <v>45479</v>
      </c>
      <c r="BA575" s="59" t="s">
        <v>93</v>
      </c>
      <c r="BB575" s="60">
        <v>1296</v>
      </c>
      <c r="BC575" s="61">
        <v>45105</v>
      </c>
    </row>
    <row r="576" spans="1:57" ht="15.75" hidden="1">
      <c r="A576" s="29">
        <v>506</v>
      </c>
      <c r="B576" s="30">
        <v>2023</v>
      </c>
      <c r="C576" s="31">
        <v>506</v>
      </c>
      <c r="D576" s="32" t="s">
        <v>72</v>
      </c>
      <c r="E576" s="33">
        <v>1873</v>
      </c>
      <c r="F576" s="1" t="s">
        <v>94</v>
      </c>
      <c r="G576" s="34" t="s">
        <v>74</v>
      </c>
      <c r="H576" s="32" t="s">
        <v>75</v>
      </c>
      <c r="I576" s="31" t="s">
        <v>76</v>
      </c>
      <c r="J576" s="1" t="s">
        <v>499</v>
      </c>
      <c r="K576" s="32" t="s">
        <v>2929</v>
      </c>
      <c r="L576" s="32" t="s">
        <v>501</v>
      </c>
      <c r="M576" s="1" t="s">
        <v>2930</v>
      </c>
      <c r="N576" s="31">
        <v>52361158</v>
      </c>
      <c r="O576" s="35" t="s">
        <v>81</v>
      </c>
      <c r="P576" s="36">
        <v>45105</v>
      </c>
      <c r="Q576" s="49" t="s">
        <v>10</v>
      </c>
      <c r="R576" s="37">
        <v>6</v>
      </c>
      <c r="S576" s="36">
        <v>45121</v>
      </c>
      <c r="T576" s="36">
        <v>45291</v>
      </c>
      <c r="U576" s="36"/>
      <c r="V576" s="36" t="s">
        <v>83</v>
      </c>
      <c r="W576" s="37" t="s">
        <v>83</v>
      </c>
      <c r="X576" s="37"/>
      <c r="Y576" s="31" t="s">
        <v>82</v>
      </c>
      <c r="Z576" s="31" t="s">
        <v>82</v>
      </c>
      <c r="AA576" s="38">
        <v>6</v>
      </c>
      <c r="AB576" s="65" t="s">
        <v>83</v>
      </c>
      <c r="AC576" s="66" t="s">
        <v>83</v>
      </c>
      <c r="AD576" s="36">
        <v>45291</v>
      </c>
      <c r="AE576" s="39">
        <v>14400000</v>
      </c>
      <c r="AF576" s="40">
        <v>0</v>
      </c>
      <c r="AG576" s="31" t="s">
        <v>82</v>
      </c>
      <c r="AH576" s="40">
        <f>AE576+AF576</f>
        <v>14400000</v>
      </c>
      <c r="AI576" s="1" t="s">
        <v>84</v>
      </c>
      <c r="AJ576" s="1" t="s">
        <v>85</v>
      </c>
      <c r="AK576" s="41">
        <v>10960000</v>
      </c>
      <c r="AL576" s="40">
        <v>1040000</v>
      </c>
      <c r="AM576" s="42">
        <f>+AH576-AK576-AL576</f>
        <v>2400000</v>
      </c>
      <c r="AN576" s="1" t="s">
        <v>86</v>
      </c>
      <c r="AO576" s="43">
        <v>45338</v>
      </c>
      <c r="AP576" s="1"/>
      <c r="AQ576" s="44" t="s">
        <v>148</v>
      </c>
      <c r="AR576" s="67" t="s">
        <v>503</v>
      </c>
      <c r="AS576" s="45" t="s">
        <v>222</v>
      </c>
      <c r="AT576" s="38" t="s">
        <v>222</v>
      </c>
      <c r="AU576" s="2" t="s">
        <v>230</v>
      </c>
      <c r="AV576" s="46">
        <v>20245400000083</v>
      </c>
      <c r="AW576" s="2" t="s">
        <v>2931</v>
      </c>
      <c r="AX576" s="32" t="s">
        <v>92</v>
      </c>
      <c r="AY576" s="47">
        <v>45105</v>
      </c>
      <c r="AZ576" s="47">
        <v>45478</v>
      </c>
      <c r="BA576" s="59" t="s">
        <v>93</v>
      </c>
      <c r="BB576" s="60">
        <v>1235</v>
      </c>
      <c r="BC576" s="61">
        <v>45103</v>
      </c>
      <c r="BE576">
        <v>1</v>
      </c>
    </row>
    <row r="577" spans="1:57" ht="15.75" hidden="1">
      <c r="A577" s="29">
        <v>693</v>
      </c>
      <c r="B577" s="30">
        <v>2023</v>
      </c>
      <c r="C577" s="31">
        <v>693</v>
      </c>
      <c r="D577" s="32" t="s">
        <v>72</v>
      </c>
      <c r="E577" s="33" t="s">
        <v>505</v>
      </c>
      <c r="F577" s="1" t="s">
        <v>216</v>
      </c>
      <c r="G577" s="34" t="s">
        <v>74</v>
      </c>
      <c r="H577" s="32" t="s">
        <v>75</v>
      </c>
      <c r="I577" s="31" t="s">
        <v>76</v>
      </c>
      <c r="J577" s="1" t="s">
        <v>499</v>
      </c>
      <c r="K577" s="1" t="s">
        <v>2932</v>
      </c>
      <c r="L577" s="32" t="s">
        <v>507</v>
      </c>
      <c r="M577" s="1" t="s">
        <v>2933</v>
      </c>
      <c r="N577" s="31">
        <v>1023860201</v>
      </c>
      <c r="O577" s="35" t="s">
        <v>112</v>
      </c>
      <c r="P577" s="36">
        <v>45282</v>
      </c>
      <c r="Q577" s="36" t="s">
        <v>16</v>
      </c>
      <c r="R577" s="37">
        <v>2</v>
      </c>
      <c r="S577" s="62">
        <v>45287</v>
      </c>
      <c r="T577" s="36">
        <v>45348</v>
      </c>
      <c r="U577" s="36"/>
      <c r="V577" s="36"/>
      <c r="W577" s="37"/>
      <c r="X577" s="37"/>
      <c r="Y577" s="31" t="s">
        <v>82</v>
      </c>
      <c r="Z577" s="31" t="s">
        <v>82</v>
      </c>
      <c r="AA577" s="38">
        <v>2</v>
      </c>
      <c r="AB577" s="65" t="s">
        <v>83</v>
      </c>
      <c r="AC577" s="66" t="s">
        <v>83</v>
      </c>
      <c r="AD577" s="36">
        <f>S577</f>
        <v>45287</v>
      </c>
      <c r="AE577" s="39">
        <v>4800000</v>
      </c>
      <c r="AF577" s="40">
        <v>0</v>
      </c>
      <c r="AG577" s="31" t="s">
        <v>82</v>
      </c>
      <c r="AH577" s="40">
        <f>AE577+AF577</f>
        <v>4800000</v>
      </c>
      <c r="AI577" s="1" t="s">
        <v>508</v>
      </c>
      <c r="AJ577" s="1" t="s">
        <v>85</v>
      </c>
      <c r="AK577" s="41">
        <v>0</v>
      </c>
      <c r="AL577" s="40">
        <v>0</v>
      </c>
      <c r="AM577" s="42">
        <f>+AH577-AK577-AL577</f>
        <v>4800000</v>
      </c>
      <c r="AN577" s="1" t="s">
        <v>86</v>
      </c>
      <c r="AO577" s="43">
        <v>45371</v>
      </c>
      <c r="AP577" s="1"/>
      <c r="AQ577" s="44" t="s">
        <v>100</v>
      </c>
      <c r="AR577" s="67" t="s">
        <v>509</v>
      </c>
      <c r="AS577" s="45" t="s">
        <v>222</v>
      </c>
      <c r="AT577" s="38" t="s">
        <v>222</v>
      </c>
      <c r="AU577" s="2" t="s">
        <v>230</v>
      </c>
      <c r="AV577" s="46">
        <v>20245400000083</v>
      </c>
      <c r="AW577" s="2" t="s">
        <v>2934</v>
      </c>
      <c r="AX577" s="32" t="s">
        <v>92</v>
      </c>
      <c r="AY577" s="47">
        <v>45286</v>
      </c>
      <c r="AZ577" s="47">
        <v>45530</v>
      </c>
      <c r="BA577" s="59" t="s">
        <v>93</v>
      </c>
      <c r="BB577" s="60">
        <v>1548</v>
      </c>
      <c r="BC577" s="61">
        <v>45273</v>
      </c>
    </row>
    <row r="578" spans="1:57" ht="15.75" hidden="1">
      <c r="A578" s="29">
        <v>279</v>
      </c>
      <c r="B578" s="30">
        <v>2023</v>
      </c>
      <c r="C578" s="31">
        <v>279</v>
      </c>
      <c r="D578" s="32" t="s">
        <v>72</v>
      </c>
      <c r="E578" s="33">
        <v>1873</v>
      </c>
      <c r="F578" s="1" t="s">
        <v>94</v>
      </c>
      <c r="G578" s="34" t="s">
        <v>74</v>
      </c>
      <c r="H578" s="32" t="s">
        <v>75</v>
      </c>
      <c r="I578" s="31" t="s">
        <v>76</v>
      </c>
      <c r="J578" s="1" t="s">
        <v>2935</v>
      </c>
      <c r="K578" s="32" t="s">
        <v>2936</v>
      </c>
      <c r="L578" s="32" t="s">
        <v>2937</v>
      </c>
      <c r="M578" s="1" t="s">
        <v>2938</v>
      </c>
      <c r="N578" s="31">
        <v>1073381365</v>
      </c>
      <c r="O578" s="35" t="s">
        <v>129</v>
      </c>
      <c r="P578" s="36">
        <v>45007</v>
      </c>
      <c r="Q578" s="49" t="s">
        <v>7</v>
      </c>
      <c r="R578" s="37">
        <v>9</v>
      </c>
      <c r="S578" s="36">
        <v>45009</v>
      </c>
      <c r="T578" s="36">
        <v>45283</v>
      </c>
      <c r="U578" s="36"/>
      <c r="V578" s="36" t="s">
        <v>83</v>
      </c>
      <c r="W578" s="37" t="s">
        <v>83</v>
      </c>
      <c r="X578" s="37"/>
      <c r="Y578" s="31" t="s">
        <v>82</v>
      </c>
      <c r="Z578" s="31" t="s">
        <v>82</v>
      </c>
      <c r="AA578" s="38">
        <v>9</v>
      </c>
      <c r="AB578" s="65" t="s">
        <v>83</v>
      </c>
      <c r="AC578" s="66" t="s">
        <v>83</v>
      </c>
      <c r="AD578" s="36">
        <v>45283</v>
      </c>
      <c r="AE578" s="39">
        <v>54000000</v>
      </c>
      <c r="AF578" s="40">
        <v>0</v>
      </c>
      <c r="AG578" s="31" t="s">
        <v>82</v>
      </c>
      <c r="AH578" s="40">
        <f>AE578+AF578</f>
        <v>54000000</v>
      </c>
      <c r="AI578" s="1" t="s">
        <v>84</v>
      </c>
      <c r="AJ578" s="1" t="s">
        <v>85</v>
      </c>
      <c r="AK578" s="41">
        <v>49400000</v>
      </c>
      <c r="AL578" s="40">
        <v>0</v>
      </c>
      <c r="AM578" s="42">
        <f>+AH578-AK578-AL578</f>
        <v>4600000</v>
      </c>
      <c r="AN578" s="1" t="s">
        <v>123</v>
      </c>
      <c r="AO578" s="43">
        <v>45330</v>
      </c>
      <c r="AP578" s="1"/>
      <c r="AQ578" s="44" t="s">
        <v>691</v>
      </c>
      <c r="AR578" s="67" t="s">
        <v>2939</v>
      </c>
      <c r="AS578" s="45" t="s">
        <v>555</v>
      </c>
      <c r="AT578" s="38" t="s">
        <v>141</v>
      </c>
      <c r="AU578" s="472" t="s">
        <v>545</v>
      </c>
      <c r="AV578" s="46">
        <v>20235400002293</v>
      </c>
      <c r="AW578" s="2" t="s">
        <v>2940</v>
      </c>
      <c r="AX578" s="32" t="s">
        <v>92</v>
      </c>
      <c r="AY578" s="47">
        <v>45009</v>
      </c>
      <c r="AZ578" s="47">
        <v>45473</v>
      </c>
      <c r="BA578" s="59" t="s">
        <v>106</v>
      </c>
      <c r="BB578" s="60">
        <v>745</v>
      </c>
      <c r="BC578" s="61">
        <v>44992</v>
      </c>
    </row>
    <row r="579" spans="1:57" ht="15.75" hidden="1">
      <c r="A579" s="29">
        <v>479</v>
      </c>
      <c r="B579" s="30">
        <v>2023</v>
      </c>
      <c r="C579" s="31">
        <v>479</v>
      </c>
      <c r="D579" s="32" t="s">
        <v>72</v>
      </c>
      <c r="E579" s="33">
        <v>1866</v>
      </c>
      <c r="F579" s="1" t="s">
        <v>583</v>
      </c>
      <c r="G579" s="34" t="s">
        <v>74</v>
      </c>
      <c r="H579" s="32" t="s">
        <v>75</v>
      </c>
      <c r="I579" s="31" t="s">
        <v>76</v>
      </c>
      <c r="J579" s="1" t="s">
        <v>584</v>
      </c>
      <c r="K579" s="32" t="s">
        <v>2941</v>
      </c>
      <c r="L579" s="32" t="s">
        <v>1114</v>
      </c>
      <c r="M579" s="1" t="s">
        <v>2942</v>
      </c>
      <c r="N579" s="31">
        <v>1000047002</v>
      </c>
      <c r="O579" s="35" t="s">
        <v>343</v>
      </c>
      <c r="P579" s="36">
        <v>45104</v>
      </c>
      <c r="Q579" s="49" t="s">
        <v>10</v>
      </c>
      <c r="R579" s="37">
        <v>6</v>
      </c>
      <c r="S579" s="36">
        <v>45120</v>
      </c>
      <c r="T579" s="36">
        <v>45291</v>
      </c>
      <c r="U579" s="36"/>
      <c r="V579" s="36" t="s">
        <v>83</v>
      </c>
      <c r="W579" s="37" t="s">
        <v>83</v>
      </c>
      <c r="X579" s="37"/>
      <c r="Y579" s="31" t="s">
        <v>82</v>
      </c>
      <c r="Z579" s="31" t="s">
        <v>82</v>
      </c>
      <c r="AA579" s="38">
        <v>6</v>
      </c>
      <c r="AB579" s="65" t="s">
        <v>83</v>
      </c>
      <c r="AC579" s="66" t="s">
        <v>83</v>
      </c>
      <c r="AD579" s="36">
        <v>45291</v>
      </c>
      <c r="AE579" s="39">
        <v>15000000</v>
      </c>
      <c r="AF579" s="40">
        <v>0</v>
      </c>
      <c r="AG579" s="31" t="s">
        <v>82</v>
      </c>
      <c r="AH579" s="40">
        <f>AE579+AF579</f>
        <v>15000000</v>
      </c>
      <c r="AI579" s="1" t="s">
        <v>84</v>
      </c>
      <c r="AJ579" s="1" t="s">
        <v>85</v>
      </c>
      <c r="AK579" s="41">
        <v>11500000</v>
      </c>
      <c r="AL579" s="40">
        <v>1000000</v>
      </c>
      <c r="AM579" s="42">
        <f>+AH579-AK579-AL579</f>
        <v>2500000</v>
      </c>
      <c r="AN579" s="1" t="s">
        <v>86</v>
      </c>
      <c r="AO579" s="43">
        <v>45348</v>
      </c>
      <c r="AP579" s="1"/>
      <c r="AQ579" s="44" t="s">
        <v>87</v>
      </c>
      <c r="AR579" s="67" t="s">
        <v>1115</v>
      </c>
      <c r="AS579" s="45" t="s">
        <v>454</v>
      </c>
      <c r="AT579" s="38" t="s">
        <v>592</v>
      </c>
      <c r="AU579" s="2" t="s">
        <v>461</v>
      </c>
      <c r="AV579" s="46">
        <v>20245400000283</v>
      </c>
      <c r="AW579" s="2" t="s">
        <v>2943</v>
      </c>
      <c r="AX579" s="32" t="s">
        <v>92</v>
      </c>
      <c r="AY579" s="47">
        <v>45106</v>
      </c>
      <c r="AZ579" s="47">
        <v>45478</v>
      </c>
      <c r="BA579" s="59" t="s">
        <v>93</v>
      </c>
      <c r="BB579" s="60">
        <v>1168</v>
      </c>
      <c r="BC579" s="61">
        <v>45092</v>
      </c>
    </row>
    <row r="580" spans="1:57" ht="15.75" hidden="1">
      <c r="A580" s="29">
        <v>670</v>
      </c>
      <c r="B580" s="30">
        <v>2023</v>
      </c>
      <c r="C580" s="31">
        <v>670</v>
      </c>
      <c r="D580" s="32" t="s">
        <v>72</v>
      </c>
      <c r="E580" s="48">
        <v>1873</v>
      </c>
      <c r="F580" s="1" t="s">
        <v>94</v>
      </c>
      <c r="G580" s="34" t="s">
        <v>74</v>
      </c>
      <c r="H580" s="32" t="s">
        <v>75</v>
      </c>
      <c r="I580" s="31" t="s">
        <v>76</v>
      </c>
      <c r="J580" s="1" t="s">
        <v>492</v>
      </c>
      <c r="K580" s="32" t="s">
        <v>2944</v>
      </c>
      <c r="L580" s="32" t="s">
        <v>494</v>
      </c>
      <c r="M580" s="2" t="s">
        <v>2945</v>
      </c>
      <c r="N580" s="46">
        <v>79970668</v>
      </c>
      <c r="O580" s="35" t="s">
        <v>138</v>
      </c>
      <c r="P580" s="49">
        <v>45111</v>
      </c>
      <c r="Q580" s="49" t="s">
        <v>11</v>
      </c>
      <c r="R580" s="32">
        <v>6</v>
      </c>
      <c r="S580" s="49">
        <v>45125</v>
      </c>
      <c r="T580" s="49">
        <v>45291</v>
      </c>
      <c r="U580" s="36"/>
      <c r="V580" s="36"/>
      <c r="W580" s="37"/>
      <c r="X580" s="37"/>
      <c r="Y580" s="31" t="s">
        <v>82</v>
      </c>
      <c r="Z580" s="31" t="s">
        <v>82</v>
      </c>
      <c r="AA580" s="38">
        <v>6</v>
      </c>
      <c r="AB580" s="65" t="s">
        <v>83</v>
      </c>
      <c r="AC580" s="66" t="s">
        <v>83</v>
      </c>
      <c r="AD580" s="36">
        <f>S580</f>
        <v>45125</v>
      </c>
      <c r="AE580" s="39">
        <v>15000000</v>
      </c>
      <c r="AF580" s="40">
        <v>0</v>
      </c>
      <c r="AG580" s="31" t="s">
        <v>82</v>
      </c>
      <c r="AH580" s="40">
        <f>AE580+AF580</f>
        <v>15000000</v>
      </c>
      <c r="AI580" s="52" t="s">
        <v>84</v>
      </c>
      <c r="AJ580" s="1" t="s">
        <v>85</v>
      </c>
      <c r="AK580" s="41">
        <v>11083333</v>
      </c>
      <c r="AL580" s="40">
        <v>1416667</v>
      </c>
      <c r="AM580" s="42">
        <f>+AH580-AK580-AL580</f>
        <v>2500000</v>
      </c>
      <c r="AN580" s="1" t="s">
        <v>86</v>
      </c>
      <c r="AO580" s="43">
        <v>45330</v>
      </c>
      <c r="AP580" s="1"/>
      <c r="AQ580" s="44" t="s">
        <v>148</v>
      </c>
      <c r="AR580" s="67" t="s">
        <v>496</v>
      </c>
      <c r="AS580" s="74" t="s">
        <v>497</v>
      </c>
      <c r="AT580" s="38" t="s">
        <v>346</v>
      </c>
      <c r="AU580" s="472" t="s">
        <v>403</v>
      </c>
      <c r="AV580" s="46">
        <v>20235400001533</v>
      </c>
      <c r="AW580" s="2" t="s">
        <v>2946</v>
      </c>
      <c r="AX580" s="32" t="s">
        <v>92</v>
      </c>
      <c r="AY580" s="47">
        <v>45117</v>
      </c>
      <c r="AZ580" s="47">
        <v>45483</v>
      </c>
      <c r="BA580" s="59" t="s">
        <v>93</v>
      </c>
      <c r="BB580" s="60">
        <v>1180</v>
      </c>
      <c r="BC580" s="61">
        <v>45092</v>
      </c>
    </row>
    <row r="581" spans="1:57" ht="15.75" hidden="1">
      <c r="A581" s="29">
        <v>3</v>
      </c>
      <c r="B581" s="30">
        <v>2023</v>
      </c>
      <c r="C581" s="31">
        <v>3</v>
      </c>
      <c r="D581" s="32" t="s">
        <v>72</v>
      </c>
      <c r="E581" s="33">
        <v>1873</v>
      </c>
      <c r="F581" s="1" t="s">
        <v>94</v>
      </c>
      <c r="G581" s="34" t="s">
        <v>74</v>
      </c>
      <c r="H581" s="32" t="s">
        <v>75</v>
      </c>
      <c r="I581" s="31" t="s">
        <v>76</v>
      </c>
      <c r="J581" s="1" t="s">
        <v>2947</v>
      </c>
      <c r="K581" s="32" t="s">
        <v>2948</v>
      </c>
      <c r="L581" s="32" t="s">
        <v>2949</v>
      </c>
      <c r="M581" s="1" t="s">
        <v>1191</v>
      </c>
      <c r="N581" s="31">
        <v>51990383</v>
      </c>
      <c r="O581" s="35" t="s">
        <v>129</v>
      </c>
      <c r="P581" s="36">
        <v>44950</v>
      </c>
      <c r="Q581" s="36" t="s">
        <v>5</v>
      </c>
      <c r="R581" s="37">
        <v>11</v>
      </c>
      <c r="S581" s="36">
        <v>44952</v>
      </c>
      <c r="T581" s="36">
        <v>45285</v>
      </c>
      <c r="U581" s="36"/>
      <c r="V581" s="36" t="s">
        <v>83</v>
      </c>
      <c r="W581" s="37" t="s">
        <v>83</v>
      </c>
      <c r="X581" s="564">
        <f>EDATE(S581,R581)</f>
        <v>45286</v>
      </c>
      <c r="Y581" s="31">
        <v>95</v>
      </c>
      <c r="Z581" s="31">
        <v>1</v>
      </c>
      <c r="AA581" s="38" t="s">
        <v>2950</v>
      </c>
      <c r="AB581" s="65" t="s">
        <v>83</v>
      </c>
      <c r="AC581" s="66" t="s">
        <v>83</v>
      </c>
      <c r="AD581" s="36">
        <v>45381</v>
      </c>
      <c r="AE581" s="39">
        <v>107800000</v>
      </c>
      <c r="AF581" s="40">
        <v>31033333</v>
      </c>
      <c r="AG581" s="51">
        <v>1</v>
      </c>
      <c r="AH581" s="40">
        <f>AE581+AF581</f>
        <v>138833333</v>
      </c>
      <c r="AI581" s="1" t="s">
        <v>122</v>
      </c>
      <c r="AJ581" s="1" t="s">
        <v>122</v>
      </c>
      <c r="AK581" s="41">
        <v>99633333</v>
      </c>
      <c r="AL581" s="40">
        <v>0</v>
      </c>
      <c r="AM581" s="42">
        <f>+AH581-AK581-AL581</f>
        <v>39200000</v>
      </c>
      <c r="AN581" s="1" t="s">
        <v>85</v>
      </c>
      <c r="AO581" s="43">
        <v>45428</v>
      </c>
      <c r="AP581" s="1"/>
      <c r="AQ581" s="44" t="s">
        <v>85</v>
      </c>
      <c r="AR581" s="67" t="s">
        <v>2951</v>
      </c>
      <c r="AS581" s="45" t="s">
        <v>2952</v>
      </c>
      <c r="AT581" s="38" t="s">
        <v>141</v>
      </c>
      <c r="AU581" s="2" t="s">
        <v>447</v>
      </c>
      <c r="AV581" s="46">
        <v>20235400002803</v>
      </c>
      <c r="AW581" s="2" t="s">
        <v>2953</v>
      </c>
      <c r="AX581" s="32" t="s">
        <v>246</v>
      </c>
      <c r="AY581" s="47">
        <v>44950</v>
      </c>
      <c r="AZ581" s="47">
        <v>45435</v>
      </c>
      <c r="BA581" s="59" t="s">
        <v>106</v>
      </c>
      <c r="BB581" s="60">
        <v>169</v>
      </c>
      <c r="BC581" s="61">
        <v>44946</v>
      </c>
    </row>
    <row r="582" spans="1:57" ht="15.75" hidden="1">
      <c r="A582" s="29">
        <v>296</v>
      </c>
      <c r="B582" s="30">
        <v>2023</v>
      </c>
      <c r="C582" s="31">
        <v>296</v>
      </c>
      <c r="D582" s="32" t="s">
        <v>72</v>
      </c>
      <c r="E582" s="33">
        <v>1873</v>
      </c>
      <c r="F582" s="1" t="s">
        <v>94</v>
      </c>
      <c r="G582" s="34" t="s">
        <v>74</v>
      </c>
      <c r="H582" s="32" t="s">
        <v>75</v>
      </c>
      <c r="I582" s="31" t="s">
        <v>76</v>
      </c>
      <c r="J582" s="1" t="s">
        <v>2954</v>
      </c>
      <c r="K582" s="32" t="s">
        <v>2955</v>
      </c>
      <c r="L582" s="32" t="s">
        <v>2956</v>
      </c>
      <c r="M582" s="1" t="s">
        <v>2957</v>
      </c>
      <c r="N582" s="31">
        <v>1018506506</v>
      </c>
      <c r="O582" s="35" t="s">
        <v>129</v>
      </c>
      <c r="P582" s="36">
        <v>45030</v>
      </c>
      <c r="Q582" s="36" t="s">
        <v>8</v>
      </c>
      <c r="R582" s="37">
        <v>8</v>
      </c>
      <c r="S582" s="36">
        <v>45033</v>
      </c>
      <c r="T582" s="36">
        <v>45276</v>
      </c>
      <c r="U582" s="36"/>
      <c r="V582" s="36" t="s">
        <v>83</v>
      </c>
      <c r="W582" s="37" t="s">
        <v>83</v>
      </c>
      <c r="X582" s="564">
        <f>EDATE(S582,R582)</f>
        <v>45277</v>
      </c>
      <c r="Y582" s="31">
        <v>43</v>
      </c>
      <c r="Z582" s="31">
        <v>1</v>
      </c>
      <c r="AA582" s="38" t="s">
        <v>2611</v>
      </c>
      <c r="AB582" s="65" t="s">
        <v>83</v>
      </c>
      <c r="AC582" s="66" t="s">
        <v>83</v>
      </c>
      <c r="AD582" s="36">
        <v>45322</v>
      </c>
      <c r="AE582" s="39">
        <v>40000000</v>
      </c>
      <c r="AF582" s="40">
        <v>7166667</v>
      </c>
      <c r="AG582" s="51">
        <v>1</v>
      </c>
      <c r="AH582" s="40">
        <f>AE582+AF582</f>
        <v>47166667</v>
      </c>
      <c r="AI582" s="1" t="s">
        <v>84</v>
      </c>
      <c r="AJ582" s="1" t="s">
        <v>85</v>
      </c>
      <c r="AK582" s="41">
        <v>37333333</v>
      </c>
      <c r="AL582" s="40">
        <v>0</v>
      </c>
      <c r="AM582" s="42">
        <f>+AH582-AK582-AL582</f>
        <v>9833334</v>
      </c>
      <c r="AN582" s="1" t="s">
        <v>123</v>
      </c>
      <c r="AO582" s="43">
        <v>45343</v>
      </c>
      <c r="AP582" s="1"/>
      <c r="AQ582" s="44" t="s">
        <v>572</v>
      </c>
      <c r="AR582" s="67" t="s">
        <v>2958</v>
      </c>
      <c r="AS582" s="45" t="s">
        <v>555</v>
      </c>
      <c r="AT582" s="38" t="s">
        <v>141</v>
      </c>
      <c r="AU582" s="2" t="s">
        <v>545</v>
      </c>
      <c r="AV582" s="46">
        <v>20235420006073</v>
      </c>
      <c r="AW582" s="2" t="s">
        <v>2959</v>
      </c>
      <c r="AX582" s="32" t="s">
        <v>92</v>
      </c>
      <c r="AY582" s="47">
        <v>45033</v>
      </c>
      <c r="AZ582" s="47">
        <v>45470</v>
      </c>
      <c r="BA582" s="59" t="s">
        <v>106</v>
      </c>
      <c r="BB582" s="60">
        <v>837</v>
      </c>
      <c r="BC582" s="61">
        <v>45026</v>
      </c>
    </row>
    <row r="583" spans="1:57" ht="15.75" hidden="1">
      <c r="A583" s="29">
        <v>304</v>
      </c>
      <c r="B583" s="30">
        <v>2023</v>
      </c>
      <c r="C583" s="31">
        <v>304</v>
      </c>
      <c r="D583" s="32" t="s">
        <v>72</v>
      </c>
      <c r="E583" s="33">
        <v>1873</v>
      </c>
      <c r="F583" s="1" t="s">
        <v>94</v>
      </c>
      <c r="G583" s="34" t="s">
        <v>74</v>
      </c>
      <c r="H583" s="32" t="s">
        <v>75</v>
      </c>
      <c r="I583" s="31" t="s">
        <v>76</v>
      </c>
      <c r="J583" s="1" t="s">
        <v>2960</v>
      </c>
      <c r="K583" s="32" t="s">
        <v>2961</v>
      </c>
      <c r="L583" s="32" t="s">
        <v>2962</v>
      </c>
      <c r="M583" s="1" t="s">
        <v>940</v>
      </c>
      <c r="N583" s="31">
        <v>41636317</v>
      </c>
      <c r="O583" s="35" t="s">
        <v>99</v>
      </c>
      <c r="P583" s="36">
        <v>45033</v>
      </c>
      <c r="Q583" s="36" t="s">
        <v>8</v>
      </c>
      <c r="R583" s="37">
        <v>8</v>
      </c>
      <c r="S583" s="36">
        <v>45036</v>
      </c>
      <c r="T583" s="36">
        <v>45279</v>
      </c>
      <c r="U583" s="36"/>
      <c r="V583" s="36" t="s">
        <v>83</v>
      </c>
      <c r="W583" s="37" t="s">
        <v>83</v>
      </c>
      <c r="X583" s="564">
        <f>EDATE(S583,R583)</f>
        <v>45280</v>
      </c>
      <c r="Y583" s="31">
        <v>68</v>
      </c>
      <c r="Z583" s="31">
        <v>1</v>
      </c>
      <c r="AA583" s="38" t="s">
        <v>958</v>
      </c>
      <c r="AB583" s="65" t="s">
        <v>83</v>
      </c>
      <c r="AC583" s="66" t="s">
        <v>83</v>
      </c>
      <c r="AD583" s="36">
        <v>45350</v>
      </c>
      <c r="AE583" s="39">
        <v>71200000</v>
      </c>
      <c r="AF583" s="40">
        <v>20173333</v>
      </c>
      <c r="AG583" s="51">
        <v>1</v>
      </c>
      <c r="AH583" s="40">
        <f>AE583+AF583</f>
        <v>91373333</v>
      </c>
      <c r="AI583" s="1" t="s">
        <v>84</v>
      </c>
      <c r="AJ583" s="1" t="s">
        <v>85</v>
      </c>
      <c r="AK583" s="41">
        <v>65563333</v>
      </c>
      <c r="AL583" s="40">
        <v>0</v>
      </c>
      <c r="AM583" s="42">
        <f>+AH583-AK583-AL583</f>
        <v>25810000</v>
      </c>
      <c r="AN583" s="1" t="s">
        <v>86</v>
      </c>
      <c r="AO583" s="43">
        <v>45365</v>
      </c>
      <c r="AP583" s="1"/>
      <c r="AQ583" s="44" t="s">
        <v>100</v>
      </c>
      <c r="AR583" s="67" t="s">
        <v>2963</v>
      </c>
      <c r="AS583" s="45" t="s">
        <v>2964</v>
      </c>
      <c r="AT583" s="38" t="s">
        <v>141</v>
      </c>
      <c r="AU583" s="2" t="s">
        <v>1191</v>
      </c>
      <c r="AV583" s="46">
        <v>20235420006393</v>
      </c>
      <c r="AW583" s="2" t="s">
        <v>2965</v>
      </c>
      <c r="AX583" s="32" t="s">
        <v>92</v>
      </c>
      <c r="AY583" s="47">
        <v>45033</v>
      </c>
      <c r="AZ583" s="47">
        <v>45439</v>
      </c>
      <c r="BA583" s="59" t="s">
        <v>106</v>
      </c>
      <c r="BB583" s="60">
        <v>832</v>
      </c>
      <c r="BC583" s="61">
        <v>45026</v>
      </c>
      <c r="BE583">
        <v>1</v>
      </c>
    </row>
    <row r="584" spans="1:57" ht="15.75" hidden="1">
      <c r="A584" s="29">
        <v>596</v>
      </c>
      <c r="B584" s="30">
        <v>2023</v>
      </c>
      <c r="C584" s="31">
        <v>596</v>
      </c>
      <c r="D584" s="32" t="s">
        <v>72</v>
      </c>
      <c r="E584" s="33">
        <v>1873</v>
      </c>
      <c r="F584" s="1" t="s">
        <v>94</v>
      </c>
      <c r="G584" s="34" t="s">
        <v>74</v>
      </c>
      <c r="H584" s="32" t="s">
        <v>75</v>
      </c>
      <c r="I584" s="31" t="s">
        <v>76</v>
      </c>
      <c r="J584" s="1" t="s">
        <v>718</v>
      </c>
      <c r="K584" s="32" t="s">
        <v>2966</v>
      </c>
      <c r="L584" s="32" t="s">
        <v>720</v>
      </c>
      <c r="M584" s="1" t="s">
        <v>2967</v>
      </c>
      <c r="N584" s="31">
        <v>1032419460</v>
      </c>
      <c r="O584" s="35" t="s">
        <v>99</v>
      </c>
      <c r="P584" s="36">
        <v>45106</v>
      </c>
      <c r="Q584" s="49" t="s">
        <v>10</v>
      </c>
      <c r="R584" s="37">
        <v>6</v>
      </c>
      <c r="S584" s="36">
        <v>45111</v>
      </c>
      <c r="T584" s="36">
        <v>45291</v>
      </c>
      <c r="U584" s="36"/>
      <c r="V584" s="36" t="s">
        <v>83</v>
      </c>
      <c r="W584" s="37" t="s">
        <v>83</v>
      </c>
      <c r="X584" s="37"/>
      <c r="Y584" s="31" t="s">
        <v>82</v>
      </c>
      <c r="Z584" s="31" t="s">
        <v>82</v>
      </c>
      <c r="AA584" s="38">
        <v>6</v>
      </c>
      <c r="AB584" s="65" t="s">
        <v>83</v>
      </c>
      <c r="AC584" s="66" t="s">
        <v>83</v>
      </c>
      <c r="AD584" s="36">
        <v>45291</v>
      </c>
      <c r="AE584" s="39">
        <v>34200000</v>
      </c>
      <c r="AF584" s="40">
        <v>0</v>
      </c>
      <c r="AG584" s="31" t="s">
        <v>82</v>
      </c>
      <c r="AH584" s="40">
        <f>AE584+AF584</f>
        <v>34200000</v>
      </c>
      <c r="AI584" s="1" t="s">
        <v>84</v>
      </c>
      <c r="AJ584" s="1" t="s">
        <v>85</v>
      </c>
      <c r="AK584" s="41">
        <v>27930000</v>
      </c>
      <c r="AL584" s="40">
        <v>570000</v>
      </c>
      <c r="AM584" s="42">
        <f>+AH584-AK584-AL584</f>
        <v>5700000</v>
      </c>
      <c r="AN584" s="1" t="s">
        <v>86</v>
      </c>
      <c r="AO584" s="43">
        <v>45317</v>
      </c>
      <c r="AP584" s="1"/>
      <c r="AQ584" s="44" t="s">
        <v>148</v>
      </c>
      <c r="AR584" s="67" t="s">
        <v>722</v>
      </c>
      <c r="AS584" s="45" t="s">
        <v>150</v>
      </c>
      <c r="AT584" s="38" t="s">
        <v>151</v>
      </c>
      <c r="AU584" s="2" t="s">
        <v>152</v>
      </c>
      <c r="AV584" s="46">
        <v>20235400002533</v>
      </c>
      <c r="AW584" s="2" t="s">
        <v>2968</v>
      </c>
      <c r="AX584" s="32" t="s">
        <v>92</v>
      </c>
      <c r="AY584" s="47">
        <v>45107</v>
      </c>
      <c r="AZ584" s="47">
        <v>45504</v>
      </c>
      <c r="BA584" s="59" t="s">
        <v>93</v>
      </c>
      <c r="BB584" s="60">
        <v>1135</v>
      </c>
      <c r="BC584" s="61">
        <v>45086</v>
      </c>
    </row>
    <row r="585" spans="1:57" ht="15.75" hidden="1">
      <c r="A585" s="29">
        <v>230</v>
      </c>
      <c r="B585" s="30">
        <v>2023</v>
      </c>
      <c r="C585" s="31">
        <v>230</v>
      </c>
      <c r="D585" s="32" t="s">
        <v>72</v>
      </c>
      <c r="E585" s="33">
        <v>1852</v>
      </c>
      <c r="F585" s="1" t="s">
        <v>290</v>
      </c>
      <c r="G585" s="34" t="s">
        <v>74</v>
      </c>
      <c r="H585" s="32" t="s">
        <v>75</v>
      </c>
      <c r="I585" s="31" t="s">
        <v>76</v>
      </c>
      <c r="J585" s="1" t="s">
        <v>2405</v>
      </c>
      <c r="K585" s="32" t="s">
        <v>2969</v>
      </c>
      <c r="L585" s="32" t="s">
        <v>2970</v>
      </c>
      <c r="M585" s="1" t="s">
        <v>2971</v>
      </c>
      <c r="N585" s="31">
        <v>1013640568</v>
      </c>
      <c r="O585" s="35" t="s">
        <v>159</v>
      </c>
      <c r="P585" s="36">
        <v>44994</v>
      </c>
      <c r="Q585" s="49" t="s">
        <v>7</v>
      </c>
      <c r="R585" s="37">
        <v>7</v>
      </c>
      <c r="S585" s="36">
        <v>45002</v>
      </c>
      <c r="T585" s="36">
        <v>45215</v>
      </c>
      <c r="U585" s="36"/>
      <c r="V585" s="36" t="s">
        <v>83</v>
      </c>
      <c r="W585" s="37" t="s">
        <v>83</v>
      </c>
      <c r="X585" s="564">
        <f>EDATE(S585,R585)</f>
        <v>45216</v>
      </c>
      <c r="Y585" s="31">
        <v>69</v>
      </c>
      <c r="Z585" s="31">
        <v>1</v>
      </c>
      <c r="AA585" s="38" t="s">
        <v>2611</v>
      </c>
      <c r="AB585" s="71">
        <v>45212</v>
      </c>
      <c r="AC585" s="72">
        <v>45216</v>
      </c>
      <c r="AD585" s="36">
        <v>45282</v>
      </c>
      <c r="AE585" s="39">
        <v>27300000</v>
      </c>
      <c r="AF585" s="40">
        <v>8970000</v>
      </c>
      <c r="AG585" s="51">
        <v>1</v>
      </c>
      <c r="AH585" s="40">
        <f>AE585+AF585</f>
        <v>36270000</v>
      </c>
      <c r="AI585" s="1" t="s">
        <v>205</v>
      </c>
      <c r="AJ585" s="1" t="s">
        <v>205</v>
      </c>
      <c r="AK585" s="41">
        <v>32370000</v>
      </c>
      <c r="AL585" s="40">
        <v>0</v>
      </c>
      <c r="AM585" s="42">
        <f>+AH585-AK585-AL585</f>
        <v>3900000</v>
      </c>
      <c r="AN585" s="1" t="s">
        <v>123</v>
      </c>
      <c r="AO585" s="43">
        <v>45355</v>
      </c>
      <c r="AP585" s="1"/>
      <c r="AQ585" s="44" t="s">
        <v>164</v>
      </c>
      <c r="AR585" s="67" t="s">
        <v>2972</v>
      </c>
      <c r="AS585" s="45" t="s">
        <v>297</v>
      </c>
      <c r="AT585" s="38" t="s">
        <v>298</v>
      </c>
      <c r="AU585" s="2" t="s">
        <v>299</v>
      </c>
      <c r="AV585" s="46">
        <v>20235420004803</v>
      </c>
      <c r="AW585" s="2" t="s">
        <v>2973</v>
      </c>
      <c r="AX585" s="32" t="s">
        <v>92</v>
      </c>
      <c r="AY585" s="47">
        <v>44995</v>
      </c>
      <c r="AZ585" s="47">
        <v>45397</v>
      </c>
      <c r="BA585" s="59" t="s">
        <v>106</v>
      </c>
      <c r="BB585" s="60">
        <v>708</v>
      </c>
      <c r="BC585" s="61">
        <v>44991</v>
      </c>
    </row>
    <row r="586" spans="1:57" ht="15.75" hidden="1">
      <c r="A586" s="29">
        <v>727</v>
      </c>
      <c r="B586" s="30">
        <v>2023</v>
      </c>
      <c r="C586" s="31">
        <v>727</v>
      </c>
      <c r="D586" s="32" t="s">
        <v>72</v>
      </c>
      <c r="E586" s="33" t="s">
        <v>1069</v>
      </c>
      <c r="F586" s="1" t="s">
        <v>290</v>
      </c>
      <c r="G586" s="34" t="s">
        <v>74</v>
      </c>
      <c r="H586" s="32" t="s">
        <v>75</v>
      </c>
      <c r="I586" s="31" t="s">
        <v>76</v>
      </c>
      <c r="J586" s="1" t="s">
        <v>2405</v>
      </c>
      <c r="K586" s="32" t="s">
        <v>2974</v>
      </c>
      <c r="L586" s="32" t="s">
        <v>2975</v>
      </c>
      <c r="M586" s="1" t="s">
        <v>2971</v>
      </c>
      <c r="N586" s="31">
        <v>1013640568</v>
      </c>
      <c r="O586" s="35" t="s">
        <v>81</v>
      </c>
      <c r="P586" s="36">
        <v>45282</v>
      </c>
      <c r="Q586" s="36" t="s">
        <v>16</v>
      </c>
      <c r="R586" s="37">
        <v>2</v>
      </c>
      <c r="S586" s="62">
        <v>45287</v>
      </c>
      <c r="T586" s="36">
        <v>45348</v>
      </c>
      <c r="U586" s="36"/>
      <c r="V586" s="36"/>
      <c r="W586" s="37"/>
      <c r="X586" s="37"/>
      <c r="Y586" s="31" t="s">
        <v>82</v>
      </c>
      <c r="Z586" s="31" t="s">
        <v>82</v>
      </c>
      <c r="AA586" s="38">
        <v>2</v>
      </c>
      <c r="AB586" s="65" t="s">
        <v>83</v>
      </c>
      <c r="AC586" s="66" t="s">
        <v>83</v>
      </c>
      <c r="AD586" s="36">
        <f>S586</f>
        <v>45287</v>
      </c>
      <c r="AE586" s="39">
        <v>7800000</v>
      </c>
      <c r="AF586" s="40">
        <v>0</v>
      </c>
      <c r="AG586" s="31" t="s">
        <v>82</v>
      </c>
      <c r="AH586" s="40">
        <f>AE586+AF586</f>
        <v>7800000</v>
      </c>
      <c r="AI586" s="1" t="s">
        <v>508</v>
      </c>
      <c r="AJ586" s="1" t="s">
        <v>85</v>
      </c>
      <c r="AK586" s="41">
        <v>0</v>
      </c>
      <c r="AL586" s="40">
        <v>0</v>
      </c>
      <c r="AM586" s="42">
        <f>+AH586-AK586-AL586</f>
        <v>7800000</v>
      </c>
      <c r="AN586" s="1" t="s">
        <v>86</v>
      </c>
      <c r="AO586" s="43">
        <v>45405</v>
      </c>
      <c r="AP586" s="1"/>
      <c r="AQ586" s="44" t="s">
        <v>100</v>
      </c>
      <c r="AR586" s="67" t="s">
        <v>2976</v>
      </c>
      <c r="AS586" s="50" t="s">
        <v>297</v>
      </c>
      <c r="AT586" s="38" t="s">
        <v>298</v>
      </c>
      <c r="AU586" s="2" t="s">
        <v>299</v>
      </c>
      <c r="AV586" s="46">
        <v>20245400000243</v>
      </c>
      <c r="AW586" s="2" t="s">
        <v>2977</v>
      </c>
      <c r="AX586" s="32" t="s">
        <v>92</v>
      </c>
      <c r="AY586" s="47">
        <v>45283</v>
      </c>
      <c r="AZ586" s="47">
        <v>45566</v>
      </c>
      <c r="BA586" s="59" t="s">
        <v>93</v>
      </c>
      <c r="BB586" s="60">
        <v>1573</v>
      </c>
      <c r="BC586" s="61">
        <v>45273</v>
      </c>
    </row>
    <row r="587" spans="1:57" ht="15.75" hidden="1">
      <c r="A587" s="29">
        <v>131</v>
      </c>
      <c r="B587" s="30">
        <v>2023</v>
      </c>
      <c r="C587" s="31">
        <v>131</v>
      </c>
      <c r="D587" s="32" t="s">
        <v>72</v>
      </c>
      <c r="E587" s="33">
        <v>1826</v>
      </c>
      <c r="F587" s="1" t="s">
        <v>236</v>
      </c>
      <c r="G587" s="34" t="s">
        <v>74</v>
      </c>
      <c r="H587" s="32" t="s">
        <v>75</v>
      </c>
      <c r="I587" s="31" t="s">
        <v>76</v>
      </c>
      <c r="J587" s="1" t="s">
        <v>2392</v>
      </c>
      <c r="K587" s="32" t="s">
        <v>2978</v>
      </c>
      <c r="L587" s="32" t="s">
        <v>2394</v>
      </c>
      <c r="M587" s="1" t="s">
        <v>2979</v>
      </c>
      <c r="N587" s="31">
        <v>35318520</v>
      </c>
      <c r="O587" s="35" t="s">
        <v>112</v>
      </c>
      <c r="P587" s="36">
        <v>44963</v>
      </c>
      <c r="Q587" s="36" t="s">
        <v>6</v>
      </c>
      <c r="R587" s="37">
        <v>8</v>
      </c>
      <c r="S587" s="36">
        <v>44967</v>
      </c>
      <c r="T587" s="36">
        <v>45208</v>
      </c>
      <c r="U587" s="36"/>
      <c r="V587" s="36" t="s">
        <v>83</v>
      </c>
      <c r="W587" s="37" t="s">
        <v>83</v>
      </c>
      <c r="X587" s="564">
        <f>EDATE(S587,R587)</f>
        <v>45209</v>
      </c>
      <c r="Y587" s="31">
        <v>118</v>
      </c>
      <c r="Z587" s="31">
        <v>1</v>
      </c>
      <c r="AA587" s="38" t="s">
        <v>2044</v>
      </c>
      <c r="AB587" s="65" t="s">
        <v>83</v>
      </c>
      <c r="AC587" s="66" t="s">
        <v>83</v>
      </c>
      <c r="AD587" s="36">
        <v>45329</v>
      </c>
      <c r="AE587" s="39">
        <v>21800000</v>
      </c>
      <c r="AF587" s="40">
        <f>7357500+3360833</f>
        <v>10718333</v>
      </c>
      <c r="AG587" s="51">
        <v>1</v>
      </c>
      <c r="AH587" s="40">
        <f>AE587+AF587</f>
        <v>32518333</v>
      </c>
      <c r="AI587" s="1" t="s">
        <v>84</v>
      </c>
      <c r="AJ587" s="1" t="s">
        <v>85</v>
      </c>
      <c r="AK587" s="41">
        <v>26432500</v>
      </c>
      <c r="AL587" s="40">
        <v>0</v>
      </c>
      <c r="AM587" s="42">
        <f>+AH587-AK587-AL587</f>
        <v>6085833</v>
      </c>
      <c r="AN587" s="1" t="s">
        <v>86</v>
      </c>
      <c r="AO587" s="43">
        <v>45462</v>
      </c>
      <c r="AP587" s="1"/>
      <c r="AQ587" s="44" t="s">
        <v>1017</v>
      </c>
      <c r="AR587" s="67" t="s">
        <v>2396</v>
      </c>
      <c r="AS587" s="45" t="s">
        <v>243</v>
      </c>
      <c r="AT587" s="38" t="s">
        <v>243</v>
      </c>
      <c r="AU587" s="2" t="s">
        <v>244</v>
      </c>
      <c r="AV587" s="46">
        <v>20235400001643</v>
      </c>
      <c r="AW587" s="2" t="s">
        <v>2980</v>
      </c>
      <c r="AX587" s="32" t="s">
        <v>92</v>
      </c>
      <c r="AY587" s="47">
        <v>44964</v>
      </c>
      <c r="AZ587" s="47">
        <v>45397</v>
      </c>
      <c r="BA587" s="59" t="s">
        <v>106</v>
      </c>
      <c r="BB587" s="60">
        <v>491</v>
      </c>
      <c r="BC587" s="61">
        <v>44950</v>
      </c>
    </row>
    <row r="588" spans="1:57" ht="15.75" hidden="1">
      <c r="A588" s="29">
        <v>274</v>
      </c>
      <c r="B588" s="30">
        <v>2023</v>
      </c>
      <c r="C588" s="31">
        <v>274</v>
      </c>
      <c r="D588" s="32" t="s">
        <v>72</v>
      </c>
      <c r="E588" s="33">
        <v>1873</v>
      </c>
      <c r="F588" s="1" t="s">
        <v>94</v>
      </c>
      <c r="G588" s="34" t="s">
        <v>74</v>
      </c>
      <c r="H588" s="32" t="s">
        <v>75</v>
      </c>
      <c r="I588" s="31" t="s">
        <v>76</v>
      </c>
      <c r="J588" s="1" t="s">
        <v>912</v>
      </c>
      <c r="K588" s="32" t="s">
        <v>2981</v>
      </c>
      <c r="L588" s="32" t="s">
        <v>2982</v>
      </c>
      <c r="M588" s="1" t="s">
        <v>2983</v>
      </c>
      <c r="N588" s="31">
        <v>51749302</v>
      </c>
      <c r="O588" s="35" t="s">
        <v>377</v>
      </c>
      <c r="P588" s="36">
        <v>45006</v>
      </c>
      <c r="Q588" s="49" t="s">
        <v>7</v>
      </c>
      <c r="R588" s="37">
        <v>5</v>
      </c>
      <c r="S588" s="36">
        <v>45009</v>
      </c>
      <c r="T588" s="36">
        <v>45161</v>
      </c>
      <c r="U588" s="36"/>
      <c r="V588" s="36" t="s">
        <v>83</v>
      </c>
      <c r="W588" s="37" t="s">
        <v>83</v>
      </c>
      <c r="X588" s="37"/>
      <c r="Y588" s="31" t="s">
        <v>82</v>
      </c>
      <c r="Z588" s="31" t="s">
        <v>82</v>
      </c>
      <c r="AA588" s="38">
        <v>5</v>
      </c>
      <c r="AB588" s="71">
        <v>45148</v>
      </c>
      <c r="AC588" s="72">
        <v>45161</v>
      </c>
      <c r="AD588" s="36">
        <v>45176</v>
      </c>
      <c r="AE588" s="39">
        <v>13625000</v>
      </c>
      <c r="AF588" s="40">
        <v>0</v>
      </c>
      <c r="AG588" s="31" t="s">
        <v>82</v>
      </c>
      <c r="AH588" s="40">
        <f>AE588+AF588</f>
        <v>13625000</v>
      </c>
      <c r="AI588" s="1" t="s">
        <v>84</v>
      </c>
      <c r="AJ588" s="1" t="s">
        <v>85</v>
      </c>
      <c r="AK588" s="41">
        <v>12989166</v>
      </c>
      <c r="AL588" s="40">
        <v>0</v>
      </c>
      <c r="AM588" s="42">
        <f>+AH588-AK588-AL588</f>
        <v>635834</v>
      </c>
      <c r="AN588" s="1" t="s">
        <v>123</v>
      </c>
      <c r="AO588" s="43">
        <v>45328</v>
      </c>
      <c r="AP588" s="1"/>
      <c r="AQ588" s="44" t="s">
        <v>241</v>
      </c>
      <c r="AR588" s="67" t="s">
        <v>2984</v>
      </c>
      <c r="AS588" s="45" t="s">
        <v>580</v>
      </c>
      <c r="AT588" s="38" t="s">
        <v>141</v>
      </c>
      <c r="AU588" s="2" t="s">
        <v>581</v>
      </c>
      <c r="AV588" s="46">
        <v>20235420004663</v>
      </c>
      <c r="AW588" s="2" t="s">
        <v>2985</v>
      </c>
      <c r="AX588" s="32" t="s">
        <v>92</v>
      </c>
      <c r="AY588" s="47">
        <v>45007</v>
      </c>
      <c r="AZ588" s="47">
        <v>45344</v>
      </c>
      <c r="BA588" s="59" t="s">
        <v>106</v>
      </c>
      <c r="BB588" s="60">
        <v>154</v>
      </c>
      <c r="BC588" s="61">
        <v>44946</v>
      </c>
      <c r="BE588">
        <v>1</v>
      </c>
    </row>
    <row r="589" spans="1:57" ht="15.75" hidden="1">
      <c r="A589" s="29">
        <v>382</v>
      </c>
      <c r="B589" s="30">
        <v>2023</v>
      </c>
      <c r="C589" s="31">
        <v>382</v>
      </c>
      <c r="D589" s="32" t="s">
        <v>72</v>
      </c>
      <c r="E589" s="33">
        <v>1803</v>
      </c>
      <c r="F589" s="1" t="s">
        <v>326</v>
      </c>
      <c r="G589" s="34" t="s">
        <v>74</v>
      </c>
      <c r="H589" s="32" t="s">
        <v>75</v>
      </c>
      <c r="I589" s="31" t="s">
        <v>76</v>
      </c>
      <c r="J589" s="1" t="s">
        <v>2986</v>
      </c>
      <c r="K589" s="32" t="s">
        <v>2987</v>
      </c>
      <c r="L589" s="32" t="s">
        <v>1961</v>
      </c>
      <c r="M589" s="1" t="s">
        <v>2988</v>
      </c>
      <c r="N589" s="31">
        <v>53046429</v>
      </c>
      <c r="O589" s="35" t="s">
        <v>81</v>
      </c>
      <c r="P589" s="36">
        <v>45085</v>
      </c>
      <c r="Q589" s="49" t="s">
        <v>10</v>
      </c>
      <c r="R589" s="37">
        <v>7</v>
      </c>
      <c r="S589" s="36">
        <v>45091</v>
      </c>
      <c r="T589" s="36">
        <v>45291</v>
      </c>
      <c r="U589" s="36"/>
      <c r="V589" s="36" t="s">
        <v>83</v>
      </c>
      <c r="W589" s="37" t="s">
        <v>83</v>
      </c>
      <c r="X589" s="37"/>
      <c r="Y589" s="31" t="s">
        <v>82</v>
      </c>
      <c r="Z589" s="31" t="s">
        <v>82</v>
      </c>
      <c r="AA589" s="38">
        <v>7</v>
      </c>
      <c r="AB589" s="65" t="s">
        <v>83</v>
      </c>
      <c r="AC589" s="66" t="s">
        <v>83</v>
      </c>
      <c r="AD589" s="36">
        <v>45291</v>
      </c>
      <c r="AE589" s="39">
        <v>27300000</v>
      </c>
      <c r="AF589" s="40">
        <v>0</v>
      </c>
      <c r="AG589" s="31" t="s">
        <v>82</v>
      </c>
      <c r="AH589" s="40">
        <f>AE589+AF589</f>
        <v>27300000</v>
      </c>
      <c r="AI589" s="1" t="s">
        <v>84</v>
      </c>
      <c r="AJ589" s="1" t="s">
        <v>85</v>
      </c>
      <c r="AK589" s="41">
        <v>21710000</v>
      </c>
      <c r="AL589" s="40">
        <v>1690000</v>
      </c>
      <c r="AM589" s="42">
        <f>+AH589-AK589-AL589</f>
        <v>3900000</v>
      </c>
      <c r="AN589" s="1" t="s">
        <v>86</v>
      </c>
      <c r="AO589" s="43">
        <v>45371</v>
      </c>
      <c r="AP589" s="1"/>
      <c r="AQ589" s="44" t="s">
        <v>87</v>
      </c>
      <c r="AR589" s="67" t="s">
        <v>1963</v>
      </c>
      <c r="AS589" s="45" t="s">
        <v>332</v>
      </c>
      <c r="AT589" s="2" t="s">
        <v>332</v>
      </c>
      <c r="AU589" s="2" t="s">
        <v>333</v>
      </c>
      <c r="AV589" s="46">
        <v>20235400000623</v>
      </c>
      <c r="AW589" s="2" t="s">
        <v>2989</v>
      </c>
      <c r="AX589" s="32" t="s">
        <v>92</v>
      </c>
      <c r="AY589" s="47">
        <v>45085</v>
      </c>
      <c r="AZ589" s="47">
        <v>45483</v>
      </c>
      <c r="BA589" s="59" t="s">
        <v>93</v>
      </c>
      <c r="BB589" s="60">
        <v>1121</v>
      </c>
      <c r="BC589" s="61">
        <v>45082</v>
      </c>
    </row>
    <row r="590" spans="1:57" ht="15.75">
      <c r="A590" s="29">
        <v>612</v>
      </c>
      <c r="B590" s="30">
        <v>2023</v>
      </c>
      <c r="C590" s="31">
        <v>612</v>
      </c>
      <c r="D590" s="32" t="s">
        <v>72</v>
      </c>
      <c r="E590" s="33">
        <v>1873</v>
      </c>
      <c r="F590" s="1" t="s">
        <v>94</v>
      </c>
      <c r="G590" s="34" t="s">
        <v>74</v>
      </c>
      <c r="H590" s="32" t="s">
        <v>75</v>
      </c>
      <c r="I590" s="31" t="s">
        <v>76</v>
      </c>
      <c r="J590" s="1" t="s">
        <v>193</v>
      </c>
      <c r="K590" s="32" t="s">
        <v>2990</v>
      </c>
      <c r="L590" s="32" t="s">
        <v>2434</v>
      </c>
      <c r="M590" s="1" t="s">
        <v>2991</v>
      </c>
      <c r="N590" s="31">
        <v>51703624</v>
      </c>
      <c r="O590" s="35" t="s">
        <v>112</v>
      </c>
      <c r="P590" s="36">
        <v>45111</v>
      </c>
      <c r="Q590" s="49" t="s">
        <v>11</v>
      </c>
      <c r="R590" s="37">
        <v>6</v>
      </c>
      <c r="S590" s="36">
        <v>45121</v>
      </c>
      <c r="T590" s="36">
        <v>45291</v>
      </c>
      <c r="U590" s="36" t="s">
        <v>2992</v>
      </c>
      <c r="V590" s="36" t="s">
        <v>2993</v>
      </c>
      <c r="W590" s="37" t="s">
        <v>2994</v>
      </c>
      <c r="X590" s="564">
        <f>EDATE(S590,R590)</f>
        <v>45305</v>
      </c>
      <c r="Y590" s="31">
        <v>17</v>
      </c>
      <c r="Z590" s="31">
        <v>1</v>
      </c>
      <c r="AA590" s="38" t="s">
        <v>198</v>
      </c>
      <c r="AB590" s="65" t="s">
        <v>83</v>
      </c>
      <c r="AC590" s="66" t="s">
        <v>83</v>
      </c>
      <c r="AD590" s="36">
        <v>45322</v>
      </c>
      <c r="AE590" s="39">
        <v>34200000</v>
      </c>
      <c r="AF590" s="40">
        <v>3230000</v>
      </c>
      <c r="AG590" s="51">
        <v>1</v>
      </c>
      <c r="AH590" s="40">
        <f>AE590+AF590</f>
        <v>37430000</v>
      </c>
      <c r="AI590" s="1" t="s">
        <v>84</v>
      </c>
      <c r="AJ590" s="1" t="s">
        <v>85</v>
      </c>
      <c r="AK590" s="41">
        <v>11780000</v>
      </c>
      <c r="AL590" s="40">
        <v>0</v>
      </c>
      <c r="AM590" s="42">
        <f>+AH590-AK590-AL590</f>
        <v>25650000</v>
      </c>
      <c r="AN590" s="1" t="s">
        <v>86</v>
      </c>
      <c r="AO590" s="43">
        <v>45404</v>
      </c>
      <c r="AP590" s="1"/>
      <c r="AQ590" s="44" t="s">
        <v>100</v>
      </c>
      <c r="AR590" s="67" t="s">
        <v>2436</v>
      </c>
      <c r="AS590" s="45" t="s">
        <v>200</v>
      </c>
      <c r="AT590" s="38" t="s">
        <v>141</v>
      </c>
      <c r="AU590" s="226" t="s">
        <v>90</v>
      </c>
      <c r="AV590" s="46">
        <v>20245420025223</v>
      </c>
      <c r="AW590" s="2" t="s">
        <v>2995</v>
      </c>
      <c r="AX590" s="32" t="s">
        <v>92</v>
      </c>
      <c r="AY590" s="47">
        <v>45112</v>
      </c>
      <c r="AZ590" s="47">
        <v>45488</v>
      </c>
      <c r="BA590" s="59" t="s">
        <v>93</v>
      </c>
      <c r="BB590" s="60">
        <v>1242</v>
      </c>
      <c r="BC590" s="61">
        <v>45103</v>
      </c>
    </row>
    <row r="591" spans="1:57" ht="15.75" hidden="1">
      <c r="A591" s="29">
        <v>205</v>
      </c>
      <c r="B591" s="30">
        <v>2023</v>
      </c>
      <c r="C591" s="31">
        <v>205</v>
      </c>
      <c r="D591" s="32" t="s">
        <v>72</v>
      </c>
      <c r="E591" s="33">
        <v>1873</v>
      </c>
      <c r="F591" s="1" t="s">
        <v>94</v>
      </c>
      <c r="G591" s="34" t="s">
        <v>74</v>
      </c>
      <c r="H591" s="32" t="s">
        <v>75</v>
      </c>
      <c r="I591" s="31" t="s">
        <v>76</v>
      </c>
      <c r="J591" s="1" t="s">
        <v>1766</v>
      </c>
      <c r="K591" s="32" t="s">
        <v>2996</v>
      </c>
      <c r="L591" s="32" t="s">
        <v>1768</v>
      </c>
      <c r="M591" s="1" t="s">
        <v>2997</v>
      </c>
      <c r="N591" s="31">
        <v>1026255402</v>
      </c>
      <c r="O591" s="35" t="s">
        <v>99</v>
      </c>
      <c r="P591" s="36">
        <v>44985</v>
      </c>
      <c r="Q591" s="36" t="s">
        <v>6</v>
      </c>
      <c r="R591" s="37">
        <v>6</v>
      </c>
      <c r="S591" s="36">
        <v>44993</v>
      </c>
      <c r="T591" s="36">
        <v>45176</v>
      </c>
      <c r="U591" s="36"/>
      <c r="V591" s="36" t="s">
        <v>83</v>
      </c>
      <c r="W591" s="37" t="s">
        <v>83</v>
      </c>
      <c r="X591" s="37"/>
      <c r="Y591" s="31" t="s">
        <v>82</v>
      </c>
      <c r="Z591" s="31" t="s">
        <v>82</v>
      </c>
      <c r="AA591" s="38">
        <v>6</v>
      </c>
      <c r="AB591" s="65" t="s">
        <v>83</v>
      </c>
      <c r="AC591" s="66" t="s">
        <v>83</v>
      </c>
      <c r="AD591" s="36">
        <v>45176</v>
      </c>
      <c r="AE591" s="39">
        <v>15000000</v>
      </c>
      <c r="AF591" s="40">
        <v>0</v>
      </c>
      <c r="AG591" s="31" t="s">
        <v>82</v>
      </c>
      <c r="AH591" s="40">
        <f>AE591+AF591</f>
        <v>15000000</v>
      </c>
      <c r="AI591" s="1" t="s">
        <v>84</v>
      </c>
      <c r="AJ591" s="1" t="s">
        <v>85</v>
      </c>
      <c r="AK591" s="41">
        <v>14416666</v>
      </c>
      <c r="AL591" s="40">
        <v>0</v>
      </c>
      <c r="AM591" s="42">
        <f>+AH591-AK591-AL591</f>
        <v>583334</v>
      </c>
      <c r="AN591" s="1" t="s">
        <v>86</v>
      </c>
      <c r="AO591" s="43">
        <v>45195</v>
      </c>
      <c r="AP591" s="1"/>
      <c r="AQ591" s="44" t="s">
        <v>100</v>
      </c>
      <c r="AR591" s="67" t="s">
        <v>1770</v>
      </c>
      <c r="AS591" s="45" t="s">
        <v>200</v>
      </c>
      <c r="AT591" s="38" t="s">
        <v>141</v>
      </c>
      <c r="AU591" s="70" t="s">
        <v>952</v>
      </c>
      <c r="AV591" s="46">
        <v>20245420025223</v>
      </c>
      <c r="AW591" s="2" t="s">
        <v>2998</v>
      </c>
      <c r="AX591" s="32" t="s">
        <v>92</v>
      </c>
      <c r="AY591" s="47">
        <v>44987</v>
      </c>
      <c r="AZ591" s="47">
        <v>45356</v>
      </c>
      <c r="BA591" s="59" t="s">
        <v>106</v>
      </c>
      <c r="BB591" s="60">
        <v>223</v>
      </c>
      <c r="BC591" s="61">
        <v>44948</v>
      </c>
      <c r="BE591">
        <v>1</v>
      </c>
    </row>
    <row r="592" spans="1:57" ht="15.75" hidden="1">
      <c r="A592" s="29">
        <v>29</v>
      </c>
      <c r="B592" s="30">
        <v>2023</v>
      </c>
      <c r="C592" s="31">
        <v>29</v>
      </c>
      <c r="D592" s="32" t="s">
        <v>72</v>
      </c>
      <c r="E592" s="48">
        <v>1873</v>
      </c>
      <c r="F592" s="1" t="s">
        <v>94</v>
      </c>
      <c r="G592" s="34" t="s">
        <v>74</v>
      </c>
      <c r="H592" s="32" t="s">
        <v>75</v>
      </c>
      <c r="I592" s="31" t="s">
        <v>76</v>
      </c>
      <c r="J592" s="1" t="s">
        <v>2999</v>
      </c>
      <c r="K592" s="32" t="s">
        <v>3000</v>
      </c>
      <c r="L592" s="32" t="s">
        <v>3001</v>
      </c>
      <c r="M592" s="2" t="s">
        <v>3002</v>
      </c>
      <c r="N592" s="46">
        <v>1032505505</v>
      </c>
      <c r="O592" s="35" t="s">
        <v>159</v>
      </c>
      <c r="P592" s="49">
        <v>44953.792650462965</v>
      </c>
      <c r="Q592" s="36" t="s">
        <v>5</v>
      </c>
      <c r="R592" s="32">
        <v>7</v>
      </c>
      <c r="S592" s="49">
        <v>44958</v>
      </c>
      <c r="T592" s="49">
        <v>45199</v>
      </c>
      <c r="U592" s="36"/>
      <c r="V592" s="36"/>
      <c r="W592" s="37"/>
      <c r="X592" s="564">
        <f>EDATE(S592,R592)</f>
        <v>45170</v>
      </c>
      <c r="Y592" s="31">
        <v>92</v>
      </c>
      <c r="Z592" s="31">
        <v>1</v>
      </c>
      <c r="AA592" s="38" t="s">
        <v>1492</v>
      </c>
      <c r="AB592" s="65" t="s">
        <v>83</v>
      </c>
      <c r="AC592" s="66" t="s">
        <v>83</v>
      </c>
      <c r="AD592" s="36">
        <v>45306</v>
      </c>
      <c r="AE592" s="39">
        <v>38400000</v>
      </c>
      <c r="AF592" s="40">
        <f>14400000+2400000</f>
        <v>16800000</v>
      </c>
      <c r="AG592" s="51">
        <v>1</v>
      </c>
      <c r="AH592" s="40">
        <f>AE592+AF592</f>
        <v>55200000</v>
      </c>
      <c r="AI592" s="1" t="s">
        <v>84</v>
      </c>
      <c r="AJ592" s="1" t="s">
        <v>85</v>
      </c>
      <c r="AK592" s="41">
        <v>48000000</v>
      </c>
      <c r="AL592" s="40">
        <v>0</v>
      </c>
      <c r="AM592" s="42">
        <f>+AH592-AK592-AL592</f>
        <v>7200000</v>
      </c>
      <c r="AN592" s="1" t="s">
        <v>86</v>
      </c>
      <c r="AO592" s="43">
        <v>45461</v>
      </c>
      <c r="AP592" s="1"/>
      <c r="AQ592" s="44" t="s">
        <v>1017</v>
      </c>
      <c r="AR592" s="67" t="s">
        <v>3003</v>
      </c>
      <c r="AS592" s="50" t="s">
        <v>379</v>
      </c>
      <c r="AT592" s="38" t="s">
        <v>141</v>
      </c>
      <c r="AU592" s="2" t="s">
        <v>787</v>
      </c>
      <c r="AV592" s="46">
        <v>20235400002813</v>
      </c>
      <c r="AW592" s="2" t="s">
        <v>3004</v>
      </c>
      <c r="AX592" s="32" t="s">
        <v>92</v>
      </c>
      <c r="AY592" s="47">
        <v>44956</v>
      </c>
      <c r="AZ592" s="47">
        <v>45381</v>
      </c>
      <c r="BA592" s="59" t="s">
        <v>106</v>
      </c>
      <c r="BB592" s="60">
        <v>218</v>
      </c>
      <c r="BC592" s="61">
        <v>44948</v>
      </c>
      <c r="BE592">
        <v>1</v>
      </c>
    </row>
    <row r="593" spans="1:57" ht="15.75" hidden="1">
      <c r="A593" s="29">
        <v>280</v>
      </c>
      <c r="B593" s="30">
        <v>2023</v>
      </c>
      <c r="C593" s="31">
        <v>280</v>
      </c>
      <c r="D593" s="32" t="s">
        <v>72</v>
      </c>
      <c r="E593" s="48">
        <v>1873</v>
      </c>
      <c r="F593" s="1" t="s">
        <v>94</v>
      </c>
      <c r="G593" s="34" t="s">
        <v>74</v>
      </c>
      <c r="H593" s="32" t="s">
        <v>75</v>
      </c>
      <c r="I593" s="31" t="s">
        <v>76</v>
      </c>
      <c r="J593" s="1" t="s">
        <v>604</v>
      </c>
      <c r="K593" s="31" t="s">
        <v>3005</v>
      </c>
      <c r="L593" s="32" t="s">
        <v>606</v>
      </c>
      <c r="M593" s="2" t="s">
        <v>868</v>
      </c>
      <c r="N593" s="46">
        <v>79706207</v>
      </c>
      <c r="O593" s="35" t="s">
        <v>138</v>
      </c>
      <c r="P593" s="49">
        <v>45006.877442129633</v>
      </c>
      <c r="Q593" s="49" t="s">
        <v>7</v>
      </c>
      <c r="R593" s="32">
        <v>4</v>
      </c>
      <c r="S593" s="49">
        <v>45009</v>
      </c>
      <c r="T593" s="49">
        <v>45130</v>
      </c>
      <c r="U593" s="36"/>
      <c r="V593" s="36"/>
      <c r="W593" s="37"/>
      <c r="X593" s="37"/>
      <c r="Y593" s="31" t="s">
        <v>82</v>
      </c>
      <c r="Z593" s="31" t="s">
        <v>82</v>
      </c>
      <c r="AA593" s="38">
        <v>4</v>
      </c>
      <c r="AB593" s="65" t="s">
        <v>83</v>
      </c>
      <c r="AC593" s="66" t="s">
        <v>83</v>
      </c>
      <c r="AD593" s="36">
        <v>45104</v>
      </c>
      <c r="AE593" s="39">
        <v>10900000</v>
      </c>
      <c r="AF593" s="40">
        <v>0</v>
      </c>
      <c r="AG593" s="31" t="s">
        <v>82</v>
      </c>
      <c r="AH593" s="40">
        <f>AE593+AF593</f>
        <v>10900000</v>
      </c>
      <c r="AI593" s="1" t="s">
        <v>122</v>
      </c>
      <c r="AJ593" s="1" t="s">
        <v>122</v>
      </c>
      <c r="AK593" s="41">
        <v>8447500</v>
      </c>
      <c r="AL593" s="40">
        <v>2452500</v>
      </c>
      <c r="AM593" s="42">
        <f>+AH593-AK593-AL593</f>
        <v>0</v>
      </c>
      <c r="AN593" s="1" t="s">
        <v>181</v>
      </c>
      <c r="AO593" s="43">
        <v>45125</v>
      </c>
      <c r="AP593" s="1"/>
      <c r="AQ593" s="44" t="s">
        <v>122</v>
      </c>
      <c r="AR593" s="67" t="s">
        <v>608</v>
      </c>
      <c r="AS593" s="50" t="s">
        <v>643</v>
      </c>
      <c r="AT593" s="38" t="s">
        <v>141</v>
      </c>
      <c r="AU593" s="2" t="s">
        <v>610</v>
      </c>
      <c r="AV593" s="46">
        <v>20235420004643</v>
      </c>
      <c r="AW593" s="2" t="s">
        <v>3006</v>
      </c>
      <c r="AX593" s="32" t="s">
        <v>92</v>
      </c>
      <c r="AY593" s="47">
        <v>45007</v>
      </c>
      <c r="AZ593" s="47">
        <v>45322</v>
      </c>
      <c r="BA593" s="59" t="s">
        <v>106</v>
      </c>
      <c r="BB593" s="60">
        <v>516</v>
      </c>
      <c r="BC593" s="61">
        <v>44957</v>
      </c>
      <c r="BE593">
        <v>1</v>
      </c>
    </row>
    <row r="594" spans="1:57" ht="15.75" hidden="1">
      <c r="A594" s="29">
        <v>293</v>
      </c>
      <c r="B594" s="30">
        <v>2023</v>
      </c>
      <c r="C594" s="31">
        <v>293</v>
      </c>
      <c r="D594" s="32" t="s">
        <v>72</v>
      </c>
      <c r="E594" s="33">
        <v>1792</v>
      </c>
      <c r="F594" s="1" t="s">
        <v>596</v>
      </c>
      <c r="G594" s="34" t="s">
        <v>74</v>
      </c>
      <c r="H594" s="32" t="s">
        <v>75</v>
      </c>
      <c r="I594" s="31" t="s">
        <v>76</v>
      </c>
      <c r="J594" s="1" t="s">
        <v>3007</v>
      </c>
      <c r="K594" s="32" t="s">
        <v>3008</v>
      </c>
      <c r="L594" s="32" t="s">
        <v>3009</v>
      </c>
      <c r="M594" s="1" t="s">
        <v>3010</v>
      </c>
      <c r="N594" s="31">
        <v>1023920691</v>
      </c>
      <c r="O594" s="35" t="s">
        <v>780</v>
      </c>
      <c r="P594" s="36">
        <v>45027</v>
      </c>
      <c r="Q594" s="36" t="s">
        <v>8</v>
      </c>
      <c r="R594" s="37">
        <v>7</v>
      </c>
      <c r="S594" s="36">
        <v>45036</v>
      </c>
      <c r="T594" s="36">
        <v>45249</v>
      </c>
      <c r="U594" s="36" t="s">
        <v>3011</v>
      </c>
      <c r="V594" s="36" t="s">
        <v>3012</v>
      </c>
      <c r="W594" s="37" t="s">
        <v>3013</v>
      </c>
      <c r="X594" s="564">
        <f>EDATE(S594,R594)</f>
        <v>45250</v>
      </c>
      <c r="Y594" s="31">
        <v>41</v>
      </c>
      <c r="Z594" s="31">
        <v>1</v>
      </c>
      <c r="AA594" s="38" t="s">
        <v>553</v>
      </c>
      <c r="AB594" s="65" t="s">
        <v>83</v>
      </c>
      <c r="AC594" s="66" t="s">
        <v>83</v>
      </c>
      <c r="AD594" s="36">
        <v>45308</v>
      </c>
      <c r="AE594" s="39">
        <v>33600000</v>
      </c>
      <c r="AF594" s="40">
        <v>6560000</v>
      </c>
      <c r="AG594" s="51">
        <v>1</v>
      </c>
      <c r="AH594" s="40">
        <f>AE594+AF594</f>
        <v>40160000</v>
      </c>
      <c r="AI594" s="1" t="s">
        <v>84</v>
      </c>
      <c r="AJ594" s="1" t="s">
        <v>85</v>
      </c>
      <c r="AK594" s="41">
        <v>25280000</v>
      </c>
      <c r="AL594" s="40">
        <v>0</v>
      </c>
      <c r="AM594" s="42">
        <f>+AH594-AK594-AL594</f>
        <v>14880000</v>
      </c>
      <c r="AN594" s="1" t="s">
        <v>181</v>
      </c>
      <c r="AO594" s="43">
        <v>45345</v>
      </c>
      <c r="AP594" s="52"/>
      <c r="AQ594" s="57" t="s">
        <v>3014</v>
      </c>
      <c r="AR594" s="67" t="s">
        <v>3015</v>
      </c>
      <c r="AS594" s="45" t="s">
        <v>417</v>
      </c>
      <c r="AT594" s="2" t="s">
        <v>103</v>
      </c>
      <c r="AU594" s="2" t="s">
        <v>418</v>
      </c>
      <c r="AV594" s="46">
        <v>20235420006183</v>
      </c>
      <c r="AW594" s="2" t="s">
        <v>3016</v>
      </c>
      <c r="AX594" s="32" t="s">
        <v>92</v>
      </c>
      <c r="AY594" s="47">
        <v>45027</v>
      </c>
      <c r="AZ594" s="47">
        <v>45427</v>
      </c>
      <c r="BA594" s="59" t="s">
        <v>106</v>
      </c>
      <c r="BB594" s="60">
        <v>249</v>
      </c>
      <c r="BC594" s="61">
        <v>44948</v>
      </c>
    </row>
    <row r="595" spans="1:57" ht="15.75" hidden="1">
      <c r="A595" s="29">
        <v>174</v>
      </c>
      <c r="B595" s="30">
        <v>2023</v>
      </c>
      <c r="C595" s="31">
        <v>174</v>
      </c>
      <c r="D595" s="32" t="s">
        <v>72</v>
      </c>
      <c r="E595" s="33">
        <v>1873</v>
      </c>
      <c r="F595" s="1" t="s">
        <v>94</v>
      </c>
      <c r="G595" s="34" t="s">
        <v>74</v>
      </c>
      <c r="H595" s="32" t="s">
        <v>75</v>
      </c>
      <c r="I595" s="31" t="s">
        <v>76</v>
      </c>
      <c r="J595" s="1" t="s">
        <v>3017</v>
      </c>
      <c r="K595" s="32" t="s">
        <v>3018</v>
      </c>
      <c r="L595" s="32" t="s">
        <v>3019</v>
      </c>
      <c r="M595" s="1" t="s">
        <v>3020</v>
      </c>
      <c r="N595" s="31">
        <v>52761247</v>
      </c>
      <c r="O595" s="35" t="s">
        <v>129</v>
      </c>
      <c r="P595" s="36">
        <v>44995</v>
      </c>
      <c r="Q595" s="49" t="s">
        <v>7</v>
      </c>
      <c r="R595" s="37">
        <v>8</v>
      </c>
      <c r="S595" s="36">
        <v>45001</v>
      </c>
      <c r="T595" s="36">
        <v>45245</v>
      </c>
      <c r="U595" s="36"/>
      <c r="V595" s="36" t="s">
        <v>83</v>
      </c>
      <c r="W595" s="37" t="s">
        <v>83</v>
      </c>
      <c r="X595" s="37"/>
      <c r="Y595" s="31" t="s">
        <v>82</v>
      </c>
      <c r="Z595" s="31" t="s">
        <v>82</v>
      </c>
      <c r="AA595" s="38">
        <v>8</v>
      </c>
      <c r="AB595" s="65" t="s">
        <v>83</v>
      </c>
      <c r="AC595" s="66" t="s">
        <v>83</v>
      </c>
      <c r="AD595" s="36">
        <v>45092</v>
      </c>
      <c r="AE595" s="39">
        <v>31200000</v>
      </c>
      <c r="AF595" s="40">
        <v>0</v>
      </c>
      <c r="AG595" s="31" t="s">
        <v>82</v>
      </c>
      <c r="AH595" s="40">
        <f>AE595+AF595</f>
        <v>31200000</v>
      </c>
      <c r="AI595" s="1" t="s">
        <v>122</v>
      </c>
      <c r="AJ595" s="1" t="s">
        <v>122</v>
      </c>
      <c r="AK595" s="41">
        <v>11700000</v>
      </c>
      <c r="AL595" s="40">
        <v>19500000</v>
      </c>
      <c r="AM595" s="42">
        <f>+AH595-AK595-AL595</f>
        <v>0</v>
      </c>
      <c r="AN595" s="1" t="s">
        <v>181</v>
      </c>
      <c r="AO595" s="43">
        <v>45126</v>
      </c>
      <c r="AP595" s="1"/>
      <c r="AQ595" s="44" t="s">
        <v>122</v>
      </c>
      <c r="AR595" s="67" t="s">
        <v>3021</v>
      </c>
      <c r="AS595" s="45" t="s">
        <v>497</v>
      </c>
      <c r="AT595" s="38" t="s">
        <v>346</v>
      </c>
      <c r="AU595" s="2" t="s">
        <v>403</v>
      </c>
      <c r="AV595" s="46">
        <v>20235420004573</v>
      </c>
      <c r="AW595" s="2" t="s">
        <v>3022</v>
      </c>
      <c r="AX595" s="32" t="s">
        <v>92</v>
      </c>
      <c r="AY595" s="47">
        <v>44995</v>
      </c>
      <c r="AZ595" s="47">
        <v>45432</v>
      </c>
      <c r="BA595" s="59" t="s">
        <v>106</v>
      </c>
      <c r="BB595" s="60">
        <v>750</v>
      </c>
      <c r="BC595" s="61">
        <v>44992</v>
      </c>
    </row>
    <row r="596" spans="1:57" ht="15.75" hidden="1">
      <c r="A596" s="29">
        <v>420</v>
      </c>
      <c r="B596" s="30">
        <v>2023</v>
      </c>
      <c r="C596" s="31">
        <v>420</v>
      </c>
      <c r="D596" s="32" t="s">
        <v>72</v>
      </c>
      <c r="E596" s="33">
        <v>1873</v>
      </c>
      <c r="F596" s="1" t="s">
        <v>94</v>
      </c>
      <c r="G596" s="34" t="s">
        <v>74</v>
      </c>
      <c r="H596" s="32" t="s">
        <v>75</v>
      </c>
      <c r="I596" s="31" t="s">
        <v>76</v>
      </c>
      <c r="J596" s="1" t="s">
        <v>3023</v>
      </c>
      <c r="K596" s="32" t="s">
        <v>3024</v>
      </c>
      <c r="L596" s="32" t="s">
        <v>3025</v>
      </c>
      <c r="M596" s="1" t="s">
        <v>3020</v>
      </c>
      <c r="N596" s="31">
        <v>52761247</v>
      </c>
      <c r="O596" s="35" t="s">
        <v>138</v>
      </c>
      <c r="P596" s="36">
        <v>45093</v>
      </c>
      <c r="Q596" s="49" t="s">
        <v>10</v>
      </c>
      <c r="R596" s="37">
        <v>7</v>
      </c>
      <c r="S596" s="36">
        <v>45093</v>
      </c>
      <c r="T596" s="36">
        <v>45291</v>
      </c>
      <c r="U596" s="36"/>
      <c r="V596" s="36" t="s">
        <v>83</v>
      </c>
      <c r="W596" s="37" t="s">
        <v>83</v>
      </c>
      <c r="X596" s="37"/>
      <c r="Y596" s="31" t="s">
        <v>82</v>
      </c>
      <c r="Z596" s="31" t="s">
        <v>82</v>
      </c>
      <c r="AA596" s="38">
        <v>7</v>
      </c>
      <c r="AB596" s="65" t="s">
        <v>83</v>
      </c>
      <c r="AC596" s="66" t="s">
        <v>83</v>
      </c>
      <c r="AD596" s="36">
        <v>45282</v>
      </c>
      <c r="AE596" s="39">
        <v>33600000</v>
      </c>
      <c r="AF596" s="40">
        <v>0</v>
      </c>
      <c r="AG596" s="31" t="s">
        <v>82</v>
      </c>
      <c r="AH596" s="40">
        <f>AE596+AF596</f>
        <v>33600000</v>
      </c>
      <c r="AI596" s="1" t="s">
        <v>205</v>
      </c>
      <c r="AJ596" s="1" t="s">
        <v>205</v>
      </c>
      <c r="AK596" s="41">
        <v>26400000</v>
      </c>
      <c r="AL596" s="40">
        <v>2400000</v>
      </c>
      <c r="AM596" s="42">
        <f>+AH596-AK596-AL596</f>
        <v>4800000</v>
      </c>
      <c r="AN596" s="1" t="s">
        <v>86</v>
      </c>
      <c r="AO596" s="43">
        <v>45400</v>
      </c>
      <c r="AP596" s="1"/>
      <c r="AQ596" s="44" t="s">
        <v>148</v>
      </c>
      <c r="AR596" s="67" t="s">
        <v>3026</v>
      </c>
      <c r="AS596" s="45" t="s">
        <v>497</v>
      </c>
      <c r="AT596" s="38" t="s">
        <v>346</v>
      </c>
      <c r="AU596" s="68" t="s">
        <v>723</v>
      </c>
      <c r="AV596" s="46">
        <v>20245420025223</v>
      </c>
      <c r="AW596" s="2" t="s">
        <v>3027</v>
      </c>
      <c r="AX596" s="32" t="s">
        <v>92</v>
      </c>
      <c r="AY596" s="47">
        <v>45093</v>
      </c>
      <c r="AZ596" s="47">
        <v>45469</v>
      </c>
      <c r="BA596" s="59" t="s">
        <v>106</v>
      </c>
      <c r="BB596" s="60">
        <v>1125</v>
      </c>
      <c r="BC596" s="61">
        <v>45082</v>
      </c>
    </row>
    <row r="597" spans="1:57" ht="15.75" hidden="1">
      <c r="A597" s="29">
        <v>715</v>
      </c>
      <c r="B597" s="30">
        <v>2023</v>
      </c>
      <c r="C597" s="31">
        <v>715</v>
      </c>
      <c r="D597" s="32" t="s">
        <v>72</v>
      </c>
      <c r="E597" s="33" t="s">
        <v>520</v>
      </c>
      <c r="F597" s="1" t="s">
        <v>154</v>
      </c>
      <c r="G597" s="34" t="s">
        <v>74</v>
      </c>
      <c r="H597" s="32" t="s">
        <v>75</v>
      </c>
      <c r="I597" s="31" t="s">
        <v>76</v>
      </c>
      <c r="J597" s="1" t="s">
        <v>155</v>
      </c>
      <c r="K597" s="32" t="s">
        <v>3028</v>
      </c>
      <c r="L597" s="32" t="s">
        <v>2914</v>
      </c>
      <c r="M597" s="2" t="s">
        <v>3020</v>
      </c>
      <c r="N597" s="31">
        <v>52761247</v>
      </c>
      <c r="O597" s="35" t="s">
        <v>138</v>
      </c>
      <c r="P597" s="36">
        <v>45281</v>
      </c>
      <c r="Q597" s="36" t="s">
        <v>16</v>
      </c>
      <c r="R597" s="37">
        <v>2</v>
      </c>
      <c r="S597" s="62">
        <v>45286</v>
      </c>
      <c r="T597" s="36">
        <v>45347</v>
      </c>
      <c r="U597" s="36"/>
      <c r="V597" s="36"/>
      <c r="W597" s="37"/>
      <c r="X597" s="37"/>
      <c r="Y597" s="31" t="s">
        <v>82</v>
      </c>
      <c r="Z597" s="31" t="s">
        <v>82</v>
      </c>
      <c r="AA597" s="38">
        <v>2</v>
      </c>
      <c r="AB597" s="65" t="s">
        <v>83</v>
      </c>
      <c r="AC597" s="66" t="s">
        <v>83</v>
      </c>
      <c r="AD597" s="36">
        <v>45347</v>
      </c>
      <c r="AE597" s="39">
        <v>9600000</v>
      </c>
      <c r="AF597" s="40">
        <v>0</v>
      </c>
      <c r="AG597" s="31" t="s">
        <v>82</v>
      </c>
      <c r="AH597" s="40">
        <f>AE597+AF597</f>
        <v>9600000</v>
      </c>
      <c r="AI597" s="1" t="s">
        <v>84</v>
      </c>
      <c r="AJ597" s="1" t="s">
        <v>85</v>
      </c>
      <c r="AK597" s="41">
        <v>0</v>
      </c>
      <c r="AL597" s="40">
        <v>0</v>
      </c>
      <c r="AM597" s="42">
        <f>+AH597-AK597-AL597</f>
        <v>9600000</v>
      </c>
      <c r="AN597" s="1" t="s">
        <v>86</v>
      </c>
      <c r="AO597" s="43">
        <v>45457</v>
      </c>
      <c r="AP597" s="1"/>
      <c r="AQ597" s="44" t="s">
        <v>100</v>
      </c>
      <c r="AR597" s="67" t="s">
        <v>2916</v>
      </c>
      <c r="AS597" s="45" t="s">
        <v>166</v>
      </c>
      <c r="AT597" s="38" t="s">
        <v>151</v>
      </c>
      <c r="AU597" s="2" t="s">
        <v>167</v>
      </c>
      <c r="AV597" s="46">
        <v>20245400000043</v>
      </c>
      <c r="AW597" s="2" t="s">
        <v>3029</v>
      </c>
      <c r="AX597" s="32" t="s">
        <v>92</v>
      </c>
      <c r="AY597" s="47">
        <v>45281</v>
      </c>
      <c r="AZ597" s="47">
        <v>45535</v>
      </c>
      <c r="BA597" s="59" t="s">
        <v>93</v>
      </c>
      <c r="BB597" s="60">
        <v>1612</v>
      </c>
      <c r="BC597" s="61">
        <v>45275</v>
      </c>
    </row>
    <row r="598" spans="1:57" ht="15.75" hidden="1">
      <c r="A598" s="29">
        <v>53</v>
      </c>
      <c r="B598" s="30">
        <v>2023</v>
      </c>
      <c r="C598" s="31">
        <v>53</v>
      </c>
      <c r="D598" s="32" t="s">
        <v>72</v>
      </c>
      <c r="E598" s="33">
        <v>1873</v>
      </c>
      <c r="F598" s="1" t="s">
        <v>94</v>
      </c>
      <c r="G598" s="34" t="s">
        <v>74</v>
      </c>
      <c r="H598" s="32" t="s">
        <v>75</v>
      </c>
      <c r="I598" s="31" t="s">
        <v>76</v>
      </c>
      <c r="J598" s="1" t="s">
        <v>1232</v>
      </c>
      <c r="K598" s="32" t="s">
        <v>3030</v>
      </c>
      <c r="L598" s="32" t="s">
        <v>1234</v>
      </c>
      <c r="M598" s="1" t="s">
        <v>3031</v>
      </c>
      <c r="N598" s="31">
        <v>1023907042</v>
      </c>
      <c r="O598" s="35" t="s">
        <v>343</v>
      </c>
      <c r="P598" s="36">
        <v>44956</v>
      </c>
      <c r="Q598" s="36" t="s">
        <v>5</v>
      </c>
      <c r="R598" s="37">
        <v>6</v>
      </c>
      <c r="S598" s="36">
        <v>44958</v>
      </c>
      <c r="T598" s="36">
        <v>45138</v>
      </c>
      <c r="U598" s="36">
        <v>45027</v>
      </c>
      <c r="V598" s="36" t="s">
        <v>3032</v>
      </c>
      <c r="W598" s="37">
        <v>1096200620</v>
      </c>
      <c r="X598" s="37"/>
      <c r="Y598" s="31" t="s">
        <v>82</v>
      </c>
      <c r="Z598" s="31" t="s">
        <v>82</v>
      </c>
      <c r="AA598" s="38">
        <v>6</v>
      </c>
      <c r="AB598" s="65" t="s">
        <v>83</v>
      </c>
      <c r="AC598" s="66" t="s">
        <v>83</v>
      </c>
      <c r="AD598" s="36">
        <v>45105</v>
      </c>
      <c r="AE598" s="39">
        <v>28800000</v>
      </c>
      <c r="AF598" s="40">
        <v>0</v>
      </c>
      <c r="AG598" s="31" t="s">
        <v>82</v>
      </c>
      <c r="AH598" s="40">
        <f>AE598+AF598</f>
        <v>28800000</v>
      </c>
      <c r="AI598" s="1" t="s">
        <v>122</v>
      </c>
      <c r="AJ598" s="1" t="s">
        <v>122</v>
      </c>
      <c r="AK598" s="41">
        <v>12480000</v>
      </c>
      <c r="AL598" s="40">
        <v>5120000</v>
      </c>
      <c r="AM598" s="42">
        <f>+AH598-AK598-AL598</f>
        <v>11200000</v>
      </c>
      <c r="AN598" s="1" t="s">
        <v>181</v>
      </c>
      <c r="AO598" s="43">
        <v>45128</v>
      </c>
      <c r="AP598" s="1"/>
      <c r="AQ598" s="44" t="s">
        <v>122</v>
      </c>
      <c r="AR598" s="67" t="s">
        <v>1236</v>
      </c>
      <c r="AS598" s="45" t="s">
        <v>497</v>
      </c>
      <c r="AT598" s="38" t="s">
        <v>346</v>
      </c>
      <c r="AU598" s="2" t="s">
        <v>403</v>
      </c>
      <c r="AV598" s="46">
        <v>20235420002653</v>
      </c>
      <c r="AW598" s="2" t="s">
        <v>3033</v>
      </c>
      <c r="AX598" s="32" t="s">
        <v>92</v>
      </c>
      <c r="AY598" s="47">
        <v>44956</v>
      </c>
      <c r="AZ598" s="47">
        <v>45478</v>
      </c>
      <c r="BA598" s="59" t="s">
        <v>93</v>
      </c>
      <c r="BB598" s="60">
        <v>269</v>
      </c>
      <c r="BC598" s="61">
        <v>44948</v>
      </c>
    </row>
    <row r="599" spans="1:57" ht="15.75" hidden="1">
      <c r="A599" s="29">
        <v>573</v>
      </c>
      <c r="B599" s="30">
        <v>2023</v>
      </c>
      <c r="C599" s="31">
        <v>573</v>
      </c>
      <c r="D599" s="32" t="s">
        <v>72</v>
      </c>
      <c r="E599" s="33">
        <v>1873</v>
      </c>
      <c r="F599" s="1" t="s">
        <v>94</v>
      </c>
      <c r="G599" s="34" t="s">
        <v>74</v>
      </c>
      <c r="H599" s="32" t="s">
        <v>75</v>
      </c>
      <c r="I599" s="31" t="s">
        <v>76</v>
      </c>
      <c r="J599" s="1" t="s">
        <v>1232</v>
      </c>
      <c r="K599" s="32" t="s">
        <v>3034</v>
      </c>
      <c r="L599" s="32" t="s">
        <v>1359</v>
      </c>
      <c r="M599" s="1" t="s">
        <v>3031</v>
      </c>
      <c r="N599" s="31">
        <v>1023907042</v>
      </c>
      <c r="O599" s="35" t="s">
        <v>138</v>
      </c>
      <c r="P599" s="36">
        <v>45105</v>
      </c>
      <c r="Q599" s="49" t="s">
        <v>10</v>
      </c>
      <c r="R599" s="37">
        <v>6</v>
      </c>
      <c r="S599" s="36">
        <v>45111</v>
      </c>
      <c r="T599" s="36">
        <v>45291</v>
      </c>
      <c r="U599" s="36"/>
      <c r="V599" s="36" t="s">
        <v>83</v>
      </c>
      <c r="W599" s="37" t="s">
        <v>83</v>
      </c>
      <c r="X599" s="37"/>
      <c r="Y599" s="31" t="s">
        <v>82</v>
      </c>
      <c r="Z599" s="31" t="s">
        <v>82</v>
      </c>
      <c r="AA599" s="38">
        <v>6</v>
      </c>
      <c r="AB599" s="65" t="s">
        <v>83</v>
      </c>
      <c r="AC599" s="66" t="s">
        <v>83</v>
      </c>
      <c r="AD599" s="36">
        <v>45291</v>
      </c>
      <c r="AE599" s="39">
        <v>28800000</v>
      </c>
      <c r="AF599" s="40">
        <v>0</v>
      </c>
      <c r="AG599" s="31" t="s">
        <v>82</v>
      </c>
      <c r="AH599" s="40">
        <f>AE599+AF599</f>
        <v>28800000</v>
      </c>
      <c r="AI599" s="1" t="s">
        <v>84</v>
      </c>
      <c r="AJ599" s="1" t="s">
        <v>85</v>
      </c>
      <c r="AK599" s="41">
        <v>23520000</v>
      </c>
      <c r="AL599" s="40">
        <v>480000</v>
      </c>
      <c r="AM599" s="42">
        <f>+AH599-AK599-AL599</f>
        <v>4800000</v>
      </c>
      <c r="AN599" s="1" t="s">
        <v>86</v>
      </c>
      <c r="AO599" s="43">
        <v>45371</v>
      </c>
      <c r="AP599" s="1"/>
      <c r="AQ599" s="44" t="s">
        <v>148</v>
      </c>
      <c r="AR599" s="67" t="s">
        <v>1361</v>
      </c>
      <c r="AS599" s="45" t="s">
        <v>497</v>
      </c>
      <c r="AT599" s="38" t="s">
        <v>346</v>
      </c>
      <c r="AU599" s="472" t="s">
        <v>403</v>
      </c>
      <c r="AV599" s="46">
        <v>20235400001283</v>
      </c>
      <c r="AW599" s="2" t="s">
        <v>3035</v>
      </c>
      <c r="AX599" s="32" t="s">
        <v>92</v>
      </c>
      <c r="AY599" s="47">
        <v>45106</v>
      </c>
      <c r="AZ599" s="47">
        <v>45479</v>
      </c>
      <c r="BA599" s="59" t="s">
        <v>93</v>
      </c>
      <c r="BB599" s="60">
        <v>1293</v>
      </c>
      <c r="BC599" s="61">
        <v>45105</v>
      </c>
    </row>
    <row r="600" spans="1:57" ht="15.75" hidden="1">
      <c r="A600" s="29">
        <v>46</v>
      </c>
      <c r="B600" s="30">
        <v>2023</v>
      </c>
      <c r="C600" s="31">
        <v>46</v>
      </c>
      <c r="D600" s="32" t="s">
        <v>72</v>
      </c>
      <c r="E600" s="33">
        <v>1873</v>
      </c>
      <c r="F600" s="1" t="s">
        <v>94</v>
      </c>
      <c r="G600" s="34" t="s">
        <v>74</v>
      </c>
      <c r="H600" s="32" t="s">
        <v>75</v>
      </c>
      <c r="I600" s="31" t="s">
        <v>76</v>
      </c>
      <c r="J600" s="1" t="s">
        <v>3036</v>
      </c>
      <c r="K600" s="32" t="s">
        <v>3037</v>
      </c>
      <c r="L600" s="32" t="s">
        <v>3038</v>
      </c>
      <c r="M600" s="1" t="s">
        <v>548</v>
      </c>
      <c r="N600" s="31">
        <v>1018466870</v>
      </c>
      <c r="O600" s="35" t="s">
        <v>112</v>
      </c>
      <c r="P600" s="36">
        <v>44957</v>
      </c>
      <c r="Q600" s="36" t="s">
        <v>5</v>
      </c>
      <c r="R600" s="37">
        <v>6</v>
      </c>
      <c r="S600" s="36">
        <v>44960</v>
      </c>
      <c r="T600" s="36">
        <v>45140</v>
      </c>
      <c r="U600" s="36"/>
      <c r="V600" s="36" t="s">
        <v>83</v>
      </c>
      <c r="W600" s="37" t="s">
        <v>83</v>
      </c>
      <c r="X600" s="37"/>
      <c r="Y600" s="31" t="s">
        <v>82</v>
      </c>
      <c r="Z600" s="31" t="s">
        <v>82</v>
      </c>
      <c r="AA600" s="38">
        <v>6</v>
      </c>
      <c r="AB600" s="65" t="s">
        <v>83</v>
      </c>
      <c r="AC600" s="66" t="s">
        <v>83</v>
      </c>
      <c r="AD600" s="36">
        <v>45140</v>
      </c>
      <c r="AE600" s="39">
        <v>47400000</v>
      </c>
      <c r="AF600" s="40">
        <v>0</v>
      </c>
      <c r="AG600" s="31" t="s">
        <v>82</v>
      </c>
      <c r="AH600" s="40">
        <f>AE600+AF600</f>
        <v>47400000</v>
      </c>
      <c r="AI600" s="1" t="s">
        <v>122</v>
      </c>
      <c r="AJ600" s="1" t="s">
        <v>122</v>
      </c>
      <c r="AK600" s="41">
        <v>46873333</v>
      </c>
      <c r="AL600" s="40">
        <v>0</v>
      </c>
      <c r="AM600" s="42">
        <f>+AH600-AK600-AL600</f>
        <v>526667</v>
      </c>
      <c r="AN600" s="1" t="s">
        <v>86</v>
      </c>
      <c r="AO600" s="43">
        <v>45155</v>
      </c>
      <c r="AP600" s="1"/>
      <c r="AQ600" s="44" t="s">
        <v>1017</v>
      </c>
      <c r="AR600" s="67" t="s">
        <v>3039</v>
      </c>
      <c r="AS600" s="45" t="s">
        <v>425</v>
      </c>
      <c r="AT600" s="38" t="s">
        <v>141</v>
      </c>
      <c r="AU600" s="68" t="s">
        <v>468</v>
      </c>
      <c r="AV600" s="46">
        <v>20245420025223</v>
      </c>
      <c r="AW600" s="2" t="s">
        <v>3040</v>
      </c>
      <c r="AX600" s="32" t="s">
        <v>92</v>
      </c>
      <c r="AY600" s="47">
        <v>44957</v>
      </c>
      <c r="AZ600" s="47">
        <v>45332</v>
      </c>
      <c r="BA600" s="59" t="s">
        <v>106</v>
      </c>
      <c r="BB600" s="60">
        <v>196</v>
      </c>
      <c r="BC600" s="61">
        <v>44948</v>
      </c>
    </row>
    <row r="601" spans="1:57" ht="15.75" hidden="1">
      <c r="A601" s="29">
        <v>505</v>
      </c>
      <c r="B601" s="30">
        <v>2023</v>
      </c>
      <c r="C601" s="31">
        <v>505</v>
      </c>
      <c r="D601" s="32" t="s">
        <v>72</v>
      </c>
      <c r="E601" s="48">
        <v>1873</v>
      </c>
      <c r="F601" s="1" t="s">
        <v>94</v>
      </c>
      <c r="G601" s="34" t="s">
        <v>74</v>
      </c>
      <c r="H601" s="32" t="s">
        <v>75</v>
      </c>
      <c r="I601" s="31" t="s">
        <v>76</v>
      </c>
      <c r="J601" s="1" t="s">
        <v>499</v>
      </c>
      <c r="K601" s="32" t="s">
        <v>3041</v>
      </c>
      <c r="L601" s="32" t="s">
        <v>501</v>
      </c>
      <c r="M601" s="2" t="s">
        <v>3042</v>
      </c>
      <c r="N601" s="46">
        <v>1023925635</v>
      </c>
      <c r="O601" s="35" t="s">
        <v>81</v>
      </c>
      <c r="P601" s="49">
        <v>45105</v>
      </c>
      <c r="Q601" s="49" t="s">
        <v>10</v>
      </c>
      <c r="R601" s="32">
        <v>6</v>
      </c>
      <c r="S601" s="49">
        <v>45121</v>
      </c>
      <c r="T601" s="49">
        <v>45291</v>
      </c>
      <c r="U601" s="36"/>
      <c r="V601" s="36"/>
      <c r="W601" s="37"/>
      <c r="X601" s="37"/>
      <c r="Y601" s="31" t="s">
        <v>82</v>
      </c>
      <c r="Z601" s="31" t="s">
        <v>82</v>
      </c>
      <c r="AA601" s="38">
        <v>6</v>
      </c>
      <c r="AB601" s="65" t="s">
        <v>83</v>
      </c>
      <c r="AC601" s="66" t="s">
        <v>83</v>
      </c>
      <c r="AD601" s="36">
        <f>S601</f>
        <v>45121</v>
      </c>
      <c r="AE601" s="39">
        <v>14400000</v>
      </c>
      <c r="AF601" s="40">
        <v>0</v>
      </c>
      <c r="AG601" s="31" t="s">
        <v>82</v>
      </c>
      <c r="AH601" s="40">
        <f>AE601+AF601</f>
        <v>14400000</v>
      </c>
      <c r="AI601" s="52" t="s">
        <v>84</v>
      </c>
      <c r="AJ601" s="1" t="s">
        <v>85</v>
      </c>
      <c r="AK601" s="41">
        <v>10960000</v>
      </c>
      <c r="AL601" s="40">
        <v>1040000</v>
      </c>
      <c r="AM601" s="42">
        <f>+AH601-AK601-AL601</f>
        <v>2400000</v>
      </c>
      <c r="AN601" s="1" t="s">
        <v>86</v>
      </c>
      <c r="AO601" s="43">
        <v>45337</v>
      </c>
      <c r="AP601" s="1"/>
      <c r="AQ601" s="44" t="s">
        <v>148</v>
      </c>
      <c r="AR601" s="67" t="s">
        <v>503</v>
      </c>
      <c r="AS601" s="45" t="s">
        <v>222</v>
      </c>
      <c r="AT601" s="38" t="s">
        <v>222</v>
      </c>
      <c r="AU601" s="2" t="s">
        <v>230</v>
      </c>
      <c r="AV601" s="46">
        <v>20245400000083</v>
      </c>
      <c r="AW601" s="2" t="s">
        <v>3043</v>
      </c>
      <c r="AX601" s="32" t="s">
        <v>92</v>
      </c>
      <c r="AY601" s="47">
        <v>45106</v>
      </c>
      <c r="AZ601" s="47">
        <v>45474</v>
      </c>
      <c r="BA601" s="59" t="s">
        <v>93</v>
      </c>
      <c r="BB601" s="60">
        <v>1235</v>
      </c>
      <c r="BC601" s="61">
        <v>45103</v>
      </c>
      <c r="BE601">
        <v>1</v>
      </c>
    </row>
    <row r="602" spans="1:57" ht="15.75" hidden="1">
      <c r="A602" s="29">
        <v>317</v>
      </c>
      <c r="B602" s="30">
        <v>2023</v>
      </c>
      <c r="C602" s="31">
        <v>317</v>
      </c>
      <c r="D602" s="32" t="s">
        <v>72</v>
      </c>
      <c r="E602" s="48">
        <v>1871</v>
      </c>
      <c r="F602" s="1" t="s">
        <v>73</v>
      </c>
      <c r="G602" s="34" t="s">
        <v>74</v>
      </c>
      <c r="H602" s="32" t="s">
        <v>75</v>
      </c>
      <c r="I602" s="31" t="s">
        <v>76</v>
      </c>
      <c r="J602" s="1" t="s">
        <v>1774</v>
      </c>
      <c r="K602" s="32" t="s">
        <v>3044</v>
      </c>
      <c r="L602" s="32" t="s">
        <v>3045</v>
      </c>
      <c r="M602" s="2" t="s">
        <v>3046</v>
      </c>
      <c r="N602" s="46">
        <v>80390943</v>
      </c>
      <c r="O602" s="35" t="s">
        <v>138</v>
      </c>
      <c r="P602" s="49">
        <v>45042</v>
      </c>
      <c r="Q602" s="36" t="s">
        <v>8</v>
      </c>
      <c r="R602" s="32">
        <v>3</v>
      </c>
      <c r="S602" s="49">
        <v>45050</v>
      </c>
      <c r="T602" s="49">
        <v>45141</v>
      </c>
      <c r="U602" s="36"/>
      <c r="V602" s="36"/>
      <c r="W602" s="37"/>
      <c r="X602" s="37"/>
      <c r="Y602" s="31" t="s">
        <v>82</v>
      </c>
      <c r="Z602" s="31" t="s">
        <v>82</v>
      </c>
      <c r="AA602" s="38">
        <v>3</v>
      </c>
      <c r="AB602" s="65" t="s">
        <v>83</v>
      </c>
      <c r="AC602" s="66" t="s">
        <v>83</v>
      </c>
      <c r="AD602" s="36">
        <v>45104</v>
      </c>
      <c r="AE602" s="39">
        <v>11700000</v>
      </c>
      <c r="AF602" s="40">
        <v>0</v>
      </c>
      <c r="AG602" s="31" t="s">
        <v>82</v>
      </c>
      <c r="AH602" s="40">
        <f>AE602+AF602</f>
        <v>11700000</v>
      </c>
      <c r="AI602" s="1" t="s">
        <v>122</v>
      </c>
      <c r="AJ602" s="1" t="s">
        <v>122</v>
      </c>
      <c r="AK602" s="41">
        <v>7020000</v>
      </c>
      <c r="AL602" s="40">
        <v>4680000</v>
      </c>
      <c r="AM602" s="42">
        <f>+AH602-AK602-AL602</f>
        <v>0</v>
      </c>
      <c r="AN602" s="1" t="s">
        <v>181</v>
      </c>
      <c r="AO602" s="43">
        <v>45128</v>
      </c>
      <c r="AP602" s="1"/>
      <c r="AQ602" s="44" t="s">
        <v>122</v>
      </c>
      <c r="AR602" s="67" t="s">
        <v>3047</v>
      </c>
      <c r="AS602" s="50" t="s">
        <v>89</v>
      </c>
      <c r="AT602" s="2" t="s">
        <v>89</v>
      </c>
      <c r="AU602" s="2" t="s">
        <v>125</v>
      </c>
      <c r="AV602" s="46">
        <v>20235420008013</v>
      </c>
      <c r="AW602" s="2" t="s">
        <v>3048</v>
      </c>
      <c r="AX602" s="32" t="s">
        <v>92</v>
      </c>
      <c r="AY602" s="47">
        <v>45042</v>
      </c>
      <c r="AZ602" s="47">
        <v>45322</v>
      </c>
      <c r="BA602" s="59" t="s">
        <v>106</v>
      </c>
      <c r="BB602" s="60">
        <v>850</v>
      </c>
      <c r="BC602" s="61">
        <v>45030</v>
      </c>
    </row>
    <row r="603" spans="1:57" ht="15.75" hidden="1">
      <c r="A603" s="29">
        <v>586</v>
      </c>
      <c r="B603" s="30">
        <v>2023</v>
      </c>
      <c r="C603" s="31">
        <v>586</v>
      </c>
      <c r="D603" s="32" t="s">
        <v>72</v>
      </c>
      <c r="E603" s="48">
        <v>1871</v>
      </c>
      <c r="F603" s="1" t="s">
        <v>73</v>
      </c>
      <c r="G603" s="34" t="s">
        <v>74</v>
      </c>
      <c r="H603" s="32" t="s">
        <v>75</v>
      </c>
      <c r="I603" s="31" t="s">
        <v>76</v>
      </c>
      <c r="J603" s="1" t="s">
        <v>1774</v>
      </c>
      <c r="K603" s="32" t="s">
        <v>3049</v>
      </c>
      <c r="L603" s="32" t="s">
        <v>2179</v>
      </c>
      <c r="M603" s="2" t="s">
        <v>3046</v>
      </c>
      <c r="N603" s="46">
        <v>80390943</v>
      </c>
      <c r="O603" s="35" t="s">
        <v>81</v>
      </c>
      <c r="P603" s="49">
        <v>45106</v>
      </c>
      <c r="Q603" s="49" t="s">
        <v>10</v>
      </c>
      <c r="R603" s="32">
        <v>6</v>
      </c>
      <c r="S603" s="49">
        <v>45124</v>
      </c>
      <c r="T603" s="49">
        <v>45291</v>
      </c>
      <c r="U603" s="36"/>
      <c r="V603" s="36"/>
      <c r="W603" s="37"/>
      <c r="X603" s="37"/>
      <c r="Y603" s="31" t="s">
        <v>82</v>
      </c>
      <c r="Z603" s="31" t="s">
        <v>82</v>
      </c>
      <c r="AA603" s="38">
        <v>6</v>
      </c>
      <c r="AB603" s="65" t="s">
        <v>83</v>
      </c>
      <c r="AC603" s="66" t="s">
        <v>83</v>
      </c>
      <c r="AD603" s="36">
        <f>S603</f>
        <v>45124</v>
      </c>
      <c r="AE603" s="39">
        <v>23400000</v>
      </c>
      <c r="AF603" s="40">
        <v>0</v>
      </c>
      <c r="AG603" s="31" t="s">
        <v>82</v>
      </c>
      <c r="AH603" s="40">
        <f>AE603+AF603</f>
        <v>23400000</v>
      </c>
      <c r="AI603" s="52" t="s">
        <v>84</v>
      </c>
      <c r="AJ603" s="1" t="s">
        <v>85</v>
      </c>
      <c r="AK603" s="41">
        <v>17420000</v>
      </c>
      <c r="AL603" s="40">
        <v>2080000</v>
      </c>
      <c r="AM603" s="42">
        <f>+AH603-AK603-AL603</f>
        <v>3900000</v>
      </c>
      <c r="AN603" s="1" t="s">
        <v>86</v>
      </c>
      <c r="AO603" s="43">
        <v>45348</v>
      </c>
      <c r="AP603" s="1"/>
      <c r="AQ603" s="44" t="s">
        <v>87</v>
      </c>
      <c r="AR603" s="67" t="s">
        <v>2182</v>
      </c>
      <c r="AS603" s="45" t="s">
        <v>89</v>
      </c>
      <c r="AT603" s="2" t="s">
        <v>89</v>
      </c>
      <c r="AU603" s="2" t="s">
        <v>132</v>
      </c>
      <c r="AV603" s="46">
        <v>20235400002793</v>
      </c>
      <c r="AW603" s="2" t="s">
        <v>3050</v>
      </c>
      <c r="AX603" s="32" t="s">
        <v>612</v>
      </c>
      <c r="AY603" s="47">
        <v>45106</v>
      </c>
      <c r="AZ603" s="47">
        <v>45482</v>
      </c>
      <c r="BA603" s="59" t="s">
        <v>93</v>
      </c>
      <c r="BB603" s="60">
        <v>1225</v>
      </c>
      <c r="BC603" s="61">
        <v>45103</v>
      </c>
    </row>
    <row r="604" spans="1:57" ht="15.75" hidden="1">
      <c r="A604" s="29">
        <v>762</v>
      </c>
      <c r="B604" s="30">
        <v>2023</v>
      </c>
      <c r="C604" s="31">
        <v>762</v>
      </c>
      <c r="D604" s="32" t="s">
        <v>72</v>
      </c>
      <c r="E604" s="33" t="s">
        <v>942</v>
      </c>
      <c r="F604" s="1" t="s">
        <v>73</v>
      </c>
      <c r="G604" s="34" t="s">
        <v>74</v>
      </c>
      <c r="H604" s="32" t="s">
        <v>75</v>
      </c>
      <c r="I604" s="31" t="s">
        <v>76</v>
      </c>
      <c r="J604" s="1" t="s">
        <v>1781</v>
      </c>
      <c r="K604" s="31" t="s">
        <v>3051</v>
      </c>
      <c r="L604" s="32" t="s">
        <v>1783</v>
      </c>
      <c r="M604" s="2" t="s">
        <v>3046</v>
      </c>
      <c r="N604" s="31">
        <v>80390943</v>
      </c>
      <c r="O604" s="35" t="s">
        <v>138</v>
      </c>
      <c r="P604" s="36">
        <v>45289</v>
      </c>
      <c r="Q604" s="36" t="s">
        <v>16</v>
      </c>
      <c r="R604" s="37">
        <v>2</v>
      </c>
      <c r="S604" s="36">
        <v>45293</v>
      </c>
      <c r="T604" s="36">
        <v>45352</v>
      </c>
      <c r="U604" s="36"/>
      <c r="V604" s="36"/>
      <c r="W604" s="37"/>
      <c r="X604" s="37"/>
      <c r="Y604" s="31" t="s">
        <v>82</v>
      </c>
      <c r="Z604" s="31" t="s">
        <v>82</v>
      </c>
      <c r="AA604" s="38">
        <v>2</v>
      </c>
      <c r="AB604" s="65" t="s">
        <v>83</v>
      </c>
      <c r="AC604" s="66" t="s">
        <v>83</v>
      </c>
      <c r="AD604" s="36">
        <f>S604</f>
        <v>45293</v>
      </c>
      <c r="AE604" s="39">
        <v>7800000</v>
      </c>
      <c r="AF604" s="40">
        <v>0</v>
      </c>
      <c r="AG604" s="31" t="s">
        <v>82</v>
      </c>
      <c r="AH604" s="40">
        <f>AE604+AF604</f>
        <v>7800000</v>
      </c>
      <c r="AI604" s="1" t="s">
        <v>84</v>
      </c>
      <c r="AJ604" s="1" t="s">
        <v>85</v>
      </c>
      <c r="AK604" s="41">
        <v>0</v>
      </c>
      <c r="AL604" s="40">
        <v>0</v>
      </c>
      <c r="AM604" s="42">
        <f>+AH604-AK604-AL604</f>
        <v>7800000</v>
      </c>
      <c r="AN604" s="1" t="s">
        <v>86</v>
      </c>
      <c r="AO604" s="43">
        <v>45392</v>
      </c>
      <c r="AP604" s="1"/>
      <c r="AQ604" s="44" t="s">
        <v>100</v>
      </c>
      <c r="AR604" s="67" t="s">
        <v>1784</v>
      </c>
      <c r="AS604" s="45" t="s">
        <v>89</v>
      </c>
      <c r="AT604" s="2" t="s">
        <v>89</v>
      </c>
      <c r="AU604" s="38" t="s">
        <v>132</v>
      </c>
      <c r="AV604" s="46">
        <v>20245400000053</v>
      </c>
      <c r="AW604" s="2" t="s">
        <v>91</v>
      </c>
      <c r="AX604" s="32" t="s">
        <v>92</v>
      </c>
      <c r="AY604" s="47">
        <v>45293</v>
      </c>
      <c r="AZ604" s="47">
        <v>45540</v>
      </c>
      <c r="BA604" s="59" t="s">
        <v>93</v>
      </c>
      <c r="BB604" s="60">
        <v>1632</v>
      </c>
      <c r="BC604" s="61">
        <v>45275</v>
      </c>
      <c r="BE604">
        <v>1</v>
      </c>
    </row>
    <row r="605" spans="1:57" ht="15.75" hidden="1">
      <c r="A605" s="29">
        <v>578</v>
      </c>
      <c r="B605" s="30">
        <v>2023</v>
      </c>
      <c r="C605" s="31">
        <v>578</v>
      </c>
      <c r="D605" s="32" t="s">
        <v>72</v>
      </c>
      <c r="E605" s="48">
        <v>1871</v>
      </c>
      <c r="F605" s="1" t="s">
        <v>73</v>
      </c>
      <c r="G605" s="34" t="s">
        <v>74</v>
      </c>
      <c r="H605" s="32" t="s">
        <v>75</v>
      </c>
      <c r="I605" s="31" t="s">
        <v>76</v>
      </c>
      <c r="J605" s="1" t="s">
        <v>77</v>
      </c>
      <c r="K605" s="32" t="s">
        <v>3052</v>
      </c>
      <c r="L605" s="32" t="s">
        <v>1293</v>
      </c>
      <c r="M605" s="2" t="s">
        <v>3053</v>
      </c>
      <c r="N605" s="46">
        <v>79292818</v>
      </c>
      <c r="O605" s="35" t="s">
        <v>81</v>
      </c>
      <c r="P605" s="49">
        <v>45105</v>
      </c>
      <c r="Q605" s="49" t="s">
        <v>10</v>
      </c>
      <c r="R605" s="32">
        <v>6</v>
      </c>
      <c r="S605" s="49">
        <v>45124</v>
      </c>
      <c r="T605" s="49">
        <v>45291</v>
      </c>
      <c r="U605" s="36"/>
      <c r="V605" s="36"/>
      <c r="W605" s="37"/>
      <c r="X605" s="37"/>
      <c r="Y605" s="31" t="s">
        <v>82</v>
      </c>
      <c r="Z605" s="31" t="s">
        <v>82</v>
      </c>
      <c r="AA605" s="38">
        <v>6</v>
      </c>
      <c r="AB605" s="65" t="s">
        <v>83</v>
      </c>
      <c r="AC605" s="66" t="s">
        <v>83</v>
      </c>
      <c r="AD605" s="36">
        <f>S605</f>
        <v>45124</v>
      </c>
      <c r="AE605" s="39">
        <v>14400000</v>
      </c>
      <c r="AF605" s="40">
        <v>0</v>
      </c>
      <c r="AG605" s="31" t="s">
        <v>82</v>
      </c>
      <c r="AH605" s="40">
        <f>AE605+AF605</f>
        <v>14400000</v>
      </c>
      <c r="AI605" s="52" t="s">
        <v>84</v>
      </c>
      <c r="AJ605" s="1" t="s">
        <v>85</v>
      </c>
      <c r="AK605" s="41">
        <v>10720000</v>
      </c>
      <c r="AL605" s="40">
        <v>1280000</v>
      </c>
      <c r="AM605" s="42">
        <f>+AH605-AK605-AL605</f>
        <v>2400000</v>
      </c>
      <c r="AN605" s="1" t="s">
        <v>86</v>
      </c>
      <c r="AO605" s="43">
        <v>45267</v>
      </c>
      <c r="AP605" s="1"/>
      <c r="AQ605" s="44" t="s">
        <v>87</v>
      </c>
      <c r="AR605" s="67" t="s">
        <v>1295</v>
      </c>
      <c r="AS605" s="45" t="s">
        <v>89</v>
      </c>
      <c r="AT605" s="2" t="s">
        <v>89</v>
      </c>
      <c r="AU605" s="68" t="s">
        <v>723</v>
      </c>
      <c r="AV605" s="46">
        <v>20245420025223</v>
      </c>
      <c r="AW605" s="2" t="s">
        <v>3054</v>
      </c>
      <c r="AX605" s="32" t="s">
        <v>92</v>
      </c>
      <c r="AY605" s="47">
        <v>45106</v>
      </c>
      <c r="AZ605" s="47">
        <v>45482</v>
      </c>
      <c r="BA605" s="59" t="s">
        <v>93</v>
      </c>
      <c r="BB605" s="60">
        <v>1250</v>
      </c>
      <c r="BC605" s="61">
        <v>45104</v>
      </c>
    </row>
    <row r="606" spans="1:57" ht="15.75" hidden="1">
      <c r="A606" s="29">
        <v>641</v>
      </c>
      <c r="B606" s="30">
        <v>2023</v>
      </c>
      <c r="C606" s="31">
        <v>641</v>
      </c>
      <c r="D606" s="32" t="s">
        <v>72</v>
      </c>
      <c r="E606" s="48">
        <v>1873</v>
      </c>
      <c r="F606" s="1" t="s">
        <v>94</v>
      </c>
      <c r="G606" s="34" t="s">
        <v>74</v>
      </c>
      <c r="H606" s="32" t="s">
        <v>75</v>
      </c>
      <c r="I606" s="31" t="s">
        <v>76</v>
      </c>
      <c r="J606" s="1" t="s">
        <v>2358</v>
      </c>
      <c r="K606" s="32" t="s">
        <v>3055</v>
      </c>
      <c r="L606" s="32" t="s">
        <v>2892</v>
      </c>
      <c r="M606" s="2" t="s">
        <v>832</v>
      </c>
      <c r="N606" s="46">
        <v>1118554738</v>
      </c>
      <c r="O606" s="35" t="s">
        <v>343</v>
      </c>
      <c r="P606" s="49">
        <v>45106</v>
      </c>
      <c r="Q606" s="49" t="s">
        <v>10</v>
      </c>
      <c r="R606" s="32">
        <v>6</v>
      </c>
      <c r="S606" s="49">
        <v>45120</v>
      </c>
      <c r="T606" s="49">
        <v>45291</v>
      </c>
      <c r="U606" s="36"/>
      <c r="V606" s="36"/>
      <c r="W606" s="37"/>
      <c r="X606" s="37"/>
      <c r="Y606" s="31" t="s">
        <v>82</v>
      </c>
      <c r="Z606" s="31" t="s">
        <v>82</v>
      </c>
      <c r="AA606" s="38">
        <v>6</v>
      </c>
      <c r="AB606" s="65" t="s">
        <v>83</v>
      </c>
      <c r="AC606" s="66" t="s">
        <v>83</v>
      </c>
      <c r="AD606" s="36">
        <v>45287</v>
      </c>
      <c r="AE606" s="39">
        <v>31200000</v>
      </c>
      <c r="AF606" s="40">
        <v>0</v>
      </c>
      <c r="AG606" s="31" t="s">
        <v>82</v>
      </c>
      <c r="AH606" s="40">
        <f>AE606+AF606</f>
        <v>31200000</v>
      </c>
      <c r="AI606" s="52" t="s">
        <v>205</v>
      </c>
      <c r="AJ606" s="52" t="s">
        <v>205</v>
      </c>
      <c r="AK606" s="41">
        <v>23920000</v>
      </c>
      <c r="AL606" s="40">
        <v>2080000</v>
      </c>
      <c r="AM606" s="42">
        <f>+AH606-AK606-AL606</f>
        <v>5200000</v>
      </c>
      <c r="AN606" s="1" t="s">
        <v>86</v>
      </c>
      <c r="AO606" s="43">
        <v>45355</v>
      </c>
      <c r="AP606" s="1"/>
      <c r="AQ606" s="44" t="s">
        <v>148</v>
      </c>
      <c r="AR606" s="67" t="s">
        <v>2894</v>
      </c>
      <c r="AS606" s="45" t="s">
        <v>454</v>
      </c>
      <c r="AT606" s="38" t="s">
        <v>454</v>
      </c>
      <c r="AU606" s="472" t="s">
        <v>461</v>
      </c>
      <c r="AV606" s="46">
        <v>20245400000283</v>
      </c>
      <c r="AW606" s="2" t="s">
        <v>3056</v>
      </c>
      <c r="AX606" s="32" t="s">
        <v>92</v>
      </c>
      <c r="AY606" s="47">
        <v>45106</v>
      </c>
      <c r="AZ606" s="47">
        <v>45479</v>
      </c>
      <c r="BA606" s="59" t="s">
        <v>93</v>
      </c>
      <c r="BB606" s="60">
        <v>1195</v>
      </c>
      <c r="BC606" s="61">
        <v>45097</v>
      </c>
    </row>
    <row r="607" spans="1:57" ht="15.75" hidden="1">
      <c r="A607" s="29">
        <v>659</v>
      </c>
      <c r="B607" s="30">
        <v>2023</v>
      </c>
      <c r="C607" s="31">
        <v>659</v>
      </c>
      <c r="D607" s="32" t="s">
        <v>72</v>
      </c>
      <c r="E607" s="48">
        <v>1843</v>
      </c>
      <c r="F607" s="1" t="s">
        <v>107</v>
      </c>
      <c r="G607" s="34" t="s">
        <v>74</v>
      </c>
      <c r="H607" s="32" t="s">
        <v>75</v>
      </c>
      <c r="I607" s="31" t="s">
        <v>76</v>
      </c>
      <c r="J607" s="1" t="s">
        <v>470</v>
      </c>
      <c r="K607" s="32" t="s">
        <v>3057</v>
      </c>
      <c r="L607" s="32" t="s">
        <v>465</v>
      </c>
      <c r="M607" s="2" t="s">
        <v>3058</v>
      </c>
      <c r="N607" s="46">
        <v>1026568546</v>
      </c>
      <c r="O607" s="35" t="s">
        <v>99</v>
      </c>
      <c r="P607" s="49">
        <v>45105</v>
      </c>
      <c r="Q607" s="49" t="s">
        <v>10</v>
      </c>
      <c r="R607" s="32">
        <v>6</v>
      </c>
      <c r="S607" s="49">
        <v>45124</v>
      </c>
      <c r="T607" s="49">
        <v>45291</v>
      </c>
      <c r="U607" s="36"/>
      <c r="V607" s="36"/>
      <c r="W607" s="37"/>
      <c r="X607" s="37"/>
      <c r="Y607" s="31" t="s">
        <v>82</v>
      </c>
      <c r="Z607" s="31" t="s">
        <v>82</v>
      </c>
      <c r="AA607" s="38">
        <v>6</v>
      </c>
      <c r="AB607" s="65" t="s">
        <v>83</v>
      </c>
      <c r="AC607" s="66" t="s">
        <v>83</v>
      </c>
      <c r="AD607" s="36">
        <f>S607</f>
        <v>45124</v>
      </c>
      <c r="AE607" s="39">
        <v>18000000</v>
      </c>
      <c r="AF607" s="40">
        <v>0</v>
      </c>
      <c r="AG607" s="31" t="s">
        <v>82</v>
      </c>
      <c r="AH607" s="40">
        <f>AE607+AF607</f>
        <v>18000000</v>
      </c>
      <c r="AI607" s="52" t="s">
        <v>84</v>
      </c>
      <c r="AJ607" s="1" t="s">
        <v>85</v>
      </c>
      <c r="AK607" s="41">
        <v>10400000</v>
      </c>
      <c r="AL607" s="40">
        <v>1600000</v>
      </c>
      <c r="AM607" s="42">
        <f>+AH607-AK607-AL607</f>
        <v>6000000</v>
      </c>
      <c r="AN607" s="1" t="s">
        <v>86</v>
      </c>
      <c r="AO607" s="43">
        <v>45401</v>
      </c>
      <c r="AP607" s="1"/>
      <c r="AQ607" s="44" t="s">
        <v>87</v>
      </c>
      <c r="AR607" s="67" t="s">
        <v>467</v>
      </c>
      <c r="AS607" s="45" t="s">
        <v>114</v>
      </c>
      <c r="AT607" s="38" t="s">
        <v>114</v>
      </c>
      <c r="AU607" s="2" t="s">
        <v>115</v>
      </c>
      <c r="AV607" s="46">
        <v>20235400001993</v>
      </c>
      <c r="AW607" s="2" t="s">
        <v>665</v>
      </c>
      <c r="AX607" s="32" t="s">
        <v>92</v>
      </c>
      <c r="AY607" s="47">
        <v>45112</v>
      </c>
      <c r="AZ607" s="47">
        <v>45488</v>
      </c>
      <c r="BA607" s="59" t="s">
        <v>93</v>
      </c>
      <c r="BB607" s="60">
        <v>1289</v>
      </c>
      <c r="BC607" s="61">
        <v>45105</v>
      </c>
    </row>
    <row r="608" spans="1:57" ht="15.75" hidden="1">
      <c r="A608" s="29">
        <v>336</v>
      </c>
      <c r="B608" s="30">
        <v>2023</v>
      </c>
      <c r="C608" s="31">
        <v>336</v>
      </c>
      <c r="D608" s="32" t="s">
        <v>72</v>
      </c>
      <c r="E608" s="48">
        <v>1871</v>
      </c>
      <c r="F608" s="1" t="s">
        <v>73</v>
      </c>
      <c r="G608" s="34" t="s">
        <v>74</v>
      </c>
      <c r="H608" s="32" t="s">
        <v>75</v>
      </c>
      <c r="I608" s="31" t="s">
        <v>76</v>
      </c>
      <c r="J608" s="1" t="s">
        <v>3059</v>
      </c>
      <c r="K608" s="32" t="s">
        <v>3060</v>
      </c>
      <c r="L608" s="32" t="s">
        <v>3061</v>
      </c>
      <c r="M608" s="2" t="s">
        <v>3062</v>
      </c>
      <c r="N608" s="46">
        <v>1032447926</v>
      </c>
      <c r="O608" s="35" t="s">
        <v>81</v>
      </c>
      <c r="P608" s="49">
        <v>45064</v>
      </c>
      <c r="Q608" s="49" t="s">
        <v>9</v>
      </c>
      <c r="R608" s="32">
        <v>7</v>
      </c>
      <c r="S608" s="49">
        <v>45065</v>
      </c>
      <c r="T608" s="49">
        <v>45278</v>
      </c>
      <c r="U608" s="36"/>
      <c r="V608" s="36"/>
      <c r="W608" s="37"/>
      <c r="X608" s="564">
        <f>EDATE(S608,R608)</f>
        <v>45279</v>
      </c>
      <c r="Y608" s="31">
        <v>42</v>
      </c>
      <c r="Z608" s="31">
        <v>1</v>
      </c>
      <c r="AA608" s="38" t="s">
        <v>3063</v>
      </c>
      <c r="AB608" s="65" t="s">
        <v>83</v>
      </c>
      <c r="AC608" s="66" t="s">
        <v>83</v>
      </c>
      <c r="AD608" s="36">
        <v>45321</v>
      </c>
      <c r="AE608" s="39">
        <v>31500000</v>
      </c>
      <c r="AF608" s="40">
        <v>6300000</v>
      </c>
      <c r="AG608" s="51">
        <v>1</v>
      </c>
      <c r="AH608" s="40">
        <f>AE608+AF608</f>
        <v>37800000</v>
      </c>
      <c r="AI608" s="1" t="s">
        <v>84</v>
      </c>
      <c r="AJ608" s="1" t="s">
        <v>85</v>
      </c>
      <c r="AK608" s="41">
        <v>28800000</v>
      </c>
      <c r="AL608" s="40">
        <v>0</v>
      </c>
      <c r="AM608" s="42">
        <f>+AH608-AK608-AL608</f>
        <v>9000000</v>
      </c>
      <c r="AN608" s="1" t="s">
        <v>123</v>
      </c>
      <c r="AO608" s="43">
        <v>45345</v>
      </c>
      <c r="AP608" s="1"/>
      <c r="AQ608" s="44" t="s">
        <v>572</v>
      </c>
      <c r="AR608" s="67" t="s">
        <v>3064</v>
      </c>
      <c r="AS608" s="50" t="s">
        <v>89</v>
      </c>
      <c r="AT608" s="2" t="s">
        <v>89</v>
      </c>
      <c r="AU608" s="2" t="s">
        <v>132</v>
      </c>
      <c r="AV608" s="46">
        <v>20235400002793</v>
      </c>
      <c r="AW608" s="2" t="s">
        <v>3065</v>
      </c>
      <c r="AX608" s="32" t="s">
        <v>92</v>
      </c>
      <c r="AY608" s="47">
        <v>45063</v>
      </c>
      <c r="AZ608" s="47">
        <v>45470</v>
      </c>
      <c r="BA608" s="59" t="s">
        <v>106</v>
      </c>
      <c r="BB608" s="60">
        <v>1073</v>
      </c>
      <c r="BC608" s="61">
        <v>45057</v>
      </c>
    </row>
    <row r="609" spans="1:57" ht="15.75">
      <c r="A609" s="29">
        <v>603</v>
      </c>
      <c r="B609" s="30">
        <v>2023</v>
      </c>
      <c r="C609" s="31">
        <v>603</v>
      </c>
      <c r="D609" s="32" t="s">
        <v>72</v>
      </c>
      <c r="E609" s="48">
        <v>1866</v>
      </c>
      <c r="F609" s="1" t="s">
        <v>583</v>
      </c>
      <c r="G609" s="34" t="s">
        <v>74</v>
      </c>
      <c r="H609" s="32" t="s">
        <v>75</v>
      </c>
      <c r="I609" s="31" t="s">
        <v>76</v>
      </c>
      <c r="J609" s="1" t="s">
        <v>584</v>
      </c>
      <c r="K609" s="32" t="s">
        <v>3066</v>
      </c>
      <c r="L609" s="32" t="s">
        <v>1114</v>
      </c>
      <c r="M609" s="2" t="s">
        <v>3067</v>
      </c>
      <c r="N609" s="46">
        <v>80118349</v>
      </c>
      <c r="O609" s="35" t="s">
        <v>343</v>
      </c>
      <c r="P609" s="49">
        <v>45106</v>
      </c>
      <c r="Q609" s="49" t="s">
        <v>10</v>
      </c>
      <c r="R609" s="32">
        <v>6</v>
      </c>
      <c r="S609" s="36">
        <v>45111</v>
      </c>
      <c r="T609" s="49">
        <v>45291</v>
      </c>
      <c r="U609" s="36"/>
      <c r="V609" s="36"/>
      <c r="W609" s="37"/>
      <c r="X609" s="564">
        <f>EDATE(S609,R609)</f>
        <v>45295</v>
      </c>
      <c r="Y609" s="31">
        <v>27</v>
      </c>
      <c r="Z609" s="31">
        <v>1</v>
      </c>
      <c r="AA609" s="38" t="s">
        <v>198</v>
      </c>
      <c r="AB609" s="65" t="s">
        <v>83</v>
      </c>
      <c r="AC609" s="66" t="s">
        <v>83</v>
      </c>
      <c r="AD609" s="36">
        <v>45321</v>
      </c>
      <c r="AE609" s="39">
        <v>15000000</v>
      </c>
      <c r="AF609" s="40">
        <v>2250000</v>
      </c>
      <c r="AG609" s="51">
        <v>1</v>
      </c>
      <c r="AH609" s="40">
        <f>AE609+AF609</f>
        <v>17250000</v>
      </c>
      <c r="AI609" s="1" t="s">
        <v>84</v>
      </c>
      <c r="AJ609" s="1" t="s">
        <v>85</v>
      </c>
      <c r="AK609" s="41">
        <v>12250000</v>
      </c>
      <c r="AL609" s="40">
        <v>0</v>
      </c>
      <c r="AM609" s="42">
        <f>+AH609-AK609-AL609</f>
        <v>5000000</v>
      </c>
      <c r="AN609" s="1" t="s">
        <v>86</v>
      </c>
      <c r="AO609" s="43">
        <v>45397</v>
      </c>
      <c r="AP609" s="1"/>
      <c r="AQ609" s="44" t="s">
        <v>100</v>
      </c>
      <c r="AR609" s="67" t="s">
        <v>1115</v>
      </c>
      <c r="AS609" s="45" t="s">
        <v>454</v>
      </c>
      <c r="AT609" s="38" t="s">
        <v>592</v>
      </c>
      <c r="AU609" s="2" t="s">
        <v>461</v>
      </c>
      <c r="AV609" s="46">
        <v>20245400000283</v>
      </c>
      <c r="AW609" s="2" t="s">
        <v>3068</v>
      </c>
      <c r="AX609" s="32" t="s">
        <v>612</v>
      </c>
      <c r="AY609" s="47">
        <v>45106</v>
      </c>
      <c r="AZ609" s="47">
        <v>45473</v>
      </c>
      <c r="BA609" s="59" t="s">
        <v>106</v>
      </c>
      <c r="BB609" s="60">
        <v>1168</v>
      </c>
      <c r="BC609" s="61">
        <v>45092</v>
      </c>
    </row>
    <row r="610" spans="1:57" ht="15.75">
      <c r="A610" s="29">
        <v>346</v>
      </c>
      <c r="B610" s="30">
        <v>2023</v>
      </c>
      <c r="C610" s="31">
        <v>346</v>
      </c>
      <c r="D610" s="32" t="s">
        <v>72</v>
      </c>
      <c r="E610" s="33">
        <v>1835</v>
      </c>
      <c r="F610" s="1" t="s">
        <v>216</v>
      </c>
      <c r="G610" s="34" t="s">
        <v>74</v>
      </c>
      <c r="H610" s="32" t="s">
        <v>75</v>
      </c>
      <c r="I610" s="31" t="s">
        <v>76</v>
      </c>
      <c r="J610" s="1" t="s">
        <v>3069</v>
      </c>
      <c r="K610" s="32" t="s">
        <v>3070</v>
      </c>
      <c r="L610" s="32" t="s">
        <v>3071</v>
      </c>
      <c r="M610" s="1" t="s">
        <v>3072</v>
      </c>
      <c r="N610" s="31">
        <v>1023871919</v>
      </c>
      <c r="O610" s="35" t="s">
        <v>343</v>
      </c>
      <c r="P610" s="36">
        <v>45064</v>
      </c>
      <c r="Q610" s="49" t="s">
        <v>9</v>
      </c>
      <c r="R610" s="37">
        <v>8</v>
      </c>
      <c r="S610" s="36">
        <v>45069</v>
      </c>
      <c r="T610" s="36">
        <v>45291</v>
      </c>
      <c r="U610" s="36"/>
      <c r="V610" s="36" t="s">
        <v>83</v>
      </c>
      <c r="W610" s="37" t="s">
        <v>83</v>
      </c>
      <c r="X610" s="564">
        <f>EDATE(S610,R610)</f>
        <v>45314</v>
      </c>
      <c r="Y610" s="31">
        <v>68</v>
      </c>
      <c r="Z610" s="31">
        <v>1</v>
      </c>
      <c r="AA610" s="38" t="s">
        <v>1437</v>
      </c>
      <c r="AB610" s="65" t="s">
        <v>83</v>
      </c>
      <c r="AC610" s="66" t="s">
        <v>83</v>
      </c>
      <c r="AD610" s="36">
        <v>45382</v>
      </c>
      <c r="AE610" s="39">
        <v>31200000</v>
      </c>
      <c r="AF610" s="40">
        <v>8840000</v>
      </c>
      <c r="AG610" s="51">
        <v>1</v>
      </c>
      <c r="AH610" s="40">
        <f>AE610+AF610</f>
        <v>40040000</v>
      </c>
      <c r="AI610" s="1" t="s">
        <v>84</v>
      </c>
      <c r="AJ610" s="1" t="s">
        <v>85</v>
      </c>
      <c r="AK610" s="41">
        <v>24440000</v>
      </c>
      <c r="AL610" s="40">
        <v>0</v>
      </c>
      <c r="AM610" s="42">
        <f>+AH610-AK610-AL610</f>
        <v>15600000</v>
      </c>
      <c r="AN610" s="1" t="s">
        <v>86</v>
      </c>
      <c r="AO610" s="43">
        <v>45404</v>
      </c>
      <c r="AP610" s="1"/>
      <c r="AQ610" s="44" t="s">
        <v>173</v>
      </c>
      <c r="AR610" s="67" t="s">
        <v>3073</v>
      </c>
      <c r="AS610" s="45" t="s">
        <v>222</v>
      </c>
      <c r="AT610" s="38" t="s">
        <v>222</v>
      </c>
      <c r="AU610" s="2" t="s">
        <v>230</v>
      </c>
      <c r="AV610" s="46">
        <v>20245400000083</v>
      </c>
      <c r="AW610" s="2" t="s">
        <v>3074</v>
      </c>
      <c r="AX610" s="32" t="s">
        <v>92</v>
      </c>
      <c r="AY610" s="47">
        <v>45063</v>
      </c>
      <c r="AZ610" s="47">
        <v>45493</v>
      </c>
      <c r="BA610" s="59" t="s">
        <v>93</v>
      </c>
      <c r="BB610" s="60">
        <v>1061</v>
      </c>
      <c r="BC610" s="61">
        <v>45056</v>
      </c>
    </row>
    <row r="611" spans="1:57" ht="15.75">
      <c r="A611" s="29">
        <v>638</v>
      </c>
      <c r="B611" s="30">
        <v>2023</v>
      </c>
      <c r="C611" s="31">
        <v>638</v>
      </c>
      <c r="D611" s="32" t="s">
        <v>72</v>
      </c>
      <c r="E611" s="33">
        <v>1866</v>
      </c>
      <c r="F611" s="1" t="s">
        <v>583</v>
      </c>
      <c r="G611" s="34" t="s">
        <v>74</v>
      </c>
      <c r="H611" s="32" t="s">
        <v>75</v>
      </c>
      <c r="I611" s="31" t="s">
        <v>76</v>
      </c>
      <c r="J611" s="1" t="s">
        <v>584</v>
      </c>
      <c r="K611" s="32" t="s">
        <v>3075</v>
      </c>
      <c r="L611" s="32" t="s">
        <v>1114</v>
      </c>
      <c r="M611" s="1" t="s">
        <v>3076</v>
      </c>
      <c r="N611" s="31">
        <v>52899894</v>
      </c>
      <c r="O611" s="35" t="s">
        <v>343</v>
      </c>
      <c r="P611" s="36">
        <v>45106</v>
      </c>
      <c r="Q611" s="49" t="s">
        <v>10</v>
      </c>
      <c r="R611" s="37">
        <v>6</v>
      </c>
      <c r="S611" s="36">
        <v>45126</v>
      </c>
      <c r="T611" s="36">
        <v>45291</v>
      </c>
      <c r="U611" s="36"/>
      <c r="V611" s="36" t="s">
        <v>83</v>
      </c>
      <c r="W611" s="37" t="s">
        <v>83</v>
      </c>
      <c r="X611" s="564">
        <f>EDATE(S611,R611)</f>
        <v>45310</v>
      </c>
      <c r="Y611" s="31">
        <v>12</v>
      </c>
      <c r="Z611" s="31">
        <v>1</v>
      </c>
      <c r="AA611" s="38" t="s">
        <v>198</v>
      </c>
      <c r="AB611" s="65" t="s">
        <v>83</v>
      </c>
      <c r="AC611" s="66" t="s">
        <v>83</v>
      </c>
      <c r="AD611" s="36">
        <v>45321</v>
      </c>
      <c r="AE611" s="39">
        <v>15000000</v>
      </c>
      <c r="AF611" s="40">
        <v>1000000</v>
      </c>
      <c r="AG611" s="51">
        <v>1</v>
      </c>
      <c r="AH611" s="40">
        <f>AE611+AF611</f>
        <v>16000000</v>
      </c>
      <c r="AI611" s="1" t="s">
        <v>84</v>
      </c>
      <c r="AJ611" s="1" t="s">
        <v>85</v>
      </c>
      <c r="AK611" s="41">
        <v>11000000</v>
      </c>
      <c r="AL611" s="40">
        <v>0</v>
      </c>
      <c r="AM611" s="42">
        <f>+AH611-AK611-AL611</f>
        <v>5000000</v>
      </c>
      <c r="AN611" s="1" t="s">
        <v>86</v>
      </c>
      <c r="AO611" s="43">
        <v>45370</v>
      </c>
      <c r="AP611" s="1"/>
      <c r="AQ611" s="44" t="s">
        <v>100</v>
      </c>
      <c r="AR611" s="67" t="s">
        <v>1115</v>
      </c>
      <c r="AS611" s="45" t="s">
        <v>454</v>
      </c>
      <c r="AT611" s="38" t="s">
        <v>592</v>
      </c>
      <c r="AU611" s="2" t="s">
        <v>461</v>
      </c>
      <c r="AV611" s="46">
        <v>20245400000283</v>
      </c>
      <c r="AW611" s="2" t="s">
        <v>3077</v>
      </c>
      <c r="AX611" s="32" t="s">
        <v>92</v>
      </c>
      <c r="AY611" s="47">
        <v>45107</v>
      </c>
      <c r="AZ611" s="47">
        <v>45478</v>
      </c>
      <c r="BA611" s="59" t="s">
        <v>93</v>
      </c>
      <c r="BB611" s="60">
        <v>1168</v>
      </c>
      <c r="BC611" s="61">
        <v>45092</v>
      </c>
      <c r="BE611">
        <v>1</v>
      </c>
    </row>
    <row r="612" spans="1:57" ht="15.75" hidden="1">
      <c r="A612" s="29">
        <v>56</v>
      </c>
      <c r="B612" s="30">
        <v>2023</v>
      </c>
      <c r="C612" s="31">
        <v>56</v>
      </c>
      <c r="D612" s="32" t="s">
        <v>72</v>
      </c>
      <c r="E612" s="33">
        <v>1873</v>
      </c>
      <c r="F612" s="1" t="s">
        <v>94</v>
      </c>
      <c r="G612" s="34" t="s">
        <v>74</v>
      </c>
      <c r="H612" s="32" t="s">
        <v>75</v>
      </c>
      <c r="I612" s="31" t="s">
        <v>76</v>
      </c>
      <c r="J612" s="1" t="s">
        <v>3078</v>
      </c>
      <c r="K612" s="32" t="s">
        <v>3079</v>
      </c>
      <c r="L612" s="32" t="s">
        <v>3080</v>
      </c>
      <c r="M612" s="1" t="s">
        <v>318</v>
      </c>
      <c r="N612" s="31">
        <v>1024513174</v>
      </c>
      <c r="O612" s="35" t="s">
        <v>99</v>
      </c>
      <c r="P612" s="36">
        <v>44957</v>
      </c>
      <c r="Q612" s="36" t="s">
        <v>5</v>
      </c>
      <c r="R612" s="37">
        <v>6</v>
      </c>
      <c r="S612" s="36">
        <v>44958</v>
      </c>
      <c r="T612" s="36">
        <v>45138</v>
      </c>
      <c r="U612" s="36"/>
      <c r="V612" s="36" t="s">
        <v>83</v>
      </c>
      <c r="W612" s="37" t="s">
        <v>83</v>
      </c>
      <c r="X612" s="37"/>
      <c r="Y612" s="31" t="s">
        <v>82</v>
      </c>
      <c r="Z612" s="31" t="s">
        <v>82</v>
      </c>
      <c r="AA612" s="38">
        <v>6</v>
      </c>
      <c r="AB612" s="65" t="s">
        <v>83</v>
      </c>
      <c r="AC612" s="66" t="s">
        <v>83</v>
      </c>
      <c r="AD612" s="36">
        <v>45090</v>
      </c>
      <c r="AE612" s="39">
        <v>42000000</v>
      </c>
      <c r="AF612" s="40">
        <v>0</v>
      </c>
      <c r="AG612" s="31" t="s">
        <v>82</v>
      </c>
      <c r="AH612" s="40">
        <f>AE612+AF612</f>
        <v>42000000</v>
      </c>
      <c r="AI612" s="1" t="s">
        <v>122</v>
      </c>
      <c r="AJ612" s="1" t="s">
        <v>122</v>
      </c>
      <c r="AK612" s="41">
        <v>31033333</v>
      </c>
      <c r="AL612" s="40">
        <v>10966667</v>
      </c>
      <c r="AM612" s="42">
        <f>+AH612-AK612-AL612</f>
        <v>0</v>
      </c>
      <c r="AN612" s="1" t="s">
        <v>181</v>
      </c>
      <c r="AO612" s="43">
        <v>45124</v>
      </c>
      <c r="AP612" s="1"/>
      <c r="AQ612" s="44" t="s">
        <v>122</v>
      </c>
      <c r="AR612" s="67" t="s">
        <v>3081</v>
      </c>
      <c r="AS612" s="50" t="s">
        <v>316</v>
      </c>
      <c r="AT612" s="38" t="s">
        <v>317</v>
      </c>
      <c r="AU612" s="2" t="s">
        <v>407</v>
      </c>
      <c r="AV612" s="46">
        <v>20235420002813</v>
      </c>
      <c r="AW612" s="2" t="s">
        <v>3082</v>
      </c>
      <c r="AX612" s="32" t="s">
        <v>92</v>
      </c>
      <c r="AY612" s="47">
        <v>44957</v>
      </c>
      <c r="AZ612" s="47">
        <v>45332</v>
      </c>
      <c r="BA612" s="59" t="s">
        <v>106</v>
      </c>
      <c r="BB612" s="60">
        <v>188</v>
      </c>
      <c r="BC612" s="61">
        <v>44948</v>
      </c>
      <c r="BE612">
        <v>1</v>
      </c>
    </row>
    <row r="613" spans="1:57" ht="15.75" hidden="1">
      <c r="A613" s="29">
        <v>412</v>
      </c>
      <c r="B613" s="30">
        <v>2023</v>
      </c>
      <c r="C613" s="31">
        <v>412</v>
      </c>
      <c r="D613" s="32" t="s">
        <v>72</v>
      </c>
      <c r="E613" s="33">
        <v>1873</v>
      </c>
      <c r="F613" s="1" t="s">
        <v>94</v>
      </c>
      <c r="G613" s="34" t="s">
        <v>74</v>
      </c>
      <c r="H613" s="32" t="s">
        <v>75</v>
      </c>
      <c r="I613" s="31" t="s">
        <v>76</v>
      </c>
      <c r="J613" s="1" t="s">
        <v>3083</v>
      </c>
      <c r="K613" s="32" t="s">
        <v>3084</v>
      </c>
      <c r="L613" s="32" t="s">
        <v>3085</v>
      </c>
      <c r="M613" s="1" t="s">
        <v>318</v>
      </c>
      <c r="N613" s="31">
        <v>1024513174</v>
      </c>
      <c r="O613" s="35" t="s">
        <v>343</v>
      </c>
      <c r="P613" s="36">
        <v>45091</v>
      </c>
      <c r="Q613" s="49" t="s">
        <v>10</v>
      </c>
      <c r="R613" s="37">
        <v>6</v>
      </c>
      <c r="S613" s="36">
        <v>45093</v>
      </c>
      <c r="T613" s="36">
        <v>45275</v>
      </c>
      <c r="U613" s="36"/>
      <c r="V613" s="36" t="s">
        <v>83</v>
      </c>
      <c r="W613" s="37" t="s">
        <v>83</v>
      </c>
      <c r="X613" s="564">
        <f>EDATE(S613,R613)</f>
        <v>45276</v>
      </c>
      <c r="Y613" s="31">
        <v>15</v>
      </c>
      <c r="Z613" s="31">
        <v>1</v>
      </c>
      <c r="AA613" s="38" t="s">
        <v>3086</v>
      </c>
      <c r="AB613" s="65" t="s">
        <v>83</v>
      </c>
      <c r="AC613" s="66" t="s">
        <v>83</v>
      </c>
      <c r="AD613" s="36">
        <v>45290</v>
      </c>
      <c r="AE613" s="39">
        <v>42000000</v>
      </c>
      <c r="AF613" s="40">
        <v>3500000</v>
      </c>
      <c r="AG613" s="51">
        <v>1</v>
      </c>
      <c r="AH613" s="40">
        <f>AE613+AF613</f>
        <v>45500000</v>
      </c>
      <c r="AI613" s="1" t="s">
        <v>84</v>
      </c>
      <c r="AJ613" s="1" t="s">
        <v>85</v>
      </c>
      <c r="AK613" s="41">
        <v>38500000</v>
      </c>
      <c r="AL613" s="40">
        <v>0</v>
      </c>
      <c r="AM613" s="42">
        <f>+AH613-AK613-AL613</f>
        <v>7000000</v>
      </c>
      <c r="AN613" s="1" t="s">
        <v>123</v>
      </c>
      <c r="AO613" s="43">
        <v>45334</v>
      </c>
      <c r="AP613" s="1"/>
      <c r="AQ613" s="44" t="s">
        <v>187</v>
      </c>
      <c r="AR613" s="67" t="s">
        <v>3087</v>
      </c>
      <c r="AS613" s="50" t="s">
        <v>316</v>
      </c>
      <c r="AT613" s="38" t="s">
        <v>317</v>
      </c>
      <c r="AU613" s="472" t="s">
        <v>407</v>
      </c>
      <c r="AV613" s="46">
        <v>20235400000963</v>
      </c>
      <c r="AW613" s="2" t="s">
        <v>3088</v>
      </c>
      <c r="AX613" s="32" t="s">
        <v>92</v>
      </c>
      <c r="AY613" s="47">
        <v>45092</v>
      </c>
      <c r="AZ613" s="47">
        <v>45473</v>
      </c>
      <c r="BA613" s="59" t="s">
        <v>106</v>
      </c>
      <c r="BB613" s="60">
        <v>1138</v>
      </c>
      <c r="BC613" s="61">
        <v>45086</v>
      </c>
      <c r="BE613">
        <v>1</v>
      </c>
    </row>
    <row r="614" spans="1:57" ht="15.75" hidden="1">
      <c r="A614" s="29">
        <v>17</v>
      </c>
      <c r="B614" s="30">
        <v>2023</v>
      </c>
      <c r="C614" s="31">
        <v>17</v>
      </c>
      <c r="D614" s="32" t="s">
        <v>72</v>
      </c>
      <c r="E614" s="33">
        <v>1873</v>
      </c>
      <c r="F614" s="1" t="s">
        <v>94</v>
      </c>
      <c r="G614" s="34" t="s">
        <v>74</v>
      </c>
      <c r="H614" s="32" t="s">
        <v>75</v>
      </c>
      <c r="I614" s="31" t="s">
        <v>76</v>
      </c>
      <c r="J614" s="1" t="s">
        <v>3089</v>
      </c>
      <c r="K614" s="32" t="s">
        <v>3090</v>
      </c>
      <c r="L614" s="32" t="s">
        <v>3091</v>
      </c>
      <c r="M614" s="1" t="s">
        <v>2587</v>
      </c>
      <c r="N614" s="31">
        <v>53092448</v>
      </c>
      <c r="O614" s="35" t="s">
        <v>99</v>
      </c>
      <c r="P614" s="36">
        <v>44952</v>
      </c>
      <c r="Q614" s="36" t="s">
        <v>5</v>
      </c>
      <c r="R614" s="37">
        <v>8</v>
      </c>
      <c r="S614" s="36">
        <v>44958</v>
      </c>
      <c r="T614" s="36">
        <v>45199</v>
      </c>
      <c r="U614" s="36"/>
      <c r="V614" s="36" t="s">
        <v>83</v>
      </c>
      <c r="W614" s="37" t="s">
        <v>83</v>
      </c>
      <c r="X614" s="564">
        <f>EDATE(S614,R614)</f>
        <v>45200</v>
      </c>
      <c r="Y614" s="31">
        <v>120</v>
      </c>
      <c r="Z614" s="31">
        <v>1</v>
      </c>
      <c r="AA614" s="38" t="s">
        <v>2044</v>
      </c>
      <c r="AB614" s="65" t="s">
        <v>83</v>
      </c>
      <c r="AC614" s="66" t="s">
        <v>83</v>
      </c>
      <c r="AD614" s="36">
        <v>45321</v>
      </c>
      <c r="AE614" s="39">
        <v>48000000</v>
      </c>
      <c r="AF614" s="40">
        <f>18000000+6000000</f>
        <v>24000000</v>
      </c>
      <c r="AG614" s="51">
        <v>1</v>
      </c>
      <c r="AH614" s="40">
        <f>AE614+AF614</f>
        <v>72000000</v>
      </c>
      <c r="AI614" s="1" t="s">
        <v>84</v>
      </c>
      <c r="AJ614" s="1" t="s">
        <v>85</v>
      </c>
      <c r="AK614" s="41">
        <v>60000000</v>
      </c>
      <c r="AL614" s="40">
        <v>0</v>
      </c>
      <c r="AM614" s="42">
        <f>+AH614-AK614-AL614</f>
        <v>12000000</v>
      </c>
      <c r="AN614" s="1" t="s">
        <v>86</v>
      </c>
      <c r="AO614" s="43">
        <v>45344</v>
      </c>
      <c r="AP614" s="1"/>
      <c r="AQ614" s="44" t="s">
        <v>3092</v>
      </c>
      <c r="AR614" s="67" t="s">
        <v>3093</v>
      </c>
      <c r="AS614" s="45" t="s">
        <v>3094</v>
      </c>
      <c r="AT614" s="38" t="s">
        <v>141</v>
      </c>
      <c r="AU614" s="2" t="s">
        <v>367</v>
      </c>
      <c r="AV614" s="46">
        <v>20235420003043</v>
      </c>
      <c r="AW614" s="2" t="s">
        <v>3095</v>
      </c>
      <c r="AX614" s="32" t="s">
        <v>92</v>
      </c>
      <c r="AY614" s="47">
        <v>44952</v>
      </c>
      <c r="AZ614" s="47">
        <v>45382</v>
      </c>
      <c r="BA614" s="59" t="s">
        <v>106</v>
      </c>
      <c r="BB614" s="60">
        <v>168</v>
      </c>
      <c r="BC614" s="61">
        <v>44946</v>
      </c>
    </row>
    <row r="615" spans="1:57" ht="15.75">
      <c r="A615" s="29">
        <v>322</v>
      </c>
      <c r="B615" s="30">
        <v>2023</v>
      </c>
      <c r="C615" s="31">
        <v>322</v>
      </c>
      <c r="D615" s="32" t="s">
        <v>72</v>
      </c>
      <c r="E615" s="33">
        <v>1873</v>
      </c>
      <c r="F615" s="1" t="s">
        <v>94</v>
      </c>
      <c r="G615" s="34" t="s">
        <v>74</v>
      </c>
      <c r="H615" s="32" t="s">
        <v>75</v>
      </c>
      <c r="I615" s="31" t="s">
        <v>76</v>
      </c>
      <c r="J615" s="1" t="s">
        <v>1300</v>
      </c>
      <c r="K615" s="32" t="s">
        <v>3096</v>
      </c>
      <c r="L615" s="32" t="s">
        <v>3097</v>
      </c>
      <c r="M615" s="1" t="s">
        <v>3098</v>
      </c>
      <c r="N615" s="31">
        <v>1016945096</v>
      </c>
      <c r="O615" s="35" t="s">
        <v>112</v>
      </c>
      <c r="P615" s="36">
        <v>45051</v>
      </c>
      <c r="Q615" s="49" t="s">
        <v>9</v>
      </c>
      <c r="R615" s="37">
        <v>8</v>
      </c>
      <c r="S615" s="36">
        <v>45062</v>
      </c>
      <c r="T615" s="36">
        <v>45291</v>
      </c>
      <c r="U615" s="36"/>
      <c r="V615" s="36" t="s">
        <v>83</v>
      </c>
      <c r="W615" s="37" t="s">
        <v>83</v>
      </c>
      <c r="X615" s="564">
        <f>EDATE(S615,R615)</f>
        <v>45307</v>
      </c>
      <c r="Y615" s="31">
        <v>15</v>
      </c>
      <c r="Z615" s="31">
        <v>1</v>
      </c>
      <c r="AA615" s="38" t="s">
        <v>553</v>
      </c>
      <c r="AB615" s="71">
        <v>45294</v>
      </c>
      <c r="AC615" s="72">
        <v>45403</v>
      </c>
      <c r="AD615" s="36">
        <v>45428</v>
      </c>
      <c r="AE615" s="39">
        <v>15048000</v>
      </c>
      <c r="AF615" s="40">
        <v>940500</v>
      </c>
      <c r="AG615" s="51">
        <v>1</v>
      </c>
      <c r="AH615" s="40">
        <f>AE615+AF615</f>
        <v>15988500</v>
      </c>
      <c r="AI615" s="3" t="s">
        <v>3099</v>
      </c>
      <c r="AJ615" s="1" t="s">
        <v>85</v>
      </c>
      <c r="AK615" s="41">
        <v>12226500</v>
      </c>
      <c r="AL615" s="40">
        <v>0</v>
      </c>
      <c r="AM615" s="42">
        <f>+AH615-AK615-AL615</f>
        <v>3762000</v>
      </c>
      <c r="AN615" s="1" t="s">
        <v>86</v>
      </c>
      <c r="AO615" s="43">
        <v>45461</v>
      </c>
      <c r="AP615" s="1"/>
      <c r="AQ615" s="44" t="s">
        <v>173</v>
      </c>
      <c r="AR615" s="67" t="s">
        <v>3100</v>
      </c>
      <c r="AS615" s="45" t="s">
        <v>200</v>
      </c>
      <c r="AT615" s="38" t="s">
        <v>141</v>
      </c>
      <c r="AU615" s="70" t="s">
        <v>952</v>
      </c>
      <c r="AV615" s="46">
        <v>20245420025223</v>
      </c>
      <c r="AW615" s="2" t="s">
        <v>3101</v>
      </c>
      <c r="AX615" s="32" t="s">
        <v>1620</v>
      </c>
      <c r="AY615" s="47">
        <v>45051</v>
      </c>
      <c r="AZ615" s="47">
        <v>45478</v>
      </c>
      <c r="BA615" s="59" t="s">
        <v>93</v>
      </c>
      <c r="BB615" s="60">
        <v>1030</v>
      </c>
      <c r="BC615" s="61">
        <v>45044</v>
      </c>
    </row>
    <row r="616" spans="1:57" ht="15.75" hidden="1">
      <c r="A616" s="29">
        <v>454</v>
      </c>
      <c r="B616" s="30">
        <v>2023</v>
      </c>
      <c r="C616" s="31">
        <v>454</v>
      </c>
      <c r="D616" s="32" t="s">
        <v>72</v>
      </c>
      <c r="E616" s="33">
        <v>1792</v>
      </c>
      <c r="F616" s="1" t="s">
        <v>596</v>
      </c>
      <c r="G616" s="34" t="s">
        <v>74</v>
      </c>
      <c r="H616" s="32" t="s">
        <v>75</v>
      </c>
      <c r="I616" s="31" t="s">
        <v>76</v>
      </c>
      <c r="J616" s="1" t="s">
        <v>3102</v>
      </c>
      <c r="K616" s="32" t="s">
        <v>3103</v>
      </c>
      <c r="L616" s="32" t="s">
        <v>3104</v>
      </c>
      <c r="M616" s="1" t="s">
        <v>3105</v>
      </c>
      <c r="N616" s="31">
        <v>1022372210</v>
      </c>
      <c r="O616" s="35" t="s">
        <v>99</v>
      </c>
      <c r="P616" s="36">
        <v>45103</v>
      </c>
      <c r="Q616" s="49" t="s">
        <v>10</v>
      </c>
      <c r="R616" s="37">
        <v>6</v>
      </c>
      <c r="S616" s="36">
        <v>45104</v>
      </c>
      <c r="T616" s="36">
        <v>45286</v>
      </c>
      <c r="U616" s="36"/>
      <c r="V616" s="36" t="s">
        <v>83</v>
      </c>
      <c r="W616" s="37" t="s">
        <v>83</v>
      </c>
      <c r="X616" s="564">
        <f>EDATE(S616,R616)</f>
        <v>45287</v>
      </c>
      <c r="Y616" s="31">
        <v>34</v>
      </c>
      <c r="Z616" s="31">
        <v>1</v>
      </c>
      <c r="AA616" s="38" t="s">
        <v>3106</v>
      </c>
      <c r="AB616" s="65" t="s">
        <v>83</v>
      </c>
      <c r="AC616" s="66" t="s">
        <v>83</v>
      </c>
      <c r="AD616" s="36">
        <v>45322</v>
      </c>
      <c r="AE616" s="39">
        <v>23400000</v>
      </c>
      <c r="AF616" s="40">
        <v>4420000</v>
      </c>
      <c r="AG616" s="51">
        <v>1</v>
      </c>
      <c r="AH616" s="40">
        <f>AE616+AF616</f>
        <v>27820000</v>
      </c>
      <c r="AI616" s="1" t="s">
        <v>84</v>
      </c>
      <c r="AJ616" s="1" t="s">
        <v>85</v>
      </c>
      <c r="AK616" s="41">
        <v>20020000</v>
      </c>
      <c r="AL616" s="40">
        <v>0</v>
      </c>
      <c r="AM616" s="42">
        <f>+AH616-AK616-AL616</f>
        <v>7800000</v>
      </c>
      <c r="AN616" s="1" t="s">
        <v>86</v>
      </c>
      <c r="AO616" s="43">
        <v>45462</v>
      </c>
      <c r="AP616" s="1"/>
      <c r="AQ616" s="44" t="s">
        <v>100</v>
      </c>
      <c r="AR616" s="67" t="s">
        <v>3107</v>
      </c>
      <c r="AS616" s="45" t="s">
        <v>417</v>
      </c>
      <c r="AT616" s="2" t="s">
        <v>103</v>
      </c>
      <c r="AU616" s="2" t="s">
        <v>418</v>
      </c>
      <c r="AV616" s="46">
        <v>20235400001113</v>
      </c>
      <c r="AW616" s="2" t="s">
        <v>3108</v>
      </c>
      <c r="AX616" s="32" t="s">
        <v>92</v>
      </c>
      <c r="AY616" s="47">
        <v>45105</v>
      </c>
      <c r="AZ616" s="47">
        <v>45479</v>
      </c>
      <c r="BA616" s="59" t="s">
        <v>93</v>
      </c>
      <c r="BB616" s="60">
        <v>250</v>
      </c>
      <c r="BC616" s="61">
        <v>44948</v>
      </c>
      <c r="BE616">
        <v>1</v>
      </c>
    </row>
    <row r="617" spans="1:57" ht="15.75" hidden="1">
      <c r="A617" s="29">
        <v>286</v>
      </c>
      <c r="B617" s="30">
        <v>2023</v>
      </c>
      <c r="C617" s="31">
        <v>286</v>
      </c>
      <c r="D617" s="32" t="s">
        <v>72</v>
      </c>
      <c r="E617" s="33">
        <v>1873</v>
      </c>
      <c r="F617" s="1" t="s">
        <v>94</v>
      </c>
      <c r="G617" s="34" t="s">
        <v>74</v>
      </c>
      <c r="H617" s="32" t="s">
        <v>75</v>
      </c>
      <c r="I617" s="31" t="s">
        <v>76</v>
      </c>
      <c r="J617" s="1" t="s">
        <v>3109</v>
      </c>
      <c r="K617" s="32" t="s">
        <v>3110</v>
      </c>
      <c r="L617" s="32" t="s">
        <v>3111</v>
      </c>
      <c r="M617" s="1" t="s">
        <v>787</v>
      </c>
      <c r="N617" s="31">
        <v>1085182635</v>
      </c>
      <c r="O617" s="35" t="s">
        <v>159</v>
      </c>
      <c r="P617" s="36">
        <v>45012</v>
      </c>
      <c r="Q617" s="49" t="s">
        <v>7</v>
      </c>
      <c r="R617" s="37">
        <v>4</v>
      </c>
      <c r="S617" s="36">
        <v>45014</v>
      </c>
      <c r="T617" s="36">
        <v>45135</v>
      </c>
      <c r="U617" s="36"/>
      <c r="V617" s="36" t="s">
        <v>83</v>
      </c>
      <c r="W617" s="37" t="s">
        <v>83</v>
      </c>
      <c r="X617" s="37"/>
      <c r="Y617" s="31" t="s">
        <v>82</v>
      </c>
      <c r="Z617" s="31" t="s">
        <v>82</v>
      </c>
      <c r="AA617" s="38">
        <v>4</v>
      </c>
      <c r="AB617" s="65" t="s">
        <v>83</v>
      </c>
      <c r="AC617" s="66" t="s">
        <v>83</v>
      </c>
      <c r="AD617" s="36">
        <v>45085</v>
      </c>
      <c r="AE617" s="39">
        <v>18000000</v>
      </c>
      <c r="AF617" s="40">
        <v>0</v>
      </c>
      <c r="AG617" s="31" t="s">
        <v>82</v>
      </c>
      <c r="AH617" s="40">
        <f>AE617+AF617</f>
        <v>18000000</v>
      </c>
      <c r="AI617" s="1" t="s">
        <v>122</v>
      </c>
      <c r="AJ617" s="1" t="s">
        <v>122</v>
      </c>
      <c r="AK617" s="41">
        <v>10500000</v>
      </c>
      <c r="AL617" s="40">
        <v>0</v>
      </c>
      <c r="AM617" s="42">
        <f>+AH617-AK617-AL617</f>
        <v>7500000</v>
      </c>
      <c r="AN617" s="1" t="s">
        <v>181</v>
      </c>
      <c r="AO617" s="43">
        <v>45147</v>
      </c>
      <c r="AP617" s="1"/>
      <c r="AQ617" s="44" t="s">
        <v>927</v>
      </c>
      <c r="AR617" s="67" t="s">
        <v>3112</v>
      </c>
      <c r="AS617" s="45" t="s">
        <v>425</v>
      </c>
      <c r="AT617" s="38" t="s">
        <v>141</v>
      </c>
      <c r="AU617" s="2" t="s">
        <v>1191</v>
      </c>
      <c r="AV617" s="46">
        <v>20235420006233</v>
      </c>
      <c r="AW617" s="2" t="s">
        <v>3113</v>
      </c>
      <c r="AX617" s="32" t="s">
        <v>246</v>
      </c>
      <c r="AY617" s="47">
        <v>45012</v>
      </c>
      <c r="AZ617" s="47">
        <v>45320</v>
      </c>
      <c r="BA617" s="59" t="s">
        <v>106</v>
      </c>
      <c r="BB617" s="60">
        <v>798</v>
      </c>
      <c r="BC617" s="61">
        <v>45008</v>
      </c>
    </row>
    <row r="618" spans="1:57" ht="15.75" hidden="1">
      <c r="A618" s="29">
        <v>607</v>
      </c>
      <c r="B618" s="30">
        <v>2023</v>
      </c>
      <c r="C618" s="31">
        <v>607</v>
      </c>
      <c r="D618" s="32" t="s">
        <v>72</v>
      </c>
      <c r="E618" s="33">
        <v>1873</v>
      </c>
      <c r="F618" s="1" t="s">
        <v>94</v>
      </c>
      <c r="G618" s="34" t="s">
        <v>74</v>
      </c>
      <c r="H618" s="32" t="s">
        <v>75</v>
      </c>
      <c r="I618" s="31" t="s">
        <v>76</v>
      </c>
      <c r="J618" s="1" t="s">
        <v>3114</v>
      </c>
      <c r="K618" s="32" t="s">
        <v>3115</v>
      </c>
      <c r="L618" s="32" t="s">
        <v>3116</v>
      </c>
      <c r="M618" s="1" t="s">
        <v>787</v>
      </c>
      <c r="N618" s="31">
        <v>1085182635</v>
      </c>
      <c r="O618" s="35" t="s">
        <v>112</v>
      </c>
      <c r="P618" s="36">
        <v>45106</v>
      </c>
      <c r="Q618" s="49" t="s">
        <v>10</v>
      </c>
      <c r="R618" s="37">
        <v>6</v>
      </c>
      <c r="S618" s="36">
        <v>45119</v>
      </c>
      <c r="T618" s="36">
        <v>45291</v>
      </c>
      <c r="U618" s="36"/>
      <c r="V618" s="36" t="s">
        <v>83</v>
      </c>
      <c r="W618" s="37" t="s">
        <v>83</v>
      </c>
      <c r="X618" s="37"/>
      <c r="Y618" s="31" t="s">
        <v>82</v>
      </c>
      <c r="Z618" s="31" t="s">
        <v>82</v>
      </c>
      <c r="AA618" s="38">
        <v>6</v>
      </c>
      <c r="AB618" s="65" t="s">
        <v>83</v>
      </c>
      <c r="AC618" s="66" t="s">
        <v>83</v>
      </c>
      <c r="AD618" s="36">
        <v>45287</v>
      </c>
      <c r="AE618" s="39">
        <v>28800000</v>
      </c>
      <c r="AF618" s="40">
        <v>0</v>
      </c>
      <c r="AG618" s="31" t="s">
        <v>82</v>
      </c>
      <c r="AH618" s="40">
        <f>AE618+AF618</f>
        <v>28800000</v>
      </c>
      <c r="AI618" s="1" t="s">
        <v>205</v>
      </c>
      <c r="AJ618" s="1" t="s">
        <v>205</v>
      </c>
      <c r="AK618" s="41">
        <v>22240000</v>
      </c>
      <c r="AL618" s="40">
        <v>1760000</v>
      </c>
      <c r="AM618" s="42">
        <f>+AH618-AK618-AL618</f>
        <v>4800000</v>
      </c>
      <c r="AN618" s="1" t="s">
        <v>86</v>
      </c>
      <c r="AO618" s="43">
        <v>45355</v>
      </c>
      <c r="AP618" s="1"/>
      <c r="AQ618" s="44" t="s">
        <v>148</v>
      </c>
      <c r="AR618" s="67" t="s">
        <v>3117</v>
      </c>
      <c r="AS618" s="45" t="s">
        <v>379</v>
      </c>
      <c r="AT618" s="38" t="s">
        <v>141</v>
      </c>
      <c r="AU618" s="68" t="s">
        <v>468</v>
      </c>
      <c r="AV618" s="46">
        <v>20245420025223</v>
      </c>
      <c r="AW618" s="475" t="s">
        <v>3118</v>
      </c>
      <c r="AX618" s="477" t="s">
        <v>92</v>
      </c>
      <c r="AY618" s="478">
        <v>45107</v>
      </c>
      <c r="AZ618" s="478">
        <v>45478</v>
      </c>
      <c r="BA618" s="59" t="s">
        <v>93</v>
      </c>
      <c r="BB618" s="60">
        <v>1179</v>
      </c>
      <c r="BC618" s="61">
        <v>45092</v>
      </c>
    </row>
    <row r="619" spans="1:57" ht="15.75" hidden="1">
      <c r="A619" s="29">
        <v>768</v>
      </c>
      <c r="B619" s="30">
        <v>2023</v>
      </c>
      <c r="C619" s="31">
        <v>768</v>
      </c>
      <c r="D619" s="32" t="s">
        <v>72</v>
      </c>
      <c r="E619" s="48">
        <v>1873</v>
      </c>
      <c r="F619" s="1" t="s">
        <v>94</v>
      </c>
      <c r="G619" s="34" t="s">
        <v>74</v>
      </c>
      <c r="H619" s="32" t="s">
        <v>75</v>
      </c>
      <c r="I619" s="31" t="s">
        <v>76</v>
      </c>
      <c r="J619" s="1" t="s">
        <v>3119</v>
      </c>
      <c r="K619" s="32" t="s">
        <v>3120</v>
      </c>
      <c r="L619" s="32" t="s">
        <v>3121</v>
      </c>
      <c r="M619" s="2" t="s">
        <v>787</v>
      </c>
      <c r="N619" s="46">
        <v>1085182635</v>
      </c>
      <c r="O619" s="35" t="s">
        <v>343</v>
      </c>
      <c r="P619" s="36">
        <v>45286</v>
      </c>
      <c r="Q619" s="36" t="s">
        <v>16</v>
      </c>
      <c r="R619" s="37">
        <v>2</v>
      </c>
      <c r="S619" s="62">
        <v>45288</v>
      </c>
      <c r="T619" s="36">
        <v>45348</v>
      </c>
      <c r="U619" s="36"/>
      <c r="V619" s="36"/>
      <c r="W619" s="37"/>
      <c r="X619" s="37"/>
      <c r="Y619" s="31" t="s">
        <v>82</v>
      </c>
      <c r="Z619" s="31" t="s">
        <v>82</v>
      </c>
      <c r="AA619" s="38">
        <v>2</v>
      </c>
      <c r="AB619" s="65" t="s">
        <v>83</v>
      </c>
      <c r="AC619" s="66" t="s">
        <v>83</v>
      </c>
      <c r="AD619" s="36">
        <f>S619</f>
        <v>45288</v>
      </c>
      <c r="AE619" s="39">
        <v>9600000</v>
      </c>
      <c r="AF619" s="40">
        <v>0</v>
      </c>
      <c r="AG619" s="31" t="s">
        <v>82</v>
      </c>
      <c r="AH619" s="40">
        <f>AE619+AF619</f>
        <v>9600000</v>
      </c>
      <c r="AI619" s="1" t="s">
        <v>508</v>
      </c>
      <c r="AJ619" s="1" t="s">
        <v>85</v>
      </c>
      <c r="AK619" s="41">
        <v>0</v>
      </c>
      <c r="AL619" s="40">
        <v>0</v>
      </c>
      <c r="AM619" s="42">
        <f>+AH619-AK619-AL619</f>
        <v>9600000</v>
      </c>
      <c r="AN619" s="1" t="s">
        <v>86</v>
      </c>
      <c r="AO619" s="43">
        <v>45399</v>
      </c>
      <c r="AP619" s="1"/>
      <c r="AQ619" s="44" t="s">
        <v>100</v>
      </c>
      <c r="AR619" s="67" t="s">
        <v>3122</v>
      </c>
      <c r="AS619" s="45" t="s">
        <v>379</v>
      </c>
      <c r="AT619" s="38" t="s">
        <v>141</v>
      </c>
      <c r="AU619" s="38" t="s">
        <v>1468</v>
      </c>
      <c r="AV619" s="46">
        <v>20245400000233</v>
      </c>
      <c r="AW619" s="2" t="s">
        <v>3123</v>
      </c>
      <c r="AX619" s="32" t="s">
        <v>92</v>
      </c>
      <c r="AY619" s="47">
        <v>45286</v>
      </c>
      <c r="AZ619" s="47">
        <v>45545</v>
      </c>
      <c r="BA619" s="59" t="s">
        <v>93</v>
      </c>
      <c r="BB619" s="60">
        <v>1752</v>
      </c>
      <c r="BC619" s="61">
        <v>45286</v>
      </c>
      <c r="BE619">
        <v>1</v>
      </c>
    </row>
    <row r="620" spans="1:57" ht="15.75">
      <c r="A620" s="29">
        <v>229</v>
      </c>
      <c r="B620" s="30">
        <v>2023</v>
      </c>
      <c r="C620" s="31">
        <v>229</v>
      </c>
      <c r="D620" s="32" t="s">
        <v>72</v>
      </c>
      <c r="E620" s="33">
        <v>1852</v>
      </c>
      <c r="F620" s="1" t="s">
        <v>290</v>
      </c>
      <c r="G620" s="34" t="s">
        <v>74</v>
      </c>
      <c r="H620" s="32" t="s">
        <v>75</v>
      </c>
      <c r="I620" s="31" t="s">
        <v>76</v>
      </c>
      <c r="J620" s="1" t="s">
        <v>1063</v>
      </c>
      <c r="K620" s="32" t="s">
        <v>3124</v>
      </c>
      <c r="L620" s="32" t="s">
        <v>2079</v>
      </c>
      <c r="M620" s="1" t="s">
        <v>3125</v>
      </c>
      <c r="N620" s="31">
        <v>1024460834</v>
      </c>
      <c r="O620" s="35" t="s">
        <v>81</v>
      </c>
      <c r="P620" s="36">
        <v>44994</v>
      </c>
      <c r="Q620" s="49" t="s">
        <v>7</v>
      </c>
      <c r="R620" s="37">
        <v>10</v>
      </c>
      <c r="S620" s="36">
        <v>44999</v>
      </c>
      <c r="T620" s="36">
        <v>45291</v>
      </c>
      <c r="U620" s="36">
        <v>45062</v>
      </c>
      <c r="V620" s="36" t="s">
        <v>294</v>
      </c>
      <c r="W620" s="37">
        <v>1065847255</v>
      </c>
      <c r="X620" s="564">
        <f>EDATE(S620,R620)</f>
        <v>45305</v>
      </c>
      <c r="Y620" s="31">
        <v>17</v>
      </c>
      <c r="Z620" s="31">
        <v>1</v>
      </c>
      <c r="AA620" s="38" t="s">
        <v>1437</v>
      </c>
      <c r="AB620" s="65" t="s">
        <v>83</v>
      </c>
      <c r="AC620" s="66" t="s">
        <v>83</v>
      </c>
      <c r="AD620" s="36">
        <v>45322</v>
      </c>
      <c r="AE620" s="39">
        <v>48000000</v>
      </c>
      <c r="AF620" s="40">
        <v>2720000</v>
      </c>
      <c r="AG620" s="51">
        <v>1</v>
      </c>
      <c r="AH620" s="40">
        <f>AE620+AF620</f>
        <v>50720000</v>
      </c>
      <c r="AI620" s="1" t="s">
        <v>122</v>
      </c>
      <c r="AJ620" s="1" t="s">
        <v>122</v>
      </c>
      <c r="AK620" s="41">
        <v>41120000</v>
      </c>
      <c r="AL620" s="40">
        <v>0</v>
      </c>
      <c r="AM620" s="42">
        <f>+AH620-AK620-AL620</f>
        <v>9600000</v>
      </c>
      <c r="AN620" s="1" t="s">
        <v>86</v>
      </c>
      <c r="AO620" s="43">
        <v>45363</v>
      </c>
      <c r="AP620" s="1"/>
      <c r="AQ620" s="44" t="s">
        <v>100</v>
      </c>
      <c r="AR620" s="67" t="s">
        <v>2082</v>
      </c>
      <c r="AS620" s="45" t="s">
        <v>297</v>
      </c>
      <c r="AT620" s="38" t="s">
        <v>298</v>
      </c>
      <c r="AU620" s="2" t="s">
        <v>299</v>
      </c>
      <c r="AV620" s="46">
        <v>20235420004803</v>
      </c>
      <c r="AW620" s="2" t="s">
        <v>3126</v>
      </c>
      <c r="AX620" s="32" t="s">
        <v>92</v>
      </c>
      <c r="AY620" s="47">
        <v>45061</v>
      </c>
      <c r="AZ620" s="47">
        <v>45483</v>
      </c>
      <c r="BA620" s="59" t="s">
        <v>93</v>
      </c>
      <c r="BB620" s="60">
        <v>710</v>
      </c>
      <c r="BC620" s="61">
        <v>44991</v>
      </c>
    </row>
    <row r="621" spans="1:57" ht="15.75" hidden="1">
      <c r="A621" s="29">
        <v>136</v>
      </c>
      <c r="B621" s="30">
        <v>2023</v>
      </c>
      <c r="C621" s="31">
        <v>136</v>
      </c>
      <c r="D621" s="32" t="s">
        <v>72</v>
      </c>
      <c r="E621" s="33">
        <v>1873</v>
      </c>
      <c r="F621" s="1" t="s">
        <v>94</v>
      </c>
      <c r="G621" s="34" t="s">
        <v>74</v>
      </c>
      <c r="H621" s="32" t="s">
        <v>75</v>
      </c>
      <c r="I621" s="31" t="s">
        <v>76</v>
      </c>
      <c r="J621" s="1" t="s">
        <v>3127</v>
      </c>
      <c r="K621" s="32" t="s">
        <v>3128</v>
      </c>
      <c r="L621" s="32" t="s">
        <v>3129</v>
      </c>
      <c r="M621" s="1" t="s">
        <v>3130</v>
      </c>
      <c r="N621" s="31">
        <v>52263411</v>
      </c>
      <c r="O621" s="35" t="s">
        <v>81</v>
      </c>
      <c r="P621" s="36">
        <v>44964</v>
      </c>
      <c r="Q621" s="36" t="s">
        <v>6</v>
      </c>
      <c r="R621" s="37">
        <v>3</v>
      </c>
      <c r="S621" s="36">
        <v>44967</v>
      </c>
      <c r="T621" s="36">
        <v>45055</v>
      </c>
      <c r="U621" s="36"/>
      <c r="V621" s="36" t="s">
        <v>83</v>
      </c>
      <c r="W621" s="37" t="s">
        <v>83</v>
      </c>
      <c r="X621" s="37"/>
      <c r="Y621" s="31" t="s">
        <v>82</v>
      </c>
      <c r="Z621" s="31" t="s">
        <v>82</v>
      </c>
      <c r="AA621" s="38">
        <v>3</v>
      </c>
      <c r="AB621" s="65" t="s">
        <v>83</v>
      </c>
      <c r="AC621" s="66" t="s">
        <v>83</v>
      </c>
      <c r="AD621" s="36">
        <v>45055</v>
      </c>
      <c r="AE621" s="39">
        <v>27000000</v>
      </c>
      <c r="AF621" s="40">
        <v>0</v>
      </c>
      <c r="AG621" s="31" t="s">
        <v>82</v>
      </c>
      <c r="AH621" s="40">
        <f>AE621+AF621</f>
        <v>27000000</v>
      </c>
      <c r="AI621" s="1" t="s">
        <v>122</v>
      </c>
      <c r="AJ621" s="1" t="s">
        <v>122</v>
      </c>
      <c r="AK621" s="41">
        <v>27000000</v>
      </c>
      <c r="AL621" s="40">
        <v>0</v>
      </c>
      <c r="AM621" s="42">
        <f>+AH621-AK621-AL621</f>
        <v>0</v>
      </c>
      <c r="AN621" s="1" t="s">
        <v>123</v>
      </c>
      <c r="AO621" s="43">
        <v>45131</v>
      </c>
      <c r="AP621" s="1"/>
      <c r="AQ621" s="44" t="s">
        <v>122</v>
      </c>
      <c r="AR621" s="67" t="s">
        <v>3131</v>
      </c>
      <c r="AS621" s="45" t="s">
        <v>856</v>
      </c>
      <c r="AT621" s="38" t="s">
        <v>141</v>
      </c>
      <c r="AU621" s="2" t="s">
        <v>407</v>
      </c>
      <c r="AV621" s="46">
        <v>20235420008403</v>
      </c>
      <c r="AW621" s="2" t="s">
        <v>3132</v>
      </c>
      <c r="AX621" s="32" t="s">
        <v>92</v>
      </c>
      <c r="AY621" s="47">
        <v>44965</v>
      </c>
      <c r="AZ621" s="47">
        <v>45248</v>
      </c>
      <c r="BA621" s="59" t="s">
        <v>106</v>
      </c>
      <c r="BB621" s="60">
        <v>236</v>
      </c>
      <c r="BC621" s="61">
        <v>44948</v>
      </c>
    </row>
    <row r="622" spans="1:57" ht="15.75" hidden="1">
      <c r="A622" s="29">
        <v>165</v>
      </c>
      <c r="B622" s="30">
        <v>2023</v>
      </c>
      <c r="C622" s="31">
        <v>165</v>
      </c>
      <c r="D622" s="32" t="s">
        <v>72</v>
      </c>
      <c r="E622" s="33">
        <v>1868</v>
      </c>
      <c r="F622" s="1" t="s">
        <v>1223</v>
      </c>
      <c r="G622" s="34" t="s">
        <v>74</v>
      </c>
      <c r="H622" s="32" t="s">
        <v>75</v>
      </c>
      <c r="I622" s="31" t="s">
        <v>76</v>
      </c>
      <c r="J622" s="1" t="s">
        <v>492</v>
      </c>
      <c r="K622" s="32" t="s">
        <v>3133</v>
      </c>
      <c r="L622" s="32" t="s">
        <v>1225</v>
      </c>
      <c r="M622" s="1" t="s">
        <v>3134</v>
      </c>
      <c r="N622" s="31">
        <v>52519743</v>
      </c>
      <c r="O622" s="35" t="s">
        <v>112</v>
      </c>
      <c r="P622" s="36">
        <v>44967</v>
      </c>
      <c r="Q622" s="36" t="s">
        <v>6</v>
      </c>
      <c r="R622" s="37">
        <v>8</v>
      </c>
      <c r="S622" s="36">
        <v>44971</v>
      </c>
      <c r="T622" s="36">
        <v>45212</v>
      </c>
      <c r="U622" s="36"/>
      <c r="V622" s="36" t="s">
        <v>83</v>
      </c>
      <c r="W622" s="37" t="s">
        <v>83</v>
      </c>
      <c r="X622" s="564">
        <f>EDATE(S622,R622)</f>
        <v>45213</v>
      </c>
      <c r="Y622" s="31">
        <v>77</v>
      </c>
      <c r="Z622" s="31">
        <v>1</v>
      </c>
      <c r="AA622" s="38" t="s">
        <v>3135</v>
      </c>
      <c r="AB622" s="65" t="s">
        <v>83</v>
      </c>
      <c r="AC622" s="66" t="s">
        <v>83</v>
      </c>
      <c r="AD622" s="36">
        <v>45290</v>
      </c>
      <c r="AE622" s="39">
        <v>20000000</v>
      </c>
      <c r="AF622" s="40">
        <v>6416667</v>
      </c>
      <c r="AG622" s="51">
        <v>1</v>
      </c>
      <c r="AH622" s="40">
        <f>AE622+AF622</f>
        <v>26416667</v>
      </c>
      <c r="AI622" s="1" t="s">
        <v>84</v>
      </c>
      <c r="AJ622" s="1" t="s">
        <v>85</v>
      </c>
      <c r="AK622" s="41">
        <v>23916667</v>
      </c>
      <c r="AL622" s="40">
        <v>0</v>
      </c>
      <c r="AM622" s="42">
        <f>+AH622-AK622-AL622</f>
        <v>2500000</v>
      </c>
      <c r="AN622" s="1" t="s">
        <v>123</v>
      </c>
      <c r="AO622" s="43">
        <v>45328</v>
      </c>
      <c r="AP622" s="1"/>
      <c r="AQ622" s="44" t="s">
        <v>241</v>
      </c>
      <c r="AR622" s="67" t="s">
        <v>1227</v>
      </c>
      <c r="AS622" s="45" t="s">
        <v>497</v>
      </c>
      <c r="AT622" s="2" t="s">
        <v>346</v>
      </c>
      <c r="AU622" s="2" t="s">
        <v>403</v>
      </c>
      <c r="AV622" s="46">
        <v>20235420002653</v>
      </c>
      <c r="AW622" s="2" t="s">
        <v>3136</v>
      </c>
      <c r="AX622" s="32" t="s">
        <v>92</v>
      </c>
      <c r="AY622" s="47">
        <v>44967</v>
      </c>
      <c r="AZ622" s="47">
        <v>45396</v>
      </c>
      <c r="BA622" s="59" t="s">
        <v>106</v>
      </c>
      <c r="BB622" s="60">
        <v>261</v>
      </c>
      <c r="BC622" s="61">
        <v>44948</v>
      </c>
      <c r="BE622">
        <v>1</v>
      </c>
    </row>
    <row r="623" spans="1:57" ht="15.75" hidden="1">
      <c r="A623" s="29">
        <v>543</v>
      </c>
      <c r="B623" s="30">
        <v>2023</v>
      </c>
      <c r="C623" s="31">
        <v>543</v>
      </c>
      <c r="D623" s="32" t="s">
        <v>72</v>
      </c>
      <c r="E623" s="33">
        <v>1873</v>
      </c>
      <c r="F623" s="1" t="s">
        <v>94</v>
      </c>
      <c r="G623" s="34" t="s">
        <v>74</v>
      </c>
      <c r="H623" s="32" t="s">
        <v>75</v>
      </c>
      <c r="I623" s="31" t="s">
        <v>76</v>
      </c>
      <c r="J623" s="1" t="s">
        <v>934</v>
      </c>
      <c r="K623" s="32" t="s">
        <v>3137</v>
      </c>
      <c r="L623" s="32" t="s">
        <v>3138</v>
      </c>
      <c r="M623" s="1" t="s">
        <v>3139</v>
      </c>
      <c r="N623" s="31">
        <v>53040200</v>
      </c>
      <c r="O623" s="35" t="s">
        <v>99</v>
      </c>
      <c r="P623" s="36">
        <v>45105</v>
      </c>
      <c r="Q623" s="49" t="s">
        <v>10</v>
      </c>
      <c r="R623" s="37">
        <v>6</v>
      </c>
      <c r="S623" s="36">
        <v>45111</v>
      </c>
      <c r="T623" s="36">
        <v>45291</v>
      </c>
      <c r="U623" s="36"/>
      <c r="V623" s="36" t="s">
        <v>83</v>
      </c>
      <c r="W623" s="37" t="s">
        <v>83</v>
      </c>
      <c r="X623" s="37"/>
      <c r="Y623" s="31" t="s">
        <v>82</v>
      </c>
      <c r="Z623" s="31" t="s">
        <v>82</v>
      </c>
      <c r="AA623" s="38">
        <v>6</v>
      </c>
      <c r="AB623" s="65" t="s">
        <v>83</v>
      </c>
      <c r="AC623" s="66" t="s">
        <v>83</v>
      </c>
      <c r="AD623" s="36">
        <v>45291</v>
      </c>
      <c r="AE623" s="39">
        <v>36000000</v>
      </c>
      <c r="AF623" s="40">
        <v>0</v>
      </c>
      <c r="AG623" s="31" t="s">
        <v>82</v>
      </c>
      <c r="AH623" s="40">
        <f>AE623+AF623</f>
        <v>36000000</v>
      </c>
      <c r="AI623" s="1" t="s">
        <v>84</v>
      </c>
      <c r="AJ623" s="1" t="s">
        <v>85</v>
      </c>
      <c r="AK623" s="41">
        <v>29400000</v>
      </c>
      <c r="AL623" s="40">
        <v>600000</v>
      </c>
      <c r="AM623" s="42">
        <f>+AH623-AK623-AL623</f>
        <v>6000000</v>
      </c>
      <c r="AN623" s="1" t="s">
        <v>86</v>
      </c>
      <c r="AO623" s="43">
        <v>45330</v>
      </c>
      <c r="AP623" s="1"/>
      <c r="AQ623" s="44" t="s">
        <v>148</v>
      </c>
      <c r="AR623" s="67" t="s">
        <v>3140</v>
      </c>
      <c r="AS623" s="45" t="s">
        <v>939</v>
      </c>
      <c r="AT623" s="38" t="s">
        <v>141</v>
      </c>
      <c r="AU623" s="2" t="s">
        <v>940</v>
      </c>
      <c r="AV623" s="46">
        <v>20235400001173</v>
      </c>
      <c r="AW623" s="2" t="s">
        <v>3141</v>
      </c>
      <c r="AX623" s="32" t="s">
        <v>92</v>
      </c>
      <c r="AY623" s="47">
        <v>45106</v>
      </c>
      <c r="AZ623" s="47">
        <v>45478</v>
      </c>
      <c r="BA623" s="59" t="s">
        <v>93</v>
      </c>
      <c r="BB623" s="60">
        <v>1290</v>
      </c>
      <c r="BC623" s="61">
        <v>45105</v>
      </c>
      <c r="BE623">
        <v>1</v>
      </c>
    </row>
    <row r="624" spans="1:57" ht="15.75" hidden="1">
      <c r="A624" s="29">
        <v>650</v>
      </c>
      <c r="B624" s="30">
        <v>2023</v>
      </c>
      <c r="C624" s="31">
        <v>650</v>
      </c>
      <c r="D624" s="32" t="s">
        <v>72</v>
      </c>
      <c r="E624" s="33">
        <v>1866</v>
      </c>
      <c r="F624" s="1" t="s">
        <v>583</v>
      </c>
      <c r="G624" s="34" t="s">
        <v>74</v>
      </c>
      <c r="H624" s="32" t="s">
        <v>75</v>
      </c>
      <c r="I624" s="31" t="s">
        <v>76</v>
      </c>
      <c r="J624" s="1" t="s">
        <v>584</v>
      </c>
      <c r="K624" s="32" t="s">
        <v>3142</v>
      </c>
      <c r="L624" s="32" t="s">
        <v>1114</v>
      </c>
      <c r="M624" s="1" t="s">
        <v>3143</v>
      </c>
      <c r="N624" s="31">
        <v>1033807324</v>
      </c>
      <c r="O624" s="35" t="s">
        <v>343</v>
      </c>
      <c r="P624" s="36">
        <v>45106</v>
      </c>
      <c r="Q624" s="49" t="s">
        <v>10</v>
      </c>
      <c r="R624" s="37">
        <v>6</v>
      </c>
      <c r="S624" s="36">
        <v>45125</v>
      </c>
      <c r="T624" s="36">
        <v>45291</v>
      </c>
      <c r="U624" s="36"/>
      <c r="V624" s="36" t="s">
        <v>83</v>
      </c>
      <c r="W624" s="37" t="s">
        <v>83</v>
      </c>
      <c r="X624" s="37"/>
      <c r="Y624" s="31" t="s">
        <v>82</v>
      </c>
      <c r="Z624" s="31" t="s">
        <v>82</v>
      </c>
      <c r="AA624" s="38">
        <v>6</v>
      </c>
      <c r="AB624" s="65" t="s">
        <v>83</v>
      </c>
      <c r="AC624" s="66" t="s">
        <v>83</v>
      </c>
      <c r="AD624" s="36">
        <v>45291</v>
      </c>
      <c r="AE624" s="39">
        <v>15000000</v>
      </c>
      <c r="AF624" s="40">
        <v>0</v>
      </c>
      <c r="AG624" s="31" t="s">
        <v>82</v>
      </c>
      <c r="AH624" s="40">
        <f>AE624+AF624</f>
        <v>15000000</v>
      </c>
      <c r="AI624" s="1" t="s">
        <v>84</v>
      </c>
      <c r="AJ624" s="1" t="s">
        <v>85</v>
      </c>
      <c r="AK624" s="41">
        <v>11083333</v>
      </c>
      <c r="AL624" s="40">
        <v>1416667</v>
      </c>
      <c r="AM624" s="42">
        <f>+AH624-AK624-AL624</f>
        <v>2500000</v>
      </c>
      <c r="AN624" s="1" t="s">
        <v>86</v>
      </c>
      <c r="AO624" s="43">
        <v>45355</v>
      </c>
      <c r="AP624" s="1"/>
      <c r="AQ624" s="44" t="s">
        <v>87</v>
      </c>
      <c r="AR624" s="67" t="s">
        <v>1115</v>
      </c>
      <c r="AS624" s="45" t="s">
        <v>454</v>
      </c>
      <c r="AT624" s="38" t="s">
        <v>592</v>
      </c>
      <c r="AU624" s="2" t="s">
        <v>461</v>
      </c>
      <c r="AV624" s="46">
        <v>20245400000283</v>
      </c>
      <c r="AW624" s="2" t="s">
        <v>3144</v>
      </c>
      <c r="AX624" s="32" t="s">
        <v>92</v>
      </c>
      <c r="AY624" s="47">
        <v>45107</v>
      </c>
      <c r="AZ624" s="47">
        <v>45479</v>
      </c>
      <c r="BA624" s="59" t="s">
        <v>93</v>
      </c>
      <c r="BB624" s="60">
        <v>1168</v>
      </c>
      <c r="BC624" s="61">
        <v>45092</v>
      </c>
    </row>
    <row r="625" spans="1:57" ht="15.75" hidden="1">
      <c r="A625" s="29">
        <v>335</v>
      </c>
      <c r="B625" s="30">
        <v>2023</v>
      </c>
      <c r="C625" s="31">
        <v>335</v>
      </c>
      <c r="D625" s="32" t="s">
        <v>72</v>
      </c>
      <c r="E625" s="33">
        <v>1871</v>
      </c>
      <c r="F625" s="1" t="s">
        <v>73</v>
      </c>
      <c r="G625" s="34" t="s">
        <v>74</v>
      </c>
      <c r="H625" s="32" t="s">
        <v>75</v>
      </c>
      <c r="I625" s="31" t="s">
        <v>76</v>
      </c>
      <c r="J625" s="1" t="s">
        <v>3059</v>
      </c>
      <c r="K625" s="32" t="s">
        <v>3145</v>
      </c>
      <c r="L625" s="32" t="s">
        <v>3061</v>
      </c>
      <c r="M625" s="1" t="s">
        <v>1649</v>
      </c>
      <c r="N625" s="31">
        <v>1052410751</v>
      </c>
      <c r="O625" s="35" t="s">
        <v>81</v>
      </c>
      <c r="P625" s="36">
        <v>45064</v>
      </c>
      <c r="Q625" s="49" t="s">
        <v>9</v>
      </c>
      <c r="R625" s="37">
        <v>7</v>
      </c>
      <c r="S625" s="36">
        <v>45065</v>
      </c>
      <c r="T625" s="36">
        <v>45278</v>
      </c>
      <c r="U625" s="36">
        <v>45203</v>
      </c>
      <c r="V625" s="36" t="s">
        <v>3146</v>
      </c>
      <c r="W625" s="37">
        <v>1031168537</v>
      </c>
      <c r="X625" s="37"/>
      <c r="Y625" s="31" t="s">
        <v>82</v>
      </c>
      <c r="Z625" s="31" t="s">
        <v>82</v>
      </c>
      <c r="AA625" s="38">
        <v>7</v>
      </c>
      <c r="AB625" s="65" t="s">
        <v>83</v>
      </c>
      <c r="AC625" s="66" t="s">
        <v>83</v>
      </c>
      <c r="AD625" s="36">
        <v>45278</v>
      </c>
      <c r="AE625" s="39">
        <v>31500000</v>
      </c>
      <c r="AF625" s="40">
        <v>0</v>
      </c>
      <c r="AG625" s="31" t="s">
        <v>82</v>
      </c>
      <c r="AH625" s="40">
        <f>AE625+AF625</f>
        <v>31500000</v>
      </c>
      <c r="AI625" s="1" t="s">
        <v>84</v>
      </c>
      <c r="AJ625" s="1" t="s">
        <v>85</v>
      </c>
      <c r="AK625" s="41">
        <v>28200000</v>
      </c>
      <c r="AL625" s="40">
        <v>0</v>
      </c>
      <c r="AM625" s="42">
        <f>+AH625-AK625-AL625</f>
        <v>3300000</v>
      </c>
      <c r="AN625" s="1" t="s">
        <v>181</v>
      </c>
      <c r="AO625" s="43">
        <v>45334</v>
      </c>
      <c r="AP625" s="1"/>
      <c r="AQ625" s="44" t="s">
        <v>1155</v>
      </c>
      <c r="AR625" s="67" t="s">
        <v>3064</v>
      </c>
      <c r="AS625" s="45" t="s">
        <v>89</v>
      </c>
      <c r="AT625" s="2" t="s">
        <v>89</v>
      </c>
      <c r="AU625" s="2" t="s">
        <v>132</v>
      </c>
      <c r="AV625" s="46">
        <v>20235400002793</v>
      </c>
      <c r="AW625" s="2" t="s">
        <v>3147</v>
      </c>
      <c r="AX625" s="32" t="s">
        <v>92</v>
      </c>
      <c r="AY625" s="47">
        <v>45063</v>
      </c>
      <c r="AZ625" s="47">
        <v>45474</v>
      </c>
      <c r="BA625" s="59" t="s">
        <v>93</v>
      </c>
      <c r="BB625" s="60">
        <v>1073</v>
      </c>
      <c r="BC625" s="61">
        <v>45057</v>
      </c>
      <c r="BE625">
        <v>1</v>
      </c>
    </row>
    <row r="626" spans="1:57" ht="15.75" hidden="1">
      <c r="A626" s="29">
        <v>300</v>
      </c>
      <c r="B626" s="30">
        <v>2023</v>
      </c>
      <c r="C626" s="31">
        <v>300</v>
      </c>
      <c r="D626" s="32" t="s">
        <v>72</v>
      </c>
      <c r="E626" s="33">
        <v>1813</v>
      </c>
      <c r="F626" s="1" t="s">
        <v>1137</v>
      </c>
      <c r="G626" s="34" t="s">
        <v>74</v>
      </c>
      <c r="H626" s="32" t="s">
        <v>75</v>
      </c>
      <c r="I626" s="31" t="s">
        <v>76</v>
      </c>
      <c r="J626" s="1" t="s">
        <v>3148</v>
      </c>
      <c r="K626" s="32" t="s">
        <v>3149</v>
      </c>
      <c r="L626" s="32" t="s">
        <v>3150</v>
      </c>
      <c r="M626" s="1" t="s">
        <v>3151</v>
      </c>
      <c r="N626" s="31">
        <v>1018461949</v>
      </c>
      <c r="O626" s="35" t="s">
        <v>138</v>
      </c>
      <c r="P626" s="36">
        <v>45028</v>
      </c>
      <c r="Q626" s="36" t="s">
        <v>8</v>
      </c>
      <c r="R626" s="37">
        <v>4</v>
      </c>
      <c r="S626" s="36">
        <v>45033</v>
      </c>
      <c r="T626" s="36">
        <v>45154</v>
      </c>
      <c r="U626" s="36"/>
      <c r="V626" s="36" t="s">
        <v>83</v>
      </c>
      <c r="W626" s="37" t="s">
        <v>83</v>
      </c>
      <c r="X626" s="37"/>
      <c r="Y626" s="31" t="s">
        <v>82</v>
      </c>
      <c r="Z626" s="31" t="s">
        <v>82</v>
      </c>
      <c r="AA626" s="38">
        <v>4</v>
      </c>
      <c r="AB626" s="65" t="s">
        <v>83</v>
      </c>
      <c r="AC626" s="66" t="s">
        <v>83</v>
      </c>
      <c r="AD626" s="36">
        <v>45103</v>
      </c>
      <c r="AE626" s="39">
        <v>22800000</v>
      </c>
      <c r="AF626" s="40">
        <v>0</v>
      </c>
      <c r="AG626" s="31" t="s">
        <v>82</v>
      </c>
      <c r="AH626" s="40">
        <f>AE626+AF626</f>
        <v>22800000</v>
      </c>
      <c r="AI626" s="1" t="s">
        <v>122</v>
      </c>
      <c r="AJ626" s="1" t="s">
        <v>122</v>
      </c>
      <c r="AK626" s="41">
        <v>13300000</v>
      </c>
      <c r="AL626" s="40">
        <v>9500000</v>
      </c>
      <c r="AM626" s="42">
        <f>+AH626-AK626-AL626</f>
        <v>0</v>
      </c>
      <c r="AN626" s="1" t="s">
        <v>181</v>
      </c>
      <c r="AO626" s="43">
        <v>45124</v>
      </c>
      <c r="AP626" s="1"/>
      <c r="AQ626" s="44" t="s">
        <v>122</v>
      </c>
      <c r="AR626" s="67" t="s">
        <v>3152</v>
      </c>
      <c r="AS626" s="45" t="s">
        <v>379</v>
      </c>
      <c r="AT626" s="2" t="s">
        <v>346</v>
      </c>
      <c r="AU626" s="2" t="s">
        <v>380</v>
      </c>
      <c r="AV626" s="46">
        <v>20235420009043</v>
      </c>
      <c r="AW626" s="2" t="s">
        <v>3153</v>
      </c>
      <c r="AX626" s="32" t="s">
        <v>92</v>
      </c>
      <c r="AY626" s="47">
        <v>45028</v>
      </c>
      <c r="AZ626" s="47">
        <v>45342</v>
      </c>
      <c r="BA626" s="59" t="s">
        <v>106</v>
      </c>
      <c r="BB626" s="60">
        <v>833</v>
      </c>
      <c r="BC626" s="61">
        <v>45026</v>
      </c>
    </row>
    <row r="627" spans="1:57" ht="15.75" hidden="1">
      <c r="A627" s="29">
        <v>608</v>
      </c>
      <c r="B627" s="30">
        <v>2023</v>
      </c>
      <c r="C627" s="31">
        <v>608</v>
      </c>
      <c r="D627" s="32" t="s">
        <v>72</v>
      </c>
      <c r="E627" s="33">
        <v>1873</v>
      </c>
      <c r="F627" s="1" t="s">
        <v>94</v>
      </c>
      <c r="G627" s="34" t="s">
        <v>74</v>
      </c>
      <c r="H627" s="32" t="s">
        <v>75</v>
      </c>
      <c r="I627" s="31" t="s">
        <v>76</v>
      </c>
      <c r="J627" s="1" t="s">
        <v>3154</v>
      </c>
      <c r="K627" s="32" t="s">
        <v>3155</v>
      </c>
      <c r="L627" s="32" t="s">
        <v>3156</v>
      </c>
      <c r="M627" s="1" t="s">
        <v>3151</v>
      </c>
      <c r="N627" s="31">
        <v>1018461949</v>
      </c>
      <c r="O627" s="35" t="s">
        <v>112</v>
      </c>
      <c r="P627" s="36">
        <v>45106</v>
      </c>
      <c r="Q627" s="49" t="s">
        <v>10</v>
      </c>
      <c r="R627" s="37">
        <v>6</v>
      </c>
      <c r="S627" s="36">
        <v>45119</v>
      </c>
      <c r="T627" s="36">
        <v>45291</v>
      </c>
      <c r="U627" s="36"/>
      <c r="V627" s="36" t="s">
        <v>83</v>
      </c>
      <c r="W627" s="37" t="s">
        <v>83</v>
      </c>
      <c r="X627" s="37"/>
      <c r="Y627" s="31" t="s">
        <v>82</v>
      </c>
      <c r="Z627" s="31" t="s">
        <v>82</v>
      </c>
      <c r="AA627" s="38">
        <v>6</v>
      </c>
      <c r="AB627" s="65" t="s">
        <v>83</v>
      </c>
      <c r="AC627" s="66" t="s">
        <v>83</v>
      </c>
      <c r="AD627" s="36">
        <v>45291</v>
      </c>
      <c r="AE627" s="39">
        <v>34200000</v>
      </c>
      <c r="AF627" s="40">
        <v>0</v>
      </c>
      <c r="AG627" s="31" t="s">
        <v>82</v>
      </c>
      <c r="AH627" s="40">
        <f>AE627+AF627</f>
        <v>34200000</v>
      </c>
      <c r="AI627" s="1" t="s">
        <v>84</v>
      </c>
      <c r="AJ627" s="1" t="s">
        <v>85</v>
      </c>
      <c r="AK627" s="41">
        <v>26410000</v>
      </c>
      <c r="AL627" s="40">
        <v>2090000</v>
      </c>
      <c r="AM627" s="42">
        <f>+AH627-AK627-AL627</f>
        <v>5700000</v>
      </c>
      <c r="AN627" s="1" t="s">
        <v>86</v>
      </c>
      <c r="AO627" s="43">
        <v>45342</v>
      </c>
      <c r="AP627" s="1"/>
      <c r="AQ627" s="44" t="s">
        <v>148</v>
      </c>
      <c r="AR627" s="67" t="s">
        <v>3157</v>
      </c>
      <c r="AS627" s="45" t="s">
        <v>379</v>
      </c>
      <c r="AT627" s="38" t="s">
        <v>141</v>
      </c>
      <c r="AU627" s="2" t="s">
        <v>787</v>
      </c>
      <c r="AV627" s="46">
        <v>20235400002813</v>
      </c>
      <c r="AW627" s="2" t="s">
        <v>3158</v>
      </c>
      <c r="AX627" s="32" t="s">
        <v>92</v>
      </c>
      <c r="AY627" s="47">
        <v>45107</v>
      </c>
      <c r="AZ627" s="47">
        <v>45478</v>
      </c>
      <c r="BA627" s="59" t="s">
        <v>93</v>
      </c>
      <c r="BB627" s="60">
        <v>1147</v>
      </c>
      <c r="BC627" s="61">
        <v>45090</v>
      </c>
    </row>
    <row r="628" spans="1:57" ht="15.75" hidden="1">
      <c r="A628" s="29">
        <v>135</v>
      </c>
      <c r="B628" s="30">
        <v>2023</v>
      </c>
      <c r="C628" s="31">
        <v>135</v>
      </c>
      <c r="D628" s="32" t="s">
        <v>72</v>
      </c>
      <c r="E628" s="33">
        <v>1873</v>
      </c>
      <c r="F628" s="1" t="s">
        <v>94</v>
      </c>
      <c r="G628" s="34" t="s">
        <v>74</v>
      </c>
      <c r="H628" s="32" t="s">
        <v>75</v>
      </c>
      <c r="I628" s="31" t="s">
        <v>76</v>
      </c>
      <c r="J628" s="1" t="s">
        <v>912</v>
      </c>
      <c r="K628" s="32" t="s">
        <v>3159</v>
      </c>
      <c r="L628" s="32" t="s">
        <v>2982</v>
      </c>
      <c r="M628" s="1" t="s">
        <v>3160</v>
      </c>
      <c r="N628" s="31">
        <v>51600104</v>
      </c>
      <c r="O628" s="35" t="s">
        <v>600</v>
      </c>
      <c r="P628" s="36">
        <v>44963</v>
      </c>
      <c r="Q628" s="36" t="s">
        <v>6</v>
      </c>
      <c r="R628" s="37">
        <v>3</v>
      </c>
      <c r="S628" s="36">
        <v>44966</v>
      </c>
      <c r="T628" s="36">
        <v>45054</v>
      </c>
      <c r="U628" s="36"/>
      <c r="V628" s="36" t="s">
        <v>83</v>
      </c>
      <c r="W628" s="37" t="s">
        <v>83</v>
      </c>
      <c r="X628" s="564">
        <f>EDATE(S628,R628)</f>
        <v>45055</v>
      </c>
      <c r="Y628" s="31">
        <v>45</v>
      </c>
      <c r="Z628" s="31">
        <v>1</v>
      </c>
      <c r="AA628" s="38" t="s">
        <v>263</v>
      </c>
      <c r="AB628" s="65" t="s">
        <v>83</v>
      </c>
      <c r="AC628" s="66" t="s">
        <v>83</v>
      </c>
      <c r="AD628" s="36">
        <v>45101</v>
      </c>
      <c r="AE628" s="39">
        <v>8175000</v>
      </c>
      <c r="AF628" s="40">
        <v>4087500</v>
      </c>
      <c r="AG628" s="51">
        <v>1</v>
      </c>
      <c r="AH628" s="40">
        <f>AE628+AF628</f>
        <v>12262500</v>
      </c>
      <c r="AI628" s="1" t="s">
        <v>122</v>
      </c>
      <c r="AJ628" s="1" t="s">
        <v>122</v>
      </c>
      <c r="AK628" s="41">
        <v>8175000</v>
      </c>
      <c r="AL628" s="40">
        <v>0</v>
      </c>
      <c r="AM628" s="42">
        <f>+AH628-AK628-AL628</f>
        <v>4087500</v>
      </c>
      <c r="AN628" s="1" t="s">
        <v>123</v>
      </c>
      <c r="AO628" s="43">
        <v>45126</v>
      </c>
      <c r="AP628" s="1"/>
      <c r="AQ628" s="44" t="s">
        <v>122</v>
      </c>
      <c r="AR628" s="67" t="s">
        <v>2984</v>
      </c>
      <c r="AS628" s="45" t="s">
        <v>580</v>
      </c>
      <c r="AT628" s="38" t="s">
        <v>141</v>
      </c>
      <c r="AU628" s="2" t="s">
        <v>581</v>
      </c>
      <c r="AV628" s="46">
        <v>20235420002713</v>
      </c>
      <c r="AW628" s="2" t="s">
        <v>3161</v>
      </c>
      <c r="AX628" s="32" t="s">
        <v>92</v>
      </c>
      <c r="AY628" s="47">
        <v>44965</v>
      </c>
      <c r="AZ628" s="47">
        <v>45238</v>
      </c>
      <c r="BA628" s="59" t="s">
        <v>106</v>
      </c>
      <c r="BB628" s="60">
        <v>154</v>
      </c>
      <c r="BC628" s="61">
        <v>44946</v>
      </c>
    </row>
    <row r="629" spans="1:57" ht="15.75" hidden="1">
      <c r="A629" s="29">
        <v>452</v>
      </c>
      <c r="B629" s="30">
        <v>2023</v>
      </c>
      <c r="C629" s="31">
        <v>452</v>
      </c>
      <c r="D629" s="32" t="s">
        <v>72</v>
      </c>
      <c r="E629" s="33">
        <v>1873</v>
      </c>
      <c r="F629" s="1" t="s">
        <v>94</v>
      </c>
      <c r="G629" s="34" t="s">
        <v>74</v>
      </c>
      <c r="H629" s="32" t="s">
        <v>75</v>
      </c>
      <c r="I629" s="31" t="s">
        <v>76</v>
      </c>
      <c r="J629" s="1" t="s">
        <v>575</v>
      </c>
      <c r="K629" s="32" t="s">
        <v>3162</v>
      </c>
      <c r="L629" s="32" t="s">
        <v>577</v>
      </c>
      <c r="M629" s="1" t="s">
        <v>3160</v>
      </c>
      <c r="N629" s="31">
        <v>51600104</v>
      </c>
      <c r="O629" s="35" t="s">
        <v>99</v>
      </c>
      <c r="P629" s="36">
        <v>45103</v>
      </c>
      <c r="Q629" s="49" t="s">
        <v>10</v>
      </c>
      <c r="R629" s="37">
        <v>6</v>
      </c>
      <c r="S629" s="36">
        <v>45104</v>
      </c>
      <c r="T629" s="36">
        <v>45286</v>
      </c>
      <c r="U629" s="36"/>
      <c r="V629" s="36" t="s">
        <v>83</v>
      </c>
      <c r="W629" s="37" t="s">
        <v>83</v>
      </c>
      <c r="X629" s="564">
        <f>EDATE(S629,R629)</f>
        <v>45287</v>
      </c>
      <c r="Y629" s="31">
        <v>34</v>
      </c>
      <c r="Z629" s="31">
        <v>1</v>
      </c>
      <c r="AA629" s="38" t="s">
        <v>937</v>
      </c>
      <c r="AB629" s="65" t="s">
        <v>83</v>
      </c>
      <c r="AC629" s="66" t="s">
        <v>83</v>
      </c>
      <c r="AD629" s="36">
        <v>45321</v>
      </c>
      <c r="AE629" s="39">
        <v>16350000</v>
      </c>
      <c r="AF629" s="40">
        <v>3088333</v>
      </c>
      <c r="AG629" s="51">
        <v>1</v>
      </c>
      <c r="AH629" s="40">
        <f>AE629+AF629</f>
        <v>19438333</v>
      </c>
      <c r="AI629" s="1" t="s">
        <v>84</v>
      </c>
      <c r="AJ629" s="1" t="s">
        <v>85</v>
      </c>
      <c r="AK629" s="41">
        <v>13988333</v>
      </c>
      <c r="AL629" s="40">
        <v>0</v>
      </c>
      <c r="AM629" s="42">
        <f>+AH629-AK629-AL629</f>
        <v>5450000</v>
      </c>
      <c r="AN629" s="1" t="s">
        <v>123</v>
      </c>
      <c r="AO629" s="43">
        <v>45370</v>
      </c>
      <c r="AP629" s="1"/>
      <c r="AQ629" s="44" t="s">
        <v>100</v>
      </c>
      <c r="AR629" s="67" t="s">
        <v>579</v>
      </c>
      <c r="AS629" s="45" t="s">
        <v>580</v>
      </c>
      <c r="AT629" s="38" t="s">
        <v>141</v>
      </c>
      <c r="AU629" s="2" t="s">
        <v>1751</v>
      </c>
      <c r="AV629" s="46">
        <v>20245400000403</v>
      </c>
      <c r="AW629" s="2" t="s">
        <v>1530</v>
      </c>
      <c r="AX629" s="32" t="s">
        <v>92</v>
      </c>
      <c r="AY629" s="47">
        <v>45105</v>
      </c>
      <c r="AZ629" s="47">
        <v>45479</v>
      </c>
      <c r="BA629" s="59" t="s">
        <v>93</v>
      </c>
      <c r="BB629" s="60">
        <v>1162</v>
      </c>
      <c r="BC629" s="61">
        <v>45092</v>
      </c>
      <c r="BE629">
        <v>1</v>
      </c>
    </row>
    <row r="630" spans="1:57" ht="15.75" hidden="1">
      <c r="A630" s="29">
        <v>61</v>
      </c>
      <c r="B630" s="30">
        <v>2023</v>
      </c>
      <c r="C630" s="31">
        <v>61</v>
      </c>
      <c r="D630" s="32" t="s">
        <v>72</v>
      </c>
      <c r="E630" s="48">
        <v>1871</v>
      </c>
      <c r="F630" s="1" t="s">
        <v>73</v>
      </c>
      <c r="G630" s="34" t="s">
        <v>74</v>
      </c>
      <c r="H630" s="32" t="s">
        <v>75</v>
      </c>
      <c r="I630" s="31" t="s">
        <v>76</v>
      </c>
      <c r="J630" s="1" t="s">
        <v>1774</v>
      </c>
      <c r="K630" s="32" t="s">
        <v>3163</v>
      </c>
      <c r="L630" s="32" t="s">
        <v>3164</v>
      </c>
      <c r="M630" s="2" t="s">
        <v>2181</v>
      </c>
      <c r="N630" s="46">
        <v>91017069</v>
      </c>
      <c r="O630" s="35" t="s">
        <v>138</v>
      </c>
      <c r="P630" s="49">
        <v>44957.584409722222</v>
      </c>
      <c r="Q630" s="36" t="s">
        <v>5</v>
      </c>
      <c r="R630" s="32">
        <v>6</v>
      </c>
      <c r="S630" s="49">
        <v>44960</v>
      </c>
      <c r="T630" s="49">
        <v>45140</v>
      </c>
      <c r="U630" s="36">
        <v>45044</v>
      </c>
      <c r="V630" s="36" t="s">
        <v>276</v>
      </c>
      <c r="W630" s="37">
        <v>1023938785</v>
      </c>
      <c r="X630" s="37"/>
      <c r="Y630" s="31" t="s">
        <v>82</v>
      </c>
      <c r="Z630" s="31" t="s">
        <v>82</v>
      </c>
      <c r="AA630" s="38">
        <v>6</v>
      </c>
      <c r="AB630" s="65" t="s">
        <v>83</v>
      </c>
      <c r="AC630" s="66" t="s">
        <v>83</v>
      </c>
      <c r="AD630" s="36">
        <v>45104</v>
      </c>
      <c r="AE630" s="39">
        <v>23400000</v>
      </c>
      <c r="AF630" s="40">
        <v>0</v>
      </c>
      <c r="AG630" s="31" t="s">
        <v>82</v>
      </c>
      <c r="AH630" s="40">
        <f>AE630+AF630</f>
        <v>23400000</v>
      </c>
      <c r="AI630" s="1" t="s">
        <v>122</v>
      </c>
      <c r="AJ630" s="1" t="s">
        <v>122</v>
      </c>
      <c r="AK630" s="41">
        <v>7800000</v>
      </c>
      <c r="AL630" s="40">
        <v>4550000</v>
      </c>
      <c r="AM630" s="42">
        <f>+AH630-AK630-AL630</f>
        <v>11050000</v>
      </c>
      <c r="AN630" s="1" t="s">
        <v>86</v>
      </c>
      <c r="AO630" s="43">
        <v>45128</v>
      </c>
      <c r="AP630" s="1"/>
      <c r="AQ630" s="44" t="s">
        <v>3165</v>
      </c>
      <c r="AR630" s="67" t="s">
        <v>3166</v>
      </c>
      <c r="AS630" s="50" t="s">
        <v>89</v>
      </c>
      <c r="AT630" s="2" t="s">
        <v>89</v>
      </c>
      <c r="AU630" s="2" t="s">
        <v>125</v>
      </c>
      <c r="AV630" s="46">
        <v>20235420002923</v>
      </c>
      <c r="AW630" s="2" t="s">
        <v>3167</v>
      </c>
      <c r="AX630" s="32" t="s">
        <v>92</v>
      </c>
      <c r="AY630" s="47">
        <v>45044</v>
      </c>
      <c r="AZ630" s="47">
        <v>45347</v>
      </c>
      <c r="BA630" s="59" t="s">
        <v>106</v>
      </c>
      <c r="BB630" s="60">
        <v>193</v>
      </c>
      <c r="BC630" s="61">
        <v>44948</v>
      </c>
      <c r="BE630">
        <v>1</v>
      </c>
    </row>
    <row r="631" spans="1:57" ht="15.75" hidden="1">
      <c r="A631" s="29">
        <v>523</v>
      </c>
      <c r="B631" s="30">
        <v>2023</v>
      </c>
      <c r="C631" s="31">
        <v>523</v>
      </c>
      <c r="D631" s="32" t="s">
        <v>72</v>
      </c>
      <c r="E631" s="48">
        <v>1866</v>
      </c>
      <c r="F631" s="1" t="s">
        <v>583</v>
      </c>
      <c r="G631" s="34" t="s">
        <v>74</v>
      </c>
      <c r="H631" s="32" t="s">
        <v>75</v>
      </c>
      <c r="I631" s="31" t="s">
        <v>76</v>
      </c>
      <c r="J631" s="1" t="s">
        <v>1481</v>
      </c>
      <c r="K631" s="32" t="s">
        <v>3168</v>
      </c>
      <c r="L631" s="32" t="s">
        <v>1483</v>
      </c>
      <c r="M631" s="2" t="s">
        <v>3169</v>
      </c>
      <c r="N631" s="46">
        <v>79700371</v>
      </c>
      <c r="O631" s="35" t="s">
        <v>343</v>
      </c>
      <c r="P631" s="49">
        <v>45105</v>
      </c>
      <c r="Q631" s="49" t="s">
        <v>10</v>
      </c>
      <c r="R631" s="32">
        <v>6</v>
      </c>
      <c r="S631" s="36">
        <v>45120</v>
      </c>
      <c r="T631" s="49">
        <v>45291</v>
      </c>
      <c r="U631" s="36"/>
      <c r="V631" s="36"/>
      <c r="W631" s="37"/>
      <c r="X631" s="37"/>
      <c r="Y631" s="31" t="s">
        <v>82</v>
      </c>
      <c r="Z631" s="31" t="s">
        <v>82</v>
      </c>
      <c r="AA631" s="38">
        <v>6</v>
      </c>
      <c r="AB631" s="65" t="s">
        <v>83</v>
      </c>
      <c r="AC631" s="66" t="s">
        <v>83</v>
      </c>
      <c r="AD631" s="36">
        <f>S631</f>
        <v>45120</v>
      </c>
      <c r="AE631" s="39">
        <v>43400000</v>
      </c>
      <c r="AF631" s="40">
        <v>0</v>
      </c>
      <c r="AG631" s="31" t="s">
        <v>82</v>
      </c>
      <c r="AH631" s="40">
        <f>AE631+AF631</f>
        <v>43400000</v>
      </c>
      <c r="AI631" s="52" t="s">
        <v>84</v>
      </c>
      <c r="AJ631" s="1" t="s">
        <v>85</v>
      </c>
      <c r="AK631" s="41">
        <v>22320000</v>
      </c>
      <c r="AL631" s="40">
        <v>2480000</v>
      </c>
      <c r="AM631" s="42">
        <f>+AH631-AK631-AL631</f>
        <v>18600000</v>
      </c>
      <c r="AN631" s="1" t="s">
        <v>86</v>
      </c>
      <c r="AO631" s="43">
        <v>45421</v>
      </c>
      <c r="AP631" s="1"/>
      <c r="AQ631" s="44" t="s">
        <v>148</v>
      </c>
      <c r="AR631" s="67" t="s">
        <v>1485</v>
      </c>
      <c r="AS631" s="45" t="s">
        <v>454</v>
      </c>
      <c r="AT631" s="38" t="s">
        <v>592</v>
      </c>
      <c r="AU631" s="2" t="s">
        <v>461</v>
      </c>
      <c r="AV631" s="46">
        <v>20245400000283</v>
      </c>
      <c r="AW631" s="2" t="s">
        <v>3170</v>
      </c>
      <c r="AX631" s="32" t="s">
        <v>92</v>
      </c>
      <c r="AY631" s="47">
        <v>45112</v>
      </c>
      <c r="AZ631" s="47">
        <v>45483</v>
      </c>
      <c r="BA631" s="59" t="s">
        <v>93</v>
      </c>
      <c r="BB631" s="60">
        <v>1123</v>
      </c>
      <c r="BC631" s="61">
        <v>45082</v>
      </c>
    </row>
    <row r="632" spans="1:57" ht="15.75">
      <c r="A632" s="29">
        <v>649</v>
      </c>
      <c r="B632" s="30">
        <v>2023</v>
      </c>
      <c r="C632" s="31">
        <v>649</v>
      </c>
      <c r="D632" s="32" t="s">
        <v>72</v>
      </c>
      <c r="E632" s="48">
        <v>1866</v>
      </c>
      <c r="F632" s="1" t="s">
        <v>583</v>
      </c>
      <c r="G632" s="34" t="s">
        <v>74</v>
      </c>
      <c r="H632" s="32" t="s">
        <v>75</v>
      </c>
      <c r="I632" s="31" t="s">
        <v>76</v>
      </c>
      <c r="J632" s="1" t="s">
        <v>584</v>
      </c>
      <c r="K632" s="32" t="s">
        <v>3171</v>
      </c>
      <c r="L632" s="32" t="s">
        <v>1114</v>
      </c>
      <c r="M632" s="2" t="s">
        <v>3172</v>
      </c>
      <c r="N632" s="46">
        <v>79811787</v>
      </c>
      <c r="O632" s="35" t="s">
        <v>343</v>
      </c>
      <c r="P632" s="49">
        <v>45106</v>
      </c>
      <c r="Q632" s="49" t="s">
        <v>10</v>
      </c>
      <c r="R632" s="32">
        <v>6</v>
      </c>
      <c r="S632" s="36">
        <v>45111</v>
      </c>
      <c r="T632" s="49">
        <v>45291</v>
      </c>
      <c r="U632" s="36">
        <v>45181</v>
      </c>
      <c r="V632" s="36" t="s">
        <v>3173</v>
      </c>
      <c r="W632" s="37">
        <v>79757666</v>
      </c>
      <c r="X632" s="564">
        <f>EDATE(S632,R632)</f>
        <v>45295</v>
      </c>
      <c r="Y632" s="31">
        <v>27</v>
      </c>
      <c r="Z632" s="31">
        <v>1</v>
      </c>
      <c r="AA632" s="38" t="s">
        <v>198</v>
      </c>
      <c r="AB632" s="65" t="s">
        <v>83</v>
      </c>
      <c r="AC632" s="66" t="s">
        <v>83</v>
      </c>
      <c r="AD632" s="36">
        <v>45321</v>
      </c>
      <c r="AE632" s="39">
        <v>15000000</v>
      </c>
      <c r="AF632" s="40">
        <v>2250000</v>
      </c>
      <c r="AG632" s="51">
        <v>1</v>
      </c>
      <c r="AH632" s="40">
        <f>AE632+AF632</f>
        <v>17250000</v>
      </c>
      <c r="AI632" s="1" t="s">
        <v>84</v>
      </c>
      <c r="AJ632" s="1" t="s">
        <v>85</v>
      </c>
      <c r="AK632" s="41">
        <v>8666667</v>
      </c>
      <c r="AL632" s="40">
        <v>0</v>
      </c>
      <c r="AM632" s="42">
        <f>+AH632-AK632-AL632</f>
        <v>8583333</v>
      </c>
      <c r="AN632" s="1" t="s">
        <v>86</v>
      </c>
      <c r="AO632" s="43">
        <v>45370</v>
      </c>
      <c r="AP632" s="1"/>
      <c r="AQ632" s="44" t="s">
        <v>100</v>
      </c>
      <c r="AR632" s="67" t="s">
        <v>1115</v>
      </c>
      <c r="AS632" s="45" t="s">
        <v>454</v>
      </c>
      <c r="AT632" s="38" t="s">
        <v>592</v>
      </c>
      <c r="AU632" s="70" t="s">
        <v>952</v>
      </c>
      <c r="AV632" s="46">
        <v>20245420025223</v>
      </c>
      <c r="AW632" s="2" t="s">
        <v>3174</v>
      </c>
      <c r="AX632" s="32" t="s">
        <v>92</v>
      </c>
      <c r="AY632" s="47">
        <v>45107</v>
      </c>
      <c r="AZ632" s="47">
        <v>45479</v>
      </c>
      <c r="BA632" s="59" t="s">
        <v>93</v>
      </c>
      <c r="BB632" s="60">
        <v>1168</v>
      </c>
      <c r="BC632" s="61">
        <v>45092</v>
      </c>
      <c r="BE632">
        <v>1</v>
      </c>
    </row>
    <row r="633" spans="1:57" ht="15.75" hidden="1">
      <c r="A633" s="29">
        <v>264</v>
      </c>
      <c r="B633" s="30">
        <v>2023</v>
      </c>
      <c r="C633" s="31">
        <v>264</v>
      </c>
      <c r="D633" s="32" t="s">
        <v>72</v>
      </c>
      <c r="E633" s="48">
        <v>1871</v>
      </c>
      <c r="F633" s="1" t="s">
        <v>73</v>
      </c>
      <c r="G633" s="34" t="s">
        <v>74</v>
      </c>
      <c r="H633" s="32" t="s">
        <v>75</v>
      </c>
      <c r="I633" s="31" t="s">
        <v>76</v>
      </c>
      <c r="J633" s="1" t="s">
        <v>1573</v>
      </c>
      <c r="K633" s="32" t="s">
        <v>3175</v>
      </c>
      <c r="L633" s="32" t="s">
        <v>1629</v>
      </c>
      <c r="M633" s="2" t="s">
        <v>3176</v>
      </c>
      <c r="N633" s="46">
        <v>79700296</v>
      </c>
      <c r="O633" s="35" t="s">
        <v>121</v>
      </c>
      <c r="P633" s="49">
        <v>45006.335532407407</v>
      </c>
      <c r="Q633" s="49" t="s">
        <v>7</v>
      </c>
      <c r="R633" s="32">
        <v>8</v>
      </c>
      <c r="S633" s="49">
        <v>45007</v>
      </c>
      <c r="T633" s="49">
        <v>45265</v>
      </c>
      <c r="U633" s="36"/>
      <c r="V633" s="36"/>
      <c r="W633" s="37"/>
      <c r="X633" s="37"/>
      <c r="Y633" s="31" t="s">
        <v>82</v>
      </c>
      <c r="Z633" s="31" t="s">
        <v>82</v>
      </c>
      <c r="AA633" s="38">
        <v>8</v>
      </c>
      <c r="AB633" s="65" t="s">
        <v>83</v>
      </c>
      <c r="AC633" s="66" t="s">
        <v>83</v>
      </c>
      <c r="AD633" s="36">
        <f>S633</f>
        <v>45007</v>
      </c>
      <c r="AE633" s="39">
        <v>21800000</v>
      </c>
      <c r="AF633" s="40">
        <v>0</v>
      </c>
      <c r="AG633" s="31" t="s">
        <v>82</v>
      </c>
      <c r="AH633" s="40">
        <f>AE633+AF633</f>
        <v>21800000</v>
      </c>
      <c r="AI633" s="52" t="s">
        <v>84</v>
      </c>
      <c r="AJ633" s="1" t="s">
        <v>85</v>
      </c>
      <c r="AK633" s="41">
        <v>21436667</v>
      </c>
      <c r="AL633" s="40">
        <v>0</v>
      </c>
      <c r="AM633" s="42">
        <f>+AH633-AK633-AL633</f>
        <v>363333</v>
      </c>
      <c r="AN633" s="1" t="s">
        <v>86</v>
      </c>
      <c r="AO633" s="43">
        <v>45267</v>
      </c>
      <c r="AP633" s="1"/>
      <c r="AQ633" s="44" t="s">
        <v>100</v>
      </c>
      <c r="AR633" s="67" t="s">
        <v>1632</v>
      </c>
      <c r="AS633" s="50" t="s">
        <v>89</v>
      </c>
      <c r="AT633" s="2" t="s">
        <v>89</v>
      </c>
      <c r="AU633" s="2" t="s">
        <v>132</v>
      </c>
      <c r="AV633" s="46">
        <v>20235400002793</v>
      </c>
      <c r="AW633" s="2" t="s">
        <v>3177</v>
      </c>
      <c r="AX633" s="32" t="s">
        <v>92</v>
      </c>
      <c r="AY633" s="47">
        <v>45006</v>
      </c>
      <c r="AZ633" s="47">
        <v>45437</v>
      </c>
      <c r="BA633" s="59" t="s">
        <v>106</v>
      </c>
      <c r="BB633" s="60">
        <v>263</v>
      </c>
      <c r="BC633" s="61">
        <v>44948</v>
      </c>
    </row>
    <row r="634" spans="1:57" ht="15.75">
      <c r="A634" s="29">
        <v>540</v>
      </c>
      <c r="B634" s="30">
        <v>2023</v>
      </c>
      <c r="C634" s="31">
        <v>540</v>
      </c>
      <c r="D634" s="32" t="s">
        <v>72</v>
      </c>
      <c r="E634" s="33">
        <v>1873</v>
      </c>
      <c r="F634" s="1" t="s">
        <v>94</v>
      </c>
      <c r="G634" s="34" t="s">
        <v>74</v>
      </c>
      <c r="H634" s="32" t="s">
        <v>75</v>
      </c>
      <c r="I634" s="31" t="s">
        <v>76</v>
      </c>
      <c r="J634" s="1" t="s">
        <v>949</v>
      </c>
      <c r="K634" s="32" t="s">
        <v>3178</v>
      </c>
      <c r="L634" s="32" t="s">
        <v>791</v>
      </c>
      <c r="M634" s="1" t="s">
        <v>3179</v>
      </c>
      <c r="N634" s="31">
        <v>43250160</v>
      </c>
      <c r="O634" s="35" t="s">
        <v>99</v>
      </c>
      <c r="P634" s="36">
        <v>45105</v>
      </c>
      <c r="Q634" s="49" t="s">
        <v>10</v>
      </c>
      <c r="R634" s="37">
        <v>6</v>
      </c>
      <c r="S634" s="36">
        <v>45124</v>
      </c>
      <c r="T634" s="36">
        <v>45291</v>
      </c>
      <c r="U634" s="36">
        <v>45232</v>
      </c>
      <c r="V634" s="36" t="s">
        <v>3180</v>
      </c>
      <c r="W634" s="37">
        <v>80039846</v>
      </c>
      <c r="X634" s="564">
        <f>EDATE(S634,R634)</f>
        <v>45308</v>
      </c>
      <c r="Y634" s="31">
        <v>74</v>
      </c>
      <c r="Z634" s="31">
        <v>1</v>
      </c>
      <c r="AA634" s="38" t="s">
        <v>553</v>
      </c>
      <c r="AB634" s="65" t="s">
        <v>83</v>
      </c>
      <c r="AC634" s="66" t="s">
        <v>83</v>
      </c>
      <c r="AD634" s="36">
        <v>45382</v>
      </c>
      <c r="AE634" s="39">
        <v>36000000</v>
      </c>
      <c r="AF634" s="40">
        <v>14800000</v>
      </c>
      <c r="AG634" s="51">
        <v>1</v>
      </c>
      <c r="AH634" s="40">
        <f>AE634+AF634</f>
        <v>50800000</v>
      </c>
      <c r="AI634" s="1" t="s">
        <v>84</v>
      </c>
      <c r="AJ634" s="1" t="s">
        <v>85</v>
      </c>
      <c r="AK634" s="41">
        <v>23000000</v>
      </c>
      <c r="AL634" s="40">
        <v>0</v>
      </c>
      <c r="AM634" s="42">
        <f>+AH634-AK634-AL634</f>
        <v>27800000</v>
      </c>
      <c r="AN634" s="1" t="s">
        <v>86</v>
      </c>
      <c r="AO634" s="43">
        <v>45404</v>
      </c>
      <c r="AP634" s="1"/>
      <c r="AQ634" s="44" t="s">
        <v>173</v>
      </c>
      <c r="AR634" s="67" t="s">
        <v>792</v>
      </c>
      <c r="AS634" s="45" t="s">
        <v>856</v>
      </c>
      <c r="AT634" s="38" t="s">
        <v>141</v>
      </c>
      <c r="AU634" s="68" t="s">
        <v>468</v>
      </c>
      <c r="AV634" s="46">
        <v>20245420025223</v>
      </c>
      <c r="AW634" s="2" t="s">
        <v>3181</v>
      </c>
      <c r="AX634" s="32" t="s">
        <v>92</v>
      </c>
      <c r="AY634" s="47">
        <v>45106</v>
      </c>
      <c r="AZ634" s="47">
        <v>45479</v>
      </c>
      <c r="BA634" s="59" t="s">
        <v>93</v>
      </c>
      <c r="BB634" s="60">
        <v>1291</v>
      </c>
      <c r="BC634" s="61">
        <v>45105</v>
      </c>
      <c r="BE634">
        <v>1</v>
      </c>
    </row>
    <row r="635" spans="1:57" ht="15.75" hidden="1">
      <c r="A635" s="29">
        <v>495</v>
      </c>
      <c r="B635" s="30">
        <v>2023</v>
      </c>
      <c r="C635" s="31">
        <v>495</v>
      </c>
      <c r="D635" s="32" t="s">
        <v>72</v>
      </c>
      <c r="E635" s="33">
        <v>1873</v>
      </c>
      <c r="F635" s="1" t="s">
        <v>94</v>
      </c>
      <c r="G635" s="34" t="s">
        <v>74</v>
      </c>
      <c r="H635" s="32" t="s">
        <v>75</v>
      </c>
      <c r="I635" s="31" t="s">
        <v>76</v>
      </c>
      <c r="J635" s="1" t="s">
        <v>1727</v>
      </c>
      <c r="K635" s="32" t="s">
        <v>3182</v>
      </c>
      <c r="L635" s="32" t="s">
        <v>3183</v>
      </c>
      <c r="M635" s="1" t="s">
        <v>3184</v>
      </c>
      <c r="N635" s="31">
        <v>1000220724</v>
      </c>
      <c r="O635" s="35" t="s">
        <v>99</v>
      </c>
      <c r="P635" s="36">
        <v>45104</v>
      </c>
      <c r="Q635" s="49" t="s">
        <v>10</v>
      </c>
      <c r="R635" s="37">
        <v>6</v>
      </c>
      <c r="S635" s="36">
        <v>45111</v>
      </c>
      <c r="T635" s="36">
        <v>45291</v>
      </c>
      <c r="U635" s="36"/>
      <c r="V635" s="36" t="s">
        <v>83</v>
      </c>
      <c r="W635" s="37" t="s">
        <v>83</v>
      </c>
      <c r="X635" s="37"/>
      <c r="Y635" s="31" t="s">
        <v>82</v>
      </c>
      <c r="Z635" s="31" t="s">
        <v>82</v>
      </c>
      <c r="AA635" s="38">
        <v>6</v>
      </c>
      <c r="AB635" s="65" t="s">
        <v>83</v>
      </c>
      <c r="AC635" s="66" t="s">
        <v>83</v>
      </c>
      <c r="AD635" s="36">
        <v>45281</v>
      </c>
      <c r="AE635" s="39">
        <v>30972000</v>
      </c>
      <c r="AF635" s="40">
        <v>0</v>
      </c>
      <c r="AG635" s="31" t="s">
        <v>82</v>
      </c>
      <c r="AH635" s="40">
        <f>AE635+AF635</f>
        <v>30972000</v>
      </c>
      <c r="AI635" s="1" t="s">
        <v>205</v>
      </c>
      <c r="AJ635" s="1" t="s">
        <v>205</v>
      </c>
      <c r="AK635" s="41">
        <v>25293800</v>
      </c>
      <c r="AL635" s="40">
        <v>516200</v>
      </c>
      <c r="AM635" s="42">
        <f>+AH635-AK635-AL635</f>
        <v>5162000</v>
      </c>
      <c r="AN635" s="1" t="s">
        <v>86</v>
      </c>
      <c r="AO635" s="43">
        <v>45330</v>
      </c>
      <c r="AP635" s="1"/>
      <c r="AQ635" s="44" t="s">
        <v>148</v>
      </c>
      <c r="AR635" s="67" t="s">
        <v>3185</v>
      </c>
      <c r="AS635" s="45" t="s">
        <v>809</v>
      </c>
      <c r="AT635" s="2" t="s">
        <v>482</v>
      </c>
      <c r="AU635" s="2" t="s">
        <v>483</v>
      </c>
      <c r="AV635" s="46">
        <v>20235400001233</v>
      </c>
      <c r="AW635" s="2" t="s">
        <v>3186</v>
      </c>
      <c r="AX635" s="32" t="s">
        <v>92</v>
      </c>
      <c r="AY635" s="47">
        <v>45106</v>
      </c>
      <c r="AZ635" s="47">
        <v>45478</v>
      </c>
      <c r="BA635" s="59" t="s">
        <v>93</v>
      </c>
      <c r="BB635" s="60">
        <v>1249</v>
      </c>
      <c r="BC635" s="61">
        <v>45104</v>
      </c>
      <c r="BE635">
        <v>1</v>
      </c>
    </row>
    <row r="636" spans="1:57" ht="15.75" hidden="1">
      <c r="A636" s="29">
        <v>711</v>
      </c>
      <c r="B636" s="30">
        <v>2023</v>
      </c>
      <c r="C636" s="31">
        <v>711</v>
      </c>
      <c r="D636" s="32" t="s">
        <v>72</v>
      </c>
      <c r="E636" s="33" t="s">
        <v>811</v>
      </c>
      <c r="F636" s="1" t="s">
        <v>475</v>
      </c>
      <c r="G636" s="34" t="s">
        <v>74</v>
      </c>
      <c r="H636" s="32" t="s">
        <v>75</v>
      </c>
      <c r="I636" s="31" t="s">
        <v>76</v>
      </c>
      <c r="J636" s="1" t="s">
        <v>3187</v>
      </c>
      <c r="K636" s="32" t="s">
        <v>3188</v>
      </c>
      <c r="L636" s="32" t="s">
        <v>3189</v>
      </c>
      <c r="M636" s="1" t="s">
        <v>3184</v>
      </c>
      <c r="N636" s="46">
        <v>1000220724</v>
      </c>
      <c r="O636" s="35" t="s">
        <v>343</v>
      </c>
      <c r="P636" s="36">
        <v>45281</v>
      </c>
      <c r="Q636" s="36" t="s">
        <v>16</v>
      </c>
      <c r="R636" s="37">
        <v>3</v>
      </c>
      <c r="S636" s="62">
        <v>45282</v>
      </c>
      <c r="T636" s="36">
        <v>45372</v>
      </c>
      <c r="U636" s="36"/>
      <c r="V636" s="36"/>
      <c r="W636" s="37"/>
      <c r="X636" s="37"/>
      <c r="Y636" s="31" t="s">
        <v>82</v>
      </c>
      <c r="Z636" s="31" t="s">
        <v>82</v>
      </c>
      <c r="AA636" s="38">
        <v>3</v>
      </c>
      <c r="AB636" s="65" t="s">
        <v>83</v>
      </c>
      <c r="AC636" s="66" t="s">
        <v>83</v>
      </c>
      <c r="AD636" s="36">
        <f>S636</f>
        <v>45282</v>
      </c>
      <c r="AE636" s="39">
        <v>18600000</v>
      </c>
      <c r="AF636" s="40">
        <v>0</v>
      </c>
      <c r="AG636" s="31" t="s">
        <v>82</v>
      </c>
      <c r="AH636" s="40">
        <f>AE636+AF636</f>
        <v>18600000</v>
      </c>
      <c r="AI636" s="1" t="s">
        <v>508</v>
      </c>
      <c r="AJ636" s="1" t="s">
        <v>85</v>
      </c>
      <c r="AK636" s="41">
        <v>0</v>
      </c>
      <c r="AL636" s="40">
        <v>0</v>
      </c>
      <c r="AM636" s="42">
        <f>+AH636-AK636-AL636</f>
        <v>18600000</v>
      </c>
      <c r="AN636" s="1" t="s">
        <v>86</v>
      </c>
      <c r="AO636" s="43">
        <v>45397</v>
      </c>
      <c r="AP636" s="1"/>
      <c r="AQ636" s="44" t="s">
        <v>173</v>
      </c>
      <c r="AR636" s="67" t="s">
        <v>3190</v>
      </c>
      <c r="AS636" s="45" t="s">
        <v>809</v>
      </c>
      <c r="AT636" s="2" t="s">
        <v>482</v>
      </c>
      <c r="AU636" s="38" t="s">
        <v>483</v>
      </c>
      <c r="AV636" s="46">
        <v>20245400000143</v>
      </c>
      <c r="AW636" s="2" t="s">
        <v>3191</v>
      </c>
      <c r="AX636" s="32" t="s">
        <v>92</v>
      </c>
      <c r="AY636" s="47">
        <v>45281</v>
      </c>
      <c r="AZ636" s="47">
        <v>45565</v>
      </c>
      <c r="BA636" s="59" t="s">
        <v>93</v>
      </c>
      <c r="BB636" s="60">
        <v>1635</v>
      </c>
      <c r="BC636" s="61">
        <v>45275</v>
      </c>
    </row>
    <row r="637" spans="1:57" ht="15.75" hidden="1">
      <c r="A637" s="29">
        <v>186</v>
      </c>
      <c r="B637" s="30">
        <v>2023</v>
      </c>
      <c r="C637" s="31">
        <v>186</v>
      </c>
      <c r="D637" s="32" t="s">
        <v>72</v>
      </c>
      <c r="E637" s="48">
        <v>1873</v>
      </c>
      <c r="F637" s="1" t="s">
        <v>94</v>
      </c>
      <c r="G637" s="34" t="s">
        <v>74</v>
      </c>
      <c r="H637" s="32" t="s">
        <v>75</v>
      </c>
      <c r="I637" s="31" t="s">
        <v>76</v>
      </c>
      <c r="J637" s="1" t="s">
        <v>1337</v>
      </c>
      <c r="K637" s="32" t="s">
        <v>3192</v>
      </c>
      <c r="L637" s="32" t="s">
        <v>2625</v>
      </c>
      <c r="M637" s="2" t="s">
        <v>3193</v>
      </c>
      <c r="N637" s="46">
        <v>1026596208</v>
      </c>
      <c r="O637" s="35" t="s">
        <v>81</v>
      </c>
      <c r="P637" s="49">
        <v>44979.418263888889</v>
      </c>
      <c r="Q637" s="36" t="s">
        <v>6</v>
      </c>
      <c r="R637" s="32">
        <v>8</v>
      </c>
      <c r="S637" s="49">
        <v>44981</v>
      </c>
      <c r="T637" s="49">
        <v>45222</v>
      </c>
      <c r="U637" s="36"/>
      <c r="V637" s="36"/>
      <c r="W637" s="37"/>
      <c r="X637" s="564">
        <f>EDATE(S637,R637)</f>
        <v>45223</v>
      </c>
      <c r="Y637" s="31">
        <v>119</v>
      </c>
      <c r="Z637" s="31">
        <v>1</v>
      </c>
      <c r="AA637" s="38" t="s">
        <v>2044</v>
      </c>
      <c r="AB637" s="65" t="s">
        <v>83</v>
      </c>
      <c r="AC637" s="66" t="s">
        <v>83</v>
      </c>
      <c r="AD637" s="36">
        <v>45344</v>
      </c>
      <c r="AE637" s="39">
        <v>41296000</v>
      </c>
      <c r="AF637" s="40">
        <f>11528467+8947467</f>
        <v>20475934</v>
      </c>
      <c r="AG637" s="51">
        <v>1</v>
      </c>
      <c r="AH637" s="40">
        <f>AE637+AF637</f>
        <v>61771934</v>
      </c>
      <c r="AI637" s="1" t="s">
        <v>122</v>
      </c>
      <c r="AJ637" s="1" t="s">
        <v>122</v>
      </c>
      <c r="AK637" s="41">
        <v>47662467</v>
      </c>
      <c r="AL637" s="40">
        <v>0</v>
      </c>
      <c r="AM637" s="42">
        <f>+AH637-AK637-AL637</f>
        <v>14109467</v>
      </c>
      <c r="AN637" s="1" t="s">
        <v>123</v>
      </c>
      <c r="AO637" s="43">
        <v>45356</v>
      </c>
      <c r="AP637" s="1"/>
      <c r="AQ637" s="44" t="s">
        <v>241</v>
      </c>
      <c r="AR637" s="67" t="s">
        <v>2628</v>
      </c>
      <c r="AS637" s="50" t="s">
        <v>89</v>
      </c>
      <c r="AT637" s="2" t="s">
        <v>89</v>
      </c>
      <c r="AU637" s="2" t="s">
        <v>132</v>
      </c>
      <c r="AV637" s="46">
        <v>20235400002793</v>
      </c>
      <c r="AW637" s="2" t="s">
        <v>3194</v>
      </c>
      <c r="AX637" s="32" t="s">
        <v>92</v>
      </c>
      <c r="AY637" s="47">
        <v>44979</v>
      </c>
      <c r="AZ637" s="47">
        <v>45412</v>
      </c>
      <c r="BA637" s="59" t="s">
        <v>106</v>
      </c>
      <c r="BB637" s="60">
        <v>655</v>
      </c>
      <c r="BC637" s="61">
        <v>44977</v>
      </c>
      <c r="BE637">
        <v>1</v>
      </c>
    </row>
    <row r="638" spans="1:57" ht="15.75" hidden="1">
      <c r="A638" s="29">
        <v>79</v>
      </c>
      <c r="B638" s="30">
        <v>2023</v>
      </c>
      <c r="C638" s="31">
        <v>79</v>
      </c>
      <c r="D638" s="32" t="s">
        <v>72</v>
      </c>
      <c r="E638" s="48">
        <v>1873</v>
      </c>
      <c r="F638" s="1" t="s">
        <v>94</v>
      </c>
      <c r="G638" s="34" t="s">
        <v>74</v>
      </c>
      <c r="H638" s="32" t="s">
        <v>75</v>
      </c>
      <c r="I638" s="31" t="s">
        <v>76</v>
      </c>
      <c r="J638" s="1" t="s">
        <v>3195</v>
      </c>
      <c r="K638" s="32" t="s">
        <v>3196</v>
      </c>
      <c r="L638" s="32" t="s">
        <v>3197</v>
      </c>
      <c r="M638" s="2" t="s">
        <v>3198</v>
      </c>
      <c r="N638" s="46">
        <v>1000614673</v>
      </c>
      <c r="O638" s="35" t="s">
        <v>99</v>
      </c>
      <c r="P638" s="49">
        <v>44974.960347222222</v>
      </c>
      <c r="Q638" s="36" t="s">
        <v>6</v>
      </c>
      <c r="R638" s="32">
        <v>5</v>
      </c>
      <c r="S638" s="49">
        <v>44980</v>
      </c>
      <c r="T638" s="49">
        <v>45129</v>
      </c>
      <c r="U638" s="36">
        <v>45009</v>
      </c>
      <c r="V638" s="36" t="s">
        <v>3199</v>
      </c>
      <c r="W638" s="37">
        <v>80067519</v>
      </c>
      <c r="X638" s="37"/>
      <c r="Y638" s="31" t="s">
        <v>82</v>
      </c>
      <c r="Z638" s="31" t="s">
        <v>82</v>
      </c>
      <c r="AA638" s="38">
        <v>5</v>
      </c>
      <c r="AB638" s="65" t="s">
        <v>83</v>
      </c>
      <c r="AC638" s="66" t="s">
        <v>83</v>
      </c>
      <c r="AD638" s="36">
        <v>45104</v>
      </c>
      <c r="AE638" s="39">
        <v>14500000</v>
      </c>
      <c r="AF638" s="40">
        <v>0</v>
      </c>
      <c r="AG638" s="31" t="s">
        <v>82</v>
      </c>
      <c r="AH638" s="40">
        <f>AE638+AF638</f>
        <v>14500000</v>
      </c>
      <c r="AI638" s="1" t="s">
        <v>122</v>
      </c>
      <c r="AJ638" s="1" t="s">
        <v>122</v>
      </c>
      <c r="AK638" s="41">
        <v>8700000</v>
      </c>
      <c r="AL638" s="40">
        <v>2706667</v>
      </c>
      <c r="AM638" s="42">
        <f>+AH638-AK638-AL638</f>
        <v>3093333</v>
      </c>
      <c r="AN638" s="52" t="s">
        <v>181</v>
      </c>
      <c r="AO638" s="43">
        <v>45131</v>
      </c>
      <c r="AP638" s="1"/>
      <c r="AQ638" s="44" t="s">
        <v>122</v>
      </c>
      <c r="AR638" s="67" t="s">
        <v>3200</v>
      </c>
      <c r="AS638" s="50" t="s">
        <v>643</v>
      </c>
      <c r="AT638" s="38" t="s">
        <v>141</v>
      </c>
      <c r="AU638" s="2" t="s">
        <v>1249</v>
      </c>
      <c r="AV638" s="46">
        <v>20235420004603</v>
      </c>
      <c r="AW638" s="2" t="s">
        <v>3201</v>
      </c>
      <c r="AX638" s="32" t="s">
        <v>92</v>
      </c>
      <c r="AY638" s="47">
        <v>45009</v>
      </c>
      <c r="AZ638" s="47">
        <v>45381</v>
      </c>
      <c r="BA638" s="59" t="s">
        <v>106</v>
      </c>
      <c r="BB638" s="60">
        <v>498</v>
      </c>
      <c r="BC638" s="61">
        <v>44950</v>
      </c>
    </row>
    <row r="639" spans="1:57" ht="15.75" hidden="1">
      <c r="A639" s="29">
        <v>508</v>
      </c>
      <c r="B639" s="30">
        <v>2023</v>
      </c>
      <c r="C639" s="31">
        <v>508</v>
      </c>
      <c r="D639" s="32" t="s">
        <v>72</v>
      </c>
      <c r="E639" s="48">
        <v>1873</v>
      </c>
      <c r="F639" s="1" t="s">
        <v>94</v>
      </c>
      <c r="G639" s="34" t="s">
        <v>74</v>
      </c>
      <c r="H639" s="32" t="s">
        <v>75</v>
      </c>
      <c r="I639" s="31" t="s">
        <v>76</v>
      </c>
      <c r="J639" s="1" t="s">
        <v>499</v>
      </c>
      <c r="K639" s="32" t="s">
        <v>3202</v>
      </c>
      <c r="L639" s="32" t="s">
        <v>501</v>
      </c>
      <c r="M639" s="2" t="s">
        <v>3198</v>
      </c>
      <c r="N639" s="46">
        <v>1000614673</v>
      </c>
      <c r="O639" s="35" t="s">
        <v>81</v>
      </c>
      <c r="P639" s="49">
        <v>45105</v>
      </c>
      <c r="Q639" s="49" t="s">
        <v>10</v>
      </c>
      <c r="R639" s="32">
        <v>6</v>
      </c>
      <c r="S639" s="49">
        <v>45121</v>
      </c>
      <c r="T639" s="49">
        <v>45291</v>
      </c>
      <c r="U639" s="36">
        <v>45166</v>
      </c>
      <c r="V639" s="36" t="s">
        <v>3203</v>
      </c>
      <c r="W639" s="37">
        <v>79265707</v>
      </c>
      <c r="X639" s="37"/>
      <c r="Y639" s="31" t="s">
        <v>82</v>
      </c>
      <c r="Z639" s="31" t="s">
        <v>82</v>
      </c>
      <c r="AA639" s="38">
        <v>6</v>
      </c>
      <c r="AB639" s="65" t="s">
        <v>83</v>
      </c>
      <c r="AC639" s="66" t="s">
        <v>83</v>
      </c>
      <c r="AD639" s="36">
        <v>45281</v>
      </c>
      <c r="AE639" s="39">
        <v>14400000</v>
      </c>
      <c r="AF639" s="40">
        <v>0</v>
      </c>
      <c r="AG639" s="31" t="s">
        <v>82</v>
      </c>
      <c r="AH639" s="40">
        <f>AE639+AF639</f>
        <v>14400000</v>
      </c>
      <c r="AI639" s="52" t="s">
        <v>205</v>
      </c>
      <c r="AJ639" s="52" t="s">
        <v>205</v>
      </c>
      <c r="AK639" s="41">
        <v>8720000</v>
      </c>
      <c r="AL639" s="40">
        <v>1040000</v>
      </c>
      <c r="AM639" s="42">
        <f>+AH639-AK639-AL639</f>
        <v>4640000</v>
      </c>
      <c r="AN639" s="1" t="s">
        <v>86</v>
      </c>
      <c r="AO639" s="43">
        <v>45399</v>
      </c>
      <c r="AP639" s="1"/>
      <c r="AQ639" s="44" t="s">
        <v>148</v>
      </c>
      <c r="AR639" s="67" t="s">
        <v>503</v>
      </c>
      <c r="AS639" s="45" t="s">
        <v>222</v>
      </c>
      <c r="AT639" s="38" t="s">
        <v>222</v>
      </c>
      <c r="AU639" s="68" t="s">
        <v>468</v>
      </c>
      <c r="AV639" s="46">
        <v>20245420025223</v>
      </c>
      <c r="AW639" s="2" t="s">
        <v>3204</v>
      </c>
      <c r="AX639" s="32" t="s">
        <v>92</v>
      </c>
      <c r="AY639" s="47">
        <v>45106</v>
      </c>
      <c r="AZ639" s="47">
        <v>45478</v>
      </c>
      <c r="BA639" s="59" t="s">
        <v>93</v>
      </c>
      <c r="BB639" s="60">
        <v>1235</v>
      </c>
      <c r="BC639" s="61">
        <v>45103</v>
      </c>
      <c r="BE639">
        <v>1</v>
      </c>
    </row>
    <row r="640" spans="1:57" ht="15.75" hidden="1">
      <c r="A640" s="29">
        <v>718</v>
      </c>
      <c r="B640" s="30">
        <v>2023</v>
      </c>
      <c r="C640" s="31">
        <v>718</v>
      </c>
      <c r="D640" s="32" t="s">
        <v>72</v>
      </c>
      <c r="E640" s="33" t="s">
        <v>435</v>
      </c>
      <c r="F640" s="1" t="s">
        <v>1456</v>
      </c>
      <c r="G640" s="34" t="s">
        <v>74</v>
      </c>
      <c r="H640" s="32" t="s">
        <v>75</v>
      </c>
      <c r="I640" s="31" t="s">
        <v>76</v>
      </c>
      <c r="J640" s="1" t="s">
        <v>327</v>
      </c>
      <c r="K640" s="32" t="s">
        <v>3205</v>
      </c>
      <c r="L640" s="32" t="s">
        <v>3206</v>
      </c>
      <c r="M640" s="2" t="s">
        <v>3198</v>
      </c>
      <c r="N640" s="46">
        <v>1000614673</v>
      </c>
      <c r="O640" s="35" t="s">
        <v>703</v>
      </c>
      <c r="P640" s="36">
        <v>45286</v>
      </c>
      <c r="Q640" s="36" t="s">
        <v>16</v>
      </c>
      <c r="R640" s="37">
        <v>3</v>
      </c>
      <c r="S640" s="62">
        <v>45286</v>
      </c>
      <c r="T640" s="36">
        <v>45376</v>
      </c>
      <c r="U640" s="36"/>
      <c r="V640" s="36"/>
      <c r="W640" s="37"/>
      <c r="X640" s="37"/>
      <c r="Y640" s="31" t="s">
        <v>82</v>
      </c>
      <c r="Z640" s="31" t="s">
        <v>82</v>
      </c>
      <c r="AA640" s="38">
        <v>3</v>
      </c>
      <c r="AB640" s="65" t="s">
        <v>83</v>
      </c>
      <c r="AC640" s="66" t="s">
        <v>83</v>
      </c>
      <c r="AD640" s="36">
        <f>S640</f>
        <v>45286</v>
      </c>
      <c r="AE640" s="39">
        <v>9000000</v>
      </c>
      <c r="AF640" s="40">
        <v>0</v>
      </c>
      <c r="AG640" s="31" t="s">
        <v>82</v>
      </c>
      <c r="AH640" s="40">
        <f>AE640+AF640</f>
        <v>9000000</v>
      </c>
      <c r="AI640" s="1" t="s">
        <v>84</v>
      </c>
      <c r="AJ640" s="1" t="s">
        <v>85</v>
      </c>
      <c r="AK640" s="41">
        <v>0</v>
      </c>
      <c r="AL640" s="40">
        <v>0</v>
      </c>
      <c r="AM640" s="42">
        <f>+AH640-AK640-AL640</f>
        <v>9000000</v>
      </c>
      <c r="AN640" s="1" t="s">
        <v>86</v>
      </c>
      <c r="AO640" s="43">
        <v>45462</v>
      </c>
      <c r="AP640" s="1"/>
      <c r="AQ640" s="44" t="s">
        <v>173</v>
      </c>
      <c r="AR640" s="67" t="s">
        <v>3207</v>
      </c>
      <c r="AS640" s="45" t="s">
        <v>332</v>
      </c>
      <c r="AT640" s="2" t="s">
        <v>332</v>
      </c>
      <c r="AU640" s="38" t="s">
        <v>333</v>
      </c>
      <c r="AV640" s="46">
        <v>20245400000113</v>
      </c>
      <c r="AW640" s="2" t="s">
        <v>3208</v>
      </c>
      <c r="AX640" s="32" t="s">
        <v>92</v>
      </c>
      <c r="AY640" s="47">
        <v>45286</v>
      </c>
      <c r="AZ640" s="47">
        <v>45565</v>
      </c>
      <c r="BA640" s="59" t="s">
        <v>93</v>
      </c>
      <c r="BB640" s="60">
        <v>1611</v>
      </c>
      <c r="BC640" s="61">
        <v>45275</v>
      </c>
    </row>
    <row r="641" spans="1:57" ht="15.75" hidden="1">
      <c r="A641" s="29">
        <v>19</v>
      </c>
      <c r="B641" s="30">
        <v>2023</v>
      </c>
      <c r="C641" s="31">
        <v>19</v>
      </c>
      <c r="D641" s="32" t="s">
        <v>72</v>
      </c>
      <c r="E641" s="48">
        <v>1870</v>
      </c>
      <c r="F641" s="1" t="s">
        <v>308</v>
      </c>
      <c r="G641" s="34" t="s">
        <v>74</v>
      </c>
      <c r="H641" s="32" t="s">
        <v>75</v>
      </c>
      <c r="I641" s="31" t="s">
        <v>76</v>
      </c>
      <c r="J641" s="1" t="s">
        <v>3209</v>
      </c>
      <c r="K641" s="32" t="s">
        <v>3210</v>
      </c>
      <c r="L641" s="32" t="s">
        <v>3211</v>
      </c>
      <c r="M641" s="53" t="s">
        <v>3212</v>
      </c>
      <c r="N641" s="46">
        <v>53043900</v>
      </c>
      <c r="O641" s="35" t="s">
        <v>377</v>
      </c>
      <c r="P641" s="49">
        <v>44953.70957175926</v>
      </c>
      <c r="Q641" s="36" t="s">
        <v>5</v>
      </c>
      <c r="R641" s="32">
        <v>6</v>
      </c>
      <c r="S641" s="49">
        <v>44964</v>
      </c>
      <c r="T641" s="49">
        <v>45144</v>
      </c>
      <c r="U641" s="36"/>
      <c r="V641" s="36"/>
      <c r="W641" s="37"/>
      <c r="X641" s="37"/>
      <c r="Y641" s="31" t="s">
        <v>82</v>
      </c>
      <c r="Z641" s="31" t="s">
        <v>82</v>
      </c>
      <c r="AA641" s="38">
        <v>6</v>
      </c>
      <c r="AB641" s="65" t="s">
        <v>83</v>
      </c>
      <c r="AC641" s="66" t="s">
        <v>83</v>
      </c>
      <c r="AD641" s="36">
        <v>45090</v>
      </c>
      <c r="AE641" s="39">
        <v>21000000</v>
      </c>
      <c r="AF641" s="40">
        <v>0</v>
      </c>
      <c r="AG641" s="31" t="s">
        <v>82</v>
      </c>
      <c r="AH641" s="40">
        <f>AE641+AF641</f>
        <v>21000000</v>
      </c>
      <c r="AI641" s="1" t="s">
        <v>122</v>
      </c>
      <c r="AJ641" s="1" t="s">
        <v>122</v>
      </c>
      <c r="AK641" s="41">
        <v>14816666</v>
      </c>
      <c r="AL641" s="40">
        <v>6183334</v>
      </c>
      <c r="AM641" s="42">
        <f>+AH641-AK641-AL641</f>
        <v>0</v>
      </c>
      <c r="AN641" s="1" t="s">
        <v>181</v>
      </c>
      <c r="AO641" s="43">
        <v>45133</v>
      </c>
      <c r="AP641" s="1"/>
      <c r="AQ641" s="44" t="s">
        <v>122</v>
      </c>
      <c r="AR641" s="67" t="s">
        <v>3213</v>
      </c>
      <c r="AS641" s="50" t="s">
        <v>316</v>
      </c>
      <c r="AT641" s="2" t="s">
        <v>317</v>
      </c>
      <c r="AU641" s="2" t="s">
        <v>318</v>
      </c>
      <c r="AV641" s="46">
        <v>20235420002953</v>
      </c>
      <c r="AW641" s="2" t="s">
        <v>3214</v>
      </c>
      <c r="AX641" s="32" t="s">
        <v>92</v>
      </c>
      <c r="AY641" s="47">
        <v>44957</v>
      </c>
      <c r="AZ641" s="47">
        <v>45322</v>
      </c>
      <c r="BA641" s="59" t="s">
        <v>106</v>
      </c>
      <c r="BB641" s="60">
        <v>171</v>
      </c>
      <c r="BC641" s="61">
        <v>44946</v>
      </c>
    </row>
    <row r="642" spans="1:57" ht="15.75" hidden="1">
      <c r="A642" s="29">
        <v>399</v>
      </c>
      <c r="B642" s="30">
        <v>2023</v>
      </c>
      <c r="C642" s="31">
        <v>399</v>
      </c>
      <c r="D642" s="32" t="s">
        <v>72</v>
      </c>
      <c r="E642" s="48">
        <v>1870</v>
      </c>
      <c r="F642" s="1" t="s">
        <v>308</v>
      </c>
      <c r="G642" s="34" t="s">
        <v>74</v>
      </c>
      <c r="H642" s="32" t="s">
        <v>75</v>
      </c>
      <c r="I642" s="31" t="s">
        <v>76</v>
      </c>
      <c r="J642" s="1" t="s">
        <v>3215</v>
      </c>
      <c r="K642" s="32" t="s">
        <v>3216</v>
      </c>
      <c r="L642" s="32" t="s">
        <v>3217</v>
      </c>
      <c r="M642" s="53" t="s">
        <v>3212</v>
      </c>
      <c r="N642" s="46">
        <v>53043900</v>
      </c>
      <c r="O642" s="35" t="s">
        <v>343</v>
      </c>
      <c r="P642" s="49">
        <v>45091</v>
      </c>
      <c r="Q642" s="49" t="s">
        <v>10</v>
      </c>
      <c r="R642" s="32">
        <v>6</v>
      </c>
      <c r="S642" s="49">
        <v>45093</v>
      </c>
      <c r="T642" s="49">
        <v>45275</v>
      </c>
      <c r="U642" s="36"/>
      <c r="V642" s="36"/>
      <c r="W642" s="37"/>
      <c r="X642" s="564">
        <f>EDATE(S642,R642)</f>
        <v>45276</v>
      </c>
      <c r="Y642" s="31">
        <v>90</v>
      </c>
      <c r="Z642" s="31">
        <v>1</v>
      </c>
      <c r="AA642" s="38" t="s">
        <v>553</v>
      </c>
      <c r="AB642" s="65" t="s">
        <v>83</v>
      </c>
      <c r="AC642" s="66" t="s">
        <v>83</v>
      </c>
      <c r="AD642" s="36">
        <v>45366</v>
      </c>
      <c r="AE642" s="39">
        <v>21000000</v>
      </c>
      <c r="AF642" s="40">
        <v>10500000</v>
      </c>
      <c r="AG642" s="51">
        <v>1</v>
      </c>
      <c r="AH642" s="40">
        <f>AE642+AF642</f>
        <v>31500000</v>
      </c>
      <c r="AI642" s="1" t="s">
        <v>84</v>
      </c>
      <c r="AJ642" s="1" t="s">
        <v>85</v>
      </c>
      <c r="AK642" s="41">
        <v>19250000</v>
      </c>
      <c r="AL642" s="40">
        <v>0</v>
      </c>
      <c r="AM642" s="42">
        <f>+AH642-AK642-AL642</f>
        <v>12250000</v>
      </c>
      <c r="AN642" s="1" t="s">
        <v>86</v>
      </c>
      <c r="AO642" s="43">
        <v>45400</v>
      </c>
      <c r="AP642" s="1"/>
      <c r="AQ642" s="44" t="s">
        <v>100</v>
      </c>
      <c r="AR642" s="67" t="s">
        <v>3218</v>
      </c>
      <c r="AS642" s="50" t="s">
        <v>316</v>
      </c>
      <c r="AT642" s="2" t="s">
        <v>317</v>
      </c>
      <c r="AU642" s="38" t="s">
        <v>324</v>
      </c>
      <c r="AV642" s="46">
        <v>20245420000963</v>
      </c>
      <c r="AW642" s="2" t="s">
        <v>3219</v>
      </c>
      <c r="AX642" s="32" t="s">
        <v>92</v>
      </c>
      <c r="AY642" s="47">
        <v>45091</v>
      </c>
      <c r="AZ642" s="47">
        <v>45467</v>
      </c>
      <c r="BA642" s="59" t="s">
        <v>106</v>
      </c>
      <c r="BB642" s="60">
        <v>1140</v>
      </c>
      <c r="BC642" s="61">
        <v>45086</v>
      </c>
    </row>
    <row r="643" spans="1:57" ht="15.75" hidden="1">
      <c r="A643" s="29">
        <v>328</v>
      </c>
      <c r="B643" s="30">
        <v>2023</v>
      </c>
      <c r="C643" s="31">
        <v>328</v>
      </c>
      <c r="D643" s="32" t="s">
        <v>72</v>
      </c>
      <c r="E643" s="48">
        <v>1871</v>
      </c>
      <c r="F643" s="1" t="s">
        <v>73</v>
      </c>
      <c r="G643" s="34" t="s">
        <v>74</v>
      </c>
      <c r="H643" s="32" t="s">
        <v>75</v>
      </c>
      <c r="I643" s="31" t="s">
        <v>76</v>
      </c>
      <c r="J643" s="1" t="s">
        <v>3220</v>
      </c>
      <c r="K643" s="32" t="s">
        <v>3221</v>
      </c>
      <c r="L643" s="32" t="s">
        <v>3222</v>
      </c>
      <c r="M643" s="2" t="s">
        <v>3223</v>
      </c>
      <c r="N643" s="46">
        <v>1023866764</v>
      </c>
      <c r="O643" s="35" t="s">
        <v>129</v>
      </c>
      <c r="P643" s="49">
        <v>45051</v>
      </c>
      <c r="Q643" s="49" t="s">
        <v>9</v>
      </c>
      <c r="R643" s="32">
        <v>2</v>
      </c>
      <c r="S643" s="49">
        <v>45056</v>
      </c>
      <c r="T643" s="49">
        <v>45116</v>
      </c>
      <c r="U643" s="36"/>
      <c r="V643" s="36"/>
      <c r="W643" s="37"/>
      <c r="X643" s="37"/>
      <c r="Y643" s="31" t="s">
        <v>82</v>
      </c>
      <c r="Z643" s="31" t="s">
        <v>82</v>
      </c>
      <c r="AA643" s="38">
        <v>2</v>
      </c>
      <c r="AB643" s="65" t="s">
        <v>83</v>
      </c>
      <c r="AC643" s="66" t="s">
        <v>83</v>
      </c>
      <c r="AD643" s="36">
        <v>45104</v>
      </c>
      <c r="AE643" s="39">
        <v>4800000</v>
      </c>
      <c r="AF643" s="40">
        <v>0</v>
      </c>
      <c r="AG643" s="31" t="s">
        <v>82</v>
      </c>
      <c r="AH643" s="40">
        <f>AE643+AF643</f>
        <v>4800000</v>
      </c>
      <c r="AI643" s="1" t="s">
        <v>122</v>
      </c>
      <c r="AJ643" s="1" t="s">
        <v>122</v>
      </c>
      <c r="AK643" s="41">
        <v>3840000</v>
      </c>
      <c r="AL643" s="40">
        <v>960000</v>
      </c>
      <c r="AM643" s="42">
        <f>+AH643-AK643-AL643</f>
        <v>0</v>
      </c>
      <c r="AN643" s="1" t="s">
        <v>181</v>
      </c>
      <c r="AO643" s="43">
        <v>45128</v>
      </c>
      <c r="AP643" s="1"/>
      <c r="AQ643" s="44" t="s">
        <v>122</v>
      </c>
      <c r="AR643" s="67" t="s">
        <v>3224</v>
      </c>
      <c r="AS643" s="50" t="s">
        <v>89</v>
      </c>
      <c r="AT643" s="2" t="s">
        <v>89</v>
      </c>
      <c r="AU643" s="2" t="s">
        <v>125</v>
      </c>
      <c r="AV643" s="46">
        <v>20235420008013</v>
      </c>
      <c r="AW643" s="2" t="s">
        <v>3225</v>
      </c>
      <c r="AX643" s="32" t="s">
        <v>246</v>
      </c>
      <c r="AY643" s="47">
        <v>45054</v>
      </c>
      <c r="AZ643" s="47">
        <v>45309</v>
      </c>
      <c r="BA643" s="59" t="s">
        <v>106</v>
      </c>
      <c r="BB643" s="60">
        <v>851</v>
      </c>
      <c r="BC643" s="61">
        <v>45030</v>
      </c>
    </row>
    <row r="644" spans="1:57" ht="15.75" hidden="1">
      <c r="A644" s="29">
        <v>93</v>
      </c>
      <c r="B644" s="30">
        <v>2023</v>
      </c>
      <c r="C644" s="31">
        <v>93</v>
      </c>
      <c r="D644" s="32" t="s">
        <v>72</v>
      </c>
      <c r="E644" s="33">
        <v>1873</v>
      </c>
      <c r="F644" s="1" t="s">
        <v>94</v>
      </c>
      <c r="G644" s="34" t="s">
        <v>74</v>
      </c>
      <c r="H644" s="32" t="s">
        <v>75</v>
      </c>
      <c r="I644" s="31" t="s">
        <v>76</v>
      </c>
      <c r="J644" s="1" t="s">
        <v>916</v>
      </c>
      <c r="K644" s="32" t="s">
        <v>3226</v>
      </c>
      <c r="L644" s="32" t="s">
        <v>918</v>
      </c>
      <c r="M644" s="1" t="s">
        <v>3227</v>
      </c>
      <c r="N644" s="31">
        <v>51755468</v>
      </c>
      <c r="O644" s="35" t="s">
        <v>159</v>
      </c>
      <c r="P644" s="36">
        <v>44957</v>
      </c>
      <c r="Q644" s="36" t="s">
        <v>5</v>
      </c>
      <c r="R644" s="37">
        <v>6</v>
      </c>
      <c r="S644" s="36">
        <v>44960</v>
      </c>
      <c r="T644" s="36">
        <v>45140</v>
      </c>
      <c r="U644" s="36"/>
      <c r="V644" s="36" t="s">
        <v>83</v>
      </c>
      <c r="W644" s="37" t="s">
        <v>83</v>
      </c>
      <c r="X644" s="564">
        <f>EDATE(S644,R644)</f>
        <v>45141</v>
      </c>
      <c r="Y644" s="31">
        <v>90</v>
      </c>
      <c r="Z644" s="31">
        <v>1</v>
      </c>
      <c r="AA644" s="38" t="s">
        <v>2302</v>
      </c>
      <c r="AB644" s="71">
        <v>45140</v>
      </c>
      <c r="AC644" s="72">
        <v>45142</v>
      </c>
      <c r="AD644" s="36">
        <v>45232</v>
      </c>
      <c r="AE644" s="39">
        <v>34200000</v>
      </c>
      <c r="AF644" s="40">
        <v>17100000</v>
      </c>
      <c r="AG644" s="51">
        <v>1</v>
      </c>
      <c r="AH644" s="40">
        <f>AE644+AF644</f>
        <v>51300000</v>
      </c>
      <c r="AI644" s="1" t="s">
        <v>84</v>
      </c>
      <c r="AJ644" s="1" t="s">
        <v>85</v>
      </c>
      <c r="AK644" s="41">
        <v>45220000</v>
      </c>
      <c r="AL644" s="40">
        <v>0</v>
      </c>
      <c r="AM644" s="42">
        <f>+AH644-AK644-AL644</f>
        <v>6080000</v>
      </c>
      <c r="AN644" s="1" t="s">
        <v>86</v>
      </c>
      <c r="AO644" s="43">
        <v>45317</v>
      </c>
      <c r="AP644" s="1"/>
      <c r="AQ644" s="44" t="s">
        <v>1017</v>
      </c>
      <c r="AR644" s="67" t="s">
        <v>920</v>
      </c>
      <c r="AS644" s="45" t="s">
        <v>200</v>
      </c>
      <c r="AT644" s="38" t="s">
        <v>141</v>
      </c>
      <c r="AU644" s="68" t="s">
        <v>347</v>
      </c>
      <c r="AV644" s="46">
        <v>20245420025223</v>
      </c>
      <c r="AW644" s="2" t="s">
        <v>3228</v>
      </c>
      <c r="AX644" s="32" t="s">
        <v>92</v>
      </c>
      <c r="AY644" s="47">
        <v>44957</v>
      </c>
      <c r="AZ644" s="47">
        <v>45332</v>
      </c>
      <c r="BA644" s="59" t="s">
        <v>106</v>
      </c>
      <c r="BB644" s="60">
        <v>166</v>
      </c>
      <c r="BC644" s="61">
        <v>44946</v>
      </c>
      <c r="BE644">
        <v>1</v>
      </c>
    </row>
    <row r="645" spans="1:57" ht="15.75" hidden="1">
      <c r="A645" s="29">
        <v>487</v>
      </c>
      <c r="B645" s="30">
        <v>2023</v>
      </c>
      <c r="C645" s="31">
        <v>487</v>
      </c>
      <c r="D645" s="32" t="s">
        <v>72</v>
      </c>
      <c r="E645" s="33">
        <v>1873</v>
      </c>
      <c r="F645" s="1" t="s">
        <v>94</v>
      </c>
      <c r="G645" s="34" t="s">
        <v>74</v>
      </c>
      <c r="H645" s="32" t="s">
        <v>75</v>
      </c>
      <c r="I645" s="31" t="s">
        <v>76</v>
      </c>
      <c r="J645" s="1" t="s">
        <v>3229</v>
      </c>
      <c r="K645" s="32" t="s">
        <v>3230</v>
      </c>
      <c r="L645" s="32" t="s">
        <v>3231</v>
      </c>
      <c r="M645" s="1" t="s">
        <v>1468</v>
      </c>
      <c r="N645" s="31">
        <v>1032451121</v>
      </c>
      <c r="O645" s="35" t="s">
        <v>81</v>
      </c>
      <c r="P645" s="36">
        <v>45104</v>
      </c>
      <c r="Q645" s="49" t="s">
        <v>10</v>
      </c>
      <c r="R645" s="37">
        <v>6</v>
      </c>
      <c r="S645" s="36">
        <v>45105</v>
      </c>
      <c r="T645" s="36">
        <v>45287</v>
      </c>
      <c r="U645" s="36"/>
      <c r="V645" s="36" t="s">
        <v>83</v>
      </c>
      <c r="W645" s="37" t="s">
        <v>83</v>
      </c>
      <c r="X645" s="564">
        <f>EDATE(S645,R645)</f>
        <v>45288</v>
      </c>
      <c r="Y645" s="31">
        <v>90</v>
      </c>
      <c r="Z645" s="31">
        <v>1</v>
      </c>
      <c r="AA645" s="38" t="s">
        <v>163</v>
      </c>
      <c r="AB645" s="65" t="s">
        <v>83</v>
      </c>
      <c r="AC645" s="66" t="s">
        <v>83</v>
      </c>
      <c r="AD645" s="36">
        <v>45378</v>
      </c>
      <c r="AE645" s="39">
        <v>51000000</v>
      </c>
      <c r="AF645" s="40">
        <v>25500000</v>
      </c>
      <c r="AG645" s="51">
        <v>1</v>
      </c>
      <c r="AH645" s="40">
        <f>AE645+AF645</f>
        <v>76500000</v>
      </c>
      <c r="AI645" s="1" t="s">
        <v>84</v>
      </c>
      <c r="AJ645" s="1" t="s">
        <v>85</v>
      </c>
      <c r="AK645" s="41">
        <v>43350000</v>
      </c>
      <c r="AL645" s="40">
        <v>0</v>
      </c>
      <c r="AM645" s="42">
        <f>+AH645-AK645-AL645</f>
        <v>33150000</v>
      </c>
      <c r="AN645" s="1" t="s">
        <v>86</v>
      </c>
      <c r="AO645" s="43">
        <v>45394</v>
      </c>
      <c r="AP645" s="1"/>
      <c r="AQ645" s="44" t="s">
        <v>173</v>
      </c>
      <c r="AR645" s="67" t="s">
        <v>3232</v>
      </c>
      <c r="AS645" s="45" t="s">
        <v>425</v>
      </c>
      <c r="AT645" s="38" t="s">
        <v>141</v>
      </c>
      <c r="AU645" s="2" t="s">
        <v>367</v>
      </c>
      <c r="AV645" s="46">
        <v>20245420001223</v>
      </c>
      <c r="AW645" s="2" t="s">
        <v>3233</v>
      </c>
      <c r="AX645" s="32" t="s">
        <v>92</v>
      </c>
      <c r="AY645" s="47">
        <v>45106</v>
      </c>
      <c r="AZ645" s="47">
        <v>45473</v>
      </c>
      <c r="BA645" s="59" t="s">
        <v>106</v>
      </c>
      <c r="BB645" s="60">
        <v>1241</v>
      </c>
      <c r="BC645" s="61">
        <v>45103</v>
      </c>
    </row>
    <row r="646" spans="1:57" ht="15.75" hidden="1">
      <c r="A646" s="29">
        <v>134</v>
      </c>
      <c r="B646" s="30">
        <v>2023</v>
      </c>
      <c r="C646" s="31">
        <v>134</v>
      </c>
      <c r="D646" s="32" t="s">
        <v>72</v>
      </c>
      <c r="E646" s="33">
        <v>1873</v>
      </c>
      <c r="F646" s="1" t="s">
        <v>94</v>
      </c>
      <c r="G646" s="34" t="s">
        <v>74</v>
      </c>
      <c r="H646" s="32" t="s">
        <v>75</v>
      </c>
      <c r="I646" s="31" t="s">
        <v>76</v>
      </c>
      <c r="J646" s="1" t="s">
        <v>353</v>
      </c>
      <c r="K646" s="32" t="s">
        <v>3234</v>
      </c>
      <c r="L646" s="32" t="s">
        <v>3235</v>
      </c>
      <c r="M646" s="1" t="s">
        <v>3236</v>
      </c>
      <c r="N646" s="31">
        <v>52226110</v>
      </c>
      <c r="O646" s="35" t="s">
        <v>81</v>
      </c>
      <c r="P646" s="36">
        <v>44964</v>
      </c>
      <c r="Q646" s="36" t="s">
        <v>6</v>
      </c>
      <c r="R646" s="37">
        <v>4</v>
      </c>
      <c r="S646" s="36">
        <v>44967</v>
      </c>
      <c r="T646" s="36">
        <v>45086</v>
      </c>
      <c r="U646" s="36"/>
      <c r="V646" s="36" t="s">
        <v>83</v>
      </c>
      <c r="W646" s="37" t="s">
        <v>83</v>
      </c>
      <c r="X646" s="37"/>
      <c r="Y646" s="31" t="s">
        <v>82</v>
      </c>
      <c r="Z646" s="31" t="s">
        <v>82</v>
      </c>
      <c r="AA646" s="38">
        <v>4</v>
      </c>
      <c r="AB646" s="65" t="s">
        <v>83</v>
      </c>
      <c r="AC646" s="66" t="s">
        <v>83</v>
      </c>
      <c r="AD646" s="36">
        <v>45078</v>
      </c>
      <c r="AE646" s="39">
        <v>22800000</v>
      </c>
      <c r="AF646" s="40">
        <v>0</v>
      </c>
      <c r="AG646" s="31" t="s">
        <v>82</v>
      </c>
      <c r="AH646" s="40">
        <f>AE646+AF646</f>
        <v>22800000</v>
      </c>
      <c r="AI646" s="1" t="s">
        <v>205</v>
      </c>
      <c r="AJ646" s="1" t="s">
        <v>205</v>
      </c>
      <c r="AK646" s="41">
        <v>21090000</v>
      </c>
      <c r="AL646" s="40">
        <v>0</v>
      </c>
      <c r="AM646" s="42">
        <f>+AH646-AK646-AL646</f>
        <v>1710000</v>
      </c>
      <c r="AN646" s="1" t="s">
        <v>86</v>
      </c>
      <c r="AO646" s="43">
        <v>45092</v>
      </c>
      <c r="AP646" s="1"/>
      <c r="AQ646" s="44" t="s">
        <v>1017</v>
      </c>
      <c r="AR646" s="67" t="s">
        <v>3237</v>
      </c>
      <c r="AS646" s="45" t="s">
        <v>446</v>
      </c>
      <c r="AT646" s="38" t="s">
        <v>141</v>
      </c>
      <c r="AU646" s="226" t="s">
        <v>90</v>
      </c>
      <c r="AV646" s="46">
        <v>20245420025223</v>
      </c>
      <c r="AW646" s="2" t="s">
        <v>3238</v>
      </c>
      <c r="AX646" s="32" t="s">
        <v>92</v>
      </c>
      <c r="AY646" s="47">
        <v>44964</v>
      </c>
      <c r="AZ646" s="47">
        <v>45280</v>
      </c>
      <c r="BA646" s="59" t="s">
        <v>106</v>
      </c>
      <c r="BB646" s="60">
        <v>504</v>
      </c>
      <c r="BC646" s="61">
        <v>44950</v>
      </c>
    </row>
    <row r="647" spans="1:57" ht="15.75" hidden="1">
      <c r="A647" s="29">
        <v>574</v>
      </c>
      <c r="B647" s="30">
        <v>2023</v>
      </c>
      <c r="C647" s="31">
        <v>574</v>
      </c>
      <c r="D647" s="32" t="s">
        <v>72</v>
      </c>
      <c r="E647" s="33">
        <v>1873</v>
      </c>
      <c r="F647" s="1" t="s">
        <v>94</v>
      </c>
      <c r="G647" s="34" t="s">
        <v>74</v>
      </c>
      <c r="H647" s="32" t="s">
        <v>75</v>
      </c>
      <c r="I647" s="31" t="s">
        <v>76</v>
      </c>
      <c r="J647" s="1" t="s">
        <v>3239</v>
      </c>
      <c r="K647" s="32" t="s">
        <v>3240</v>
      </c>
      <c r="L647" s="32" t="s">
        <v>3241</v>
      </c>
      <c r="M647" s="1" t="s">
        <v>3236</v>
      </c>
      <c r="N647" s="31">
        <v>52226110</v>
      </c>
      <c r="O647" s="35" t="s">
        <v>99</v>
      </c>
      <c r="P647" s="36">
        <v>45105</v>
      </c>
      <c r="Q647" s="49" t="s">
        <v>10</v>
      </c>
      <c r="R647" s="37">
        <v>6</v>
      </c>
      <c r="S647" s="36">
        <v>45125</v>
      </c>
      <c r="T647" s="36">
        <v>45291</v>
      </c>
      <c r="U647" s="36"/>
      <c r="V647" s="36" t="s">
        <v>83</v>
      </c>
      <c r="W647" s="37" t="s">
        <v>83</v>
      </c>
      <c r="X647" s="37"/>
      <c r="Y647" s="31" t="s">
        <v>82</v>
      </c>
      <c r="Z647" s="31" t="s">
        <v>82</v>
      </c>
      <c r="AA647" s="38">
        <v>6</v>
      </c>
      <c r="AB647" s="65" t="s">
        <v>83</v>
      </c>
      <c r="AC647" s="66" t="s">
        <v>83</v>
      </c>
      <c r="AD647" s="36">
        <v>45272</v>
      </c>
      <c r="AE647" s="39">
        <v>34200000</v>
      </c>
      <c r="AF647" s="40">
        <v>0</v>
      </c>
      <c r="AG647" s="31" t="s">
        <v>82</v>
      </c>
      <c r="AH647" s="40">
        <f>AE647+AF647</f>
        <v>34200000</v>
      </c>
      <c r="AI647" s="1" t="s">
        <v>205</v>
      </c>
      <c r="AJ647" s="1" t="s">
        <v>205</v>
      </c>
      <c r="AK647" s="41">
        <v>25270000</v>
      </c>
      <c r="AL647" s="40">
        <v>0</v>
      </c>
      <c r="AM647" s="42">
        <f>+AH647-AK647-AL647</f>
        <v>8930000</v>
      </c>
      <c r="AN647" s="1" t="s">
        <v>86</v>
      </c>
      <c r="AO647" s="43">
        <v>45279</v>
      </c>
      <c r="AP647" s="1"/>
      <c r="AQ647" s="44" t="s">
        <v>100</v>
      </c>
      <c r="AR647" s="67" t="s">
        <v>3242</v>
      </c>
      <c r="AS647" s="45" t="s">
        <v>425</v>
      </c>
      <c r="AT647" s="38" t="s">
        <v>141</v>
      </c>
      <c r="AU647" s="68" t="s">
        <v>468</v>
      </c>
      <c r="AV647" s="46">
        <v>20245420025223</v>
      </c>
      <c r="AW647" s="2" t="s">
        <v>3243</v>
      </c>
      <c r="AX647" s="32" t="s">
        <v>92</v>
      </c>
      <c r="AY647" s="47">
        <v>45106</v>
      </c>
      <c r="AZ647" s="47">
        <v>45473</v>
      </c>
      <c r="BA647" s="59" t="s">
        <v>106</v>
      </c>
      <c r="BB647" s="60">
        <v>1258</v>
      </c>
      <c r="BC647" s="61">
        <v>45104</v>
      </c>
      <c r="BE647">
        <v>1</v>
      </c>
    </row>
    <row r="648" spans="1:57" ht="15.75" hidden="1">
      <c r="A648" s="29">
        <v>75</v>
      </c>
      <c r="B648" s="30">
        <v>2023</v>
      </c>
      <c r="C648" s="31">
        <v>75</v>
      </c>
      <c r="D648" s="32" t="s">
        <v>72</v>
      </c>
      <c r="E648" s="33">
        <v>1852</v>
      </c>
      <c r="F648" s="1" t="s">
        <v>290</v>
      </c>
      <c r="G648" s="34" t="s">
        <v>74</v>
      </c>
      <c r="H648" s="32" t="s">
        <v>75</v>
      </c>
      <c r="I648" s="31" t="s">
        <v>76</v>
      </c>
      <c r="J648" s="1" t="s">
        <v>1063</v>
      </c>
      <c r="K648" s="32" t="s">
        <v>3244</v>
      </c>
      <c r="L648" s="32" t="s">
        <v>898</v>
      </c>
      <c r="M648" s="1" t="s">
        <v>3245</v>
      </c>
      <c r="N648" s="31">
        <v>53102990</v>
      </c>
      <c r="O648" s="35" t="s">
        <v>81</v>
      </c>
      <c r="P648" s="36">
        <v>44958</v>
      </c>
      <c r="Q648" s="36" t="s">
        <v>6</v>
      </c>
      <c r="R648" s="37">
        <v>1</v>
      </c>
      <c r="S648" s="36">
        <v>44966</v>
      </c>
      <c r="T648" s="36">
        <v>44993</v>
      </c>
      <c r="U648" s="36"/>
      <c r="V648" s="36" t="s">
        <v>83</v>
      </c>
      <c r="W648" s="37" t="s">
        <v>83</v>
      </c>
      <c r="X648" s="37"/>
      <c r="Y648" s="31" t="s">
        <v>82</v>
      </c>
      <c r="Z648" s="31" t="s">
        <v>82</v>
      </c>
      <c r="AA648" s="38">
        <v>1</v>
      </c>
      <c r="AB648" s="65" t="s">
        <v>83</v>
      </c>
      <c r="AC648" s="66" t="s">
        <v>83</v>
      </c>
      <c r="AD648" s="36">
        <v>44993</v>
      </c>
      <c r="AE648" s="39">
        <v>4800000</v>
      </c>
      <c r="AF648" s="40">
        <v>0</v>
      </c>
      <c r="AG648" s="31" t="s">
        <v>82</v>
      </c>
      <c r="AH648" s="40">
        <f>AE648+AF648</f>
        <v>4800000</v>
      </c>
      <c r="AI648" s="1" t="s">
        <v>84</v>
      </c>
      <c r="AJ648" s="1" t="s">
        <v>85</v>
      </c>
      <c r="AK648" s="41">
        <v>3520000</v>
      </c>
      <c r="AL648" s="40">
        <v>0</v>
      </c>
      <c r="AM648" s="42">
        <f>+AH648-AK648-AL648</f>
        <v>1280000</v>
      </c>
      <c r="AN648" s="1" t="s">
        <v>86</v>
      </c>
      <c r="AO648" s="43">
        <v>45489</v>
      </c>
      <c r="AP648" s="1"/>
      <c r="AQ648" s="44" t="s">
        <v>1017</v>
      </c>
      <c r="AR648" s="67" t="s">
        <v>900</v>
      </c>
      <c r="AS648" s="45" t="s">
        <v>297</v>
      </c>
      <c r="AT648" s="38" t="s">
        <v>298</v>
      </c>
      <c r="AU648" s="2" t="s">
        <v>299</v>
      </c>
      <c r="AV648" s="46">
        <v>20235420002933</v>
      </c>
      <c r="AW648" s="2" t="s">
        <v>3246</v>
      </c>
      <c r="AX648" s="32" t="s">
        <v>92</v>
      </c>
      <c r="AY648" s="47">
        <v>44961</v>
      </c>
      <c r="AZ648" s="47">
        <v>45179</v>
      </c>
      <c r="BA648" s="59" t="s">
        <v>106</v>
      </c>
      <c r="BB648" s="60">
        <v>152</v>
      </c>
      <c r="BC648" s="61">
        <v>44946</v>
      </c>
      <c r="BE648">
        <v>1</v>
      </c>
    </row>
    <row r="649" spans="1:57" ht="15.75" hidden="1">
      <c r="A649" s="29">
        <v>593</v>
      </c>
      <c r="B649" s="30">
        <v>2023</v>
      </c>
      <c r="C649" s="31">
        <v>593</v>
      </c>
      <c r="D649" s="32" t="s">
        <v>72</v>
      </c>
      <c r="E649" s="48">
        <v>1869</v>
      </c>
      <c r="F649" s="1" t="s">
        <v>1021</v>
      </c>
      <c r="G649" s="34" t="s">
        <v>74</v>
      </c>
      <c r="H649" s="32" t="s">
        <v>75</v>
      </c>
      <c r="I649" s="31" t="s">
        <v>76</v>
      </c>
      <c r="J649" s="1" t="s">
        <v>3247</v>
      </c>
      <c r="K649" s="32" t="s">
        <v>3248</v>
      </c>
      <c r="L649" s="32" t="s">
        <v>3249</v>
      </c>
      <c r="M649" s="2" t="s">
        <v>3250</v>
      </c>
      <c r="N649" s="46">
        <v>13514698</v>
      </c>
      <c r="O649" s="35" t="s">
        <v>138</v>
      </c>
      <c r="P649" s="49">
        <v>45105</v>
      </c>
      <c r="Q649" s="49" t="s">
        <v>10</v>
      </c>
      <c r="R649" s="32">
        <v>6</v>
      </c>
      <c r="S649" s="49">
        <v>45106</v>
      </c>
      <c r="T649" s="49">
        <v>45288</v>
      </c>
      <c r="U649" s="36"/>
      <c r="V649" s="36"/>
      <c r="W649" s="37"/>
      <c r="X649" s="37"/>
      <c r="Y649" s="31" t="s">
        <v>82</v>
      </c>
      <c r="Z649" s="31" t="s">
        <v>82</v>
      </c>
      <c r="AA649" s="38">
        <v>6</v>
      </c>
      <c r="AB649" s="65" t="s">
        <v>83</v>
      </c>
      <c r="AC649" s="66" t="s">
        <v>83</v>
      </c>
      <c r="AD649" s="36">
        <f>S649</f>
        <v>45106</v>
      </c>
      <c r="AE649" s="39">
        <v>34200000</v>
      </c>
      <c r="AF649" s="40">
        <v>0</v>
      </c>
      <c r="AG649" s="31" t="s">
        <v>82</v>
      </c>
      <c r="AH649" s="40">
        <f>AE649+AF649</f>
        <v>34200000</v>
      </c>
      <c r="AI649" s="52" t="s">
        <v>84</v>
      </c>
      <c r="AJ649" s="1" t="s">
        <v>85</v>
      </c>
      <c r="AK649" s="41">
        <v>28880000</v>
      </c>
      <c r="AL649" s="40">
        <v>0</v>
      </c>
      <c r="AM649" s="42">
        <f>+AH649-AK649-AL649</f>
        <v>5320000</v>
      </c>
      <c r="AN649" s="1" t="s">
        <v>86</v>
      </c>
      <c r="AO649" s="43">
        <v>45357</v>
      </c>
      <c r="AP649" s="1"/>
      <c r="AQ649" s="44" t="s">
        <v>100</v>
      </c>
      <c r="AR649" s="67" t="s">
        <v>3251</v>
      </c>
      <c r="AS649" s="45" t="s">
        <v>1027</v>
      </c>
      <c r="AT649" s="38" t="s">
        <v>1028</v>
      </c>
      <c r="AU649" s="2" t="s">
        <v>1034</v>
      </c>
      <c r="AV649" s="46">
        <v>20245400000393</v>
      </c>
      <c r="AW649" s="2" t="s">
        <v>448</v>
      </c>
      <c r="AX649" s="32" t="s">
        <v>92</v>
      </c>
      <c r="AY649" s="47">
        <v>45111</v>
      </c>
      <c r="AZ649" s="47">
        <v>45472</v>
      </c>
      <c r="BA649" s="59" t="s">
        <v>106</v>
      </c>
      <c r="BB649" s="60">
        <v>1263</v>
      </c>
      <c r="BC649" s="61">
        <v>45104</v>
      </c>
    </row>
    <row r="650" spans="1:57" ht="15.75">
      <c r="A650" s="29">
        <v>634</v>
      </c>
      <c r="B650" s="30">
        <v>2023</v>
      </c>
      <c r="C650" s="31">
        <v>634</v>
      </c>
      <c r="D650" s="32" t="s">
        <v>72</v>
      </c>
      <c r="E650" s="33">
        <v>1871</v>
      </c>
      <c r="F650" s="1" t="s">
        <v>73</v>
      </c>
      <c r="G650" s="34" t="s">
        <v>74</v>
      </c>
      <c r="H650" s="32" t="s">
        <v>75</v>
      </c>
      <c r="I650" s="31" t="s">
        <v>76</v>
      </c>
      <c r="J650" s="1" t="s">
        <v>77</v>
      </c>
      <c r="K650" s="32" t="s">
        <v>3252</v>
      </c>
      <c r="L650" s="32" t="s">
        <v>1293</v>
      </c>
      <c r="M650" s="1" t="s">
        <v>3253</v>
      </c>
      <c r="N650" s="31">
        <v>51943715</v>
      </c>
      <c r="O650" s="35" t="s">
        <v>81</v>
      </c>
      <c r="P650" s="36">
        <v>45106</v>
      </c>
      <c r="Q650" s="49" t="s">
        <v>10</v>
      </c>
      <c r="R650" s="37">
        <v>6</v>
      </c>
      <c r="S650" s="36">
        <v>45119</v>
      </c>
      <c r="T650" s="36">
        <v>45291</v>
      </c>
      <c r="U650" s="36">
        <v>45162</v>
      </c>
      <c r="V650" s="36" t="s">
        <v>3254</v>
      </c>
      <c r="W650" s="37">
        <v>35221867</v>
      </c>
      <c r="X650" s="564">
        <f>EDATE(S650,R650)</f>
        <v>45303</v>
      </c>
      <c r="Y650" s="31">
        <v>79</v>
      </c>
      <c r="Z650" s="31">
        <v>1</v>
      </c>
      <c r="AA650" s="38" t="s">
        <v>130</v>
      </c>
      <c r="AB650" s="65" t="s">
        <v>83</v>
      </c>
      <c r="AC650" s="66" t="s">
        <v>83</v>
      </c>
      <c r="AD650" s="36">
        <v>45381</v>
      </c>
      <c r="AE650" s="39">
        <v>14400000</v>
      </c>
      <c r="AF650" s="40">
        <v>6320000</v>
      </c>
      <c r="AG650" s="51">
        <v>1</v>
      </c>
      <c r="AH650" s="40">
        <f>AE650+AF650</f>
        <v>20720000</v>
      </c>
      <c r="AI650" s="1" t="s">
        <v>84</v>
      </c>
      <c r="AJ650" s="1" t="s">
        <v>85</v>
      </c>
      <c r="AK650" s="41">
        <v>9200000</v>
      </c>
      <c r="AL650" s="40">
        <v>0</v>
      </c>
      <c r="AM650" s="42">
        <f>+AH650-AK650-AL650</f>
        <v>11520000</v>
      </c>
      <c r="AN650" s="1" t="s">
        <v>86</v>
      </c>
      <c r="AO650" s="43">
        <v>45405</v>
      </c>
      <c r="AP650" s="1"/>
      <c r="AQ650" s="44" t="s">
        <v>173</v>
      </c>
      <c r="AR650" s="67" t="s">
        <v>1295</v>
      </c>
      <c r="AS650" s="45" t="s">
        <v>89</v>
      </c>
      <c r="AT650" s="2" t="s">
        <v>89</v>
      </c>
      <c r="AU650" s="70" t="s">
        <v>671</v>
      </c>
      <c r="AV650" s="46">
        <v>20245420025223</v>
      </c>
      <c r="AW650" s="2" t="s">
        <v>3255</v>
      </c>
      <c r="AX650" s="32" t="s">
        <v>92</v>
      </c>
      <c r="AY650" s="47">
        <v>45107</v>
      </c>
      <c r="AZ650" s="47">
        <v>45504</v>
      </c>
      <c r="BA650" s="59" t="s">
        <v>93</v>
      </c>
      <c r="BB650" s="60">
        <v>1250</v>
      </c>
      <c r="BC650" s="61">
        <v>45104</v>
      </c>
      <c r="BE650">
        <v>1</v>
      </c>
    </row>
    <row r="651" spans="1:57" ht="15.75" hidden="1">
      <c r="A651" s="29">
        <v>31</v>
      </c>
      <c r="B651" s="30">
        <v>2023</v>
      </c>
      <c r="C651" s="31">
        <v>31</v>
      </c>
      <c r="D651" s="32" t="s">
        <v>72</v>
      </c>
      <c r="E651" s="33">
        <v>1873</v>
      </c>
      <c r="F651" s="1" t="s">
        <v>94</v>
      </c>
      <c r="G651" s="34" t="s">
        <v>74</v>
      </c>
      <c r="H651" s="32" t="s">
        <v>75</v>
      </c>
      <c r="I651" s="31" t="s">
        <v>76</v>
      </c>
      <c r="J651" s="1" t="s">
        <v>3256</v>
      </c>
      <c r="K651" s="32" t="s">
        <v>3257</v>
      </c>
      <c r="L651" s="32" t="s">
        <v>3258</v>
      </c>
      <c r="M651" s="1" t="s">
        <v>3259</v>
      </c>
      <c r="N651" s="31">
        <v>52011192</v>
      </c>
      <c r="O651" s="35" t="s">
        <v>600</v>
      </c>
      <c r="P651" s="36">
        <v>44963</v>
      </c>
      <c r="Q651" s="36" t="s">
        <v>6</v>
      </c>
      <c r="R651" s="37">
        <v>3</v>
      </c>
      <c r="S651" s="36">
        <v>44965</v>
      </c>
      <c r="T651" s="36">
        <v>45053</v>
      </c>
      <c r="U651" s="36"/>
      <c r="V651" s="36" t="s">
        <v>83</v>
      </c>
      <c r="W651" s="37" t="s">
        <v>83</v>
      </c>
      <c r="X651" s="564">
        <f>EDATE(S651,R651)</f>
        <v>45054</v>
      </c>
      <c r="Y651" s="31">
        <v>45</v>
      </c>
      <c r="Z651" s="31">
        <v>1</v>
      </c>
      <c r="AA651" s="38" t="s">
        <v>263</v>
      </c>
      <c r="AB651" s="65" t="s">
        <v>83</v>
      </c>
      <c r="AC651" s="66" t="s">
        <v>83</v>
      </c>
      <c r="AD651" s="36">
        <v>45100</v>
      </c>
      <c r="AE651" s="39">
        <v>13500000</v>
      </c>
      <c r="AF651" s="40">
        <v>6750000</v>
      </c>
      <c r="AG651" s="51">
        <v>1</v>
      </c>
      <c r="AH651" s="40">
        <f>AE651+AF651</f>
        <v>20250000</v>
      </c>
      <c r="AI651" s="1" t="s">
        <v>84</v>
      </c>
      <c r="AJ651" s="1" t="s">
        <v>85</v>
      </c>
      <c r="AK651" s="41">
        <v>20250000</v>
      </c>
      <c r="AL651" s="40">
        <v>0</v>
      </c>
      <c r="AM651" s="42">
        <f>+AH651-AK651-AL651</f>
        <v>0</v>
      </c>
      <c r="AN651" s="1" t="s">
        <v>123</v>
      </c>
      <c r="AO651" s="43">
        <v>45125</v>
      </c>
      <c r="AP651" s="1"/>
      <c r="AQ651" s="44" t="s">
        <v>3260</v>
      </c>
      <c r="AR651" s="67" t="s">
        <v>3261</v>
      </c>
      <c r="AS651" s="45" t="s">
        <v>580</v>
      </c>
      <c r="AT651" s="38" t="s">
        <v>141</v>
      </c>
      <c r="AU651" s="2" t="s">
        <v>581</v>
      </c>
      <c r="AV651" s="46">
        <v>20235420002713</v>
      </c>
      <c r="AW651" s="2" t="s">
        <v>3262</v>
      </c>
      <c r="AX651" s="32" t="s">
        <v>92</v>
      </c>
      <c r="AY651" s="47">
        <v>44963</v>
      </c>
      <c r="AZ651" s="47">
        <v>45238</v>
      </c>
      <c r="BA651" s="59" t="s">
        <v>106</v>
      </c>
      <c r="BB651" s="60">
        <v>492</v>
      </c>
      <c r="BC651" s="61">
        <v>44950</v>
      </c>
    </row>
    <row r="652" spans="1:57" ht="15.75" hidden="1">
      <c r="A652" s="29">
        <v>451</v>
      </c>
      <c r="B652" s="30">
        <v>2023</v>
      </c>
      <c r="C652" s="31">
        <v>451</v>
      </c>
      <c r="D652" s="32" t="s">
        <v>72</v>
      </c>
      <c r="E652" s="33">
        <v>1873</v>
      </c>
      <c r="F652" s="1" t="s">
        <v>94</v>
      </c>
      <c r="G652" s="34" t="s">
        <v>74</v>
      </c>
      <c r="H652" s="32" t="s">
        <v>75</v>
      </c>
      <c r="I652" s="31" t="s">
        <v>76</v>
      </c>
      <c r="J652" s="1" t="s">
        <v>3256</v>
      </c>
      <c r="K652" s="32" t="s">
        <v>3263</v>
      </c>
      <c r="L652" s="32" t="s">
        <v>3264</v>
      </c>
      <c r="M652" s="1" t="s">
        <v>3259</v>
      </c>
      <c r="N652" s="31">
        <v>52011192</v>
      </c>
      <c r="O652" s="35" t="s">
        <v>99</v>
      </c>
      <c r="P652" s="36">
        <v>45103</v>
      </c>
      <c r="Q652" s="49" t="s">
        <v>10</v>
      </c>
      <c r="R652" s="37">
        <v>6</v>
      </c>
      <c r="S652" s="36">
        <v>45104</v>
      </c>
      <c r="T652" s="36">
        <v>45286</v>
      </c>
      <c r="U652" s="36"/>
      <c r="V652" s="36" t="s">
        <v>83</v>
      </c>
      <c r="W652" s="37" t="s">
        <v>83</v>
      </c>
      <c r="X652" s="37"/>
      <c r="Y652" s="31" t="s">
        <v>82</v>
      </c>
      <c r="Z652" s="31" t="s">
        <v>82</v>
      </c>
      <c r="AA652" s="38">
        <v>6</v>
      </c>
      <c r="AB652" s="65" t="s">
        <v>83</v>
      </c>
      <c r="AC652" s="66" t="s">
        <v>83</v>
      </c>
      <c r="AD652" s="36">
        <v>45286</v>
      </c>
      <c r="AE652" s="39">
        <v>27000000</v>
      </c>
      <c r="AF652" s="40">
        <v>0</v>
      </c>
      <c r="AG652" s="31" t="s">
        <v>82</v>
      </c>
      <c r="AH652" s="40">
        <f>AE652+AF652</f>
        <v>27000000</v>
      </c>
      <c r="AI652" s="1" t="s">
        <v>84</v>
      </c>
      <c r="AJ652" s="1" t="s">
        <v>85</v>
      </c>
      <c r="AK652" s="41">
        <v>23100000</v>
      </c>
      <c r="AL652" s="40">
        <v>0</v>
      </c>
      <c r="AM652" s="42">
        <f>+AH652-AK652-AL652</f>
        <v>3900000</v>
      </c>
      <c r="AN652" s="1" t="s">
        <v>123</v>
      </c>
      <c r="AO652" s="43">
        <v>45267</v>
      </c>
      <c r="AP652" s="1"/>
      <c r="AQ652" s="44" t="s">
        <v>100</v>
      </c>
      <c r="AR652" s="67" t="s">
        <v>3265</v>
      </c>
      <c r="AS652" s="45" t="s">
        <v>580</v>
      </c>
      <c r="AT652" s="38" t="s">
        <v>141</v>
      </c>
      <c r="AU652" s="2" t="s">
        <v>581</v>
      </c>
      <c r="AV652" s="46">
        <v>20245420023173</v>
      </c>
      <c r="AW652" s="2" t="s">
        <v>3266</v>
      </c>
      <c r="AX652" s="32" t="s">
        <v>612</v>
      </c>
      <c r="AY652" s="47">
        <v>45119</v>
      </c>
      <c r="AZ652" s="47">
        <v>45623</v>
      </c>
      <c r="BA652" s="59" t="s">
        <v>93</v>
      </c>
      <c r="BB652" s="60">
        <v>1178</v>
      </c>
      <c r="BC652" s="61">
        <v>45092</v>
      </c>
    </row>
    <row r="653" spans="1:57" ht="15.75" hidden="1">
      <c r="A653" s="29">
        <v>249</v>
      </c>
      <c r="B653" s="30">
        <v>2023</v>
      </c>
      <c r="C653" s="31">
        <v>249</v>
      </c>
      <c r="D653" s="32" t="s">
        <v>72</v>
      </c>
      <c r="E653" s="48">
        <v>1852</v>
      </c>
      <c r="F653" s="1" t="s">
        <v>290</v>
      </c>
      <c r="G653" s="34" t="s">
        <v>74</v>
      </c>
      <c r="H653" s="32" t="s">
        <v>75</v>
      </c>
      <c r="I653" s="31" t="s">
        <v>76</v>
      </c>
      <c r="J653" s="1" t="s">
        <v>291</v>
      </c>
      <c r="K653" s="32" t="s">
        <v>3267</v>
      </c>
      <c r="L653" s="32" t="s">
        <v>3268</v>
      </c>
      <c r="M653" s="2" t="s">
        <v>3269</v>
      </c>
      <c r="N653" s="46">
        <v>1022412491</v>
      </c>
      <c r="O653" s="35" t="s">
        <v>600</v>
      </c>
      <c r="P653" s="49">
        <v>44998.835844907408</v>
      </c>
      <c r="Q653" s="49" t="s">
        <v>7</v>
      </c>
      <c r="R653" s="32">
        <v>8</v>
      </c>
      <c r="S653" s="49">
        <v>45001</v>
      </c>
      <c r="T653" s="49">
        <v>45245</v>
      </c>
      <c r="U653" s="36"/>
      <c r="V653" s="36"/>
      <c r="W653" s="37"/>
      <c r="X653" s="37"/>
      <c r="Y653" s="31" t="s">
        <v>82</v>
      </c>
      <c r="Z653" s="31" t="s">
        <v>82</v>
      </c>
      <c r="AA653" s="38">
        <v>8</v>
      </c>
      <c r="AB653" s="65" t="s">
        <v>83</v>
      </c>
      <c r="AC653" s="66" t="s">
        <v>83</v>
      </c>
      <c r="AD653" s="36">
        <f>S653</f>
        <v>45001</v>
      </c>
      <c r="AE653" s="39">
        <v>38400000</v>
      </c>
      <c r="AF653" s="40">
        <v>0</v>
      </c>
      <c r="AG653" s="31" t="s">
        <v>82</v>
      </c>
      <c r="AH653" s="40">
        <f>AE653+AF653</f>
        <v>38400000</v>
      </c>
      <c r="AI653" s="52" t="s">
        <v>84</v>
      </c>
      <c r="AJ653" s="1" t="s">
        <v>3270</v>
      </c>
      <c r="AK653" s="41">
        <v>38400000</v>
      </c>
      <c r="AL653" s="40">
        <v>0</v>
      </c>
      <c r="AM653" s="42">
        <f>+AH653-AK653-AL653</f>
        <v>0</v>
      </c>
      <c r="AN653" s="1" t="s">
        <v>123</v>
      </c>
      <c r="AO653" s="43">
        <v>45279</v>
      </c>
      <c r="AP653" s="1"/>
      <c r="AQ653" s="44" t="s">
        <v>2781</v>
      </c>
      <c r="AR653" s="67" t="s">
        <v>3271</v>
      </c>
      <c r="AS653" s="50" t="s">
        <v>297</v>
      </c>
      <c r="AT653" s="38" t="s">
        <v>298</v>
      </c>
      <c r="AU653" s="2" t="s">
        <v>299</v>
      </c>
      <c r="AV653" s="46">
        <v>20235420004803</v>
      </c>
      <c r="AW653" s="2" t="s">
        <v>3272</v>
      </c>
      <c r="AX653" s="32" t="s">
        <v>92</v>
      </c>
      <c r="AY653" s="47">
        <v>44999</v>
      </c>
      <c r="AZ653" s="47">
        <v>45427</v>
      </c>
      <c r="BA653" s="59" t="s">
        <v>106</v>
      </c>
      <c r="BB653" s="60">
        <v>711</v>
      </c>
      <c r="BC653" s="61">
        <v>45722</v>
      </c>
      <c r="BE653">
        <v>1</v>
      </c>
    </row>
    <row r="654" spans="1:57" ht="15.75" hidden="1">
      <c r="A654" s="29">
        <v>323</v>
      </c>
      <c r="B654" s="30">
        <v>2023</v>
      </c>
      <c r="C654" s="31">
        <v>323</v>
      </c>
      <c r="D654" s="32" t="s">
        <v>72</v>
      </c>
      <c r="E654" s="33">
        <v>1873</v>
      </c>
      <c r="F654" s="1" t="s">
        <v>94</v>
      </c>
      <c r="G654" s="34" t="s">
        <v>74</v>
      </c>
      <c r="H654" s="32" t="s">
        <v>75</v>
      </c>
      <c r="I654" s="31" t="s">
        <v>76</v>
      </c>
      <c r="J654" s="1" t="s">
        <v>3273</v>
      </c>
      <c r="K654" s="32" t="s">
        <v>3274</v>
      </c>
      <c r="L654" s="32" t="s">
        <v>3275</v>
      </c>
      <c r="M654" s="1" t="s">
        <v>3276</v>
      </c>
      <c r="N654" s="31">
        <v>39736020</v>
      </c>
      <c r="O654" s="35" t="s">
        <v>129</v>
      </c>
      <c r="P654" s="36">
        <v>45051</v>
      </c>
      <c r="Q654" s="49" t="s">
        <v>9</v>
      </c>
      <c r="R654" s="37">
        <v>8</v>
      </c>
      <c r="S654" s="36">
        <v>45055</v>
      </c>
      <c r="T654" s="36">
        <v>45291</v>
      </c>
      <c r="U654" s="36"/>
      <c r="V654" s="36" t="s">
        <v>83</v>
      </c>
      <c r="W654" s="37" t="s">
        <v>83</v>
      </c>
      <c r="X654" s="37"/>
      <c r="Y654" s="31" t="s">
        <v>82</v>
      </c>
      <c r="Z654" s="31" t="s">
        <v>82</v>
      </c>
      <c r="AA654" s="38">
        <v>8</v>
      </c>
      <c r="AB654" s="65" t="s">
        <v>83</v>
      </c>
      <c r="AC654" s="66" t="s">
        <v>83</v>
      </c>
      <c r="AD654" s="36">
        <v>45291</v>
      </c>
      <c r="AE654" s="39">
        <v>32000000</v>
      </c>
      <c r="AF654" s="40">
        <v>0</v>
      </c>
      <c r="AG654" s="31" t="s">
        <v>82</v>
      </c>
      <c r="AH654" s="40">
        <f>AE654+AF654</f>
        <v>32000000</v>
      </c>
      <c r="AI654" s="1" t="s">
        <v>84</v>
      </c>
      <c r="AJ654" s="1" t="s">
        <v>85</v>
      </c>
      <c r="AK654" s="41">
        <v>22933333</v>
      </c>
      <c r="AL654" s="40">
        <v>1066667</v>
      </c>
      <c r="AM654" s="42">
        <f>+AH654-AK654-AL654</f>
        <v>8000000</v>
      </c>
      <c r="AN654" s="1" t="s">
        <v>86</v>
      </c>
      <c r="AO654" s="43">
        <v>45315</v>
      </c>
      <c r="AP654" s="1"/>
      <c r="AQ654" s="44" t="s">
        <v>148</v>
      </c>
      <c r="AR654" s="67" t="s">
        <v>3277</v>
      </c>
      <c r="AS654" s="45" t="s">
        <v>446</v>
      </c>
      <c r="AT654" s="38" t="s">
        <v>141</v>
      </c>
      <c r="AU654" s="68" t="s">
        <v>723</v>
      </c>
      <c r="AV654" s="46">
        <v>20245420025223</v>
      </c>
      <c r="AW654" s="2" t="s">
        <v>3278</v>
      </c>
      <c r="AX654" s="32" t="s">
        <v>92</v>
      </c>
      <c r="AY654" s="47">
        <v>45051</v>
      </c>
      <c r="AZ654" s="47">
        <v>45504</v>
      </c>
      <c r="BA654" s="59" t="s">
        <v>93</v>
      </c>
      <c r="BB654" s="60">
        <v>924</v>
      </c>
      <c r="BC654" s="61">
        <v>45036</v>
      </c>
    </row>
    <row r="655" spans="1:57" ht="15.75" hidden="1">
      <c r="A655" s="29">
        <v>159</v>
      </c>
      <c r="B655" s="30">
        <v>2023</v>
      </c>
      <c r="C655" s="31">
        <v>159</v>
      </c>
      <c r="D655" s="32" t="s">
        <v>72</v>
      </c>
      <c r="E655" s="48">
        <v>1873</v>
      </c>
      <c r="F655" s="1" t="s">
        <v>94</v>
      </c>
      <c r="G655" s="34" t="s">
        <v>74</v>
      </c>
      <c r="H655" s="32" t="s">
        <v>75</v>
      </c>
      <c r="I655" s="31" t="s">
        <v>76</v>
      </c>
      <c r="J655" s="1" t="s">
        <v>916</v>
      </c>
      <c r="K655" s="31" t="s">
        <v>3279</v>
      </c>
      <c r="L655" s="32" t="s">
        <v>918</v>
      </c>
      <c r="M655" s="2" t="s">
        <v>3280</v>
      </c>
      <c r="N655" s="46">
        <v>79890536</v>
      </c>
      <c r="O655" s="35" t="s">
        <v>121</v>
      </c>
      <c r="P655" s="49">
        <v>44965.751840277779</v>
      </c>
      <c r="Q655" s="36" t="s">
        <v>6</v>
      </c>
      <c r="R655" s="32">
        <v>3</v>
      </c>
      <c r="S655" s="49">
        <v>44967</v>
      </c>
      <c r="T655" s="49">
        <v>45054</v>
      </c>
      <c r="U655" s="36"/>
      <c r="V655" s="36"/>
      <c r="W655" s="37"/>
      <c r="X655" s="564">
        <f>EDATE(S655,R655)</f>
        <v>45056</v>
      </c>
      <c r="Y655" s="31">
        <v>45</v>
      </c>
      <c r="Z655" s="31">
        <v>1</v>
      </c>
      <c r="AA655" s="38" t="s">
        <v>3281</v>
      </c>
      <c r="AB655" s="65" t="s">
        <v>83</v>
      </c>
      <c r="AC655" s="66" t="s">
        <v>83</v>
      </c>
      <c r="AD655" s="36">
        <v>45102</v>
      </c>
      <c r="AE655" s="39">
        <v>17100000</v>
      </c>
      <c r="AF655" s="40">
        <v>8550000</v>
      </c>
      <c r="AG655" s="51">
        <v>1</v>
      </c>
      <c r="AH655" s="40">
        <f>AE655+AF655</f>
        <v>25650000</v>
      </c>
      <c r="AI655" s="1" t="s">
        <v>84</v>
      </c>
      <c r="AJ655" s="1" t="s">
        <v>85</v>
      </c>
      <c r="AK655" s="41">
        <v>25650000</v>
      </c>
      <c r="AL655" s="40">
        <v>0</v>
      </c>
      <c r="AM655" s="42">
        <f>+AH655-AK655-AL655</f>
        <v>0</v>
      </c>
      <c r="AN655" s="1" t="s">
        <v>181</v>
      </c>
      <c r="AO655" s="43">
        <v>45195</v>
      </c>
      <c r="AP655" s="1"/>
      <c r="AQ655" s="44" t="s">
        <v>3282</v>
      </c>
      <c r="AR655" s="67" t="s">
        <v>920</v>
      </c>
      <c r="AS655" s="50" t="s">
        <v>200</v>
      </c>
      <c r="AT655" s="38" t="s">
        <v>141</v>
      </c>
      <c r="AU655" s="2" t="s">
        <v>271</v>
      </c>
      <c r="AV655" s="46">
        <v>20235400000673</v>
      </c>
      <c r="AW655" s="2" t="s">
        <v>3283</v>
      </c>
      <c r="AX655" s="32" t="s">
        <v>92</v>
      </c>
      <c r="AY655" s="47">
        <v>44965</v>
      </c>
      <c r="AZ655" s="47">
        <v>45240</v>
      </c>
      <c r="BA655" s="59" t="s">
        <v>106</v>
      </c>
      <c r="BB655" s="60">
        <v>166</v>
      </c>
      <c r="BC655" s="61">
        <v>44946</v>
      </c>
    </row>
    <row r="656" spans="1:57" ht="15.75">
      <c r="A656" s="29">
        <v>482</v>
      </c>
      <c r="B656" s="30">
        <v>2023</v>
      </c>
      <c r="C656" s="31">
        <v>482</v>
      </c>
      <c r="D656" s="32" t="s">
        <v>72</v>
      </c>
      <c r="E656" s="48">
        <v>1873</v>
      </c>
      <c r="F656" s="1" t="s">
        <v>94</v>
      </c>
      <c r="G656" s="34" t="s">
        <v>74</v>
      </c>
      <c r="H656" s="32" t="s">
        <v>75</v>
      </c>
      <c r="I656" s="31" t="s">
        <v>76</v>
      </c>
      <c r="J656" s="1" t="s">
        <v>193</v>
      </c>
      <c r="K656" s="32" t="s">
        <v>3284</v>
      </c>
      <c r="L656" s="32" t="s">
        <v>195</v>
      </c>
      <c r="M656" s="2" t="s">
        <v>3280</v>
      </c>
      <c r="N656" s="46">
        <v>79890536</v>
      </c>
      <c r="O656" s="35" t="s">
        <v>112</v>
      </c>
      <c r="P656" s="49">
        <v>45084</v>
      </c>
      <c r="Q656" s="49" t="s">
        <v>10</v>
      </c>
      <c r="R656" s="32">
        <v>6</v>
      </c>
      <c r="S656" s="49">
        <v>45111</v>
      </c>
      <c r="T656" s="49">
        <v>45291</v>
      </c>
      <c r="U656" s="36"/>
      <c r="V656" s="36"/>
      <c r="W656" s="37"/>
      <c r="X656" s="564">
        <f>EDATE(S656,R656)</f>
        <v>45295</v>
      </c>
      <c r="Y656" s="31">
        <v>27</v>
      </c>
      <c r="Z656" s="31">
        <v>1</v>
      </c>
      <c r="AA656" s="38" t="s">
        <v>198</v>
      </c>
      <c r="AB656" s="65" t="s">
        <v>83</v>
      </c>
      <c r="AC656" s="66" t="s">
        <v>83</v>
      </c>
      <c r="AD656" s="36">
        <v>45322</v>
      </c>
      <c r="AE656" s="39">
        <v>34200000</v>
      </c>
      <c r="AF656" s="40">
        <v>5130000</v>
      </c>
      <c r="AG656" s="51">
        <v>1</v>
      </c>
      <c r="AH656" s="40">
        <f>AE656+AF656</f>
        <v>39330000</v>
      </c>
      <c r="AI656" s="1" t="s">
        <v>84</v>
      </c>
      <c r="AJ656" s="1" t="s">
        <v>85</v>
      </c>
      <c r="AK656" s="41">
        <v>27930000</v>
      </c>
      <c r="AL656" s="40">
        <v>0</v>
      </c>
      <c r="AM656" s="42">
        <f>+AH656-AK656-AL656</f>
        <v>11400000</v>
      </c>
      <c r="AN656" s="1" t="s">
        <v>86</v>
      </c>
      <c r="AO656" s="43">
        <v>45404</v>
      </c>
      <c r="AP656" s="1"/>
      <c r="AQ656" s="44" t="s">
        <v>100</v>
      </c>
      <c r="AR656" s="67" t="s">
        <v>199</v>
      </c>
      <c r="AS656" s="45" t="s">
        <v>200</v>
      </c>
      <c r="AT656" s="38" t="s">
        <v>141</v>
      </c>
      <c r="AU656" s="2" t="s">
        <v>271</v>
      </c>
      <c r="AV656" s="37">
        <v>20235400001443</v>
      </c>
      <c r="AW656" s="2" t="s">
        <v>3285</v>
      </c>
      <c r="AX656" s="32" t="s">
        <v>92</v>
      </c>
      <c r="AY656" s="47">
        <v>45104</v>
      </c>
      <c r="AZ656" s="47">
        <v>45478</v>
      </c>
      <c r="BA656" s="59" t="s">
        <v>93</v>
      </c>
      <c r="BB656" s="60">
        <v>1196</v>
      </c>
      <c r="BC656" s="61">
        <v>45097</v>
      </c>
    </row>
    <row r="657" spans="1:57" ht="15.75" hidden="1">
      <c r="A657" s="29">
        <v>526</v>
      </c>
      <c r="B657" s="30">
        <v>2023</v>
      </c>
      <c r="C657" s="31">
        <v>526</v>
      </c>
      <c r="D657" s="32" t="s">
        <v>72</v>
      </c>
      <c r="E657" s="48">
        <v>1873</v>
      </c>
      <c r="F657" s="1" t="s">
        <v>94</v>
      </c>
      <c r="G657" s="34" t="s">
        <v>74</v>
      </c>
      <c r="H657" s="32" t="s">
        <v>75</v>
      </c>
      <c r="I657" s="31" t="s">
        <v>76</v>
      </c>
      <c r="J657" s="1" t="s">
        <v>441</v>
      </c>
      <c r="K657" s="32" t="s">
        <v>3286</v>
      </c>
      <c r="L657" s="32" t="s">
        <v>818</v>
      </c>
      <c r="M657" s="2" t="s">
        <v>3287</v>
      </c>
      <c r="N657" s="46">
        <v>1118550253</v>
      </c>
      <c r="O657" s="35" t="s">
        <v>99</v>
      </c>
      <c r="P657" s="49">
        <v>45105</v>
      </c>
      <c r="Q657" s="49" t="s">
        <v>10</v>
      </c>
      <c r="R657" s="32">
        <v>6</v>
      </c>
      <c r="S657" s="49">
        <v>45111</v>
      </c>
      <c r="T657" s="49">
        <v>45291</v>
      </c>
      <c r="U657" s="36"/>
      <c r="V657" s="36"/>
      <c r="W657" s="37"/>
      <c r="X657" s="37"/>
      <c r="Y657" s="31" t="s">
        <v>82</v>
      </c>
      <c r="Z657" s="31" t="s">
        <v>82</v>
      </c>
      <c r="AA657" s="38">
        <v>6</v>
      </c>
      <c r="AB657" s="65" t="s">
        <v>83</v>
      </c>
      <c r="AC657" s="66" t="s">
        <v>83</v>
      </c>
      <c r="AD657" s="36">
        <f>S657</f>
        <v>45111</v>
      </c>
      <c r="AE657" s="39">
        <v>27000000</v>
      </c>
      <c r="AF657" s="40">
        <v>0</v>
      </c>
      <c r="AG657" s="31" t="s">
        <v>82</v>
      </c>
      <c r="AH657" s="40">
        <f>AE657+AF657</f>
        <v>27000000</v>
      </c>
      <c r="AI657" s="52" t="s">
        <v>84</v>
      </c>
      <c r="AJ657" s="1" t="s">
        <v>85</v>
      </c>
      <c r="AK657" s="41">
        <v>22050000</v>
      </c>
      <c r="AL657" s="40">
        <v>450000</v>
      </c>
      <c r="AM657" s="42">
        <f>+AH657-AK657-AL657</f>
        <v>4500000</v>
      </c>
      <c r="AN657" s="1" t="s">
        <v>86</v>
      </c>
      <c r="AO657" s="43">
        <v>45330</v>
      </c>
      <c r="AP657" s="1"/>
      <c r="AQ657" s="44" t="s">
        <v>148</v>
      </c>
      <c r="AR657" s="67" t="s">
        <v>820</v>
      </c>
      <c r="AS657" s="45" t="s">
        <v>446</v>
      </c>
      <c r="AT657" s="38" t="s">
        <v>141</v>
      </c>
      <c r="AU657" s="2" t="s">
        <v>447</v>
      </c>
      <c r="AV657" s="37">
        <v>20235400001333</v>
      </c>
      <c r="AW657" s="2" t="s">
        <v>3288</v>
      </c>
      <c r="AX657" s="32" t="s">
        <v>246</v>
      </c>
      <c r="AY657" s="47">
        <v>45105</v>
      </c>
      <c r="AZ657" s="47">
        <v>45481</v>
      </c>
      <c r="BA657" s="59" t="s">
        <v>93</v>
      </c>
      <c r="BB657" s="60">
        <v>1247</v>
      </c>
      <c r="BC657" s="61">
        <v>45104</v>
      </c>
    </row>
    <row r="658" spans="1:57" ht="15.75" hidden="1">
      <c r="A658" s="29">
        <v>275</v>
      </c>
      <c r="B658" s="30">
        <v>2023</v>
      </c>
      <c r="C658" s="31">
        <v>275</v>
      </c>
      <c r="D658" s="32" t="s">
        <v>72</v>
      </c>
      <c r="E658" s="33">
        <v>1852</v>
      </c>
      <c r="F658" s="1" t="s">
        <v>290</v>
      </c>
      <c r="G658" s="34" t="s">
        <v>74</v>
      </c>
      <c r="H658" s="32" t="s">
        <v>75</v>
      </c>
      <c r="I658" s="31" t="s">
        <v>76</v>
      </c>
      <c r="J658" s="1" t="s">
        <v>1063</v>
      </c>
      <c r="K658" s="32" t="s">
        <v>3289</v>
      </c>
      <c r="L658" s="32" t="s">
        <v>2079</v>
      </c>
      <c r="M658" s="1" t="s">
        <v>3290</v>
      </c>
      <c r="N658" s="31">
        <v>52907528</v>
      </c>
      <c r="O658" s="35" t="s">
        <v>81</v>
      </c>
      <c r="P658" s="36">
        <v>45007</v>
      </c>
      <c r="Q658" s="49" t="s">
        <v>7</v>
      </c>
      <c r="R658" s="37">
        <v>9</v>
      </c>
      <c r="S658" s="36">
        <v>45030</v>
      </c>
      <c r="T658" s="36">
        <v>45291</v>
      </c>
      <c r="U658" s="36"/>
      <c r="V658" s="36" t="s">
        <v>83</v>
      </c>
      <c r="W658" s="37" t="s">
        <v>83</v>
      </c>
      <c r="X658" s="37"/>
      <c r="Y658" s="31" t="s">
        <v>82</v>
      </c>
      <c r="Z658" s="31" t="s">
        <v>82</v>
      </c>
      <c r="AA658" s="38">
        <v>9</v>
      </c>
      <c r="AB658" s="65" t="s">
        <v>83</v>
      </c>
      <c r="AC658" s="66" t="s">
        <v>83</v>
      </c>
      <c r="AD658" s="36">
        <v>45281</v>
      </c>
      <c r="AE658" s="39">
        <v>43200000</v>
      </c>
      <c r="AF658" s="40">
        <v>0</v>
      </c>
      <c r="AG658" s="31" t="s">
        <v>82</v>
      </c>
      <c r="AH658" s="40">
        <f>AE658+AF658</f>
        <v>43200000</v>
      </c>
      <c r="AI658" s="1" t="s">
        <v>205</v>
      </c>
      <c r="AJ658" s="1" t="s">
        <v>205</v>
      </c>
      <c r="AK658" s="41">
        <v>36320000</v>
      </c>
      <c r="AL658" s="40">
        <v>2080000</v>
      </c>
      <c r="AM658" s="42">
        <f>+AH658-AK658-AL658</f>
        <v>4800000</v>
      </c>
      <c r="AN658" s="1" t="s">
        <v>86</v>
      </c>
      <c r="AO658" s="43">
        <v>45363</v>
      </c>
      <c r="AP658" s="1"/>
      <c r="AQ658" s="44" t="s">
        <v>2576</v>
      </c>
      <c r="AR658" s="67" t="s">
        <v>2082</v>
      </c>
      <c r="AS658" s="45" t="s">
        <v>297</v>
      </c>
      <c r="AT658" s="38" t="s">
        <v>298</v>
      </c>
      <c r="AU658" s="2" t="s">
        <v>299</v>
      </c>
      <c r="AV658" s="46">
        <v>20235420006263</v>
      </c>
      <c r="AW658" s="2" t="s">
        <v>3291</v>
      </c>
      <c r="AX658" s="32" t="s">
        <v>92</v>
      </c>
      <c r="AY658" s="47">
        <v>45026</v>
      </c>
      <c r="AZ658" s="47">
        <v>45493</v>
      </c>
      <c r="BA658" s="59" t="s">
        <v>93</v>
      </c>
      <c r="BB658" s="60">
        <v>710</v>
      </c>
      <c r="BC658" s="61">
        <v>44991</v>
      </c>
      <c r="BE658">
        <v>1</v>
      </c>
    </row>
    <row r="659" spans="1:57" ht="15.75" hidden="1">
      <c r="A659" s="29">
        <v>709</v>
      </c>
      <c r="B659" s="30">
        <v>2023</v>
      </c>
      <c r="C659" s="31">
        <v>709</v>
      </c>
      <c r="D659" s="32" t="s">
        <v>72</v>
      </c>
      <c r="E659" s="33" t="s">
        <v>1069</v>
      </c>
      <c r="F659" s="1" t="s">
        <v>290</v>
      </c>
      <c r="G659" s="34" t="s">
        <v>74</v>
      </c>
      <c r="H659" s="31" t="s">
        <v>75</v>
      </c>
      <c r="I659" s="31" t="s">
        <v>76</v>
      </c>
      <c r="J659" s="1" t="s">
        <v>1063</v>
      </c>
      <c r="K659" s="32" t="s">
        <v>3292</v>
      </c>
      <c r="L659" s="32" t="s">
        <v>1071</v>
      </c>
      <c r="M659" s="1" t="s">
        <v>3290</v>
      </c>
      <c r="N659" s="31">
        <v>52907528</v>
      </c>
      <c r="O659" s="35" t="s">
        <v>524</v>
      </c>
      <c r="P659" s="36">
        <v>45281</v>
      </c>
      <c r="Q659" s="36" t="s">
        <v>16</v>
      </c>
      <c r="R659" s="37">
        <v>2</v>
      </c>
      <c r="S659" s="62">
        <v>45283</v>
      </c>
      <c r="T659" s="36">
        <v>45344</v>
      </c>
      <c r="U659" s="36"/>
      <c r="V659" s="36"/>
      <c r="W659" s="37"/>
      <c r="X659" s="37"/>
      <c r="Y659" s="31" t="s">
        <v>82</v>
      </c>
      <c r="Z659" s="31" t="s">
        <v>82</v>
      </c>
      <c r="AA659" s="38">
        <v>2</v>
      </c>
      <c r="AB659" s="65" t="s">
        <v>83</v>
      </c>
      <c r="AC659" s="66" t="s">
        <v>83</v>
      </c>
      <c r="AD659" s="36">
        <f>S659</f>
        <v>45283</v>
      </c>
      <c r="AE659" s="39">
        <v>9600000</v>
      </c>
      <c r="AF659" s="40">
        <v>0</v>
      </c>
      <c r="AG659" s="31" t="s">
        <v>82</v>
      </c>
      <c r="AH659" s="40">
        <f>AE659+AF659</f>
        <v>9600000</v>
      </c>
      <c r="AI659" s="1" t="s">
        <v>84</v>
      </c>
      <c r="AJ659" s="1" t="s">
        <v>85</v>
      </c>
      <c r="AK659" s="41">
        <v>0</v>
      </c>
      <c r="AL659" s="40">
        <v>0</v>
      </c>
      <c r="AM659" s="42">
        <f>+AH659-AK659-AL659</f>
        <v>9600000</v>
      </c>
      <c r="AN659" s="1" t="s">
        <v>86</v>
      </c>
      <c r="AO659" s="43">
        <v>45406</v>
      </c>
      <c r="AP659" s="1"/>
      <c r="AQ659" s="44" t="s">
        <v>100</v>
      </c>
      <c r="AR659" s="67" t="s">
        <v>1072</v>
      </c>
      <c r="AS659" s="50" t="s">
        <v>297</v>
      </c>
      <c r="AT659" s="38" t="s">
        <v>298</v>
      </c>
      <c r="AU659" s="2" t="s">
        <v>299</v>
      </c>
      <c r="AV659" s="46">
        <v>20245400000243</v>
      </c>
      <c r="AW659" s="2" t="s">
        <v>3293</v>
      </c>
      <c r="AX659" s="32" t="s">
        <v>92</v>
      </c>
      <c r="AY659" s="47">
        <v>45282</v>
      </c>
      <c r="AZ659" s="47">
        <v>45536</v>
      </c>
      <c r="BA659" s="59" t="s">
        <v>93</v>
      </c>
      <c r="BB659" s="60">
        <v>1589</v>
      </c>
      <c r="BC659" s="61">
        <v>45275</v>
      </c>
    </row>
    <row r="660" spans="1:57" ht="15.75" hidden="1">
      <c r="A660" s="29">
        <v>599</v>
      </c>
      <c r="B660" s="30">
        <v>2023</v>
      </c>
      <c r="C660" s="31">
        <v>599</v>
      </c>
      <c r="D660" s="32" t="s">
        <v>72</v>
      </c>
      <c r="E660" s="48">
        <v>1873</v>
      </c>
      <c r="F660" s="1" t="s">
        <v>94</v>
      </c>
      <c r="G660" s="34" t="s">
        <v>74</v>
      </c>
      <c r="H660" s="32" t="s">
        <v>75</v>
      </c>
      <c r="I660" s="31" t="s">
        <v>76</v>
      </c>
      <c r="J660" s="1" t="s">
        <v>800</v>
      </c>
      <c r="K660" s="32" t="s">
        <v>3294</v>
      </c>
      <c r="L660" s="32" t="s">
        <v>2493</v>
      </c>
      <c r="M660" s="2" t="s">
        <v>524</v>
      </c>
      <c r="N660" s="46">
        <v>80159462</v>
      </c>
      <c r="O660" s="35" t="s">
        <v>343</v>
      </c>
      <c r="P660" s="49">
        <v>45106</v>
      </c>
      <c r="Q660" s="49" t="s">
        <v>10</v>
      </c>
      <c r="R660" s="32">
        <v>6</v>
      </c>
      <c r="S660" s="49">
        <v>45120</v>
      </c>
      <c r="T660" s="49">
        <v>45291</v>
      </c>
      <c r="U660" s="36"/>
      <c r="V660" s="36"/>
      <c r="W660" s="37"/>
      <c r="X660" s="37"/>
      <c r="Y660" s="31" t="s">
        <v>82</v>
      </c>
      <c r="Z660" s="31" t="s">
        <v>82</v>
      </c>
      <c r="AA660" s="38">
        <v>6</v>
      </c>
      <c r="AB660" s="65" t="s">
        <v>83</v>
      </c>
      <c r="AC660" s="66" t="s">
        <v>83</v>
      </c>
      <c r="AD660" s="36">
        <f>S660</f>
        <v>45120</v>
      </c>
      <c r="AE660" s="39">
        <v>33000000</v>
      </c>
      <c r="AF660" s="40">
        <v>0</v>
      </c>
      <c r="AG660" s="31" t="s">
        <v>82</v>
      </c>
      <c r="AH660" s="40">
        <f>AE660+AF660</f>
        <v>33000000</v>
      </c>
      <c r="AI660" s="52" t="s">
        <v>84</v>
      </c>
      <c r="AJ660" s="1" t="s">
        <v>85</v>
      </c>
      <c r="AK660" s="41">
        <v>25300000</v>
      </c>
      <c r="AL660" s="40">
        <v>2200000</v>
      </c>
      <c r="AM660" s="42">
        <f>+AH660-AK660-AL660</f>
        <v>5500000</v>
      </c>
      <c r="AN660" s="1" t="s">
        <v>86</v>
      </c>
      <c r="AO660" s="43">
        <v>45328</v>
      </c>
      <c r="AP660" s="1"/>
      <c r="AQ660" s="44" t="s">
        <v>148</v>
      </c>
      <c r="AR660" s="67" t="s">
        <v>2498</v>
      </c>
      <c r="AS660" s="45" t="s">
        <v>446</v>
      </c>
      <c r="AT660" s="38" t="s">
        <v>141</v>
      </c>
      <c r="AU660" s="2" t="s">
        <v>447</v>
      </c>
      <c r="AV660" s="37">
        <v>20235400001333</v>
      </c>
      <c r="AW660" s="2" t="s">
        <v>3295</v>
      </c>
      <c r="AX660" s="32" t="s">
        <v>92</v>
      </c>
      <c r="AY660" s="47">
        <v>45107</v>
      </c>
      <c r="AZ660" s="47">
        <v>45479</v>
      </c>
      <c r="BA660" s="59" t="s">
        <v>93</v>
      </c>
      <c r="BB660" s="60">
        <v>1259</v>
      </c>
      <c r="BC660" s="61">
        <v>45104</v>
      </c>
    </row>
    <row r="661" spans="1:57" ht="15.75" hidden="1">
      <c r="A661" s="29">
        <v>789</v>
      </c>
      <c r="B661" s="30">
        <v>2023</v>
      </c>
      <c r="C661" s="31">
        <v>789</v>
      </c>
      <c r="D661" s="32" t="s">
        <v>72</v>
      </c>
      <c r="E661" s="33" t="s">
        <v>485</v>
      </c>
      <c r="F661" s="1" t="s">
        <v>486</v>
      </c>
      <c r="G661" s="34" t="s">
        <v>74</v>
      </c>
      <c r="H661" s="32" t="s">
        <v>75</v>
      </c>
      <c r="I661" s="31" t="s">
        <v>76</v>
      </c>
      <c r="J661" s="1" t="s">
        <v>3296</v>
      </c>
      <c r="K661" s="32" t="s">
        <v>3297</v>
      </c>
      <c r="L661" s="32" t="s">
        <v>3298</v>
      </c>
      <c r="M661" s="2" t="s">
        <v>524</v>
      </c>
      <c r="N661" s="46">
        <v>80159462</v>
      </c>
      <c r="O661" s="35" t="s">
        <v>138</v>
      </c>
      <c r="P661" s="36">
        <v>45289</v>
      </c>
      <c r="Q661" s="36" t="s">
        <v>16</v>
      </c>
      <c r="R661" s="37">
        <v>3</v>
      </c>
      <c r="S661" s="36">
        <v>45293</v>
      </c>
      <c r="T661" s="36">
        <v>45383</v>
      </c>
      <c r="U661" s="36"/>
      <c r="V661" s="36"/>
      <c r="W661" s="37"/>
      <c r="X661" s="37"/>
      <c r="Y661" s="31" t="s">
        <v>82</v>
      </c>
      <c r="Z661" s="31" t="s">
        <v>82</v>
      </c>
      <c r="AA661" s="38">
        <v>3</v>
      </c>
      <c r="AB661" s="65" t="s">
        <v>83</v>
      </c>
      <c r="AC661" s="66" t="s">
        <v>83</v>
      </c>
      <c r="AD661" s="36">
        <f>S661</f>
        <v>45293</v>
      </c>
      <c r="AE661" s="39">
        <v>17100000</v>
      </c>
      <c r="AF661" s="40">
        <v>0</v>
      </c>
      <c r="AG661" s="31" t="s">
        <v>82</v>
      </c>
      <c r="AH661" s="40">
        <f>AE661+AF661</f>
        <v>17100000</v>
      </c>
      <c r="AI661" s="1" t="s">
        <v>84</v>
      </c>
      <c r="AJ661" s="1" t="s">
        <v>85</v>
      </c>
      <c r="AK661" s="41">
        <v>0</v>
      </c>
      <c r="AL661" s="40">
        <v>0</v>
      </c>
      <c r="AM661" s="42">
        <f>+AH661-AK661-AL661</f>
        <v>17100000</v>
      </c>
      <c r="AN661" s="1" t="s">
        <v>86</v>
      </c>
      <c r="AO661" s="43">
        <v>45428</v>
      </c>
      <c r="AP661" s="1"/>
      <c r="AQ661" s="44" t="s">
        <v>173</v>
      </c>
      <c r="AR661" s="67" t="s">
        <v>3299</v>
      </c>
      <c r="AS661" s="45" t="s">
        <v>183</v>
      </c>
      <c r="AT661" s="38" t="s">
        <v>183</v>
      </c>
      <c r="AU661" s="38" t="s">
        <v>184</v>
      </c>
      <c r="AV661" s="46">
        <v>20245420001233</v>
      </c>
      <c r="AW661" s="2" t="s">
        <v>3300</v>
      </c>
      <c r="AX661" s="32" t="s">
        <v>92</v>
      </c>
      <c r="AY661" s="47">
        <v>45293</v>
      </c>
      <c r="AZ661" s="47">
        <v>45585</v>
      </c>
      <c r="BA661" s="59" t="s">
        <v>93</v>
      </c>
      <c r="BB661" s="60">
        <v>1697</v>
      </c>
      <c r="BC661" s="61">
        <v>45282</v>
      </c>
    </row>
    <row r="662" spans="1:57" ht="15.75" hidden="1">
      <c r="A662" s="29">
        <v>519</v>
      </c>
      <c r="B662" s="30">
        <v>2023</v>
      </c>
      <c r="C662" s="31">
        <v>519</v>
      </c>
      <c r="D662" s="32" t="s">
        <v>72</v>
      </c>
      <c r="E662" s="48">
        <v>1873</v>
      </c>
      <c r="F662" s="1" t="s">
        <v>94</v>
      </c>
      <c r="G662" s="34" t="s">
        <v>74</v>
      </c>
      <c r="H662" s="32" t="s">
        <v>75</v>
      </c>
      <c r="I662" s="31" t="s">
        <v>76</v>
      </c>
      <c r="J662" s="1" t="s">
        <v>499</v>
      </c>
      <c r="K662" s="32" t="s">
        <v>3301</v>
      </c>
      <c r="L662" s="32" t="s">
        <v>501</v>
      </c>
      <c r="M662" s="2" t="s">
        <v>3302</v>
      </c>
      <c r="N662" s="46">
        <v>1001283300</v>
      </c>
      <c r="O662" s="35" t="s">
        <v>81</v>
      </c>
      <c r="P662" s="49">
        <v>45105</v>
      </c>
      <c r="Q662" s="49" t="s">
        <v>10</v>
      </c>
      <c r="R662" s="32">
        <v>6</v>
      </c>
      <c r="S662" s="49">
        <v>45121</v>
      </c>
      <c r="T662" s="49">
        <v>45291</v>
      </c>
      <c r="U662" s="36"/>
      <c r="V662" s="36"/>
      <c r="W662" s="37"/>
      <c r="X662" s="37"/>
      <c r="Y662" s="31" t="s">
        <v>82</v>
      </c>
      <c r="Z662" s="31" t="s">
        <v>82</v>
      </c>
      <c r="AA662" s="38">
        <v>6</v>
      </c>
      <c r="AB662" s="65" t="s">
        <v>83</v>
      </c>
      <c r="AC662" s="66" t="s">
        <v>83</v>
      </c>
      <c r="AD662" s="36">
        <f>S662</f>
        <v>45121</v>
      </c>
      <c r="AE662" s="39">
        <v>14400000</v>
      </c>
      <c r="AF662" s="40">
        <v>0</v>
      </c>
      <c r="AG662" s="31" t="s">
        <v>82</v>
      </c>
      <c r="AH662" s="40">
        <f>AE662+AF662</f>
        <v>14400000</v>
      </c>
      <c r="AI662" s="52" t="s">
        <v>84</v>
      </c>
      <c r="AJ662" s="1" t="s">
        <v>85</v>
      </c>
      <c r="AK662" s="41">
        <v>10960000</v>
      </c>
      <c r="AL662" s="40">
        <v>0</v>
      </c>
      <c r="AM662" s="42">
        <f>+AH662-AK662-AL662</f>
        <v>3440000</v>
      </c>
      <c r="AN662" s="1" t="s">
        <v>86</v>
      </c>
      <c r="AO662" s="43">
        <v>45337</v>
      </c>
      <c r="AP662" s="1"/>
      <c r="AQ662" s="44" t="s">
        <v>148</v>
      </c>
      <c r="AR662" s="67" t="s">
        <v>503</v>
      </c>
      <c r="AS662" s="45" t="s">
        <v>222</v>
      </c>
      <c r="AT662" s="38" t="s">
        <v>222</v>
      </c>
      <c r="AU662" s="2" t="s">
        <v>230</v>
      </c>
      <c r="AV662" s="46">
        <v>20245400000083</v>
      </c>
      <c r="AW662" s="2" t="s">
        <v>3303</v>
      </c>
      <c r="AX662" s="32" t="s">
        <v>92</v>
      </c>
      <c r="AY662" s="47">
        <v>45106</v>
      </c>
      <c r="AZ662" s="47">
        <v>45473</v>
      </c>
      <c r="BA662" s="59" t="s">
        <v>106</v>
      </c>
      <c r="BB662" s="60">
        <v>1235</v>
      </c>
      <c r="BC662" s="61">
        <v>45103</v>
      </c>
      <c r="BE662">
        <v>1</v>
      </c>
    </row>
    <row r="663" spans="1:57" ht="15.75" hidden="1">
      <c r="A663" s="29">
        <v>101</v>
      </c>
      <c r="B663" s="30">
        <v>2023</v>
      </c>
      <c r="C663" s="31">
        <v>101</v>
      </c>
      <c r="D663" s="32" t="s">
        <v>72</v>
      </c>
      <c r="E663" s="48">
        <v>1873</v>
      </c>
      <c r="F663" s="1" t="s">
        <v>94</v>
      </c>
      <c r="G663" s="34" t="s">
        <v>74</v>
      </c>
      <c r="H663" s="32" t="s">
        <v>75</v>
      </c>
      <c r="I663" s="31" t="s">
        <v>76</v>
      </c>
      <c r="J663" s="1" t="s">
        <v>2066</v>
      </c>
      <c r="K663" s="32" t="s">
        <v>3304</v>
      </c>
      <c r="L663" s="32" t="s">
        <v>2068</v>
      </c>
      <c r="M663" s="2" t="s">
        <v>3305</v>
      </c>
      <c r="N663" s="46">
        <v>1013602393</v>
      </c>
      <c r="O663" s="35" t="s">
        <v>159</v>
      </c>
      <c r="P663" s="49">
        <v>44957.875763888886</v>
      </c>
      <c r="Q663" s="36" t="s">
        <v>5</v>
      </c>
      <c r="R663" s="32">
        <v>6</v>
      </c>
      <c r="S663" s="49">
        <v>44960</v>
      </c>
      <c r="T663" s="49">
        <v>45140</v>
      </c>
      <c r="U663" s="36">
        <v>45103</v>
      </c>
      <c r="V663" s="36" t="s">
        <v>3306</v>
      </c>
      <c r="W663" s="37">
        <v>1015996444</v>
      </c>
      <c r="X663" s="37"/>
      <c r="Y663" s="31" t="s">
        <v>82</v>
      </c>
      <c r="Z663" s="31" t="s">
        <v>82</v>
      </c>
      <c r="AA663" s="38">
        <v>6</v>
      </c>
      <c r="AB663" s="65" t="s">
        <v>83</v>
      </c>
      <c r="AC663" s="66" t="s">
        <v>83</v>
      </c>
      <c r="AD663" s="36">
        <v>45103</v>
      </c>
      <c r="AE663" s="39">
        <v>27000000</v>
      </c>
      <c r="AF663" s="40">
        <v>0</v>
      </c>
      <c r="AG663" s="31" t="s">
        <v>82</v>
      </c>
      <c r="AH663" s="40">
        <f>AE663+AF663</f>
        <v>27000000</v>
      </c>
      <c r="AI663" s="1" t="s">
        <v>122</v>
      </c>
      <c r="AJ663" s="1" t="s">
        <v>122</v>
      </c>
      <c r="AK663" s="41">
        <v>13350000</v>
      </c>
      <c r="AL663" s="40">
        <v>0</v>
      </c>
      <c r="AM663" s="42">
        <f>+AH663-AK663-AL663</f>
        <v>13650000</v>
      </c>
      <c r="AN663" s="1" t="s">
        <v>181</v>
      </c>
      <c r="AO663" s="43">
        <v>45126</v>
      </c>
      <c r="AP663" s="1"/>
      <c r="AQ663" s="44" t="s">
        <v>2632</v>
      </c>
      <c r="AR663" s="67" t="s">
        <v>2070</v>
      </c>
      <c r="AS663" s="50" t="s">
        <v>379</v>
      </c>
      <c r="AT663" s="38" t="s">
        <v>141</v>
      </c>
      <c r="AU663" s="2" t="s">
        <v>380</v>
      </c>
      <c r="AV663" s="46">
        <v>20235420009043</v>
      </c>
      <c r="AW663" s="2" t="s">
        <v>3307</v>
      </c>
      <c r="AX663" s="32" t="s">
        <v>92</v>
      </c>
      <c r="AY663" s="47">
        <v>45012</v>
      </c>
      <c r="AZ663" s="47">
        <v>45332</v>
      </c>
      <c r="BA663" s="59" t="s">
        <v>106</v>
      </c>
      <c r="BB663" s="60">
        <v>217</v>
      </c>
      <c r="BC663" s="61">
        <v>44948</v>
      </c>
    </row>
    <row r="664" spans="1:57" ht="15.75" hidden="1">
      <c r="A664" s="29">
        <v>614</v>
      </c>
      <c r="B664" s="30">
        <v>2023</v>
      </c>
      <c r="C664" s="31">
        <v>614</v>
      </c>
      <c r="D664" s="32" t="s">
        <v>72</v>
      </c>
      <c r="E664" s="48">
        <v>1873</v>
      </c>
      <c r="F664" s="1" t="s">
        <v>94</v>
      </c>
      <c r="G664" s="34" t="s">
        <v>74</v>
      </c>
      <c r="H664" s="32" t="s">
        <v>75</v>
      </c>
      <c r="I664" s="31" t="s">
        <v>76</v>
      </c>
      <c r="J664" s="1" t="s">
        <v>783</v>
      </c>
      <c r="K664" s="32" t="s">
        <v>3308</v>
      </c>
      <c r="L664" s="32" t="s">
        <v>785</v>
      </c>
      <c r="M664" s="2" t="s">
        <v>3305</v>
      </c>
      <c r="N664" s="46">
        <v>1013602393</v>
      </c>
      <c r="O664" s="35" t="s">
        <v>112</v>
      </c>
      <c r="P664" s="49">
        <v>45106</v>
      </c>
      <c r="Q664" s="49" t="s">
        <v>10</v>
      </c>
      <c r="R664" s="32">
        <v>6</v>
      </c>
      <c r="S664" s="49">
        <v>45119</v>
      </c>
      <c r="T664" s="49">
        <v>45291</v>
      </c>
      <c r="U664" s="36"/>
      <c r="V664" s="36"/>
      <c r="W664" s="37"/>
      <c r="X664" s="37"/>
      <c r="Y664" s="31" t="s">
        <v>82</v>
      </c>
      <c r="Z664" s="31" t="s">
        <v>82</v>
      </c>
      <c r="AA664" s="38">
        <v>6</v>
      </c>
      <c r="AB664" s="65" t="s">
        <v>83</v>
      </c>
      <c r="AC664" s="66" t="s">
        <v>83</v>
      </c>
      <c r="AD664" s="36">
        <f>S664</f>
        <v>45119</v>
      </c>
      <c r="AE664" s="39">
        <v>34200000</v>
      </c>
      <c r="AF664" s="40">
        <v>0</v>
      </c>
      <c r="AG664" s="31" t="s">
        <v>82</v>
      </c>
      <c r="AH664" s="40">
        <f>AE664+AF664</f>
        <v>34200000</v>
      </c>
      <c r="AI664" s="52" t="s">
        <v>84</v>
      </c>
      <c r="AJ664" s="1" t="s">
        <v>85</v>
      </c>
      <c r="AK664" s="41">
        <v>26410000</v>
      </c>
      <c r="AL664" s="40">
        <v>2090000</v>
      </c>
      <c r="AM664" s="42">
        <f>+AH664-AK664-AL664</f>
        <v>5700000</v>
      </c>
      <c r="AN664" s="1" t="s">
        <v>86</v>
      </c>
      <c r="AO664" s="43">
        <v>45342</v>
      </c>
      <c r="AP664" s="1"/>
      <c r="AQ664" s="44" t="s">
        <v>148</v>
      </c>
      <c r="AR664" s="67" t="s">
        <v>786</v>
      </c>
      <c r="AS664" s="45" t="s">
        <v>379</v>
      </c>
      <c r="AT664" s="38" t="s">
        <v>141</v>
      </c>
      <c r="AU664" s="2" t="s">
        <v>787</v>
      </c>
      <c r="AV664" s="46">
        <v>20235400002813</v>
      </c>
      <c r="AW664" s="2" t="s">
        <v>3309</v>
      </c>
      <c r="AX664" s="32" t="s">
        <v>246</v>
      </c>
      <c r="AY664" s="47">
        <v>45107</v>
      </c>
      <c r="AZ664" s="47">
        <v>45473</v>
      </c>
      <c r="BA664" s="59" t="s">
        <v>106</v>
      </c>
      <c r="BB664" s="60">
        <v>1148</v>
      </c>
      <c r="BC664" s="61">
        <v>45090</v>
      </c>
      <c r="BE664">
        <v>1</v>
      </c>
    </row>
    <row r="665" spans="1:57" ht="15.75" hidden="1">
      <c r="A665" s="29">
        <v>460</v>
      </c>
      <c r="B665" s="30">
        <v>2023</v>
      </c>
      <c r="C665" s="31">
        <v>460</v>
      </c>
      <c r="D665" s="32" t="s">
        <v>72</v>
      </c>
      <c r="E665" s="48">
        <v>1873</v>
      </c>
      <c r="F665" s="1" t="s">
        <v>94</v>
      </c>
      <c r="G665" s="34" t="s">
        <v>74</v>
      </c>
      <c r="H665" s="32" t="s">
        <v>75</v>
      </c>
      <c r="I665" s="31" t="s">
        <v>76</v>
      </c>
      <c r="J665" s="1" t="s">
        <v>457</v>
      </c>
      <c r="K665" s="32" t="s">
        <v>3310</v>
      </c>
      <c r="L665" s="32" t="s">
        <v>459</v>
      </c>
      <c r="M665" s="2" t="s">
        <v>3311</v>
      </c>
      <c r="N665" s="46">
        <v>79971734</v>
      </c>
      <c r="O665" s="35" t="s">
        <v>343</v>
      </c>
      <c r="P665" s="49">
        <v>45103</v>
      </c>
      <c r="Q665" s="49" t="s">
        <v>10</v>
      </c>
      <c r="R665" s="32">
        <v>6</v>
      </c>
      <c r="S665" s="49">
        <v>45124</v>
      </c>
      <c r="T665" s="49">
        <v>45291</v>
      </c>
      <c r="U665" s="36"/>
      <c r="V665" s="36"/>
      <c r="W665" s="37"/>
      <c r="X665" s="37"/>
      <c r="Y665" s="31" t="s">
        <v>82</v>
      </c>
      <c r="Z665" s="31" t="s">
        <v>82</v>
      </c>
      <c r="AA665" s="38">
        <v>6</v>
      </c>
      <c r="AB665" s="65" t="s">
        <v>83</v>
      </c>
      <c r="AC665" s="66" t="s">
        <v>83</v>
      </c>
      <c r="AD665" s="36">
        <f>S665</f>
        <v>45124</v>
      </c>
      <c r="AE665" s="39">
        <v>23400000</v>
      </c>
      <c r="AF665" s="40">
        <v>0</v>
      </c>
      <c r="AG665" s="31" t="s">
        <v>82</v>
      </c>
      <c r="AH665" s="40">
        <f>AE665+AF665</f>
        <v>23400000</v>
      </c>
      <c r="AI665" s="52" t="s">
        <v>84</v>
      </c>
      <c r="AJ665" s="1" t="s">
        <v>85</v>
      </c>
      <c r="AK665" s="41">
        <v>17420000</v>
      </c>
      <c r="AL665" s="40">
        <v>2080000</v>
      </c>
      <c r="AM665" s="42">
        <f>+AH665-AK665-AL665</f>
        <v>3900000</v>
      </c>
      <c r="AN665" s="1" t="s">
        <v>86</v>
      </c>
      <c r="AO665" s="43">
        <v>45406</v>
      </c>
      <c r="AP665" s="1"/>
      <c r="AQ665" s="44" t="s">
        <v>148</v>
      </c>
      <c r="AR665" s="67" t="s">
        <v>460</v>
      </c>
      <c r="AS665" s="45" t="s">
        <v>454</v>
      </c>
      <c r="AT665" s="38" t="s">
        <v>454</v>
      </c>
      <c r="AU665" s="2" t="s">
        <v>461</v>
      </c>
      <c r="AV665" s="46">
        <v>20245400000283</v>
      </c>
      <c r="AW665" s="2" t="s">
        <v>981</v>
      </c>
      <c r="AX665" s="32" t="s">
        <v>92</v>
      </c>
      <c r="AY665" s="47">
        <v>45105</v>
      </c>
      <c r="AZ665" s="47">
        <v>45478</v>
      </c>
      <c r="BA665" s="59" t="s">
        <v>93</v>
      </c>
      <c r="BB665" s="60">
        <v>1167</v>
      </c>
      <c r="BC665" s="61">
        <v>45092</v>
      </c>
      <c r="BE665">
        <v>1</v>
      </c>
    </row>
    <row r="666" spans="1:57" ht="15.75" hidden="1">
      <c r="A666" s="29">
        <v>393</v>
      </c>
      <c r="B666" s="30">
        <v>2023</v>
      </c>
      <c r="C666" s="31">
        <v>393</v>
      </c>
      <c r="D666" s="32" t="s">
        <v>72</v>
      </c>
      <c r="E666" s="48">
        <v>1866</v>
      </c>
      <c r="F666" s="1" t="s">
        <v>583</v>
      </c>
      <c r="G666" s="34" t="s">
        <v>74</v>
      </c>
      <c r="H666" s="32" t="s">
        <v>75</v>
      </c>
      <c r="I666" s="31" t="s">
        <v>76</v>
      </c>
      <c r="J666" s="1" t="s">
        <v>584</v>
      </c>
      <c r="K666" s="32" t="s">
        <v>3312</v>
      </c>
      <c r="L666" s="32" t="s">
        <v>1114</v>
      </c>
      <c r="M666" s="2" t="s">
        <v>3313</v>
      </c>
      <c r="N666" s="46">
        <v>79979040</v>
      </c>
      <c r="O666" s="35" t="s">
        <v>343</v>
      </c>
      <c r="P666" s="49">
        <v>45104</v>
      </c>
      <c r="Q666" s="49" t="s">
        <v>10</v>
      </c>
      <c r="R666" s="32">
        <v>6</v>
      </c>
      <c r="S666" s="49">
        <v>45111</v>
      </c>
      <c r="T666" s="49">
        <v>45291</v>
      </c>
      <c r="U666" s="36"/>
      <c r="V666" s="36"/>
      <c r="W666" s="37"/>
      <c r="X666" s="37"/>
      <c r="Y666" s="31" t="s">
        <v>82</v>
      </c>
      <c r="Z666" s="31" t="s">
        <v>82</v>
      </c>
      <c r="AA666" s="38">
        <v>6</v>
      </c>
      <c r="AB666" s="65" t="s">
        <v>83</v>
      </c>
      <c r="AC666" s="66" t="s">
        <v>83</v>
      </c>
      <c r="AD666" s="36">
        <f>S666</f>
        <v>45111</v>
      </c>
      <c r="AE666" s="39">
        <v>15000000</v>
      </c>
      <c r="AF666" s="40">
        <v>0</v>
      </c>
      <c r="AG666" s="31" t="s">
        <v>82</v>
      </c>
      <c r="AH666" s="40">
        <f>AE666+AF666</f>
        <v>15000000</v>
      </c>
      <c r="AI666" s="52" t="s">
        <v>84</v>
      </c>
      <c r="AJ666" s="1" t="s">
        <v>85</v>
      </c>
      <c r="AK666" s="41">
        <v>12250000</v>
      </c>
      <c r="AL666" s="40">
        <v>250000</v>
      </c>
      <c r="AM666" s="42">
        <f>+AH666-AK666-AL666</f>
        <v>2500000</v>
      </c>
      <c r="AN666" s="1" t="s">
        <v>86</v>
      </c>
      <c r="AO666" s="43">
        <v>45275</v>
      </c>
      <c r="AP666" s="1"/>
      <c r="AQ666" s="44" t="s">
        <v>87</v>
      </c>
      <c r="AR666" s="67" t="s">
        <v>1115</v>
      </c>
      <c r="AS666" s="45" t="s">
        <v>454</v>
      </c>
      <c r="AT666" s="38" t="s">
        <v>592</v>
      </c>
      <c r="AU666" s="70" t="s">
        <v>671</v>
      </c>
      <c r="AV666" s="46">
        <v>20245420025223</v>
      </c>
      <c r="AW666" s="2" t="s">
        <v>153</v>
      </c>
      <c r="AX666" s="32" t="s">
        <v>92</v>
      </c>
      <c r="AY666" s="47">
        <v>45092</v>
      </c>
      <c r="AZ666" s="47">
        <v>45473</v>
      </c>
      <c r="BA666" s="59" t="s">
        <v>106</v>
      </c>
      <c r="BB666" s="60">
        <v>1168</v>
      </c>
      <c r="BC666" s="61">
        <v>45092</v>
      </c>
    </row>
    <row r="667" spans="1:57" ht="15.75" hidden="1">
      <c r="A667" s="29">
        <v>139</v>
      </c>
      <c r="B667" s="30">
        <v>2023</v>
      </c>
      <c r="C667" s="31">
        <v>139</v>
      </c>
      <c r="D667" s="32" t="s">
        <v>72</v>
      </c>
      <c r="E667" s="48">
        <v>1873</v>
      </c>
      <c r="F667" s="1" t="s">
        <v>94</v>
      </c>
      <c r="G667" s="34" t="s">
        <v>74</v>
      </c>
      <c r="H667" s="32" t="s">
        <v>75</v>
      </c>
      <c r="I667" s="31" t="s">
        <v>76</v>
      </c>
      <c r="J667" s="1" t="s">
        <v>3314</v>
      </c>
      <c r="K667" s="32" t="s">
        <v>3315</v>
      </c>
      <c r="L667" s="32" t="s">
        <v>3316</v>
      </c>
      <c r="M667" s="2" t="s">
        <v>299</v>
      </c>
      <c r="N667" s="46">
        <v>79971383</v>
      </c>
      <c r="O667" s="35" t="s">
        <v>99</v>
      </c>
      <c r="P667" s="49">
        <v>44965.334814814814</v>
      </c>
      <c r="Q667" s="36" t="s">
        <v>6</v>
      </c>
      <c r="R667" s="32">
        <v>4</v>
      </c>
      <c r="S667" s="49">
        <v>44966</v>
      </c>
      <c r="T667" s="49">
        <v>45085</v>
      </c>
      <c r="U667" s="36"/>
      <c r="V667" s="36"/>
      <c r="W667" s="37"/>
      <c r="X667" s="37"/>
      <c r="Y667" s="31" t="s">
        <v>82</v>
      </c>
      <c r="Z667" s="31" t="s">
        <v>82</v>
      </c>
      <c r="AA667" s="38">
        <v>4</v>
      </c>
      <c r="AB667" s="65" t="s">
        <v>83</v>
      </c>
      <c r="AC667" s="66" t="s">
        <v>83</v>
      </c>
      <c r="AD667" s="36">
        <f>S667</f>
        <v>44966</v>
      </c>
      <c r="AE667" s="39">
        <v>28000000</v>
      </c>
      <c r="AF667" s="40">
        <v>0</v>
      </c>
      <c r="AG667" s="31" t="s">
        <v>82</v>
      </c>
      <c r="AH667" s="40">
        <f>AE667+AF667</f>
        <v>28000000</v>
      </c>
      <c r="AI667" s="1" t="s">
        <v>122</v>
      </c>
      <c r="AJ667" s="1" t="s">
        <v>122</v>
      </c>
      <c r="AK667" s="41">
        <v>28000000</v>
      </c>
      <c r="AL667" s="40">
        <v>0</v>
      </c>
      <c r="AM667" s="42">
        <f>+AH667-AK667-AL667</f>
        <v>0</v>
      </c>
      <c r="AN667" s="1" t="s">
        <v>123</v>
      </c>
      <c r="AO667" s="43">
        <v>45160</v>
      </c>
      <c r="AP667" s="1"/>
      <c r="AQ667" s="44" t="s">
        <v>122</v>
      </c>
      <c r="AR667" s="67" t="s">
        <v>3317</v>
      </c>
      <c r="AS667" s="50" t="s">
        <v>297</v>
      </c>
      <c r="AT667" s="38" t="s">
        <v>141</v>
      </c>
      <c r="AU667" s="2" t="s">
        <v>407</v>
      </c>
      <c r="AV667" s="46">
        <v>20235420002813</v>
      </c>
      <c r="AW667" s="2" t="s">
        <v>3318</v>
      </c>
      <c r="AX667" s="32" t="s">
        <v>92</v>
      </c>
      <c r="AY667" s="47">
        <v>44965</v>
      </c>
      <c r="AZ667" s="47">
        <v>45275</v>
      </c>
      <c r="BA667" s="59" t="s">
        <v>106</v>
      </c>
      <c r="BB667" s="60">
        <v>515</v>
      </c>
      <c r="BC667" s="61">
        <v>44957</v>
      </c>
    </row>
    <row r="668" spans="1:57" ht="15.75" hidden="1">
      <c r="A668" s="29">
        <v>387</v>
      </c>
      <c r="B668" s="30">
        <v>2023</v>
      </c>
      <c r="C668" s="31">
        <v>387</v>
      </c>
      <c r="D668" s="32" t="s">
        <v>72</v>
      </c>
      <c r="E668" s="48">
        <v>1873</v>
      </c>
      <c r="F668" s="1" t="s">
        <v>94</v>
      </c>
      <c r="G668" s="34" t="s">
        <v>74</v>
      </c>
      <c r="H668" s="32" t="s">
        <v>75</v>
      </c>
      <c r="I668" s="31" t="s">
        <v>76</v>
      </c>
      <c r="J668" s="1" t="s">
        <v>3314</v>
      </c>
      <c r="K668" s="32" t="s">
        <v>3319</v>
      </c>
      <c r="L668" s="32" t="s">
        <v>3320</v>
      </c>
      <c r="M668" s="2" t="s">
        <v>299</v>
      </c>
      <c r="N668" s="46">
        <v>79971383</v>
      </c>
      <c r="O668" s="35" t="s">
        <v>138</v>
      </c>
      <c r="P668" s="49">
        <v>45085</v>
      </c>
      <c r="Q668" s="49" t="s">
        <v>10</v>
      </c>
      <c r="R668" s="32">
        <v>7</v>
      </c>
      <c r="S668" s="49">
        <v>45090</v>
      </c>
      <c r="T668" s="49">
        <v>45291</v>
      </c>
      <c r="U668" s="36"/>
      <c r="V668" s="36"/>
      <c r="W668" s="37"/>
      <c r="X668" s="37"/>
      <c r="Y668" s="31" t="s">
        <v>82</v>
      </c>
      <c r="Z668" s="31" t="s">
        <v>82</v>
      </c>
      <c r="AA668" s="38">
        <v>7</v>
      </c>
      <c r="AB668" s="65" t="s">
        <v>83</v>
      </c>
      <c r="AC668" s="66" t="s">
        <v>83</v>
      </c>
      <c r="AD668" s="36">
        <v>45281</v>
      </c>
      <c r="AE668" s="39">
        <v>49000000</v>
      </c>
      <c r="AF668" s="40">
        <v>0</v>
      </c>
      <c r="AG668" s="31" t="s">
        <v>82</v>
      </c>
      <c r="AH668" s="40">
        <f>AE668+AF668</f>
        <v>49000000</v>
      </c>
      <c r="AI668" s="52" t="s">
        <v>205</v>
      </c>
      <c r="AJ668" s="52" t="s">
        <v>205</v>
      </c>
      <c r="AK668" s="41">
        <v>39200000</v>
      </c>
      <c r="AL668" s="40">
        <v>2800000</v>
      </c>
      <c r="AM668" s="42">
        <f>+AH668-AK668-AL668</f>
        <v>7000000</v>
      </c>
      <c r="AN668" s="1" t="s">
        <v>86</v>
      </c>
      <c r="AO668" s="43">
        <v>45329</v>
      </c>
      <c r="AP668" s="1"/>
      <c r="AQ668" s="44" t="s">
        <v>148</v>
      </c>
      <c r="AR668" s="67" t="s">
        <v>3321</v>
      </c>
      <c r="AS668" s="45" t="s">
        <v>3322</v>
      </c>
      <c r="AT668" s="38" t="s">
        <v>141</v>
      </c>
      <c r="AU668" s="2" t="s">
        <v>407</v>
      </c>
      <c r="AV668" s="46">
        <v>20235400000963</v>
      </c>
      <c r="AW668" s="2" t="s">
        <v>3323</v>
      </c>
      <c r="AX668" s="32" t="s">
        <v>92</v>
      </c>
      <c r="AY668" s="47">
        <v>45086</v>
      </c>
      <c r="AZ668" s="47">
        <v>45482</v>
      </c>
      <c r="BA668" s="59" t="s">
        <v>93</v>
      </c>
      <c r="BB668" s="60">
        <v>1122</v>
      </c>
      <c r="BC668" s="61">
        <v>45082</v>
      </c>
    </row>
    <row r="669" spans="1:57" ht="15.75" hidden="1">
      <c r="A669" s="29">
        <v>705</v>
      </c>
      <c r="B669" s="30">
        <v>2023</v>
      </c>
      <c r="C669" s="31">
        <v>705</v>
      </c>
      <c r="D669" s="32" t="s">
        <v>72</v>
      </c>
      <c r="E669" s="33" t="s">
        <v>1069</v>
      </c>
      <c r="F669" s="1" t="s">
        <v>290</v>
      </c>
      <c r="G669" s="34" t="s">
        <v>74</v>
      </c>
      <c r="H669" s="32" t="s">
        <v>75</v>
      </c>
      <c r="I669" s="31" t="s">
        <v>76</v>
      </c>
      <c r="J669" s="1" t="s">
        <v>3314</v>
      </c>
      <c r="K669" s="31" t="s">
        <v>3324</v>
      </c>
      <c r="L669" s="32" t="s">
        <v>3325</v>
      </c>
      <c r="M669" s="2" t="s">
        <v>299</v>
      </c>
      <c r="N669" s="31">
        <v>79971383</v>
      </c>
      <c r="O669" s="35" t="s">
        <v>138</v>
      </c>
      <c r="P669" s="36">
        <v>45281</v>
      </c>
      <c r="Q669" s="36" t="s">
        <v>16</v>
      </c>
      <c r="R669" s="37">
        <v>3</v>
      </c>
      <c r="S669" s="62">
        <v>45286</v>
      </c>
      <c r="T669" s="36">
        <v>45376</v>
      </c>
      <c r="U669" s="36"/>
      <c r="V669" s="36"/>
      <c r="W669" s="37"/>
      <c r="X669" s="37"/>
      <c r="Y669" s="31" t="s">
        <v>82</v>
      </c>
      <c r="Z669" s="31" t="s">
        <v>82</v>
      </c>
      <c r="AA669" s="38">
        <v>3</v>
      </c>
      <c r="AB669" s="65" t="s">
        <v>83</v>
      </c>
      <c r="AC669" s="66" t="s">
        <v>83</v>
      </c>
      <c r="AD669" s="36">
        <f>S669</f>
        <v>45286</v>
      </c>
      <c r="AE669" s="39">
        <v>21000000</v>
      </c>
      <c r="AF669" s="40">
        <v>0</v>
      </c>
      <c r="AG669" s="31" t="s">
        <v>82</v>
      </c>
      <c r="AH669" s="40">
        <f>AE669+AF669</f>
        <v>21000000</v>
      </c>
      <c r="AI669" s="1" t="s">
        <v>84</v>
      </c>
      <c r="AJ669" s="1" t="s">
        <v>85</v>
      </c>
      <c r="AK669" s="41">
        <v>0</v>
      </c>
      <c r="AL669" s="40">
        <v>0</v>
      </c>
      <c r="AM669" s="42">
        <f>+AH669-AK669-AL669</f>
        <v>21000000</v>
      </c>
      <c r="AN669" s="1" t="s">
        <v>86</v>
      </c>
      <c r="AO669" s="43">
        <v>45406</v>
      </c>
      <c r="AP669" s="1"/>
      <c r="AQ669" s="44" t="s">
        <v>173</v>
      </c>
      <c r="AR669" s="67" t="s">
        <v>3326</v>
      </c>
      <c r="AS669" s="45" t="s">
        <v>297</v>
      </c>
      <c r="AT669" s="38" t="s">
        <v>298</v>
      </c>
      <c r="AU669" s="2" t="s">
        <v>407</v>
      </c>
      <c r="AV669" s="46">
        <v>20245400000163</v>
      </c>
      <c r="AW669" s="2" t="s">
        <v>3327</v>
      </c>
      <c r="AX669" s="32" t="s">
        <v>92</v>
      </c>
      <c r="AY669" s="47">
        <v>45281</v>
      </c>
      <c r="AZ669" s="47">
        <v>45566</v>
      </c>
      <c r="BA669" s="59" t="s">
        <v>93</v>
      </c>
      <c r="BB669" s="60">
        <v>1590</v>
      </c>
      <c r="BC669" s="61">
        <v>45275</v>
      </c>
      <c r="BE669">
        <v>1</v>
      </c>
    </row>
    <row r="670" spans="1:57" ht="15.75">
      <c r="A670" s="29">
        <v>129</v>
      </c>
      <c r="B670" s="30">
        <v>2023</v>
      </c>
      <c r="C670" s="31">
        <v>129</v>
      </c>
      <c r="D670" s="32" t="s">
        <v>72</v>
      </c>
      <c r="E670" s="48">
        <v>1873</v>
      </c>
      <c r="F670" s="1" t="s">
        <v>94</v>
      </c>
      <c r="G670" s="34" t="s">
        <v>74</v>
      </c>
      <c r="H670" s="32" t="s">
        <v>75</v>
      </c>
      <c r="I670" s="31" t="s">
        <v>76</v>
      </c>
      <c r="J670" s="1" t="s">
        <v>604</v>
      </c>
      <c r="K670" s="32" t="s">
        <v>3328</v>
      </c>
      <c r="L670" s="32" t="s">
        <v>606</v>
      </c>
      <c r="M670" s="2" t="s">
        <v>3329</v>
      </c>
      <c r="N670" s="46">
        <v>1030599985</v>
      </c>
      <c r="O670" s="35" t="s">
        <v>112</v>
      </c>
      <c r="P670" s="49">
        <v>44960.918344907404</v>
      </c>
      <c r="Q670" s="36" t="s">
        <v>6</v>
      </c>
      <c r="R670" s="32">
        <v>11</v>
      </c>
      <c r="S670" s="470">
        <v>44965</v>
      </c>
      <c r="T670" s="49">
        <v>45291</v>
      </c>
      <c r="U670" s="36"/>
      <c r="V670" s="36"/>
      <c r="W670" s="37"/>
      <c r="X670" s="564">
        <f>EDATE(S670,R670)</f>
        <v>45299</v>
      </c>
      <c r="Y670" s="31">
        <v>50</v>
      </c>
      <c r="Z670" s="31">
        <v>1</v>
      </c>
      <c r="AA670" s="38" t="s">
        <v>3330</v>
      </c>
      <c r="AB670" s="65" t="s">
        <v>83</v>
      </c>
      <c r="AC670" s="66" t="s">
        <v>83</v>
      </c>
      <c r="AD670" s="36">
        <v>45342</v>
      </c>
      <c r="AE670" s="39">
        <v>29975000</v>
      </c>
      <c r="AF670" s="40">
        <v>4541650</v>
      </c>
      <c r="AG670" s="51">
        <v>1</v>
      </c>
      <c r="AH670" s="40">
        <f>AE670+AF670</f>
        <v>34516650</v>
      </c>
      <c r="AI670" s="1" t="s">
        <v>84</v>
      </c>
      <c r="AJ670" s="1" t="s">
        <v>85</v>
      </c>
      <c r="AK670" s="41">
        <v>26523000</v>
      </c>
      <c r="AL670" s="40">
        <v>0</v>
      </c>
      <c r="AM670" s="42">
        <f>+AH670-AK670-AL670</f>
        <v>7993650</v>
      </c>
      <c r="AN670" s="1" t="s">
        <v>86</v>
      </c>
      <c r="AO670" s="43">
        <v>45407</v>
      </c>
      <c r="AP670" s="1"/>
      <c r="AQ670" s="44" t="s">
        <v>1017</v>
      </c>
      <c r="AR670" s="67" t="s">
        <v>608</v>
      </c>
      <c r="AS670" s="50" t="s">
        <v>609</v>
      </c>
      <c r="AT670" s="38" t="s">
        <v>141</v>
      </c>
      <c r="AU670" s="2" t="s">
        <v>610</v>
      </c>
      <c r="AV670" s="46">
        <v>20235400001953</v>
      </c>
      <c r="AW670" s="2" t="s">
        <v>3331</v>
      </c>
      <c r="AX670" s="32" t="s">
        <v>92</v>
      </c>
      <c r="AY670" s="47">
        <v>44965</v>
      </c>
      <c r="AZ670" s="47">
        <v>45489</v>
      </c>
      <c r="BA670" s="59" t="s">
        <v>93</v>
      </c>
      <c r="BB670" s="60">
        <v>516</v>
      </c>
      <c r="BC670" s="61">
        <v>44957</v>
      </c>
    </row>
    <row r="671" spans="1:57" ht="15.75" hidden="1">
      <c r="A671" s="29">
        <v>198</v>
      </c>
      <c r="B671" s="30">
        <v>2023</v>
      </c>
      <c r="C671" s="31">
        <v>198</v>
      </c>
      <c r="D671" s="32" t="s">
        <v>72</v>
      </c>
      <c r="E671" s="33">
        <v>1873</v>
      </c>
      <c r="F671" s="1" t="s">
        <v>94</v>
      </c>
      <c r="G671" s="34" t="s">
        <v>74</v>
      </c>
      <c r="H671" s="32" t="s">
        <v>75</v>
      </c>
      <c r="I671" s="31" t="s">
        <v>76</v>
      </c>
      <c r="J671" s="1" t="s">
        <v>888</v>
      </c>
      <c r="K671" s="32" t="s">
        <v>3332</v>
      </c>
      <c r="L671" s="32" t="s">
        <v>890</v>
      </c>
      <c r="M671" s="1" t="s">
        <v>3333</v>
      </c>
      <c r="N671" s="31">
        <v>52527997</v>
      </c>
      <c r="O671" s="35" t="s">
        <v>159</v>
      </c>
      <c r="P671" s="36">
        <v>44981</v>
      </c>
      <c r="Q671" s="36" t="s">
        <v>6</v>
      </c>
      <c r="R671" s="37">
        <v>6</v>
      </c>
      <c r="S671" s="36">
        <v>44993</v>
      </c>
      <c r="T671" s="36">
        <v>45176</v>
      </c>
      <c r="U671" s="36"/>
      <c r="V671" s="36" t="s">
        <v>83</v>
      </c>
      <c r="W671" s="37" t="s">
        <v>83</v>
      </c>
      <c r="X671" s="564">
        <f>EDATE(S671,R671)</f>
        <v>45177</v>
      </c>
      <c r="Y671" s="31">
        <v>90</v>
      </c>
      <c r="Z671" s="31">
        <v>1</v>
      </c>
      <c r="AA671" s="38" t="s">
        <v>553</v>
      </c>
      <c r="AB671" s="65" t="s">
        <v>83</v>
      </c>
      <c r="AC671" s="66" t="s">
        <v>83</v>
      </c>
      <c r="AD671" s="36">
        <v>45267</v>
      </c>
      <c r="AE671" s="39">
        <v>34200000</v>
      </c>
      <c r="AF671" s="40">
        <v>17100000</v>
      </c>
      <c r="AG671" s="51">
        <v>1</v>
      </c>
      <c r="AH671" s="40">
        <f>AE671+AF671</f>
        <v>51300000</v>
      </c>
      <c r="AI671" s="1" t="s">
        <v>84</v>
      </c>
      <c r="AJ671" s="1" t="s">
        <v>85</v>
      </c>
      <c r="AK671" s="41">
        <v>44270000</v>
      </c>
      <c r="AL671" s="40">
        <v>0</v>
      </c>
      <c r="AM671" s="42">
        <f>+AH671-AK671-AL671</f>
        <v>7030000</v>
      </c>
      <c r="AN671" s="1" t="s">
        <v>86</v>
      </c>
      <c r="AO671" s="43">
        <v>45436</v>
      </c>
      <c r="AP671" s="1"/>
      <c r="AQ671" s="44" t="s">
        <v>100</v>
      </c>
      <c r="AR671" s="67" t="s">
        <v>894</v>
      </c>
      <c r="AS671" s="45" t="s">
        <v>200</v>
      </c>
      <c r="AT671" s="38" t="s">
        <v>141</v>
      </c>
      <c r="AU671" s="2" t="s">
        <v>271</v>
      </c>
      <c r="AV671" s="46">
        <v>20235400000673</v>
      </c>
      <c r="AW671" s="2" t="s">
        <v>3334</v>
      </c>
      <c r="AX671" s="32" t="s">
        <v>92</v>
      </c>
      <c r="AY671" s="47">
        <v>44981</v>
      </c>
      <c r="AZ671" s="47">
        <v>45356</v>
      </c>
      <c r="BA671" s="59" t="s">
        <v>106</v>
      </c>
      <c r="BB671" s="60">
        <v>496</v>
      </c>
      <c r="BC671" s="61">
        <v>44950</v>
      </c>
    </row>
    <row r="672" spans="1:57" ht="15.75" hidden="1">
      <c r="A672" s="29">
        <v>640</v>
      </c>
      <c r="B672" s="30">
        <v>2023</v>
      </c>
      <c r="C672" s="31">
        <v>640</v>
      </c>
      <c r="D672" s="32" t="s">
        <v>72</v>
      </c>
      <c r="E672" s="33">
        <v>1852</v>
      </c>
      <c r="F672" s="1" t="s">
        <v>290</v>
      </c>
      <c r="G672" s="34" t="s">
        <v>74</v>
      </c>
      <c r="H672" s="32" t="s">
        <v>75</v>
      </c>
      <c r="I672" s="31" t="s">
        <v>76</v>
      </c>
      <c r="J672" s="1" t="s">
        <v>896</v>
      </c>
      <c r="K672" s="32" t="s">
        <v>3335</v>
      </c>
      <c r="L672" s="32" t="s">
        <v>983</v>
      </c>
      <c r="M672" s="1" t="s">
        <v>3336</v>
      </c>
      <c r="N672" s="31">
        <v>1019015732</v>
      </c>
      <c r="O672" s="35" t="s">
        <v>138</v>
      </c>
      <c r="P672" s="36">
        <v>45106</v>
      </c>
      <c r="Q672" s="49" t="s">
        <v>10</v>
      </c>
      <c r="R672" s="37">
        <v>6</v>
      </c>
      <c r="S672" s="36">
        <v>45111</v>
      </c>
      <c r="T672" s="36">
        <v>45291</v>
      </c>
      <c r="U672" s="36"/>
      <c r="V672" s="36" t="s">
        <v>83</v>
      </c>
      <c r="W672" s="37" t="s">
        <v>83</v>
      </c>
      <c r="X672" s="37"/>
      <c r="Y672" s="31" t="s">
        <v>82</v>
      </c>
      <c r="Z672" s="31" t="s">
        <v>82</v>
      </c>
      <c r="AA672" s="38">
        <v>6</v>
      </c>
      <c r="AB672" s="65" t="s">
        <v>83</v>
      </c>
      <c r="AC672" s="66" t="s">
        <v>83</v>
      </c>
      <c r="AD672" s="36">
        <v>45291</v>
      </c>
      <c r="AE672" s="39">
        <v>28800000</v>
      </c>
      <c r="AF672" s="40">
        <v>0</v>
      </c>
      <c r="AG672" s="31" t="s">
        <v>82</v>
      </c>
      <c r="AH672" s="40">
        <f>AE672+AF672</f>
        <v>28800000</v>
      </c>
      <c r="AI672" s="1" t="s">
        <v>84</v>
      </c>
      <c r="AJ672" s="1" t="s">
        <v>85</v>
      </c>
      <c r="AK672" s="41">
        <v>23520000</v>
      </c>
      <c r="AL672" s="40">
        <v>480000</v>
      </c>
      <c r="AM672" s="42">
        <f>+AH672-AK672-AL672</f>
        <v>4800000</v>
      </c>
      <c r="AN672" s="1" t="s">
        <v>86</v>
      </c>
      <c r="AO672" s="43">
        <v>45338</v>
      </c>
      <c r="AP672" s="1"/>
      <c r="AQ672" s="44" t="s">
        <v>87</v>
      </c>
      <c r="AR672" s="67" t="s">
        <v>986</v>
      </c>
      <c r="AS672" s="45" t="s">
        <v>297</v>
      </c>
      <c r="AT672" s="38" t="s">
        <v>298</v>
      </c>
      <c r="AU672" s="472" t="s">
        <v>299</v>
      </c>
      <c r="AV672" s="46">
        <v>20235400001303</v>
      </c>
      <c r="AW672" s="2" t="s">
        <v>3337</v>
      </c>
      <c r="AX672" s="32" t="s">
        <v>92</v>
      </c>
      <c r="AY672" s="47">
        <v>45107</v>
      </c>
      <c r="AZ672" s="47">
        <v>45479</v>
      </c>
      <c r="BA672" s="59" t="s">
        <v>93</v>
      </c>
      <c r="BB672" s="60">
        <v>1220</v>
      </c>
      <c r="BC672" s="61">
        <v>45103</v>
      </c>
    </row>
    <row r="673" spans="1:55" ht="15.75" hidden="1">
      <c r="A673" s="29">
        <v>306</v>
      </c>
      <c r="B673" s="30">
        <v>2023</v>
      </c>
      <c r="C673" s="31">
        <v>306</v>
      </c>
      <c r="D673" s="32" t="s">
        <v>72</v>
      </c>
      <c r="E673" s="33">
        <v>1873</v>
      </c>
      <c r="F673" s="1" t="s">
        <v>94</v>
      </c>
      <c r="G673" s="34" t="s">
        <v>74</v>
      </c>
      <c r="H673" s="32" t="s">
        <v>75</v>
      </c>
      <c r="I673" s="31" t="s">
        <v>76</v>
      </c>
      <c r="J673" s="1" t="s">
        <v>2581</v>
      </c>
      <c r="K673" s="32" t="s">
        <v>3338</v>
      </c>
      <c r="L673" s="32" t="s">
        <v>2583</v>
      </c>
      <c r="M673" s="1" t="s">
        <v>3339</v>
      </c>
      <c r="N673" s="31">
        <v>52735787</v>
      </c>
      <c r="O673" s="35" t="s">
        <v>138</v>
      </c>
      <c r="P673" s="36">
        <v>45036</v>
      </c>
      <c r="Q673" s="36" t="s">
        <v>8</v>
      </c>
      <c r="R673" s="37">
        <v>4</v>
      </c>
      <c r="S673" s="36">
        <v>45042</v>
      </c>
      <c r="T673" s="36">
        <v>45163</v>
      </c>
      <c r="U673" s="36"/>
      <c r="V673" s="36" t="s">
        <v>83</v>
      </c>
      <c r="W673" s="37" t="s">
        <v>83</v>
      </c>
      <c r="X673" s="37"/>
      <c r="Y673" s="31" t="s">
        <v>82</v>
      </c>
      <c r="Z673" s="31" t="s">
        <v>82</v>
      </c>
      <c r="AA673" s="38">
        <v>4</v>
      </c>
      <c r="AB673" s="65" t="s">
        <v>83</v>
      </c>
      <c r="AC673" s="66" t="s">
        <v>83</v>
      </c>
      <c r="AD673" s="36">
        <v>45104</v>
      </c>
      <c r="AE673" s="39">
        <v>10900000</v>
      </c>
      <c r="AF673" s="40">
        <v>0</v>
      </c>
      <c r="AG673" s="31" t="s">
        <v>82</v>
      </c>
      <c r="AH673" s="40">
        <f>AE673+AF673</f>
        <v>10900000</v>
      </c>
      <c r="AI673" s="1" t="s">
        <v>122</v>
      </c>
      <c r="AJ673" s="1" t="s">
        <v>122</v>
      </c>
      <c r="AK673" s="41">
        <v>5631667</v>
      </c>
      <c r="AL673" s="40">
        <v>5268333</v>
      </c>
      <c r="AM673" s="42">
        <f>+AH673-AK673-AL673</f>
        <v>0</v>
      </c>
      <c r="AN673" s="1" t="s">
        <v>181</v>
      </c>
      <c r="AO673" s="43">
        <v>45128</v>
      </c>
      <c r="AP673" s="1"/>
      <c r="AQ673" s="44" t="s">
        <v>122</v>
      </c>
      <c r="AR673" s="67" t="s">
        <v>2585</v>
      </c>
      <c r="AS673" s="45" t="s">
        <v>2586</v>
      </c>
      <c r="AT673" s="38" t="s">
        <v>141</v>
      </c>
      <c r="AU673" s="2" t="s">
        <v>2587</v>
      </c>
      <c r="AV673" s="46">
        <v>20235420008443</v>
      </c>
      <c r="AW673" s="2" t="s">
        <v>3340</v>
      </c>
      <c r="AX673" s="32" t="s">
        <v>92</v>
      </c>
      <c r="AY673" s="47">
        <v>45036</v>
      </c>
      <c r="AZ673" s="47">
        <v>45361</v>
      </c>
      <c r="BA673" s="59" t="s">
        <v>106</v>
      </c>
      <c r="BB673" s="60">
        <v>517</v>
      </c>
      <c r="BC673" s="61">
        <v>44957</v>
      </c>
    </row>
    <row r="674" spans="1:55" ht="15.75" hidden="1">
      <c r="A674" s="29">
        <v>467</v>
      </c>
      <c r="B674" s="30">
        <v>2023</v>
      </c>
      <c r="C674" s="31">
        <v>467</v>
      </c>
      <c r="D674" s="32" t="s">
        <v>72</v>
      </c>
      <c r="E674" s="33">
        <v>1873</v>
      </c>
      <c r="F674" s="1" t="s">
        <v>94</v>
      </c>
      <c r="G674" s="34" t="s">
        <v>74</v>
      </c>
      <c r="H674" s="32" t="s">
        <v>75</v>
      </c>
      <c r="I674" s="31" t="s">
        <v>76</v>
      </c>
      <c r="J674" s="1" t="s">
        <v>2581</v>
      </c>
      <c r="K674" s="32" t="s">
        <v>3341</v>
      </c>
      <c r="L674" s="32" t="s">
        <v>2685</v>
      </c>
      <c r="M674" s="1" t="s">
        <v>3339</v>
      </c>
      <c r="N674" s="31">
        <v>52735787</v>
      </c>
      <c r="O674" s="35" t="s">
        <v>99</v>
      </c>
      <c r="P674" s="36">
        <v>45104</v>
      </c>
      <c r="Q674" s="49" t="s">
        <v>10</v>
      </c>
      <c r="R674" s="37">
        <v>6</v>
      </c>
      <c r="S674" s="36">
        <v>45106</v>
      </c>
      <c r="T674" s="36">
        <v>45288</v>
      </c>
      <c r="U674" s="36"/>
      <c r="V674" s="36" t="s">
        <v>83</v>
      </c>
      <c r="W674" s="37" t="s">
        <v>83</v>
      </c>
      <c r="X674" s="37"/>
      <c r="Y674" s="31" t="s">
        <v>82</v>
      </c>
      <c r="Z674" s="31" t="s">
        <v>82</v>
      </c>
      <c r="AA674" s="38">
        <v>6</v>
      </c>
      <c r="AB674" s="65" t="s">
        <v>83</v>
      </c>
      <c r="AC674" s="66" t="s">
        <v>83</v>
      </c>
      <c r="AD674" s="36">
        <v>45281</v>
      </c>
      <c r="AE674" s="39">
        <v>16350000</v>
      </c>
      <c r="AF674" s="40">
        <v>0</v>
      </c>
      <c r="AG674" s="31" t="s">
        <v>82</v>
      </c>
      <c r="AH674" s="40">
        <f>AE674+AF674</f>
        <v>16350000</v>
      </c>
      <c r="AI674" s="1" t="s">
        <v>205</v>
      </c>
      <c r="AJ674" s="1" t="s">
        <v>205</v>
      </c>
      <c r="AK674" s="41">
        <v>13806666</v>
      </c>
      <c r="AL674" s="40">
        <v>0</v>
      </c>
      <c r="AM674" s="42">
        <f>+AH674-AK674-AL674</f>
        <v>2543334</v>
      </c>
      <c r="AN674" s="1" t="s">
        <v>181</v>
      </c>
      <c r="AO674" s="43">
        <v>45315</v>
      </c>
      <c r="AP674" s="1"/>
      <c r="AQ674" s="44" t="s">
        <v>3342</v>
      </c>
      <c r="AR674" s="67" t="s">
        <v>2687</v>
      </c>
      <c r="AS674" s="45" t="s">
        <v>2586</v>
      </c>
      <c r="AT674" s="38" t="s">
        <v>141</v>
      </c>
      <c r="AU674" s="2" t="s">
        <v>2587</v>
      </c>
      <c r="AV674" s="46">
        <v>20235400001353</v>
      </c>
      <c r="AW674" s="2" t="s">
        <v>3343</v>
      </c>
      <c r="AX674" s="32" t="s">
        <v>92</v>
      </c>
      <c r="AY674" s="47">
        <v>45105</v>
      </c>
      <c r="AZ674" s="47">
        <v>45479</v>
      </c>
      <c r="BA674" s="59" t="s">
        <v>93</v>
      </c>
      <c r="BB674" s="60">
        <v>1244</v>
      </c>
      <c r="BC674" s="61">
        <v>45103</v>
      </c>
    </row>
    <row r="675" spans="1:55" ht="15.75" hidden="1">
      <c r="A675" s="29">
        <v>710</v>
      </c>
      <c r="B675" s="30">
        <v>2023</v>
      </c>
      <c r="C675" s="31">
        <v>710</v>
      </c>
      <c r="D675" s="32" t="s">
        <v>72</v>
      </c>
      <c r="E675" s="33" t="s">
        <v>1069</v>
      </c>
      <c r="F675" s="1" t="s">
        <v>290</v>
      </c>
      <c r="G675" s="34" t="s">
        <v>74</v>
      </c>
      <c r="H675" s="31" t="s">
        <v>75</v>
      </c>
      <c r="I675" s="31" t="s">
        <v>76</v>
      </c>
      <c r="J675" s="1" t="s">
        <v>1063</v>
      </c>
      <c r="K675" s="32" t="s">
        <v>3344</v>
      </c>
      <c r="L675" s="32" t="s">
        <v>1071</v>
      </c>
      <c r="M675" s="1" t="s">
        <v>3339</v>
      </c>
      <c r="N675" s="31">
        <v>52735787</v>
      </c>
      <c r="O675" s="35" t="s">
        <v>524</v>
      </c>
      <c r="P675" s="36">
        <v>45281</v>
      </c>
      <c r="Q675" s="36" t="s">
        <v>16</v>
      </c>
      <c r="R675" s="37">
        <v>2</v>
      </c>
      <c r="S675" s="62">
        <v>45283</v>
      </c>
      <c r="T675" s="36">
        <v>45344</v>
      </c>
      <c r="U675" s="36"/>
      <c r="V675" s="36"/>
      <c r="W675" s="37"/>
      <c r="X675" s="37"/>
      <c r="Y675" s="31" t="s">
        <v>82</v>
      </c>
      <c r="Z675" s="31" t="s">
        <v>82</v>
      </c>
      <c r="AA675" s="38">
        <v>2</v>
      </c>
      <c r="AB675" s="65" t="s">
        <v>83</v>
      </c>
      <c r="AC675" s="66" t="s">
        <v>83</v>
      </c>
      <c r="AD675" s="36">
        <f>S675</f>
        <v>45283</v>
      </c>
      <c r="AE675" s="39">
        <v>9600000</v>
      </c>
      <c r="AF675" s="40">
        <v>0</v>
      </c>
      <c r="AG675" s="31" t="s">
        <v>82</v>
      </c>
      <c r="AH675" s="40">
        <f>AE675+AF675</f>
        <v>9600000</v>
      </c>
      <c r="AI675" s="1" t="s">
        <v>84</v>
      </c>
      <c r="AJ675" s="1" t="s">
        <v>85</v>
      </c>
      <c r="AK675" s="41">
        <v>0</v>
      </c>
      <c r="AL675" s="40">
        <v>0</v>
      </c>
      <c r="AM675" s="42">
        <f>+AH675-AK675-AL675</f>
        <v>9600000</v>
      </c>
      <c r="AN675" s="1" t="s">
        <v>86</v>
      </c>
      <c r="AO675" s="43">
        <v>45365</v>
      </c>
      <c r="AP675" s="1"/>
      <c r="AQ675" s="44" t="s">
        <v>100</v>
      </c>
      <c r="AR675" s="67" t="s">
        <v>1072</v>
      </c>
      <c r="AS675" s="50" t="s">
        <v>297</v>
      </c>
      <c r="AT675" s="38" t="s">
        <v>298</v>
      </c>
      <c r="AU675" s="2" t="s">
        <v>299</v>
      </c>
      <c r="AV675" s="46">
        <v>20245400000243</v>
      </c>
      <c r="AW675" s="2" t="s">
        <v>3345</v>
      </c>
      <c r="AX675" s="32" t="s">
        <v>92</v>
      </c>
      <c r="AY675" s="47">
        <v>45285</v>
      </c>
      <c r="AZ675" s="47">
        <v>45534</v>
      </c>
      <c r="BA675" s="59" t="s">
        <v>93</v>
      </c>
      <c r="BB675" s="60">
        <v>1589</v>
      </c>
      <c r="BC675" s="61">
        <v>45275</v>
      </c>
    </row>
    <row r="676" spans="1:55" ht="15.75" hidden="1">
      <c r="A676" s="29">
        <v>315</v>
      </c>
      <c r="B676" s="30">
        <v>2023</v>
      </c>
      <c r="C676" s="31">
        <v>315</v>
      </c>
      <c r="D676" s="32" t="s">
        <v>72</v>
      </c>
      <c r="E676" s="33">
        <v>1868</v>
      </c>
      <c r="F676" s="1" t="s">
        <v>1223</v>
      </c>
      <c r="G676" s="34" t="s">
        <v>74</v>
      </c>
      <c r="H676" s="32" t="s">
        <v>75</v>
      </c>
      <c r="I676" s="31" t="s">
        <v>76</v>
      </c>
      <c r="J676" s="1" t="s">
        <v>492</v>
      </c>
      <c r="K676" s="32" t="s">
        <v>3346</v>
      </c>
      <c r="L676" s="32" t="s">
        <v>1225</v>
      </c>
      <c r="M676" s="1" t="s">
        <v>3347</v>
      </c>
      <c r="N676" s="31">
        <v>1000018579</v>
      </c>
      <c r="O676" s="35" t="s">
        <v>138</v>
      </c>
      <c r="P676" s="36">
        <v>45036</v>
      </c>
      <c r="Q676" s="36" t="s">
        <v>8</v>
      </c>
      <c r="R676" s="37">
        <v>8</v>
      </c>
      <c r="S676" s="36">
        <v>45041</v>
      </c>
      <c r="T676" s="36">
        <v>45284</v>
      </c>
      <c r="U676" s="36"/>
      <c r="V676" s="36" t="s">
        <v>83</v>
      </c>
      <c r="W676" s="37" t="s">
        <v>83</v>
      </c>
      <c r="X676" s="37"/>
      <c r="Y676" s="31" t="s">
        <v>82</v>
      </c>
      <c r="Z676" s="31" t="s">
        <v>82</v>
      </c>
      <c r="AA676" s="38">
        <v>8</v>
      </c>
      <c r="AB676" s="65" t="s">
        <v>83</v>
      </c>
      <c r="AC676" s="66" t="s">
        <v>83</v>
      </c>
      <c r="AD676" s="36">
        <v>45284</v>
      </c>
      <c r="AE676" s="39">
        <v>20000000</v>
      </c>
      <c r="AF676" s="40">
        <v>0</v>
      </c>
      <c r="AG676" s="31" t="s">
        <v>82</v>
      </c>
      <c r="AH676" s="40">
        <f>AE676+AF676</f>
        <v>20000000</v>
      </c>
      <c r="AI676" s="1" t="s">
        <v>84</v>
      </c>
      <c r="AJ676" s="1" t="s">
        <v>85</v>
      </c>
      <c r="AK676" s="41">
        <v>18000000</v>
      </c>
      <c r="AL676" s="40">
        <v>0</v>
      </c>
      <c r="AM676" s="42">
        <f>+AH676-AK676-AL676</f>
        <v>2000000</v>
      </c>
      <c r="AN676" s="1" t="s">
        <v>123</v>
      </c>
      <c r="AO676" s="43">
        <v>45335</v>
      </c>
      <c r="AP676" s="1"/>
      <c r="AQ676" s="44" t="s">
        <v>572</v>
      </c>
      <c r="AR676" s="67" t="s">
        <v>1227</v>
      </c>
      <c r="AS676" s="45" t="s">
        <v>497</v>
      </c>
      <c r="AT676" s="2" t="s">
        <v>346</v>
      </c>
      <c r="AU676" s="2" t="s">
        <v>403</v>
      </c>
      <c r="AV676" s="46">
        <v>20235420008123</v>
      </c>
      <c r="AW676" s="2" t="s">
        <v>3348</v>
      </c>
      <c r="AX676" s="32" t="s">
        <v>92</v>
      </c>
      <c r="AY676" s="47">
        <v>45037</v>
      </c>
      <c r="AZ676" s="47">
        <v>45473</v>
      </c>
      <c r="BA676" s="59" t="s">
        <v>106</v>
      </c>
      <c r="BB676" s="60">
        <v>261</v>
      </c>
      <c r="BC676" s="61">
        <v>44948</v>
      </c>
    </row>
    <row r="677" spans="1:55" ht="15.75" hidden="1">
      <c r="A677" s="29">
        <v>753</v>
      </c>
      <c r="B677" s="30">
        <v>2023</v>
      </c>
      <c r="C677" s="31">
        <v>753</v>
      </c>
      <c r="D677" s="32" t="s">
        <v>72</v>
      </c>
      <c r="E677" s="33" t="s">
        <v>2569</v>
      </c>
      <c r="F677" s="1" t="s">
        <v>1223</v>
      </c>
      <c r="G677" s="34" t="s">
        <v>74</v>
      </c>
      <c r="H677" s="32" t="s">
        <v>75</v>
      </c>
      <c r="I677" s="31" t="s">
        <v>76</v>
      </c>
      <c r="J677" s="1" t="s">
        <v>492</v>
      </c>
      <c r="K677" s="31" t="s">
        <v>3349</v>
      </c>
      <c r="L677" s="32" t="s">
        <v>2571</v>
      </c>
      <c r="M677" s="1" t="s">
        <v>3347</v>
      </c>
      <c r="N677" s="31">
        <v>1000018579</v>
      </c>
      <c r="O677" s="35" t="s">
        <v>81</v>
      </c>
      <c r="P677" s="36">
        <v>45286</v>
      </c>
      <c r="Q677" s="36" t="s">
        <v>16</v>
      </c>
      <c r="R677" s="37">
        <v>1</v>
      </c>
      <c r="S677" s="62">
        <v>45287</v>
      </c>
      <c r="T677" s="36">
        <v>45317</v>
      </c>
      <c r="U677" s="36"/>
      <c r="V677" s="36"/>
      <c r="W677" s="37"/>
      <c r="X677" s="37"/>
      <c r="Y677" s="31" t="s">
        <v>82</v>
      </c>
      <c r="Z677" s="31" t="s">
        <v>82</v>
      </c>
      <c r="AA677" s="38">
        <v>1</v>
      </c>
      <c r="AB677" s="65" t="s">
        <v>83</v>
      </c>
      <c r="AC677" s="66" t="s">
        <v>83</v>
      </c>
      <c r="AD677" s="36">
        <f>S677</f>
        <v>45287</v>
      </c>
      <c r="AE677" s="39">
        <v>2500000</v>
      </c>
      <c r="AF677" s="40">
        <v>0</v>
      </c>
      <c r="AG677" s="31" t="s">
        <v>82</v>
      </c>
      <c r="AH677" s="40">
        <f>AE677+AF677</f>
        <v>2500000</v>
      </c>
      <c r="AI677" s="1" t="s">
        <v>84</v>
      </c>
      <c r="AJ677" s="1" t="s">
        <v>85</v>
      </c>
      <c r="AK677" s="41">
        <v>0</v>
      </c>
      <c r="AL677" s="40">
        <v>0</v>
      </c>
      <c r="AM677" s="42">
        <f>+AH677-AK677-AL677</f>
        <v>2500000</v>
      </c>
      <c r="AN677" s="1" t="s">
        <v>86</v>
      </c>
      <c r="AO677" s="43">
        <v>45348</v>
      </c>
      <c r="AP677" s="1"/>
      <c r="AQ677" s="44" t="s">
        <v>100</v>
      </c>
      <c r="AR677" s="67" t="s">
        <v>2572</v>
      </c>
      <c r="AS677" s="50" t="s">
        <v>497</v>
      </c>
      <c r="AT677" s="2" t="s">
        <v>346</v>
      </c>
      <c r="AU677" s="38" t="s">
        <v>403</v>
      </c>
      <c r="AV677" s="46">
        <v>20245400000023</v>
      </c>
      <c r="AW677" s="2" t="s">
        <v>3350</v>
      </c>
      <c r="AX677" s="32" t="s">
        <v>92</v>
      </c>
      <c r="AY677" s="47">
        <v>45286</v>
      </c>
      <c r="AZ677" s="47">
        <v>45499</v>
      </c>
      <c r="BA677" s="59" t="s">
        <v>93</v>
      </c>
      <c r="BB677" s="60">
        <v>1587</v>
      </c>
      <c r="BC677" s="61">
        <v>45275</v>
      </c>
    </row>
    <row r="678" spans="1:55" ht="15.75" hidden="1">
      <c r="A678" s="29">
        <v>138</v>
      </c>
      <c r="B678" s="30">
        <v>2023</v>
      </c>
      <c r="C678" s="31">
        <v>138</v>
      </c>
      <c r="D678" s="32" t="s">
        <v>72</v>
      </c>
      <c r="E678" s="48">
        <v>1873</v>
      </c>
      <c r="F678" s="1" t="s">
        <v>94</v>
      </c>
      <c r="G678" s="34" t="s">
        <v>74</v>
      </c>
      <c r="H678" s="32" t="s">
        <v>75</v>
      </c>
      <c r="I678" s="31" t="s">
        <v>76</v>
      </c>
      <c r="J678" s="1" t="s">
        <v>3351</v>
      </c>
      <c r="K678" s="32" t="s">
        <v>3352</v>
      </c>
      <c r="L678" s="32" t="s">
        <v>3353</v>
      </c>
      <c r="M678" s="2" t="s">
        <v>3354</v>
      </c>
      <c r="N678" s="46">
        <v>75067259</v>
      </c>
      <c r="O678" s="35" t="s">
        <v>99</v>
      </c>
      <c r="P678" s="49">
        <v>44979.001736111109</v>
      </c>
      <c r="Q678" s="36" t="s">
        <v>6</v>
      </c>
      <c r="R678" s="32">
        <v>4</v>
      </c>
      <c r="S678" s="49">
        <v>44980</v>
      </c>
      <c r="T678" s="49">
        <v>45099</v>
      </c>
      <c r="U678" s="36"/>
      <c r="V678" s="36"/>
      <c r="W678" s="37"/>
      <c r="X678" s="37"/>
      <c r="Y678" s="31" t="s">
        <v>82</v>
      </c>
      <c r="Z678" s="31" t="s">
        <v>82</v>
      </c>
      <c r="AA678" s="38">
        <v>4</v>
      </c>
      <c r="AB678" s="65" t="s">
        <v>83</v>
      </c>
      <c r="AC678" s="66" t="s">
        <v>83</v>
      </c>
      <c r="AD678" s="36">
        <f>S678</f>
        <v>44980</v>
      </c>
      <c r="AE678" s="39">
        <v>28000000</v>
      </c>
      <c r="AF678" s="40">
        <v>0</v>
      </c>
      <c r="AG678" s="31" t="s">
        <v>82</v>
      </c>
      <c r="AH678" s="40">
        <f>AE678+AF678</f>
        <v>28000000</v>
      </c>
      <c r="AI678" s="1" t="s">
        <v>122</v>
      </c>
      <c r="AJ678" s="1" t="s">
        <v>122</v>
      </c>
      <c r="AK678" s="41">
        <v>28000000</v>
      </c>
      <c r="AL678" s="40">
        <v>0</v>
      </c>
      <c r="AM678" s="42">
        <f>+AH678-AK678-AL678</f>
        <v>0</v>
      </c>
      <c r="AN678" s="1" t="s">
        <v>123</v>
      </c>
      <c r="AO678" s="43">
        <v>45090</v>
      </c>
      <c r="AP678" s="1"/>
      <c r="AQ678" s="44" t="s">
        <v>122</v>
      </c>
      <c r="AR678" s="67" t="s">
        <v>3355</v>
      </c>
      <c r="AS678" s="45" t="s">
        <v>183</v>
      </c>
      <c r="AT678" s="38" t="s">
        <v>183</v>
      </c>
      <c r="AU678" s="2" t="s">
        <v>407</v>
      </c>
      <c r="AV678" s="46">
        <v>20235420002813</v>
      </c>
      <c r="AW678" s="2" t="s">
        <v>3356</v>
      </c>
      <c r="AX678" s="32" t="s">
        <v>92</v>
      </c>
      <c r="AY678" s="47">
        <v>44979</v>
      </c>
      <c r="AZ678" s="47">
        <v>45286</v>
      </c>
      <c r="BA678" s="59" t="s">
        <v>106</v>
      </c>
      <c r="BB678" s="60">
        <v>513</v>
      </c>
      <c r="BC678" s="61">
        <v>44957</v>
      </c>
    </row>
    <row r="679" spans="1:55" ht="15.75">
      <c r="A679" s="29">
        <v>513</v>
      </c>
      <c r="B679" s="30">
        <v>2023</v>
      </c>
      <c r="C679" s="31">
        <v>513</v>
      </c>
      <c r="D679" s="32" t="s">
        <v>72</v>
      </c>
      <c r="E679" s="48">
        <v>1873</v>
      </c>
      <c r="F679" s="1" t="s">
        <v>94</v>
      </c>
      <c r="G679" s="34" t="s">
        <v>74</v>
      </c>
      <c r="H679" s="32" t="s">
        <v>75</v>
      </c>
      <c r="I679" s="31" t="s">
        <v>76</v>
      </c>
      <c r="J679" s="1" t="s">
        <v>3357</v>
      </c>
      <c r="K679" s="32" t="s">
        <v>3358</v>
      </c>
      <c r="L679" s="32" t="s">
        <v>3359</v>
      </c>
      <c r="M679" s="2" t="s">
        <v>3354</v>
      </c>
      <c r="N679" s="46">
        <v>75067259</v>
      </c>
      <c r="O679" s="35" t="s">
        <v>138</v>
      </c>
      <c r="P679" s="49">
        <v>45105</v>
      </c>
      <c r="Q679" s="49" t="s">
        <v>10</v>
      </c>
      <c r="R679" s="32">
        <v>6</v>
      </c>
      <c r="S679" s="36">
        <v>45111</v>
      </c>
      <c r="T679" s="49">
        <v>45291</v>
      </c>
      <c r="U679" s="36"/>
      <c r="V679" s="36"/>
      <c r="W679" s="37"/>
      <c r="X679" s="564">
        <f>EDATE(S679,R679)</f>
        <v>45295</v>
      </c>
      <c r="Y679" s="31">
        <v>87</v>
      </c>
      <c r="Z679" s="31">
        <v>1</v>
      </c>
      <c r="AA679" s="38" t="s">
        <v>553</v>
      </c>
      <c r="AB679" s="65" t="s">
        <v>83</v>
      </c>
      <c r="AC679" s="66" t="s">
        <v>83</v>
      </c>
      <c r="AD679" s="36">
        <v>45381</v>
      </c>
      <c r="AE679" s="39">
        <v>48000000</v>
      </c>
      <c r="AF679" s="40">
        <v>23200000</v>
      </c>
      <c r="AG679" s="51">
        <v>1</v>
      </c>
      <c r="AH679" s="40">
        <f>AE679+AF679</f>
        <v>71200000</v>
      </c>
      <c r="AI679" s="1" t="s">
        <v>84</v>
      </c>
      <c r="AJ679" s="1" t="s">
        <v>85</v>
      </c>
      <c r="AK679" s="41">
        <v>39200000</v>
      </c>
      <c r="AL679" s="40">
        <v>0</v>
      </c>
      <c r="AM679" s="42">
        <f>+AH679-AK679-AL679</f>
        <v>32000000</v>
      </c>
      <c r="AN679" s="1" t="s">
        <v>86</v>
      </c>
      <c r="AO679" s="43">
        <v>45463</v>
      </c>
      <c r="AP679" s="1"/>
      <c r="AQ679" s="44" t="s">
        <v>173</v>
      </c>
      <c r="AR679" s="67" t="s">
        <v>3360</v>
      </c>
      <c r="AS679" s="45" t="s">
        <v>183</v>
      </c>
      <c r="AT679" s="38" t="s">
        <v>183</v>
      </c>
      <c r="AU679" s="2" t="s">
        <v>407</v>
      </c>
      <c r="AV679" s="37">
        <v>20235400001163</v>
      </c>
      <c r="AW679" s="2" t="s">
        <v>3361</v>
      </c>
      <c r="AX679" s="32" t="s">
        <v>92</v>
      </c>
      <c r="AY679" s="47">
        <v>45105</v>
      </c>
      <c r="AZ679" s="47">
        <v>45488</v>
      </c>
      <c r="BA679" s="59" t="s">
        <v>93</v>
      </c>
      <c r="BB679" s="60">
        <v>1243</v>
      </c>
      <c r="BC679" s="61">
        <v>45103</v>
      </c>
    </row>
    <row r="680" spans="1:55" ht="15.75" hidden="1">
      <c r="A680" s="29">
        <v>218</v>
      </c>
      <c r="B680" s="30">
        <v>2023</v>
      </c>
      <c r="C680" s="31">
        <v>218</v>
      </c>
      <c r="D680" s="32" t="s">
        <v>72</v>
      </c>
      <c r="E680" s="48">
        <v>1852</v>
      </c>
      <c r="F680" s="1" t="s">
        <v>290</v>
      </c>
      <c r="G680" s="34" t="s">
        <v>74</v>
      </c>
      <c r="H680" s="32" t="s">
        <v>75</v>
      </c>
      <c r="I680" s="31" t="s">
        <v>76</v>
      </c>
      <c r="J680" s="1" t="s">
        <v>1063</v>
      </c>
      <c r="K680" s="32" t="s">
        <v>3362</v>
      </c>
      <c r="L680" s="32" t="s">
        <v>898</v>
      </c>
      <c r="M680" s="2" t="s">
        <v>3363</v>
      </c>
      <c r="N680" s="46">
        <v>79604241</v>
      </c>
      <c r="O680" s="35" t="s">
        <v>81</v>
      </c>
      <c r="P680" s="49">
        <v>44985.918298611112</v>
      </c>
      <c r="Q680" s="36" t="s">
        <v>6</v>
      </c>
      <c r="R680" s="32">
        <v>6</v>
      </c>
      <c r="S680" s="49">
        <v>44998</v>
      </c>
      <c r="T680" s="49">
        <v>45181</v>
      </c>
      <c r="U680" s="36"/>
      <c r="V680" s="36"/>
      <c r="W680" s="37"/>
      <c r="X680" s="564">
        <f>EDATE(S680,R680)</f>
        <v>45182</v>
      </c>
      <c r="Y680" s="31">
        <v>90</v>
      </c>
      <c r="Z680" s="31">
        <v>1</v>
      </c>
      <c r="AA680" s="38" t="s">
        <v>163</v>
      </c>
      <c r="AB680" s="65" t="s">
        <v>83</v>
      </c>
      <c r="AC680" s="66" t="s">
        <v>83</v>
      </c>
      <c r="AD680" s="36">
        <v>45272</v>
      </c>
      <c r="AE680" s="39">
        <v>28800000</v>
      </c>
      <c r="AF680" s="40">
        <v>14400000</v>
      </c>
      <c r="AG680" s="51">
        <v>1</v>
      </c>
      <c r="AH680" s="40">
        <f>AE680+AF680</f>
        <v>43200000</v>
      </c>
      <c r="AI680" s="52" t="s">
        <v>84</v>
      </c>
      <c r="AJ680" s="1" t="s">
        <v>85</v>
      </c>
      <c r="AK680" s="41">
        <v>41280000</v>
      </c>
      <c r="AL680" s="40">
        <v>0</v>
      </c>
      <c r="AM680" s="42">
        <f>+AH680-AK680-AL680</f>
        <v>1920000</v>
      </c>
      <c r="AN680" s="1" t="s">
        <v>86</v>
      </c>
      <c r="AO680" s="43">
        <v>45462</v>
      </c>
      <c r="AP680" s="1"/>
      <c r="AQ680" s="44" t="s">
        <v>100</v>
      </c>
      <c r="AR680" s="67" t="s">
        <v>900</v>
      </c>
      <c r="AS680" s="50" t="s">
        <v>297</v>
      </c>
      <c r="AT680" s="38" t="s">
        <v>298</v>
      </c>
      <c r="AU680" s="2" t="s">
        <v>299</v>
      </c>
      <c r="AV680" s="46">
        <v>20235420004803</v>
      </c>
      <c r="AW680" s="2" t="s">
        <v>3364</v>
      </c>
      <c r="AX680" s="32" t="s">
        <v>92</v>
      </c>
      <c r="AY680" s="47">
        <v>44992</v>
      </c>
      <c r="AZ680" s="47">
        <v>45368</v>
      </c>
      <c r="BA680" s="59" t="s">
        <v>106</v>
      </c>
      <c r="BB680" s="60">
        <v>152</v>
      </c>
      <c r="BC680" s="61">
        <v>44946</v>
      </c>
    </row>
    <row r="681" spans="1:55" ht="15.75" hidden="1">
      <c r="A681" s="29">
        <v>120</v>
      </c>
      <c r="B681" s="30">
        <v>2023</v>
      </c>
      <c r="C681" s="31">
        <v>120</v>
      </c>
      <c r="D681" s="32" t="s">
        <v>72</v>
      </c>
      <c r="E681" s="48">
        <v>1873</v>
      </c>
      <c r="F681" s="1" t="s">
        <v>94</v>
      </c>
      <c r="G681" s="34" t="s">
        <v>74</v>
      </c>
      <c r="H681" s="32" t="s">
        <v>75</v>
      </c>
      <c r="I681" s="31" t="s">
        <v>76</v>
      </c>
      <c r="J681" s="1" t="s">
        <v>3017</v>
      </c>
      <c r="K681" s="32" t="s">
        <v>3365</v>
      </c>
      <c r="L681" s="32" t="s">
        <v>3366</v>
      </c>
      <c r="M681" s="2" t="s">
        <v>3367</v>
      </c>
      <c r="N681" s="46">
        <v>80069129</v>
      </c>
      <c r="O681" s="35" t="s">
        <v>129</v>
      </c>
      <c r="P681" s="49">
        <v>44970.918379629627</v>
      </c>
      <c r="Q681" s="36" t="s">
        <v>6</v>
      </c>
      <c r="R681" s="32">
        <v>7</v>
      </c>
      <c r="S681" s="49">
        <v>44973</v>
      </c>
      <c r="T681" s="49">
        <v>45184</v>
      </c>
      <c r="U681" s="36"/>
      <c r="V681" s="36"/>
      <c r="W681" s="37"/>
      <c r="X681" s="564">
        <f>EDATE(S681,R681)</f>
        <v>45185</v>
      </c>
      <c r="Y681" s="31">
        <v>105</v>
      </c>
      <c r="Z681" s="31">
        <v>1</v>
      </c>
      <c r="AA681" s="38" t="s">
        <v>1492</v>
      </c>
      <c r="AB681" s="65" t="s">
        <v>83</v>
      </c>
      <c r="AC681" s="66" t="s">
        <v>83</v>
      </c>
      <c r="AD681" s="36">
        <v>45282</v>
      </c>
      <c r="AE681" s="39">
        <v>27300000</v>
      </c>
      <c r="AF681" s="40">
        <v>13650000</v>
      </c>
      <c r="AG681" s="51">
        <v>1</v>
      </c>
      <c r="AH681" s="40">
        <f>AE681+AF681</f>
        <v>40950000</v>
      </c>
      <c r="AI681" s="52" t="s">
        <v>205</v>
      </c>
      <c r="AJ681" s="52" t="s">
        <v>205</v>
      </c>
      <c r="AK681" s="41">
        <v>37050000</v>
      </c>
      <c r="AL681" s="40">
        <v>0</v>
      </c>
      <c r="AM681" s="42">
        <f>+AH681-AK681-AL681</f>
        <v>3900000</v>
      </c>
      <c r="AN681" s="1" t="s">
        <v>123</v>
      </c>
      <c r="AO681" s="43">
        <v>45328</v>
      </c>
      <c r="AP681" s="1"/>
      <c r="AQ681" s="44" t="s">
        <v>1314</v>
      </c>
      <c r="AR681" s="67" t="s">
        <v>3368</v>
      </c>
      <c r="AS681" s="50" t="s">
        <v>497</v>
      </c>
      <c r="AT681" s="38" t="s">
        <v>346</v>
      </c>
      <c r="AU681" s="2" t="s">
        <v>403</v>
      </c>
      <c r="AV681" s="46">
        <v>20235420002653</v>
      </c>
      <c r="AW681" s="2" t="s">
        <v>3369</v>
      </c>
      <c r="AX681" s="32" t="s">
        <v>92</v>
      </c>
      <c r="AY681" s="47">
        <v>44971</v>
      </c>
      <c r="AZ681" s="47">
        <v>45375</v>
      </c>
      <c r="BA681" s="59" t="s">
        <v>106</v>
      </c>
      <c r="BB681" s="60">
        <v>231</v>
      </c>
      <c r="BC681" s="61">
        <v>44948</v>
      </c>
    </row>
    <row r="682" spans="1:55" ht="15.75" hidden="1">
      <c r="A682" s="29">
        <v>736</v>
      </c>
      <c r="B682" s="30">
        <v>2023</v>
      </c>
      <c r="C682" s="31">
        <v>736</v>
      </c>
      <c r="D682" s="32" t="s">
        <v>72</v>
      </c>
      <c r="E682" s="33" t="s">
        <v>2569</v>
      </c>
      <c r="F682" s="1" t="s">
        <v>1223</v>
      </c>
      <c r="G682" s="34" t="s">
        <v>74</v>
      </c>
      <c r="H682" s="32" t="s">
        <v>75</v>
      </c>
      <c r="I682" s="31" t="s">
        <v>76</v>
      </c>
      <c r="J682" s="1" t="s">
        <v>3017</v>
      </c>
      <c r="K682" s="32" t="s">
        <v>3370</v>
      </c>
      <c r="L682" s="32" t="s">
        <v>3371</v>
      </c>
      <c r="M682" s="1" t="s">
        <v>3367</v>
      </c>
      <c r="N682" s="31">
        <v>80069129</v>
      </c>
      <c r="O682" s="35" t="s">
        <v>138</v>
      </c>
      <c r="P682" s="36">
        <v>45286</v>
      </c>
      <c r="Q682" s="36" t="s">
        <v>16</v>
      </c>
      <c r="R682" s="37">
        <v>1</v>
      </c>
      <c r="S682" s="62">
        <v>45288</v>
      </c>
      <c r="T682" s="36">
        <v>45318</v>
      </c>
      <c r="U682" s="36"/>
      <c r="V682" s="36"/>
      <c r="W682" s="37"/>
      <c r="X682" s="37"/>
      <c r="Y682" s="31" t="s">
        <v>82</v>
      </c>
      <c r="Z682" s="31" t="s">
        <v>82</v>
      </c>
      <c r="AA682" s="38">
        <v>1</v>
      </c>
      <c r="AB682" s="65" t="s">
        <v>83</v>
      </c>
      <c r="AC682" s="66" t="s">
        <v>83</v>
      </c>
      <c r="AD682" s="36">
        <f>S682</f>
        <v>45288</v>
      </c>
      <c r="AE682" s="39">
        <v>3900000</v>
      </c>
      <c r="AF682" s="40">
        <v>0</v>
      </c>
      <c r="AG682" s="31" t="s">
        <v>82</v>
      </c>
      <c r="AH682" s="40">
        <f>AE682+AF682</f>
        <v>3900000</v>
      </c>
      <c r="AI682" s="1" t="s">
        <v>84</v>
      </c>
      <c r="AJ682" s="1" t="s">
        <v>85</v>
      </c>
      <c r="AK682" s="41">
        <v>0</v>
      </c>
      <c r="AL682" s="40">
        <v>0</v>
      </c>
      <c r="AM682" s="42">
        <f>+AH682-AK682-AL682</f>
        <v>3900000</v>
      </c>
      <c r="AN682" s="1" t="s">
        <v>86</v>
      </c>
      <c r="AO682" s="43">
        <v>45348</v>
      </c>
      <c r="AP682" s="1"/>
      <c r="AQ682" s="44" t="s">
        <v>100</v>
      </c>
      <c r="AR682" s="67" t="s">
        <v>3372</v>
      </c>
      <c r="AS682" s="50" t="s">
        <v>497</v>
      </c>
      <c r="AT682" s="2" t="s">
        <v>346</v>
      </c>
      <c r="AU682" s="38" t="s">
        <v>403</v>
      </c>
      <c r="AV682" s="46">
        <v>20245400000023</v>
      </c>
      <c r="AW682" s="2" t="s">
        <v>3373</v>
      </c>
      <c r="AX682" s="32" t="s">
        <v>92</v>
      </c>
      <c r="AY682" s="47">
        <v>45286</v>
      </c>
      <c r="AZ682" s="47">
        <v>45503</v>
      </c>
      <c r="BA682" s="59" t="s">
        <v>93</v>
      </c>
      <c r="BB682" s="60">
        <v>1588</v>
      </c>
      <c r="BC682" s="61">
        <v>45275</v>
      </c>
    </row>
    <row r="683" spans="1:55" ht="15.75" hidden="1">
      <c r="A683" s="29">
        <v>340</v>
      </c>
      <c r="B683" s="30">
        <v>2023</v>
      </c>
      <c r="C683" s="31">
        <v>340</v>
      </c>
      <c r="D683" s="32" t="s">
        <v>72</v>
      </c>
      <c r="E683" s="48">
        <v>1873</v>
      </c>
      <c r="F683" s="1" t="s">
        <v>94</v>
      </c>
      <c r="G683" s="34" t="s">
        <v>74</v>
      </c>
      <c r="H683" s="32" t="s">
        <v>75</v>
      </c>
      <c r="I683" s="31" t="s">
        <v>76</v>
      </c>
      <c r="J683" s="1" t="s">
        <v>1589</v>
      </c>
      <c r="K683" s="32" t="s">
        <v>3374</v>
      </c>
      <c r="L683" s="32" t="s">
        <v>890</v>
      </c>
      <c r="M683" s="2" t="s">
        <v>3375</v>
      </c>
      <c r="N683" s="46">
        <v>1105685105</v>
      </c>
      <c r="O683" s="35" t="s">
        <v>129</v>
      </c>
      <c r="P683" s="49">
        <v>45058</v>
      </c>
      <c r="Q683" s="49" t="s">
        <v>9</v>
      </c>
      <c r="R683" s="32">
        <v>8</v>
      </c>
      <c r="S683" s="49">
        <v>45065</v>
      </c>
      <c r="T683" s="49">
        <v>45291</v>
      </c>
      <c r="U683" s="36"/>
      <c r="V683" s="36"/>
      <c r="W683" s="37"/>
      <c r="X683" s="37"/>
      <c r="Y683" s="31" t="s">
        <v>82</v>
      </c>
      <c r="Z683" s="31" t="s">
        <v>82</v>
      </c>
      <c r="AA683" s="38">
        <v>8</v>
      </c>
      <c r="AB683" s="65" t="s">
        <v>83</v>
      </c>
      <c r="AC683" s="66" t="s">
        <v>83</v>
      </c>
      <c r="AD683" s="36">
        <f>S683</f>
        <v>45065</v>
      </c>
      <c r="AE683" s="39">
        <v>45600000</v>
      </c>
      <c r="AF683" s="40">
        <v>0</v>
      </c>
      <c r="AG683" s="31" t="s">
        <v>82</v>
      </c>
      <c r="AH683" s="40">
        <f>AE683+AF683</f>
        <v>45600000</v>
      </c>
      <c r="AI683" s="52" t="s">
        <v>84</v>
      </c>
      <c r="AJ683" s="1" t="s">
        <v>85</v>
      </c>
      <c r="AK683" s="41">
        <v>36480000</v>
      </c>
      <c r="AL683" s="40">
        <v>3420000</v>
      </c>
      <c r="AM683" s="42">
        <f>+AH683-AK683-AL683</f>
        <v>5700000</v>
      </c>
      <c r="AN683" s="1" t="s">
        <v>86</v>
      </c>
      <c r="AO683" s="43">
        <v>45345</v>
      </c>
      <c r="AP683" s="1"/>
      <c r="AQ683" s="44" t="s">
        <v>148</v>
      </c>
      <c r="AR683" s="67" t="s">
        <v>894</v>
      </c>
      <c r="AS683" s="50" t="s">
        <v>200</v>
      </c>
      <c r="AT683" s="38" t="s">
        <v>141</v>
      </c>
      <c r="AU683" s="2" t="s">
        <v>271</v>
      </c>
      <c r="AV683" s="46">
        <v>20235400000673</v>
      </c>
      <c r="AW683" s="2" t="s">
        <v>1181</v>
      </c>
      <c r="AX683" s="32" t="s">
        <v>92</v>
      </c>
      <c r="AY683" s="47">
        <v>45062</v>
      </c>
      <c r="AZ683" s="47">
        <v>45493</v>
      </c>
      <c r="BA683" s="59" t="s">
        <v>93</v>
      </c>
      <c r="BB683" s="60">
        <v>496</v>
      </c>
      <c r="BC683" s="61">
        <v>44950</v>
      </c>
    </row>
    <row r="684" spans="1:55" ht="15.75" hidden="1">
      <c r="A684" s="29">
        <v>313</v>
      </c>
      <c r="B684" s="30">
        <v>2023</v>
      </c>
      <c r="C684" s="31">
        <v>313</v>
      </c>
      <c r="D684" s="32" t="s">
        <v>72</v>
      </c>
      <c r="E684" s="48">
        <v>1868</v>
      </c>
      <c r="F684" s="1" t="s">
        <v>1223</v>
      </c>
      <c r="G684" s="34" t="s">
        <v>74</v>
      </c>
      <c r="H684" s="32" t="s">
        <v>75</v>
      </c>
      <c r="I684" s="31" t="s">
        <v>76</v>
      </c>
      <c r="J684" s="1" t="s">
        <v>492</v>
      </c>
      <c r="K684" s="32" t="s">
        <v>3376</v>
      </c>
      <c r="L684" s="32" t="s">
        <v>1225</v>
      </c>
      <c r="M684" s="2" t="s">
        <v>3377</v>
      </c>
      <c r="N684" s="46">
        <v>79975889</v>
      </c>
      <c r="O684" s="35" t="s">
        <v>343</v>
      </c>
      <c r="P684" s="49">
        <v>45036</v>
      </c>
      <c r="Q684" s="36" t="s">
        <v>8</v>
      </c>
      <c r="R684" s="32">
        <v>4</v>
      </c>
      <c r="S684" s="49">
        <v>45044</v>
      </c>
      <c r="T684" s="49">
        <v>45156</v>
      </c>
      <c r="U684" s="36"/>
      <c r="V684" s="36"/>
      <c r="W684" s="37"/>
      <c r="X684" s="37"/>
      <c r="Y684" s="31" t="s">
        <v>82</v>
      </c>
      <c r="Z684" s="31" t="s">
        <v>82</v>
      </c>
      <c r="AA684" s="38">
        <v>4</v>
      </c>
      <c r="AB684" s="65" t="s">
        <v>83</v>
      </c>
      <c r="AC684" s="66" t="s">
        <v>83</v>
      </c>
      <c r="AD684" s="36">
        <v>45111</v>
      </c>
      <c r="AE684" s="39">
        <v>10000000</v>
      </c>
      <c r="AF684" s="40">
        <v>0</v>
      </c>
      <c r="AG684" s="31" t="s">
        <v>82</v>
      </c>
      <c r="AH684" s="40">
        <f>AE684+AF684</f>
        <v>10000000</v>
      </c>
      <c r="AI684" s="52" t="s">
        <v>205</v>
      </c>
      <c r="AJ684" s="52" t="s">
        <v>205</v>
      </c>
      <c r="AK684" s="41">
        <v>5583333</v>
      </c>
      <c r="AL684" s="40">
        <v>0</v>
      </c>
      <c r="AM684" s="42">
        <f>+AH684-AK684-AL684</f>
        <v>4416667</v>
      </c>
      <c r="AN684" s="52" t="s">
        <v>181</v>
      </c>
      <c r="AO684" s="43">
        <v>45279</v>
      </c>
      <c r="AP684" s="1"/>
      <c r="AQ684" s="44" t="s">
        <v>2802</v>
      </c>
      <c r="AR684" s="67" t="s">
        <v>1227</v>
      </c>
      <c r="AS684" s="50" t="s">
        <v>497</v>
      </c>
      <c r="AT684" s="2" t="s">
        <v>346</v>
      </c>
      <c r="AU684" s="2" t="s">
        <v>403</v>
      </c>
      <c r="AV684" s="46">
        <v>20235420008123</v>
      </c>
      <c r="AW684" s="2" t="s">
        <v>3378</v>
      </c>
      <c r="AX684" s="32" t="s">
        <v>92</v>
      </c>
      <c r="AY684" s="47">
        <v>45037</v>
      </c>
      <c r="AZ684" s="47">
        <v>45351</v>
      </c>
      <c r="BA684" s="59" t="s">
        <v>106</v>
      </c>
      <c r="BB684" s="60">
        <v>261</v>
      </c>
      <c r="BC684" s="61">
        <v>44948</v>
      </c>
    </row>
    <row r="685" spans="1:55" ht="15.75" hidden="1">
      <c r="A685" s="29">
        <v>383</v>
      </c>
      <c r="B685" s="30">
        <v>2023</v>
      </c>
      <c r="C685" s="31">
        <v>383</v>
      </c>
      <c r="D685" s="32" t="s">
        <v>72</v>
      </c>
      <c r="E685" s="48">
        <v>1873</v>
      </c>
      <c r="F685" s="1" t="s">
        <v>94</v>
      </c>
      <c r="G685" s="34" t="s">
        <v>74</v>
      </c>
      <c r="H685" s="32" t="s">
        <v>75</v>
      </c>
      <c r="I685" s="31" t="s">
        <v>76</v>
      </c>
      <c r="J685" s="1" t="s">
        <v>922</v>
      </c>
      <c r="K685" s="32" t="s">
        <v>3379</v>
      </c>
      <c r="L685" s="32" t="s">
        <v>3380</v>
      </c>
      <c r="M685" s="2" t="s">
        <v>3381</v>
      </c>
      <c r="N685" s="46">
        <v>79344910</v>
      </c>
      <c r="O685" s="35" t="s">
        <v>138</v>
      </c>
      <c r="P685" s="49">
        <v>45084</v>
      </c>
      <c r="Q685" s="49" t="s">
        <v>10</v>
      </c>
      <c r="R685" s="32">
        <v>7</v>
      </c>
      <c r="S685" s="49">
        <v>45086</v>
      </c>
      <c r="T685" s="49">
        <v>45291</v>
      </c>
      <c r="U685" s="36"/>
      <c r="V685" s="36"/>
      <c r="W685" s="37"/>
      <c r="X685" s="37"/>
      <c r="Y685" s="31" t="s">
        <v>82</v>
      </c>
      <c r="Z685" s="31" t="s">
        <v>82</v>
      </c>
      <c r="AA685" s="38">
        <v>7</v>
      </c>
      <c r="AB685" s="65" t="s">
        <v>83</v>
      </c>
      <c r="AC685" s="66" t="s">
        <v>83</v>
      </c>
      <c r="AD685" s="36">
        <f>S685</f>
        <v>45086</v>
      </c>
      <c r="AE685" s="39">
        <v>39900000</v>
      </c>
      <c r="AF685" s="40">
        <v>0</v>
      </c>
      <c r="AG685" s="31" t="s">
        <v>82</v>
      </c>
      <c r="AH685" s="40">
        <f>AE685+AF685</f>
        <v>39900000</v>
      </c>
      <c r="AI685" s="52" t="s">
        <v>84</v>
      </c>
      <c r="AJ685" s="1" t="s">
        <v>85</v>
      </c>
      <c r="AK685" s="41">
        <v>32680000</v>
      </c>
      <c r="AL685" s="40">
        <v>1520000</v>
      </c>
      <c r="AM685" s="42">
        <f>+AH685-AK685-AL685</f>
        <v>5700000</v>
      </c>
      <c r="AN685" s="1" t="s">
        <v>86</v>
      </c>
      <c r="AO685" s="43">
        <v>45371</v>
      </c>
      <c r="AP685" s="1"/>
      <c r="AQ685" s="44" t="s">
        <v>148</v>
      </c>
      <c r="AR685" s="67" t="s">
        <v>3382</v>
      </c>
      <c r="AS685" s="45" t="s">
        <v>183</v>
      </c>
      <c r="AT685" s="38" t="s">
        <v>183</v>
      </c>
      <c r="AU685" s="2" t="s">
        <v>184</v>
      </c>
      <c r="AV685" s="37">
        <v>20235400001273</v>
      </c>
      <c r="AW685" s="2" t="s">
        <v>3383</v>
      </c>
      <c r="AX685" s="32" t="s">
        <v>92</v>
      </c>
      <c r="AY685" s="47">
        <v>45084</v>
      </c>
      <c r="AZ685" s="47">
        <v>45480</v>
      </c>
      <c r="BA685" s="59" t="s">
        <v>93</v>
      </c>
      <c r="BB685" s="60">
        <v>1105</v>
      </c>
      <c r="BC685" s="61">
        <v>45076</v>
      </c>
    </row>
    <row r="686" spans="1:55" ht="15.75" hidden="1">
      <c r="A686" s="29">
        <v>666</v>
      </c>
      <c r="B686" s="30">
        <v>2023</v>
      </c>
      <c r="C686" s="31">
        <v>666</v>
      </c>
      <c r="D686" s="32" t="s">
        <v>72</v>
      </c>
      <c r="E686" s="48">
        <v>1873</v>
      </c>
      <c r="F686" s="1" t="s">
        <v>94</v>
      </c>
      <c r="G686" s="34" t="s">
        <v>74</v>
      </c>
      <c r="H686" s="32" t="s">
        <v>75</v>
      </c>
      <c r="I686" s="31" t="s">
        <v>76</v>
      </c>
      <c r="J686" s="1" t="s">
        <v>193</v>
      </c>
      <c r="K686" s="32" t="s">
        <v>3384</v>
      </c>
      <c r="L686" s="32" t="s">
        <v>1520</v>
      </c>
      <c r="M686" s="2" t="s">
        <v>3385</v>
      </c>
      <c r="N686" s="46">
        <v>79539543</v>
      </c>
      <c r="O686" s="35" t="s">
        <v>112</v>
      </c>
      <c r="P686" s="49">
        <v>45111</v>
      </c>
      <c r="Q686" s="49" t="s">
        <v>11</v>
      </c>
      <c r="R686" s="32">
        <v>6</v>
      </c>
      <c r="S686" s="49">
        <v>45121</v>
      </c>
      <c r="T686" s="49">
        <v>45291</v>
      </c>
      <c r="U686" s="36"/>
      <c r="V686" s="36"/>
      <c r="W686" s="37"/>
      <c r="X686" s="37"/>
      <c r="Y686" s="31" t="s">
        <v>82</v>
      </c>
      <c r="Z686" s="31" t="s">
        <v>82</v>
      </c>
      <c r="AA686" s="38">
        <v>6</v>
      </c>
      <c r="AB686" s="65" t="s">
        <v>83</v>
      </c>
      <c r="AC686" s="66" t="s">
        <v>83</v>
      </c>
      <c r="AD686" s="36">
        <f>S686</f>
        <v>45121</v>
      </c>
      <c r="AE686" s="39">
        <v>34200000</v>
      </c>
      <c r="AF686" s="40">
        <v>0</v>
      </c>
      <c r="AG686" s="31" t="s">
        <v>82</v>
      </c>
      <c r="AH686" s="40">
        <f>AE686+AF686</f>
        <v>34200000</v>
      </c>
      <c r="AI686" s="52" t="s">
        <v>84</v>
      </c>
      <c r="AJ686" s="1" t="s">
        <v>85</v>
      </c>
      <c r="AK686" s="41">
        <v>8930000</v>
      </c>
      <c r="AL686" s="40">
        <v>2470000</v>
      </c>
      <c r="AM686" s="42">
        <f>+AH686-AK686-AL686</f>
        <v>22800000</v>
      </c>
      <c r="AN686" s="1" t="s">
        <v>86</v>
      </c>
      <c r="AO686" s="43">
        <v>45397</v>
      </c>
      <c r="AP686" s="1"/>
      <c r="AQ686" s="44" t="s">
        <v>148</v>
      </c>
      <c r="AR686" s="67" t="s">
        <v>1522</v>
      </c>
      <c r="AS686" s="45" t="s">
        <v>200</v>
      </c>
      <c r="AT686" s="38" t="s">
        <v>141</v>
      </c>
      <c r="AU686" s="68" t="s">
        <v>347</v>
      </c>
      <c r="AV686" s="46">
        <v>20245420025223</v>
      </c>
      <c r="AW686" s="2" t="s">
        <v>3386</v>
      </c>
      <c r="AX686" s="32" t="s">
        <v>92</v>
      </c>
      <c r="AY686" s="47">
        <v>45107</v>
      </c>
      <c r="AZ686" s="47">
        <v>45504</v>
      </c>
      <c r="BA686" s="59" t="s">
        <v>93</v>
      </c>
      <c r="BB686" s="60">
        <v>1280</v>
      </c>
      <c r="BC686" s="61">
        <v>45105</v>
      </c>
    </row>
    <row r="687" spans="1:55" ht="15.75" hidden="1">
      <c r="A687" s="29">
        <v>52</v>
      </c>
      <c r="B687" s="30">
        <v>2023</v>
      </c>
      <c r="C687" s="31">
        <v>52</v>
      </c>
      <c r="D687" s="32" t="s">
        <v>72</v>
      </c>
      <c r="E687" s="48">
        <v>1824</v>
      </c>
      <c r="F687" s="1" t="s">
        <v>176</v>
      </c>
      <c r="G687" s="34" t="s">
        <v>74</v>
      </c>
      <c r="H687" s="32" t="s">
        <v>75</v>
      </c>
      <c r="I687" s="31" t="s">
        <v>76</v>
      </c>
      <c r="J687" s="1" t="s">
        <v>177</v>
      </c>
      <c r="K687" s="32" t="s">
        <v>3387</v>
      </c>
      <c r="L687" s="32" t="s">
        <v>179</v>
      </c>
      <c r="M687" s="2" t="s">
        <v>3388</v>
      </c>
      <c r="N687" s="46">
        <v>79558626</v>
      </c>
      <c r="O687" s="35" t="s">
        <v>99</v>
      </c>
      <c r="P687" s="49">
        <v>44958.418182870373</v>
      </c>
      <c r="Q687" s="36" t="s">
        <v>6</v>
      </c>
      <c r="R687" s="32">
        <v>6</v>
      </c>
      <c r="S687" s="49">
        <v>44963</v>
      </c>
      <c r="T687" s="49">
        <v>45143</v>
      </c>
      <c r="U687" s="36"/>
      <c r="V687" s="36"/>
      <c r="W687" s="37"/>
      <c r="X687" s="37"/>
      <c r="Y687" s="31" t="s">
        <v>82</v>
      </c>
      <c r="Z687" s="31" t="s">
        <v>82</v>
      </c>
      <c r="AA687" s="38">
        <v>6</v>
      </c>
      <c r="AB687" s="65" t="s">
        <v>83</v>
      </c>
      <c r="AC687" s="66" t="s">
        <v>83</v>
      </c>
      <c r="AD687" s="36">
        <v>45104</v>
      </c>
      <c r="AE687" s="39">
        <v>14400000</v>
      </c>
      <c r="AF687" s="40">
        <v>0</v>
      </c>
      <c r="AG687" s="31" t="s">
        <v>82</v>
      </c>
      <c r="AH687" s="40">
        <f>AE687+AF687</f>
        <v>14400000</v>
      </c>
      <c r="AI687" s="1" t="s">
        <v>122</v>
      </c>
      <c r="AJ687" s="1" t="s">
        <v>122</v>
      </c>
      <c r="AK687" s="41">
        <v>11360000</v>
      </c>
      <c r="AL687" s="40">
        <v>3040000</v>
      </c>
      <c r="AM687" s="42">
        <f>+AH687-AK687-AL687</f>
        <v>0</v>
      </c>
      <c r="AN687" s="1" t="s">
        <v>181</v>
      </c>
      <c r="AO687" s="43">
        <v>45126</v>
      </c>
      <c r="AP687" s="1"/>
      <c r="AQ687" s="44" t="s">
        <v>122</v>
      </c>
      <c r="AR687" s="67" t="s">
        <v>182</v>
      </c>
      <c r="AS687" s="50" t="s">
        <v>183</v>
      </c>
      <c r="AT687" s="2" t="s">
        <v>183</v>
      </c>
      <c r="AU687" s="2" t="s">
        <v>184</v>
      </c>
      <c r="AV687" s="46">
        <v>20235420002913</v>
      </c>
      <c r="AW687" s="2" t="s">
        <v>3389</v>
      </c>
      <c r="AX687" s="32" t="s">
        <v>92</v>
      </c>
      <c r="AY687" s="47">
        <v>44958</v>
      </c>
      <c r="AZ687" s="47">
        <v>45327</v>
      </c>
      <c r="BA687" s="59" t="s">
        <v>106</v>
      </c>
      <c r="BB687" s="60">
        <v>260</v>
      </c>
      <c r="BC687" s="61">
        <v>44948</v>
      </c>
    </row>
    <row r="688" spans="1:55" ht="15.75" hidden="1">
      <c r="A688" s="29">
        <v>471</v>
      </c>
      <c r="B688" s="30">
        <v>2023</v>
      </c>
      <c r="C688" s="31">
        <v>471</v>
      </c>
      <c r="D688" s="32" t="s">
        <v>72</v>
      </c>
      <c r="E688" s="48">
        <v>1824</v>
      </c>
      <c r="F688" s="1" t="s">
        <v>176</v>
      </c>
      <c r="G688" s="34" t="s">
        <v>74</v>
      </c>
      <c r="H688" s="32" t="s">
        <v>75</v>
      </c>
      <c r="I688" s="31" t="s">
        <v>76</v>
      </c>
      <c r="J688" s="1" t="s">
        <v>177</v>
      </c>
      <c r="K688" s="32" t="s">
        <v>3390</v>
      </c>
      <c r="L688" s="32" t="s">
        <v>179</v>
      </c>
      <c r="M688" s="2" t="s">
        <v>3388</v>
      </c>
      <c r="N688" s="46">
        <v>79558626</v>
      </c>
      <c r="O688" s="35" t="s">
        <v>138</v>
      </c>
      <c r="P688" s="49">
        <v>45104</v>
      </c>
      <c r="Q688" s="49" t="s">
        <v>10</v>
      </c>
      <c r="R688" s="32">
        <v>6</v>
      </c>
      <c r="S688" s="49">
        <v>45106</v>
      </c>
      <c r="T688" s="49">
        <v>45288</v>
      </c>
      <c r="U688" s="36"/>
      <c r="V688" s="36"/>
      <c r="W688" s="37"/>
      <c r="X688" s="37"/>
      <c r="Y688" s="31" t="s">
        <v>82</v>
      </c>
      <c r="Z688" s="31" t="s">
        <v>82</v>
      </c>
      <c r="AA688" s="38">
        <v>6</v>
      </c>
      <c r="AB688" s="65" t="s">
        <v>83</v>
      </c>
      <c r="AC688" s="66" t="s">
        <v>83</v>
      </c>
      <c r="AD688" s="36">
        <f>S688</f>
        <v>45106</v>
      </c>
      <c r="AE688" s="39">
        <v>14400000</v>
      </c>
      <c r="AF688" s="40">
        <v>0</v>
      </c>
      <c r="AG688" s="31" t="s">
        <v>82</v>
      </c>
      <c r="AH688" s="40">
        <f>AE688+AF688</f>
        <v>14400000</v>
      </c>
      <c r="AI688" s="52" t="s">
        <v>84</v>
      </c>
      <c r="AJ688" s="1" t="s">
        <v>85</v>
      </c>
      <c r="AK688" s="41">
        <v>12160000</v>
      </c>
      <c r="AL688" s="40">
        <v>0</v>
      </c>
      <c r="AM688" s="42">
        <f>+AH688-AK688-AL688</f>
        <v>2240000</v>
      </c>
      <c r="AN688" s="1" t="s">
        <v>86</v>
      </c>
      <c r="AO688" s="43">
        <v>45392</v>
      </c>
      <c r="AP688" s="1"/>
      <c r="AQ688" s="44" t="s">
        <v>100</v>
      </c>
      <c r="AR688" s="67" t="s">
        <v>182</v>
      </c>
      <c r="AS688" s="45" t="s">
        <v>183</v>
      </c>
      <c r="AT688" s="2" t="s">
        <v>183</v>
      </c>
      <c r="AU688" s="2" t="s">
        <v>184</v>
      </c>
      <c r="AV688" s="37">
        <v>20235400001273</v>
      </c>
      <c r="AW688" s="2" t="s">
        <v>3391</v>
      </c>
      <c r="AX688" s="32" t="s">
        <v>92</v>
      </c>
      <c r="AY688" s="47">
        <v>45112</v>
      </c>
      <c r="AZ688" s="47">
        <v>45489</v>
      </c>
      <c r="BA688" s="59" t="s">
        <v>93</v>
      </c>
      <c r="BB688" s="60">
        <v>260</v>
      </c>
      <c r="BC688" s="61">
        <v>44948</v>
      </c>
    </row>
    <row r="689" spans="1:55" ht="15.75" hidden="1">
      <c r="A689" s="29">
        <v>783</v>
      </c>
      <c r="B689" s="30">
        <v>2023</v>
      </c>
      <c r="C689" s="31">
        <v>783</v>
      </c>
      <c r="D689" s="32" t="s">
        <v>72</v>
      </c>
      <c r="E689" s="48" t="s">
        <v>635</v>
      </c>
      <c r="F689" s="1" t="s">
        <v>94</v>
      </c>
      <c r="G689" s="34" t="s">
        <v>74</v>
      </c>
      <c r="H689" s="32" t="s">
        <v>75</v>
      </c>
      <c r="I689" s="31" t="s">
        <v>76</v>
      </c>
      <c r="J689" s="1" t="s">
        <v>373</v>
      </c>
      <c r="K689" s="32" t="s">
        <v>3392</v>
      </c>
      <c r="L689" s="32" t="s">
        <v>3393</v>
      </c>
      <c r="M689" s="1" t="s">
        <v>3394</v>
      </c>
      <c r="N689" s="31">
        <v>79149907</v>
      </c>
      <c r="O689" s="35" t="s">
        <v>343</v>
      </c>
      <c r="P689" s="36">
        <v>45288</v>
      </c>
      <c r="Q689" s="36" t="s">
        <v>16</v>
      </c>
      <c r="R689" s="37">
        <v>2</v>
      </c>
      <c r="S689" s="36">
        <v>45289</v>
      </c>
      <c r="T689" s="36">
        <v>45350</v>
      </c>
      <c r="U689" s="36"/>
      <c r="V689" s="36"/>
      <c r="W689" s="37"/>
      <c r="X689" s="37"/>
      <c r="Y689" s="31" t="s">
        <v>82</v>
      </c>
      <c r="Z689" s="31" t="s">
        <v>82</v>
      </c>
      <c r="AA689" s="38">
        <v>2</v>
      </c>
      <c r="AB689" s="65" t="s">
        <v>83</v>
      </c>
      <c r="AC689" s="66" t="s">
        <v>83</v>
      </c>
      <c r="AD689" s="36">
        <f>S689</f>
        <v>45289</v>
      </c>
      <c r="AE689" s="39">
        <v>11400000</v>
      </c>
      <c r="AF689" s="40">
        <v>0</v>
      </c>
      <c r="AG689" s="31" t="s">
        <v>82</v>
      </c>
      <c r="AH689" s="40">
        <f>AE689+AF689</f>
        <v>11400000</v>
      </c>
      <c r="AI689" s="1" t="s">
        <v>84</v>
      </c>
      <c r="AJ689" s="1" t="s">
        <v>85</v>
      </c>
      <c r="AK689" s="41">
        <v>0</v>
      </c>
      <c r="AL689" s="40">
        <v>0</v>
      </c>
      <c r="AM689" s="42">
        <f>+AH689-AK689-AL689</f>
        <v>11400000</v>
      </c>
      <c r="AN689" s="1" t="s">
        <v>86</v>
      </c>
      <c r="AO689" s="43">
        <v>45406</v>
      </c>
      <c r="AP689" s="1"/>
      <c r="AQ689" s="44" t="s">
        <v>100</v>
      </c>
      <c r="AR689" s="67" t="s">
        <v>3395</v>
      </c>
      <c r="AS689" s="45" t="s">
        <v>379</v>
      </c>
      <c r="AT689" s="38" t="s">
        <v>141</v>
      </c>
      <c r="AU689" s="38" t="s">
        <v>787</v>
      </c>
      <c r="AV689" s="46">
        <v>20245400000223</v>
      </c>
      <c r="AW689" s="2" t="s">
        <v>3396</v>
      </c>
      <c r="AX689" s="32" t="s">
        <v>92</v>
      </c>
      <c r="AY689" s="47">
        <v>45289</v>
      </c>
      <c r="AZ689" s="47">
        <v>45564</v>
      </c>
      <c r="BA689" s="59" t="s">
        <v>93</v>
      </c>
      <c r="BB689" s="60">
        <v>1770</v>
      </c>
      <c r="BC689" s="61">
        <v>45288</v>
      </c>
    </row>
    <row r="690" spans="1:55" ht="15.75" hidden="1">
      <c r="A690" s="29">
        <v>307</v>
      </c>
      <c r="B690" s="30">
        <v>2023</v>
      </c>
      <c r="C690" s="31">
        <v>307</v>
      </c>
      <c r="D690" s="32" t="s">
        <v>72</v>
      </c>
      <c r="E690" s="48">
        <v>1868</v>
      </c>
      <c r="F690" s="1" t="s">
        <v>1223</v>
      </c>
      <c r="G690" s="34" t="s">
        <v>74</v>
      </c>
      <c r="H690" s="32" t="s">
        <v>75</v>
      </c>
      <c r="I690" s="31" t="s">
        <v>76</v>
      </c>
      <c r="J690" s="1" t="s">
        <v>492</v>
      </c>
      <c r="K690" s="32" t="s">
        <v>3397</v>
      </c>
      <c r="L690" s="32" t="s">
        <v>1225</v>
      </c>
      <c r="M690" s="2" t="s">
        <v>3398</v>
      </c>
      <c r="N690" s="46">
        <v>1023891897</v>
      </c>
      <c r="O690" s="35" t="s">
        <v>129</v>
      </c>
      <c r="P690" s="49">
        <v>45036</v>
      </c>
      <c r="Q690" s="36" t="s">
        <v>8</v>
      </c>
      <c r="R690" s="32">
        <v>6</v>
      </c>
      <c r="S690" s="49">
        <v>45043</v>
      </c>
      <c r="T690" s="49">
        <v>45225</v>
      </c>
      <c r="U690" s="36"/>
      <c r="V690" s="36"/>
      <c r="W690" s="37"/>
      <c r="X690" s="564">
        <f>EDATE(S690,R690)</f>
        <v>45226</v>
      </c>
      <c r="Y690" s="31">
        <v>64</v>
      </c>
      <c r="Z690" s="31">
        <v>1</v>
      </c>
      <c r="AA690" s="38" t="s">
        <v>3399</v>
      </c>
      <c r="AB690" s="65" t="s">
        <v>83</v>
      </c>
      <c r="AC690" s="66" t="s">
        <v>83</v>
      </c>
      <c r="AD690" s="36">
        <v>45290</v>
      </c>
      <c r="AE690" s="39">
        <v>15000000</v>
      </c>
      <c r="AF690" s="40">
        <v>5333333</v>
      </c>
      <c r="AG690" s="51">
        <v>1</v>
      </c>
      <c r="AH690" s="40">
        <f>AE690+AF690</f>
        <v>20333333</v>
      </c>
      <c r="AI690" s="52" t="s">
        <v>84</v>
      </c>
      <c r="AJ690" s="1" t="s">
        <v>85</v>
      </c>
      <c r="AK690" s="41">
        <v>17833333</v>
      </c>
      <c r="AL690" s="40">
        <v>0</v>
      </c>
      <c r="AM690" s="42">
        <f>+AH690-AK690-AL690</f>
        <v>2500000</v>
      </c>
      <c r="AN690" s="1" t="s">
        <v>863</v>
      </c>
      <c r="AO690" s="43">
        <v>45400</v>
      </c>
      <c r="AP690" s="1"/>
      <c r="AQ690" s="44" t="s">
        <v>100</v>
      </c>
      <c r="AR690" s="67" t="s">
        <v>1227</v>
      </c>
      <c r="AS690" s="50" t="s">
        <v>497</v>
      </c>
      <c r="AT690" s="2" t="s">
        <v>346</v>
      </c>
      <c r="AU690" s="2" t="s">
        <v>403</v>
      </c>
      <c r="AV690" s="46">
        <v>20235420008123</v>
      </c>
      <c r="AW690" s="2" t="s">
        <v>3400</v>
      </c>
      <c r="AX690" s="32" t="s">
        <v>92</v>
      </c>
      <c r="AY690" s="47">
        <v>45041</v>
      </c>
      <c r="AZ690" s="47">
        <v>45412</v>
      </c>
      <c r="BA690" s="59" t="s">
        <v>106</v>
      </c>
      <c r="BB690" s="60">
        <v>261</v>
      </c>
      <c r="BC690" s="61">
        <v>44948</v>
      </c>
    </row>
    <row r="691" spans="1:55" ht="15.75" hidden="1">
      <c r="A691" s="29">
        <v>595</v>
      </c>
      <c r="B691" s="30">
        <v>2023</v>
      </c>
      <c r="C691" s="31">
        <v>595</v>
      </c>
      <c r="D691" s="32" t="s">
        <v>72</v>
      </c>
      <c r="E691" s="33">
        <v>1873</v>
      </c>
      <c r="F691" s="1" t="s">
        <v>94</v>
      </c>
      <c r="G691" s="34" t="s">
        <v>74</v>
      </c>
      <c r="H691" s="32" t="s">
        <v>75</v>
      </c>
      <c r="I691" s="31" t="s">
        <v>76</v>
      </c>
      <c r="J691" s="1" t="s">
        <v>623</v>
      </c>
      <c r="K691" s="32" t="s">
        <v>3401</v>
      </c>
      <c r="L691" s="32" t="s">
        <v>625</v>
      </c>
      <c r="M691" s="1" t="s">
        <v>3402</v>
      </c>
      <c r="N691" s="31">
        <v>53140135</v>
      </c>
      <c r="O691" s="35" t="s">
        <v>99</v>
      </c>
      <c r="P691" s="36">
        <v>45105</v>
      </c>
      <c r="Q691" s="49" t="s">
        <v>10</v>
      </c>
      <c r="R691" s="37">
        <v>6</v>
      </c>
      <c r="S691" s="36">
        <v>45120</v>
      </c>
      <c r="T691" s="36">
        <v>45291</v>
      </c>
      <c r="U691" s="36"/>
      <c r="V691" s="36" t="s">
        <v>83</v>
      </c>
      <c r="W691" s="37" t="s">
        <v>83</v>
      </c>
      <c r="X691" s="37"/>
      <c r="Y691" s="31" t="s">
        <v>82</v>
      </c>
      <c r="Z691" s="31" t="s">
        <v>82</v>
      </c>
      <c r="AA691" s="38">
        <v>6</v>
      </c>
      <c r="AB691" s="65" t="s">
        <v>83</v>
      </c>
      <c r="AC691" s="66" t="s">
        <v>83</v>
      </c>
      <c r="AD691" s="36">
        <v>45291</v>
      </c>
      <c r="AE691" s="39">
        <v>40800000</v>
      </c>
      <c r="AF691" s="40">
        <v>0</v>
      </c>
      <c r="AG691" s="31" t="s">
        <v>82</v>
      </c>
      <c r="AH691" s="40">
        <f>AE691+AF691</f>
        <v>40800000</v>
      </c>
      <c r="AI691" s="1" t="s">
        <v>84</v>
      </c>
      <c r="AJ691" s="1" t="s">
        <v>85</v>
      </c>
      <c r="AK691" s="41">
        <v>31280000</v>
      </c>
      <c r="AL691" s="40">
        <v>2720000</v>
      </c>
      <c r="AM691" s="42">
        <f>+AH691-AK691-AL691</f>
        <v>6800000</v>
      </c>
      <c r="AN691" s="1" t="s">
        <v>86</v>
      </c>
      <c r="AO691" s="43">
        <v>45273</v>
      </c>
      <c r="AP691" s="1"/>
      <c r="AQ691" s="44" t="s">
        <v>148</v>
      </c>
      <c r="AR691" s="67" t="s">
        <v>627</v>
      </c>
      <c r="AS691" s="45" t="s">
        <v>150</v>
      </c>
      <c r="AT691" s="38" t="s">
        <v>151</v>
      </c>
      <c r="AU691" s="2" t="s">
        <v>152</v>
      </c>
      <c r="AV691" s="46">
        <v>20235400002533</v>
      </c>
      <c r="AW691" s="2" t="s">
        <v>3403</v>
      </c>
      <c r="AX691" s="32" t="s">
        <v>92</v>
      </c>
      <c r="AY691" s="47">
        <v>45106</v>
      </c>
      <c r="AZ691" s="47">
        <v>45479</v>
      </c>
      <c r="BA691" s="59" t="s">
        <v>93</v>
      </c>
      <c r="BB691" s="60">
        <v>1171</v>
      </c>
      <c r="BC691" s="61">
        <v>45092</v>
      </c>
    </row>
    <row r="692" spans="1:55" ht="15.75" hidden="1">
      <c r="A692" s="29">
        <v>92</v>
      </c>
      <c r="B692" s="30">
        <v>2023</v>
      </c>
      <c r="C692" s="31">
        <v>92</v>
      </c>
      <c r="D692" s="32" t="s">
        <v>72</v>
      </c>
      <c r="E692" s="48">
        <v>1873</v>
      </c>
      <c r="F692" s="1" t="s">
        <v>94</v>
      </c>
      <c r="G692" s="34" t="s">
        <v>74</v>
      </c>
      <c r="H692" s="32" t="s">
        <v>75</v>
      </c>
      <c r="I692" s="31" t="s">
        <v>76</v>
      </c>
      <c r="J692" s="1" t="s">
        <v>3404</v>
      </c>
      <c r="K692" s="32" t="s">
        <v>3405</v>
      </c>
      <c r="L692" s="32" t="s">
        <v>3406</v>
      </c>
      <c r="M692" s="2" t="s">
        <v>3407</v>
      </c>
      <c r="N692" s="46">
        <v>79906188</v>
      </c>
      <c r="O692" s="35" t="s">
        <v>159</v>
      </c>
      <c r="P692" s="49">
        <v>44957.751307870371</v>
      </c>
      <c r="Q692" s="36" t="s">
        <v>5</v>
      </c>
      <c r="R692" s="32">
        <v>7</v>
      </c>
      <c r="S692" s="49">
        <v>44960</v>
      </c>
      <c r="T692" s="49">
        <v>45171</v>
      </c>
      <c r="U692" s="36"/>
      <c r="V692" s="36"/>
      <c r="W692" s="37"/>
      <c r="X692" s="37"/>
      <c r="Y692" s="31" t="s">
        <v>82</v>
      </c>
      <c r="Z692" s="31" t="s">
        <v>82</v>
      </c>
      <c r="AA692" s="38">
        <v>7</v>
      </c>
      <c r="AB692" s="65" t="s">
        <v>83</v>
      </c>
      <c r="AC692" s="66" t="s">
        <v>83</v>
      </c>
      <c r="AD692" s="36">
        <v>45015</v>
      </c>
      <c r="AE692" s="39">
        <v>39900000</v>
      </c>
      <c r="AF692" s="40">
        <v>0</v>
      </c>
      <c r="AG692" s="31" t="s">
        <v>82</v>
      </c>
      <c r="AH692" s="40">
        <f>AE692+AF692</f>
        <v>39900000</v>
      </c>
      <c r="AI692" s="52" t="s">
        <v>205</v>
      </c>
      <c r="AJ692" s="52" t="s">
        <v>205</v>
      </c>
      <c r="AK692" s="41">
        <v>0</v>
      </c>
      <c r="AL692" s="40">
        <v>0</v>
      </c>
      <c r="AM692" s="42">
        <f>+AH692-AK692-AL692</f>
        <v>39900000</v>
      </c>
      <c r="AN692" s="1" t="s">
        <v>181</v>
      </c>
      <c r="AO692" s="43">
        <v>45315</v>
      </c>
      <c r="AP692" s="1"/>
      <c r="AQ692" s="44" t="s">
        <v>3408</v>
      </c>
      <c r="AR692" s="67" t="s">
        <v>3409</v>
      </c>
      <c r="AS692" s="50" t="s">
        <v>1737</v>
      </c>
      <c r="AT692" s="38" t="s">
        <v>151</v>
      </c>
      <c r="AU692" s="2" t="s">
        <v>2537</v>
      </c>
      <c r="AV692" s="46">
        <v>20245420025223</v>
      </c>
      <c r="AW692" s="2" t="s">
        <v>3410</v>
      </c>
      <c r="AX692" s="32" t="s">
        <v>92</v>
      </c>
      <c r="AY692" s="47">
        <v>44957</v>
      </c>
      <c r="AZ692" s="47">
        <v>45392</v>
      </c>
      <c r="BA692" s="59" t="s">
        <v>106</v>
      </c>
      <c r="BB692" s="60">
        <v>208</v>
      </c>
      <c r="BC692" s="61">
        <v>44948</v>
      </c>
    </row>
    <row r="693" spans="1:55" ht="15.75" hidden="1">
      <c r="A693" s="29">
        <v>530</v>
      </c>
      <c r="B693" s="30">
        <v>2023</v>
      </c>
      <c r="C693" s="31">
        <v>530</v>
      </c>
      <c r="D693" s="32" t="s">
        <v>72</v>
      </c>
      <c r="E693" s="48">
        <v>1866</v>
      </c>
      <c r="F693" s="1" t="s">
        <v>583</v>
      </c>
      <c r="G693" s="34" t="s">
        <v>74</v>
      </c>
      <c r="H693" s="32" t="s">
        <v>75</v>
      </c>
      <c r="I693" s="31" t="s">
        <v>76</v>
      </c>
      <c r="J693" s="1" t="s">
        <v>584</v>
      </c>
      <c r="K693" s="32" t="s">
        <v>3411</v>
      </c>
      <c r="L693" s="32" t="s">
        <v>1114</v>
      </c>
      <c r="M693" s="2" t="s">
        <v>3412</v>
      </c>
      <c r="N693" s="46">
        <v>79332571</v>
      </c>
      <c r="O693" s="35" t="s">
        <v>343</v>
      </c>
      <c r="P693" s="49">
        <v>45104</v>
      </c>
      <c r="Q693" s="49" t="s">
        <v>10</v>
      </c>
      <c r="R693" s="32">
        <v>6</v>
      </c>
      <c r="S693" s="49">
        <v>45120</v>
      </c>
      <c r="T693" s="49">
        <v>45291</v>
      </c>
      <c r="U693" s="36"/>
      <c r="V693" s="36"/>
      <c r="W693" s="37"/>
      <c r="X693" s="37"/>
      <c r="Y693" s="31" t="s">
        <v>82</v>
      </c>
      <c r="Z693" s="31" t="s">
        <v>82</v>
      </c>
      <c r="AA693" s="38">
        <v>6</v>
      </c>
      <c r="AB693" s="65" t="s">
        <v>83</v>
      </c>
      <c r="AC693" s="66" t="s">
        <v>83</v>
      </c>
      <c r="AD693" s="36">
        <f>S693</f>
        <v>45120</v>
      </c>
      <c r="AE693" s="39">
        <v>15000000</v>
      </c>
      <c r="AF693" s="40">
        <v>0</v>
      </c>
      <c r="AG693" s="31" t="s">
        <v>82</v>
      </c>
      <c r="AH693" s="40">
        <f>AE693+AF693</f>
        <v>15000000</v>
      </c>
      <c r="AI693" s="52" t="s">
        <v>84</v>
      </c>
      <c r="AJ693" s="1" t="s">
        <v>85</v>
      </c>
      <c r="AK693" s="41">
        <v>11500000</v>
      </c>
      <c r="AL693" s="40">
        <v>1000000</v>
      </c>
      <c r="AM693" s="42">
        <f>+AH693-AK693-AL693</f>
        <v>2500000</v>
      </c>
      <c r="AN693" s="1" t="s">
        <v>86</v>
      </c>
      <c r="AO693" s="43">
        <v>45355</v>
      </c>
      <c r="AP693" s="1"/>
      <c r="AQ693" s="44" t="s">
        <v>87</v>
      </c>
      <c r="AR693" s="67" t="s">
        <v>1115</v>
      </c>
      <c r="AS693" s="45" t="s">
        <v>454</v>
      </c>
      <c r="AT693" s="38" t="s">
        <v>592</v>
      </c>
      <c r="AU693" s="2" t="s">
        <v>461</v>
      </c>
      <c r="AV693" s="46">
        <v>20245400000283</v>
      </c>
      <c r="AW693" s="2" t="s">
        <v>3413</v>
      </c>
      <c r="AX693" s="32" t="s">
        <v>92</v>
      </c>
      <c r="AY693" s="47">
        <v>45106</v>
      </c>
      <c r="AZ693" s="47">
        <v>45479</v>
      </c>
      <c r="BA693" s="59" t="s">
        <v>93</v>
      </c>
      <c r="BB693" s="60">
        <v>1168</v>
      </c>
      <c r="BC693" s="61">
        <v>45092</v>
      </c>
    </row>
    <row r="694" spans="1:55" ht="15.75" hidden="1">
      <c r="A694" s="29">
        <v>337</v>
      </c>
      <c r="B694" s="30">
        <v>2023</v>
      </c>
      <c r="C694" s="31">
        <v>337</v>
      </c>
      <c r="D694" s="32" t="s">
        <v>72</v>
      </c>
      <c r="E694" s="48">
        <v>1801</v>
      </c>
      <c r="F694" s="1" t="s">
        <v>527</v>
      </c>
      <c r="G694" s="34" t="s">
        <v>74</v>
      </c>
      <c r="H694" s="32" t="s">
        <v>75</v>
      </c>
      <c r="I694" s="31" t="s">
        <v>76</v>
      </c>
      <c r="J694" s="1" t="s">
        <v>2619</v>
      </c>
      <c r="K694" s="32" t="s">
        <v>3414</v>
      </c>
      <c r="L694" s="32" t="s">
        <v>1973</v>
      </c>
      <c r="M694" s="2" t="s">
        <v>3415</v>
      </c>
      <c r="N694" s="46">
        <v>1023877004</v>
      </c>
      <c r="O694" s="35" t="s">
        <v>81</v>
      </c>
      <c r="P694" s="49">
        <v>45072</v>
      </c>
      <c r="Q694" s="49" t="s">
        <v>9</v>
      </c>
      <c r="R694" s="32">
        <v>8</v>
      </c>
      <c r="S694" s="49">
        <v>45078</v>
      </c>
      <c r="T694" s="49">
        <v>45291</v>
      </c>
      <c r="U694" s="36" t="s">
        <v>1818</v>
      </c>
      <c r="V694" s="36"/>
      <c r="W694" s="37"/>
      <c r="X694" s="37"/>
      <c r="Y694" s="31" t="s">
        <v>82</v>
      </c>
      <c r="Z694" s="31" t="s">
        <v>82</v>
      </c>
      <c r="AA694" s="38">
        <v>8</v>
      </c>
      <c r="AB694" s="65" t="s">
        <v>83</v>
      </c>
      <c r="AC694" s="66" t="s">
        <v>83</v>
      </c>
      <c r="AD694" s="36">
        <v>45322</v>
      </c>
      <c r="AE694" s="39">
        <v>45600000</v>
      </c>
      <c r="AF694" s="40">
        <v>0</v>
      </c>
      <c r="AG694" s="31" t="s">
        <v>82</v>
      </c>
      <c r="AH694" s="40">
        <f>AE694+AF694</f>
        <v>45600000</v>
      </c>
      <c r="AI694" s="1" t="s">
        <v>84</v>
      </c>
      <c r="AJ694" s="1" t="s">
        <v>85</v>
      </c>
      <c r="AK694" s="41">
        <v>34200000</v>
      </c>
      <c r="AL694" s="40">
        <v>0</v>
      </c>
      <c r="AM694" s="42">
        <f>+AH694-AK694-AL694</f>
        <v>11400000</v>
      </c>
      <c r="AN694" s="1" t="s">
        <v>123</v>
      </c>
      <c r="AO694" s="43">
        <v>45348</v>
      </c>
      <c r="AP694" s="1"/>
      <c r="AQ694" s="44" t="s">
        <v>572</v>
      </c>
      <c r="AR694" s="67" t="s">
        <v>1975</v>
      </c>
      <c r="AS694" s="50" t="s">
        <v>534</v>
      </c>
      <c r="AT694" s="2" t="s">
        <v>534</v>
      </c>
      <c r="AU694" s="2" t="s">
        <v>535</v>
      </c>
      <c r="AV694" s="46">
        <v>20235400000643</v>
      </c>
      <c r="AW694" s="2" t="s">
        <v>3416</v>
      </c>
      <c r="AX694" s="32" t="s">
        <v>92</v>
      </c>
      <c r="AY694" s="47">
        <v>45076</v>
      </c>
      <c r="AZ694" s="47">
        <v>45473</v>
      </c>
      <c r="BA694" s="59" t="s">
        <v>106</v>
      </c>
      <c r="BB694" s="60">
        <v>246</v>
      </c>
      <c r="BC694" s="61">
        <v>44948</v>
      </c>
    </row>
    <row r="695" spans="1:55" ht="15.75" hidden="1">
      <c r="A695" s="29">
        <v>209</v>
      </c>
      <c r="B695" s="30">
        <v>2023</v>
      </c>
      <c r="C695" s="31">
        <v>209</v>
      </c>
      <c r="D695" s="32" t="s">
        <v>72</v>
      </c>
      <c r="E695" s="48">
        <v>1803</v>
      </c>
      <c r="F695" s="1" t="s">
        <v>326</v>
      </c>
      <c r="G695" s="34" t="s">
        <v>74</v>
      </c>
      <c r="H695" s="32" t="s">
        <v>75</v>
      </c>
      <c r="I695" s="31" t="s">
        <v>76</v>
      </c>
      <c r="J695" s="1" t="s">
        <v>1652</v>
      </c>
      <c r="K695" s="32" t="s">
        <v>3417</v>
      </c>
      <c r="L695" s="32" t="s">
        <v>1654</v>
      </c>
      <c r="M695" s="2" t="s">
        <v>3418</v>
      </c>
      <c r="N695" s="46">
        <v>1050961083</v>
      </c>
      <c r="O695" s="35" t="s">
        <v>81</v>
      </c>
      <c r="P695" s="49">
        <v>44985.668368055558</v>
      </c>
      <c r="Q695" s="36" t="s">
        <v>6</v>
      </c>
      <c r="R695" s="32">
        <v>5</v>
      </c>
      <c r="S695" s="49">
        <v>44999</v>
      </c>
      <c r="T695" s="49">
        <v>45151</v>
      </c>
      <c r="U695" s="36"/>
      <c r="V695" s="36"/>
      <c r="W695" s="37"/>
      <c r="X695" s="37"/>
      <c r="Y695" s="31" t="s">
        <v>82</v>
      </c>
      <c r="Z695" s="31" t="s">
        <v>82</v>
      </c>
      <c r="AA695" s="38">
        <v>5</v>
      </c>
      <c r="AB695" s="65" t="s">
        <v>83</v>
      </c>
      <c r="AC695" s="66" t="s">
        <v>83</v>
      </c>
      <c r="AD695" s="36">
        <v>45104</v>
      </c>
      <c r="AE695" s="39">
        <v>13635000</v>
      </c>
      <c r="AF695" s="40">
        <v>0</v>
      </c>
      <c r="AG695" s="31" t="s">
        <v>82</v>
      </c>
      <c r="AH695" s="40">
        <f>AE695+AF695</f>
        <v>13635000</v>
      </c>
      <c r="AI695" s="1" t="s">
        <v>122</v>
      </c>
      <c r="AJ695" s="1" t="s">
        <v>122</v>
      </c>
      <c r="AK695" s="41">
        <v>9453600</v>
      </c>
      <c r="AL695" s="40">
        <v>4181400</v>
      </c>
      <c r="AM695" s="42">
        <f>+AH695-AK695-AL695</f>
        <v>0</v>
      </c>
      <c r="AN695" s="1" t="s">
        <v>181</v>
      </c>
      <c r="AO695" s="43">
        <v>45125</v>
      </c>
      <c r="AP695" s="1"/>
      <c r="AQ695" s="44" t="s">
        <v>122</v>
      </c>
      <c r="AR695" s="67" t="s">
        <v>1656</v>
      </c>
      <c r="AS695" s="50" t="s">
        <v>332</v>
      </c>
      <c r="AT695" s="2" t="s">
        <v>332</v>
      </c>
      <c r="AU695" s="2" t="s">
        <v>333</v>
      </c>
      <c r="AV695" s="46">
        <v>20235420004673</v>
      </c>
      <c r="AW695" s="2" t="s">
        <v>3419</v>
      </c>
      <c r="AX695" s="32" t="s">
        <v>92</v>
      </c>
      <c r="AY695" s="47">
        <v>44995</v>
      </c>
      <c r="AZ695" s="47">
        <v>45342</v>
      </c>
      <c r="BA695" s="59" t="s">
        <v>106</v>
      </c>
      <c r="BB695" s="60">
        <v>490</v>
      </c>
      <c r="BC695" s="61">
        <v>44950</v>
      </c>
    </row>
    <row r="696" spans="1:55" ht="15.75" hidden="1">
      <c r="A696" s="29">
        <v>625</v>
      </c>
      <c r="B696" s="30">
        <v>2023</v>
      </c>
      <c r="C696" s="31">
        <v>625</v>
      </c>
      <c r="D696" s="32" t="s">
        <v>72</v>
      </c>
      <c r="E696" s="48">
        <v>1803</v>
      </c>
      <c r="F696" s="1" t="s">
        <v>326</v>
      </c>
      <c r="G696" s="34" t="s">
        <v>74</v>
      </c>
      <c r="H696" s="32" t="s">
        <v>75</v>
      </c>
      <c r="I696" s="31" t="s">
        <v>76</v>
      </c>
      <c r="J696" s="1" t="s">
        <v>1652</v>
      </c>
      <c r="K696" s="32" t="s">
        <v>3420</v>
      </c>
      <c r="L696" s="32" t="s">
        <v>2452</v>
      </c>
      <c r="M696" s="2" t="s">
        <v>3418</v>
      </c>
      <c r="N696" s="46">
        <v>1050961083</v>
      </c>
      <c r="O696" s="35" t="s">
        <v>81</v>
      </c>
      <c r="P696" s="49">
        <v>45106</v>
      </c>
      <c r="Q696" s="49" t="s">
        <v>10</v>
      </c>
      <c r="R696" s="32">
        <v>6</v>
      </c>
      <c r="S696" s="49">
        <v>45119</v>
      </c>
      <c r="T696" s="49">
        <v>45291</v>
      </c>
      <c r="U696" s="36"/>
      <c r="V696" s="36"/>
      <c r="W696" s="37"/>
      <c r="X696" s="37"/>
      <c r="Y696" s="31" t="s">
        <v>82</v>
      </c>
      <c r="Z696" s="31" t="s">
        <v>82</v>
      </c>
      <c r="AA696" s="38">
        <v>6</v>
      </c>
      <c r="AB696" s="65" t="s">
        <v>83</v>
      </c>
      <c r="AC696" s="66" t="s">
        <v>83</v>
      </c>
      <c r="AD696" s="36">
        <f>S696</f>
        <v>45119</v>
      </c>
      <c r="AE696" s="39">
        <v>16362000</v>
      </c>
      <c r="AF696" s="40">
        <v>0</v>
      </c>
      <c r="AG696" s="31" t="s">
        <v>82</v>
      </c>
      <c r="AH696" s="40">
        <f>AE696+AF696</f>
        <v>16362000</v>
      </c>
      <c r="AI696" s="52" t="s">
        <v>84</v>
      </c>
      <c r="AJ696" s="1" t="s">
        <v>85</v>
      </c>
      <c r="AK696" s="41">
        <v>9908100</v>
      </c>
      <c r="AL696" s="40">
        <v>999900</v>
      </c>
      <c r="AM696" s="42">
        <f>+AH696-AK696-AL696</f>
        <v>5454000</v>
      </c>
      <c r="AN696" s="1" t="s">
        <v>86</v>
      </c>
      <c r="AO696" s="43">
        <v>45278</v>
      </c>
      <c r="AP696" s="1"/>
      <c r="AQ696" s="44" t="s">
        <v>87</v>
      </c>
      <c r="AR696" s="67" t="s">
        <v>2453</v>
      </c>
      <c r="AS696" s="45" t="s">
        <v>332</v>
      </c>
      <c r="AT696" s="2" t="s">
        <v>332</v>
      </c>
      <c r="AU696" s="2" t="s">
        <v>333</v>
      </c>
      <c r="AV696" s="37">
        <v>20235400001313</v>
      </c>
      <c r="AW696" s="2" t="s">
        <v>3421</v>
      </c>
      <c r="AX696" s="32" t="s">
        <v>246</v>
      </c>
      <c r="AY696" s="47">
        <v>45106</v>
      </c>
      <c r="AZ696" s="47">
        <v>45513</v>
      </c>
      <c r="BA696" s="59" t="s">
        <v>93</v>
      </c>
      <c r="BB696" s="60">
        <v>1146</v>
      </c>
      <c r="BC696" s="61">
        <v>45090</v>
      </c>
    </row>
    <row r="697" spans="1:55" ht="15.75" hidden="1">
      <c r="A697" s="29">
        <v>255</v>
      </c>
      <c r="B697" s="30">
        <v>2023</v>
      </c>
      <c r="C697" s="31">
        <v>255</v>
      </c>
      <c r="D697" s="32" t="s">
        <v>72</v>
      </c>
      <c r="E697" s="33">
        <v>1873</v>
      </c>
      <c r="F697" s="1" t="s">
        <v>94</v>
      </c>
      <c r="G697" s="34" t="s">
        <v>74</v>
      </c>
      <c r="H697" s="32" t="s">
        <v>75</v>
      </c>
      <c r="I697" s="31" t="s">
        <v>76</v>
      </c>
      <c r="J697" s="1" t="s">
        <v>3422</v>
      </c>
      <c r="K697" s="32" t="s">
        <v>3423</v>
      </c>
      <c r="L697" s="32" t="s">
        <v>3424</v>
      </c>
      <c r="M697" s="1" t="s">
        <v>1664</v>
      </c>
      <c r="N697" s="31">
        <v>1015444771</v>
      </c>
      <c r="O697" s="35" t="s">
        <v>81</v>
      </c>
      <c r="P697" s="36">
        <v>45001</v>
      </c>
      <c r="Q697" s="49" t="s">
        <v>7</v>
      </c>
      <c r="R697" s="37">
        <v>9</v>
      </c>
      <c r="S697" s="36">
        <v>45009</v>
      </c>
      <c r="T697" s="36">
        <v>45283</v>
      </c>
      <c r="U697" s="36"/>
      <c r="V697" s="36" t="s">
        <v>83</v>
      </c>
      <c r="W697" s="37" t="s">
        <v>83</v>
      </c>
      <c r="X697" s="564">
        <f>EDATE(S697,R697)</f>
        <v>45284</v>
      </c>
      <c r="Y697" s="31">
        <v>36</v>
      </c>
      <c r="Z697" s="31">
        <v>1</v>
      </c>
      <c r="AA697" s="38" t="s">
        <v>3425</v>
      </c>
      <c r="AB697" s="65" t="s">
        <v>83</v>
      </c>
      <c r="AC697" s="66" t="s">
        <v>83</v>
      </c>
      <c r="AD697" s="36">
        <v>45320</v>
      </c>
      <c r="AE697" s="39">
        <v>63000000</v>
      </c>
      <c r="AF697" s="40">
        <v>8400000</v>
      </c>
      <c r="AG697" s="51">
        <v>1</v>
      </c>
      <c r="AH697" s="40">
        <f>AE697+AF697</f>
        <v>71400000</v>
      </c>
      <c r="AI697" s="1" t="s">
        <v>84</v>
      </c>
      <c r="AJ697" s="1" t="s">
        <v>85</v>
      </c>
      <c r="AK697" s="41">
        <v>57633333</v>
      </c>
      <c r="AL697" s="40">
        <v>0</v>
      </c>
      <c r="AM697" s="42">
        <f>+AH697-AK697-AL697</f>
        <v>13766667</v>
      </c>
      <c r="AN697" s="1" t="s">
        <v>123</v>
      </c>
      <c r="AO697" s="43">
        <v>45348</v>
      </c>
      <c r="AP697" s="1"/>
      <c r="AQ697" s="44" t="s">
        <v>2781</v>
      </c>
      <c r="AR697" s="67" t="s">
        <v>3426</v>
      </c>
      <c r="AS697" s="45" t="s">
        <v>3427</v>
      </c>
      <c r="AT697" s="38" t="s">
        <v>3428</v>
      </c>
      <c r="AU697" s="2" t="s">
        <v>407</v>
      </c>
      <c r="AV697" s="46">
        <v>20235420004613</v>
      </c>
      <c r="AW697" s="2" t="s">
        <v>3429</v>
      </c>
      <c r="AX697" s="32" t="s">
        <v>92</v>
      </c>
      <c r="AY697" s="47">
        <v>45001</v>
      </c>
      <c r="AZ697" s="47">
        <v>45469</v>
      </c>
      <c r="BA697" s="59" t="s">
        <v>106</v>
      </c>
      <c r="BB697" s="60">
        <v>721</v>
      </c>
      <c r="BC697" s="61">
        <v>44991</v>
      </c>
    </row>
    <row r="698" spans="1:55" ht="15.75" hidden="1">
      <c r="A698" s="29">
        <v>597</v>
      </c>
      <c r="B698" s="30">
        <v>2023</v>
      </c>
      <c r="C698" s="31">
        <v>597</v>
      </c>
      <c r="D698" s="32" t="s">
        <v>72</v>
      </c>
      <c r="E698" s="33">
        <v>1873</v>
      </c>
      <c r="F698" s="1" t="s">
        <v>94</v>
      </c>
      <c r="G698" s="34" t="s">
        <v>74</v>
      </c>
      <c r="H698" s="32" t="s">
        <v>75</v>
      </c>
      <c r="I698" s="31" t="s">
        <v>76</v>
      </c>
      <c r="J698" s="1" t="s">
        <v>718</v>
      </c>
      <c r="K698" s="32" t="s">
        <v>3430</v>
      </c>
      <c r="L698" s="32" t="s">
        <v>720</v>
      </c>
      <c r="M698" s="1" t="s">
        <v>3431</v>
      </c>
      <c r="N698" s="31">
        <v>51921926</v>
      </c>
      <c r="O698" s="35" t="s">
        <v>99</v>
      </c>
      <c r="P698" s="36">
        <v>45106</v>
      </c>
      <c r="Q698" s="49" t="s">
        <v>10</v>
      </c>
      <c r="R698" s="37">
        <v>6</v>
      </c>
      <c r="S698" s="36">
        <v>45120</v>
      </c>
      <c r="T698" s="36">
        <v>45291</v>
      </c>
      <c r="U698" s="36"/>
      <c r="V698" s="36" t="s">
        <v>83</v>
      </c>
      <c r="W698" s="37" t="s">
        <v>83</v>
      </c>
      <c r="X698" s="37"/>
      <c r="Y698" s="31" t="s">
        <v>82</v>
      </c>
      <c r="Z698" s="31" t="s">
        <v>82</v>
      </c>
      <c r="AA698" s="38">
        <v>6</v>
      </c>
      <c r="AB698" s="65" t="s">
        <v>83</v>
      </c>
      <c r="AC698" s="66" t="s">
        <v>83</v>
      </c>
      <c r="AD698" s="36">
        <v>45291</v>
      </c>
      <c r="AE698" s="39">
        <v>34200000</v>
      </c>
      <c r="AF698" s="40">
        <v>0</v>
      </c>
      <c r="AG698" s="31" t="s">
        <v>82</v>
      </c>
      <c r="AH698" s="40">
        <f>AE698+AF698</f>
        <v>34200000</v>
      </c>
      <c r="AI698" s="1" t="s">
        <v>84</v>
      </c>
      <c r="AJ698" s="1" t="s">
        <v>85</v>
      </c>
      <c r="AK698" s="41">
        <v>26220000</v>
      </c>
      <c r="AL698" s="40">
        <v>2280000</v>
      </c>
      <c r="AM698" s="42">
        <f>+AH698-AK698-AL698</f>
        <v>5700000</v>
      </c>
      <c r="AN698" s="1" t="s">
        <v>86</v>
      </c>
      <c r="AO698" s="43">
        <v>45334</v>
      </c>
      <c r="AP698" s="1"/>
      <c r="AQ698" s="44" t="s">
        <v>148</v>
      </c>
      <c r="AR698" s="67" t="s">
        <v>722</v>
      </c>
      <c r="AS698" s="45" t="s">
        <v>150</v>
      </c>
      <c r="AT698" s="38" t="s">
        <v>151</v>
      </c>
      <c r="AU698" s="2" t="s">
        <v>152</v>
      </c>
      <c r="AV698" s="46">
        <v>20235400002533</v>
      </c>
      <c r="AW698" s="2" t="s">
        <v>3432</v>
      </c>
      <c r="AX698" s="32" t="s">
        <v>92</v>
      </c>
      <c r="AY698" s="47">
        <v>45106</v>
      </c>
      <c r="AZ698" s="47">
        <v>45504</v>
      </c>
      <c r="BA698" s="59" t="s">
        <v>93</v>
      </c>
      <c r="BB698" s="60">
        <v>1135</v>
      </c>
      <c r="BC698" s="61">
        <v>45086</v>
      </c>
    </row>
    <row r="699" spans="1:55" ht="15.75" hidden="1">
      <c r="A699" s="29">
        <v>247</v>
      </c>
      <c r="B699" s="30">
        <v>2023</v>
      </c>
      <c r="C699" s="31">
        <v>247</v>
      </c>
      <c r="D699" s="32" t="s">
        <v>72</v>
      </c>
      <c r="E699" s="33">
        <v>1819</v>
      </c>
      <c r="F699" s="1" t="s">
        <v>338</v>
      </c>
      <c r="G699" s="34" t="s">
        <v>74</v>
      </c>
      <c r="H699" s="32" t="s">
        <v>75</v>
      </c>
      <c r="I699" s="31" t="s">
        <v>76</v>
      </c>
      <c r="J699" s="1" t="s">
        <v>339</v>
      </c>
      <c r="K699" s="32" t="s">
        <v>3433</v>
      </c>
      <c r="L699" s="32" t="s">
        <v>1368</v>
      </c>
      <c r="M699" s="1" t="s">
        <v>3434</v>
      </c>
      <c r="N699" s="31">
        <v>1026273325</v>
      </c>
      <c r="O699" s="35" t="s">
        <v>600</v>
      </c>
      <c r="P699" s="36">
        <v>44998</v>
      </c>
      <c r="Q699" s="49" t="s">
        <v>7</v>
      </c>
      <c r="R699" s="37">
        <v>5</v>
      </c>
      <c r="S699" s="36">
        <v>45002</v>
      </c>
      <c r="T699" s="36">
        <v>45154</v>
      </c>
      <c r="U699" s="36"/>
      <c r="V699" s="36" t="s">
        <v>83</v>
      </c>
      <c r="W699" s="37" t="s">
        <v>83</v>
      </c>
      <c r="X699" s="37"/>
      <c r="Y699" s="31" t="s">
        <v>82</v>
      </c>
      <c r="Z699" s="31" t="s">
        <v>82</v>
      </c>
      <c r="AA699" s="38">
        <v>5</v>
      </c>
      <c r="AB699" s="65" t="s">
        <v>83</v>
      </c>
      <c r="AC699" s="66" t="s">
        <v>83</v>
      </c>
      <c r="AD699" s="36">
        <v>45092</v>
      </c>
      <c r="AE699" s="39">
        <v>12000000</v>
      </c>
      <c r="AF699" s="40">
        <v>0</v>
      </c>
      <c r="AG699" s="31" t="s">
        <v>82</v>
      </c>
      <c r="AH699" s="40">
        <f>AE699+AF699</f>
        <v>12000000</v>
      </c>
      <c r="AI699" s="1" t="s">
        <v>122</v>
      </c>
      <c r="AJ699" s="1" t="s">
        <v>122</v>
      </c>
      <c r="AK699" s="41">
        <v>6560000</v>
      </c>
      <c r="AL699" s="40">
        <v>5440000</v>
      </c>
      <c r="AM699" s="42">
        <f>+AH699-AK699-AL699</f>
        <v>0</v>
      </c>
      <c r="AN699" s="1" t="s">
        <v>181</v>
      </c>
      <c r="AO699" s="43">
        <v>45124</v>
      </c>
      <c r="AP699" s="1"/>
      <c r="AQ699" s="44" t="s">
        <v>122</v>
      </c>
      <c r="AR699" s="67" t="s">
        <v>1370</v>
      </c>
      <c r="AS699" s="45" t="s">
        <v>346</v>
      </c>
      <c r="AT699" s="38" t="s">
        <v>346</v>
      </c>
      <c r="AU699" s="2" t="s">
        <v>398</v>
      </c>
      <c r="AV699" s="46">
        <v>20235420004633</v>
      </c>
      <c r="AW699" s="2" t="s">
        <v>3435</v>
      </c>
      <c r="AX699" s="32" t="s">
        <v>92</v>
      </c>
      <c r="AY699" s="47">
        <v>44998</v>
      </c>
      <c r="AZ699" s="47">
        <v>45338</v>
      </c>
      <c r="BA699" s="59" t="s">
        <v>106</v>
      </c>
      <c r="BB699" s="60">
        <v>709</v>
      </c>
      <c r="BC699" s="61">
        <v>44991</v>
      </c>
    </row>
    <row r="700" spans="1:55" ht="15.75" hidden="1">
      <c r="A700" s="29">
        <v>422</v>
      </c>
      <c r="B700" s="30">
        <v>2023</v>
      </c>
      <c r="C700" s="31">
        <v>422</v>
      </c>
      <c r="D700" s="32" t="s">
        <v>72</v>
      </c>
      <c r="E700" s="33">
        <v>1819</v>
      </c>
      <c r="F700" s="1" t="s">
        <v>338</v>
      </c>
      <c r="G700" s="34" t="s">
        <v>74</v>
      </c>
      <c r="H700" s="32" t="s">
        <v>75</v>
      </c>
      <c r="I700" s="31" t="s">
        <v>76</v>
      </c>
      <c r="J700" s="1" t="s">
        <v>339</v>
      </c>
      <c r="K700" s="32" t="s">
        <v>3436</v>
      </c>
      <c r="L700" s="32" t="s">
        <v>341</v>
      </c>
      <c r="M700" s="1" t="s">
        <v>3434</v>
      </c>
      <c r="N700" s="31">
        <v>1026273325</v>
      </c>
      <c r="O700" s="35" t="s">
        <v>343</v>
      </c>
      <c r="P700" s="36">
        <v>45093</v>
      </c>
      <c r="Q700" s="49" t="s">
        <v>10</v>
      </c>
      <c r="R700" s="37">
        <v>6</v>
      </c>
      <c r="S700" s="36">
        <v>45100</v>
      </c>
      <c r="T700" s="36">
        <v>45282</v>
      </c>
      <c r="U700" s="36"/>
      <c r="V700" s="36" t="s">
        <v>83</v>
      </c>
      <c r="W700" s="37" t="s">
        <v>83</v>
      </c>
      <c r="X700" s="37"/>
      <c r="Y700" s="31" t="s">
        <v>82</v>
      </c>
      <c r="Z700" s="31" t="s">
        <v>82</v>
      </c>
      <c r="AA700" s="38">
        <v>6</v>
      </c>
      <c r="AB700" s="65" t="s">
        <v>83</v>
      </c>
      <c r="AC700" s="66" t="s">
        <v>83</v>
      </c>
      <c r="AD700" s="36">
        <v>45282</v>
      </c>
      <c r="AE700" s="39">
        <v>14400000</v>
      </c>
      <c r="AF700" s="40">
        <v>0</v>
      </c>
      <c r="AG700" s="31" t="s">
        <v>82</v>
      </c>
      <c r="AH700" s="40">
        <f>AE700+AF700</f>
        <v>14400000</v>
      </c>
      <c r="AI700" s="1" t="s">
        <v>84</v>
      </c>
      <c r="AJ700" s="1" t="s">
        <v>85</v>
      </c>
      <c r="AK700" s="41">
        <v>12640000</v>
      </c>
      <c r="AL700" s="40">
        <v>0</v>
      </c>
      <c r="AM700" s="42">
        <f>+AH700-AK700-AL700</f>
        <v>1760000</v>
      </c>
      <c r="AN700" s="1" t="s">
        <v>123</v>
      </c>
      <c r="AO700" s="43">
        <v>45330</v>
      </c>
      <c r="AP700" s="1"/>
      <c r="AQ700" s="44" t="s">
        <v>187</v>
      </c>
      <c r="AR700" s="67" t="s">
        <v>345</v>
      </c>
      <c r="AS700" s="45" t="s">
        <v>346</v>
      </c>
      <c r="AT700" s="38" t="s">
        <v>346</v>
      </c>
      <c r="AU700" s="2" t="s">
        <v>398</v>
      </c>
      <c r="AV700" s="46">
        <v>20235400000843</v>
      </c>
      <c r="AW700" s="2" t="s">
        <v>3437</v>
      </c>
      <c r="AX700" s="32" t="s">
        <v>92</v>
      </c>
      <c r="AY700" s="47">
        <v>45097</v>
      </c>
      <c r="AZ700" s="47">
        <v>45479</v>
      </c>
      <c r="BA700" s="59" t="s">
        <v>93</v>
      </c>
      <c r="BB700" s="60">
        <v>1161</v>
      </c>
      <c r="BC700" s="61">
        <v>45091</v>
      </c>
    </row>
    <row r="701" spans="1:55" ht="15.75" hidden="1">
      <c r="A701" s="29">
        <v>77</v>
      </c>
      <c r="B701" s="30">
        <v>2023</v>
      </c>
      <c r="C701" s="31">
        <v>77</v>
      </c>
      <c r="D701" s="32" t="s">
        <v>72</v>
      </c>
      <c r="E701" s="48">
        <v>1873</v>
      </c>
      <c r="F701" s="1" t="s">
        <v>94</v>
      </c>
      <c r="G701" s="34" t="s">
        <v>74</v>
      </c>
      <c r="H701" s="32" t="s">
        <v>75</v>
      </c>
      <c r="I701" s="31" t="s">
        <v>76</v>
      </c>
      <c r="J701" s="1" t="s">
        <v>3438</v>
      </c>
      <c r="K701" s="32" t="s">
        <v>3439</v>
      </c>
      <c r="L701" s="32" t="s">
        <v>3440</v>
      </c>
      <c r="M701" s="2" t="s">
        <v>3441</v>
      </c>
      <c r="N701" s="46">
        <v>79369271</v>
      </c>
      <c r="O701" s="35" t="s">
        <v>81</v>
      </c>
      <c r="P701" s="49">
        <v>44964.876747685186</v>
      </c>
      <c r="Q701" s="36" t="s">
        <v>6</v>
      </c>
      <c r="R701" s="32">
        <v>8</v>
      </c>
      <c r="S701" s="49">
        <v>44967</v>
      </c>
      <c r="T701" s="49">
        <v>45208</v>
      </c>
      <c r="U701" s="36"/>
      <c r="V701" s="36"/>
      <c r="W701" s="37"/>
      <c r="X701" s="564">
        <f>EDATE(S701,R701)</f>
        <v>45209</v>
      </c>
      <c r="Y701" s="31">
        <v>111</v>
      </c>
      <c r="Z701" s="31">
        <v>1</v>
      </c>
      <c r="AA701" s="38" t="s">
        <v>3442</v>
      </c>
      <c r="AB701" s="65" t="s">
        <v>83</v>
      </c>
      <c r="AC701" s="66" t="s">
        <v>83</v>
      </c>
      <c r="AD701" s="36">
        <v>45321</v>
      </c>
      <c r="AE701" s="39">
        <v>54400000</v>
      </c>
      <c r="AF701" s="40">
        <f>18360000+6800000</f>
        <v>25160000</v>
      </c>
      <c r="AG701" s="51">
        <v>1</v>
      </c>
      <c r="AH701" s="40">
        <f>AE701+AF701</f>
        <v>79560000</v>
      </c>
      <c r="AI701" s="1" t="s">
        <v>84</v>
      </c>
      <c r="AJ701" s="1" t="s">
        <v>85</v>
      </c>
      <c r="AK701" s="41">
        <v>65960000</v>
      </c>
      <c r="AL701" s="40">
        <v>0</v>
      </c>
      <c r="AM701" s="42">
        <f>+AH701-AK701-AL701</f>
        <v>13600000</v>
      </c>
      <c r="AN701" s="1" t="s">
        <v>86</v>
      </c>
      <c r="AO701" s="43">
        <v>45457</v>
      </c>
      <c r="AP701" s="1"/>
      <c r="AQ701" s="44" t="s">
        <v>1017</v>
      </c>
      <c r="AR701" s="67" t="s">
        <v>3443</v>
      </c>
      <c r="AS701" s="50" t="s">
        <v>332</v>
      </c>
      <c r="AT701" s="38" t="s">
        <v>332</v>
      </c>
      <c r="AU701" s="2" t="s">
        <v>333</v>
      </c>
      <c r="AV701" s="46">
        <v>20235420002863</v>
      </c>
      <c r="AW701" s="2" t="s">
        <v>3444</v>
      </c>
      <c r="AX701" s="32" t="s">
        <v>92</v>
      </c>
      <c r="AY701" s="47">
        <v>44966</v>
      </c>
      <c r="AZ701" s="47">
        <v>45400</v>
      </c>
      <c r="BA701" s="59" t="s">
        <v>106</v>
      </c>
      <c r="BB701" s="60">
        <v>266</v>
      </c>
      <c r="BC701" s="61">
        <v>44948</v>
      </c>
    </row>
    <row r="702" spans="1:55" ht="15.75" hidden="1">
      <c r="A702" s="29">
        <v>157</v>
      </c>
      <c r="B702" s="30">
        <v>2023</v>
      </c>
      <c r="C702" s="31">
        <v>157</v>
      </c>
      <c r="D702" s="32" t="s">
        <v>72</v>
      </c>
      <c r="E702" s="33">
        <v>1868</v>
      </c>
      <c r="F702" s="1" t="s">
        <v>1223</v>
      </c>
      <c r="G702" s="34" t="s">
        <v>74</v>
      </c>
      <c r="H702" s="32" t="s">
        <v>75</v>
      </c>
      <c r="I702" s="31" t="s">
        <v>76</v>
      </c>
      <c r="J702" s="1" t="s">
        <v>492</v>
      </c>
      <c r="K702" s="32" t="s">
        <v>3445</v>
      </c>
      <c r="L702" s="32" t="s">
        <v>1225</v>
      </c>
      <c r="M702" s="1" t="s">
        <v>3446</v>
      </c>
      <c r="N702" s="31">
        <v>1023898424</v>
      </c>
      <c r="O702" s="35" t="s">
        <v>129</v>
      </c>
      <c r="P702" s="36">
        <v>44965</v>
      </c>
      <c r="Q702" s="36" t="s">
        <v>6</v>
      </c>
      <c r="R702" s="37">
        <v>3</v>
      </c>
      <c r="S702" s="36">
        <v>44971</v>
      </c>
      <c r="T702" s="36">
        <v>45059</v>
      </c>
      <c r="U702" s="36"/>
      <c r="V702" s="36" t="s">
        <v>83</v>
      </c>
      <c r="W702" s="37" t="s">
        <v>83</v>
      </c>
      <c r="X702" s="37"/>
      <c r="Y702" s="31" t="s">
        <v>82</v>
      </c>
      <c r="Z702" s="31" t="s">
        <v>82</v>
      </c>
      <c r="AA702" s="38">
        <v>3</v>
      </c>
      <c r="AB702" s="65" t="s">
        <v>83</v>
      </c>
      <c r="AC702" s="66" t="s">
        <v>83</v>
      </c>
      <c r="AD702" s="36">
        <v>45059</v>
      </c>
      <c r="AE702" s="39">
        <v>7500000</v>
      </c>
      <c r="AF702" s="40">
        <v>0</v>
      </c>
      <c r="AG702" s="31" t="s">
        <v>82</v>
      </c>
      <c r="AH702" s="40">
        <f>AE702+AF702</f>
        <v>7500000</v>
      </c>
      <c r="AI702" s="1" t="s">
        <v>84</v>
      </c>
      <c r="AJ702" s="1" t="s">
        <v>85</v>
      </c>
      <c r="AK702" s="41">
        <v>6416667</v>
      </c>
      <c r="AL702" s="40">
        <v>0</v>
      </c>
      <c r="AM702" s="42">
        <f>+AH702-AK702-AL702</f>
        <v>1083333</v>
      </c>
      <c r="AN702" s="1" t="s">
        <v>86</v>
      </c>
      <c r="AO702" s="43">
        <v>45056</v>
      </c>
      <c r="AP702" s="1"/>
      <c r="AQ702" s="44" t="s">
        <v>100</v>
      </c>
      <c r="AR702" s="67" t="s">
        <v>1227</v>
      </c>
      <c r="AS702" s="45" t="s">
        <v>497</v>
      </c>
      <c r="AT702" s="2" t="s">
        <v>346</v>
      </c>
      <c r="AU702" s="226" t="s">
        <v>90</v>
      </c>
      <c r="AV702" s="46">
        <v>20245420025223</v>
      </c>
      <c r="AW702" s="2" t="s">
        <v>3447</v>
      </c>
      <c r="AX702" s="32" t="s">
        <v>92</v>
      </c>
      <c r="AY702" s="47">
        <v>44967</v>
      </c>
      <c r="AZ702" s="47">
        <v>45236</v>
      </c>
      <c r="BA702" s="59" t="s">
        <v>106</v>
      </c>
      <c r="BB702" s="60">
        <v>261</v>
      </c>
      <c r="BC702" s="61">
        <v>44948</v>
      </c>
    </row>
    <row r="703" spans="1:55" ht="15.75" hidden="1">
      <c r="A703" s="29">
        <v>210</v>
      </c>
      <c r="B703" s="30">
        <v>2023</v>
      </c>
      <c r="C703" s="31">
        <v>210</v>
      </c>
      <c r="D703" s="32" t="s">
        <v>72</v>
      </c>
      <c r="E703" s="33">
        <v>1865</v>
      </c>
      <c r="F703" s="1" t="s">
        <v>475</v>
      </c>
      <c r="G703" s="34" t="s">
        <v>74</v>
      </c>
      <c r="H703" s="32" t="s">
        <v>75</v>
      </c>
      <c r="I703" s="31" t="s">
        <v>76</v>
      </c>
      <c r="J703" s="1" t="s">
        <v>1727</v>
      </c>
      <c r="K703" s="32" t="s">
        <v>3448</v>
      </c>
      <c r="L703" s="32" t="s">
        <v>3449</v>
      </c>
      <c r="M703" s="1" t="s">
        <v>3450</v>
      </c>
      <c r="N703" s="31">
        <v>1136889669</v>
      </c>
      <c r="O703" s="35" t="s">
        <v>121</v>
      </c>
      <c r="P703" s="36">
        <v>44985</v>
      </c>
      <c r="Q703" s="36" t="s">
        <v>6</v>
      </c>
      <c r="R703" s="37">
        <v>8</v>
      </c>
      <c r="S703" s="36">
        <v>44992</v>
      </c>
      <c r="T703" s="36">
        <v>45236</v>
      </c>
      <c r="U703" s="36"/>
      <c r="V703" s="36" t="s">
        <v>83</v>
      </c>
      <c r="W703" s="37" t="s">
        <v>83</v>
      </c>
      <c r="X703" s="564">
        <f>EDATE(S703,R703)</f>
        <v>45237</v>
      </c>
      <c r="Y703" s="31">
        <v>120</v>
      </c>
      <c r="Z703" s="31">
        <v>1</v>
      </c>
      <c r="AA703" s="38" t="s">
        <v>1202</v>
      </c>
      <c r="AB703" s="65" t="s">
        <v>83</v>
      </c>
      <c r="AC703" s="66" t="s">
        <v>83</v>
      </c>
      <c r="AD703" s="36">
        <v>45357</v>
      </c>
      <c r="AE703" s="39">
        <v>38400000</v>
      </c>
      <c r="AF703" s="40">
        <v>19200000</v>
      </c>
      <c r="AG703" s="51">
        <v>1</v>
      </c>
      <c r="AH703" s="40">
        <f>AE703+AF703</f>
        <v>57600000</v>
      </c>
      <c r="AI703" s="1" t="s">
        <v>84</v>
      </c>
      <c r="AJ703" s="1" t="s">
        <v>85</v>
      </c>
      <c r="AK703" s="41">
        <v>42240000</v>
      </c>
      <c r="AL703" s="40">
        <v>0</v>
      </c>
      <c r="AM703" s="42">
        <f>+AH703-AK703-AL703</f>
        <v>15360000</v>
      </c>
      <c r="AN703" s="1" t="s">
        <v>86</v>
      </c>
      <c r="AO703" s="43">
        <v>45394</v>
      </c>
      <c r="AP703" s="1"/>
      <c r="AQ703" s="44" t="s">
        <v>100</v>
      </c>
      <c r="AR703" s="67" t="s">
        <v>3451</v>
      </c>
      <c r="AS703" s="45" t="s">
        <v>481</v>
      </c>
      <c r="AT703" s="2" t="s">
        <v>482</v>
      </c>
      <c r="AU703" s="2" t="s">
        <v>483</v>
      </c>
      <c r="AV703" s="46">
        <v>20235420004713</v>
      </c>
      <c r="AW703" s="2" t="s">
        <v>3452</v>
      </c>
      <c r="AX703" s="32" t="s">
        <v>612</v>
      </c>
      <c r="AY703" s="47">
        <v>44991</v>
      </c>
      <c r="AZ703" s="47">
        <v>45422</v>
      </c>
      <c r="BA703" s="59" t="s">
        <v>106</v>
      </c>
      <c r="BB703" s="60">
        <v>658</v>
      </c>
      <c r="BC703" s="61">
        <v>44978</v>
      </c>
    </row>
    <row r="704" spans="1:55" ht="15.75" hidden="1">
      <c r="A704" s="29">
        <v>171</v>
      </c>
      <c r="B704" s="30">
        <v>2023</v>
      </c>
      <c r="C704" s="31">
        <v>171</v>
      </c>
      <c r="D704" s="32" t="s">
        <v>72</v>
      </c>
      <c r="E704" s="48">
        <v>1873</v>
      </c>
      <c r="F704" s="1" t="s">
        <v>94</v>
      </c>
      <c r="G704" s="34" t="s">
        <v>74</v>
      </c>
      <c r="H704" s="32" t="s">
        <v>75</v>
      </c>
      <c r="I704" s="31" t="s">
        <v>76</v>
      </c>
      <c r="J704" s="1" t="s">
        <v>209</v>
      </c>
      <c r="K704" s="31" t="s">
        <v>3453</v>
      </c>
      <c r="L704" s="32" t="s">
        <v>211</v>
      </c>
      <c r="M704" s="2" t="s">
        <v>3454</v>
      </c>
      <c r="N704" s="46">
        <v>3081776</v>
      </c>
      <c r="O704" s="35" t="s">
        <v>129</v>
      </c>
      <c r="P704" s="49">
        <v>44967.877002314817</v>
      </c>
      <c r="Q704" s="36" t="s">
        <v>6</v>
      </c>
      <c r="R704" s="32">
        <v>4</v>
      </c>
      <c r="S704" s="49">
        <v>44971</v>
      </c>
      <c r="T704" s="49">
        <v>45090</v>
      </c>
      <c r="U704" s="36">
        <v>45043</v>
      </c>
      <c r="V704" s="36" t="s">
        <v>3455</v>
      </c>
      <c r="W704" s="37">
        <v>1111193479</v>
      </c>
      <c r="X704" s="37"/>
      <c r="Y704" s="31" t="s">
        <v>82</v>
      </c>
      <c r="Z704" s="31" t="s">
        <v>82</v>
      </c>
      <c r="AA704" s="38">
        <v>4</v>
      </c>
      <c r="AB704" s="65" t="s">
        <v>83</v>
      </c>
      <c r="AC704" s="66" t="s">
        <v>83</v>
      </c>
      <c r="AD704" s="36">
        <f>S704</f>
        <v>44971</v>
      </c>
      <c r="AE704" s="39">
        <v>22800000</v>
      </c>
      <c r="AF704" s="40">
        <v>0</v>
      </c>
      <c r="AG704" s="31" t="s">
        <v>82</v>
      </c>
      <c r="AH704" s="40">
        <f>AE704+AF704</f>
        <v>22800000</v>
      </c>
      <c r="AI704" s="1" t="s">
        <v>84</v>
      </c>
      <c r="AJ704" s="1" t="s">
        <v>85</v>
      </c>
      <c r="AK704" s="41">
        <v>6460000</v>
      </c>
      <c r="AL704" s="40">
        <v>0</v>
      </c>
      <c r="AM704" s="42">
        <f>+AH704-AK704-AL704</f>
        <v>16340000</v>
      </c>
      <c r="AN704" s="1" t="s">
        <v>181</v>
      </c>
      <c r="AO704" s="43">
        <v>45275</v>
      </c>
      <c r="AP704" s="1"/>
      <c r="AQ704" s="44" t="s">
        <v>314</v>
      </c>
      <c r="AR704" s="67" t="s">
        <v>212</v>
      </c>
      <c r="AS704" s="45" t="s">
        <v>213</v>
      </c>
      <c r="AT704" s="38" t="s">
        <v>141</v>
      </c>
      <c r="AU704" s="2" t="s">
        <v>751</v>
      </c>
      <c r="AV704" s="46">
        <v>20235420003193</v>
      </c>
      <c r="AW704" s="2" t="s">
        <v>3456</v>
      </c>
      <c r="AX704" s="32" t="s">
        <v>246</v>
      </c>
      <c r="AY704" s="47">
        <v>45042</v>
      </c>
      <c r="AZ704" s="47">
        <v>45348</v>
      </c>
      <c r="BA704" s="59" t="s">
        <v>106</v>
      </c>
      <c r="BB704" s="60">
        <v>540</v>
      </c>
      <c r="BC704" s="61">
        <v>44967</v>
      </c>
    </row>
    <row r="705" spans="1:55" ht="15.75" hidden="1">
      <c r="A705" s="29">
        <v>553</v>
      </c>
      <c r="B705" s="30">
        <v>2023</v>
      </c>
      <c r="C705" s="31">
        <v>553</v>
      </c>
      <c r="D705" s="32" t="s">
        <v>72</v>
      </c>
      <c r="E705" s="33">
        <v>1873</v>
      </c>
      <c r="F705" s="1" t="s">
        <v>94</v>
      </c>
      <c r="G705" s="34" t="s">
        <v>74</v>
      </c>
      <c r="H705" s="32" t="s">
        <v>75</v>
      </c>
      <c r="I705" s="31" t="s">
        <v>76</v>
      </c>
      <c r="J705" s="1" t="s">
        <v>499</v>
      </c>
      <c r="K705" s="32" t="s">
        <v>3457</v>
      </c>
      <c r="L705" s="32" t="s">
        <v>1098</v>
      </c>
      <c r="M705" s="1" t="s">
        <v>3458</v>
      </c>
      <c r="N705" s="31">
        <v>1022926962</v>
      </c>
      <c r="O705" s="35" t="s">
        <v>81</v>
      </c>
      <c r="P705" s="36">
        <v>45105</v>
      </c>
      <c r="Q705" s="49" t="s">
        <v>10</v>
      </c>
      <c r="R705" s="37">
        <v>6</v>
      </c>
      <c r="S705" s="36">
        <v>45121</v>
      </c>
      <c r="T705" s="36">
        <v>45291</v>
      </c>
      <c r="U705" s="36"/>
      <c r="V705" s="36" t="s">
        <v>83</v>
      </c>
      <c r="W705" s="37" t="s">
        <v>83</v>
      </c>
      <c r="X705" s="37"/>
      <c r="Y705" s="31" t="s">
        <v>82</v>
      </c>
      <c r="Z705" s="31" t="s">
        <v>82</v>
      </c>
      <c r="AA705" s="38">
        <v>6</v>
      </c>
      <c r="AB705" s="65" t="s">
        <v>83</v>
      </c>
      <c r="AC705" s="66" t="s">
        <v>83</v>
      </c>
      <c r="AD705" s="36">
        <v>45291</v>
      </c>
      <c r="AE705" s="39">
        <v>11280000</v>
      </c>
      <c r="AF705" s="40">
        <v>0</v>
      </c>
      <c r="AG705" s="31" t="s">
        <v>82</v>
      </c>
      <c r="AH705" s="40">
        <f>AE705+AF705</f>
        <v>11280000</v>
      </c>
      <c r="AI705" s="1" t="s">
        <v>84</v>
      </c>
      <c r="AJ705" s="1" t="s">
        <v>85</v>
      </c>
      <c r="AK705" s="41">
        <v>8585333</v>
      </c>
      <c r="AL705" s="40">
        <v>814667</v>
      </c>
      <c r="AM705" s="42">
        <f>+AH705-AK705-AL705</f>
        <v>1880000</v>
      </c>
      <c r="AN705" s="1" t="s">
        <v>86</v>
      </c>
      <c r="AO705" s="43">
        <v>45404</v>
      </c>
      <c r="AP705" s="1"/>
      <c r="AQ705" s="44" t="s">
        <v>148</v>
      </c>
      <c r="AR705" s="67" t="s">
        <v>1101</v>
      </c>
      <c r="AS705" s="45" t="s">
        <v>222</v>
      </c>
      <c r="AT705" s="38" t="s">
        <v>222</v>
      </c>
      <c r="AU705" s="2" t="s">
        <v>230</v>
      </c>
      <c r="AV705" s="46">
        <v>20245400000083</v>
      </c>
      <c r="AW705" s="2" t="s">
        <v>3459</v>
      </c>
      <c r="AX705" s="32" t="s">
        <v>92</v>
      </c>
      <c r="AY705" s="47">
        <v>45111</v>
      </c>
      <c r="AZ705" s="47">
        <v>45483</v>
      </c>
      <c r="BA705" s="59" t="s">
        <v>93</v>
      </c>
      <c r="BB705" s="60">
        <v>1234</v>
      </c>
      <c r="BC705" s="61">
        <v>45103</v>
      </c>
    </row>
    <row r="706" spans="1:55" ht="15.75" hidden="1">
      <c r="A706" s="29">
        <v>319</v>
      </c>
      <c r="B706" s="30">
        <v>2023</v>
      </c>
      <c r="C706" s="31">
        <v>319</v>
      </c>
      <c r="D706" s="32" t="s">
        <v>72</v>
      </c>
      <c r="E706" s="33">
        <v>1873</v>
      </c>
      <c r="F706" s="1" t="s">
        <v>94</v>
      </c>
      <c r="G706" s="34" t="s">
        <v>74</v>
      </c>
      <c r="H706" s="32" t="s">
        <v>75</v>
      </c>
      <c r="I706" s="31" t="s">
        <v>76</v>
      </c>
      <c r="J706" s="1" t="s">
        <v>3460</v>
      </c>
      <c r="K706" s="32" t="s">
        <v>3461</v>
      </c>
      <c r="L706" s="32" t="s">
        <v>3462</v>
      </c>
      <c r="M706" s="1" t="s">
        <v>3463</v>
      </c>
      <c r="N706" s="31">
        <v>52903759</v>
      </c>
      <c r="O706" s="35" t="s">
        <v>129</v>
      </c>
      <c r="P706" s="36">
        <v>45042</v>
      </c>
      <c r="Q706" s="36" t="s">
        <v>8</v>
      </c>
      <c r="R706" s="37">
        <v>8</v>
      </c>
      <c r="S706" s="36">
        <v>45050</v>
      </c>
      <c r="T706" s="36">
        <v>45291</v>
      </c>
      <c r="U706" s="36"/>
      <c r="V706" s="36" t="s">
        <v>83</v>
      </c>
      <c r="W706" s="37" t="s">
        <v>83</v>
      </c>
      <c r="X706" s="37"/>
      <c r="Y706" s="31" t="s">
        <v>82</v>
      </c>
      <c r="Z706" s="31" t="s">
        <v>82</v>
      </c>
      <c r="AA706" s="38">
        <v>8</v>
      </c>
      <c r="AB706" s="65" t="s">
        <v>83</v>
      </c>
      <c r="AC706" s="66" t="s">
        <v>83</v>
      </c>
      <c r="AD706" s="36">
        <v>45291</v>
      </c>
      <c r="AE706" s="39">
        <v>45600000</v>
      </c>
      <c r="AF706" s="40">
        <v>0</v>
      </c>
      <c r="AG706" s="31" t="s">
        <v>82</v>
      </c>
      <c r="AH706" s="40">
        <f>AE706+AF706</f>
        <v>45600000</v>
      </c>
      <c r="AI706" s="1" t="s">
        <v>84</v>
      </c>
      <c r="AJ706" s="1" t="s">
        <v>85</v>
      </c>
      <c r="AK706" s="41">
        <v>39330000</v>
      </c>
      <c r="AL706" s="40">
        <v>570000</v>
      </c>
      <c r="AM706" s="42">
        <f>+AH706-AK706-AL706</f>
        <v>5700000</v>
      </c>
      <c r="AN706" s="1" t="s">
        <v>86</v>
      </c>
      <c r="AO706" s="43">
        <v>45370</v>
      </c>
      <c r="AP706" s="1"/>
      <c r="AQ706" s="44" t="s">
        <v>148</v>
      </c>
      <c r="AR706" s="67" t="s">
        <v>3464</v>
      </c>
      <c r="AS706" s="45" t="s">
        <v>346</v>
      </c>
      <c r="AT706" s="2" t="s">
        <v>346</v>
      </c>
      <c r="AU706" s="2" t="s">
        <v>398</v>
      </c>
      <c r="AV706" s="46">
        <v>20235420007953</v>
      </c>
      <c r="AW706" s="2" t="s">
        <v>3465</v>
      </c>
      <c r="AX706" s="32" t="s">
        <v>92</v>
      </c>
      <c r="AY706" s="47">
        <v>44971</v>
      </c>
      <c r="AZ706" s="47">
        <v>45427</v>
      </c>
      <c r="BA706" s="59" t="s">
        <v>106</v>
      </c>
      <c r="BB706" s="60">
        <v>719</v>
      </c>
      <c r="BC706" s="61">
        <v>44991</v>
      </c>
    </row>
    <row r="707" spans="1:55" ht="15.75">
      <c r="A707" s="29">
        <v>539</v>
      </c>
      <c r="B707" s="30">
        <v>2023</v>
      </c>
      <c r="C707" s="31">
        <v>539</v>
      </c>
      <c r="D707" s="32" t="s">
        <v>72</v>
      </c>
      <c r="E707" s="33">
        <v>1873</v>
      </c>
      <c r="F707" s="1" t="s">
        <v>94</v>
      </c>
      <c r="G707" s="34" t="s">
        <v>74</v>
      </c>
      <c r="H707" s="32" t="s">
        <v>75</v>
      </c>
      <c r="I707" s="31" t="s">
        <v>76</v>
      </c>
      <c r="J707" s="1" t="s">
        <v>949</v>
      </c>
      <c r="K707" s="32" t="s">
        <v>3466</v>
      </c>
      <c r="L707" s="32" t="s">
        <v>791</v>
      </c>
      <c r="M707" s="1" t="s">
        <v>3467</v>
      </c>
      <c r="N707" s="31">
        <v>51947808</v>
      </c>
      <c r="O707" s="35" t="s">
        <v>99</v>
      </c>
      <c r="P707" s="36">
        <v>45105</v>
      </c>
      <c r="Q707" s="49" t="s">
        <v>10</v>
      </c>
      <c r="R707" s="37">
        <v>6</v>
      </c>
      <c r="S707" s="36">
        <v>45111</v>
      </c>
      <c r="T707" s="36">
        <v>45291</v>
      </c>
      <c r="U707" s="36" t="s">
        <v>3468</v>
      </c>
      <c r="V707" s="36" t="s">
        <v>3469</v>
      </c>
      <c r="W707" s="37" t="s">
        <v>3470</v>
      </c>
      <c r="X707" s="564">
        <f>EDATE(S707,R707)</f>
        <v>45295</v>
      </c>
      <c r="Y707" s="31">
        <v>30</v>
      </c>
      <c r="Z707" s="31">
        <v>1</v>
      </c>
      <c r="AA707" s="38" t="s">
        <v>198</v>
      </c>
      <c r="AB707" s="65" t="s">
        <v>83</v>
      </c>
      <c r="AC707" s="66" t="s">
        <v>83</v>
      </c>
      <c r="AD707" s="36">
        <v>45322</v>
      </c>
      <c r="AE707" s="39">
        <v>36000000</v>
      </c>
      <c r="AF707" s="40">
        <v>6000000</v>
      </c>
      <c r="AG707" s="51">
        <v>1</v>
      </c>
      <c r="AH707" s="40">
        <f>AE707+AF707</f>
        <v>42000000</v>
      </c>
      <c r="AI707" s="1" t="s">
        <v>84</v>
      </c>
      <c r="AJ707" s="1" t="s">
        <v>85</v>
      </c>
      <c r="AK707" s="41">
        <v>14200000</v>
      </c>
      <c r="AL707" s="40">
        <v>0</v>
      </c>
      <c r="AM707" s="42">
        <f>+AH707-AK707-AL707</f>
        <v>27800000</v>
      </c>
      <c r="AN707" s="1" t="s">
        <v>86</v>
      </c>
      <c r="AO707" s="43">
        <v>45401</v>
      </c>
      <c r="AP707" s="1"/>
      <c r="AQ707" s="44" t="s">
        <v>148</v>
      </c>
      <c r="AR707" s="67" t="s">
        <v>792</v>
      </c>
      <c r="AS707" s="45" t="s">
        <v>425</v>
      </c>
      <c r="AT707" s="38" t="s">
        <v>141</v>
      </c>
      <c r="AU707" s="2" t="s">
        <v>1191</v>
      </c>
      <c r="AV707" s="46">
        <v>20235400001663</v>
      </c>
      <c r="AW707" s="2" t="s">
        <v>3471</v>
      </c>
      <c r="AX707" s="32" t="s">
        <v>92</v>
      </c>
      <c r="AY707" s="47">
        <v>45106</v>
      </c>
      <c r="AZ707" s="47">
        <v>45482</v>
      </c>
      <c r="BA707" s="59" t="s">
        <v>93</v>
      </c>
      <c r="BB707" s="60">
        <v>1291</v>
      </c>
      <c r="BC707" s="61">
        <v>45105</v>
      </c>
    </row>
    <row r="708" spans="1:55" ht="15.75" hidden="1">
      <c r="A708" s="29">
        <v>316</v>
      </c>
      <c r="B708" s="30">
        <v>2023</v>
      </c>
      <c r="C708" s="31">
        <v>316</v>
      </c>
      <c r="D708" s="32" t="s">
        <v>72</v>
      </c>
      <c r="E708" s="33">
        <v>1865</v>
      </c>
      <c r="F708" s="1" t="s">
        <v>475</v>
      </c>
      <c r="G708" s="34" t="s">
        <v>74</v>
      </c>
      <c r="H708" s="32" t="s">
        <v>75</v>
      </c>
      <c r="I708" s="31" t="s">
        <v>76</v>
      </c>
      <c r="J708" s="1" t="s">
        <v>3472</v>
      </c>
      <c r="K708" s="32" t="s">
        <v>3473</v>
      </c>
      <c r="L708" s="32" t="s">
        <v>3474</v>
      </c>
      <c r="M708" s="1" t="s">
        <v>3475</v>
      </c>
      <c r="N708" s="31">
        <v>52523902</v>
      </c>
      <c r="O708" s="35" t="s">
        <v>780</v>
      </c>
      <c r="P708" s="36">
        <v>45040</v>
      </c>
      <c r="Q708" s="36" t="s">
        <v>8</v>
      </c>
      <c r="R708" s="37">
        <v>8</v>
      </c>
      <c r="S708" s="36">
        <v>45044</v>
      </c>
      <c r="T708" s="36">
        <v>45287</v>
      </c>
      <c r="U708" s="36"/>
      <c r="V708" s="36" t="s">
        <v>83</v>
      </c>
      <c r="W708" s="37" t="s">
        <v>83</v>
      </c>
      <c r="X708" s="37"/>
      <c r="Y708" s="31" t="s">
        <v>82</v>
      </c>
      <c r="Z708" s="31" t="s">
        <v>82</v>
      </c>
      <c r="AA708" s="38">
        <v>8</v>
      </c>
      <c r="AB708" s="65" t="s">
        <v>83</v>
      </c>
      <c r="AC708" s="66" t="s">
        <v>83</v>
      </c>
      <c r="AD708" s="36">
        <v>45287</v>
      </c>
      <c r="AE708" s="39">
        <v>36000000</v>
      </c>
      <c r="AF708" s="40">
        <v>0</v>
      </c>
      <c r="AG708" s="31" t="s">
        <v>82</v>
      </c>
      <c r="AH708" s="40">
        <f>AE708+AF708</f>
        <v>36000000</v>
      </c>
      <c r="AI708" s="1" t="s">
        <v>84</v>
      </c>
      <c r="AJ708" s="1" t="s">
        <v>85</v>
      </c>
      <c r="AK708" s="41">
        <v>31950000</v>
      </c>
      <c r="AL708" s="40">
        <v>0</v>
      </c>
      <c r="AM708" s="42">
        <f>+AH708-AK708-AL708</f>
        <v>4050000</v>
      </c>
      <c r="AN708" s="1" t="s">
        <v>123</v>
      </c>
      <c r="AO708" s="43">
        <v>45334</v>
      </c>
      <c r="AP708" s="1"/>
      <c r="AQ708" s="44" t="s">
        <v>572</v>
      </c>
      <c r="AR708" s="67" t="s">
        <v>3476</v>
      </c>
      <c r="AS708" s="45" t="s">
        <v>481</v>
      </c>
      <c r="AT708" s="2" t="s">
        <v>482</v>
      </c>
      <c r="AU708" s="2" t="s">
        <v>483</v>
      </c>
      <c r="AV708" s="46">
        <v>20235420008033</v>
      </c>
      <c r="AW708" s="2" t="s">
        <v>3477</v>
      </c>
      <c r="AX708" s="32" t="s">
        <v>92</v>
      </c>
      <c r="AY708" s="47">
        <v>45040</v>
      </c>
      <c r="AZ708" s="47">
        <v>45467</v>
      </c>
      <c r="BA708" s="59" t="s">
        <v>106</v>
      </c>
      <c r="BB708" s="60">
        <v>849</v>
      </c>
      <c r="BC708" s="61">
        <v>45030</v>
      </c>
    </row>
    <row r="709" spans="1:55" ht="15.75" hidden="1">
      <c r="A709" s="29">
        <v>765</v>
      </c>
      <c r="B709" s="30">
        <v>2023</v>
      </c>
      <c r="C709" s="31">
        <v>765</v>
      </c>
      <c r="D709" s="32" t="s">
        <v>72</v>
      </c>
      <c r="E709" s="33" t="s">
        <v>169</v>
      </c>
      <c r="F709" s="1" t="s">
        <v>107</v>
      </c>
      <c r="G709" s="34" t="s">
        <v>74</v>
      </c>
      <c r="H709" s="32" t="s">
        <v>75</v>
      </c>
      <c r="I709" s="31" t="s">
        <v>76</v>
      </c>
      <c r="J709" s="1" t="s">
        <v>108</v>
      </c>
      <c r="K709" s="32" t="s">
        <v>3478</v>
      </c>
      <c r="L709" s="32" t="s">
        <v>3479</v>
      </c>
      <c r="M709" s="2" t="s">
        <v>3475</v>
      </c>
      <c r="N709" s="31">
        <v>52523902</v>
      </c>
      <c r="O709" s="35" t="s">
        <v>81</v>
      </c>
      <c r="P709" s="36">
        <v>45288</v>
      </c>
      <c r="Q709" s="36" t="s">
        <v>16</v>
      </c>
      <c r="R709" s="37">
        <v>3</v>
      </c>
      <c r="S709" s="62">
        <v>45289</v>
      </c>
      <c r="T709" s="36">
        <v>45379</v>
      </c>
      <c r="U709" s="36"/>
      <c r="V709" s="36"/>
      <c r="W709" s="37"/>
      <c r="X709" s="37"/>
      <c r="Y709" s="31" t="s">
        <v>82</v>
      </c>
      <c r="Z709" s="31" t="s">
        <v>82</v>
      </c>
      <c r="AA709" s="38">
        <v>3</v>
      </c>
      <c r="AB709" s="65" t="s">
        <v>83</v>
      </c>
      <c r="AC709" s="66" t="s">
        <v>83</v>
      </c>
      <c r="AD709" s="36">
        <f>S709</f>
        <v>45289</v>
      </c>
      <c r="AE709" s="39">
        <v>14400000</v>
      </c>
      <c r="AF709" s="40">
        <v>0</v>
      </c>
      <c r="AG709" s="31" t="s">
        <v>82</v>
      </c>
      <c r="AH709" s="40">
        <f>AE709+AF709</f>
        <v>14400000</v>
      </c>
      <c r="AI709" s="1" t="s">
        <v>508</v>
      </c>
      <c r="AJ709" s="1" t="s">
        <v>85</v>
      </c>
      <c r="AK709" s="41">
        <v>0</v>
      </c>
      <c r="AL709" s="40">
        <v>0</v>
      </c>
      <c r="AM709" s="42">
        <f>+AH709-AK709-AL709</f>
        <v>14400000</v>
      </c>
      <c r="AN709" s="1" t="s">
        <v>86</v>
      </c>
      <c r="AO709" s="43">
        <v>45401</v>
      </c>
      <c r="AP709" s="1"/>
      <c r="AQ709" s="44" t="s">
        <v>173</v>
      </c>
      <c r="AR709" s="67" t="s">
        <v>3480</v>
      </c>
      <c r="AS709" s="45" t="s">
        <v>114</v>
      </c>
      <c r="AT709" s="38" t="s">
        <v>114</v>
      </c>
      <c r="AU709" s="38" t="s">
        <v>115</v>
      </c>
      <c r="AV709" s="46">
        <v>20245400000093</v>
      </c>
      <c r="AW709" s="2" t="s">
        <v>3481</v>
      </c>
      <c r="AX709" s="32" t="s">
        <v>92</v>
      </c>
      <c r="AY709" s="47">
        <v>45289</v>
      </c>
      <c r="AZ709" s="47">
        <v>45572</v>
      </c>
      <c r="BA709" s="59" t="s">
        <v>93</v>
      </c>
      <c r="BB709" s="60">
        <v>1586</v>
      </c>
      <c r="BC709" s="61">
        <v>45275</v>
      </c>
    </row>
    <row r="710" spans="1:55" ht="15.75">
      <c r="A710" s="29">
        <v>242</v>
      </c>
      <c r="B710" s="30">
        <v>2023</v>
      </c>
      <c r="C710" s="31">
        <v>242</v>
      </c>
      <c r="D710" s="32" t="s">
        <v>72</v>
      </c>
      <c r="E710" s="33">
        <v>1868</v>
      </c>
      <c r="F710" s="1" t="s">
        <v>1223</v>
      </c>
      <c r="G710" s="34" t="s">
        <v>74</v>
      </c>
      <c r="H710" s="32" t="s">
        <v>75</v>
      </c>
      <c r="I710" s="31" t="s">
        <v>76</v>
      </c>
      <c r="J710" s="1" t="s">
        <v>492</v>
      </c>
      <c r="K710" s="32" t="s">
        <v>3482</v>
      </c>
      <c r="L710" s="32" t="s">
        <v>1225</v>
      </c>
      <c r="M710" s="1" t="s">
        <v>3483</v>
      </c>
      <c r="N710" s="31">
        <v>30394841</v>
      </c>
      <c r="O710" s="35" t="s">
        <v>129</v>
      </c>
      <c r="P710" s="36">
        <v>44995</v>
      </c>
      <c r="Q710" s="49" t="s">
        <v>7</v>
      </c>
      <c r="R710" s="37">
        <v>10</v>
      </c>
      <c r="S710" s="36">
        <v>45002</v>
      </c>
      <c r="T710" s="36">
        <v>45291</v>
      </c>
      <c r="U710" s="36"/>
      <c r="V710" s="36" t="s">
        <v>83</v>
      </c>
      <c r="W710" s="37" t="s">
        <v>83</v>
      </c>
      <c r="X710" s="564">
        <f>EDATE(S710,R710)</f>
        <v>45308</v>
      </c>
      <c r="Y710" s="31">
        <v>20</v>
      </c>
      <c r="Z710" s="31">
        <v>1</v>
      </c>
      <c r="AA710" s="38" t="s">
        <v>1437</v>
      </c>
      <c r="AB710" s="65" t="s">
        <v>83</v>
      </c>
      <c r="AC710" s="66" t="s">
        <v>83</v>
      </c>
      <c r="AD710" s="36">
        <v>45322</v>
      </c>
      <c r="AE710" s="39">
        <v>25000000</v>
      </c>
      <c r="AF710" s="40">
        <v>1666666</v>
      </c>
      <c r="AG710" s="51">
        <v>1</v>
      </c>
      <c r="AH710" s="40">
        <f>AE710+AF710</f>
        <v>26666666</v>
      </c>
      <c r="AI710" s="1" t="s">
        <v>84</v>
      </c>
      <c r="AJ710" s="1" t="s">
        <v>85</v>
      </c>
      <c r="AK710" s="41">
        <v>21166667</v>
      </c>
      <c r="AL710" s="40">
        <v>0</v>
      </c>
      <c r="AM710" s="42">
        <f>+AH710-AK710-AL710</f>
        <v>5499999</v>
      </c>
      <c r="AN710" s="1" t="s">
        <v>86</v>
      </c>
      <c r="AO710" s="43">
        <v>45348</v>
      </c>
      <c r="AP710" s="1"/>
      <c r="AQ710" s="44" t="s">
        <v>100</v>
      </c>
      <c r="AR710" s="67" t="s">
        <v>1227</v>
      </c>
      <c r="AS710" s="45" t="s">
        <v>497</v>
      </c>
      <c r="AT710" s="2" t="s">
        <v>346</v>
      </c>
      <c r="AU710" s="2" t="s">
        <v>403</v>
      </c>
      <c r="AV710" s="46">
        <v>20235420004573</v>
      </c>
      <c r="AW710" s="2" t="s">
        <v>3484</v>
      </c>
      <c r="AX710" s="32" t="s">
        <v>92</v>
      </c>
      <c r="AY710" s="47">
        <v>44999</v>
      </c>
      <c r="AZ710" s="47">
        <v>45497</v>
      </c>
      <c r="BA710" s="59" t="s">
        <v>93</v>
      </c>
      <c r="BB710" s="60">
        <v>261</v>
      </c>
      <c r="BC710" s="61">
        <v>44948</v>
      </c>
    </row>
    <row r="711" spans="1:55" ht="15.75" hidden="1">
      <c r="A711" s="29">
        <v>213</v>
      </c>
      <c r="B711" s="30">
        <v>2023</v>
      </c>
      <c r="C711" s="31">
        <v>213</v>
      </c>
      <c r="D711" s="32" t="s">
        <v>72</v>
      </c>
      <c r="E711" s="33">
        <v>1873</v>
      </c>
      <c r="F711" s="1" t="s">
        <v>94</v>
      </c>
      <c r="G711" s="34" t="s">
        <v>74</v>
      </c>
      <c r="H711" s="32" t="s">
        <v>75</v>
      </c>
      <c r="I711" s="31" t="s">
        <v>76</v>
      </c>
      <c r="J711" s="1" t="s">
        <v>1507</v>
      </c>
      <c r="K711" s="32" t="s">
        <v>3485</v>
      </c>
      <c r="L711" s="32" t="s">
        <v>2210</v>
      </c>
      <c r="M711" s="1" t="s">
        <v>3486</v>
      </c>
      <c r="N711" s="31">
        <v>1022340099</v>
      </c>
      <c r="O711" s="35" t="s">
        <v>159</v>
      </c>
      <c r="P711" s="36">
        <v>44985</v>
      </c>
      <c r="Q711" s="36" t="s">
        <v>6</v>
      </c>
      <c r="R711" s="37">
        <v>7</v>
      </c>
      <c r="S711" s="36">
        <v>44993</v>
      </c>
      <c r="T711" s="36">
        <v>45206</v>
      </c>
      <c r="U711" s="36"/>
      <c r="V711" s="36" t="s">
        <v>83</v>
      </c>
      <c r="W711" s="37" t="s">
        <v>83</v>
      </c>
      <c r="X711" s="564">
        <f>EDATE(S711,R711)</f>
        <v>45207</v>
      </c>
      <c r="Y711" s="31">
        <v>102</v>
      </c>
      <c r="Z711" s="31">
        <v>1</v>
      </c>
      <c r="AA711" s="38" t="s">
        <v>313</v>
      </c>
      <c r="AB711" s="65" t="s">
        <v>83</v>
      </c>
      <c r="AC711" s="66" t="s">
        <v>83</v>
      </c>
      <c r="AD711" s="36">
        <v>45310</v>
      </c>
      <c r="AE711" s="39">
        <v>39900000</v>
      </c>
      <c r="AF711" s="40">
        <f>15770000+3610000</f>
        <v>19380000</v>
      </c>
      <c r="AG711" s="51">
        <v>1</v>
      </c>
      <c r="AH711" s="40">
        <f>AE711+AF711</f>
        <v>59280000</v>
      </c>
      <c r="AI711" s="1" t="s">
        <v>84</v>
      </c>
      <c r="AJ711" s="1" t="s">
        <v>85</v>
      </c>
      <c r="AK711" s="41">
        <v>49970000</v>
      </c>
      <c r="AL711" s="40">
        <v>0</v>
      </c>
      <c r="AM711" s="42">
        <f>+AH711-AK711-AL711</f>
        <v>9310000</v>
      </c>
      <c r="AN711" s="1" t="s">
        <v>181</v>
      </c>
      <c r="AO711" s="43">
        <v>45345</v>
      </c>
      <c r="AP711" s="1"/>
      <c r="AQ711" s="44" t="s">
        <v>241</v>
      </c>
      <c r="AR711" s="67" t="s">
        <v>2212</v>
      </c>
      <c r="AS711" s="45" t="s">
        <v>213</v>
      </c>
      <c r="AT711" s="38" t="s">
        <v>141</v>
      </c>
      <c r="AU711" s="2" t="s">
        <v>351</v>
      </c>
      <c r="AV711" s="46">
        <v>20235420004823</v>
      </c>
      <c r="AW711" s="2" t="s">
        <v>3487</v>
      </c>
      <c r="AX711" s="32" t="s">
        <v>92</v>
      </c>
      <c r="AY711" s="47">
        <v>44988</v>
      </c>
      <c r="AZ711" s="47">
        <v>45392</v>
      </c>
      <c r="BA711" s="59" t="s">
        <v>106</v>
      </c>
      <c r="BB711" s="60">
        <v>235</v>
      </c>
      <c r="BC711" s="61">
        <v>45679</v>
      </c>
    </row>
    <row r="712" spans="1:55" ht="15.75" hidden="1">
      <c r="A712" s="29">
        <v>392</v>
      </c>
      <c r="B712" s="30">
        <v>2023</v>
      </c>
      <c r="C712" s="31">
        <v>392</v>
      </c>
      <c r="D712" s="32" t="s">
        <v>72</v>
      </c>
      <c r="E712" s="33">
        <v>1811</v>
      </c>
      <c r="F712" s="1" t="s">
        <v>154</v>
      </c>
      <c r="G712" s="34" t="s">
        <v>74</v>
      </c>
      <c r="H712" s="32" t="s">
        <v>75</v>
      </c>
      <c r="I712" s="31" t="s">
        <v>76</v>
      </c>
      <c r="J712" s="1" t="s">
        <v>3488</v>
      </c>
      <c r="K712" s="32" t="s">
        <v>3489</v>
      </c>
      <c r="L712" s="32" t="s">
        <v>3490</v>
      </c>
      <c r="M712" s="1" t="s">
        <v>3491</v>
      </c>
      <c r="N712" s="31">
        <v>1030670671</v>
      </c>
      <c r="O712" s="35" t="s">
        <v>343</v>
      </c>
      <c r="P712" s="36">
        <v>45086</v>
      </c>
      <c r="Q712" s="49" t="s">
        <v>10</v>
      </c>
      <c r="R712" s="37">
        <v>7</v>
      </c>
      <c r="S712" s="36">
        <v>45093</v>
      </c>
      <c r="T712" s="36">
        <v>45291</v>
      </c>
      <c r="U712" s="36"/>
      <c r="V712" s="36" t="s">
        <v>83</v>
      </c>
      <c r="W712" s="37" t="s">
        <v>83</v>
      </c>
      <c r="X712" s="37"/>
      <c r="Y712" s="31" t="s">
        <v>82</v>
      </c>
      <c r="Z712" s="31" t="s">
        <v>82</v>
      </c>
      <c r="AA712" s="38">
        <v>7</v>
      </c>
      <c r="AB712" s="65" t="s">
        <v>83</v>
      </c>
      <c r="AC712" s="66" t="s">
        <v>83</v>
      </c>
      <c r="AD712" s="36">
        <v>45282</v>
      </c>
      <c r="AE712" s="39">
        <v>20300000</v>
      </c>
      <c r="AF712" s="40">
        <v>0</v>
      </c>
      <c r="AG712" s="31" t="s">
        <v>82</v>
      </c>
      <c r="AH712" s="40">
        <f>AE712+AF712</f>
        <v>20300000</v>
      </c>
      <c r="AI712" s="1" t="s">
        <v>205</v>
      </c>
      <c r="AJ712" s="1" t="s">
        <v>205</v>
      </c>
      <c r="AK712" s="41">
        <v>15950000</v>
      </c>
      <c r="AL712" s="40">
        <v>1450000</v>
      </c>
      <c r="AM712" s="42">
        <f>+AH712-AK712-AL712</f>
        <v>2900000</v>
      </c>
      <c r="AN712" s="1" t="s">
        <v>86</v>
      </c>
      <c r="AO712" s="43">
        <v>45327</v>
      </c>
      <c r="AP712" s="1"/>
      <c r="AQ712" s="44" t="s">
        <v>87</v>
      </c>
      <c r="AR712" s="67" t="s">
        <v>3492</v>
      </c>
      <c r="AS712" s="45" t="s">
        <v>518</v>
      </c>
      <c r="AT712" s="38" t="s">
        <v>151</v>
      </c>
      <c r="AU712" s="2" t="s">
        <v>167</v>
      </c>
      <c r="AV712" s="46">
        <v>20235400001223</v>
      </c>
      <c r="AW712" s="2" t="s">
        <v>3493</v>
      </c>
      <c r="AX712" s="32" t="s">
        <v>92</v>
      </c>
      <c r="AY712" s="47">
        <v>45086</v>
      </c>
      <c r="AZ712" s="47">
        <v>45492</v>
      </c>
      <c r="BA712" s="59" t="s">
        <v>93</v>
      </c>
      <c r="BB712" s="60">
        <v>1066</v>
      </c>
      <c r="BC712" s="61">
        <v>45057</v>
      </c>
    </row>
    <row r="713" spans="1:55" ht="15.75" hidden="1">
      <c r="A713" s="29">
        <v>741</v>
      </c>
      <c r="B713" s="30">
        <v>2023</v>
      </c>
      <c r="C713" s="31">
        <v>741</v>
      </c>
      <c r="D713" s="32" t="s">
        <v>72</v>
      </c>
      <c r="E713" s="33" t="s">
        <v>520</v>
      </c>
      <c r="F713" s="1" t="s">
        <v>154</v>
      </c>
      <c r="G713" s="34" t="s">
        <v>74</v>
      </c>
      <c r="H713" s="32" t="s">
        <v>75</v>
      </c>
      <c r="I713" s="31" t="s">
        <v>76</v>
      </c>
      <c r="J713" s="1" t="s">
        <v>1117</v>
      </c>
      <c r="K713" s="32" t="s">
        <v>3494</v>
      </c>
      <c r="L713" s="32" t="s">
        <v>1119</v>
      </c>
      <c r="M713" s="1" t="s">
        <v>3491</v>
      </c>
      <c r="N713" s="31">
        <v>1030670671</v>
      </c>
      <c r="O713" s="35" t="s">
        <v>524</v>
      </c>
      <c r="P713" s="36">
        <v>45282</v>
      </c>
      <c r="Q713" s="36" t="s">
        <v>16</v>
      </c>
      <c r="R713" s="37">
        <v>2</v>
      </c>
      <c r="S713" s="62">
        <v>45287</v>
      </c>
      <c r="T713" s="36">
        <v>45349</v>
      </c>
      <c r="U713" s="36"/>
      <c r="V713" s="36"/>
      <c r="W713" s="37"/>
      <c r="X713" s="37"/>
      <c r="Y713" s="31" t="s">
        <v>82</v>
      </c>
      <c r="Z713" s="31" t="s">
        <v>82</v>
      </c>
      <c r="AA713" s="38">
        <v>2</v>
      </c>
      <c r="AB713" s="65" t="s">
        <v>83</v>
      </c>
      <c r="AC713" s="66" t="s">
        <v>83</v>
      </c>
      <c r="AD713" s="36">
        <f>S713</f>
        <v>45287</v>
      </c>
      <c r="AE713" s="39">
        <v>7800000</v>
      </c>
      <c r="AF713" s="40">
        <v>0</v>
      </c>
      <c r="AG713" s="31" t="s">
        <v>82</v>
      </c>
      <c r="AH713" s="40">
        <f>AE713+AF713</f>
        <v>7800000</v>
      </c>
      <c r="AI713" s="1" t="s">
        <v>84</v>
      </c>
      <c r="AJ713" s="1" t="s">
        <v>85</v>
      </c>
      <c r="AK713" s="41">
        <v>0</v>
      </c>
      <c r="AL713" s="40">
        <v>0</v>
      </c>
      <c r="AM713" s="42">
        <f>+AH713-AK713-AL713</f>
        <v>7800000</v>
      </c>
      <c r="AN713" s="1" t="s">
        <v>86</v>
      </c>
      <c r="AO713" s="43">
        <v>45390</v>
      </c>
      <c r="AP713" s="1"/>
      <c r="AQ713" s="44" t="s">
        <v>100</v>
      </c>
      <c r="AR713" s="67" t="s">
        <v>1120</v>
      </c>
      <c r="AS713" s="45" t="s">
        <v>166</v>
      </c>
      <c r="AT713" s="38" t="s">
        <v>151</v>
      </c>
      <c r="AU713" s="2" t="s">
        <v>167</v>
      </c>
      <c r="AV713" s="46">
        <v>20245400000043</v>
      </c>
      <c r="AW713" s="2" t="s">
        <v>3495</v>
      </c>
      <c r="AX713" s="32" t="s">
        <v>92</v>
      </c>
      <c r="AY713" s="47">
        <v>45282</v>
      </c>
      <c r="AZ713" s="47">
        <v>45536</v>
      </c>
      <c r="BA713" s="59" t="s">
        <v>93</v>
      </c>
      <c r="BB713" s="60">
        <v>1633</v>
      </c>
      <c r="BC713" s="61">
        <v>45275</v>
      </c>
    </row>
    <row r="714" spans="1:55" ht="15.75" hidden="1">
      <c r="A714" s="29">
        <v>58</v>
      </c>
      <c r="B714" s="30">
        <v>2023</v>
      </c>
      <c r="C714" s="31">
        <v>58</v>
      </c>
      <c r="D714" s="32" t="s">
        <v>72</v>
      </c>
      <c r="E714" s="33">
        <v>1873</v>
      </c>
      <c r="F714" s="1" t="s">
        <v>94</v>
      </c>
      <c r="G714" s="34" t="s">
        <v>74</v>
      </c>
      <c r="H714" s="32" t="s">
        <v>75</v>
      </c>
      <c r="I714" s="31" t="s">
        <v>76</v>
      </c>
      <c r="J714" s="1" t="s">
        <v>1328</v>
      </c>
      <c r="K714" s="32" t="s">
        <v>3496</v>
      </c>
      <c r="L714" s="32" t="s">
        <v>3497</v>
      </c>
      <c r="M714" s="1" t="s">
        <v>2443</v>
      </c>
      <c r="N714" s="31">
        <v>52859225</v>
      </c>
      <c r="O714" s="35" t="s">
        <v>159</v>
      </c>
      <c r="P714" s="36">
        <v>44957</v>
      </c>
      <c r="Q714" s="36" t="s">
        <v>5</v>
      </c>
      <c r="R714" s="37">
        <v>6</v>
      </c>
      <c r="S714" s="36">
        <v>44959</v>
      </c>
      <c r="T714" s="36">
        <v>45139</v>
      </c>
      <c r="U714" s="36"/>
      <c r="V714" s="36" t="s">
        <v>83</v>
      </c>
      <c r="W714" s="37" t="s">
        <v>83</v>
      </c>
      <c r="X714" s="37"/>
      <c r="Y714" s="31" t="s">
        <v>82</v>
      </c>
      <c r="Z714" s="31" t="s">
        <v>82</v>
      </c>
      <c r="AA714" s="38">
        <v>6</v>
      </c>
      <c r="AB714" s="65" t="s">
        <v>83</v>
      </c>
      <c r="AC714" s="66" t="s">
        <v>83</v>
      </c>
      <c r="AD714" s="36">
        <v>45139</v>
      </c>
      <c r="AE714" s="39">
        <v>42000000</v>
      </c>
      <c r="AF714" s="40">
        <v>0</v>
      </c>
      <c r="AG714" s="31" t="s">
        <v>82</v>
      </c>
      <c r="AH714" s="40">
        <f>AE714+AF714</f>
        <v>42000000</v>
      </c>
      <c r="AI714" s="1" t="s">
        <v>84</v>
      </c>
      <c r="AJ714" s="1" t="s">
        <v>85</v>
      </c>
      <c r="AK714" s="41">
        <v>41766666</v>
      </c>
      <c r="AL714" s="40">
        <v>0</v>
      </c>
      <c r="AM714" s="42">
        <f>+AH714-AK714-AL714</f>
        <v>233334</v>
      </c>
      <c r="AN714" s="1" t="s">
        <v>86</v>
      </c>
      <c r="AO714" s="43">
        <v>45267</v>
      </c>
      <c r="AP714" s="1"/>
      <c r="AQ714" s="44" t="s">
        <v>1017</v>
      </c>
      <c r="AR714" s="67" t="s">
        <v>3498</v>
      </c>
      <c r="AS714" s="45" t="s">
        <v>3499</v>
      </c>
      <c r="AT714" s="38" t="s">
        <v>114</v>
      </c>
      <c r="AU714" s="68" t="s">
        <v>347</v>
      </c>
      <c r="AV714" s="46">
        <v>20245420025223</v>
      </c>
      <c r="AW714" s="2" t="s">
        <v>3500</v>
      </c>
      <c r="AX714" s="32" t="s">
        <v>246</v>
      </c>
      <c r="AY714" s="47">
        <v>44957</v>
      </c>
      <c r="AZ714" s="47">
        <v>45327</v>
      </c>
      <c r="BA714" s="59" t="s">
        <v>106</v>
      </c>
      <c r="BB714" s="60">
        <v>161</v>
      </c>
      <c r="BC714" s="61">
        <v>44946</v>
      </c>
    </row>
    <row r="715" spans="1:55" ht="15.75" hidden="1">
      <c r="A715" s="29">
        <v>207</v>
      </c>
      <c r="B715" s="30">
        <v>2023</v>
      </c>
      <c r="C715" s="31">
        <v>207</v>
      </c>
      <c r="D715" s="32" t="s">
        <v>72</v>
      </c>
      <c r="E715" s="33">
        <v>1873</v>
      </c>
      <c r="F715" s="1" t="s">
        <v>94</v>
      </c>
      <c r="G715" s="34" t="s">
        <v>74</v>
      </c>
      <c r="H715" s="32" t="s">
        <v>75</v>
      </c>
      <c r="I715" s="31" t="s">
        <v>76</v>
      </c>
      <c r="J715" s="1" t="s">
        <v>3501</v>
      </c>
      <c r="K715" s="32" t="s">
        <v>3502</v>
      </c>
      <c r="L715" s="32" t="s">
        <v>3503</v>
      </c>
      <c r="M715" s="1" t="s">
        <v>3504</v>
      </c>
      <c r="N715" s="31">
        <v>52771081</v>
      </c>
      <c r="O715" s="35" t="s">
        <v>99</v>
      </c>
      <c r="P715" s="36">
        <v>44998</v>
      </c>
      <c r="Q715" s="49" t="s">
        <v>7</v>
      </c>
      <c r="R715" s="37">
        <v>10</v>
      </c>
      <c r="S715" s="36">
        <v>45001</v>
      </c>
      <c r="T715" s="36">
        <v>45291</v>
      </c>
      <c r="U715" s="36"/>
      <c r="V715" s="36" t="s">
        <v>83</v>
      </c>
      <c r="W715" s="37" t="s">
        <v>83</v>
      </c>
      <c r="X715" s="37"/>
      <c r="Y715" s="31" t="s">
        <v>82</v>
      </c>
      <c r="Z715" s="31" t="s">
        <v>82</v>
      </c>
      <c r="AA715" s="38">
        <v>10</v>
      </c>
      <c r="AB715" s="65" t="s">
        <v>83</v>
      </c>
      <c r="AC715" s="66" t="s">
        <v>83</v>
      </c>
      <c r="AD715" s="36">
        <v>45291</v>
      </c>
      <c r="AE715" s="39">
        <v>45000000</v>
      </c>
      <c r="AF715" s="40">
        <v>0</v>
      </c>
      <c r="AG715" s="31" t="s">
        <v>82</v>
      </c>
      <c r="AH715" s="40">
        <f>AE715+AF715</f>
        <v>45000000</v>
      </c>
      <c r="AI715" s="1" t="s">
        <v>84</v>
      </c>
      <c r="AJ715" s="1" t="s">
        <v>85</v>
      </c>
      <c r="AK715" s="41">
        <v>38250000</v>
      </c>
      <c r="AL715" s="40">
        <v>4500000</v>
      </c>
      <c r="AM715" s="42">
        <f>+AH715-AK715-AL715</f>
        <v>2250000</v>
      </c>
      <c r="AN715" s="1" t="s">
        <v>123</v>
      </c>
      <c r="AO715" s="43">
        <v>45400</v>
      </c>
      <c r="AP715" s="1"/>
      <c r="AQ715" s="44" t="s">
        <v>148</v>
      </c>
      <c r="AR715" s="67" t="s">
        <v>3505</v>
      </c>
      <c r="AS715" s="45" t="s">
        <v>1737</v>
      </c>
      <c r="AT715" s="38" t="s">
        <v>151</v>
      </c>
      <c r="AU715" s="2" t="s">
        <v>1743</v>
      </c>
      <c r="AV715" s="46">
        <v>20235400002093</v>
      </c>
      <c r="AW715" s="2" t="s">
        <v>3506</v>
      </c>
      <c r="AX715" s="32" t="s">
        <v>92</v>
      </c>
      <c r="AY715" s="47">
        <v>44998</v>
      </c>
      <c r="AZ715" s="47">
        <v>45496</v>
      </c>
      <c r="BA715" s="59" t="s">
        <v>93</v>
      </c>
      <c r="BB715" s="60">
        <v>205</v>
      </c>
      <c r="BC715" s="61">
        <v>44948</v>
      </c>
    </row>
    <row r="716" spans="1:55" ht="15.75">
      <c r="A716" s="29">
        <v>592</v>
      </c>
      <c r="B716" s="30">
        <v>2023</v>
      </c>
      <c r="C716" s="31">
        <v>592</v>
      </c>
      <c r="D716" s="32" t="s">
        <v>72</v>
      </c>
      <c r="E716" s="33">
        <v>1873</v>
      </c>
      <c r="F716" s="1" t="s">
        <v>94</v>
      </c>
      <c r="G716" s="34" t="s">
        <v>74</v>
      </c>
      <c r="H716" s="32" t="s">
        <v>75</v>
      </c>
      <c r="I716" s="31" t="s">
        <v>76</v>
      </c>
      <c r="J716" s="1" t="s">
        <v>763</v>
      </c>
      <c r="K716" s="32" t="s">
        <v>3507</v>
      </c>
      <c r="L716" s="32" t="s">
        <v>3508</v>
      </c>
      <c r="M716" s="1" t="s">
        <v>3509</v>
      </c>
      <c r="N716" s="31">
        <v>52361485</v>
      </c>
      <c r="O716" s="35" t="s">
        <v>138</v>
      </c>
      <c r="P716" s="36">
        <v>45105</v>
      </c>
      <c r="Q716" s="49" t="s">
        <v>10</v>
      </c>
      <c r="R716" s="37">
        <v>6</v>
      </c>
      <c r="S716" s="36">
        <v>45124</v>
      </c>
      <c r="T716" s="36">
        <v>45291</v>
      </c>
      <c r="U716" s="36"/>
      <c r="V716" s="36" t="s">
        <v>83</v>
      </c>
      <c r="W716" s="37" t="s">
        <v>83</v>
      </c>
      <c r="X716" s="564">
        <f>EDATE(S716,R716)</f>
        <v>45308</v>
      </c>
      <c r="Y716" s="31">
        <v>13</v>
      </c>
      <c r="Z716" s="31">
        <v>1</v>
      </c>
      <c r="AA716" s="38" t="s">
        <v>1294</v>
      </c>
      <c r="AB716" s="65" t="s">
        <v>83</v>
      </c>
      <c r="AC716" s="66" t="s">
        <v>83</v>
      </c>
      <c r="AD716" s="36">
        <v>45320</v>
      </c>
      <c r="AE716" s="39">
        <v>15000000</v>
      </c>
      <c r="AF716" s="40">
        <v>1083333</v>
      </c>
      <c r="AG716" s="51">
        <v>1</v>
      </c>
      <c r="AH716" s="40">
        <f>AE716+AF716</f>
        <v>16083333</v>
      </c>
      <c r="AI716" s="1" t="s">
        <v>84</v>
      </c>
      <c r="AJ716" s="1" t="s">
        <v>85</v>
      </c>
      <c r="AK716" s="41">
        <v>11166667</v>
      </c>
      <c r="AL716" s="40">
        <v>0</v>
      </c>
      <c r="AM716" s="42">
        <f>+AH716-AK716-AL716</f>
        <v>4916666</v>
      </c>
      <c r="AN716" s="1" t="s">
        <v>123</v>
      </c>
      <c r="AO716" s="43">
        <v>45344</v>
      </c>
      <c r="AP716" s="1"/>
      <c r="AQ716" s="44" t="s">
        <v>187</v>
      </c>
      <c r="AR716" s="67" t="s">
        <v>3510</v>
      </c>
      <c r="AS716" s="45" t="s">
        <v>768</v>
      </c>
      <c r="AT716" s="38" t="s">
        <v>141</v>
      </c>
      <c r="AU716" s="2" t="s">
        <v>367</v>
      </c>
      <c r="AV716" s="46">
        <v>20235400001413</v>
      </c>
      <c r="AW716" s="2" t="s">
        <v>3511</v>
      </c>
      <c r="AX716" s="32" t="s">
        <v>92</v>
      </c>
      <c r="AY716" s="47">
        <v>45107</v>
      </c>
      <c r="AZ716" s="47">
        <v>45479</v>
      </c>
      <c r="BA716" s="59" t="s">
        <v>93</v>
      </c>
      <c r="BB716" s="60">
        <v>1232</v>
      </c>
      <c r="BC716" s="61">
        <v>45103</v>
      </c>
    </row>
    <row r="717" spans="1:55" ht="15.75" hidden="1">
      <c r="A717" s="29">
        <v>24</v>
      </c>
      <c r="B717" s="30">
        <v>2023</v>
      </c>
      <c r="C717" s="31">
        <v>24</v>
      </c>
      <c r="D717" s="32" t="s">
        <v>72</v>
      </c>
      <c r="E717" s="33">
        <v>1873</v>
      </c>
      <c r="F717" s="1" t="s">
        <v>94</v>
      </c>
      <c r="G717" s="34" t="s">
        <v>74</v>
      </c>
      <c r="H717" s="32" t="s">
        <v>75</v>
      </c>
      <c r="I717" s="31" t="s">
        <v>76</v>
      </c>
      <c r="J717" s="1" t="s">
        <v>744</v>
      </c>
      <c r="K717" s="32" t="s">
        <v>3512</v>
      </c>
      <c r="L717" s="32" t="s">
        <v>746</v>
      </c>
      <c r="M717" s="1" t="s">
        <v>3513</v>
      </c>
      <c r="N717" s="31">
        <v>52898790</v>
      </c>
      <c r="O717" s="35" t="s">
        <v>121</v>
      </c>
      <c r="P717" s="36">
        <v>44952</v>
      </c>
      <c r="Q717" s="36" t="s">
        <v>5</v>
      </c>
      <c r="R717" s="37">
        <v>6</v>
      </c>
      <c r="S717" s="36">
        <v>44956</v>
      </c>
      <c r="T717" s="36">
        <v>45136</v>
      </c>
      <c r="U717" s="36"/>
      <c r="V717" s="36" t="s">
        <v>83</v>
      </c>
      <c r="W717" s="37" t="s">
        <v>83</v>
      </c>
      <c r="X717" s="37"/>
      <c r="Y717" s="31" t="s">
        <v>82</v>
      </c>
      <c r="Z717" s="31" t="s">
        <v>82</v>
      </c>
      <c r="AA717" s="38">
        <v>6</v>
      </c>
      <c r="AB717" s="65" t="s">
        <v>83</v>
      </c>
      <c r="AC717" s="66" t="s">
        <v>83</v>
      </c>
      <c r="AD717" s="36">
        <v>45104</v>
      </c>
      <c r="AE717" s="39">
        <v>23400000</v>
      </c>
      <c r="AF717" s="40">
        <v>0</v>
      </c>
      <c r="AG717" s="31" t="s">
        <v>82</v>
      </c>
      <c r="AH717" s="40">
        <f>AE717+AF717</f>
        <v>23400000</v>
      </c>
      <c r="AI717" s="1" t="s">
        <v>122</v>
      </c>
      <c r="AJ717" s="1" t="s">
        <v>122</v>
      </c>
      <c r="AK717" s="41">
        <v>19240000</v>
      </c>
      <c r="AL717" s="40">
        <v>4160000</v>
      </c>
      <c r="AM717" s="42">
        <f>+AH717-AK717-AL717</f>
        <v>0</v>
      </c>
      <c r="AN717" s="1" t="s">
        <v>181</v>
      </c>
      <c r="AO717" s="43">
        <v>45125</v>
      </c>
      <c r="AP717" s="1"/>
      <c r="AQ717" s="44" t="s">
        <v>122</v>
      </c>
      <c r="AR717" s="67" t="s">
        <v>750</v>
      </c>
      <c r="AS717" s="45" t="s">
        <v>213</v>
      </c>
      <c r="AT717" s="38" t="s">
        <v>141</v>
      </c>
      <c r="AU717" s="2" t="s">
        <v>266</v>
      </c>
      <c r="AV717" s="46">
        <v>20235420003183</v>
      </c>
      <c r="AW717" s="2" t="s">
        <v>3514</v>
      </c>
      <c r="AX717" s="32" t="s">
        <v>92</v>
      </c>
      <c r="AY717" s="47">
        <v>44952</v>
      </c>
      <c r="AZ717" s="47">
        <v>45322</v>
      </c>
      <c r="BA717" s="59" t="s">
        <v>106</v>
      </c>
      <c r="BB717" s="60">
        <v>178</v>
      </c>
      <c r="BC717" s="61">
        <v>44946</v>
      </c>
    </row>
    <row r="718" spans="1:55" ht="15.75">
      <c r="A718" s="29">
        <v>559</v>
      </c>
      <c r="B718" s="30">
        <v>2023</v>
      </c>
      <c r="C718" s="31">
        <v>559</v>
      </c>
      <c r="D718" s="32" t="s">
        <v>72</v>
      </c>
      <c r="E718" s="33">
        <v>1873</v>
      </c>
      <c r="F718" s="1" t="s">
        <v>94</v>
      </c>
      <c r="G718" s="34" t="s">
        <v>74</v>
      </c>
      <c r="H718" s="32" t="s">
        <v>75</v>
      </c>
      <c r="I718" s="31" t="s">
        <v>76</v>
      </c>
      <c r="J718" s="1" t="s">
        <v>1585</v>
      </c>
      <c r="K718" s="32" t="s">
        <v>3515</v>
      </c>
      <c r="L718" s="32" t="s">
        <v>3516</v>
      </c>
      <c r="M718" s="1" t="s">
        <v>3513</v>
      </c>
      <c r="N718" s="31">
        <v>52898790</v>
      </c>
      <c r="O718" s="35" t="s">
        <v>112</v>
      </c>
      <c r="P718" s="36">
        <v>45106</v>
      </c>
      <c r="Q718" s="49" t="s">
        <v>10</v>
      </c>
      <c r="R718" s="37">
        <v>6</v>
      </c>
      <c r="S718" s="36">
        <v>45119</v>
      </c>
      <c r="T718" s="36">
        <v>45291</v>
      </c>
      <c r="U718" s="36"/>
      <c r="V718" s="36" t="s">
        <v>83</v>
      </c>
      <c r="W718" s="37" t="s">
        <v>83</v>
      </c>
      <c r="X718" s="564">
        <f>EDATE(S718,R718)</f>
        <v>45303</v>
      </c>
      <c r="Y718" s="31">
        <v>48</v>
      </c>
      <c r="Z718" s="31">
        <v>1</v>
      </c>
      <c r="AA718" s="38" t="s">
        <v>2763</v>
      </c>
      <c r="AB718" s="65" t="s">
        <v>83</v>
      </c>
      <c r="AC718" s="66" t="s">
        <v>83</v>
      </c>
      <c r="AD718" s="36">
        <v>45351</v>
      </c>
      <c r="AE718" s="39">
        <v>23400000</v>
      </c>
      <c r="AF718" s="40">
        <v>6240000</v>
      </c>
      <c r="AG718" s="51">
        <v>1</v>
      </c>
      <c r="AH718" s="40">
        <f>AE718+AF718</f>
        <v>29640000</v>
      </c>
      <c r="AI718" s="1" t="s">
        <v>84</v>
      </c>
      <c r="AJ718" s="1" t="s">
        <v>85</v>
      </c>
      <c r="AK718" s="41">
        <v>18070000</v>
      </c>
      <c r="AL718" s="40">
        <v>0</v>
      </c>
      <c r="AM718" s="42">
        <f>+AH718-AK718-AL718</f>
        <v>11570000</v>
      </c>
      <c r="AN718" s="1" t="s">
        <v>86</v>
      </c>
      <c r="AO718" s="43">
        <v>45386</v>
      </c>
      <c r="AP718" s="1"/>
      <c r="AQ718" s="44" t="s">
        <v>100</v>
      </c>
      <c r="AR718" s="67" t="s">
        <v>3517</v>
      </c>
      <c r="AS718" s="45" t="s">
        <v>213</v>
      </c>
      <c r="AT718" s="38" t="s">
        <v>141</v>
      </c>
      <c r="AU718" s="2" t="s">
        <v>266</v>
      </c>
      <c r="AV718" s="46">
        <v>20235400001153</v>
      </c>
      <c r="AW718" s="2" t="s">
        <v>3518</v>
      </c>
      <c r="AX718" s="32" t="s">
        <v>92</v>
      </c>
      <c r="AY718" s="47">
        <v>45106</v>
      </c>
      <c r="AZ718" s="47">
        <v>45478</v>
      </c>
      <c r="BA718" s="59" t="s">
        <v>93</v>
      </c>
      <c r="BB718" s="60">
        <v>1248</v>
      </c>
      <c r="BC718" s="61">
        <v>45104</v>
      </c>
    </row>
    <row r="719" spans="1:55" ht="15.75" hidden="1">
      <c r="A719" s="29">
        <v>60</v>
      </c>
      <c r="B719" s="30">
        <v>2023</v>
      </c>
      <c r="C719" s="31">
        <v>60</v>
      </c>
      <c r="D719" s="32" t="s">
        <v>72</v>
      </c>
      <c r="E719" s="33">
        <v>1873</v>
      </c>
      <c r="F719" s="1" t="s">
        <v>94</v>
      </c>
      <c r="G719" s="34" t="s">
        <v>74</v>
      </c>
      <c r="H719" s="32" t="s">
        <v>75</v>
      </c>
      <c r="I719" s="31" t="s">
        <v>76</v>
      </c>
      <c r="J719" s="1" t="s">
        <v>3519</v>
      </c>
      <c r="K719" s="32" t="s">
        <v>3520</v>
      </c>
      <c r="L719" s="32" t="s">
        <v>3521</v>
      </c>
      <c r="M719" s="1" t="s">
        <v>125</v>
      </c>
      <c r="N719" s="31">
        <v>1013597108</v>
      </c>
      <c r="O719" s="35" t="s">
        <v>121</v>
      </c>
      <c r="P719" s="36">
        <v>44957</v>
      </c>
      <c r="Q719" s="36" t="s">
        <v>5</v>
      </c>
      <c r="R719" s="37">
        <v>8</v>
      </c>
      <c r="S719" s="36">
        <v>44960</v>
      </c>
      <c r="T719" s="36">
        <v>45201</v>
      </c>
      <c r="U719" s="36"/>
      <c r="V719" s="36" t="s">
        <v>83</v>
      </c>
      <c r="W719" s="37" t="s">
        <v>83</v>
      </c>
      <c r="X719" s="564">
        <f>EDATE(S719,R719)</f>
        <v>45202</v>
      </c>
      <c r="Y719" s="31">
        <v>88</v>
      </c>
      <c r="Z719" s="31">
        <v>1</v>
      </c>
      <c r="AA719" s="38" t="s">
        <v>1419</v>
      </c>
      <c r="AB719" s="65" t="s">
        <v>83</v>
      </c>
      <c r="AC719" s="66" t="s">
        <v>83</v>
      </c>
      <c r="AD719" s="36">
        <v>45290</v>
      </c>
      <c r="AE719" s="39">
        <v>72000000</v>
      </c>
      <c r="AF719" s="40">
        <v>26400000</v>
      </c>
      <c r="AG719" s="51">
        <v>1</v>
      </c>
      <c r="AH719" s="40">
        <f>AE719+AF719</f>
        <v>98400000</v>
      </c>
      <c r="AI719" s="1" t="s">
        <v>84</v>
      </c>
      <c r="AJ719" s="1" t="s">
        <v>85</v>
      </c>
      <c r="AK719" s="41">
        <v>89400000</v>
      </c>
      <c r="AL719" s="40">
        <v>0</v>
      </c>
      <c r="AM719" s="42">
        <f>+AH719-AK719-AL719</f>
        <v>9000000</v>
      </c>
      <c r="AN719" s="1" t="s">
        <v>123</v>
      </c>
      <c r="AO719" s="43">
        <v>45334</v>
      </c>
      <c r="AP719" s="1"/>
      <c r="AQ719" s="44" t="s">
        <v>3522</v>
      </c>
      <c r="AR719" s="67" t="s">
        <v>3523</v>
      </c>
      <c r="AS719" s="45" t="s">
        <v>89</v>
      </c>
      <c r="AT719" s="2" t="s">
        <v>89</v>
      </c>
      <c r="AU719" s="2" t="s">
        <v>132</v>
      </c>
      <c r="AV719" s="46">
        <v>20245400000013</v>
      </c>
      <c r="AW719" s="2" t="s">
        <v>3524</v>
      </c>
      <c r="AX719" s="32" t="s">
        <v>92</v>
      </c>
      <c r="AY719" s="47">
        <v>44958</v>
      </c>
      <c r="AZ719" s="47">
        <v>45478</v>
      </c>
      <c r="BA719" s="59" t="s">
        <v>93</v>
      </c>
      <c r="BB719" s="60">
        <v>185</v>
      </c>
      <c r="BC719" s="61">
        <v>44948</v>
      </c>
    </row>
    <row r="720" spans="1:55" ht="15.75" hidden="1">
      <c r="A720" s="29">
        <v>196</v>
      </c>
      <c r="B720" s="30">
        <v>2023</v>
      </c>
      <c r="C720" s="31">
        <v>196</v>
      </c>
      <c r="D720" s="32" t="s">
        <v>72</v>
      </c>
      <c r="E720" s="48">
        <v>1871</v>
      </c>
      <c r="F720" s="1" t="s">
        <v>73</v>
      </c>
      <c r="G720" s="34" t="s">
        <v>74</v>
      </c>
      <c r="H720" s="32" t="s">
        <v>75</v>
      </c>
      <c r="I720" s="31" t="s">
        <v>76</v>
      </c>
      <c r="J720" s="1" t="s">
        <v>1573</v>
      </c>
      <c r="K720" s="32" t="s">
        <v>3525</v>
      </c>
      <c r="L720" s="32" t="s">
        <v>1629</v>
      </c>
      <c r="M720" s="2" t="s">
        <v>3526</v>
      </c>
      <c r="N720" s="46">
        <v>80765794</v>
      </c>
      <c r="O720" s="35" t="s">
        <v>121</v>
      </c>
      <c r="P720" s="49">
        <v>44979.668495370373</v>
      </c>
      <c r="Q720" s="36" t="s">
        <v>6</v>
      </c>
      <c r="R720" s="32">
        <v>8</v>
      </c>
      <c r="S720" s="49">
        <v>44981</v>
      </c>
      <c r="T720" s="49">
        <v>45222</v>
      </c>
      <c r="U720" s="36"/>
      <c r="V720" s="36"/>
      <c r="W720" s="37"/>
      <c r="X720" s="564">
        <f>EDATE(S720,R720)</f>
        <v>45223</v>
      </c>
      <c r="Y720" s="31">
        <v>67</v>
      </c>
      <c r="Z720" s="31">
        <v>1</v>
      </c>
      <c r="AA720" s="38" t="s">
        <v>191</v>
      </c>
      <c r="AB720" s="71">
        <v>45233</v>
      </c>
      <c r="AC720" s="72">
        <v>45240</v>
      </c>
      <c r="AD720" s="36">
        <v>45290</v>
      </c>
      <c r="AE720" s="39">
        <v>21800000</v>
      </c>
      <c r="AF720" s="40">
        <v>6085833</v>
      </c>
      <c r="AG720" s="51">
        <v>1</v>
      </c>
      <c r="AH720" s="40">
        <f>AE720+AF720</f>
        <v>27885833</v>
      </c>
      <c r="AI720" s="52" t="s">
        <v>84</v>
      </c>
      <c r="AJ720" s="1" t="s">
        <v>85</v>
      </c>
      <c r="AK720" s="41">
        <v>24525000</v>
      </c>
      <c r="AL720" s="40">
        <v>0</v>
      </c>
      <c r="AM720" s="42">
        <f>+AH720-AK720-AL720</f>
        <v>3360833</v>
      </c>
      <c r="AN720" s="1" t="s">
        <v>123</v>
      </c>
      <c r="AO720" s="43">
        <v>45342</v>
      </c>
      <c r="AP720" s="1"/>
      <c r="AQ720" s="44" t="s">
        <v>241</v>
      </c>
      <c r="AR720" s="67" t="s">
        <v>1632</v>
      </c>
      <c r="AS720" s="50" t="s">
        <v>89</v>
      </c>
      <c r="AT720" s="2" t="s">
        <v>89</v>
      </c>
      <c r="AU720" s="2" t="s">
        <v>132</v>
      </c>
      <c r="AV720" s="46">
        <v>20235400002793</v>
      </c>
      <c r="AW720" s="2" t="s">
        <v>3527</v>
      </c>
      <c r="AX720" s="32" t="s">
        <v>92</v>
      </c>
      <c r="AY720" s="47">
        <v>44979</v>
      </c>
      <c r="AZ720" s="47">
        <v>45413</v>
      </c>
      <c r="BA720" s="59" t="s">
        <v>106</v>
      </c>
      <c r="BB720" s="60">
        <v>263</v>
      </c>
      <c r="BC720" s="61">
        <v>44948</v>
      </c>
    </row>
    <row r="721" spans="1:55" ht="15.75" hidden="1">
      <c r="A721" s="29">
        <v>285</v>
      </c>
      <c r="B721" s="30">
        <v>2023</v>
      </c>
      <c r="C721" s="31">
        <v>285</v>
      </c>
      <c r="D721" s="32" t="s">
        <v>72</v>
      </c>
      <c r="E721" s="48">
        <v>1819</v>
      </c>
      <c r="F721" s="1" t="s">
        <v>338</v>
      </c>
      <c r="G721" s="34" t="s">
        <v>74</v>
      </c>
      <c r="H721" s="32" t="s">
        <v>75</v>
      </c>
      <c r="I721" s="31" t="s">
        <v>76</v>
      </c>
      <c r="J721" s="1" t="s">
        <v>339</v>
      </c>
      <c r="K721" s="32" t="s">
        <v>3528</v>
      </c>
      <c r="L721" s="32" t="s">
        <v>1368</v>
      </c>
      <c r="M721" s="2" t="s">
        <v>3529</v>
      </c>
      <c r="N721" s="46">
        <v>1010011295</v>
      </c>
      <c r="O721" s="35" t="s">
        <v>138</v>
      </c>
      <c r="P721" s="49">
        <v>45009.62771990741</v>
      </c>
      <c r="Q721" s="49" t="s">
        <v>7</v>
      </c>
      <c r="R721" s="32">
        <v>6</v>
      </c>
      <c r="S721" s="49">
        <v>45015</v>
      </c>
      <c r="T721" s="49">
        <v>45198</v>
      </c>
      <c r="U721" s="36"/>
      <c r="V721" s="36"/>
      <c r="W721" s="37"/>
      <c r="X721" s="564">
        <f>EDATE(S721,R721)</f>
        <v>45199</v>
      </c>
      <c r="Y721" s="31">
        <v>90</v>
      </c>
      <c r="Z721" s="31">
        <v>1</v>
      </c>
      <c r="AA721" s="38" t="s">
        <v>163</v>
      </c>
      <c r="AB721" s="65" t="s">
        <v>83</v>
      </c>
      <c r="AC721" s="66" t="s">
        <v>83</v>
      </c>
      <c r="AD721" s="36">
        <v>45282</v>
      </c>
      <c r="AE721" s="39">
        <v>14400000</v>
      </c>
      <c r="AF721" s="40">
        <v>7200000</v>
      </c>
      <c r="AG721" s="51">
        <v>1</v>
      </c>
      <c r="AH721" s="40">
        <f>AE721+AF721</f>
        <v>21600000</v>
      </c>
      <c r="AI721" s="52" t="s">
        <v>205</v>
      </c>
      <c r="AJ721" s="52" t="s">
        <v>205</v>
      </c>
      <c r="AK721" s="41">
        <v>19280000</v>
      </c>
      <c r="AL721" s="40">
        <v>0</v>
      </c>
      <c r="AM721" s="42">
        <f>+AH721-AK721-AL721</f>
        <v>2320000</v>
      </c>
      <c r="AN721" s="52" t="s">
        <v>123</v>
      </c>
      <c r="AO721" s="43">
        <v>45348</v>
      </c>
      <c r="AP721" s="1"/>
      <c r="AQ721" s="44" t="s">
        <v>164</v>
      </c>
      <c r="AR721" s="67" t="s">
        <v>1370</v>
      </c>
      <c r="AS721" s="50" t="s">
        <v>346</v>
      </c>
      <c r="AT721" s="38" t="s">
        <v>346</v>
      </c>
      <c r="AU721" s="2" t="s">
        <v>398</v>
      </c>
      <c r="AV721" s="46">
        <v>20235420006103</v>
      </c>
      <c r="AW721" s="2" t="s">
        <v>3530</v>
      </c>
      <c r="AX721" s="32" t="s">
        <v>92</v>
      </c>
      <c r="AY721" s="47">
        <v>45009</v>
      </c>
      <c r="AZ721" s="47">
        <v>45375</v>
      </c>
      <c r="BA721" s="59" t="s">
        <v>106</v>
      </c>
      <c r="BB721" s="60">
        <v>709</v>
      </c>
      <c r="BC721" s="61">
        <v>44991</v>
      </c>
    </row>
    <row r="722" spans="1:55" ht="15.75" hidden="1">
      <c r="A722" s="29">
        <v>738</v>
      </c>
      <c r="B722" s="30">
        <v>2023</v>
      </c>
      <c r="C722" s="31">
        <v>738</v>
      </c>
      <c r="D722" s="32" t="s">
        <v>72</v>
      </c>
      <c r="E722" s="33" t="s">
        <v>1808</v>
      </c>
      <c r="F722" s="1" t="s">
        <v>338</v>
      </c>
      <c r="G722" s="34" t="s">
        <v>74</v>
      </c>
      <c r="H722" s="32" t="s">
        <v>75</v>
      </c>
      <c r="I722" s="31" t="s">
        <v>76</v>
      </c>
      <c r="J722" s="1" t="s">
        <v>1809</v>
      </c>
      <c r="K722" s="32" t="s">
        <v>3531</v>
      </c>
      <c r="L722" s="32" t="s">
        <v>1811</v>
      </c>
      <c r="M722" s="1" t="s">
        <v>3529</v>
      </c>
      <c r="N722" s="31">
        <v>1010011295</v>
      </c>
      <c r="O722" s="35" t="s">
        <v>112</v>
      </c>
      <c r="P722" s="36">
        <v>45282</v>
      </c>
      <c r="Q722" s="36" t="s">
        <v>16</v>
      </c>
      <c r="R722" s="37">
        <v>2</v>
      </c>
      <c r="S722" s="62">
        <v>45288</v>
      </c>
      <c r="T722" s="36">
        <v>45349</v>
      </c>
      <c r="U722" s="36"/>
      <c r="V722" s="36"/>
      <c r="W722" s="37"/>
      <c r="X722" s="37"/>
      <c r="Y722" s="31" t="s">
        <v>82</v>
      </c>
      <c r="Z722" s="31" t="s">
        <v>82</v>
      </c>
      <c r="AA722" s="38">
        <v>2</v>
      </c>
      <c r="AB722" s="65" t="s">
        <v>83</v>
      </c>
      <c r="AC722" s="66" t="s">
        <v>83</v>
      </c>
      <c r="AD722" s="36">
        <f>S722</f>
        <v>45288</v>
      </c>
      <c r="AE722" s="39">
        <v>4800000</v>
      </c>
      <c r="AF722" s="40">
        <v>0</v>
      </c>
      <c r="AG722" s="31" t="s">
        <v>82</v>
      </c>
      <c r="AH722" s="40">
        <f>AE722+AF722</f>
        <v>4800000</v>
      </c>
      <c r="AI722" s="1" t="s">
        <v>84</v>
      </c>
      <c r="AJ722" s="1" t="s">
        <v>85</v>
      </c>
      <c r="AK722" s="41">
        <v>0</v>
      </c>
      <c r="AL722" s="40">
        <v>0</v>
      </c>
      <c r="AM722" s="42">
        <f>+AH722-AK722-AL722</f>
        <v>4800000</v>
      </c>
      <c r="AN722" s="1" t="s">
        <v>86</v>
      </c>
      <c r="AO722" s="43">
        <v>45401</v>
      </c>
      <c r="AP722" s="1"/>
      <c r="AQ722" s="44" t="s">
        <v>100</v>
      </c>
      <c r="AR722" s="67" t="s">
        <v>1812</v>
      </c>
      <c r="AS722" s="45" t="s">
        <v>346</v>
      </c>
      <c r="AT722" s="38" t="s">
        <v>346</v>
      </c>
      <c r="AU722" s="2" t="s">
        <v>398</v>
      </c>
      <c r="AV722" s="46">
        <v>20245400000063</v>
      </c>
      <c r="AW722" s="2" t="s">
        <v>3532</v>
      </c>
      <c r="AX722" s="32" t="s">
        <v>92</v>
      </c>
      <c r="AY722" s="47">
        <v>45287</v>
      </c>
      <c r="AZ722" s="47">
        <v>45530</v>
      </c>
      <c r="BA722" s="59" t="s">
        <v>93</v>
      </c>
      <c r="BB722" s="60">
        <v>1631</v>
      </c>
      <c r="BC722" s="61">
        <v>45275</v>
      </c>
    </row>
    <row r="723" spans="1:55" ht="15.75" hidden="1">
      <c r="A723" s="29">
        <v>289</v>
      </c>
      <c r="B723" s="30">
        <v>2023</v>
      </c>
      <c r="C723" s="31">
        <v>289</v>
      </c>
      <c r="D723" s="32" t="s">
        <v>72</v>
      </c>
      <c r="E723" s="48">
        <v>1873</v>
      </c>
      <c r="F723" s="1" t="s">
        <v>94</v>
      </c>
      <c r="G723" s="34" t="s">
        <v>74</v>
      </c>
      <c r="H723" s="32" t="s">
        <v>75</v>
      </c>
      <c r="I723" s="31" t="s">
        <v>76</v>
      </c>
      <c r="J723" s="1" t="s">
        <v>3533</v>
      </c>
      <c r="K723" s="32" t="s">
        <v>3534</v>
      </c>
      <c r="L723" s="32" t="s">
        <v>3535</v>
      </c>
      <c r="M723" s="2" t="s">
        <v>3536</v>
      </c>
      <c r="N723" s="46">
        <v>1233890200</v>
      </c>
      <c r="O723" s="35" t="s">
        <v>343</v>
      </c>
      <c r="P723" s="49">
        <v>45014.377083333333</v>
      </c>
      <c r="Q723" s="49" t="s">
        <v>7</v>
      </c>
      <c r="R723" s="32">
        <v>9</v>
      </c>
      <c r="S723" s="49">
        <v>45015</v>
      </c>
      <c r="T723" s="49">
        <v>45289</v>
      </c>
      <c r="U723" s="36"/>
      <c r="V723" s="36"/>
      <c r="W723" s="37"/>
      <c r="X723" s="37"/>
      <c r="Y723" s="31" t="s">
        <v>82</v>
      </c>
      <c r="Z723" s="31" t="s">
        <v>82</v>
      </c>
      <c r="AA723" s="38">
        <v>9</v>
      </c>
      <c r="AB723" s="65" t="s">
        <v>83</v>
      </c>
      <c r="AC723" s="66" t="s">
        <v>83</v>
      </c>
      <c r="AD723" s="36">
        <v>45281</v>
      </c>
      <c r="AE723" s="39">
        <v>43200000</v>
      </c>
      <c r="AF723" s="40">
        <v>0</v>
      </c>
      <c r="AG723" s="31" t="s">
        <v>82</v>
      </c>
      <c r="AH723" s="40">
        <f>AE723+AF723</f>
        <v>43200000</v>
      </c>
      <c r="AI723" s="52" t="s">
        <v>205</v>
      </c>
      <c r="AJ723" s="52" t="s">
        <v>205</v>
      </c>
      <c r="AK723" s="41">
        <v>38560000</v>
      </c>
      <c r="AL723" s="40">
        <v>0</v>
      </c>
      <c r="AM723" s="42">
        <f>+AH723-AK723-AL723</f>
        <v>4640000</v>
      </c>
      <c r="AN723" s="52" t="s">
        <v>181</v>
      </c>
      <c r="AO723" s="43">
        <v>45330</v>
      </c>
      <c r="AP723" s="52"/>
      <c r="AQ723" s="57" t="s">
        <v>3014</v>
      </c>
      <c r="AR723" s="67" t="s">
        <v>3537</v>
      </c>
      <c r="AS723" s="50" t="s">
        <v>346</v>
      </c>
      <c r="AT723" s="2" t="s">
        <v>346</v>
      </c>
      <c r="AU723" s="2" t="s">
        <v>398</v>
      </c>
      <c r="AV723" s="46">
        <v>20235420006103</v>
      </c>
      <c r="AW723" s="2" t="s">
        <v>3538</v>
      </c>
      <c r="AX723" s="32" t="s">
        <v>92</v>
      </c>
      <c r="AY723" s="47">
        <v>45014</v>
      </c>
      <c r="AZ723" s="47">
        <v>45483</v>
      </c>
      <c r="BA723" s="59" t="s">
        <v>93</v>
      </c>
      <c r="BB723" s="60">
        <v>753</v>
      </c>
      <c r="BC723" s="61">
        <v>44992</v>
      </c>
    </row>
    <row r="724" spans="1:55" ht="15.75" hidden="1">
      <c r="A724" s="29">
        <v>717</v>
      </c>
      <c r="B724" s="30">
        <v>2023</v>
      </c>
      <c r="C724" s="31">
        <v>717</v>
      </c>
      <c r="D724" s="32" t="s">
        <v>72</v>
      </c>
      <c r="E724" s="33" t="s">
        <v>635</v>
      </c>
      <c r="F724" s="1" t="s">
        <v>94</v>
      </c>
      <c r="G724" s="34" t="s">
        <v>74</v>
      </c>
      <c r="H724" s="32" t="s">
        <v>75</v>
      </c>
      <c r="I724" s="31" t="s">
        <v>76</v>
      </c>
      <c r="J724" s="1" t="s">
        <v>3460</v>
      </c>
      <c r="K724" s="32" t="s">
        <v>3539</v>
      </c>
      <c r="L724" s="32" t="s">
        <v>3540</v>
      </c>
      <c r="M724" s="2" t="s">
        <v>3536</v>
      </c>
      <c r="N724" s="46">
        <v>1233890200</v>
      </c>
      <c r="O724" s="35" t="s">
        <v>703</v>
      </c>
      <c r="P724" s="36">
        <v>45282</v>
      </c>
      <c r="Q724" s="36" t="s">
        <v>16</v>
      </c>
      <c r="R724" s="37">
        <v>1</v>
      </c>
      <c r="S724" s="62">
        <v>45287</v>
      </c>
      <c r="T724" s="36">
        <v>45317</v>
      </c>
      <c r="U724" s="36"/>
      <c r="V724" s="36"/>
      <c r="W724" s="37"/>
      <c r="X724" s="37"/>
      <c r="Y724" s="31" t="s">
        <v>82</v>
      </c>
      <c r="Z724" s="31" t="s">
        <v>82</v>
      </c>
      <c r="AA724" s="38">
        <v>1</v>
      </c>
      <c r="AB724" s="65" t="s">
        <v>83</v>
      </c>
      <c r="AC724" s="66" t="s">
        <v>83</v>
      </c>
      <c r="AD724" s="36">
        <f>S724</f>
        <v>45287</v>
      </c>
      <c r="AE724" s="39">
        <v>4800000</v>
      </c>
      <c r="AF724" s="40">
        <v>0</v>
      </c>
      <c r="AG724" s="31" t="s">
        <v>82</v>
      </c>
      <c r="AH724" s="40">
        <f>AE724+AF724</f>
        <v>4800000</v>
      </c>
      <c r="AI724" s="1" t="s">
        <v>84</v>
      </c>
      <c r="AJ724" s="1" t="s">
        <v>85</v>
      </c>
      <c r="AK724" s="41">
        <v>0</v>
      </c>
      <c r="AL724" s="40">
        <v>0</v>
      </c>
      <c r="AM724" s="42">
        <f>+AH724-AK724-AL724</f>
        <v>4800000</v>
      </c>
      <c r="AN724" s="1" t="s">
        <v>86</v>
      </c>
      <c r="AO724" s="43">
        <v>45357</v>
      </c>
      <c r="AP724" s="1"/>
      <c r="AQ724" s="44" t="s">
        <v>100</v>
      </c>
      <c r="AR724" s="67" t="s">
        <v>3541</v>
      </c>
      <c r="AS724" s="50" t="s">
        <v>346</v>
      </c>
      <c r="AT724" s="2" t="s">
        <v>346</v>
      </c>
      <c r="AU724" s="2" t="s">
        <v>398</v>
      </c>
      <c r="AV724" s="46">
        <v>20245400000063</v>
      </c>
      <c r="AW724" s="2">
        <v>2146101079437</v>
      </c>
      <c r="AX724" s="32" t="s">
        <v>92</v>
      </c>
      <c r="AY724" s="47">
        <v>45282</v>
      </c>
      <c r="AZ724" s="47">
        <v>45506</v>
      </c>
      <c r="BA724" s="59" t="s">
        <v>93</v>
      </c>
      <c r="BB724" s="60">
        <v>1547</v>
      </c>
      <c r="BC724" s="61">
        <v>45273</v>
      </c>
    </row>
    <row r="725" spans="1:55" ht="15.75" hidden="1">
      <c r="A725" s="29">
        <v>556</v>
      </c>
      <c r="B725" s="30">
        <v>2023</v>
      </c>
      <c r="C725" s="31">
        <v>556</v>
      </c>
      <c r="D725" s="32" t="s">
        <v>72</v>
      </c>
      <c r="E725" s="48">
        <v>1871</v>
      </c>
      <c r="F725" s="1" t="s">
        <v>73</v>
      </c>
      <c r="G725" s="34" t="s">
        <v>74</v>
      </c>
      <c r="H725" s="32" t="s">
        <v>75</v>
      </c>
      <c r="I725" s="31" t="s">
        <v>76</v>
      </c>
      <c r="J725" s="1" t="s">
        <v>77</v>
      </c>
      <c r="K725" s="32" t="s">
        <v>3542</v>
      </c>
      <c r="L725" s="32" t="s">
        <v>1293</v>
      </c>
      <c r="M725" s="2" t="s">
        <v>3543</v>
      </c>
      <c r="N725" s="46">
        <v>1000366123</v>
      </c>
      <c r="O725" s="35" t="s">
        <v>81</v>
      </c>
      <c r="P725" s="49">
        <v>45105</v>
      </c>
      <c r="Q725" s="49" t="s">
        <v>10</v>
      </c>
      <c r="R725" s="32">
        <v>6</v>
      </c>
      <c r="S725" s="49">
        <v>45121</v>
      </c>
      <c r="T725" s="49">
        <v>45291</v>
      </c>
      <c r="U725" s="36">
        <v>45194</v>
      </c>
      <c r="V725" s="36" t="s">
        <v>3377</v>
      </c>
      <c r="W725" s="37">
        <v>79975889</v>
      </c>
      <c r="X725" s="37"/>
      <c r="Y725" s="31" t="s">
        <v>82</v>
      </c>
      <c r="Z725" s="31" t="s">
        <v>82</v>
      </c>
      <c r="AA725" s="38">
        <v>6</v>
      </c>
      <c r="AB725" s="65" t="s">
        <v>83</v>
      </c>
      <c r="AC725" s="66" t="s">
        <v>83</v>
      </c>
      <c r="AD725" s="36">
        <f>S725</f>
        <v>45121</v>
      </c>
      <c r="AE725" s="39">
        <v>14400000</v>
      </c>
      <c r="AF725" s="40">
        <v>0</v>
      </c>
      <c r="AG725" s="31" t="s">
        <v>82</v>
      </c>
      <c r="AH725" s="40">
        <f>AE725+AF725</f>
        <v>14400000</v>
      </c>
      <c r="AI725" s="52" t="s">
        <v>84</v>
      </c>
      <c r="AJ725" s="1" t="s">
        <v>85</v>
      </c>
      <c r="AK725" s="41">
        <v>6720000</v>
      </c>
      <c r="AL725" s="40">
        <v>1040000</v>
      </c>
      <c r="AM725" s="42">
        <f>+AH725-AK725-AL725</f>
        <v>6640000</v>
      </c>
      <c r="AN725" s="1" t="s">
        <v>86</v>
      </c>
      <c r="AO725" s="43">
        <v>45328</v>
      </c>
      <c r="AP725" s="1"/>
      <c r="AQ725" s="44" t="s">
        <v>87</v>
      </c>
      <c r="AR725" s="67" t="s">
        <v>1295</v>
      </c>
      <c r="AS725" s="45" t="s">
        <v>89</v>
      </c>
      <c r="AT725" s="2" t="s">
        <v>89</v>
      </c>
      <c r="AU725" s="68" t="s">
        <v>347</v>
      </c>
      <c r="AV725" s="46">
        <v>20245420025223</v>
      </c>
      <c r="AW725" s="2" t="s">
        <v>3544</v>
      </c>
      <c r="AX725" s="32" t="s">
        <v>246</v>
      </c>
      <c r="AY725" s="47">
        <v>45105</v>
      </c>
      <c r="AZ725" s="47">
        <v>45447</v>
      </c>
      <c r="BA725" s="59" t="s">
        <v>106</v>
      </c>
      <c r="BB725" s="60">
        <v>1250</v>
      </c>
      <c r="BC725" s="61">
        <v>45104</v>
      </c>
    </row>
    <row r="726" spans="1:55" ht="15.75" hidden="1">
      <c r="A726" s="29">
        <v>623</v>
      </c>
      <c r="B726" s="30">
        <v>2023</v>
      </c>
      <c r="C726" s="31">
        <v>623</v>
      </c>
      <c r="D726" s="32" t="s">
        <v>72</v>
      </c>
      <c r="E726" s="33">
        <v>1873</v>
      </c>
      <c r="F726" s="1" t="s">
        <v>94</v>
      </c>
      <c r="G726" s="34" t="s">
        <v>74</v>
      </c>
      <c r="H726" s="32" t="s">
        <v>75</v>
      </c>
      <c r="I726" s="31" t="s">
        <v>76</v>
      </c>
      <c r="J726" s="1" t="s">
        <v>3545</v>
      </c>
      <c r="K726" s="32" t="s">
        <v>3546</v>
      </c>
      <c r="L726" s="32" t="s">
        <v>3547</v>
      </c>
      <c r="M726" s="1" t="s">
        <v>3548</v>
      </c>
      <c r="N726" s="31">
        <v>1023930290</v>
      </c>
      <c r="O726" s="35" t="s">
        <v>3549</v>
      </c>
      <c r="P726" s="36">
        <v>45106</v>
      </c>
      <c r="Q726" s="49" t="s">
        <v>10</v>
      </c>
      <c r="R726" s="37">
        <v>6</v>
      </c>
      <c r="S726" s="36">
        <v>45124</v>
      </c>
      <c r="T726" s="36">
        <v>45291</v>
      </c>
      <c r="U726" s="36"/>
      <c r="V726" s="36" t="s">
        <v>83</v>
      </c>
      <c r="W726" s="37" t="s">
        <v>83</v>
      </c>
      <c r="X726" s="37"/>
      <c r="Y726" s="31" t="s">
        <v>82</v>
      </c>
      <c r="Z726" s="31" t="s">
        <v>82</v>
      </c>
      <c r="AA726" s="38">
        <v>6</v>
      </c>
      <c r="AB726" s="65" t="s">
        <v>83</v>
      </c>
      <c r="AC726" s="66" t="s">
        <v>83</v>
      </c>
      <c r="AD726" s="36">
        <v>45291</v>
      </c>
      <c r="AE726" s="39">
        <v>17400000</v>
      </c>
      <c r="AF726" s="40">
        <v>0</v>
      </c>
      <c r="AG726" s="31" t="s">
        <v>82</v>
      </c>
      <c r="AH726" s="40">
        <f>AE726+AF726</f>
        <v>17400000</v>
      </c>
      <c r="AI726" s="1" t="s">
        <v>84</v>
      </c>
      <c r="AJ726" s="1" t="s">
        <v>85</v>
      </c>
      <c r="AK726" s="41">
        <v>12953334</v>
      </c>
      <c r="AL726" s="40">
        <v>1546667</v>
      </c>
      <c r="AM726" s="42">
        <f>+AH726-AK726-AL726</f>
        <v>2899999</v>
      </c>
      <c r="AN726" s="1" t="s">
        <v>86</v>
      </c>
      <c r="AO726" s="43">
        <v>45348</v>
      </c>
      <c r="AP726" s="1"/>
      <c r="AQ726" s="44" t="s">
        <v>148</v>
      </c>
      <c r="AR726" s="67" t="s">
        <v>3550</v>
      </c>
      <c r="AS726" s="45" t="s">
        <v>643</v>
      </c>
      <c r="AT726" s="38" t="s">
        <v>141</v>
      </c>
      <c r="AU726" s="2" t="s">
        <v>2448</v>
      </c>
      <c r="AV726" s="46">
        <v>20235400001933</v>
      </c>
      <c r="AW726" s="2" t="s">
        <v>3551</v>
      </c>
      <c r="AX726" s="32" t="s">
        <v>246</v>
      </c>
      <c r="AY726" s="47">
        <v>45106</v>
      </c>
      <c r="AZ726" s="47">
        <v>45503</v>
      </c>
      <c r="BA726" s="59" t="s">
        <v>93</v>
      </c>
      <c r="BB726" s="60">
        <v>1136</v>
      </c>
      <c r="BC726" s="61">
        <v>45086</v>
      </c>
    </row>
    <row r="727" spans="1:55" ht="15.75" hidden="1">
      <c r="A727" s="29">
        <v>277</v>
      </c>
      <c r="B727" s="30">
        <v>2023</v>
      </c>
      <c r="C727" s="31">
        <v>277</v>
      </c>
      <c r="D727" s="32" t="s">
        <v>72</v>
      </c>
      <c r="E727" s="33">
        <v>1873</v>
      </c>
      <c r="F727" s="1" t="s">
        <v>94</v>
      </c>
      <c r="G727" s="34" t="s">
        <v>74</v>
      </c>
      <c r="H727" s="32" t="s">
        <v>75</v>
      </c>
      <c r="I727" s="31" t="s">
        <v>76</v>
      </c>
      <c r="J727" s="1" t="s">
        <v>934</v>
      </c>
      <c r="K727" s="32" t="s">
        <v>3552</v>
      </c>
      <c r="L727" s="32" t="s">
        <v>3553</v>
      </c>
      <c r="M727" s="1" t="s">
        <v>2882</v>
      </c>
      <c r="N727" s="31">
        <v>1091672054</v>
      </c>
      <c r="O727" s="35" t="s">
        <v>81</v>
      </c>
      <c r="P727" s="36">
        <v>45007</v>
      </c>
      <c r="Q727" s="49" t="s">
        <v>7</v>
      </c>
      <c r="R727" s="37">
        <v>9</v>
      </c>
      <c r="S727" s="36">
        <v>45009</v>
      </c>
      <c r="T727" s="36">
        <v>45283</v>
      </c>
      <c r="U727" s="36"/>
      <c r="V727" s="36" t="s">
        <v>83</v>
      </c>
      <c r="W727" s="37" t="s">
        <v>83</v>
      </c>
      <c r="X727" s="37"/>
      <c r="Y727" s="31" t="s">
        <v>82</v>
      </c>
      <c r="Z727" s="31" t="s">
        <v>82</v>
      </c>
      <c r="AA727" s="38">
        <v>9</v>
      </c>
      <c r="AB727" s="65" t="s">
        <v>83</v>
      </c>
      <c r="AC727" s="66" t="s">
        <v>83</v>
      </c>
      <c r="AD727" s="36">
        <v>45283</v>
      </c>
      <c r="AE727" s="39">
        <v>56700000</v>
      </c>
      <c r="AF727" s="40">
        <v>0</v>
      </c>
      <c r="AG727" s="31" t="s">
        <v>82</v>
      </c>
      <c r="AH727" s="40">
        <f>AE727+AF727</f>
        <v>56700000</v>
      </c>
      <c r="AI727" s="1" t="s">
        <v>84</v>
      </c>
      <c r="AJ727" s="1" t="s">
        <v>85</v>
      </c>
      <c r="AK727" s="41">
        <v>51870000</v>
      </c>
      <c r="AL727" s="40">
        <v>0</v>
      </c>
      <c r="AM727" s="42">
        <f>+AH727-AK727-AL727</f>
        <v>4830000</v>
      </c>
      <c r="AN727" s="1" t="s">
        <v>123</v>
      </c>
      <c r="AO727" s="43">
        <v>45330</v>
      </c>
      <c r="AP727" s="1"/>
      <c r="AQ727" s="44" t="s">
        <v>691</v>
      </c>
      <c r="AR727" s="67" t="s">
        <v>3554</v>
      </c>
      <c r="AS727" s="45" t="s">
        <v>939</v>
      </c>
      <c r="AT727" s="38" t="s">
        <v>141</v>
      </c>
      <c r="AU727" s="2" t="s">
        <v>940</v>
      </c>
      <c r="AV727" s="46">
        <v>20235420006243</v>
      </c>
      <c r="AW727" s="2" t="s">
        <v>3555</v>
      </c>
      <c r="AX727" s="32" t="s">
        <v>92</v>
      </c>
      <c r="AY727" s="47">
        <v>44959</v>
      </c>
      <c r="AZ727" s="47">
        <v>45361</v>
      </c>
      <c r="BA727" s="59" t="s">
        <v>106</v>
      </c>
      <c r="BB727" s="60">
        <v>754</v>
      </c>
      <c r="BC727" s="61">
        <v>44992</v>
      </c>
    </row>
    <row r="728" spans="1:55" ht="15.75" hidden="1">
      <c r="A728" s="29">
        <v>197</v>
      </c>
      <c r="B728" s="30">
        <v>2023</v>
      </c>
      <c r="C728" s="31">
        <v>197</v>
      </c>
      <c r="D728" s="32" t="s">
        <v>72</v>
      </c>
      <c r="E728" s="48">
        <v>1873</v>
      </c>
      <c r="F728" s="1" t="s">
        <v>94</v>
      </c>
      <c r="G728" s="34" t="s">
        <v>74</v>
      </c>
      <c r="H728" s="32" t="s">
        <v>75</v>
      </c>
      <c r="I728" s="31" t="s">
        <v>76</v>
      </c>
      <c r="J728" s="1" t="s">
        <v>2092</v>
      </c>
      <c r="K728" s="32" t="s">
        <v>3556</v>
      </c>
      <c r="L728" s="32" t="s">
        <v>3557</v>
      </c>
      <c r="M728" s="2" t="s">
        <v>3558</v>
      </c>
      <c r="N728" s="46">
        <v>1024469909</v>
      </c>
      <c r="O728" s="35" t="s">
        <v>121</v>
      </c>
      <c r="P728" s="49">
        <v>44980.418495370373</v>
      </c>
      <c r="Q728" s="36" t="s">
        <v>6</v>
      </c>
      <c r="R728" s="32">
        <v>6</v>
      </c>
      <c r="S728" s="49">
        <v>44981</v>
      </c>
      <c r="T728" s="49">
        <v>45160</v>
      </c>
      <c r="U728" s="36"/>
      <c r="V728" s="36"/>
      <c r="W728" s="37"/>
      <c r="X728" s="37"/>
      <c r="Y728" s="31" t="s">
        <v>82</v>
      </c>
      <c r="Z728" s="31" t="s">
        <v>82</v>
      </c>
      <c r="AA728" s="38">
        <v>6</v>
      </c>
      <c r="AB728" s="65" t="s">
        <v>83</v>
      </c>
      <c r="AC728" s="66" t="s">
        <v>83</v>
      </c>
      <c r="AD728" s="36">
        <v>45104</v>
      </c>
      <c r="AE728" s="39">
        <v>23400000</v>
      </c>
      <c r="AF728" s="40">
        <v>0</v>
      </c>
      <c r="AG728" s="31" t="s">
        <v>82</v>
      </c>
      <c r="AH728" s="40">
        <f>AE728+AF728</f>
        <v>23400000</v>
      </c>
      <c r="AI728" s="1" t="s">
        <v>122</v>
      </c>
      <c r="AJ728" s="1" t="s">
        <v>122</v>
      </c>
      <c r="AK728" s="41">
        <v>16120000</v>
      </c>
      <c r="AL728" s="40">
        <v>7280000</v>
      </c>
      <c r="AM728" s="42">
        <f>+AH728-AK728-AL728</f>
        <v>0</v>
      </c>
      <c r="AN728" s="1" t="s">
        <v>181</v>
      </c>
      <c r="AO728" s="43">
        <v>45128</v>
      </c>
      <c r="AP728" s="1"/>
      <c r="AQ728" s="44" t="s">
        <v>122</v>
      </c>
      <c r="AR728" s="67" t="s">
        <v>3559</v>
      </c>
      <c r="AS728" s="50" t="s">
        <v>183</v>
      </c>
      <c r="AT728" s="38" t="s">
        <v>183</v>
      </c>
      <c r="AU728" s="2" t="s">
        <v>184</v>
      </c>
      <c r="AV728" s="46">
        <v>20235420002913</v>
      </c>
      <c r="AW728" s="2" t="s">
        <v>3560</v>
      </c>
      <c r="AX728" s="32" t="s">
        <v>92</v>
      </c>
      <c r="AY728" s="47">
        <v>44980</v>
      </c>
      <c r="AZ728" s="47">
        <v>45350</v>
      </c>
      <c r="BA728" s="59" t="s">
        <v>106</v>
      </c>
      <c r="BB728" s="60">
        <v>657</v>
      </c>
      <c r="BC728" s="61">
        <v>44977</v>
      </c>
    </row>
    <row r="729" spans="1:55" ht="15.75" hidden="1">
      <c r="A729" s="29">
        <v>484</v>
      </c>
      <c r="B729" s="30">
        <v>2023</v>
      </c>
      <c r="C729" s="31">
        <v>484</v>
      </c>
      <c r="D729" s="32" t="s">
        <v>72</v>
      </c>
      <c r="E729" s="48">
        <v>1873</v>
      </c>
      <c r="F729" s="1" t="s">
        <v>94</v>
      </c>
      <c r="G729" s="34" t="s">
        <v>74</v>
      </c>
      <c r="H729" s="32" t="s">
        <v>75</v>
      </c>
      <c r="I729" s="31" t="s">
        <v>76</v>
      </c>
      <c r="J729" s="1" t="s">
        <v>2092</v>
      </c>
      <c r="K729" s="32" t="s">
        <v>3561</v>
      </c>
      <c r="L729" s="32" t="s">
        <v>3562</v>
      </c>
      <c r="M729" s="2" t="s">
        <v>3558</v>
      </c>
      <c r="N729" s="46">
        <v>1024469909</v>
      </c>
      <c r="O729" s="35" t="s">
        <v>138</v>
      </c>
      <c r="P729" s="49">
        <v>45104</v>
      </c>
      <c r="Q729" s="49" t="s">
        <v>10</v>
      </c>
      <c r="R729" s="32">
        <v>6</v>
      </c>
      <c r="S729" s="49">
        <v>45106</v>
      </c>
      <c r="T729" s="49">
        <v>45288</v>
      </c>
      <c r="U729" s="36"/>
      <c r="V729" s="36"/>
      <c r="W729" s="37"/>
      <c r="X729" s="37"/>
      <c r="Y729" s="31" t="s">
        <v>82</v>
      </c>
      <c r="Z729" s="31" t="s">
        <v>82</v>
      </c>
      <c r="AA729" s="38">
        <v>6</v>
      </c>
      <c r="AB729" s="65" t="s">
        <v>83</v>
      </c>
      <c r="AC729" s="66" t="s">
        <v>83</v>
      </c>
      <c r="AD729" s="36">
        <v>45286</v>
      </c>
      <c r="AE729" s="39">
        <v>23400000</v>
      </c>
      <c r="AF729" s="40">
        <v>0</v>
      </c>
      <c r="AG729" s="31" t="s">
        <v>82</v>
      </c>
      <c r="AH729" s="40">
        <f>AE729+AF729</f>
        <v>23400000</v>
      </c>
      <c r="AI729" s="52" t="s">
        <v>205</v>
      </c>
      <c r="AJ729" s="52" t="s">
        <v>205</v>
      </c>
      <c r="AK729" s="41">
        <v>19760000</v>
      </c>
      <c r="AL729" s="40">
        <v>0</v>
      </c>
      <c r="AM729" s="42">
        <f>+AH729-AK729-AL729</f>
        <v>3640000</v>
      </c>
      <c r="AN729" s="1" t="s">
        <v>181</v>
      </c>
      <c r="AO729" s="43">
        <v>45330</v>
      </c>
      <c r="AP729" s="1"/>
      <c r="AQ729" s="44" t="s">
        <v>661</v>
      </c>
      <c r="AR729" s="67" t="s">
        <v>3563</v>
      </c>
      <c r="AS729" s="45" t="s">
        <v>183</v>
      </c>
      <c r="AT729" s="38" t="s">
        <v>183</v>
      </c>
      <c r="AU729" s="2" t="s">
        <v>184</v>
      </c>
      <c r="AV729" s="37">
        <v>20235400001273</v>
      </c>
      <c r="AW729" s="2" t="s">
        <v>3564</v>
      </c>
      <c r="AX729" s="32" t="s">
        <v>246</v>
      </c>
      <c r="AY729" s="47">
        <v>45104</v>
      </c>
      <c r="AZ729" s="47">
        <v>45473</v>
      </c>
      <c r="BA729" s="59" t="s">
        <v>106</v>
      </c>
      <c r="BB729" s="60">
        <v>1228</v>
      </c>
      <c r="BC729" s="61">
        <v>45103</v>
      </c>
    </row>
    <row r="730" spans="1:55" ht="15.75" hidden="1">
      <c r="A730" s="29">
        <v>756</v>
      </c>
      <c r="B730" s="30">
        <v>2023</v>
      </c>
      <c r="C730" s="31">
        <v>756</v>
      </c>
      <c r="D730" s="32" t="s">
        <v>72</v>
      </c>
      <c r="E730" s="33" t="s">
        <v>485</v>
      </c>
      <c r="F730" s="1" t="s">
        <v>486</v>
      </c>
      <c r="G730" s="34" t="s">
        <v>74</v>
      </c>
      <c r="H730" s="32" t="s">
        <v>75</v>
      </c>
      <c r="I730" s="31" t="s">
        <v>76</v>
      </c>
      <c r="J730" s="1" t="s">
        <v>2092</v>
      </c>
      <c r="K730" s="32" t="s">
        <v>3565</v>
      </c>
      <c r="L730" s="32" t="s">
        <v>2094</v>
      </c>
      <c r="M730" s="2" t="s">
        <v>3558</v>
      </c>
      <c r="N730" s="31">
        <v>1024469909</v>
      </c>
      <c r="O730" s="35" t="s">
        <v>703</v>
      </c>
      <c r="P730" s="36">
        <v>45283</v>
      </c>
      <c r="Q730" s="36" t="s">
        <v>16</v>
      </c>
      <c r="R730" s="37">
        <v>2</v>
      </c>
      <c r="S730" s="62">
        <v>45287</v>
      </c>
      <c r="T730" s="36">
        <v>45347</v>
      </c>
      <c r="U730" s="36"/>
      <c r="V730" s="36"/>
      <c r="W730" s="37"/>
      <c r="X730" s="37"/>
      <c r="Y730" s="31" t="s">
        <v>82</v>
      </c>
      <c r="Z730" s="31" t="s">
        <v>82</v>
      </c>
      <c r="AA730" s="38">
        <v>2</v>
      </c>
      <c r="AB730" s="65" t="s">
        <v>83</v>
      </c>
      <c r="AC730" s="66" t="s">
        <v>83</v>
      </c>
      <c r="AD730" s="36">
        <f>S730</f>
        <v>45287</v>
      </c>
      <c r="AE730" s="39">
        <v>7800000</v>
      </c>
      <c r="AF730" s="40">
        <v>0</v>
      </c>
      <c r="AG730" s="31" t="s">
        <v>82</v>
      </c>
      <c r="AH730" s="40">
        <f>AE730+AF730</f>
        <v>7800000</v>
      </c>
      <c r="AI730" s="1" t="s">
        <v>84</v>
      </c>
      <c r="AJ730" s="1" t="s">
        <v>85</v>
      </c>
      <c r="AK730" s="41">
        <v>0</v>
      </c>
      <c r="AL730" s="40">
        <v>0</v>
      </c>
      <c r="AM730" s="42">
        <f>+AH730-AK730-AL730</f>
        <v>7800000</v>
      </c>
      <c r="AN730" s="1" t="s">
        <v>86</v>
      </c>
      <c r="AO730" s="43">
        <v>45365</v>
      </c>
      <c r="AP730" s="1"/>
      <c r="AQ730" s="44" t="s">
        <v>100</v>
      </c>
      <c r="AR730" s="67" t="s">
        <v>2096</v>
      </c>
      <c r="AS730" s="45" t="s">
        <v>183</v>
      </c>
      <c r="AT730" s="38" t="s">
        <v>183</v>
      </c>
      <c r="AU730" s="38" t="s">
        <v>184</v>
      </c>
      <c r="AV730" s="46">
        <v>20245400000253</v>
      </c>
      <c r="AW730" s="2" t="s">
        <v>3566</v>
      </c>
      <c r="AX730" s="32" t="s">
        <v>92</v>
      </c>
      <c r="AY730" s="47">
        <v>45286</v>
      </c>
      <c r="AZ730" s="47">
        <v>45532</v>
      </c>
      <c r="BA730" s="59" t="s">
        <v>93</v>
      </c>
      <c r="BB730" s="60">
        <v>1698</v>
      </c>
      <c r="BC730" s="61">
        <v>45282</v>
      </c>
    </row>
    <row r="731" spans="1:55" ht="15.75" hidden="1">
      <c r="A731" s="29">
        <v>223</v>
      </c>
      <c r="B731" s="30">
        <v>2023</v>
      </c>
      <c r="C731" s="31">
        <v>223</v>
      </c>
      <c r="D731" s="32" t="s">
        <v>72</v>
      </c>
      <c r="E731" s="33">
        <v>1873</v>
      </c>
      <c r="F731" s="1" t="s">
        <v>94</v>
      </c>
      <c r="G731" s="34" t="s">
        <v>74</v>
      </c>
      <c r="H731" s="32" t="s">
        <v>75</v>
      </c>
      <c r="I731" s="31" t="s">
        <v>76</v>
      </c>
      <c r="J731" s="1" t="s">
        <v>193</v>
      </c>
      <c r="K731" s="32" t="s">
        <v>3567</v>
      </c>
      <c r="L731" s="32" t="s">
        <v>203</v>
      </c>
      <c r="M731" s="1" t="s">
        <v>3568</v>
      </c>
      <c r="N731" s="31">
        <v>1023885719</v>
      </c>
      <c r="O731" s="35" t="s">
        <v>159</v>
      </c>
      <c r="P731" s="36">
        <v>44993</v>
      </c>
      <c r="Q731" s="49" t="s">
        <v>7</v>
      </c>
      <c r="R731" s="37">
        <v>5</v>
      </c>
      <c r="S731" s="36">
        <v>44999</v>
      </c>
      <c r="T731" s="36">
        <v>45151</v>
      </c>
      <c r="U731" s="36"/>
      <c r="V731" s="36" t="s">
        <v>83</v>
      </c>
      <c r="W731" s="37" t="s">
        <v>83</v>
      </c>
      <c r="X731" s="37"/>
      <c r="Y731" s="31" t="s">
        <v>82</v>
      </c>
      <c r="Z731" s="31" t="s">
        <v>82</v>
      </c>
      <c r="AA731" s="38">
        <v>5</v>
      </c>
      <c r="AB731" s="65" t="s">
        <v>83</v>
      </c>
      <c r="AC731" s="66" t="s">
        <v>83</v>
      </c>
      <c r="AD731" s="36">
        <v>45104</v>
      </c>
      <c r="AE731" s="39">
        <v>25000000</v>
      </c>
      <c r="AF731" s="40">
        <v>0</v>
      </c>
      <c r="AG731" s="31" t="s">
        <v>82</v>
      </c>
      <c r="AH731" s="40">
        <f>AE731+AF731</f>
        <v>25000000</v>
      </c>
      <c r="AI731" s="1" t="s">
        <v>122</v>
      </c>
      <c r="AJ731" s="1" t="s">
        <v>122</v>
      </c>
      <c r="AK731" s="41">
        <v>17333333</v>
      </c>
      <c r="AL731" s="40">
        <v>0</v>
      </c>
      <c r="AM731" s="42">
        <f>+AH731-AK731-AL731</f>
        <v>7666667</v>
      </c>
      <c r="AN731" s="1" t="s">
        <v>181</v>
      </c>
      <c r="AO731" s="43">
        <v>45173</v>
      </c>
      <c r="AP731" s="1"/>
      <c r="AQ731" s="44" t="s">
        <v>927</v>
      </c>
      <c r="AR731" s="67" t="s">
        <v>206</v>
      </c>
      <c r="AS731" s="45" t="s">
        <v>200</v>
      </c>
      <c r="AT731" s="38" t="s">
        <v>141</v>
      </c>
      <c r="AU731" s="2" t="s">
        <v>271</v>
      </c>
      <c r="AV731" s="46">
        <v>20235400000673</v>
      </c>
      <c r="AW731" s="2" t="s">
        <v>3569</v>
      </c>
      <c r="AX731" s="32" t="s">
        <v>92</v>
      </c>
      <c r="AY731" s="47">
        <v>44998</v>
      </c>
      <c r="AZ731" s="47">
        <v>45335</v>
      </c>
      <c r="BA731" s="59" t="s">
        <v>106</v>
      </c>
      <c r="BB731" s="60">
        <v>715</v>
      </c>
      <c r="BC731" s="61">
        <v>44991</v>
      </c>
    </row>
    <row r="732" spans="1:55" ht="15.75" hidden="1">
      <c r="A732" s="29">
        <v>564</v>
      </c>
      <c r="B732" s="30">
        <v>2023</v>
      </c>
      <c r="C732" s="31">
        <v>564</v>
      </c>
      <c r="D732" s="32" t="s">
        <v>72</v>
      </c>
      <c r="E732" s="33">
        <v>1873</v>
      </c>
      <c r="F732" s="1" t="s">
        <v>94</v>
      </c>
      <c r="G732" s="34" t="s">
        <v>74</v>
      </c>
      <c r="H732" s="32" t="s">
        <v>75</v>
      </c>
      <c r="I732" s="31" t="s">
        <v>76</v>
      </c>
      <c r="J732" s="1" t="s">
        <v>3570</v>
      </c>
      <c r="K732" s="32" t="s">
        <v>3571</v>
      </c>
      <c r="L732" s="32" t="s">
        <v>3572</v>
      </c>
      <c r="M732" s="1" t="s">
        <v>3568</v>
      </c>
      <c r="N732" s="31">
        <v>1023885719</v>
      </c>
      <c r="O732" s="35" t="s">
        <v>112</v>
      </c>
      <c r="P732" s="49">
        <v>45106</v>
      </c>
      <c r="Q732" s="49" t="s">
        <v>10</v>
      </c>
      <c r="R732" s="32">
        <v>6</v>
      </c>
      <c r="S732" s="36">
        <v>45119</v>
      </c>
      <c r="T732" s="36">
        <v>45291</v>
      </c>
      <c r="U732" s="36"/>
      <c r="V732" s="36" t="s">
        <v>83</v>
      </c>
      <c r="W732" s="37" t="s">
        <v>83</v>
      </c>
      <c r="X732" s="37"/>
      <c r="Y732" s="31" t="s">
        <v>82</v>
      </c>
      <c r="Z732" s="31" t="s">
        <v>82</v>
      </c>
      <c r="AA732" s="38">
        <v>6</v>
      </c>
      <c r="AB732" s="65" t="s">
        <v>83</v>
      </c>
      <c r="AC732" s="66" t="s">
        <v>83</v>
      </c>
      <c r="AD732" s="36">
        <v>45291</v>
      </c>
      <c r="AE732" s="39">
        <v>30000000</v>
      </c>
      <c r="AF732" s="40">
        <v>0</v>
      </c>
      <c r="AG732" s="31" t="s">
        <v>82</v>
      </c>
      <c r="AH732" s="40">
        <f>AE732+AF732</f>
        <v>30000000</v>
      </c>
      <c r="AI732" s="52" t="s">
        <v>84</v>
      </c>
      <c r="AJ732" s="1" t="s">
        <v>85</v>
      </c>
      <c r="AK732" s="41">
        <v>23166666</v>
      </c>
      <c r="AL732" s="40">
        <v>1833333</v>
      </c>
      <c r="AM732" s="42">
        <f>+AH732-AK732-AL732</f>
        <v>5000001</v>
      </c>
      <c r="AN732" s="1" t="s">
        <v>86</v>
      </c>
      <c r="AO732" s="43">
        <v>45370</v>
      </c>
      <c r="AP732" s="1"/>
      <c r="AQ732" s="44" t="s">
        <v>148</v>
      </c>
      <c r="AR732" s="67" t="s">
        <v>3573</v>
      </c>
      <c r="AS732" s="45" t="s">
        <v>200</v>
      </c>
      <c r="AT732" s="38" t="s">
        <v>141</v>
      </c>
      <c r="AU732" s="38" t="s">
        <v>271</v>
      </c>
      <c r="AV732" s="46">
        <v>20235400001443</v>
      </c>
      <c r="AW732" s="2" t="s">
        <v>3574</v>
      </c>
      <c r="AX732" s="32" t="s">
        <v>612</v>
      </c>
      <c r="AY732" s="47">
        <v>45107</v>
      </c>
      <c r="AZ732" s="47">
        <v>45473</v>
      </c>
      <c r="BA732" s="59" t="s">
        <v>106</v>
      </c>
      <c r="BB732" s="60">
        <v>1260</v>
      </c>
      <c r="BC732" s="61">
        <v>45104</v>
      </c>
    </row>
    <row r="733" spans="1:55" ht="15.75">
      <c r="A733" s="29">
        <v>411</v>
      </c>
      <c r="B733" s="30">
        <v>2023</v>
      </c>
      <c r="C733" s="31">
        <v>411</v>
      </c>
      <c r="D733" s="32" t="s">
        <v>72</v>
      </c>
      <c r="E733" s="33">
        <v>1873</v>
      </c>
      <c r="F733" s="1" t="s">
        <v>94</v>
      </c>
      <c r="G733" s="34" t="s">
        <v>74</v>
      </c>
      <c r="H733" s="32" t="s">
        <v>75</v>
      </c>
      <c r="I733" s="31" t="s">
        <v>76</v>
      </c>
      <c r="J733" s="1" t="s">
        <v>209</v>
      </c>
      <c r="K733" s="32" t="s">
        <v>3575</v>
      </c>
      <c r="L733" s="32" t="s">
        <v>211</v>
      </c>
      <c r="M733" s="1" t="s">
        <v>3576</v>
      </c>
      <c r="N733" s="31">
        <v>1032488228</v>
      </c>
      <c r="O733" s="35" t="s">
        <v>112</v>
      </c>
      <c r="P733" s="36">
        <v>45092</v>
      </c>
      <c r="Q733" s="49" t="s">
        <v>10</v>
      </c>
      <c r="R733" s="37">
        <v>7</v>
      </c>
      <c r="S733" s="36">
        <v>45097</v>
      </c>
      <c r="T733" s="36">
        <v>45291</v>
      </c>
      <c r="U733" s="36"/>
      <c r="V733" s="36" t="s">
        <v>83</v>
      </c>
      <c r="W733" s="37" t="s">
        <v>83</v>
      </c>
      <c r="X733" s="564">
        <f>EDATE(S733,R733)</f>
        <v>45311</v>
      </c>
      <c r="Y733" s="31">
        <v>12</v>
      </c>
      <c r="Z733" s="31">
        <v>1</v>
      </c>
      <c r="AA733" s="38" t="s">
        <v>532</v>
      </c>
      <c r="AB733" s="65" t="s">
        <v>83</v>
      </c>
      <c r="AC733" s="66" t="s">
        <v>83</v>
      </c>
      <c r="AD733" s="36">
        <v>45323</v>
      </c>
      <c r="AE733" s="39">
        <v>39900000</v>
      </c>
      <c r="AF733" s="40">
        <v>2280000</v>
      </c>
      <c r="AG733" s="51">
        <v>1</v>
      </c>
      <c r="AH733" s="40">
        <f>AE733+AF733</f>
        <v>42180000</v>
      </c>
      <c r="AI733" s="1" t="s">
        <v>84</v>
      </c>
      <c r="AJ733" s="1" t="s">
        <v>85</v>
      </c>
      <c r="AK733" s="41">
        <v>30590000</v>
      </c>
      <c r="AL733" s="40">
        <v>0</v>
      </c>
      <c r="AM733" s="42">
        <f>+AH733-AK733-AL733</f>
        <v>11590000</v>
      </c>
      <c r="AN733" s="1" t="s">
        <v>86</v>
      </c>
      <c r="AO733" s="43">
        <v>45406</v>
      </c>
      <c r="AP733" s="1"/>
      <c r="AQ733" s="44" t="s">
        <v>100</v>
      </c>
      <c r="AR733" s="67" t="s">
        <v>212</v>
      </c>
      <c r="AS733" s="45" t="s">
        <v>213</v>
      </c>
      <c r="AT733" s="38" t="s">
        <v>141</v>
      </c>
      <c r="AU733" s="2" t="s">
        <v>751</v>
      </c>
      <c r="AV733" s="46">
        <v>20235400000833</v>
      </c>
      <c r="AW733" s="2" t="s">
        <v>3577</v>
      </c>
      <c r="AX733" s="32" t="s">
        <v>92</v>
      </c>
      <c r="AY733" s="47">
        <v>45093</v>
      </c>
      <c r="AZ733" s="47">
        <v>45483</v>
      </c>
      <c r="BA733" s="59" t="s">
        <v>93</v>
      </c>
      <c r="BB733" s="60">
        <v>540</v>
      </c>
      <c r="BC733" s="61">
        <v>44967</v>
      </c>
    </row>
    <row r="734" spans="1:55" ht="15.75">
      <c r="A734" s="29">
        <v>208</v>
      </c>
      <c r="B734" s="30">
        <v>2023</v>
      </c>
      <c r="C734" s="31">
        <v>208</v>
      </c>
      <c r="D734" s="32" t="s">
        <v>72</v>
      </c>
      <c r="E734" s="33">
        <v>1852</v>
      </c>
      <c r="F734" s="1" t="s">
        <v>290</v>
      </c>
      <c r="G734" s="34" t="s">
        <v>74</v>
      </c>
      <c r="H734" s="32" t="s">
        <v>75</v>
      </c>
      <c r="I734" s="31" t="s">
        <v>76</v>
      </c>
      <c r="J734" s="1" t="s">
        <v>291</v>
      </c>
      <c r="K734" s="32" t="s">
        <v>3578</v>
      </c>
      <c r="L734" s="32" t="s">
        <v>3268</v>
      </c>
      <c r="M734" s="1" t="s">
        <v>3579</v>
      </c>
      <c r="N734" s="31">
        <v>1030614391</v>
      </c>
      <c r="O734" s="35" t="s">
        <v>600</v>
      </c>
      <c r="P734" s="36">
        <v>44998</v>
      </c>
      <c r="Q734" s="49" t="s">
        <v>7</v>
      </c>
      <c r="R734" s="37">
        <v>10</v>
      </c>
      <c r="S734" s="36">
        <v>45001</v>
      </c>
      <c r="T734" s="36">
        <v>45291</v>
      </c>
      <c r="U734" s="36"/>
      <c r="V734" s="36" t="s">
        <v>83</v>
      </c>
      <c r="W734" s="37" t="s">
        <v>83</v>
      </c>
      <c r="X734" s="564">
        <f>EDATE(S734,R734)</f>
        <v>45307</v>
      </c>
      <c r="Y734" s="31">
        <v>15</v>
      </c>
      <c r="Z734" s="31">
        <v>1</v>
      </c>
      <c r="AA734" s="38" t="s">
        <v>1437</v>
      </c>
      <c r="AB734" s="65" t="s">
        <v>83</v>
      </c>
      <c r="AC734" s="66" t="s">
        <v>83</v>
      </c>
      <c r="AD734" s="36">
        <v>45321</v>
      </c>
      <c r="AE734" s="39">
        <v>48000000</v>
      </c>
      <c r="AF734" s="40">
        <v>2400000</v>
      </c>
      <c r="AG734" s="51">
        <v>1</v>
      </c>
      <c r="AH734" s="40">
        <f>AE734+AF734</f>
        <v>50400000</v>
      </c>
      <c r="AI734" s="1" t="s">
        <v>84</v>
      </c>
      <c r="AJ734" s="1" t="s">
        <v>85</v>
      </c>
      <c r="AK734" s="41">
        <v>40800000</v>
      </c>
      <c r="AL734" s="40">
        <v>0</v>
      </c>
      <c r="AM734" s="42">
        <f>+AH734-AK734-AL734</f>
        <v>9600000</v>
      </c>
      <c r="AN734" s="1" t="s">
        <v>86</v>
      </c>
      <c r="AO734" s="43">
        <v>45363</v>
      </c>
      <c r="AP734" s="1"/>
      <c r="AQ734" s="44" t="s">
        <v>100</v>
      </c>
      <c r="AR734" s="67" t="s">
        <v>3271</v>
      </c>
      <c r="AS734" s="45" t="s">
        <v>297</v>
      </c>
      <c r="AT734" s="38" t="s">
        <v>298</v>
      </c>
      <c r="AU734" s="2" t="s">
        <v>299</v>
      </c>
      <c r="AV734" s="46">
        <v>20235420004803</v>
      </c>
      <c r="AW734" s="2" t="s">
        <v>3580</v>
      </c>
      <c r="AX734" s="32" t="s">
        <v>92</v>
      </c>
      <c r="AY734" s="47">
        <v>44999</v>
      </c>
      <c r="AZ734" s="47">
        <v>45497</v>
      </c>
      <c r="BA734" s="59" t="s">
        <v>93</v>
      </c>
      <c r="BB734" s="60">
        <v>711</v>
      </c>
      <c r="BC734" s="61">
        <v>45722</v>
      </c>
    </row>
    <row r="735" spans="1:55" ht="15.75" hidden="1">
      <c r="A735" s="29">
        <v>598</v>
      </c>
      <c r="B735" s="30">
        <v>2023</v>
      </c>
      <c r="C735" s="31">
        <v>598</v>
      </c>
      <c r="D735" s="32" t="s">
        <v>72</v>
      </c>
      <c r="E735" s="33">
        <v>1873</v>
      </c>
      <c r="F735" s="1" t="s">
        <v>94</v>
      </c>
      <c r="G735" s="34" t="s">
        <v>74</v>
      </c>
      <c r="H735" s="32" t="s">
        <v>75</v>
      </c>
      <c r="I735" s="31" t="s">
        <v>76</v>
      </c>
      <c r="J735" s="1" t="s">
        <v>800</v>
      </c>
      <c r="K735" s="32" t="s">
        <v>3581</v>
      </c>
      <c r="L735" s="32" t="s">
        <v>2493</v>
      </c>
      <c r="M735" s="1" t="s">
        <v>3582</v>
      </c>
      <c r="N735" s="31">
        <v>34323269</v>
      </c>
      <c r="O735" s="35" t="s">
        <v>99</v>
      </c>
      <c r="P735" s="36">
        <v>45106</v>
      </c>
      <c r="Q735" s="49" t="s">
        <v>10</v>
      </c>
      <c r="R735" s="37">
        <v>6</v>
      </c>
      <c r="S735" s="36">
        <v>45111</v>
      </c>
      <c r="T735" s="36">
        <v>45291</v>
      </c>
      <c r="U735" s="36"/>
      <c r="V735" s="36" t="s">
        <v>83</v>
      </c>
      <c r="W735" s="37" t="s">
        <v>83</v>
      </c>
      <c r="X735" s="37"/>
      <c r="Y735" s="31" t="s">
        <v>82</v>
      </c>
      <c r="Z735" s="31" t="s">
        <v>82</v>
      </c>
      <c r="AA735" s="38">
        <v>6</v>
      </c>
      <c r="AB735" s="65" t="s">
        <v>83</v>
      </c>
      <c r="AC735" s="66" t="s">
        <v>83</v>
      </c>
      <c r="AD735" s="36">
        <v>45291</v>
      </c>
      <c r="AE735" s="39">
        <v>33000000</v>
      </c>
      <c r="AF735" s="40">
        <v>0</v>
      </c>
      <c r="AG735" s="31" t="s">
        <v>82</v>
      </c>
      <c r="AH735" s="40">
        <f>AE735+AF735</f>
        <v>33000000</v>
      </c>
      <c r="AI735" s="1" t="s">
        <v>84</v>
      </c>
      <c r="AJ735" s="1" t="s">
        <v>85</v>
      </c>
      <c r="AK735" s="41">
        <v>21450000</v>
      </c>
      <c r="AL735" s="40">
        <v>550000</v>
      </c>
      <c r="AM735" s="42">
        <f>+AH735-AK735-AL735</f>
        <v>11000000</v>
      </c>
      <c r="AN735" s="1" t="s">
        <v>86</v>
      </c>
      <c r="AO735" s="43">
        <v>45278</v>
      </c>
      <c r="AP735" s="1"/>
      <c r="AQ735" s="44" t="s">
        <v>148</v>
      </c>
      <c r="AR735" s="67" t="s">
        <v>2498</v>
      </c>
      <c r="AS735" s="45" t="s">
        <v>446</v>
      </c>
      <c r="AT735" s="38" t="s">
        <v>141</v>
      </c>
      <c r="AU735" s="226" t="s">
        <v>90</v>
      </c>
      <c r="AV735" s="46">
        <v>20245420025223</v>
      </c>
      <c r="AW735" s="2" t="s">
        <v>3583</v>
      </c>
      <c r="AX735" s="32" t="s">
        <v>92</v>
      </c>
      <c r="AY735" s="47">
        <v>45106</v>
      </c>
      <c r="AZ735" s="47">
        <v>45504</v>
      </c>
      <c r="BA735" s="59" t="s">
        <v>93</v>
      </c>
      <c r="BB735" s="60">
        <v>1259</v>
      </c>
      <c r="BC735" s="61">
        <v>45104</v>
      </c>
    </row>
    <row r="736" spans="1:55" ht="15.75">
      <c r="A736" s="29">
        <v>409</v>
      </c>
      <c r="B736" s="30">
        <v>2023</v>
      </c>
      <c r="C736" s="31">
        <v>409</v>
      </c>
      <c r="D736" s="32" t="s">
        <v>72</v>
      </c>
      <c r="E736" s="48">
        <v>1873</v>
      </c>
      <c r="F736" s="1" t="s">
        <v>94</v>
      </c>
      <c r="G736" s="34" t="s">
        <v>74</v>
      </c>
      <c r="H736" s="32" t="s">
        <v>75</v>
      </c>
      <c r="I736" s="31" t="s">
        <v>76</v>
      </c>
      <c r="J736" s="1" t="s">
        <v>209</v>
      </c>
      <c r="K736" s="32" t="s">
        <v>3584</v>
      </c>
      <c r="L736" s="32" t="s">
        <v>1387</v>
      </c>
      <c r="M736" s="2" t="s">
        <v>3585</v>
      </c>
      <c r="N736" s="46">
        <v>1018409004</v>
      </c>
      <c r="O736" s="35" t="s">
        <v>112</v>
      </c>
      <c r="P736" s="49">
        <v>45105</v>
      </c>
      <c r="Q736" s="49" t="s">
        <v>10</v>
      </c>
      <c r="R736" s="32">
        <v>6</v>
      </c>
      <c r="S736" s="49">
        <v>45111</v>
      </c>
      <c r="T736" s="49">
        <v>45291</v>
      </c>
      <c r="U736" s="36"/>
      <c r="V736" s="36"/>
      <c r="W736" s="37"/>
      <c r="X736" s="564">
        <f>EDATE(S736,R736)</f>
        <v>45295</v>
      </c>
      <c r="Y736" s="31">
        <v>27</v>
      </c>
      <c r="Z736" s="31">
        <v>1</v>
      </c>
      <c r="AA736" s="38" t="s">
        <v>1294</v>
      </c>
      <c r="AB736" s="65" t="s">
        <v>83</v>
      </c>
      <c r="AC736" s="66" t="s">
        <v>83</v>
      </c>
      <c r="AD736" s="36">
        <v>45321</v>
      </c>
      <c r="AE736" s="39">
        <v>34200000</v>
      </c>
      <c r="AF736" s="40">
        <v>5130000</v>
      </c>
      <c r="AG736" s="51">
        <v>1</v>
      </c>
      <c r="AH736" s="40">
        <f>AE736+AF736</f>
        <v>39330000</v>
      </c>
      <c r="AI736" s="1" t="s">
        <v>84</v>
      </c>
      <c r="AJ736" s="1" t="s">
        <v>85</v>
      </c>
      <c r="AK736" s="41">
        <v>27930000</v>
      </c>
      <c r="AL736" s="40">
        <v>0</v>
      </c>
      <c r="AM736" s="42">
        <f>+AH736-AK736-AL736</f>
        <v>11400000</v>
      </c>
      <c r="AN736" s="1" t="s">
        <v>123</v>
      </c>
      <c r="AO736" s="43">
        <v>45365</v>
      </c>
      <c r="AP736" s="1"/>
      <c r="AQ736" s="44" t="s">
        <v>100</v>
      </c>
      <c r="AR736" s="67" t="s">
        <v>1389</v>
      </c>
      <c r="AS736" s="45" t="s">
        <v>213</v>
      </c>
      <c r="AT736" s="38" t="s">
        <v>141</v>
      </c>
      <c r="AU736" s="2" t="s">
        <v>214</v>
      </c>
      <c r="AV736" s="37">
        <v>20235400001503</v>
      </c>
      <c r="AW736" s="2" t="s">
        <v>2912</v>
      </c>
      <c r="AX736" s="32" t="s">
        <v>612</v>
      </c>
      <c r="AY736" s="47">
        <v>45091</v>
      </c>
      <c r="AZ736" s="47">
        <v>45467</v>
      </c>
      <c r="BA736" s="59" t="s">
        <v>106</v>
      </c>
      <c r="BB736" s="60">
        <v>1287</v>
      </c>
      <c r="BC736" s="61">
        <v>45105</v>
      </c>
    </row>
    <row r="737" spans="1:55" ht="15.75" hidden="1">
      <c r="A737" s="29">
        <v>376</v>
      </c>
      <c r="B737" s="30">
        <v>2023</v>
      </c>
      <c r="C737" s="31">
        <v>376</v>
      </c>
      <c r="D737" s="32" t="s">
        <v>72</v>
      </c>
      <c r="E737" s="33">
        <v>1873</v>
      </c>
      <c r="F737" s="1" t="s">
        <v>94</v>
      </c>
      <c r="G737" s="34" t="s">
        <v>74</v>
      </c>
      <c r="H737" s="32" t="s">
        <v>75</v>
      </c>
      <c r="I737" s="31" t="s">
        <v>76</v>
      </c>
      <c r="J737" s="1" t="s">
        <v>1727</v>
      </c>
      <c r="K737" s="32" t="s">
        <v>3586</v>
      </c>
      <c r="L737" s="32" t="s">
        <v>3587</v>
      </c>
      <c r="M737" s="1" t="s">
        <v>3588</v>
      </c>
      <c r="N737" s="31">
        <v>1105685143</v>
      </c>
      <c r="O737" s="35" t="s">
        <v>129</v>
      </c>
      <c r="P737" s="36">
        <v>45083</v>
      </c>
      <c r="Q737" s="49" t="s">
        <v>10</v>
      </c>
      <c r="R737" s="37">
        <v>7</v>
      </c>
      <c r="S737" s="36">
        <v>45086</v>
      </c>
      <c r="T737" s="36">
        <v>45291</v>
      </c>
      <c r="U737" s="36"/>
      <c r="V737" s="36" t="s">
        <v>83</v>
      </c>
      <c r="W737" s="37" t="s">
        <v>83</v>
      </c>
      <c r="X737" s="37"/>
      <c r="Y737" s="31" t="s">
        <v>82</v>
      </c>
      <c r="Z737" s="31" t="s">
        <v>82</v>
      </c>
      <c r="AA737" s="38">
        <v>7</v>
      </c>
      <c r="AB737" s="65" t="s">
        <v>83</v>
      </c>
      <c r="AC737" s="66" t="s">
        <v>83</v>
      </c>
      <c r="AD737" s="36">
        <v>45282</v>
      </c>
      <c r="AE737" s="39">
        <v>39900000</v>
      </c>
      <c r="AF737" s="40">
        <v>0</v>
      </c>
      <c r="AG737" s="31" t="s">
        <v>82</v>
      </c>
      <c r="AH737" s="40">
        <f>AE737+AF737</f>
        <v>39900000</v>
      </c>
      <c r="AI737" s="1" t="s">
        <v>205</v>
      </c>
      <c r="AJ737" s="1" t="s">
        <v>205</v>
      </c>
      <c r="AK737" s="41">
        <v>32680000</v>
      </c>
      <c r="AL737" s="40">
        <v>1520000</v>
      </c>
      <c r="AM737" s="42">
        <f>+AH737-AK737-AL737</f>
        <v>5700000</v>
      </c>
      <c r="AN737" s="1" t="s">
        <v>86</v>
      </c>
      <c r="AO737" s="43">
        <v>45330</v>
      </c>
      <c r="AP737" s="1"/>
      <c r="AQ737" s="44" t="s">
        <v>148</v>
      </c>
      <c r="AR737" s="67" t="s">
        <v>3589</v>
      </c>
      <c r="AS737" s="45" t="s">
        <v>809</v>
      </c>
      <c r="AT737" s="2" t="s">
        <v>482</v>
      </c>
      <c r="AU737" s="68" t="s">
        <v>468</v>
      </c>
      <c r="AV737" s="46">
        <v>20245420025223</v>
      </c>
      <c r="AW737" s="2" t="s">
        <v>3590</v>
      </c>
      <c r="AX737" s="32" t="s">
        <v>92</v>
      </c>
      <c r="AY737" s="47">
        <v>45083</v>
      </c>
      <c r="AZ737" s="47">
        <v>45489</v>
      </c>
      <c r="BA737" s="59" t="s">
        <v>93</v>
      </c>
      <c r="BB737" s="60">
        <v>1117</v>
      </c>
      <c r="BC737" s="61">
        <v>45082</v>
      </c>
    </row>
    <row r="738" spans="1:55" ht="15.75" hidden="1">
      <c r="A738" s="29">
        <v>725</v>
      </c>
      <c r="B738" s="30">
        <v>2023</v>
      </c>
      <c r="C738" s="31">
        <v>725</v>
      </c>
      <c r="D738" s="32" t="s">
        <v>72</v>
      </c>
      <c r="E738" s="33" t="s">
        <v>811</v>
      </c>
      <c r="F738" s="1" t="s">
        <v>475</v>
      </c>
      <c r="G738" s="34" t="s">
        <v>74</v>
      </c>
      <c r="H738" s="32" t="s">
        <v>75</v>
      </c>
      <c r="I738" s="31" t="s">
        <v>76</v>
      </c>
      <c r="J738" s="1" t="s">
        <v>1727</v>
      </c>
      <c r="K738" s="32" t="s">
        <v>3591</v>
      </c>
      <c r="L738" s="32" t="s">
        <v>3592</v>
      </c>
      <c r="M738" s="1" t="s">
        <v>3588</v>
      </c>
      <c r="N738" s="31">
        <v>1105685143</v>
      </c>
      <c r="O738" s="35" t="s">
        <v>81</v>
      </c>
      <c r="P738" s="36">
        <v>45282</v>
      </c>
      <c r="Q738" s="36" t="s">
        <v>16</v>
      </c>
      <c r="R738" s="37">
        <v>3</v>
      </c>
      <c r="S738" s="62">
        <v>45287</v>
      </c>
      <c r="T738" s="36">
        <v>45377</v>
      </c>
      <c r="U738" s="36"/>
      <c r="V738" s="36"/>
      <c r="W738" s="37"/>
      <c r="X738" s="37"/>
      <c r="Y738" s="31" t="s">
        <v>82</v>
      </c>
      <c r="Z738" s="31" t="s">
        <v>82</v>
      </c>
      <c r="AA738" s="38">
        <v>3</v>
      </c>
      <c r="AB738" s="65" t="s">
        <v>83</v>
      </c>
      <c r="AC738" s="66" t="s">
        <v>83</v>
      </c>
      <c r="AD738" s="36">
        <f>S738</f>
        <v>45287</v>
      </c>
      <c r="AE738" s="39">
        <v>17100000</v>
      </c>
      <c r="AF738" s="40">
        <v>0</v>
      </c>
      <c r="AG738" s="31" t="s">
        <v>82</v>
      </c>
      <c r="AH738" s="40">
        <f>AE738+AF738</f>
        <v>17100000</v>
      </c>
      <c r="AI738" s="1" t="s">
        <v>508</v>
      </c>
      <c r="AJ738" s="1" t="s">
        <v>85</v>
      </c>
      <c r="AK738" s="41">
        <v>0</v>
      </c>
      <c r="AL738" s="40">
        <v>0</v>
      </c>
      <c r="AM738" s="42">
        <f>+AH738-AK738-AL738</f>
        <v>17100000</v>
      </c>
      <c r="AN738" s="1" t="s">
        <v>86</v>
      </c>
      <c r="AO738" s="43">
        <v>45404</v>
      </c>
      <c r="AP738" s="1"/>
      <c r="AQ738" s="44" t="s">
        <v>173</v>
      </c>
      <c r="AR738" s="67" t="s">
        <v>3593</v>
      </c>
      <c r="AS738" s="45" t="s">
        <v>481</v>
      </c>
      <c r="AT738" s="2" t="s">
        <v>482</v>
      </c>
      <c r="AU738" s="38" t="s">
        <v>483</v>
      </c>
      <c r="AV738" s="46">
        <v>20245400000143</v>
      </c>
      <c r="AW738" s="2" t="s">
        <v>3594</v>
      </c>
      <c r="AX738" s="32" t="s">
        <v>92</v>
      </c>
      <c r="AY738" s="47">
        <v>45286</v>
      </c>
      <c r="AZ738" s="47">
        <v>45566</v>
      </c>
      <c r="BA738" s="59" t="s">
        <v>93</v>
      </c>
      <c r="BB738" s="60">
        <v>1581</v>
      </c>
      <c r="BC738" s="61">
        <v>45275</v>
      </c>
    </row>
    <row r="739" spans="1:55" ht="15.75" hidden="1">
      <c r="A739" s="29">
        <v>682</v>
      </c>
      <c r="B739" s="30">
        <v>2023</v>
      </c>
      <c r="C739" s="31">
        <v>682</v>
      </c>
      <c r="D739" s="32" t="s">
        <v>72</v>
      </c>
      <c r="E739" s="33" t="s">
        <v>673</v>
      </c>
      <c r="F739" s="1" t="s">
        <v>674</v>
      </c>
      <c r="G739" s="34" t="s">
        <v>74</v>
      </c>
      <c r="H739" s="31" t="s">
        <v>75</v>
      </c>
      <c r="I739" s="31" t="s">
        <v>76</v>
      </c>
      <c r="J739" s="1" t="s">
        <v>3595</v>
      </c>
      <c r="K739" s="31" t="s">
        <v>3596</v>
      </c>
      <c r="L739" s="32" t="s">
        <v>3597</v>
      </c>
      <c r="M739" s="1" t="s">
        <v>3598</v>
      </c>
      <c r="N739" s="31">
        <v>1071986542</v>
      </c>
      <c r="O739" s="35" t="s">
        <v>138</v>
      </c>
      <c r="P739" s="36">
        <v>45279</v>
      </c>
      <c r="Q739" s="36" t="s">
        <v>16</v>
      </c>
      <c r="R739" s="37">
        <v>3</v>
      </c>
      <c r="S739" s="62">
        <v>45280</v>
      </c>
      <c r="T739" s="36">
        <v>45370</v>
      </c>
      <c r="U739" s="36"/>
      <c r="V739" s="36"/>
      <c r="W739" s="37"/>
      <c r="X739" s="37"/>
      <c r="Y739" s="31" t="s">
        <v>82</v>
      </c>
      <c r="Z739" s="31" t="s">
        <v>82</v>
      </c>
      <c r="AA739" s="38">
        <v>3</v>
      </c>
      <c r="AB739" s="65" t="s">
        <v>83</v>
      </c>
      <c r="AC739" s="66" t="s">
        <v>83</v>
      </c>
      <c r="AD739" s="36">
        <v>45370</v>
      </c>
      <c r="AE739" s="39">
        <v>17100000</v>
      </c>
      <c r="AF739" s="40">
        <v>0</v>
      </c>
      <c r="AG739" s="31" t="s">
        <v>82</v>
      </c>
      <c r="AH739" s="40">
        <f>AE739+AF739</f>
        <v>17100000</v>
      </c>
      <c r="AI739" s="1" t="s">
        <v>84</v>
      </c>
      <c r="AJ739" s="1" t="s">
        <v>85</v>
      </c>
      <c r="AK739" s="41">
        <v>0</v>
      </c>
      <c r="AL739" s="40">
        <v>0</v>
      </c>
      <c r="AM739" s="42">
        <f>+AH739-AK739-AL739</f>
        <v>17100000</v>
      </c>
      <c r="AN739" s="1" t="s">
        <v>86</v>
      </c>
      <c r="AO739" s="43">
        <v>45404</v>
      </c>
      <c r="AP739" s="1"/>
      <c r="AQ739" s="44" t="s">
        <v>173</v>
      </c>
      <c r="AR739" s="67" t="s">
        <v>3599</v>
      </c>
      <c r="AS739" s="50" t="s">
        <v>89</v>
      </c>
      <c r="AT739" s="2" t="s">
        <v>89</v>
      </c>
      <c r="AU739" s="38" t="s">
        <v>132</v>
      </c>
      <c r="AV739" s="46">
        <v>20245400000053</v>
      </c>
      <c r="AW739" s="2" t="s">
        <v>3600</v>
      </c>
      <c r="AX739" s="32" t="s">
        <v>92</v>
      </c>
      <c r="AY739" s="47">
        <v>45281</v>
      </c>
      <c r="AZ739" s="47">
        <v>45565</v>
      </c>
      <c r="BA739" s="59" t="s">
        <v>93</v>
      </c>
      <c r="BB739" s="60">
        <v>1609</v>
      </c>
      <c r="BC739" s="61">
        <v>45275</v>
      </c>
    </row>
    <row r="740" spans="1:55" ht="15.75" hidden="1">
      <c r="A740" s="29">
        <v>137</v>
      </c>
      <c r="B740" s="30">
        <v>2023</v>
      </c>
      <c r="C740" s="31">
        <v>137</v>
      </c>
      <c r="D740" s="32" t="s">
        <v>72</v>
      </c>
      <c r="E740" s="48">
        <v>1843</v>
      </c>
      <c r="F740" s="1" t="s">
        <v>107</v>
      </c>
      <c r="G740" s="34" t="s">
        <v>74</v>
      </c>
      <c r="H740" s="32" t="s">
        <v>75</v>
      </c>
      <c r="I740" s="31" t="s">
        <v>76</v>
      </c>
      <c r="J740" s="1" t="s">
        <v>2438</v>
      </c>
      <c r="K740" s="32" t="s">
        <v>3601</v>
      </c>
      <c r="L740" s="32" t="s">
        <v>2440</v>
      </c>
      <c r="M740" s="2" t="s">
        <v>3602</v>
      </c>
      <c r="N740" s="46">
        <v>79967309</v>
      </c>
      <c r="O740" s="35" t="s">
        <v>159</v>
      </c>
      <c r="P740" s="49">
        <v>44963.585138888891</v>
      </c>
      <c r="Q740" s="36" t="s">
        <v>6</v>
      </c>
      <c r="R740" s="32">
        <v>6</v>
      </c>
      <c r="S740" s="49">
        <v>44966</v>
      </c>
      <c r="T740" s="49">
        <v>45146</v>
      </c>
      <c r="U740" s="36"/>
      <c r="V740" s="36"/>
      <c r="W740" s="37"/>
      <c r="X740" s="37"/>
      <c r="Y740" s="31" t="s">
        <v>82</v>
      </c>
      <c r="Z740" s="31" t="s">
        <v>82</v>
      </c>
      <c r="AA740" s="38">
        <v>6</v>
      </c>
      <c r="AB740" s="65" t="s">
        <v>83</v>
      </c>
      <c r="AC740" s="66" t="s">
        <v>83</v>
      </c>
      <c r="AD740" s="36">
        <v>45131</v>
      </c>
      <c r="AE740" s="39">
        <v>34200000</v>
      </c>
      <c r="AF740" s="40">
        <v>0</v>
      </c>
      <c r="AG740" s="31" t="s">
        <v>82</v>
      </c>
      <c r="AH740" s="40">
        <f>AE740+AF740</f>
        <v>34200000</v>
      </c>
      <c r="AI740" s="1" t="s">
        <v>122</v>
      </c>
      <c r="AJ740" s="1" t="s">
        <v>122</v>
      </c>
      <c r="AK740" s="41">
        <v>31540000</v>
      </c>
      <c r="AL740" s="40">
        <v>0</v>
      </c>
      <c r="AM740" s="42">
        <f>+AH740-AK740-AL740</f>
        <v>2660000</v>
      </c>
      <c r="AN740" s="1" t="s">
        <v>181</v>
      </c>
      <c r="AO740" s="43">
        <v>45219</v>
      </c>
      <c r="AP740" s="1"/>
      <c r="AQ740" s="44" t="s">
        <v>735</v>
      </c>
      <c r="AR740" s="67" t="s">
        <v>2442</v>
      </c>
      <c r="AS740" s="50" t="s">
        <v>114</v>
      </c>
      <c r="AT740" s="38" t="s">
        <v>114</v>
      </c>
      <c r="AU740" s="2" t="s">
        <v>2443</v>
      </c>
      <c r="AV740" s="46">
        <v>20235420002943</v>
      </c>
      <c r="AW740" s="2" t="s">
        <v>3603</v>
      </c>
      <c r="AX740" s="32" t="s">
        <v>92</v>
      </c>
      <c r="AY740" s="47">
        <v>44963</v>
      </c>
      <c r="AZ740" s="47">
        <v>45338</v>
      </c>
      <c r="BA740" s="59" t="s">
        <v>106</v>
      </c>
      <c r="BB740" s="60">
        <v>255</v>
      </c>
      <c r="BC740" s="61">
        <v>44948</v>
      </c>
    </row>
    <row r="741" spans="1:55" ht="15.75">
      <c r="A741" s="29">
        <v>618</v>
      </c>
      <c r="B741" s="30">
        <v>2023</v>
      </c>
      <c r="C741" s="31">
        <v>618</v>
      </c>
      <c r="D741" s="32" t="s">
        <v>72</v>
      </c>
      <c r="E741" s="48">
        <v>1843</v>
      </c>
      <c r="F741" s="1" t="s">
        <v>107</v>
      </c>
      <c r="G741" s="34" t="s">
        <v>74</v>
      </c>
      <c r="H741" s="32" t="s">
        <v>75</v>
      </c>
      <c r="I741" s="31" t="s">
        <v>76</v>
      </c>
      <c r="J741" s="1" t="s">
        <v>108</v>
      </c>
      <c r="K741" s="32" t="s">
        <v>3604</v>
      </c>
      <c r="L741" s="32" t="s">
        <v>110</v>
      </c>
      <c r="M741" s="2" t="s">
        <v>3602</v>
      </c>
      <c r="N741" s="46">
        <v>79967309</v>
      </c>
      <c r="O741" s="35" t="s">
        <v>112</v>
      </c>
      <c r="P741" s="49">
        <v>45106</v>
      </c>
      <c r="Q741" s="49" t="s">
        <v>10</v>
      </c>
      <c r="R741" s="32">
        <v>6</v>
      </c>
      <c r="S741" s="49">
        <v>45132</v>
      </c>
      <c r="T741" s="49">
        <v>45291</v>
      </c>
      <c r="U741" s="36"/>
      <c r="V741" s="36"/>
      <c r="W741" s="37"/>
      <c r="X741" s="564">
        <f>EDATE(S741,R741)</f>
        <v>45316</v>
      </c>
      <c r="Y741" s="31">
        <v>65</v>
      </c>
      <c r="Z741" s="31">
        <v>1</v>
      </c>
      <c r="AA741" s="38" t="s">
        <v>553</v>
      </c>
      <c r="AB741" s="65" t="s">
        <v>83</v>
      </c>
      <c r="AC741" s="66" t="s">
        <v>83</v>
      </c>
      <c r="AD741" s="36">
        <v>45381</v>
      </c>
      <c r="AE741" s="39">
        <v>34200000</v>
      </c>
      <c r="AF741" s="40">
        <v>12350000</v>
      </c>
      <c r="AG741" s="51">
        <v>1</v>
      </c>
      <c r="AH741" s="40">
        <f>AE741+AF741</f>
        <v>46550000</v>
      </c>
      <c r="AI741" s="1" t="s">
        <v>84</v>
      </c>
      <c r="AJ741" s="1" t="s">
        <v>85</v>
      </c>
      <c r="AK741" s="41">
        <v>23940000</v>
      </c>
      <c r="AL741" s="40">
        <v>0</v>
      </c>
      <c r="AM741" s="42">
        <f>+AH741-AK741-AL741</f>
        <v>22610000</v>
      </c>
      <c r="AN741" s="1" t="s">
        <v>86</v>
      </c>
      <c r="AO741" s="43">
        <v>45401</v>
      </c>
      <c r="AP741" s="1"/>
      <c r="AQ741" s="44" t="s">
        <v>173</v>
      </c>
      <c r="AR741" s="67" t="s">
        <v>113</v>
      </c>
      <c r="AS741" s="45" t="s">
        <v>114</v>
      </c>
      <c r="AT741" s="38" t="s">
        <v>114</v>
      </c>
      <c r="AU741" s="2" t="s">
        <v>115</v>
      </c>
      <c r="AV741" s="46">
        <v>20235400001993</v>
      </c>
      <c r="AW741" s="2" t="s">
        <v>3605</v>
      </c>
      <c r="AX741" s="32" t="s">
        <v>92</v>
      </c>
      <c r="AY741" s="47">
        <v>45107</v>
      </c>
      <c r="AZ741" s="47">
        <v>45483</v>
      </c>
      <c r="BA741" s="59" t="s">
        <v>93</v>
      </c>
      <c r="BB741" s="60">
        <v>1199</v>
      </c>
      <c r="BC741" s="61">
        <v>45097</v>
      </c>
    </row>
    <row r="742" spans="1:55" ht="15.75" hidden="1">
      <c r="A742" s="29">
        <v>486</v>
      </c>
      <c r="B742" s="30">
        <v>2023</v>
      </c>
      <c r="C742" s="31">
        <v>486</v>
      </c>
      <c r="D742" s="32" t="s">
        <v>72</v>
      </c>
      <c r="E742" s="33">
        <v>1873</v>
      </c>
      <c r="F742" s="1" t="s">
        <v>94</v>
      </c>
      <c r="G742" s="34" t="s">
        <v>74</v>
      </c>
      <c r="H742" s="32" t="s">
        <v>75</v>
      </c>
      <c r="I742" s="31" t="s">
        <v>76</v>
      </c>
      <c r="J742" s="1" t="s">
        <v>934</v>
      </c>
      <c r="K742" s="32" t="s">
        <v>3606</v>
      </c>
      <c r="L742" s="32" t="s">
        <v>936</v>
      </c>
      <c r="M742" s="1" t="s">
        <v>3607</v>
      </c>
      <c r="N742" s="31">
        <v>52739870</v>
      </c>
      <c r="O742" s="35" t="s">
        <v>99</v>
      </c>
      <c r="P742" s="36">
        <v>45106</v>
      </c>
      <c r="Q742" s="49" t="s">
        <v>10</v>
      </c>
      <c r="R742" s="37">
        <v>6</v>
      </c>
      <c r="S742" s="36">
        <v>45111</v>
      </c>
      <c r="T742" s="36">
        <v>45291</v>
      </c>
      <c r="U742" s="36"/>
      <c r="V742" s="36" t="s">
        <v>83</v>
      </c>
      <c r="W742" s="37" t="s">
        <v>83</v>
      </c>
      <c r="X742" s="37"/>
      <c r="Y742" s="31" t="s">
        <v>82</v>
      </c>
      <c r="Z742" s="31" t="s">
        <v>82</v>
      </c>
      <c r="AA742" s="38">
        <v>6</v>
      </c>
      <c r="AB742" s="65" t="s">
        <v>83</v>
      </c>
      <c r="AC742" s="66" t="s">
        <v>83</v>
      </c>
      <c r="AD742" s="36">
        <v>45291</v>
      </c>
      <c r="AE742" s="39">
        <v>36000000</v>
      </c>
      <c r="AF742" s="40">
        <v>0</v>
      </c>
      <c r="AG742" s="31" t="s">
        <v>82</v>
      </c>
      <c r="AH742" s="40">
        <f>AE742+AF742</f>
        <v>36000000</v>
      </c>
      <c r="AI742" s="1" t="s">
        <v>84</v>
      </c>
      <c r="AJ742" s="1" t="s">
        <v>85</v>
      </c>
      <c r="AK742" s="41">
        <v>29400000</v>
      </c>
      <c r="AL742" s="40">
        <v>600000</v>
      </c>
      <c r="AM742" s="42">
        <f>+AH742-AK742-AL742</f>
        <v>6000000</v>
      </c>
      <c r="AN742" s="1" t="s">
        <v>86</v>
      </c>
      <c r="AO742" s="43">
        <v>45330</v>
      </c>
      <c r="AP742" s="1"/>
      <c r="AQ742" s="44" t="s">
        <v>148</v>
      </c>
      <c r="AR742" s="67" t="s">
        <v>938</v>
      </c>
      <c r="AS742" s="45" t="s">
        <v>939</v>
      </c>
      <c r="AT742" s="38" t="s">
        <v>141</v>
      </c>
      <c r="AU742" s="2" t="s">
        <v>940</v>
      </c>
      <c r="AV742" s="46">
        <v>20235400001173</v>
      </c>
      <c r="AW742" s="2" t="s">
        <v>372</v>
      </c>
      <c r="AX742" s="32" t="s">
        <v>92</v>
      </c>
      <c r="AY742" s="47">
        <v>45117</v>
      </c>
      <c r="AZ742" s="47">
        <v>45501</v>
      </c>
      <c r="BA742" s="59" t="s">
        <v>93</v>
      </c>
      <c r="BB742" s="60">
        <v>1236</v>
      </c>
      <c r="BC742" s="61">
        <v>45103</v>
      </c>
    </row>
    <row r="743" spans="1:55" ht="15.75" hidden="1">
      <c r="A743" s="29">
        <v>114</v>
      </c>
      <c r="B743" s="30">
        <v>2023</v>
      </c>
      <c r="C743" s="31">
        <v>114</v>
      </c>
      <c r="D743" s="32" t="s">
        <v>72</v>
      </c>
      <c r="E743" s="33">
        <v>1873</v>
      </c>
      <c r="F743" s="1" t="s">
        <v>94</v>
      </c>
      <c r="G743" s="34" t="s">
        <v>74</v>
      </c>
      <c r="H743" s="32" t="s">
        <v>75</v>
      </c>
      <c r="I743" s="31" t="s">
        <v>76</v>
      </c>
      <c r="J743" s="1" t="s">
        <v>441</v>
      </c>
      <c r="K743" s="32" t="s">
        <v>3608</v>
      </c>
      <c r="L743" s="32" t="s">
        <v>2871</v>
      </c>
      <c r="M743" s="1" t="s">
        <v>3609</v>
      </c>
      <c r="N743" s="31">
        <v>53083582</v>
      </c>
      <c r="O743" s="35" t="s">
        <v>600</v>
      </c>
      <c r="P743" s="36">
        <v>44957</v>
      </c>
      <c r="Q743" s="36" t="s">
        <v>5</v>
      </c>
      <c r="R743" s="37">
        <v>4</v>
      </c>
      <c r="S743" s="36">
        <v>44960</v>
      </c>
      <c r="T743" s="36">
        <v>45079</v>
      </c>
      <c r="U743" s="36"/>
      <c r="V743" s="36" t="s">
        <v>83</v>
      </c>
      <c r="W743" s="37" t="s">
        <v>83</v>
      </c>
      <c r="X743" s="37"/>
      <c r="Y743" s="31" t="s">
        <v>82</v>
      </c>
      <c r="Z743" s="31" t="s">
        <v>82</v>
      </c>
      <c r="AA743" s="38">
        <v>4</v>
      </c>
      <c r="AB743" s="65" t="s">
        <v>83</v>
      </c>
      <c r="AC743" s="66" t="s">
        <v>83</v>
      </c>
      <c r="AD743" s="36">
        <v>45079</v>
      </c>
      <c r="AE743" s="39">
        <v>18000000</v>
      </c>
      <c r="AF743" s="40">
        <v>0</v>
      </c>
      <c r="AG743" s="31" t="s">
        <v>82</v>
      </c>
      <c r="AH743" s="40">
        <f>AE743+AF743</f>
        <v>18000000</v>
      </c>
      <c r="AI743" s="1" t="s">
        <v>122</v>
      </c>
      <c r="AJ743" s="1" t="s">
        <v>122</v>
      </c>
      <c r="AK743" s="41">
        <v>18000000</v>
      </c>
      <c r="AL743" s="40">
        <v>0</v>
      </c>
      <c r="AM743" s="42">
        <f>+AH743-AK743-AL743</f>
        <v>0</v>
      </c>
      <c r="AN743" s="1" t="s">
        <v>123</v>
      </c>
      <c r="AO743" s="43">
        <v>45128</v>
      </c>
      <c r="AP743" s="1"/>
      <c r="AQ743" s="44" t="s">
        <v>122</v>
      </c>
      <c r="AR743" s="67" t="s">
        <v>2873</v>
      </c>
      <c r="AS743" s="45" t="s">
        <v>446</v>
      </c>
      <c r="AT743" s="38" t="s">
        <v>141</v>
      </c>
      <c r="AU743" s="2" t="s">
        <v>447</v>
      </c>
      <c r="AV743" s="46">
        <v>20235420006373</v>
      </c>
      <c r="AW743" s="2" t="s">
        <v>3610</v>
      </c>
      <c r="AX743" s="32" t="s">
        <v>92</v>
      </c>
      <c r="AY743" s="47">
        <v>44958</v>
      </c>
      <c r="AZ743" s="47">
        <v>45316</v>
      </c>
      <c r="BA743" s="59" t="s">
        <v>106</v>
      </c>
      <c r="BB743" s="60">
        <v>155</v>
      </c>
      <c r="BC743" s="61">
        <v>44946</v>
      </c>
    </row>
    <row r="744" spans="1:55" ht="15.75" hidden="1">
      <c r="A744" s="29">
        <v>386</v>
      </c>
      <c r="B744" s="30">
        <v>2023</v>
      </c>
      <c r="C744" s="31">
        <v>386</v>
      </c>
      <c r="D744" s="32" t="s">
        <v>72</v>
      </c>
      <c r="E744" s="33">
        <v>1873</v>
      </c>
      <c r="F744" s="1" t="s">
        <v>94</v>
      </c>
      <c r="G744" s="34" t="s">
        <v>74</v>
      </c>
      <c r="H744" s="32" t="s">
        <v>75</v>
      </c>
      <c r="I744" s="31" t="s">
        <v>76</v>
      </c>
      <c r="J744" s="1" t="s">
        <v>441</v>
      </c>
      <c r="K744" s="32" t="s">
        <v>3611</v>
      </c>
      <c r="L744" s="32" t="s">
        <v>443</v>
      </c>
      <c r="M744" s="1" t="s">
        <v>3609</v>
      </c>
      <c r="N744" s="31">
        <v>53083582</v>
      </c>
      <c r="O744" s="35" t="s">
        <v>99</v>
      </c>
      <c r="P744" s="36">
        <v>45086</v>
      </c>
      <c r="Q744" s="49" t="s">
        <v>10</v>
      </c>
      <c r="R744" s="37">
        <v>6</v>
      </c>
      <c r="S744" s="36">
        <v>45086</v>
      </c>
      <c r="T744" s="36">
        <v>45268</v>
      </c>
      <c r="U744" s="36"/>
      <c r="V744" s="36" t="s">
        <v>83</v>
      </c>
      <c r="W744" s="37" t="s">
        <v>83</v>
      </c>
      <c r="X744" s="37"/>
      <c r="Y744" s="31" t="s">
        <v>82</v>
      </c>
      <c r="Z744" s="31" t="s">
        <v>82</v>
      </c>
      <c r="AA744" s="38" t="s">
        <v>3612</v>
      </c>
      <c r="AB744" s="65" t="s">
        <v>83</v>
      </c>
      <c r="AC744" s="66" t="s">
        <v>83</v>
      </c>
      <c r="AD744" s="36">
        <v>45288</v>
      </c>
      <c r="AE744" s="39">
        <v>27000000</v>
      </c>
      <c r="AF744" s="40">
        <v>0</v>
      </c>
      <c r="AG744" s="31" t="s">
        <v>82</v>
      </c>
      <c r="AH744" s="40">
        <f>AE744+AF744</f>
        <v>27000000</v>
      </c>
      <c r="AI744" s="1" t="s">
        <v>205</v>
      </c>
      <c r="AJ744" s="1" t="s">
        <v>205</v>
      </c>
      <c r="AK744" s="41">
        <v>25800000</v>
      </c>
      <c r="AL744" s="40">
        <v>0</v>
      </c>
      <c r="AM744" s="42">
        <f>+AH744-AK744-AL744</f>
        <v>1200000</v>
      </c>
      <c r="AN744" s="1" t="s">
        <v>123</v>
      </c>
      <c r="AO744" s="43">
        <v>45330</v>
      </c>
      <c r="AP744" s="1"/>
      <c r="AQ744" s="44" t="s">
        <v>228</v>
      </c>
      <c r="AR744" s="67" t="s">
        <v>445</v>
      </c>
      <c r="AS744" s="45" t="s">
        <v>446</v>
      </c>
      <c r="AT744" s="38" t="s">
        <v>141</v>
      </c>
      <c r="AU744" s="2" t="s">
        <v>447</v>
      </c>
      <c r="AV744" s="46">
        <v>20235400000733</v>
      </c>
      <c r="AW744" s="2" t="s">
        <v>3613</v>
      </c>
      <c r="AX744" s="32" t="s">
        <v>92</v>
      </c>
      <c r="AY744" s="47">
        <v>45086</v>
      </c>
      <c r="AZ744" s="47">
        <v>45457</v>
      </c>
      <c r="BA744" s="59" t="s">
        <v>106</v>
      </c>
      <c r="BB744" s="60">
        <v>1145</v>
      </c>
      <c r="BC744" s="61">
        <v>45086</v>
      </c>
    </row>
    <row r="745" spans="1:55" ht="15.75" hidden="1">
      <c r="A745" s="29">
        <v>773</v>
      </c>
      <c r="B745" s="30">
        <v>2023</v>
      </c>
      <c r="C745" s="31">
        <v>773</v>
      </c>
      <c r="D745" s="32" t="s">
        <v>72</v>
      </c>
      <c r="E745" s="48">
        <v>1873</v>
      </c>
      <c r="F745" s="1" t="s">
        <v>94</v>
      </c>
      <c r="G745" s="34" t="s">
        <v>74</v>
      </c>
      <c r="H745" s="32" t="s">
        <v>75</v>
      </c>
      <c r="I745" s="31" t="s">
        <v>76</v>
      </c>
      <c r="J745" s="1" t="s">
        <v>3239</v>
      </c>
      <c r="K745" s="32" t="s">
        <v>3614</v>
      </c>
      <c r="L745" s="32" t="s">
        <v>3615</v>
      </c>
      <c r="M745" s="2" t="s">
        <v>3609</v>
      </c>
      <c r="N745" s="31">
        <v>53083582</v>
      </c>
      <c r="O745" s="35" t="s">
        <v>99</v>
      </c>
      <c r="P745" s="36">
        <v>45288</v>
      </c>
      <c r="Q745" s="36" t="s">
        <v>16</v>
      </c>
      <c r="R745" s="37">
        <v>3</v>
      </c>
      <c r="S745" s="36">
        <v>45289</v>
      </c>
      <c r="T745" s="36">
        <v>45379</v>
      </c>
      <c r="U745" s="36"/>
      <c r="V745" s="36"/>
      <c r="W745" s="37"/>
      <c r="X745" s="37"/>
      <c r="Y745" s="31" t="s">
        <v>82</v>
      </c>
      <c r="Z745" s="31" t="s">
        <v>82</v>
      </c>
      <c r="AA745" s="38">
        <v>3</v>
      </c>
      <c r="AB745" s="65" t="s">
        <v>83</v>
      </c>
      <c r="AC745" s="66" t="s">
        <v>83</v>
      </c>
      <c r="AD745" s="36">
        <v>45372</v>
      </c>
      <c r="AE745" s="39">
        <v>15486000</v>
      </c>
      <c r="AF745" s="40">
        <v>0</v>
      </c>
      <c r="AG745" s="31" t="s">
        <v>82</v>
      </c>
      <c r="AH745" s="40">
        <f>AE745+AF745</f>
        <v>15486000</v>
      </c>
      <c r="AI745" s="1" t="s">
        <v>84</v>
      </c>
      <c r="AJ745" s="1" t="s">
        <v>85</v>
      </c>
      <c r="AK745" s="41">
        <v>0</v>
      </c>
      <c r="AL745" s="40">
        <v>0</v>
      </c>
      <c r="AM745" s="42">
        <f>+AH745-AK745-AL745</f>
        <v>15486000</v>
      </c>
      <c r="AN745" s="1" t="s">
        <v>86</v>
      </c>
      <c r="AO745" s="43">
        <v>45398</v>
      </c>
      <c r="AP745" s="1"/>
      <c r="AQ745" s="44" t="s">
        <v>173</v>
      </c>
      <c r="AR745" s="67" t="s">
        <v>3616</v>
      </c>
      <c r="AS745" s="45" t="s">
        <v>446</v>
      </c>
      <c r="AT745" s="38" t="s">
        <v>141</v>
      </c>
      <c r="AU745" s="38" t="s">
        <v>447</v>
      </c>
      <c r="AV745" s="46">
        <v>20245400000203</v>
      </c>
      <c r="AW745" s="2" t="s">
        <v>3617</v>
      </c>
      <c r="AX745" s="32" t="s">
        <v>246</v>
      </c>
      <c r="AY745" s="47">
        <v>45288</v>
      </c>
      <c r="AZ745" s="47">
        <v>45566</v>
      </c>
      <c r="BA745" s="59" t="s">
        <v>93</v>
      </c>
      <c r="BB745" s="60">
        <v>1760</v>
      </c>
      <c r="BC745" s="61">
        <v>45287</v>
      </c>
    </row>
    <row r="746" spans="1:55" ht="15.75" hidden="1">
      <c r="A746" s="29">
        <v>288</v>
      </c>
      <c r="B746" s="30">
        <v>2023</v>
      </c>
      <c r="C746" s="31">
        <v>288</v>
      </c>
      <c r="D746" s="32" t="s">
        <v>72</v>
      </c>
      <c r="E746" s="48">
        <v>1873</v>
      </c>
      <c r="F746" s="1" t="s">
        <v>94</v>
      </c>
      <c r="G746" s="34" t="s">
        <v>74</v>
      </c>
      <c r="H746" s="32" t="s">
        <v>75</v>
      </c>
      <c r="I746" s="31" t="s">
        <v>76</v>
      </c>
      <c r="J746" s="1" t="s">
        <v>3618</v>
      </c>
      <c r="K746" s="32" t="s">
        <v>3619</v>
      </c>
      <c r="L746" s="32" t="s">
        <v>3620</v>
      </c>
      <c r="M746" s="2" t="s">
        <v>3621</v>
      </c>
      <c r="N746" s="46">
        <v>1010182226</v>
      </c>
      <c r="O746" s="35" t="s">
        <v>159</v>
      </c>
      <c r="P746" s="49">
        <v>45012.835625</v>
      </c>
      <c r="Q746" s="49" t="s">
        <v>7</v>
      </c>
      <c r="R746" s="32">
        <v>3</v>
      </c>
      <c r="S746" s="49">
        <v>45015</v>
      </c>
      <c r="T746" s="49">
        <v>45106</v>
      </c>
      <c r="U746" s="36"/>
      <c r="V746" s="36"/>
      <c r="W746" s="37"/>
      <c r="X746" s="37"/>
      <c r="Y746" s="31" t="s">
        <v>82</v>
      </c>
      <c r="Z746" s="31" t="s">
        <v>82</v>
      </c>
      <c r="AA746" s="38">
        <v>3</v>
      </c>
      <c r="AB746" s="65" t="s">
        <v>83</v>
      </c>
      <c r="AC746" s="66" t="s">
        <v>83</v>
      </c>
      <c r="AD746" s="36">
        <f>S746</f>
        <v>45015</v>
      </c>
      <c r="AE746" s="39">
        <v>14400000</v>
      </c>
      <c r="AF746" s="40">
        <v>0</v>
      </c>
      <c r="AG746" s="31" t="s">
        <v>82</v>
      </c>
      <c r="AH746" s="40">
        <f>AE746+AF746</f>
        <v>14400000</v>
      </c>
      <c r="AI746" s="1" t="s">
        <v>122</v>
      </c>
      <c r="AJ746" s="1" t="s">
        <v>122</v>
      </c>
      <c r="AK746" s="41">
        <v>14400000</v>
      </c>
      <c r="AL746" s="40">
        <v>0</v>
      </c>
      <c r="AM746" s="42">
        <f>+AH746-AK746-AL746</f>
        <v>0</v>
      </c>
      <c r="AN746" s="1" t="s">
        <v>123</v>
      </c>
      <c r="AO746" s="43">
        <v>45163</v>
      </c>
      <c r="AP746" s="1"/>
      <c r="AQ746" s="44" t="s">
        <v>122</v>
      </c>
      <c r="AR746" s="67" t="s">
        <v>3622</v>
      </c>
      <c r="AS746" s="50" t="s">
        <v>643</v>
      </c>
      <c r="AT746" s="38" t="s">
        <v>141</v>
      </c>
      <c r="AU746" s="2" t="s">
        <v>610</v>
      </c>
      <c r="AV746" s="46">
        <v>20235420006113</v>
      </c>
      <c r="AW746" s="2" t="s">
        <v>3623</v>
      </c>
      <c r="AX746" s="32" t="s">
        <v>92</v>
      </c>
      <c r="AY746" s="47">
        <v>45013</v>
      </c>
      <c r="AZ746" s="47">
        <v>45291</v>
      </c>
      <c r="BA746" s="59" t="s">
        <v>106</v>
      </c>
      <c r="BB746" s="60">
        <v>795</v>
      </c>
      <c r="BC746" s="61">
        <v>45008</v>
      </c>
    </row>
    <row r="747" spans="1:55" ht="15.75" hidden="1">
      <c r="A747" s="29">
        <v>594</v>
      </c>
      <c r="B747" s="30">
        <v>2023</v>
      </c>
      <c r="C747" s="31">
        <v>594</v>
      </c>
      <c r="D747" s="32" t="s">
        <v>72</v>
      </c>
      <c r="E747" s="33" t="s">
        <v>635</v>
      </c>
      <c r="F747" s="1" t="s">
        <v>94</v>
      </c>
      <c r="G747" s="34" t="s">
        <v>74</v>
      </c>
      <c r="H747" s="32" t="s">
        <v>75</v>
      </c>
      <c r="I747" s="31" t="s">
        <v>76</v>
      </c>
      <c r="J747" s="1" t="s">
        <v>3239</v>
      </c>
      <c r="K747" s="32" t="s">
        <v>3624</v>
      </c>
      <c r="L747" s="32" t="s">
        <v>3625</v>
      </c>
      <c r="M747" s="1" t="s">
        <v>3626</v>
      </c>
      <c r="N747" s="31">
        <v>1030580592</v>
      </c>
      <c r="O747" s="35" t="s">
        <v>99</v>
      </c>
      <c r="P747" s="36">
        <v>45105</v>
      </c>
      <c r="Q747" s="49" t="s">
        <v>10</v>
      </c>
      <c r="R747" s="37">
        <v>6</v>
      </c>
      <c r="S747" s="36">
        <v>45120</v>
      </c>
      <c r="T747" s="36">
        <v>45291</v>
      </c>
      <c r="U747" s="36"/>
      <c r="V747" s="36" t="s">
        <v>83</v>
      </c>
      <c r="W747" s="37" t="s">
        <v>83</v>
      </c>
      <c r="X747" s="37"/>
      <c r="Y747" s="31" t="s">
        <v>82</v>
      </c>
      <c r="Z747" s="31" t="s">
        <v>82</v>
      </c>
      <c r="AA747" s="38">
        <v>6</v>
      </c>
      <c r="AB747" s="65" t="s">
        <v>83</v>
      </c>
      <c r="AC747" s="66" t="s">
        <v>83</v>
      </c>
      <c r="AD747" s="36">
        <v>45291</v>
      </c>
      <c r="AE747" s="39">
        <v>33000000</v>
      </c>
      <c r="AF747" s="40">
        <v>0</v>
      </c>
      <c r="AG747" s="31" t="s">
        <v>82</v>
      </c>
      <c r="AH747" s="40">
        <f>AE747+AF747</f>
        <v>33000000</v>
      </c>
      <c r="AI747" s="1" t="s">
        <v>84</v>
      </c>
      <c r="AJ747" s="1" t="s">
        <v>85</v>
      </c>
      <c r="AK747" s="41">
        <v>25300000</v>
      </c>
      <c r="AL747" s="40">
        <v>2200000</v>
      </c>
      <c r="AM747" s="42">
        <f>+AH747-AK747-AL747</f>
        <v>5500000</v>
      </c>
      <c r="AN747" s="1" t="s">
        <v>86</v>
      </c>
      <c r="AO747" s="43">
        <v>45426</v>
      </c>
      <c r="AP747" s="1"/>
      <c r="AQ747" s="44" t="s">
        <v>148</v>
      </c>
      <c r="AR747" s="67" t="s">
        <v>3627</v>
      </c>
      <c r="AS747" s="45" t="s">
        <v>446</v>
      </c>
      <c r="AT747" s="38" t="s">
        <v>141</v>
      </c>
      <c r="AU747" s="2" t="s">
        <v>447</v>
      </c>
      <c r="AV747" s="46">
        <v>20235400001333</v>
      </c>
      <c r="AW747" s="2" t="s">
        <v>3628</v>
      </c>
      <c r="AX747" s="32" t="s">
        <v>92</v>
      </c>
      <c r="AY747" s="47">
        <v>45107</v>
      </c>
      <c r="AZ747" s="47">
        <v>45483</v>
      </c>
      <c r="BA747" s="59" t="s">
        <v>93</v>
      </c>
      <c r="BB747" s="60">
        <v>1246</v>
      </c>
      <c r="BC747" s="61">
        <v>45104</v>
      </c>
    </row>
    <row r="748" spans="1:55" ht="15.75" hidden="1">
      <c r="A748" s="29">
        <v>338</v>
      </c>
      <c r="B748" s="30">
        <v>2023</v>
      </c>
      <c r="C748" s="31">
        <v>338</v>
      </c>
      <c r="D748" s="32" t="s">
        <v>72</v>
      </c>
      <c r="E748" s="48">
        <v>1873</v>
      </c>
      <c r="F748" s="1" t="s">
        <v>94</v>
      </c>
      <c r="G748" s="34" t="s">
        <v>74</v>
      </c>
      <c r="H748" s="32" t="s">
        <v>75</v>
      </c>
      <c r="I748" s="31" t="s">
        <v>76</v>
      </c>
      <c r="J748" s="1" t="s">
        <v>763</v>
      </c>
      <c r="K748" s="32" t="s">
        <v>3629</v>
      </c>
      <c r="L748" s="32" t="s">
        <v>1746</v>
      </c>
      <c r="M748" s="2" t="s">
        <v>3630</v>
      </c>
      <c r="N748" s="46">
        <v>1013593733</v>
      </c>
      <c r="O748" s="35" t="s">
        <v>81</v>
      </c>
      <c r="P748" s="49">
        <v>45058</v>
      </c>
      <c r="Q748" s="49" t="s">
        <v>9</v>
      </c>
      <c r="R748" s="32">
        <v>8</v>
      </c>
      <c r="S748" s="49">
        <v>45065</v>
      </c>
      <c r="T748" s="49">
        <v>45291</v>
      </c>
      <c r="U748" s="36"/>
      <c r="V748" s="36"/>
      <c r="W748" s="37"/>
      <c r="X748" s="37"/>
      <c r="Y748" s="31" t="s">
        <v>82</v>
      </c>
      <c r="Z748" s="31" t="s">
        <v>82</v>
      </c>
      <c r="AA748" s="38">
        <v>8</v>
      </c>
      <c r="AB748" s="65" t="s">
        <v>83</v>
      </c>
      <c r="AC748" s="66" t="s">
        <v>83</v>
      </c>
      <c r="AD748" s="36">
        <v>45286</v>
      </c>
      <c r="AE748" s="39">
        <v>20000000</v>
      </c>
      <c r="AF748" s="40">
        <v>0</v>
      </c>
      <c r="AG748" s="31" t="s">
        <v>82</v>
      </c>
      <c r="AH748" s="40">
        <f>AE748+AF748</f>
        <v>20000000</v>
      </c>
      <c r="AI748" s="52" t="s">
        <v>205</v>
      </c>
      <c r="AJ748" s="52" t="s">
        <v>205</v>
      </c>
      <c r="AK748" s="41">
        <v>16000000</v>
      </c>
      <c r="AL748" s="40">
        <v>1500000</v>
      </c>
      <c r="AM748" s="42">
        <f>+AH748-AK748-AL748</f>
        <v>2500000</v>
      </c>
      <c r="AN748" s="1" t="s">
        <v>86</v>
      </c>
      <c r="AO748" s="43">
        <v>45355</v>
      </c>
      <c r="AP748" s="1"/>
      <c r="AQ748" s="44" t="s">
        <v>148</v>
      </c>
      <c r="AR748" s="67" t="s">
        <v>1750</v>
      </c>
      <c r="AS748" s="50" t="s">
        <v>768</v>
      </c>
      <c r="AT748" s="38" t="s">
        <v>141</v>
      </c>
      <c r="AU748" s="38" t="s">
        <v>1751</v>
      </c>
      <c r="AV748" s="46">
        <v>20245400000403</v>
      </c>
      <c r="AW748" s="2" t="s">
        <v>3631</v>
      </c>
      <c r="AX748" s="32" t="s">
        <v>92</v>
      </c>
      <c r="AY748" s="47">
        <v>45065</v>
      </c>
      <c r="AZ748" s="47">
        <v>45502</v>
      </c>
      <c r="BA748" s="59" t="s">
        <v>93</v>
      </c>
      <c r="BB748" s="60">
        <v>755</v>
      </c>
      <c r="BC748" s="61">
        <v>44992</v>
      </c>
    </row>
    <row r="749" spans="1:55" ht="15.75" hidden="1">
      <c r="A749" s="29">
        <v>692</v>
      </c>
      <c r="B749" s="30">
        <v>2023</v>
      </c>
      <c r="C749" s="31">
        <v>692</v>
      </c>
      <c r="D749" s="32" t="s">
        <v>72</v>
      </c>
      <c r="E749" s="33" t="s">
        <v>505</v>
      </c>
      <c r="F749" s="1" t="s">
        <v>216</v>
      </c>
      <c r="G749" s="34" t="s">
        <v>74</v>
      </c>
      <c r="H749" s="32" t="s">
        <v>75</v>
      </c>
      <c r="I749" s="31" t="s">
        <v>76</v>
      </c>
      <c r="J749" s="1" t="s">
        <v>499</v>
      </c>
      <c r="K749" s="32" t="s">
        <v>3632</v>
      </c>
      <c r="L749" s="32" t="s">
        <v>507</v>
      </c>
      <c r="M749" s="1" t="s">
        <v>3630</v>
      </c>
      <c r="N749" s="31">
        <v>1013593733</v>
      </c>
      <c r="O749" s="35" t="s">
        <v>112</v>
      </c>
      <c r="P749" s="36">
        <v>45286</v>
      </c>
      <c r="Q749" s="36" t="s">
        <v>16</v>
      </c>
      <c r="R749" s="37">
        <v>2</v>
      </c>
      <c r="S749" s="62">
        <v>45288</v>
      </c>
      <c r="T749" s="36">
        <v>45349</v>
      </c>
      <c r="U749" s="36"/>
      <c r="V749" s="36"/>
      <c r="W749" s="37"/>
      <c r="X749" s="37"/>
      <c r="Y749" s="31" t="s">
        <v>82</v>
      </c>
      <c r="Z749" s="31" t="s">
        <v>82</v>
      </c>
      <c r="AA749" s="38">
        <v>2</v>
      </c>
      <c r="AB749" s="65" t="s">
        <v>83</v>
      </c>
      <c r="AC749" s="66" t="s">
        <v>83</v>
      </c>
      <c r="AD749" s="36">
        <f>S749</f>
        <v>45288</v>
      </c>
      <c r="AE749" s="39">
        <v>4800000</v>
      </c>
      <c r="AF749" s="40">
        <v>0</v>
      </c>
      <c r="AG749" s="31" t="s">
        <v>82</v>
      </c>
      <c r="AH749" s="40">
        <f>AE749+AF749</f>
        <v>4800000</v>
      </c>
      <c r="AI749" s="1" t="s">
        <v>84</v>
      </c>
      <c r="AJ749" s="1" t="s">
        <v>85</v>
      </c>
      <c r="AK749" s="41">
        <v>0</v>
      </c>
      <c r="AL749" s="40">
        <v>0</v>
      </c>
      <c r="AM749" s="42">
        <f>+AH749-AK749-AL749</f>
        <v>4800000</v>
      </c>
      <c r="AN749" s="1" t="s">
        <v>86</v>
      </c>
      <c r="AO749" s="43">
        <v>45371</v>
      </c>
      <c r="AP749" s="1"/>
      <c r="AQ749" s="44" t="s">
        <v>100</v>
      </c>
      <c r="AR749" s="67" t="s">
        <v>509</v>
      </c>
      <c r="AS749" s="45" t="s">
        <v>222</v>
      </c>
      <c r="AT749" s="38" t="s">
        <v>222</v>
      </c>
      <c r="AU749" s="2" t="s">
        <v>230</v>
      </c>
      <c r="AV749" s="46">
        <v>20245400000083</v>
      </c>
      <c r="AW749" s="2" t="s">
        <v>3633</v>
      </c>
      <c r="AX749" s="32" t="s">
        <v>92</v>
      </c>
      <c r="AY749" s="47">
        <v>45288</v>
      </c>
      <c r="AZ749" s="47">
        <v>45531</v>
      </c>
      <c r="BA749" s="59" t="s">
        <v>93</v>
      </c>
      <c r="BB749" s="60">
        <v>1548</v>
      </c>
      <c r="BC749" s="61">
        <v>45273</v>
      </c>
    </row>
    <row r="750" spans="1:55" ht="15.75" hidden="1">
      <c r="A750" s="29">
        <v>488</v>
      </c>
      <c r="B750" s="30">
        <v>2023</v>
      </c>
      <c r="C750" s="31">
        <v>488</v>
      </c>
      <c r="D750" s="32" t="s">
        <v>72</v>
      </c>
      <c r="E750" s="48">
        <v>1873</v>
      </c>
      <c r="F750" s="1" t="s">
        <v>94</v>
      </c>
      <c r="G750" s="34" t="s">
        <v>74</v>
      </c>
      <c r="H750" s="32" t="s">
        <v>75</v>
      </c>
      <c r="I750" s="31" t="s">
        <v>76</v>
      </c>
      <c r="J750" s="1" t="s">
        <v>3634</v>
      </c>
      <c r="K750" s="32" t="s">
        <v>3635</v>
      </c>
      <c r="L750" s="32" t="s">
        <v>3636</v>
      </c>
      <c r="M750" s="2" t="s">
        <v>2732</v>
      </c>
      <c r="N750" s="46">
        <v>1049615846</v>
      </c>
      <c r="O750" s="35" t="s">
        <v>81</v>
      </c>
      <c r="P750" s="49">
        <v>45104</v>
      </c>
      <c r="Q750" s="49" t="s">
        <v>10</v>
      </c>
      <c r="R750" s="32">
        <v>6</v>
      </c>
      <c r="S750" s="49">
        <v>45121</v>
      </c>
      <c r="T750" s="49">
        <v>45291</v>
      </c>
      <c r="U750" s="36"/>
      <c r="V750" s="36"/>
      <c r="W750" s="37"/>
      <c r="X750" s="37"/>
      <c r="Y750" s="31" t="s">
        <v>82</v>
      </c>
      <c r="Z750" s="31" t="s">
        <v>82</v>
      </c>
      <c r="AA750" s="38">
        <v>6</v>
      </c>
      <c r="AB750" s="65" t="s">
        <v>83</v>
      </c>
      <c r="AC750" s="66" t="s">
        <v>83</v>
      </c>
      <c r="AD750" s="36">
        <v>45282</v>
      </c>
      <c r="AE750" s="39">
        <v>30972000</v>
      </c>
      <c r="AF750" s="40">
        <v>0</v>
      </c>
      <c r="AG750" s="31" t="s">
        <v>82</v>
      </c>
      <c r="AH750" s="40">
        <f>AE750+AF750</f>
        <v>30972000</v>
      </c>
      <c r="AI750" s="52" t="s">
        <v>205</v>
      </c>
      <c r="AJ750" s="52" t="s">
        <v>205</v>
      </c>
      <c r="AK750" s="41">
        <v>23573133</v>
      </c>
      <c r="AL750" s="40">
        <v>2236867</v>
      </c>
      <c r="AM750" s="42">
        <f>+AH750-AK750-AL750</f>
        <v>5162000</v>
      </c>
      <c r="AN750" s="1" t="s">
        <v>86</v>
      </c>
      <c r="AO750" s="43">
        <v>45317</v>
      </c>
      <c r="AP750" s="1"/>
      <c r="AQ750" s="44" t="s">
        <v>148</v>
      </c>
      <c r="AR750" s="67" t="s">
        <v>3637</v>
      </c>
      <c r="AS750" s="45" t="s">
        <v>425</v>
      </c>
      <c r="AT750" s="38" t="s">
        <v>141</v>
      </c>
      <c r="AU750" s="226" t="s">
        <v>90</v>
      </c>
      <c r="AV750" s="46">
        <v>20245420025223</v>
      </c>
      <c r="AW750" s="2" t="s">
        <v>3638</v>
      </c>
      <c r="AX750" s="32" t="s">
        <v>92</v>
      </c>
      <c r="AY750" s="47">
        <v>45105</v>
      </c>
      <c r="AZ750" s="47">
        <v>45473</v>
      </c>
      <c r="BA750" s="59" t="s">
        <v>106</v>
      </c>
      <c r="BB750" s="60">
        <v>1205</v>
      </c>
      <c r="BC750" s="61">
        <v>45098</v>
      </c>
    </row>
    <row r="751" spans="1:55" ht="15.75" hidden="1">
      <c r="A751" s="29">
        <v>734</v>
      </c>
      <c r="B751" s="30">
        <v>2023</v>
      </c>
      <c r="C751" s="31">
        <v>734</v>
      </c>
      <c r="D751" s="32" t="s">
        <v>72</v>
      </c>
      <c r="E751" s="33" t="s">
        <v>435</v>
      </c>
      <c r="F751" s="1" t="s">
        <v>1456</v>
      </c>
      <c r="G751" s="34" t="s">
        <v>74</v>
      </c>
      <c r="H751" s="32" t="s">
        <v>75</v>
      </c>
      <c r="I751" s="31" t="s">
        <v>76</v>
      </c>
      <c r="J751" s="1" t="s">
        <v>3639</v>
      </c>
      <c r="K751" s="32" t="s">
        <v>3640</v>
      </c>
      <c r="L751" s="32" t="s">
        <v>3641</v>
      </c>
      <c r="M751" s="2" t="s">
        <v>2732</v>
      </c>
      <c r="N751" s="31">
        <v>1049615846</v>
      </c>
      <c r="O751" s="35" t="s">
        <v>343</v>
      </c>
      <c r="P751" s="36">
        <v>45281</v>
      </c>
      <c r="Q751" s="36" t="s">
        <v>16</v>
      </c>
      <c r="R751" s="37">
        <v>3</v>
      </c>
      <c r="S751" s="62">
        <v>45283</v>
      </c>
      <c r="T751" s="36">
        <v>45373</v>
      </c>
      <c r="U751" s="36"/>
      <c r="V751" s="36"/>
      <c r="W751" s="37"/>
      <c r="X751" s="37"/>
      <c r="Y751" s="31" t="s">
        <v>82</v>
      </c>
      <c r="Z751" s="31" t="s">
        <v>82</v>
      </c>
      <c r="AA751" s="38">
        <v>3</v>
      </c>
      <c r="AB751" s="65" t="s">
        <v>83</v>
      </c>
      <c r="AC751" s="66" t="s">
        <v>83</v>
      </c>
      <c r="AD751" s="36">
        <f>S751</f>
        <v>45283</v>
      </c>
      <c r="AE751" s="39">
        <v>15486000</v>
      </c>
      <c r="AF751" s="40">
        <v>0</v>
      </c>
      <c r="AG751" s="31" t="s">
        <v>82</v>
      </c>
      <c r="AH751" s="40">
        <f>AE751+AF751</f>
        <v>15486000</v>
      </c>
      <c r="AI751" s="1" t="s">
        <v>508</v>
      </c>
      <c r="AJ751" s="1" t="s">
        <v>85</v>
      </c>
      <c r="AK751" s="41">
        <v>0</v>
      </c>
      <c r="AL751" s="40">
        <v>0</v>
      </c>
      <c r="AM751" s="42">
        <f>+AH751-AK751-AL751</f>
        <v>15486000</v>
      </c>
      <c r="AN751" s="1" t="s">
        <v>86</v>
      </c>
      <c r="AO751" s="43">
        <v>45397</v>
      </c>
      <c r="AP751" s="1"/>
      <c r="AQ751" s="44" t="s">
        <v>173</v>
      </c>
      <c r="AR751" s="67" t="s">
        <v>3642</v>
      </c>
      <c r="AS751" s="45" t="s">
        <v>332</v>
      </c>
      <c r="AT751" s="2" t="s">
        <v>332</v>
      </c>
      <c r="AU751" s="2" t="s">
        <v>336</v>
      </c>
      <c r="AV751" s="46">
        <v>20245400000373</v>
      </c>
      <c r="AW751" s="2" t="s">
        <v>3643</v>
      </c>
      <c r="AX751" s="32" t="s">
        <v>92</v>
      </c>
      <c r="AY751" s="47">
        <v>45282</v>
      </c>
      <c r="AZ751" s="47">
        <v>45556</v>
      </c>
      <c r="BA751" s="59" t="s">
        <v>93</v>
      </c>
      <c r="BB751" s="60">
        <v>1554</v>
      </c>
      <c r="BC751" s="61">
        <v>45273</v>
      </c>
    </row>
    <row r="752" spans="1:55" ht="15.75" hidden="1">
      <c r="A752" s="29">
        <v>176</v>
      </c>
      <c r="B752" s="30">
        <v>2023</v>
      </c>
      <c r="C752" s="31">
        <v>176</v>
      </c>
      <c r="D752" s="32" t="s">
        <v>72</v>
      </c>
      <c r="E752" s="48">
        <v>1873</v>
      </c>
      <c r="F752" s="1" t="s">
        <v>94</v>
      </c>
      <c r="G752" s="34" t="s">
        <v>74</v>
      </c>
      <c r="H752" s="32" t="s">
        <v>75</v>
      </c>
      <c r="I752" s="31" t="s">
        <v>76</v>
      </c>
      <c r="J752" s="1" t="s">
        <v>3644</v>
      </c>
      <c r="K752" s="32" t="s">
        <v>3645</v>
      </c>
      <c r="L752" s="32" t="s">
        <v>1680</v>
      </c>
      <c r="M752" s="2" t="s">
        <v>3646</v>
      </c>
      <c r="N752" s="46">
        <v>1000776584</v>
      </c>
      <c r="O752" s="35" t="s">
        <v>81</v>
      </c>
      <c r="P752" s="49">
        <v>45055</v>
      </c>
      <c r="Q752" s="49" t="s">
        <v>9</v>
      </c>
      <c r="R752" s="32">
        <v>8</v>
      </c>
      <c r="S752" s="49">
        <v>45058</v>
      </c>
      <c r="T752" s="49">
        <v>45291</v>
      </c>
      <c r="U752" s="36">
        <v>45085</v>
      </c>
      <c r="V752" s="36" t="s">
        <v>3647</v>
      </c>
      <c r="W752" s="37">
        <v>1023862594</v>
      </c>
      <c r="X752" s="37"/>
      <c r="Y752" s="31" t="s">
        <v>82</v>
      </c>
      <c r="Z752" s="31" t="s">
        <v>82</v>
      </c>
      <c r="AA752" s="38">
        <v>8</v>
      </c>
      <c r="AB752" s="65" t="s">
        <v>83</v>
      </c>
      <c r="AC752" s="66" t="s">
        <v>83</v>
      </c>
      <c r="AD752" s="36">
        <v>45281</v>
      </c>
      <c r="AE752" s="39">
        <v>20000000</v>
      </c>
      <c r="AF752" s="40">
        <v>0</v>
      </c>
      <c r="AG752" s="31" t="s">
        <v>82</v>
      </c>
      <c r="AH752" s="40">
        <f>AE752+AF752</f>
        <v>20000000</v>
      </c>
      <c r="AI752" s="52" t="s">
        <v>205</v>
      </c>
      <c r="AJ752" s="52" t="s">
        <v>205</v>
      </c>
      <c r="AK752" s="41">
        <v>13500000</v>
      </c>
      <c r="AL752" s="40">
        <v>916667</v>
      </c>
      <c r="AM752" s="42">
        <f>+AH752-AK752-AL752</f>
        <v>5583333</v>
      </c>
      <c r="AN752" s="52" t="s">
        <v>86</v>
      </c>
      <c r="AO752" s="43">
        <v>45357</v>
      </c>
      <c r="AP752" s="1"/>
      <c r="AQ752" s="44" t="s">
        <v>148</v>
      </c>
      <c r="AR752" s="67" t="s">
        <v>1682</v>
      </c>
      <c r="AS752" s="50" t="s">
        <v>643</v>
      </c>
      <c r="AT752" s="38" t="s">
        <v>141</v>
      </c>
      <c r="AU752" s="2" t="s">
        <v>2448</v>
      </c>
      <c r="AV752" s="46">
        <v>20235400001933</v>
      </c>
      <c r="AW752" s="2" t="s">
        <v>3648</v>
      </c>
      <c r="AX752" s="32" t="s">
        <v>92</v>
      </c>
      <c r="AY752" s="47">
        <v>44973</v>
      </c>
      <c r="AZ752" s="47">
        <v>45478</v>
      </c>
      <c r="BA752" s="59" t="s">
        <v>93</v>
      </c>
      <c r="BB752" s="60">
        <v>241</v>
      </c>
      <c r="BC752" s="61">
        <v>44948</v>
      </c>
    </row>
    <row r="753" spans="1:55" ht="15.75" hidden="1">
      <c r="A753" s="29">
        <v>706</v>
      </c>
      <c r="B753" s="30">
        <v>2023</v>
      </c>
      <c r="C753" s="31">
        <v>706</v>
      </c>
      <c r="D753" s="32" t="s">
        <v>72</v>
      </c>
      <c r="E753" s="33" t="s">
        <v>635</v>
      </c>
      <c r="F753" s="1" t="s">
        <v>94</v>
      </c>
      <c r="G753" s="34" t="s">
        <v>74</v>
      </c>
      <c r="H753" s="32" t="s">
        <v>75</v>
      </c>
      <c r="I753" s="31" t="s">
        <v>76</v>
      </c>
      <c r="J753" s="1" t="s">
        <v>3649</v>
      </c>
      <c r="K753" s="32" t="s">
        <v>3650</v>
      </c>
      <c r="L753" s="32" t="s">
        <v>3651</v>
      </c>
      <c r="M753" s="1" t="s">
        <v>3646</v>
      </c>
      <c r="N753" s="31">
        <v>1000776584</v>
      </c>
      <c r="O753" s="35" t="s">
        <v>703</v>
      </c>
      <c r="P753" s="36">
        <v>45282</v>
      </c>
      <c r="Q753" s="36" t="s">
        <v>16</v>
      </c>
      <c r="R753" s="37">
        <v>2</v>
      </c>
      <c r="S753" s="62">
        <v>45287</v>
      </c>
      <c r="T753" s="36">
        <v>45348</v>
      </c>
      <c r="U753" s="36"/>
      <c r="V753" s="36"/>
      <c r="W753" s="37"/>
      <c r="X753" s="37"/>
      <c r="Y753" s="31" t="s">
        <v>82</v>
      </c>
      <c r="Z753" s="31" t="s">
        <v>82</v>
      </c>
      <c r="AA753" s="38">
        <v>2</v>
      </c>
      <c r="AB753" s="65" t="s">
        <v>83</v>
      </c>
      <c r="AC753" s="66" t="s">
        <v>83</v>
      </c>
      <c r="AD753" s="36">
        <f>S753</f>
        <v>45287</v>
      </c>
      <c r="AE753" s="39">
        <v>7800000</v>
      </c>
      <c r="AF753" s="40">
        <v>0</v>
      </c>
      <c r="AG753" s="31" t="s">
        <v>82</v>
      </c>
      <c r="AH753" s="40">
        <f>AE753+AF753</f>
        <v>7800000</v>
      </c>
      <c r="AI753" s="1" t="s">
        <v>508</v>
      </c>
      <c r="AJ753" s="1" t="s">
        <v>85</v>
      </c>
      <c r="AK753" s="41">
        <v>0</v>
      </c>
      <c r="AL753" s="40">
        <v>0</v>
      </c>
      <c r="AM753" s="42">
        <f>+AH753-AK753-AL753</f>
        <v>7800000</v>
      </c>
      <c r="AN753" s="1" t="s">
        <v>86</v>
      </c>
      <c r="AO753" s="43">
        <v>45386</v>
      </c>
      <c r="AP753" s="1"/>
      <c r="AQ753" s="44" t="s">
        <v>100</v>
      </c>
      <c r="AR753" s="67" t="s">
        <v>3652</v>
      </c>
      <c r="AS753" s="50" t="s">
        <v>643</v>
      </c>
      <c r="AT753" s="38" t="s">
        <v>141</v>
      </c>
      <c r="AU753" s="38" t="s">
        <v>1255</v>
      </c>
      <c r="AV753" s="46">
        <v>20245400000173</v>
      </c>
      <c r="AW753" s="2" t="s">
        <v>3653</v>
      </c>
      <c r="AX753" s="32" t="s">
        <v>92</v>
      </c>
      <c r="AY753" s="47">
        <v>45282</v>
      </c>
      <c r="AZ753" s="47">
        <v>45534</v>
      </c>
      <c r="BA753" s="59" t="s">
        <v>93</v>
      </c>
      <c r="BB753" s="60">
        <v>1627</v>
      </c>
      <c r="BC753" s="61">
        <v>45275</v>
      </c>
    </row>
    <row r="754" spans="1:55" ht="15.75" hidden="1">
      <c r="A754" s="29">
        <v>153</v>
      </c>
      <c r="B754" s="30">
        <v>2023</v>
      </c>
      <c r="C754" s="31">
        <v>153</v>
      </c>
      <c r="D754" s="32" t="s">
        <v>72</v>
      </c>
      <c r="E754" s="48">
        <v>1873</v>
      </c>
      <c r="F754" s="1" t="s">
        <v>94</v>
      </c>
      <c r="G754" s="34" t="s">
        <v>74</v>
      </c>
      <c r="H754" s="32" t="s">
        <v>75</v>
      </c>
      <c r="I754" s="31" t="s">
        <v>76</v>
      </c>
      <c r="J754" s="1" t="s">
        <v>3654</v>
      </c>
      <c r="K754" s="31" t="s">
        <v>3655</v>
      </c>
      <c r="L754" s="32" t="s">
        <v>3656</v>
      </c>
      <c r="M754" s="2" t="s">
        <v>3657</v>
      </c>
      <c r="N754" s="46">
        <v>79806023</v>
      </c>
      <c r="O754" s="35" t="s">
        <v>129</v>
      </c>
      <c r="P754" s="49">
        <v>44965.668333333335</v>
      </c>
      <c r="Q754" s="36" t="s">
        <v>6</v>
      </c>
      <c r="R754" s="32">
        <v>8</v>
      </c>
      <c r="S754" s="49">
        <v>44967</v>
      </c>
      <c r="T754" s="49">
        <v>45147</v>
      </c>
      <c r="U754" s="36"/>
      <c r="V754" s="36"/>
      <c r="W754" s="37"/>
      <c r="X754" s="37"/>
      <c r="Y754" s="31" t="s">
        <v>82</v>
      </c>
      <c r="Z754" s="31" t="s">
        <v>82</v>
      </c>
      <c r="AA754" s="38">
        <v>8</v>
      </c>
      <c r="AB754" s="65" t="s">
        <v>83</v>
      </c>
      <c r="AC754" s="66" t="s">
        <v>83</v>
      </c>
      <c r="AD754" s="36">
        <f>S754</f>
        <v>44967</v>
      </c>
      <c r="AE754" s="39">
        <v>16350000</v>
      </c>
      <c r="AF754" s="40">
        <v>0</v>
      </c>
      <c r="AG754" s="31" t="s">
        <v>82</v>
      </c>
      <c r="AH754" s="40">
        <f>AE754+AF754</f>
        <v>16350000</v>
      </c>
      <c r="AI754" s="1" t="s">
        <v>84</v>
      </c>
      <c r="AJ754" s="1" t="s">
        <v>85</v>
      </c>
      <c r="AK754" s="41">
        <v>1907500</v>
      </c>
      <c r="AL754" s="40">
        <v>0</v>
      </c>
      <c r="AM754" s="42">
        <f>+AH754-AK754-AL754</f>
        <v>14442500</v>
      </c>
      <c r="AN754" s="1" t="s">
        <v>86</v>
      </c>
      <c r="AO754" s="43">
        <v>45209</v>
      </c>
      <c r="AP754" s="1"/>
      <c r="AQ754" s="44" t="s">
        <v>100</v>
      </c>
      <c r="AR754" s="67" t="s">
        <v>3658</v>
      </c>
      <c r="AS754" s="50" t="s">
        <v>89</v>
      </c>
      <c r="AT754" s="2" t="s">
        <v>89</v>
      </c>
      <c r="AU754" s="2" t="s">
        <v>125</v>
      </c>
      <c r="AV754" s="46">
        <v>20235420002923</v>
      </c>
      <c r="AW754" s="2" t="s">
        <v>3659</v>
      </c>
      <c r="AX754" s="32" t="s">
        <v>92</v>
      </c>
      <c r="AY754" s="47">
        <v>44965</v>
      </c>
      <c r="AZ754" s="47">
        <v>45332</v>
      </c>
      <c r="BA754" s="59" t="s">
        <v>106</v>
      </c>
      <c r="BB754" s="60">
        <v>234</v>
      </c>
      <c r="BC754" s="61">
        <v>44948</v>
      </c>
    </row>
    <row r="755" spans="1:55" ht="15.75" hidden="1">
      <c r="A755" s="29">
        <v>552</v>
      </c>
      <c r="B755" s="30">
        <v>2023</v>
      </c>
      <c r="C755" s="31">
        <v>552</v>
      </c>
      <c r="D755" s="32" t="s">
        <v>72</v>
      </c>
      <c r="E755" s="48">
        <v>1873</v>
      </c>
      <c r="F755" s="1" t="s">
        <v>94</v>
      </c>
      <c r="G755" s="34" t="s">
        <v>74</v>
      </c>
      <c r="H755" s="32" t="s">
        <v>75</v>
      </c>
      <c r="I755" s="31" t="s">
        <v>76</v>
      </c>
      <c r="J755" s="1" t="s">
        <v>499</v>
      </c>
      <c r="K755" s="32" t="s">
        <v>3660</v>
      </c>
      <c r="L755" s="32" t="s">
        <v>501</v>
      </c>
      <c r="M755" s="2" t="s">
        <v>3661</v>
      </c>
      <c r="N755" s="46">
        <v>1023864226</v>
      </c>
      <c r="O755" s="35" t="s">
        <v>81</v>
      </c>
      <c r="P755" s="49">
        <v>45105</v>
      </c>
      <c r="Q755" s="49" t="s">
        <v>10</v>
      </c>
      <c r="R755" s="32">
        <v>6</v>
      </c>
      <c r="S755" s="49">
        <v>45121</v>
      </c>
      <c r="T755" s="49">
        <v>45291</v>
      </c>
      <c r="U755" s="36"/>
      <c r="V755" s="36"/>
      <c r="W755" s="37"/>
      <c r="X755" s="37"/>
      <c r="Y755" s="31" t="s">
        <v>82</v>
      </c>
      <c r="Z755" s="31" t="s">
        <v>82</v>
      </c>
      <c r="AA755" s="38">
        <v>6</v>
      </c>
      <c r="AB755" s="65" t="s">
        <v>83</v>
      </c>
      <c r="AC755" s="66" t="s">
        <v>83</v>
      </c>
      <c r="AD755" s="36">
        <v>45282</v>
      </c>
      <c r="AE755" s="39">
        <v>14400000</v>
      </c>
      <c r="AF755" s="40">
        <v>0</v>
      </c>
      <c r="AG755" s="31" t="s">
        <v>82</v>
      </c>
      <c r="AH755" s="40">
        <f>AE755+AF755</f>
        <v>14400000</v>
      </c>
      <c r="AI755" s="52" t="s">
        <v>205</v>
      </c>
      <c r="AJ755" s="52" t="s">
        <v>205</v>
      </c>
      <c r="AK755" s="41">
        <v>10960000</v>
      </c>
      <c r="AL755" s="40">
        <v>1040000</v>
      </c>
      <c r="AM755" s="42">
        <f>+AH755-AK755-AL755</f>
        <v>2400000</v>
      </c>
      <c r="AN755" s="1" t="s">
        <v>86</v>
      </c>
      <c r="AO755" s="43">
        <v>45348</v>
      </c>
      <c r="AP755" s="1"/>
      <c r="AQ755" s="44" t="s">
        <v>148</v>
      </c>
      <c r="AR755" s="67" t="s">
        <v>503</v>
      </c>
      <c r="AS755" s="45" t="s">
        <v>222</v>
      </c>
      <c r="AT755" s="38" t="s">
        <v>222</v>
      </c>
      <c r="AU755" s="2" t="s">
        <v>230</v>
      </c>
      <c r="AV755" s="46">
        <v>20245400000083</v>
      </c>
      <c r="AW755" s="2" t="s">
        <v>3662</v>
      </c>
      <c r="AX755" s="32" t="s">
        <v>92</v>
      </c>
      <c r="AY755" s="47">
        <v>45107</v>
      </c>
      <c r="AZ755" s="47">
        <v>45479</v>
      </c>
      <c r="BA755" s="59" t="s">
        <v>93</v>
      </c>
      <c r="BB755" s="60">
        <v>1235</v>
      </c>
      <c r="BC755" s="61">
        <v>45103</v>
      </c>
    </row>
    <row r="756" spans="1:55" ht="15.75" hidden="1">
      <c r="A756" s="29">
        <v>691</v>
      </c>
      <c r="B756" s="30">
        <v>2023</v>
      </c>
      <c r="C756" s="31">
        <v>691</v>
      </c>
      <c r="D756" s="32" t="s">
        <v>72</v>
      </c>
      <c r="E756" s="33" t="s">
        <v>505</v>
      </c>
      <c r="F756" s="1" t="s">
        <v>216</v>
      </c>
      <c r="G756" s="34" t="s">
        <v>74</v>
      </c>
      <c r="H756" s="32" t="s">
        <v>75</v>
      </c>
      <c r="I756" s="31" t="s">
        <v>76</v>
      </c>
      <c r="J756" s="1" t="s">
        <v>499</v>
      </c>
      <c r="K756" s="1" t="s">
        <v>3663</v>
      </c>
      <c r="L756" s="32" t="s">
        <v>507</v>
      </c>
      <c r="M756" s="1" t="s">
        <v>3661</v>
      </c>
      <c r="N756" s="31">
        <v>1023864226</v>
      </c>
      <c r="O756" s="35" t="s">
        <v>112</v>
      </c>
      <c r="P756" s="36">
        <v>45282</v>
      </c>
      <c r="Q756" s="36" t="s">
        <v>16</v>
      </c>
      <c r="R756" s="37">
        <v>2</v>
      </c>
      <c r="S756" s="62">
        <v>45287</v>
      </c>
      <c r="T756" s="36">
        <v>45348</v>
      </c>
      <c r="U756" s="36"/>
      <c r="V756" s="36"/>
      <c r="W756" s="37"/>
      <c r="X756" s="37"/>
      <c r="Y756" s="31" t="s">
        <v>82</v>
      </c>
      <c r="Z756" s="31" t="s">
        <v>82</v>
      </c>
      <c r="AA756" s="38">
        <v>2</v>
      </c>
      <c r="AB756" s="65" t="s">
        <v>83</v>
      </c>
      <c r="AC756" s="66" t="s">
        <v>83</v>
      </c>
      <c r="AD756" s="36">
        <f>S756</f>
        <v>45287</v>
      </c>
      <c r="AE756" s="39">
        <v>4800000</v>
      </c>
      <c r="AF756" s="40">
        <v>0</v>
      </c>
      <c r="AG756" s="31" t="s">
        <v>82</v>
      </c>
      <c r="AH756" s="40">
        <f>AE756+AF756</f>
        <v>4800000</v>
      </c>
      <c r="AI756" s="1" t="s">
        <v>508</v>
      </c>
      <c r="AJ756" s="1" t="s">
        <v>85</v>
      </c>
      <c r="AK756" s="41">
        <v>0</v>
      </c>
      <c r="AL756" s="40">
        <v>0</v>
      </c>
      <c r="AM756" s="42">
        <f>+AH756-AK756-AL756</f>
        <v>4800000</v>
      </c>
      <c r="AN756" s="1" t="s">
        <v>86</v>
      </c>
      <c r="AO756" s="43">
        <v>45371</v>
      </c>
      <c r="AP756" s="1"/>
      <c r="AQ756" s="44" t="s">
        <v>100</v>
      </c>
      <c r="AR756" s="67" t="s">
        <v>509</v>
      </c>
      <c r="AS756" s="45" t="s">
        <v>222</v>
      </c>
      <c r="AT756" s="38" t="s">
        <v>222</v>
      </c>
      <c r="AU756" s="2" t="s">
        <v>230</v>
      </c>
      <c r="AV756" s="46">
        <v>20245400000083</v>
      </c>
      <c r="AW756" s="2" t="s">
        <v>3664</v>
      </c>
      <c r="AX756" s="32" t="s">
        <v>92</v>
      </c>
      <c r="AY756" s="47">
        <v>45282</v>
      </c>
      <c r="AZ756" s="47">
        <v>45519</v>
      </c>
      <c r="BA756" s="59" t="s">
        <v>93</v>
      </c>
      <c r="BB756" s="60">
        <v>1548</v>
      </c>
      <c r="BC756" s="61">
        <v>45273</v>
      </c>
    </row>
    <row r="757" spans="1:55" ht="15.75">
      <c r="A757" s="29">
        <v>643</v>
      </c>
      <c r="B757" s="30">
        <v>2023</v>
      </c>
      <c r="C757" s="31">
        <v>643</v>
      </c>
      <c r="D757" s="32" t="s">
        <v>72</v>
      </c>
      <c r="E757" s="48">
        <v>1873</v>
      </c>
      <c r="F757" s="1" t="s">
        <v>94</v>
      </c>
      <c r="G757" s="34" t="s">
        <v>74</v>
      </c>
      <c r="H757" s="32" t="s">
        <v>75</v>
      </c>
      <c r="I757" s="31" t="s">
        <v>76</v>
      </c>
      <c r="J757" s="1" t="s">
        <v>3665</v>
      </c>
      <c r="K757" s="32" t="s">
        <v>3666</v>
      </c>
      <c r="L757" s="32" t="s">
        <v>3667</v>
      </c>
      <c r="M757" s="2" t="s">
        <v>3668</v>
      </c>
      <c r="N757" s="46">
        <v>1023908326</v>
      </c>
      <c r="O757" s="35" t="s">
        <v>99</v>
      </c>
      <c r="P757" s="49">
        <v>45106</v>
      </c>
      <c r="Q757" s="49" t="s">
        <v>10</v>
      </c>
      <c r="R757" s="32">
        <v>6</v>
      </c>
      <c r="S757" s="49">
        <v>45120</v>
      </c>
      <c r="T757" s="49">
        <v>45291</v>
      </c>
      <c r="U757" s="36" t="s">
        <v>3669</v>
      </c>
      <c r="V757" s="36" t="s">
        <v>3670</v>
      </c>
      <c r="W757" s="37" t="s">
        <v>3671</v>
      </c>
      <c r="X757" s="564">
        <f>EDATE(S757,R757)</f>
        <v>45304</v>
      </c>
      <c r="Y757" s="31">
        <v>18</v>
      </c>
      <c r="Z757" s="31">
        <v>1</v>
      </c>
      <c r="AA757" s="38" t="s">
        <v>198</v>
      </c>
      <c r="AB757" s="65" t="s">
        <v>83</v>
      </c>
      <c r="AC757" s="66" t="s">
        <v>83</v>
      </c>
      <c r="AD757" s="36">
        <v>45322</v>
      </c>
      <c r="AE757" s="39">
        <v>16200000</v>
      </c>
      <c r="AF757" s="40">
        <v>1620000</v>
      </c>
      <c r="AG757" s="51">
        <v>1</v>
      </c>
      <c r="AH757" s="40">
        <f>AE757+AF757</f>
        <v>17820000</v>
      </c>
      <c r="AI757" s="1" t="s">
        <v>84</v>
      </c>
      <c r="AJ757" s="1" t="s">
        <v>85</v>
      </c>
      <c r="AK757" s="41">
        <v>9450000</v>
      </c>
      <c r="AL757" s="40">
        <v>1080000</v>
      </c>
      <c r="AM757" s="42">
        <f>+AH757-AK757-AL757</f>
        <v>7290000</v>
      </c>
      <c r="AN757" s="1" t="s">
        <v>86</v>
      </c>
      <c r="AO757" s="43">
        <v>45481</v>
      </c>
      <c r="AP757" s="1"/>
      <c r="AQ757" s="44" t="s">
        <v>148</v>
      </c>
      <c r="AR757" s="67" t="s">
        <v>3672</v>
      </c>
      <c r="AS757" s="45" t="s">
        <v>150</v>
      </c>
      <c r="AT757" s="38" t="s">
        <v>151</v>
      </c>
      <c r="AU757" s="68" t="s">
        <v>723</v>
      </c>
      <c r="AV757" s="46">
        <v>20245420025223</v>
      </c>
      <c r="AW757" s="2" t="s">
        <v>3673</v>
      </c>
      <c r="AX757" s="32" t="s">
        <v>92</v>
      </c>
      <c r="AY757" s="47">
        <v>45111</v>
      </c>
      <c r="AZ757" s="47">
        <v>45504</v>
      </c>
      <c r="BA757" s="59" t="s">
        <v>93</v>
      </c>
      <c r="BB757" s="60">
        <v>1253</v>
      </c>
      <c r="BC757" s="61">
        <v>45104</v>
      </c>
    </row>
    <row r="758" spans="1:55" ht="15.75" hidden="1">
      <c r="A758" s="29">
        <v>232</v>
      </c>
      <c r="B758" s="30">
        <v>2023</v>
      </c>
      <c r="C758" s="31">
        <v>232</v>
      </c>
      <c r="D758" s="32" t="s">
        <v>72</v>
      </c>
      <c r="E758" s="48">
        <v>1819</v>
      </c>
      <c r="F758" s="1" t="s">
        <v>338</v>
      </c>
      <c r="G758" s="34" t="s">
        <v>74</v>
      </c>
      <c r="H758" s="32" t="s">
        <v>75</v>
      </c>
      <c r="I758" s="31" t="s">
        <v>76</v>
      </c>
      <c r="J758" s="1" t="s">
        <v>339</v>
      </c>
      <c r="K758" s="32" t="s">
        <v>3674</v>
      </c>
      <c r="L758" s="32" t="s">
        <v>1368</v>
      </c>
      <c r="M758" s="2" t="s">
        <v>3675</v>
      </c>
      <c r="N758" s="46">
        <v>1023945094</v>
      </c>
      <c r="O758" s="35" t="s">
        <v>600</v>
      </c>
      <c r="P758" s="49">
        <v>44994.54383101852</v>
      </c>
      <c r="Q758" s="49" t="s">
        <v>7</v>
      </c>
      <c r="R758" s="32">
        <v>5</v>
      </c>
      <c r="S758" s="49">
        <v>45001</v>
      </c>
      <c r="T758" s="49">
        <v>45153</v>
      </c>
      <c r="U758" s="36"/>
      <c r="V758" s="36"/>
      <c r="W758" s="37"/>
      <c r="X758" s="37"/>
      <c r="Y758" s="31" t="s">
        <v>82</v>
      </c>
      <c r="Z758" s="31" t="s">
        <v>82</v>
      </c>
      <c r="AA758" s="38">
        <v>5</v>
      </c>
      <c r="AB758" s="65" t="s">
        <v>83</v>
      </c>
      <c r="AC758" s="66" t="s">
        <v>83</v>
      </c>
      <c r="AD758" s="36">
        <v>45092</v>
      </c>
      <c r="AE758" s="39">
        <v>12000000</v>
      </c>
      <c r="AF758" s="40">
        <v>0</v>
      </c>
      <c r="AG758" s="31" t="s">
        <v>82</v>
      </c>
      <c r="AH758" s="40">
        <f>AE758+AF758</f>
        <v>12000000</v>
      </c>
      <c r="AI758" s="1" t="s">
        <v>122</v>
      </c>
      <c r="AJ758" s="1" t="s">
        <v>122</v>
      </c>
      <c r="AK758" s="41">
        <v>6720000</v>
      </c>
      <c r="AL758" s="40">
        <v>0</v>
      </c>
      <c r="AM758" s="42">
        <f>+AH758-AK758-AL758</f>
        <v>5280000</v>
      </c>
      <c r="AN758" s="1" t="s">
        <v>181</v>
      </c>
      <c r="AO758" s="43">
        <v>45153</v>
      </c>
      <c r="AP758" s="1"/>
      <c r="AQ758" s="44" t="s">
        <v>927</v>
      </c>
      <c r="AR758" s="67" t="s">
        <v>1370</v>
      </c>
      <c r="AS758" s="50" t="s">
        <v>346</v>
      </c>
      <c r="AT758" s="38" t="s">
        <v>346</v>
      </c>
      <c r="AU758" s="2" t="s">
        <v>398</v>
      </c>
      <c r="AV758" s="46">
        <v>20235420004633</v>
      </c>
      <c r="AW758" s="2" t="s">
        <v>3676</v>
      </c>
      <c r="AX758" s="32" t="s">
        <v>92</v>
      </c>
      <c r="AY758" s="47">
        <v>44994</v>
      </c>
      <c r="AZ758" s="47">
        <v>45341</v>
      </c>
      <c r="BA758" s="59" t="s">
        <v>106</v>
      </c>
      <c r="BB758" s="60">
        <v>709</v>
      </c>
      <c r="BC758" s="61">
        <v>44991</v>
      </c>
    </row>
    <row r="759" spans="1:55" ht="15.75" hidden="1">
      <c r="A759" s="29">
        <v>421</v>
      </c>
      <c r="B759" s="30">
        <v>2023</v>
      </c>
      <c r="C759" s="31">
        <v>421</v>
      </c>
      <c r="D759" s="32" t="s">
        <v>72</v>
      </c>
      <c r="E759" s="48">
        <v>1819</v>
      </c>
      <c r="F759" s="1" t="s">
        <v>338</v>
      </c>
      <c r="G759" s="34" t="s">
        <v>74</v>
      </c>
      <c r="H759" s="32" t="s">
        <v>75</v>
      </c>
      <c r="I759" s="31" t="s">
        <v>76</v>
      </c>
      <c r="J759" s="1" t="s">
        <v>339</v>
      </c>
      <c r="K759" s="32" t="s">
        <v>3677</v>
      </c>
      <c r="L759" s="32" t="s">
        <v>341</v>
      </c>
      <c r="M759" s="2" t="s">
        <v>3675</v>
      </c>
      <c r="N759" s="46">
        <v>1023945094</v>
      </c>
      <c r="O759" s="35" t="s">
        <v>343</v>
      </c>
      <c r="P759" s="49">
        <v>45093</v>
      </c>
      <c r="Q759" s="49" t="s">
        <v>10</v>
      </c>
      <c r="R759" s="32">
        <v>6</v>
      </c>
      <c r="S759" s="49">
        <v>45100</v>
      </c>
      <c r="T759" s="49">
        <v>45282</v>
      </c>
      <c r="U759" s="36"/>
      <c r="V759" s="36"/>
      <c r="W759" s="37"/>
      <c r="X759" s="37"/>
      <c r="Y759" s="31" t="s">
        <v>82</v>
      </c>
      <c r="Z759" s="31" t="s">
        <v>82</v>
      </c>
      <c r="AA759" s="38">
        <v>6</v>
      </c>
      <c r="AB759" s="65" t="s">
        <v>83</v>
      </c>
      <c r="AC759" s="66" t="s">
        <v>83</v>
      </c>
      <c r="AD759" s="36">
        <f>S759</f>
        <v>45100</v>
      </c>
      <c r="AE759" s="39">
        <v>14400000</v>
      </c>
      <c r="AF759" s="40">
        <v>0</v>
      </c>
      <c r="AG759" s="31" t="s">
        <v>82</v>
      </c>
      <c r="AH759" s="40">
        <f>AE759+AF759</f>
        <v>14400000</v>
      </c>
      <c r="AI759" s="52" t="s">
        <v>84</v>
      </c>
      <c r="AJ759" s="1" t="s">
        <v>85</v>
      </c>
      <c r="AK759" s="41">
        <v>12640000</v>
      </c>
      <c r="AL759" s="40">
        <v>0</v>
      </c>
      <c r="AM759" s="42">
        <f>+AH759-AK759-AL759</f>
        <v>1760000</v>
      </c>
      <c r="AN759" s="1" t="s">
        <v>123</v>
      </c>
      <c r="AO759" s="43">
        <v>45330</v>
      </c>
      <c r="AP759" s="1"/>
      <c r="AQ759" s="44" t="s">
        <v>187</v>
      </c>
      <c r="AR759" s="67" t="s">
        <v>345</v>
      </c>
      <c r="AS759" s="45" t="s">
        <v>346</v>
      </c>
      <c r="AT759" s="38" t="s">
        <v>346</v>
      </c>
      <c r="AU759" s="2" t="s">
        <v>398</v>
      </c>
      <c r="AV759" s="46">
        <v>20235400000843</v>
      </c>
      <c r="AW759" s="2" t="s">
        <v>2667</v>
      </c>
      <c r="AX759" s="32" t="s">
        <v>92</v>
      </c>
      <c r="AY759" s="47">
        <v>45093</v>
      </c>
      <c r="AZ759" s="47">
        <v>45505</v>
      </c>
      <c r="BA759" s="59" t="s">
        <v>93</v>
      </c>
      <c r="BB759" s="60">
        <v>1161</v>
      </c>
      <c r="BC759" s="61">
        <v>45091</v>
      </c>
    </row>
    <row r="760" spans="1:55" ht="15.75" hidden="1">
      <c r="A760" s="29">
        <v>739</v>
      </c>
      <c r="B760" s="30">
        <v>2023</v>
      </c>
      <c r="C760" s="31">
        <v>739</v>
      </c>
      <c r="D760" s="32" t="s">
        <v>72</v>
      </c>
      <c r="E760" s="33" t="s">
        <v>1808</v>
      </c>
      <c r="F760" s="1" t="s">
        <v>338</v>
      </c>
      <c r="G760" s="34" t="s">
        <v>74</v>
      </c>
      <c r="H760" s="32" t="s">
        <v>75</v>
      </c>
      <c r="I760" s="31" t="s">
        <v>76</v>
      </c>
      <c r="J760" s="1" t="s">
        <v>1809</v>
      </c>
      <c r="K760" s="32" t="s">
        <v>3678</v>
      </c>
      <c r="L760" s="32" t="s">
        <v>1811</v>
      </c>
      <c r="M760" s="2" t="s">
        <v>3675</v>
      </c>
      <c r="N760" s="31">
        <v>1023945094</v>
      </c>
      <c r="O760" s="35" t="s">
        <v>112</v>
      </c>
      <c r="P760" s="36">
        <v>45286</v>
      </c>
      <c r="Q760" s="36" t="s">
        <v>16</v>
      </c>
      <c r="R760" s="37">
        <v>2</v>
      </c>
      <c r="S760" s="62">
        <v>45288</v>
      </c>
      <c r="T760" s="36">
        <v>45349</v>
      </c>
      <c r="U760" s="36"/>
      <c r="V760" s="36"/>
      <c r="W760" s="37"/>
      <c r="X760" s="37"/>
      <c r="Y760" s="31" t="s">
        <v>82</v>
      </c>
      <c r="Z760" s="31" t="s">
        <v>82</v>
      </c>
      <c r="AA760" s="38">
        <v>2</v>
      </c>
      <c r="AB760" s="65" t="s">
        <v>83</v>
      </c>
      <c r="AC760" s="66" t="s">
        <v>83</v>
      </c>
      <c r="AD760" s="36">
        <f>S760</f>
        <v>45288</v>
      </c>
      <c r="AE760" s="39">
        <v>4800000</v>
      </c>
      <c r="AF760" s="40">
        <v>0</v>
      </c>
      <c r="AG760" s="31" t="s">
        <v>82</v>
      </c>
      <c r="AH760" s="40">
        <f>AE760+AF760</f>
        <v>4800000</v>
      </c>
      <c r="AI760" s="1" t="s">
        <v>84</v>
      </c>
      <c r="AJ760" s="1" t="s">
        <v>85</v>
      </c>
      <c r="AK760" s="41">
        <v>0</v>
      </c>
      <c r="AL760" s="40">
        <v>0</v>
      </c>
      <c r="AM760" s="42">
        <f>+AH760-AK760-AL760</f>
        <v>4800000</v>
      </c>
      <c r="AN760" s="1" t="s">
        <v>86</v>
      </c>
      <c r="AO760" s="43">
        <v>45397</v>
      </c>
      <c r="AP760" s="1"/>
      <c r="AQ760" s="44" t="s">
        <v>100</v>
      </c>
      <c r="AR760" s="67" t="s">
        <v>1812</v>
      </c>
      <c r="AS760" s="45" t="s">
        <v>346</v>
      </c>
      <c r="AT760" s="38" t="s">
        <v>346</v>
      </c>
      <c r="AU760" s="2" t="s">
        <v>398</v>
      </c>
      <c r="AV760" s="46">
        <v>20245400000063</v>
      </c>
      <c r="AW760" s="2" t="s">
        <v>3679</v>
      </c>
      <c r="AX760" s="32" t="s">
        <v>92</v>
      </c>
      <c r="AY760" s="47">
        <v>45288</v>
      </c>
      <c r="AZ760" s="47">
        <v>45536</v>
      </c>
      <c r="BA760" s="59" t="s">
        <v>93</v>
      </c>
      <c r="BB760" s="60">
        <v>1631</v>
      </c>
      <c r="BC760" s="61">
        <v>45275</v>
      </c>
    </row>
    <row r="761" spans="1:55" ht="15.75" hidden="1">
      <c r="A761" s="29">
        <v>356</v>
      </c>
      <c r="B761" s="30">
        <v>2023</v>
      </c>
      <c r="C761" s="31">
        <v>356</v>
      </c>
      <c r="D761" s="32" t="s">
        <v>72</v>
      </c>
      <c r="E761" s="48">
        <v>1871</v>
      </c>
      <c r="F761" s="1" t="s">
        <v>73</v>
      </c>
      <c r="G761" s="34" t="s">
        <v>74</v>
      </c>
      <c r="H761" s="32" t="s">
        <v>75</v>
      </c>
      <c r="I761" s="31" t="s">
        <v>76</v>
      </c>
      <c r="J761" s="1" t="s">
        <v>77</v>
      </c>
      <c r="K761" s="32" t="s">
        <v>3680</v>
      </c>
      <c r="L761" s="32" t="s">
        <v>667</v>
      </c>
      <c r="M761" s="2" t="s">
        <v>3681</v>
      </c>
      <c r="N761" s="46">
        <v>79813505</v>
      </c>
      <c r="O761" s="35" t="s">
        <v>99</v>
      </c>
      <c r="P761" s="49">
        <v>45065</v>
      </c>
      <c r="Q761" s="49" t="s">
        <v>9</v>
      </c>
      <c r="R761" s="32">
        <v>3</v>
      </c>
      <c r="S761" s="49">
        <v>45070</v>
      </c>
      <c r="T761" s="49">
        <v>45161</v>
      </c>
      <c r="U761" s="36"/>
      <c r="V761" s="36"/>
      <c r="W761" s="37"/>
      <c r="X761" s="37"/>
      <c r="Y761" s="31" t="s">
        <v>82</v>
      </c>
      <c r="Z761" s="31" t="s">
        <v>82</v>
      </c>
      <c r="AA761" s="38">
        <v>3</v>
      </c>
      <c r="AB761" s="65" t="s">
        <v>83</v>
      </c>
      <c r="AC761" s="66" t="s">
        <v>83</v>
      </c>
      <c r="AD761" s="36">
        <v>45104</v>
      </c>
      <c r="AE761" s="39">
        <v>7200000</v>
      </c>
      <c r="AF761" s="40">
        <v>0</v>
      </c>
      <c r="AG761" s="31" t="s">
        <v>82</v>
      </c>
      <c r="AH761" s="40">
        <f>AE761+AF761</f>
        <v>7200000</v>
      </c>
      <c r="AI761" s="1" t="s">
        <v>122</v>
      </c>
      <c r="AJ761" s="1" t="s">
        <v>122</v>
      </c>
      <c r="AK761" s="41">
        <v>2720000</v>
      </c>
      <c r="AL761" s="40">
        <v>4480000</v>
      </c>
      <c r="AM761" s="42">
        <f>+AH761-AK761-AL761</f>
        <v>0</v>
      </c>
      <c r="AN761" s="1" t="s">
        <v>181</v>
      </c>
      <c r="AO761" s="43">
        <v>45128</v>
      </c>
      <c r="AP761" s="1"/>
      <c r="AQ761" s="44" t="s">
        <v>122</v>
      </c>
      <c r="AR761" s="67" t="s">
        <v>670</v>
      </c>
      <c r="AS761" s="50" t="s">
        <v>89</v>
      </c>
      <c r="AT761" s="2" t="s">
        <v>89</v>
      </c>
      <c r="AU761" s="2" t="s">
        <v>125</v>
      </c>
      <c r="AV761" s="46">
        <v>20235420008413</v>
      </c>
      <c r="AW761" s="2" t="s">
        <v>3682</v>
      </c>
      <c r="AX761" s="32" t="s">
        <v>246</v>
      </c>
      <c r="AY761" s="47">
        <v>45069</v>
      </c>
      <c r="AZ761" s="47">
        <v>45476</v>
      </c>
      <c r="BA761" s="59" t="s">
        <v>93</v>
      </c>
      <c r="BB761" s="60">
        <v>262</v>
      </c>
      <c r="BC761" s="61">
        <v>44948</v>
      </c>
    </row>
    <row r="762" spans="1:55" ht="15.75" hidden="1">
      <c r="A762" s="29">
        <v>516</v>
      </c>
      <c r="B762" s="30">
        <v>2023</v>
      </c>
      <c r="C762" s="31">
        <v>516</v>
      </c>
      <c r="D762" s="32" t="s">
        <v>72</v>
      </c>
      <c r="E762" s="48">
        <v>1871</v>
      </c>
      <c r="F762" s="1" t="s">
        <v>73</v>
      </c>
      <c r="G762" s="34" t="s">
        <v>74</v>
      </c>
      <c r="H762" s="32" t="s">
        <v>75</v>
      </c>
      <c r="I762" s="31" t="s">
        <v>76</v>
      </c>
      <c r="J762" s="1" t="s">
        <v>77</v>
      </c>
      <c r="K762" s="32" t="s">
        <v>3683</v>
      </c>
      <c r="L762" s="32" t="s">
        <v>1293</v>
      </c>
      <c r="M762" s="2" t="s">
        <v>3681</v>
      </c>
      <c r="N762" s="46">
        <v>79813505</v>
      </c>
      <c r="O762" s="35" t="s">
        <v>81</v>
      </c>
      <c r="P762" s="49">
        <v>45105</v>
      </c>
      <c r="Q762" s="49" t="s">
        <v>10</v>
      </c>
      <c r="R762" s="32">
        <v>6</v>
      </c>
      <c r="S762" s="49">
        <v>45121</v>
      </c>
      <c r="T762" s="49">
        <v>45291</v>
      </c>
      <c r="U762" s="36"/>
      <c r="V762" s="36"/>
      <c r="W762" s="37"/>
      <c r="X762" s="37"/>
      <c r="Y762" s="31" t="s">
        <v>82</v>
      </c>
      <c r="Z762" s="31" t="s">
        <v>82</v>
      </c>
      <c r="AA762" s="38">
        <v>6</v>
      </c>
      <c r="AB762" s="65" t="s">
        <v>83</v>
      </c>
      <c r="AC762" s="66" t="s">
        <v>83</v>
      </c>
      <c r="AD762" s="36">
        <f>S762</f>
        <v>45121</v>
      </c>
      <c r="AE762" s="39">
        <v>14400000</v>
      </c>
      <c r="AF762" s="40">
        <v>0</v>
      </c>
      <c r="AG762" s="31" t="s">
        <v>82</v>
      </c>
      <c r="AH762" s="40">
        <f>AE762+AF762</f>
        <v>14400000</v>
      </c>
      <c r="AI762" s="52" t="s">
        <v>84</v>
      </c>
      <c r="AJ762" s="1" t="s">
        <v>85</v>
      </c>
      <c r="AK762" s="41">
        <v>10960000</v>
      </c>
      <c r="AL762" s="40">
        <v>0</v>
      </c>
      <c r="AM762" s="42">
        <f>+AH762-AK762-AL762</f>
        <v>3440000</v>
      </c>
      <c r="AN762" s="1" t="s">
        <v>86</v>
      </c>
      <c r="AO762" s="43">
        <v>45334</v>
      </c>
      <c r="AP762" s="1"/>
      <c r="AQ762" s="44" t="s">
        <v>87</v>
      </c>
      <c r="AR762" s="67" t="s">
        <v>1295</v>
      </c>
      <c r="AS762" s="45" t="s">
        <v>89</v>
      </c>
      <c r="AT762" s="2" t="s">
        <v>89</v>
      </c>
      <c r="AU762" s="2" t="s">
        <v>132</v>
      </c>
      <c r="AV762" s="46">
        <v>20235400002793</v>
      </c>
      <c r="AW762" s="2" t="s">
        <v>3684</v>
      </c>
      <c r="AX762" s="32" t="s">
        <v>92</v>
      </c>
      <c r="AY762" s="47">
        <v>45106</v>
      </c>
      <c r="AZ762" s="47">
        <v>45479</v>
      </c>
      <c r="BA762" s="59" t="s">
        <v>93</v>
      </c>
      <c r="BB762" s="60">
        <v>1250</v>
      </c>
      <c r="BC762" s="61">
        <v>45104</v>
      </c>
    </row>
    <row r="763" spans="1:55" ht="15.75">
      <c r="A763" s="29">
        <v>555</v>
      </c>
      <c r="B763" s="30">
        <v>2023</v>
      </c>
      <c r="C763" s="31">
        <v>555</v>
      </c>
      <c r="D763" s="32" t="s">
        <v>72</v>
      </c>
      <c r="E763" s="48">
        <v>1871</v>
      </c>
      <c r="F763" s="1" t="s">
        <v>73</v>
      </c>
      <c r="G763" s="34" t="s">
        <v>74</v>
      </c>
      <c r="H763" s="32" t="s">
        <v>75</v>
      </c>
      <c r="I763" s="31" t="s">
        <v>76</v>
      </c>
      <c r="J763" s="1" t="s">
        <v>77</v>
      </c>
      <c r="K763" s="32" t="s">
        <v>3685</v>
      </c>
      <c r="L763" s="32" t="s">
        <v>1293</v>
      </c>
      <c r="M763" s="2" t="s">
        <v>3681</v>
      </c>
      <c r="N763" s="46">
        <v>79813505</v>
      </c>
      <c r="O763" s="35" t="s">
        <v>81</v>
      </c>
      <c r="P763" s="49">
        <v>45105</v>
      </c>
      <c r="Q763" s="49" t="s">
        <v>10</v>
      </c>
      <c r="R763" s="32">
        <v>6</v>
      </c>
      <c r="S763" s="49">
        <v>45121</v>
      </c>
      <c r="T763" s="49">
        <v>45291</v>
      </c>
      <c r="U763" s="36">
        <v>45302</v>
      </c>
      <c r="V763" s="36" t="s">
        <v>3223</v>
      </c>
      <c r="W763" s="37">
        <v>1023866764</v>
      </c>
      <c r="X763" s="564">
        <f>EDATE(S763,R763)</f>
        <v>45305</v>
      </c>
      <c r="Y763" s="31">
        <v>17</v>
      </c>
      <c r="Z763" s="31">
        <v>1</v>
      </c>
      <c r="AA763" s="38" t="s">
        <v>198</v>
      </c>
      <c r="AB763" s="65" t="s">
        <v>83</v>
      </c>
      <c r="AC763" s="66" t="s">
        <v>83</v>
      </c>
      <c r="AD763" s="36">
        <v>45321</v>
      </c>
      <c r="AE763" s="39">
        <v>14400000</v>
      </c>
      <c r="AF763" s="40">
        <v>1360000</v>
      </c>
      <c r="AG763" s="51">
        <v>1</v>
      </c>
      <c r="AH763" s="40">
        <f>AE763+AF763</f>
        <v>15760000</v>
      </c>
      <c r="AI763" s="1" t="s">
        <v>84</v>
      </c>
      <c r="AJ763" s="1" t="s">
        <v>85</v>
      </c>
      <c r="AK763" s="41">
        <v>10960000</v>
      </c>
      <c r="AL763" s="40">
        <v>0</v>
      </c>
      <c r="AM763" s="42">
        <f>+AH763-AK763-AL763</f>
        <v>4800000</v>
      </c>
      <c r="AN763" s="1" t="s">
        <v>86</v>
      </c>
      <c r="AO763" s="43">
        <v>45405</v>
      </c>
      <c r="AP763" s="1"/>
      <c r="AQ763" s="44" t="s">
        <v>100</v>
      </c>
      <c r="AR763" s="67" t="s">
        <v>1295</v>
      </c>
      <c r="AS763" s="45" t="s">
        <v>89</v>
      </c>
      <c r="AT763" s="2" t="s">
        <v>89</v>
      </c>
      <c r="AU763" s="68" t="s">
        <v>207</v>
      </c>
      <c r="AV763" s="46">
        <v>20245420025223</v>
      </c>
      <c r="AW763" s="2" t="s">
        <v>3686</v>
      </c>
      <c r="AX763" s="32" t="s">
        <v>92</v>
      </c>
      <c r="AY763" s="47">
        <v>45111</v>
      </c>
      <c r="AZ763" s="47">
        <v>45489</v>
      </c>
      <c r="BA763" s="59" t="s">
        <v>93</v>
      </c>
      <c r="BB763" s="60">
        <v>1250</v>
      </c>
      <c r="BC763" s="61">
        <v>45104</v>
      </c>
    </row>
    <row r="764" spans="1:55" ht="15.75" hidden="1">
      <c r="A764" s="29">
        <v>234</v>
      </c>
      <c r="B764" s="30">
        <v>2023</v>
      </c>
      <c r="C764" s="31">
        <v>234</v>
      </c>
      <c r="D764" s="32" t="s">
        <v>72</v>
      </c>
      <c r="E764" s="48">
        <v>1873</v>
      </c>
      <c r="F764" s="1" t="s">
        <v>94</v>
      </c>
      <c r="G764" s="34" t="s">
        <v>74</v>
      </c>
      <c r="H764" s="32" t="s">
        <v>75</v>
      </c>
      <c r="I764" s="31" t="s">
        <v>76</v>
      </c>
      <c r="J764" s="1" t="s">
        <v>1280</v>
      </c>
      <c r="K764" s="32" t="s">
        <v>3687</v>
      </c>
      <c r="L764" s="32" t="s">
        <v>1282</v>
      </c>
      <c r="M764" s="2" t="s">
        <v>3688</v>
      </c>
      <c r="N764" s="46">
        <v>79559730</v>
      </c>
      <c r="O764" s="35" t="s">
        <v>99</v>
      </c>
      <c r="P764" s="49">
        <v>44998.543981481482</v>
      </c>
      <c r="Q764" s="49" t="s">
        <v>7</v>
      </c>
      <c r="R764" s="32">
        <v>8</v>
      </c>
      <c r="S764" s="49">
        <v>45006</v>
      </c>
      <c r="T764" s="49">
        <v>45250</v>
      </c>
      <c r="U764" s="36"/>
      <c r="V764" s="36"/>
      <c r="W764" s="37"/>
      <c r="X764" s="564">
        <f>EDATE(S764,R764)</f>
        <v>45251</v>
      </c>
      <c r="Y764" s="31">
        <v>70</v>
      </c>
      <c r="Z764" s="31">
        <v>1</v>
      </c>
      <c r="AA764" s="38" t="s">
        <v>3689</v>
      </c>
      <c r="AB764" s="65" t="s">
        <v>83</v>
      </c>
      <c r="AC764" s="66" t="s">
        <v>83</v>
      </c>
      <c r="AD764" s="36">
        <v>45322</v>
      </c>
      <c r="AE764" s="39">
        <v>21800000</v>
      </c>
      <c r="AF764" s="40">
        <v>6358333</v>
      </c>
      <c r="AG764" s="51">
        <v>1</v>
      </c>
      <c r="AH764" s="40">
        <f>AE764+AF764</f>
        <v>28158333</v>
      </c>
      <c r="AI764" s="1" t="s">
        <v>122</v>
      </c>
      <c r="AJ764" s="1" t="s">
        <v>122</v>
      </c>
      <c r="AK764" s="41">
        <v>22708333</v>
      </c>
      <c r="AL764" s="40">
        <v>0</v>
      </c>
      <c r="AM764" s="42">
        <f>+AH764-AK764-AL764</f>
        <v>5450000</v>
      </c>
      <c r="AN764" s="1" t="s">
        <v>86</v>
      </c>
      <c r="AO764" s="43">
        <v>45357</v>
      </c>
      <c r="AP764" s="1"/>
      <c r="AQ764" s="44" t="s">
        <v>100</v>
      </c>
      <c r="AR764" s="67" t="s">
        <v>1285</v>
      </c>
      <c r="AS764" s="50" t="s">
        <v>768</v>
      </c>
      <c r="AT764" s="38" t="s">
        <v>141</v>
      </c>
      <c r="AU764" s="38" t="s">
        <v>1751</v>
      </c>
      <c r="AV764" s="46">
        <v>20245400000403</v>
      </c>
      <c r="AW764" s="2" t="s">
        <v>3690</v>
      </c>
      <c r="AX764" s="32" t="s">
        <v>92</v>
      </c>
      <c r="AY764" s="47">
        <v>44998</v>
      </c>
      <c r="AZ764" s="47">
        <v>45435</v>
      </c>
      <c r="BA764" s="59" t="s">
        <v>106</v>
      </c>
      <c r="BB764" s="60">
        <v>756</v>
      </c>
      <c r="BC764" s="61">
        <v>44992</v>
      </c>
    </row>
    <row r="765" spans="1:55" ht="15.75" hidden="1">
      <c r="A765" s="29">
        <v>302</v>
      </c>
      <c r="B765" s="30">
        <v>2023</v>
      </c>
      <c r="C765" s="31">
        <v>302</v>
      </c>
      <c r="D765" s="32" t="s">
        <v>72</v>
      </c>
      <c r="E765" s="33">
        <v>1852</v>
      </c>
      <c r="F765" s="1" t="s">
        <v>290</v>
      </c>
      <c r="G765" s="34" t="s">
        <v>74</v>
      </c>
      <c r="H765" s="32" t="s">
        <v>75</v>
      </c>
      <c r="I765" s="31" t="s">
        <v>76</v>
      </c>
      <c r="J765" s="1" t="s">
        <v>1063</v>
      </c>
      <c r="K765" s="32" t="s">
        <v>3691</v>
      </c>
      <c r="L765" s="32" t="s">
        <v>2079</v>
      </c>
      <c r="M765" s="1" t="s">
        <v>3692</v>
      </c>
      <c r="N765" s="31">
        <v>52445630</v>
      </c>
      <c r="O765" s="35" t="s">
        <v>780</v>
      </c>
      <c r="P765" s="36">
        <v>45029</v>
      </c>
      <c r="Q765" s="36" t="s">
        <v>8</v>
      </c>
      <c r="R765" s="37">
        <v>8</v>
      </c>
      <c r="S765" s="36">
        <v>45035</v>
      </c>
      <c r="T765" s="36">
        <v>45278</v>
      </c>
      <c r="U765" s="36"/>
      <c r="V765" s="36" t="s">
        <v>83</v>
      </c>
      <c r="W765" s="37" t="s">
        <v>83</v>
      </c>
      <c r="X765" s="564">
        <f>EDATE(S765,R765)</f>
        <v>45279</v>
      </c>
      <c r="Y765" s="31">
        <v>42</v>
      </c>
      <c r="Z765" s="31">
        <v>1</v>
      </c>
      <c r="AA765" s="38" t="s">
        <v>3693</v>
      </c>
      <c r="AB765" s="65" t="s">
        <v>83</v>
      </c>
      <c r="AC765" s="66" t="s">
        <v>83</v>
      </c>
      <c r="AD765" s="36">
        <v>45322</v>
      </c>
      <c r="AE765" s="39">
        <v>38400000</v>
      </c>
      <c r="AF765" s="40">
        <v>6720000</v>
      </c>
      <c r="AG765" s="51">
        <v>1</v>
      </c>
      <c r="AH765" s="40">
        <f>AE765+AF765</f>
        <v>45120000</v>
      </c>
      <c r="AI765" s="1" t="s">
        <v>84</v>
      </c>
      <c r="AJ765" s="1" t="s">
        <v>85</v>
      </c>
      <c r="AK765" s="41">
        <v>35520000</v>
      </c>
      <c r="AL765" s="40">
        <v>0</v>
      </c>
      <c r="AM765" s="42">
        <f>+AH765-AK765-AL765</f>
        <v>9600000</v>
      </c>
      <c r="AN765" s="1" t="s">
        <v>123</v>
      </c>
      <c r="AO765" s="43">
        <v>45348</v>
      </c>
      <c r="AP765" s="1"/>
      <c r="AQ765" s="44" t="s">
        <v>572</v>
      </c>
      <c r="AR765" s="67" t="s">
        <v>2082</v>
      </c>
      <c r="AS765" s="45" t="s">
        <v>297</v>
      </c>
      <c r="AT765" s="38" t="s">
        <v>298</v>
      </c>
      <c r="AU765" s="2" t="s">
        <v>299</v>
      </c>
      <c r="AV765" s="46">
        <v>20235420006263</v>
      </c>
      <c r="AW765" s="2" t="s">
        <v>3694</v>
      </c>
      <c r="AX765" s="32" t="s">
        <v>92</v>
      </c>
      <c r="AY765" s="47">
        <v>45029</v>
      </c>
      <c r="AZ765" s="47">
        <v>45463</v>
      </c>
      <c r="BA765" s="59" t="s">
        <v>106</v>
      </c>
      <c r="BB765" s="60">
        <v>710</v>
      </c>
      <c r="BC765" s="61">
        <v>44991</v>
      </c>
    </row>
    <row r="766" spans="1:55" ht="15.75" hidden="1">
      <c r="A766" s="29">
        <v>662</v>
      </c>
      <c r="B766" s="30">
        <v>2023</v>
      </c>
      <c r="C766" s="31">
        <v>662</v>
      </c>
      <c r="D766" s="32" t="s">
        <v>72</v>
      </c>
      <c r="E766" s="33">
        <v>1873</v>
      </c>
      <c r="F766" s="1" t="s">
        <v>94</v>
      </c>
      <c r="G766" s="34" t="s">
        <v>74</v>
      </c>
      <c r="H766" s="32" t="s">
        <v>75</v>
      </c>
      <c r="I766" s="31" t="s">
        <v>76</v>
      </c>
      <c r="J766" s="1" t="s">
        <v>3695</v>
      </c>
      <c r="K766" s="32" t="s">
        <v>3696</v>
      </c>
      <c r="L766" s="32" t="s">
        <v>3697</v>
      </c>
      <c r="M766" s="1" t="s">
        <v>3698</v>
      </c>
      <c r="N766" s="31">
        <v>53115299</v>
      </c>
      <c r="O766" s="35" t="s">
        <v>138</v>
      </c>
      <c r="P766" s="36">
        <v>45106</v>
      </c>
      <c r="Q766" s="49" t="s">
        <v>10</v>
      </c>
      <c r="R766" s="37">
        <v>7</v>
      </c>
      <c r="S766" s="36">
        <v>45119</v>
      </c>
      <c r="T766" s="36">
        <v>45291</v>
      </c>
      <c r="U766" s="36"/>
      <c r="V766" s="36" t="s">
        <v>83</v>
      </c>
      <c r="W766" s="37" t="s">
        <v>83</v>
      </c>
      <c r="X766" s="37"/>
      <c r="Y766" s="31" t="s">
        <v>82</v>
      </c>
      <c r="Z766" s="31" t="s">
        <v>82</v>
      </c>
      <c r="AA766" s="38">
        <v>7</v>
      </c>
      <c r="AB766" s="65" t="s">
        <v>83</v>
      </c>
      <c r="AC766" s="66" t="s">
        <v>83</v>
      </c>
      <c r="AD766" s="36">
        <v>45281</v>
      </c>
      <c r="AE766" s="39">
        <v>27300000</v>
      </c>
      <c r="AF766" s="40">
        <v>0</v>
      </c>
      <c r="AG766" s="31" t="s">
        <v>82</v>
      </c>
      <c r="AH766" s="40">
        <f>AE766+AF766</f>
        <v>27300000</v>
      </c>
      <c r="AI766" s="1" t="s">
        <v>205</v>
      </c>
      <c r="AJ766" s="1" t="s">
        <v>205</v>
      </c>
      <c r="AK766" s="41">
        <v>18070000</v>
      </c>
      <c r="AL766" s="40">
        <v>1430000</v>
      </c>
      <c r="AM766" s="42">
        <f>+AH766-AK766-AL766</f>
        <v>7800000</v>
      </c>
      <c r="AN766" s="1" t="s">
        <v>86</v>
      </c>
      <c r="AO766" s="43">
        <v>45334</v>
      </c>
      <c r="AP766" s="1"/>
      <c r="AQ766" s="44" t="s">
        <v>148</v>
      </c>
      <c r="AR766" s="67" t="s">
        <v>3699</v>
      </c>
      <c r="AS766" s="45" t="s">
        <v>497</v>
      </c>
      <c r="AT766" s="38" t="s">
        <v>346</v>
      </c>
      <c r="AU766" s="2" t="s">
        <v>403</v>
      </c>
      <c r="AV766" s="46">
        <v>20235400001283</v>
      </c>
      <c r="AW766" s="2" t="s">
        <v>2208</v>
      </c>
      <c r="AX766" s="32" t="s">
        <v>92</v>
      </c>
      <c r="AY766" s="47">
        <v>45112</v>
      </c>
      <c r="AZ766" s="47">
        <v>45483</v>
      </c>
      <c r="BA766" s="59" t="s">
        <v>93</v>
      </c>
      <c r="BB766" s="60">
        <v>1126</v>
      </c>
      <c r="BC766" s="61">
        <v>45082</v>
      </c>
    </row>
    <row r="767" spans="1:55" ht="15.75" hidden="1">
      <c r="A767" s="29">
        <v>721</v>
      </c>
      <c r="B767" s="30">
        <v>2023</v>
      </c>
      <c r="C767" s="31">
        <v>721</v>
      </c>
      <c r="D767" s="32" t="s">
        <v>72</v>
      </c>
      <c r="E767" s="33" t="s">
        <v>1069</v>
      </c>
      <c r="F767" s="1" t="s">
        <v>290</v>
      </c>
      <c r="G767" s="34" t="s">
        <v>74</v>
      </c>
      <c r="H767" s="31" t="s">
        <v>75</v>
      </c>
      <c r="I767" s="31" t="s">
        <v>76</v>
      </c>
      <c r="J767" s="1" t="s">
        <v>1063</v>
      </c>
      <c r="K767" s="32" t="s">
        <v>3700</v>
      </c>
      <c r="L767" s="32" t="s">
        <v>1071</v>
      </c>
      <c r="M767" s="1" t="s">
        <v>3698</v>
      </c>
      <c r="N767" s="31">
        <v>53115299</v>
      </c>
      <c r="O767" s="35" t="s">
        <v>524</v>
      </c>
      <c r="P767" s="36">
        <v>45281</v>
      </c>
      <c r="Q767" s="36" t="s">
        <v>16</v>
      </c>
      <c r="R767" s="37">
        <v>2</v>
      </c>
      <c r="S767" s="62">
        <v>45283</v>
      </c>
      <c r="T767" s="36">
        <v>45344</v>
      </c>
      <c r="U767" s="36"/>
      <c r="V767" s="36"/>
      <c r="W767" s="37"/>
      <c r="X767" s="37"/>
      <c r="Y767" s="31" t="s">
        <v>82</v>
      </c>
      <c r="Z767" s="31" t="s">
        <v>82</v>
      </c>
      <c r="AA767" s="38">
        <v>2</v>
      </c>
      <c r="AB767" s="65" t="s">
        <v>83</v>
      </c>
      <c r="AC767" s="66" t="s">
        <v>83</v>
      </c>
      <c r="AD767" s="36">
        <f>S767</f>
        <v>45283</v>
      </c>
      <c r="AE767" s="39">
        <v>9600000</v>
      </c>
      <c r="AF767" s="40">
        <v>0</v>
      </c>
      <c r="AG767" s="31" t="s">
        <v>82</v>
      </c>
      <c r="AH767" s="40">
        <f>AE767+AF767</f>
        <v>9600000</v>
      </c>
      <c r="AI767" s="1" t="s">
        <v>84</v>
      </c>
      <c r="AJ767" s="1" t="s">
        <v>85</v>
      </c>
      <c r="AK767" s="41">
        <v>0</v>
      </c>
      <c r="AL767" s="40">
        <v>0</v>
      </c>
      <c r="AM767" s="42">
        <f>+AH767-AK767-AL767</f>
        <v>9600000</v>
      </c>
      <c r="AN767" s="1" t="s">
        <v>86</v>
      </c>
      <c r="AO767" s="43">
        <v>45427</v>
      </c>
      <c r="AP767" s="1"/>
      <c r="AQ767" s="44" t="s">
        <v>100</v>
      </c>
      <c r="AR767" s="67" t="s">
        <v>1072</v>
      </c>
      <c r="AS767" s="50" t="s">
        <v>297</v>
      </c>
      <c r="AT767" s="38" t="s">
        <v>298</v>
      </c>
      <c r="AU767" s="2" t="s">
        <v>299</v>
      </c>
      <c r="AV767" s="46">
        <v>20245400000243</v>
      </c>
      <c r="AW767" s="2" t="s">
        <v>3701</v>
      </c>
      <c r="AX767" s="32" t="s">
        <v>92</v>
      </c>
      <c r="AY767" s="47">
        <v>45282</v>
      </c>
      <c r="AZ767" s="47">
        <v>45540</v>
      </c>
      <c r="BA767" s="59" t="s">
        <v>93</v>
      </c>
      <c r="BB767" s="60">
        <v>1589</v>
      </c>
      <c r="BC767" s="61">
        <v>45275</v>
      </c>
    </row>
    <row r="768" spans="1:55" ht="15.75" hidden="1">
      <c r="A768" s="29">
        <v>206</v>
      </c>
      <c r="B768" s="30">
        <v>2023</v>
      </c>
      <c r="C768" s="31">
        <v>206</v>
      </c>
      <c r="D768" s="32" t="s">
        <v>72</v>
      </c>
      <c r="E768" s="33">
        <v>1811</v>
      </c>
      <c r="F768" s="1" t="s">
        <v>154</v>
      </c>
      <c r="G768" s="34" t="s">
        <v>74</v>
      </c>
      <c r="H768" s="32" t="s">
        <v>75</v>
      </c>
      <c r="I768" s="31" t="s">
        <v>76</v>
      </c>
      <c r="J768" s="1" t="s">
        <v>155</v>
      </c>
      <c r="K768" s="32" t="s">
        <v>3702</v>
      </c>
      <c r="L768" s="32" t="s">
        <v>157</v>
      </c>
      <c r="M768" s="1" t="s">
        <v>3703</v>
      </c>
      <c r="N768" s="31">
        <v>1031161245</v>
      </c>
      <c r="O768" s="35" t="s">
        <v>159</v>
      </c>
      <c r="P768" s="36">
        <v>44984</v>
      </c>
      <c r="Q768" s="36" t="s">
        <v>6</v>
      </c>
      <c r="R768" s="37">
        <v>8</v>
      </c>
      <c r="S768" s="36">
        <v>44993</v>
      </c>
      <c r="T768" s="36">
        <v>45237</v>
      </c>
      <c r="U768" s="36"/>
      <c r="V768" s="36" t="s">
        <v>83</v>
      </c>
      <c r="W768" s="37" t="s">
        <v>83</v>
      </c>
      <c r="X768" s="564">
        <f>EDATE(S768,R768)</f>
        <v>45238</v>
      </c>
      <c r="Y768" s="31">
        <v>120</v>
      </c>
      <c r="Z768" s="31">
        <v>1</v>
      </c>
      <c r="AA768" s="38" t="s">
        <v>601</v>
      </c>
      <c r="AB768" s="65" t="s">
        <v>83</v>
      </c>
      <c r="AC768" s="66" t="s">
        <v>83</v>
      </c>
      <c r="AD768" s="36">
        <v>45358</v>
      </c>
      <c r="AE768" s="39">
        <v>38400000</v>
      </c>
      <c r="AF768" s="40">
        <v>19200000</v>
      </c>
      <c r="AG768" s="51">
        <v>1</v>
      </c>
      <c r="AH768" s="40">
        <f>AE768+AF768</f>
        <v>57600000</v>
      </c>
      <c r="AI768" s="1" t="s">
        <v>84</v>
      </c>
      <c r="AJ768" s="1" t="s">
        <v>85</v>
      </c>
      <c r="AK768" s="41">
        <v>42080000</v>
      </c>
      <c r="AL768" s="40">
        <v>0</v>
      </c>
      <c r="AM768" s="42">
        <f>+AH768-AK768-AL768</f>
        <v>15520000</v>
      </c>
      <c r="AN768" s="1" t="s">
        <v>86</v>
      </c>
      <c r="AO768" s="43">
        <v>45428</v>
      </c>
      <c r="AP768" s="1"/>
      <c r="AQ768" s="44" t="s">
        <v>100</v>
      </c>
      <c r="AR768" s="67" t="s">
        <v>165</v>
      </c>
      <c r="AS768" s="45" t="s">
        <v>166</v>
      </c>
      <c r="AT768" s="38" t="s">
        <v>151</v>
      </c>
      <c r="AU768" s="2" t="s">
        <v>167</v>
      </c>
      <c r="AV768" s="46">
        <v>20235400001223</v>
      </c>
      <c r="AW768" s="2" t="s">
        <v>3704</v>
      </c>
      <c r="AX768" s="32" t="s">
        <v>246</v>
      </c>
      <c r="AY768" s="47">
        <v>44988</v>
      </c>
      <c r="AZ768" s="47">
        <v>45412</v>
      </c>
      <c r="BA768" s="59" t="s">
        <v>106</v>
      </c>
      <c r="BB768" s="60">
        <v>522</v>
      </c>
      <c r="BC768" s="61">
        <v>44957</v>
      </c>
    </row>
    <row r="769" spans="1:55" ht="15.75" hidden="1">
      <c r="A769" s="29">
        <v>164</v>
      </c>
      <c r="B769" s="30">
        <v>2023</v>
      </c>
      <c r="C769" s="31">
        <v>164</v>
      </c>
      <c r="D769" s="32" t="s">
        <v>72</v>
      </c>
      <c r="E769" s="33">
        <v>1873</v>
      </c>
      <c r="F769" s="1" t="s">
        <v>94</v>
      </c>
      <c r="G769" s="34" t="s">
        <v>74</v>
      </c>
      <c r="H769" s="32" t="s">
        <v>75</v>
      </c>
      <c r="I769" s="31" t="s">
        <v>76</v>
      </c>
      <c r="J769" s="1" t="s">
        <v>744</v>
      </c>
      <c r="K769" s="32" t="s">
        <v>3705</v>
      </c>
      <c r="L769" s="32" t="s">
        <v>746</v>
      </c>
      <c r="M769" s="1" t="s">
        <v>3706</v>
      </c>
      <c r="N769" s="31">
        <v>1023909881</v>
      </c>
      <c r="O769" s="35" t="s">
        <v>99</v>
      </c>
      <c r="P769" s="36">
        <v>44966</v>
      </c>
      <c r="Q769" s="36" t="s">
        <v>6</v>
      </c>
      <c r="R769" s="37">
        <v>8</v>
      </c>
      <c r="S769" s="36">
        <v>44972</v>
      </c>
      <c r="T769" s="36">
        <v>45213</v>
      </c>
      <c r="U769" s="36"/>
      <c r="V769" s="36" t="s">
        <v>83</v>
      </c>
      <c r="W769" s="37" t="s">
        <v>83</v>
      </c>
      <c r="X769" s="564">
        <f>EDATE(S769,R769)</f>
        <v>45214</v>
      </c>
      <c r="Y769" s="31">
        <v>106</v>
      </c>
      <c r="Z769" s="31">
        <v>1</v>
      </c>
      <c r="AA769" s="38" t="s">
        <v>3707</v>
      </c>
      <c r="AB769" s="65" t="s">
        <v>83</v>
      </c>
      <c r="AC769" s="66" t="s">
        <v>83</v>
      </c>
      <c r="AD769" s="36">
        <v>45321</v>
      </c>
      <c r="AE769" s="39">
        <v>31200000</v>
      </c>
      <c r="AF769" s="40">
        <f>9880000+3900000</f>
        <v>13780000</v>
      </c>
      <c r="AG769" s="51">
        <v>1</v>
      </c>
      <c r="AH769" s="40">
        <f>AE769+AF769</f>
        <v>44980000</v>
      </c>
      <c r="AI769" s="1" t="s">
        <v>84</v>
      </c>
      <c r="AJ769" s="1" t="s">
        <v>85</v>
      </c>
      <c r="AK769" s="41">
        <v>37180000</v>
      </c>
      <c r="AL769" s="40">
        <v>0</v>
      </c>
      <c r="AM769" s="42">
        <f>+AH769-AK769-AL769</f>
        <v>7800000</v>
      </c>
      <c r="AN769" s="1" t="s">
        <v>123</v>
      </c>
      <c r="AO769" s="43">
        <v>45344</v>
      </c>
      <c r="AP769" s="1"/>
      <c r="AQ769" s="44" t="s">
        <v>241</v>
      </c>
      <c r="AR769" s="67" t="s">
        <v>750</v>
      </c>
      <c r="AS769" s="45" t="s">
        <v>213</v>
      </c>
      <c r="AT769" s="38" t="s">
        <v>141</v>
      </c>
      <c r="AU769" s="2" t="s">
        <v>266</v>
      </c>
      <c r="AV769" s="46">
        <v>20235420003203</v>
      </c>
      <c r="AW769" s="2" t="s">
        <v>3708</v>
      </c>
      <c r="AX769" s="32" t="s">
        <v>92</v>
      </c>
      <c r="AY769" s="47">
        <v>44966</v>
      </c>
      <c r="AZ769" s="47">
        <v>45396</v>
      </c>
      <c r="BA769" s="59" t="s">
        <v>106</v>
      </c>
      <c r="BB769" s="60">
        <v>178</v>
      </c>
      <c r="BC769" s="61">
        <v>44946</v>
      </c>
    </row>
    <row r="770" spans="1:55" ht="15.75" hidden="1">
      <c r="A770" s="29">
        <v>265</v>
      </c>
      <c r="B770" s="30">
        <v>2023</v>
      </c>
      <c r="C770" s="31">
        <v>265</v>
      </c>
      <c r="D770" s="32" t="s">
        <v>72</v>
      </c>
      <c r="E770" s="33">
        <v>1873</v>
      </c>
      <c r="F770" s="1" t="s">
        <v>94</v>
      </c>
      <c r="G770" s="34" t="s">
        <v>74</v>
      </c>
      <c r="H770" s="32" t="s">
        <v>75</v>
      </c>
      <c r="I770" s="31" t="s">
        <v>76</v>
      </c>
      <c r="J770" s="1" t="s">
        <v>912</v>
      </c>
      <c r="K770" s="32" t="s">
        <v>3709</v>
      </c>
      <c r="L770" s="32" t="s">
        <v>2982</v>
      </c>
      <c r="M770" s="1" t="s">
        <v>3710</v>
      </c>
      <c r="N770" s="31">
        <v>1026279617</v>
      </c>
      <c r="O770" s="35" t="s">
        <v>138</v>
      </c>
      <c r="P770" s="36">
        <v>45001</v>
      </c>
      <c r="Q770" s="49" t="s">
        <v>7</v>
      </c>
      <c r="R770" s="37">
        <v>5</v>
      </c>
      <c r="S770" s="36">
        <v>45013</v>
      </c>
      <c r="T770" s="36">
        <v>45165</v>
      </c>
      <c r="U770" s="36">
        <v>45075</v>
      </c>
      <c r="V770" s="36" t="s">
        <v>3711</v>
      </c>
      <c r="W770" s="37">
        <v>1015398266</v>
      </c>
      <c r="X770" s="37"/>
      <c r="Y770" s="31" t="s">
        <v>82</v>
      </c>
      <c r="Z770" s="31" t="s">
        <v>82</v>
      </c>
      <c r="AA770" s="38">
        <v>5</v>
      </c>
      <c r="AB770" s="65" t="s">
        <v>83</v>
      </c>
      <c r="AC770" s="66" t="s">
        <v>83</v>
      </c>
      <c r="AD770" s="36">
        <v>45104</v>
      </c>
      <c r="AE770" s="39">
        <v>13625000</v>
      </c>
      <c r="AF770" s="40">
        <v>0</v>
      </c>
      <c r="AG770" s="31" t="s">
        <v>82</v>
      </c>
      <c r="AH770" s="40">
        <f>AE770+AF770</f>
        <v>13625000</v>
      </c>
      <c r="AI770" s="1" t="s">
        <v>122</v>
      </c>
      <c r="AJ770" s="1" t="s">
        <v>122</v>
      </c>
      <c r="AK770" s="41">
        <v>2452500</v>
      </c>
      <c r="AL770" s="40">
        <v>5631667</v>
      </c>
      <c r="AM770" s="42">
        <f>+AH770-AK770-AL770</f>
        <v>5540833</v>
      </c>
      <c r="AN770" s="1" t="s">
        <v>181</v>
      </c>
      <c r="AO770" s="43">
        <v>45142</v>
      </c>
      <c r="AP770" s="1"/>
      <c r="AQ770" s="44" t="s">
        <v>122</v>
      </c>
      <c r="AR770" s="67" t="s">
        <v>2984</v>
      </c>
      <c r="AS770" s="45" t="s">
        <v>580</v>
      </c>
      <c r="AT770" s="38" t="s">
        <v>141</v>
      </c>
      <c r="AU770" s="2" t="s">
        <v>581</v>
      </c>
      <c r="AV770" s="46">
        <v>20235420006123</v>
      </c>
      <c r="AW770" s="2" t="s">
        <v>3712</v>
      </c>
      <c r="AX770" s="32" t="s">
        <v>92</v>
      </c>
      <c r="AY770" s="47">
        <v>45002</v>
      </c>
      <c r="AZ770" s="47">
        <v>45347</v>
      </c>
      <c r="BA770" s="59" t="s">
        <v>106</v>
      </c>
      <c r="BB770" s="60">
        <v>154</v>
      </c>
      <c r="BC770" s="61">
        <v>44946</v>
      </c>
    </row>
    <row r="771" spans="1:55" ht="15.75" hidden="1">
      <c r="A771" s="29">
        <v>453</v>
      </c>
      <c r="B771" s="30">
        <v>2023</v>
      </c>
      <c r="C771" s="31">
        <v>453</v>
      </c>
      <c r="D771" s="32" t="s">
        <v>72</v>
      </c>
      <c r="E771" s="33">
        <v>1873</v>
      </c>
      <c r="F771" s="1" t="s">
        <v>94</v>
      </c>
      <c r="G771" s="34" t="s">
        <v>74</v>
      </c>
      <c r="H771" s="32" t="s">
        <v>75</v>
      </c>
      <c r="I771" s="31" t="s">
        <v>76</v>
      </c>
      <c r="J771" s="1" t="s">
        <v>575</v>
      </c>
      <c r="K771" s="32" t="s">
        <v>3713</v>
      </c>
      <c r="L771" s="32" t="s">
        <v>577</v>
      </c>
      <c r="M771" s="1" t="s">
        <v>3710</v>
      </c>
      <c r="N771" s="31">
        <v>1026279617</v>
      </c>
      <c r="O771" s="35" t="s">
        <v>99</v>
      </c>
      <c r="P771" s="36">
        <v>45104</v>
      </c>
      <c r="Q771" s="49" t="s">
        <v>10</v>
      </c>
      <c r="R771" s="37">
        <v>6</v>
      </c>
      <c r="S771" s="36">
        <v>45106</v>
      </c>
      <c r="T771" s="36">
        <v>45288</v>
      </c>
      <c r="U771" s="36"/>
      <c r="V771" s="36" t="s">
        <v>83</v>
      </c>
      <c r="W771" s="37" t="s">
        <v>83</v>
      </c>
      <c r="X771" s="37"/>
      <c r="Y771" s="31" t="s">
        <v>82</v>
      </c>
      <c r="Z771" s="31" t="s">
        <v>82</v>
      </c>
      <c r="AA771" s="38">
        <v>6</v>
      </c>
      <c r="AB771" s="65" t="s">
        <v>83</v>
      </c>
      <c r="AC771" s="66" t="s">
        <v>83</v>
      </c>
      <c r="AD771" s="36">
        <v>45288</v>
      </c>
      <c r="AE771" s="39">
        <v>16350000</v>
      </c>
      <c r="AF771" s="40">
        <v>0</v>
      </c>
      <c r="AG771" s="31" t="s">
        <v>82</v>
      </c>
      <c r="AH771" s="40">
        <f>AE771+AF771</f>
        <v>16350000</v>
      </c>
      <c r="AI771" s="1" t="s">
        <v>84</v>
      </c>
      <c r="AJ771" s="1" t="s">
        <v>85</v>
      </c>
      <c r="AK771" s="41">
        <v>13806667</v>
      </c>
      <c r="AL771" s="40">
        <v>0</v>
      </c>
      <c r="AM771" s="42">
        <f>+AH771-AK771-AL771</f>
        <v>2543333</v>
      </c>
      <c r="AN771" s="1" t="s">
        <v>123</v>
      </c>
      <c r="AO771" s="43">
        <v>45317</v>
      </c>
      <c r="AP771" s="1"/>
      <c r="AQ771" s="44" t="s">
        <v>187</v>
      </c>
      <c r="AR771" s="67" t="s">
        <v>579</v>
      </c>
      <c r="AS771" s="45" t="s">
        <v>580</v>
      </c>
      <c r="AT771" s="38" t="s">
        <v>141</v>
      </c>
      <c r="AU771" s="2" t="s">
        <v>581</v>
      </c>
      <c r="AV771" s="46">
        <v>20235400001363</v>
      </c>
      <c r="AW771" s="2" t="s">
        <v>1990</v>
      </c>
      <c r="AX771" s="32" t="s">
        <v>92</v>
      </c>
      <c r="AY771" s="47">
        <v>45104</v>
      </c>
      <c r="AZ771" s="47">
        <v>45474</v>
      </c>
      <c r="BA771" s="59" t="s">
        <v>93</v>
      </c>
      <c r="BB771" s="60">
        <v>1162</v>
      </c>
      <c r="BC771" s="61">
        <v>45092</v>
      </c>
    </row>
    <row r="772" spans="1:55" ht="15.75">
      <c r="A772" s="29">
        <v>515</v>
      </c>
      <c r="B772" s="30">
        <v>2023</v>
      </c>
      <c r="C772" s="31">
        <v>515</v>
      </c>
      <c r="D772" s="32" t="s">
        <v>72</v>
      </c>
      <c r="E772" s="33">
        <v>1873</v>
      </c>
      <c r="F772" s="1" t="s">
        <v>94</v>
      </c>
      <c r="G772" s="34" t="s">
        <v>74</v>
      </c>
      <c r="H772" s="32" t="s">
        <v>75</v>
      </c>
      <c r="I772" s="31" t="s">
        <v>76</v>
      </c>
      <c r="J772" s="1" t="s">
        <v>225</v>
      </c>
      <c r="K772" s="32" t="s">
        <v>3714</v>
      </c>
      <c r="L772" s="32" t="s">
        <v>227</v>
      </c>
      <c r="M772" s="1" t="s">
        <v>3715</v>
      </c>
      <c r="N772" s="31">
        <v>1026289755</v>
      </c>
      <c r="O772" s="35" t="s">
        <v>81</v>
      </c>
      <c r="P772" s="36">
        <v>45105</v>
      </c>
      <c r="Q772" s="49" t="s">
        <v>10</v>
      </c>
      <c r="R772" s="37">
        <v>6</v>
      </c>
      <c r="S772" s="36">
        <v>45124</v>
      </c>
      <c r="T772" s="36">
        <v>45291</v>
      </c>
      <c r="U772" s="36"/>
      <c r="V772" s="36" t="s">
        <v>83</v>
      </c>
      <c r="W772" s="37" t="s">
        <v>83</v>
      </c>
      <c r="X772" s="564">
        <f>EDATE(S772,R772)</f>
        <v>45308</v>
      </c>
      <c r="Y772" s="31">
        <v>14</v>
      </c>
      <c r="Z772" s="31">
        <v>1</v>
      </c>
      <c r="AA772" s="38" t="s">
        <v>198</v>
      </c>
      <c r="AB772" s="65" t="s">
        <v>83</v>
      </c>
      <c r="AC772" s="66" t="s">
        <v>83</v>
      </c>
      <c r="AD772" s="36">
        <v>45322</v>
      </c>
      <c r="AE772" s="39">
        <v>34200000</v>
      </c>
      <c r="AF772" s="40">
        <v>2660000</v>
      </c>
      <c r="AG772" s="51">
        <v>1</v>
      </c>
      <c r="AH772" s="40">
        <f>AE772+AF772</f>
        <v>36860000</v>
      </c>
      <c r="AI772" s="1" t="s">
        <v>84</v>
      </c>
      <c r="AJ772" s="1" t="s">
        <v>85</v>
      </c>
      <c r="AK772" s="41">
        <v>25460000</v>
      </c>
      <c r="AL772" s="40">
        <v>0</v>
      </c>
      <c r="AM772" s="42">
        <f>+AH772-AK772-AL772</f>
        <v>11400000</v>
      </c>
      <c r="AN772" s="1" t="s">
        <v>86</v>
      </c>
      <c r="AO772" s="43">
        <v>45436</v>
      </c>
      <c r="AP772" s="1"/>
      <c r="AQ772" s="44" t="s">
        <v>100</v>
      </c>
      <c r="AR772" s="67" t="s">
        <v>229</v>
      </c>
      <c r="AS772" s="45" t="s">
        <v>222</v>
      </c>
      <c r="AT772" s="38" t="s">
        <v>222</v>
      </c>
      <c r="AU772" s="2" t="s">
        <v>230</v>
      </c>
      <c r="AV772" s="46">
        <v>20245400000083</v>
      </c>
      <c r="AW772" s="2" t="s">
        <v>3716</v>
      </c>
      <c r="AX772" s="32" t="s">
        <v>92</v>
      </c>
      <c r="AY772" s="47">
        <v>45106</v>
      </c>
      <c r="AZ772" s="47">
        <v>45483</v>
      </c>
      <c r="BA772" s="59" t="s">
        <v>93</v>
      </c>
      <c r="BB772" s="60">
        <v>1170</v>
      </c>
      <c r="BC772" s="61">
        <v>45092</v>
      </c>
    </row>
    <row r="773" spans="1:55" ht="15.75" hidden="1">
      <c r="A773" s="29">
        <v>331</v>
      </c>
      <c r="B773" s="30">
        <v>2023</v>
      </c>
      <c r="C773" s="31">
        <v>331</v>
      </c>
      <c r="D773" s="32" t="s">
        <v>72</v>
      </c>
      <c r="E773" s="33">
        <v>1873</v>
      </c>
      <c r="F773" s="1" t="s">
        <v>94</v>
      </c>
      <c r="G773" s="34" t="s">
        <v>74</v>
      </c>
      <c r="H773" s="32" t="s">
        <v>75</v>
      </c>
      <c r="I773" s="31" t="s">
        <v>76</v>
      </c>
      <c r="J773" s="1" t="s">
        <v>302</v>
      </c>
      <c r="K773" s="32" t="s">
        <v>3717</v>
      </c>
      <c r="L773" s="32" t="s">
        <v>989</v>
      </c>
      <c r="M773" s="1" t="s">
        <v>3718</v>
      </c>
      <c r="N773" s="31">
        <v>63437837</v>
      </c>
      <c r="O773" s="35" t="s">
        <v>343</v>
      </c>
      <c r="P773" s="36">
        <v>45058</v>
      </c>
      <c r="Q773" s="49" t="s">
        <v>9</v>
      </c>
      <c r="R773" s="37">
        <v>8</v>
      </c>
      <c r="S773" s="36">
        <v>45069</v>
      </c>
      <c r="T773" s="36">
        <v>45291</v>
      </c>
      <c r="U773" s="36"/>
      <c r="V773" s="36" t="s">
        <v>83</v>
      </c>
      <c r="W773" s="37" t="s">
        <v>83</v>
      </c>
      <c r="X773" s="37"/>
      <c r="Y773" s="31" t="s">
        <v>82</v>
      </c>
      <c r="Z773" s="31" t="s">
        <v>82</v>
      </c>
      <c r="AA773" s="38">
        <v>8</v>
      </c>
      <c r="AB773" s="65" t="s">
        <v>83</v>
      </c>
      <c r="AC773" s="66" t="s">
        <v>83</v>
      </c>
      <c r="AD773" s="36">
        <v>45291</v>
      </c>
      <c r="AE773" s="39">
        <v>20000000</v>
      </c>
      <c r="AF773" s="40">
        <v>0</v>
      </c>
      <c r="AG773" s="31" t="s">
        <v>82</v>
      </c>
      <c r="AH773" s="40">
        <f>AE773+AF773</f>
        <v>20000000</v>
      </c>
      <c r="AI773" s="1" t="s">
        <v>84</v>
      </c>
      <c r="AJ773" s="1" t="s">
        <v>85</v>
      </c>
      <c r="AK773" s="41">
        <v>15666667</v>
      </c>
      <c r="AL773" s="40">
        <v>1833333</v>
      </c>
      <c r="AM773" s="42">
        <f>+AH773-AK773-AL773</f>
        <v>2500000</v>
      </c>
      <c r="AN773" s="1" t="s">
        <v>86</v>
      </c>
      <c r="AO773" s="43">
        <v>45337</v>
      </c>
      <c r="AP773" s="1"/>
      <c r="AQ773" s="44" t="s">
        <v>148</v>
      </c>
      <c r="AR773" s="67" t="s">
        <v>993</v>
      </c>
      <c r="AS773" s="45" t="s">
        <v>213</v>
      </c>
      <c r="AT773" s="38" t="s">
        <v>141</v>
      </c>
      <c r="AU773" s="2" t="s">
        <v>351</v>
      </c>
      <c r="AV773" s="46">
        <v>20235420008463</v>
      </c>
      <c r="AW773" s="2">
        <v>100032489</v>
      </c>
      <c r="AX773" s="32" t="s">
        <v>1620</v>
      </c>
      <c r="AY773" s="47">
        <v>45058</v>
      </c>
      <c r="AZ773" s="47">
        <v>45490</v>
      </c>
      <c r="BA773" s="59" t="s">
        <v>93</v>
      </c>
      <c r="BB773" s="60">
        <v>222</v>
      </c>
      <c r="BC773" s="61">
        <v>44948</v>
      </c>
    </row>
    <row r="774" spans="1:55" ht="15.75">
      <c r="A774" s="29">
        <v>582</v>
      </c>
      <c r="B774" s="30">
        <v>2023</v>
      </c>
      <c r="C774" s="31">
        <v>582</v>
      </c>
      <c r="D774" s="32" t="s">
        <v>72</v>
      </c>
      <c r="E774" s="48">
        <v>1801</v>
      </c>
      <c r="F774" s="1" t="s">
        <v>527</v>
      </c>
      <c r="G774" s="34" t="s">
        <v>74</v>
      </c>
      <c r="H774" s="32" t="s">
        <v>75</v>
      </c>
      <c r="I774" s="31" t="s">
        <v>76</v>
      </c>
      <c r="J774" s="1" t="s">
        <v>2619</v>
      </c>
      <c r="K774" s="32" t="s">
        <v>3719</v>
      </c>
      <c r="L774" s="32" t="s">
        <v>2621</v>
      </c>
      <c r="M774" s="2" t="s">
        <v>3720</v>
      </c>
      <c r="N774" s="46">
        <v>1023957995</v>
      </c>
      <c r="O774" s="35" t="s">
        <v>81</v>
      </c>
      <c r="P774" s="49">
        <v>45105</v>
      </c>
      <c r="Q774" s="49" t="s">
        <v>10</v>
      </c>
      <c r="R774" s="32">
        <v>6</v>
      </c>
      <c r="S774" s="49">
        <v>45124</v>
      </c>
      <c r="T774" s="49">
        <v>45291</v>
      </c>
      <c r="U774" s="36"/>
      <c r="V774" s="36"/>
      <c r="W774" s="37"/>
      <c r="X774" s="564">
        <f>EDATE(S774,R774)</f>
        <v>45308</v>
      </c>
      <c r="Y774" s="31">
        <v>14</v>
      </c>
      <c r="Z774" s="31">
        <v>1</v>
      </c>
      <c r="AA774" s="38" t="s">
        <v>3721</v>
      </c>
      <c r="AB774" s="65" t="s">
        <v>83</v>
      </c>
      <c r="AC774" s="66" t="s">
        <v>83</v>
      </c>
      <c r="AD774" s="36">
        <v>45322</v>
      </c>
      <c r="AE774" s="39">
        <v>28800000</v>
      </c>
      <c r="AF774" s="40">
        <v>2240000</v>
      </c>
      <c r="AG774" s="51">
        <v>1</v>
      </c>
      <c r="AH774" s="40">
        <f>AE774+AF774</f>
        <v>31040000</v>
      </c>
      <c r="AI774" s="1" t="s">
        <v>84</v>
      </c>
      <c r="AJ774" s="1" t="s">
        <v>85</v>
      </c>
      <c r="AK774" s="41">
        <v>21440000</v>
      </c>
      <c r="AL774" s="40">
        <v>0</v>
      </c>
      <c r="AM774" s="42">
        <f>+AH774-AK774-AL774</f>
        <v>9600000</v>
      </c>
      <c r="AN774" s="1" t="s">
        <v>123</v>
      </c>
      <c r="AO774" s="43">
        <v>45348</v>
      </c>
      <c r="AP774" s="1"/>
      <c r="AQ774" s="44" t="s">
        <v>187</v>
      </c>
      <c r="AR774" s="67" t="s">
        <v>2622</v>
      </c>
      <c r="AS774" s="45" t="s">
        <v>534</v>
      </c>
      <c r="AT774" s="2" t="s">
        <v>534</v>
      </c>
      <c r="AU774" s="2" t="s">
        <v>535</v>
      </c>
      <c r="AV774" s="37">
        <v>20235400001083</v>
      </c>
      <c r="AW774" s="2" t="s">
        <v>3722</v>
      </c>
      <c r="AX774" s="32" t="s">
        <v>92</v>
      </c>
      <c r="AY774" s="47">
        <v>45107</v>
      </c>
      <c r="AZ774" s="47">
        <v>45479</v>
      </c>
      <c r="BA774" s="59" t="s">
        <v>93</v>
      </c>
      <c r="BB774" s="60">
        <v>1284</v>
      </c>
      <c r="BC774" s="61">
        <v>45105</v>
      </c>
    </row>
    <row r="775" spans="1:55" ht="15.75" hidden="1">
      <c r="A775" s="29">
        <v>199</v>
      </c>
      <c r="B775" s="30">
        <v>2023</v>
      </c>
      <c r="C775" s="31">
        <v>199</v>
      </c>
      <c r="D775" s="32" t="s">
        <v>72</v>
      </c>
      <c r="E775" s="33">
        <v>1873</v>
      </c>
      <c r="F775" s="1" t="s">
        <v>94</v>
      </c>
      <c r="G775" s="34" t="s">
        <v>74</v>
      </c>
      <c r="H775" s="32" t="s">
        <v>75</v>
      </c>
      <c r="I775" s="31" t="s">
        <v>76</v>
      </c>
      <c r="J775" s="1" t="s">
        <v>916</v>
      </c>
      <c r="K775" s="32" t="s">
        <v>3723</v>
      </c>
      <c r="L775" s="32" t="s">
        <v>918</v>
      </c>
      <c r="M775" s="1" t="s">
        <v>3724</v>
      </c>
      <c r="N775" s="31">
        <v>1022973218</v>
      </c>
      <c r="O775" s="35" t="s">
        <v>159</v>
      </c>
      <c r="P775" s="36">
        <v>44981</v>
      </c>
      <c r="Q775" s="36" t="s">
        <v>6</v>
      </c>
      <c r="R775" s="37">
        <v>5</v>
      </c>
      <c r="S775" s="36">
        <v>44992</v>
      </c>
      <c r="T775" s="36">
        <v>45144</v>
      </c>
      <c r="U775" s="36"/>
      <c r="V775" s="36" t="s">
        <v>83</v>
      </c>
      <c r="W775" s="37" t="s">
        <v>83</v>
      </c>
      <c r="X775" s="37"/>
      <c r="Y775" s="31" t="s">
        <v>82</v>
      </c>
      <c r="Z775" s="31" t="s">
        <v>82</v>
      </c>
      <c r="AA775" s="38">
        <v>5</v>
      </c>
      <c r="AB775" s="65" t="s">
        <v>83</v>
      </c>
      <c r="AC775" s="66" t="s">
        <v>83</v>
      </c>
      <c r="AD775" s="36">
        <v>45104</v>
      </c>
      <c r="AE775" s="39">
        <v>28500000</v>
      </c>
      <c r="AF775" s="40">
        <v>0</v>
      </c>
      <c r="AG775" s="31" t="s">
        <v>82</v>
      </c>
      <c r="AH775" s="40">
        <f>AE775+AF775</f>
        <v>28500000</v>
      </c>
      <c r="AI775" s="1" t="s">
        <v>122</v>
      </c>
      <c r="AJ775" s="1" t="s">
        <v>122</v>
      </c>
      <c r="AK775" s="41">
        <v>21090000</v>
      </c>
      <c r="AL775" s="40">
        <v>0</v>
      </c>
      <c r="AM775" s="42">
        <f>+AH775-AK775-AL775</f>
        <v>7410000</v>
      </c>
      <c r="AN775" s="1" t="s">
        <v>181</v>
      </c>
      <c r="AO775" s="43">
        <v>45195</v>
      </c>
      <c r="AP775" s="1"/>
      <c r="AQ775" s="44" t="s">
        <v>927</v>
      </c>
      <c r="AR775" s="67" t="s">
        <v>920</v>
      </c>
      <c r="AS775" s="45" t="s">
        <v>200</v>
      </c>
      <c r="AT775" s="38" t="s">
        <v>141</v>
      </c>
      <c r="AU775" s="2" t="s">
        <v>271</v>
      </c>
      <c r="AV775" s="46">
        <v>20235400000673</v>
      </c>
      <c r="AW775" s="2" t="s">
        <v>3725</v>
      </c>
      <c r="AX775" s="32" t="s">
        <v>92</v>
      </c>
      <c r="AY775" s="47">
        <v>44981</v>
      </c>
      <c r="AZ775" s="47">
        <v>45316</v>
      </c>
      <c r="BA775" s="59" t="s">
        <v>106</v>
      </c>
      <c r="BB775" s="60">
        <v>166</v>
      </c>
      <c r="BC775" s="61">
        <v>44946</v>
      </c>
    </row>
    <row r="776" spans="1:55" ht="15.75">
      <c r="A776" s="29">
        <v>636</v>
      </c>
      <c r="B776" s="30">
        <v>2023</v>
      </c>
      <c r="C776" s="31">
        <v>636</v>
      </c>
      <c r="D776" s="32" t="s">
        <v>72</v>
      </c>
      <c r="E776" s="33">
        <v>1835</v>
      </c>
      <c r="F776" s="1" t="s">
        <v>216</v>
      </c>
      <c r="G776" s="34" t="s">
        <v>74</v>
      </c>
      <c r="H776" s="32" t="s">
        <v>75</v>
      </c>
      <c r="I776" s="31" t="s">
        <v>76</v>
      </c>
      <c r="J776" s="1" t="s">
        <v>193</v>
      </c>
      <c r="K776" s="32" t="s">
        <v>3726</v>
      </c>
      <c r="L776" s="32" t="s">
        <v>195</v>
      </c>
      <c r="M776" s="1" t="s">
        <v>3724</v>
      </c>
      <c r="N776" s="31">
        <v>1022973218</v>
      </c>
      <c r="O776" s="35" t="s">
        <v>112</v>
      </c>
      <c r="P776" s="36">
        <v>45106</v>
      </c>
      <c r="Q776" s="49" t="s">
        <v>10</v>
      </c>
      <c r="R776" s="37">
        <v>6</v>
      </c>
      <c r="S776" s="36">
        <v>45119</v>
      </c>
      <c r="T776" s="36">
        <v>45291</v>
      </c>
      <c r="U776" s="36"/>
      <c r="V776" s="36" t="s">
        <v>83</v>
      </c>
      <c r="W776" s="37" t="s">
        <v>83</v>
      </c>
      <c r="X776" s="564">
        <f>EDATE(S776,R776)</f>
        <v>45303</v>
      </c>
      <c r="Y776" s="31">
        <v>30</v>
      </c>
      <c r="Z776" s="31">
        <v>1</v>
      </c>
      <c r="AA776" s="38" t="s">
        <v>1643</v>
      </c>
      <c r="AB776" s="65" t="s">
        <v>83</v>
      </c>
      <c r="AC776" s="66" t="s">
        <v>83</v>
      </c>
      <c r="AD776" s="36">
        <v>45333</v>
      </c>
      <c r="AE776" s="39">
        <v>34200000</v>
      </c>
      <c r="AF776" s="40">
        <v>5700000</v>
      </c>
      <c r="AG776" s="51">
        <v>1</v>
      </c>
      <c r="AH776" s="40">
        <f>AE776+AF776</f>
        <v>39900000</v>
      </c>
      <c r="AI776" s="1" t="s">
        <v>84</v>
      </c>
      <c r="AJ776" s="1" t="s">
        <v>85</v>
      </c>
      <c r="AK776" s="41">
        <v>20710000</v>
      </c>
      <c r="AL776" s="40">
        <v>0</v>
      </c>
      <c r="AM776" s="42">
        <f>+AH776-AK776-AL776</f>
        <v>19190000</v>
      </c>
      <c r="AN776" s="1" t="s">
        <v>86</v>
      </c>
      <c r="AO776" s="43">
        <v>45404</v>
      </c>
      <c r="AP776" s="1"/>
      <c r="AQ776" s="44" t="s">
        <v>2576</v>
      </c>
      <c r="AR776" s="67" t="s">
        <v>199</v>
      </c>
      <c r="AS776" s="45" t="s">
        <v>200</v>
      </c>
      <c r="AT776" s="38" t="s">
        <v>3727</v>
      </c>
      <c r="AU776" s="2" t="s">
        <v>271</v>
      </c>
      <c r="AV776" s="46">
        <v>20235400001443</v>
      </c>
      <c r="AW776" s="2" t="s">
        <v>3728</v>
      </c>
      <c r="AX776" s="32" t="s">
        <v>92</v>
      </c>
      <c r="AY776" s="47">
        <v>45107</v>
      </c>
      <c r="AZ776" s="47">
        <v>45478</v>
      </c>
      <c r="BA776" s="59" t="s">
        <v>93</v>
      </c>
      <c r="BB776" s="60">
        <v>1196</v>
      </c>
      <c r="BC776" s="61">
        <v>45097</v>
      </c>
    </row>
    <row r="777" spans="1:55" ht="15.75" hidden="1">
      <c r="A777" s="29">
        <v>671</v>
      </c>
      <c r="B777" s="30">
        <v>2023</v>
      </c>
      <c r="C777" s="31">
        <v>671</v>
      </c>
      <c r="D777" s="32" t="s">
        <v>72</v>
      </c>
      <c r="E777" s="33">
        <v>1873</v>
      </c>
      <c r="F777" s="1" t="s">
        <v>94</v>
      </c>
      <c r="G777" s="34" t="s">
        <v>74</v>
      </c>
      <c r="H777" s="32" t="s">
        <v>75</v>
      </c>
      <c r="I777" s="31" t="s">
        <v>76</v>
      </c>
      <c r="J777" s="1" t="s">
        <v>492</v>
      </c>
      <c r="K777" s="32" t="s">
        <v>3729</v>
      </c>
      <c r="L777" s="32" t="s">
        <v>494</v>
      </c>
      <c r="M777" s="1" t="s">
        <v>3730</v>
      </c>
      <c r="N777" s="31">
        <v>1023955703</v>
      </c>
      <c r="O777" s="35" t="s">
        <v>138</v>
      </c>
      <c r="P777" s="36">
        <v>45111</v>
      </c>
      <c r="Q777" s="49" t="s">
        <v>11</v>
      </c>
      <c r="R777" s="37">
        <v>6</v>
      </c>
      <c r="S777" s="36">
        <v>45124</v>
      </c>
      <c r="T777" s="36">
        <v>45291</v>
      </c>
      <c r="U777" s="36">
        <v>45155</v>
      </c>
      <c r="V777" s="36" t="s">
        <v>1166</v>
      </c>
      <c r="W777" s="37">
        <v>79924377</v>
      </c>
      <c r="X777" s="37"/>
      <c r="Y777" s="31" t="s">
        <v>82</v>
      </c>
      <c r="Z777" s="31" t="s">
        <v>82</v>
      </c>
      <c r="AA777" s="38">
        <v>6</v>
      </c>
      <c r="AB777" s="65" t="s">
        <v>83</v>
      </c>
      <c r="AC777" s="66" t="s">
        <v>83</v>
      </c>
      <c r="AD777" s="36">
        <v>45291</v>
      </c>
      <c r="AE777" s="39">
        <v>15000000</v>
      </c>
      <c r="AF777" s="40">
        <v>0</v>
      </c>
      <c r="AG777" s="31" t="s">
        <v>82</v>
      </c>
      <c r="AH777" s="40">
        <f>AE777+AF777</f>
        <v>15000000</v>
      </c>
      <c r="AI777" s="1" t="s">
        <v>84</v>
      </c>
      <c r="AJ777" s="1" t="s">
        <v>85</v>
      </c>
      <c r="AK777" s="41">
        <v>10750000</v>
      </c>
      <c r="AL777" s="40">
        <v>1333333</v>
      </c>
      <c r="AM777" s="42">
        <f>+AH777-AK777-AL777</f>
        <v>2916667</v>
      </c>
      <c r="AN777" s="1" t="s">
        <v>86</v>
      </c>
      <c r="AO777" s="43">
        <v>45280</v>
      </c>
      <c r="AP777" s="1"/>
      <c r="AQ777" s="44" t="s">
        <v>148</v>
      </c>
      <c r="AR777" s="67" t="s">
        <v>496</v>
      </c>
      <c r="AS777" s="45" t="s">
        <v>497</v>
      </c>
      <c r="AT777" s="38" t="s">
        <v>346</v>
      </c>
      <c r="AU777" s="226" t="s">
        <v>90</v>
      </c>
      <c r="AV777" s="46">
        <v>20245420025223</v>
      </c>
      <c r="AW777" s="2" t="s">
        <v>987</v>
      </c>
      <c r="AX777" s="32" t="s">
        <v>92</v>
      </c>
      <c r="AY777" s="47">
        <v>45112</v>
      </c>
      <c r="AZ777" s="47">
        <v>45483</v>
      </c>
      <c r="BA777" s="59" t="s">
        <v>93</v>
      </c>
      <c r="BB777" s="60">
        <v>1180</v>
      </c>
      <c r="BC777" s="61">
        <v>45092</v>
      </c>
    </row>
    <row r="778" spans="1:55" ht="15.75" hidden="1">
      <c r="A778" s="29">
        <v>537</v>
      </c>
      <c r="B778" s="30">
        <v>2023</v>
      </c>
      <c r="C778" s="31">
        <v>537</v>
      </c>
      <c r="D778" s="32" t="s">
        <v>72</v>
      </c>
      <c r="E778" s="33">
        <v>1873</v>
      </c>
      <c r="F778" s="1" t="s">
        <v>94</v>
      </c>
      <c r="G778" s="34" t="s">
        <v>74</v>
      </c>
      <c r="H778" s="32" t="s">
        <v>75</v>
      </c>
      <c r="I778" s="31" t="s">
        <v>76</v>
      </c>
      <c r="J778" s="1" t="s">
        <v>2353</v>
      </c>
      <c r="K778" s="32" t="s">
        <v>3731</v>
      </c>
      <c r="L778" s="32" t="s">
        <v>3732</v>
      </c>
      <c r="M778" s="1" t="s">
        <v>3733</v>
      </c>
      <c r="N778" s="31">
        <v>1010190226</v>
      </c>
      <c r="O778" s="35" t="s">
        <v>99</v>
      </c>
      <c r="P778" s="36">
        <v>45105</v>
      </c>
      <c r="Q778" s="49" t="s">
        <v>10</v>
      </c>
      <c r="R778" s="37">
        <v>6</v>
      </c>
      <c r="S778" s="36">
        <v>45111</v>
      </c>
      <c r="T778" s="36">
        <v>45291</v>
      </c>
      <c r="U778" s="36"/>
      <c r="V778" s="36" t="s">
        <v>83</v>
      </c>
      <c r="W778" s="37" t="s">
        <v>83</v>
      </c>
      <c r="X778" s="37"/>
      <c r="Y778" s="31" t="s">
        <v>82</v>
      </c>
      <c r="Z778" s="31" t="s">
        <v>82</v>
      </c>
      <c r="AA778" s="38">
        <v>6</v>
      </c>
      <c r="AB778" s="65" t="s">
        <v>83</v>
      </c>
      <c r="AC778" s="66" t="s">
        <v>83</v>
      </c>
      <c r="AD778" s="36">
        <v>45291</v>
      </c>
      <c r="AE778" s="39">
        <v>14400000</v>
      </c>
      <c r="AF778" s="40">
        <v>0</v>
      </c>
      <c r="AG778" s="31" t="s">
        <v>82</v>
      </c>
      <c r="AH778" s="40">
        <f>AE778+AF778</f>
        <v>14400000</v>
      </c>
      <c r="AI778" s="1" t="s">
        <v>84</v>
      </c>
      <c r="AJ778" s="1" t="s">
        <v>85</v>
      </c>
      <c r="AK778" s="41">
        <v>11760000</v>
      </c>
      <c r="AL778" s="40">
        <v>240000</v>
      </c>
      <c r="AM778" s="42">
        <f>+AH778-AK778-AL778</f>
        <v>2400000</v>
      </c>
      <c r="AN778" s="1" t="s">
        <v>86</v>
      </c>
      <c r="AO778" s="43">
        <v>45345</v>
      </c>
      <c r="AP778" s="1"/>
      <c r="AQ778" s="44" t="s">
        <v>148</v>
      </c>
      <c r="AR778" s="67" t="s">
        <v>3734</v>
      </c>
      <c r="AS778" s="45" t="s">
        <v>150</v>
      </c>
      <c r="AT778" s="38" t="s">
        <v>151</v>
      </c>
      <c r="AU778" s="2" t="s">
        <v>152</v>
      </c>
      <c r="AV778" s="46">
        <v>20235400002533</v>
      </c>
      <c r="AW778" s="2" t="s">
        <v>3735</v>
      </c>
      <c r="AX778" s="32" t="s">
        <v>92</v>
      </c>
      <c r="AY778" s="47">
        <v>45106</v>
      </c>
      <c r="AZ778" s="47">
        <v>45473</v>
      </c>
      <c r="BA778" s="59" t="s">
        <v>106</v>
      </c>
      <c r="BB778" s="60">
        <v>1285</v>
      </c>
      <c r="BC778" s="61">
        <v>45105</v>
      </c>
    </row>
    <row r="779" spans="1:55" ht="15.75">
      <c r="A779" s="29">
        <v>330</v>
      </c>
      <c r="B779" s="30">
        <v>2023</v>
      </c>
      <c r="C779" s="31">
        <v>330</v>
      </c>
      <c r="D779" s="32" t="s">
        <v>72</v>
      </c>
      <c r="E779" s="48">
        <v>1873</v>
      </c>
      <c r="F779" s="1" t="s">
        <v>94</v>
      </c>
      <c r="G779" s="34" t="s">
        <v>74</v>
      </c>
      <c r="H779" s="32" t="s">
        <v>75</v>
      </c>
      <c r="I779" s="31" t="s">
        <v>76</v>
      </c>
      <c r="J779" s="1" t="s">
        <v>3736</v>
      </c>
      <c r="K779" s="32" t="s">
        <v>3737</v>
      </c>
      <c r="L779" s="32" t="s">
        <v>3738</v>
      </c>
      <c r="M779" s="2" t="s">
        <v>3739</v>
      </c>
      <c r="N779" s="46">
        <v>80809808</v>
      </c>
      <c r="O779" s="35" t="s">
        <v>129</v>
      </c>
      <c r="P779" s="49">
        <v>45057</v>
      </c>
      <c r="Q779" s="49" t="s">
        <v>9</v>
      </c>
      <c r="R779" s="32">
        <v>8</v>
      </c>
      <c r="S779" s="49">
        <v>45064</v>
      </c>
      <c r="T779" s="49">
        <v>45291</v>
      </c>
      <c r="U779" s="36"/>
      <c r="V779" s="36"/>
      <c r="W779" s="37"/>
      <c r="X779" s="564">
        <f>EDATE(S779,R779)</f>
        <v>45309</v>
      </c>
      <c r="Y779" s="31">
        <v>13</v>
      </c>
      <c r="Z779" s="31">
        <v>1</v>
      </c>
      <c r="AA779" s="38" t="s">
        <v>553</v>
      </c>
      <c r="AB779" s="65" t="s">
        <v>83</v>
      </c>
      <c r="AC779" s="66" t="s">
        <v>83</v>
      </c>
      <c r="AD779" s="36">
        <v>45321</v>
      </c>
      <c r="AE779" s="39">
        <v>31200000</v>
      </c>
      <c r="AF779" s="40">
        <v>1690000</v>
      </c>
      <c r="AG779" s="51">
        <v>1</v>
      </c>
      <c r="AH779" s="40">
        <f>AE779+AF779</f>
        <v>32890000</v>
      </c>
      <c r="AI779" s="1" t="s">
        <v>84</v>
      </c>
      <c r="AJ779" s="1" t="s">
        <v>85</v>
      </c>
      <c r="AK779" s="41">
        <v>25090000</v>
      </c>
      <c r="AL779" s="40">
        <v>0</v>
      </c>
      <c r="AM779" s="42">
        <f>+AH779-AK779-AL779</f>
        <v>7800000</v>
      </c>
      <c r="AN779" s="1" t="s">
        <v>123</v>
      </c>
      <c r="AO779" s="43">
        <v>45348</v>
      </c>
      <c r="AP779" s="1"/>
      <c r="AQ779" s="44" t="s">
        <v>572</v>
      </c>
      <c r="AR779" s="67" t="s">
        <v>3740</v>
      </c>
      <c r="AS779" s="50" t="s">
        <v>1694</v>
      </c>
      <c r="AT779" s="38" t="s">
        <v>141</v>
      </c>
      <c r="AU779" s="2" t="s">
        <v>664</v>
      </c>
      <c r="AV779" s="46">
        <v>20235420008053</v>
      </c>
      <c r="AW779" s="2" t="s">
        <v>3741</v>
      </c>
      <c r="AX779" s="32" t="s">
        <v>92</v>
      </c>
      <c r="AY779" s="47">
        <v>45058</v>
      </c>
      <c r="AZ779" s="47">
        <v>45455</v>
      </c>
      <c r="BA779" s="59" t="s">
        <v>106</v>
      </c>
      <c r="BB779" s="60">
        <v>1039</v>
      </c>
      <c r="BC779" s="61">
        <v>45044</v>
      </c>
    </row>
    <row r="780" spans="1:55" ht="15.75" hidden="1">
      <c r="A780" s="29">
        <v>674</v>
      </c>
      <c r="B780" s="30">
        <v>2023</v>
      </c>
      <c r="C780" s="31">
        <v>674</v>
      </c>
      <c r="D780" s="32" t="s">
        <v>72</v>
      </c>
      <c r="E780" s="48">
        <v>1873</v>
      </c>
      <c r="F780" s="1" t="s">
        <v>94</v>
      </c>
      <c r="G780" s="34" t="s">
        <v>74</v>
      </c>
      <c r="H780" s="32" t="s">
        <v>75</v>
      </c>
      <c r="I780" s="31" t="s">
        <v>76</v>
      </c>
      <c r="J780" s="1" t="s">
        <v>3742</v>
      </c>
      <c r="K780" s="32" t="s">
        <v>3743</v>
      </c>
      <c r="L780" s="32" t="s">
        <v>3744</v>
      </c>
      <c r="M780" s="2" t="s">
        <v>3745</v>
      </c>
      <c r="N780" s="46">
        <v>1024484270</v>
      </c>
      <c r="O780" s="35" t="s">
        <v>99</v>
      </c>
      <c r="P780" s="49">
        <v>45111</v>
      </c>
      <c r="Q780" s="49" t="s">
        <v>11</v>
      </c>
      <c r="R780" s="32">
        <v>6</v>
      </c>
      <c r="S780" s="49">
        <v>45131</v>
      </c>
      <c r="T780" s="49">
        <v>45291</v>
      </c>
      <c r="U780" s="36">
        <v>45140</v>
      </c>
      <c r="V780" s="36" t="s">
        <v>3746</v>
      </c>
      <c r="W780" s="37">
        <v>80232262</v>
      </c>
      <c r="X780" s="37"/>
      <c r="Y780" s="31" t="s">
        <v>82</v>
      </c>
      <c r="Z780" s="31" t="s">
        <v>82</v>
      </c>
      <c r="AA780" s="38">
        <v>6</v>
      </c>
      <c r="AB780" s="65" t="s">
        <v>83</v>
      </c>
      <c r="AC780" s="66" t="s">
        <v>83</v>
      </c>
      <c r="AD780" s="36">
        <f>S780</f>
        <v>45131</v>
      </c>
      <c r="AE780" s="39">
        <v>27000000</v>
      </c>
      <c r="AF780" s="40">
        <v>0</v>
      </c>
      <c r="AG780" s="31" t="s">
        <v>82</v>
      </c>
      <c r="AH780" s="40">
        <f>AE780+AF780</f>
        <v>27000000</v>
      </c>
      <c r="AI780" s="52" t="s">
        <v>84</v>
      </c>
      <c r="AJ780" s="1" t="s">
        <v>85</v>
      </c>
      <c r="AK780" s="41">
        <v>19050000</v>
      </c>
      <c r="AL780" s="40">
        <v>3450000</v>
      </c>
      <c r="AM780" s="42">
        <f>+AH780-AK780-AL780</f>
        <v>4500000</v>
      </c>
      <c r="AN780" s="1" t="s">
        <v>86</v>
      </c>
      <c r="AO780" s="43">
        <v>45355</v>
      </c>
      <c r="AP780" s="1"/>
      <c r="AQ780" s="44" t="s">
        <v>148</v>
      </c>
      <c r="AR780" s="67" t="s">
        <v>3747</v>
      </c>
      <c r="AS780" s="45" t="s">
        <v>379</v>
      </c>
      <c r="AT780" s="38" t="s">
        <v>141</v>
      </c>
      <c r="AU780" s="2" t="s">
        <v>787</v>
      </c>
      <c r="AV780" s="46">
        <v>20235400002813</v>
      </c>
      <c r="AW780" s="2" t="s">
        <v>3748</v>
      </c>
      <c r="AX780" s="32" t="s">
        <v>92</v>
      </c>
      <c r="AY780" s="47">
        <v>45140</v>
      </c>
      <c r="AZ780" s="47">
        <v>45513</v>
      </c>
      <c r="BA780" s="59" t="s">
        <v>93</v>
      </c>
      <c r="BB780" s="60">
        <v>1189</v>
      </c>
      <c r="BC780" s="61">
        <v>45092</v>
      </c>
    </row>
    <row r="781" spans="1:55" ht="15.75" hidden="1">
      <c r="A781" s="29">
        <v>527</v>
      </c>
      <c r="B781" s="30">
        <v>2023</v>
      </c>
      <c r="C781" s="31">
        <v>527</v>
      </c>
      <c r="D781" s="32" t="s">
        <v>72</v>
      </c>
      <c r="E781" s="33">
        <v>1873</v>
      </c>
      <c r="F781" s="1" t="s">
        <v>94</v>
      </c>
      <c r="G781" s="34" t="s">
        <v>74</v>
      </c>
      <c r="H781" s="32" t="s">
        <v>75</v>
      </c>
      <c r="I781" s="31" t="s">
        <v>76</v>
      </c>
      <c r="J781" s="1" t="s">
        <v>441</v>
      </c>
      <c r="K781" s="32" t="s">
        <v>3749</v>
      </c>
      <c r="L781" s="32" t="s">
        <v>3750</v>
      </c>
      <c r="M781" s="1" t="s">
        <v>3751</v>
      </c>
      <c r="N781" s="31">
        <v>24081614</v>
      </c>
      <c r="O781" s="35" t="s">
        <v>99</v>
      </c>
      <c r="P781" s="36">
        <v>45105</v>
      </c>
      <c r="Q781" s="49" t="s">
        <v>10</v>
      </c>
      <c r="R781" s="37">
        <v>6</v>
      </c>
      <c r="S781" s="36">
        <v>45111</v>
      </c>
      <c r="T781" s="36">
        <v>45291</v>
      </c>
      <c r="U781" s="36"/>
      <c r="V781" s="36" t="s">
        <v>83</v>
      </c>
      <c r="W781" s="37" t="s">
        <v>83</v>
      </c>
      <c r="X781" s="37"/>
      <c r="Y781" s="31" t="s">
        <v>82</v>
      </c>
      <c r="Z781" s="31" t="s">
        <v>82</v>
      </c>
      <c r="AA781" s="38">
        <v>6</v>
      </c>
      <c r="AB781" s="65" t="s">
        <v>83</v>
      </c>
      <c r="AC781" s="66" t="s">
        <v>83</v>
      </c>
      <c r="AD781" s="36">
        <v>45291</v>
      </c>
      <c r="AE781" s="39">
        <v>27000000</v>
      </c>
      <c r="AF781" s="40">
        <v>0</v>
      </c>
      <c r="AG781" s="31" t="s">
        <v>82</v>
      </c>
      <c r="AH781" s="40">
        <f>AE781+AF781</f>
        <v>27000000</v>
      </c>
      <c r="AI781" s="1" t="s">
        <v>84</v>
      </c>
      <c r="AJ781" s="1" t="s">
        <v>85</v>
      </c>
      <c r="AK781" s="41">
        <v>22050000</v>
      </c>
      <c r="AL781" s="40">
        <v>450000</v>
      </c>
      <c r="AM781" s="42">
        <f>+AH781-AK781-AL781</f>
        <v>4500000</v>
      </c>
      <c r="AN781" s="1" t="s">
        <v>86</v>
      </c>
      <c r="AO781" s="43">
        <v>45355</v>
      </c>
      <c r="AP781" s="1"/>
      <c r="AQ781" s="44" t="s">
        <v>148</v>
      </c>
      <c r="AR781" s="67" t="s">
        <v>3752</v>
      </c>
      <c r="AS781" s="45" t="s">
        <v>425</v>
      </c>
      <c r="AT781" s="38" t="s">
        <v>141</v>
      </c>
      <c r="AU781" s="226" t="s">
        <v>90</v>
      </c>
      <c r="AV781" s="46">
        <v>20245420025223</v>
      </c>
      <c r="AW781" s="2" t="s">
        <v>3753</v>
      </c>
      <c r="AX781" s="32" t="s">
        <v>92</v>
      </c>
      <c r="AY781" s="47">
        <v>45111</v>
      </c>
      <c r="AZ781" s="47">
        <v>45483</v>
      </c>
      <c r="BA781" s="59" t="s">
        <v>93</v>
      </c>
      <c r="BB781" s="60">
        <v>1292</v>
      </c>
      <c r="BC781" s="61">
        <v>45105</v>
      </c>
    </row>
    <row r="782" spans="1:55" ht="15.75" hidden="1">
      <c r="A782" s="29">
        <v>656</v>
      </c>
      <c r="B782" s="30">
        <v>2023</v>
      </c>
      <c r="C782" s="31">
        <v>656</v>
      </c>
      <c r="D782" s="32" t="s">
        <v>72</v>
      </c>
      <c r="E782" s="33">
        <v>1873</v>
      </c>
      <c r="F782" s="1" t="s">
        <v>94</v>
      </c>
      <c r="G782" s="34" t="s">
        <v>74</v>
      </c>
      <c r="H782" s="32" t="s">
        <v>75</v>
      </c>
      <c r="I782" s="31" t="s">
        <v>76</v>
      </c>
      <c r="J782" s="1" t="s">
        <v>476</v>
      </c>
      <c r="K782" s="32" t="s">
        <v>3754</v>
      </c>
      <c r="L782" s="32" t="s">
        <v>806</v>
      </c>
      <c r="M782" s="1" t="s">
        <v>3755</v>
      </c>
      <c r="N782" s="31">
        <v>1022324966</v>
      </c>
      <c r="O782" s="35" t="s">
        <v>99</v>
      </c>
      <c r="P782" s="36">
        <v>45106</v>
      </c>
      <c r="Q782" s="49" t="s">
        <v>10</v>
      </c>
      <c r="R782" s="37">
        <v>6</v>
      </c>
      <c r="S782" s="36">
        <v>45120</v>
      </c>
      <c r="T782" s="36">
        <v>45291</v>
      </c>
      <c r="U782" s="36"/>
      <c r="V782" s="36" t="s">
        <v>83</v>
      </c>
      <c r="W782" s="37" t="s">
        <v>83</v>
      </c>
      <c r="X782" s="37"/>
      <c r="Y782" s="31" t="s">
        <v>82</v>
      </c>
      <c r="Z782" s="31" t="s">
        <v>82</v>
      </c>
      <c r="AA782" s="38">
        <v>6</v>
      </c>
      <c r="AB782" s="65" t="s">
        <v>83</v>
      </c>
      <c r="AC782" s="66" t="s">
        <v>83</v>
      </c>
      <c r="AD782" s="36">
        <v>45281</v>
      </c>
      <c r="AE782" s="39">
        <v>15000000</v>
      </c>
      <c r="AF782" s="40">
        <v>0</v>
      </c>
      <c r="AG782" s="31" t="s">
        <v>82</v>
      </c>
      <c r="AH782" s="40">
        <f>AE782+AF782</f>
        <v>15000000</v>
      </c>
      <c r="AI782" s="1" t="s">
        <v>205</v>
      </c>
      <c r="AJ782" s="1" t="s">
        <v>205</v>
      </c>
      <c r="AK782" s="41">
        <v>11500000</v>
      </c>
      <c r="AL782" s="40">
        <v>1000000</v>
      </c>
      <c r="AM782" s="42">
        <f>+AH782-AK782-AL782</f>
        <v>2500000</v>
      </c>
      <c r="AN782" s="1" t="s">
        <v>86</v>
      </c>
      <c r="AO782" s="43">
        <v>45334</v>
      </c>
      <c r="AP782" s="1"/>
      <c r="AQ782" s="44" t="s">
        <v>148</v>
      </c>
      <c r="AR782" s="67" t="s">
        <v>808</v>
      </c>
      <c r="AS782" s="45" t="s">
        <v>809</v>
      </c>
      <c r="AT782" s="2" t="s">
        <v>482</v>
      </c>
      <c r="AU782" s="70" t="s">
        <v>952</v>
      </c>
      <c r="AV782" s="46">
        <v>20245420025223</v>
      </c>
      <c r="AW782" s="2" t="s">
        <v>3756</v>
      </c>
      <c r="AX782" s="32" t="s">
        <v>92</v>
      </c>
      <c r="AY782" s="47">
        <v>45107</v>
      </c>
      <c r="AZ782" s="47">
        <v>45479</v>
      </c>
      <c r="BA782" s="59" t="s">
        <v>93</v>
      </c>
      <c r="BB782" s="60">
        <v>1297</v>
      </c>
      <c r="BC782" s="61">
        <v>45105</v>
      </c>
    </row>
    <row r="783" spans="1:55" ht="15.75" hidden="1">
      <c r="A783" s="29">
        <v>683</v>
      </c>
      <c r="B783" s="30">
        <v>2023</v>
      </c>
      <c r="C783" s="31">
        <v>683</v>
      </c>
      <c r="D783" s="32" t="s">
        <v>72</v>
      </c>
      <c r="E783" s="33" t="s">
        <v>811</v>
      </c>
      <c r="F783" s="1" t="s">
        <v>475</v>
      </c>
      <c r="G783" s="34" t="s">
        <v>74</v>
      </c>
      <c r="H783" s="31" t="s">
        <v>75</v>
      </c>
      <c r="I783" s="31" t="s">
        <v>76</v>
      </c>
      <c r="J783" s="1" t="s">
        <v>812</v>
      </c>
      <c r="K783" s="32" t="s">
        <v>3757</v>
      </c>
      <c r="L783" s="32" t="s">
        <v>814</v>
      </c>
      <c r="M783" s="2" t="s">
        <v>3755</v>
      </c>
      <c r="N783" s="31">
        <v>1022324966</v>
      </c>
      <c r="O783" s="35" t="s">
        <v>343</v>
      </c>
      <c r="P783" s="36">
        <v>45281</v>
      </c>
      <c r="Q783" s="36" t="s">
        <v>16</v>
      </c>
      <c r="R783" s="37">
        <v>1</v>
      </c>
      <c r="S783" s="62">
        <v>45286</v>
      </c>
      <c r="T783" s="36">
        <v>45312</v>
      </c>
      <c r="U783" s="36"/>
      <c r="V783" s="36"/>
      <c r="W783" s="37"/>
      <c r="X783" s="37"/>
      <c r="Y783" s="31" t="s">
        <v>82</v>
      </c>
      <c r="Z783" s="31" t="s">
        <v>82</v>
      </c>
      <c r="AA783" s="38">
        <v>1</v>
      </c>
      <c r="AB783" s="65" t="s">
        <v>83</v>
      </c>
      <c r="AC783" s="66" t="s">
        <v>83</v>
      </c>
      <c r="AD783" s="36">
        <f>S783</f>
        <v>45286</v>
      </c>
      <c r="AE783" s="39">
        <v>2500000</v>
      </c>
      <c r="AF783" s="40">
        <v>0</v>
      </c>
      <c r="AG783" s="31" t="s">
        <v>82</v>
      </c>
      <c r="AH783" s="40">
        <f>AE783+AF783</f>
        <v>2500000</v>
      </c>
      <c r="AI783" s="1" t="s">
        <v>84</v>
      </c>
      <c r="AJ783" s="1" t="s">
        <v>85</v>
      </c>
      <c r="AK783" s="41">
        <v>0</v>
      </c>
      <c r="AL783" s="40">
        <v>0</v>
      </c>
      <c r="AM783" s="42">
        <f>+AH783-AK783-AL783</f>
        <v>2500000</v>
      </c>
      <c r="AN783" s="1" t="s">
        <v>86</v>
      </c>
      <c r="AO783" s="43">
        <v>45394</v>
      </c>
      <c r="AP783" s="1"/>
      <c r="AQ783" s="44" t="s">
        <v>100</v>
      </c>
      <c r="AR783" s="67" t="s">
        <v>815</v>
      </c>
      <c r="AS783" s="45" t="s">
        <v>809</v>
      </c>
      <c r="AT783" s="2" t="s">
        <v>482</v>
      </c>
      <c r="AU783" s="38" t="s">
        <v>483</v>
      </c>
      <c r="AV783" s="46">
        <v>20245400000143</v>
      </c>
      <c r="AW783" s="2" t="s">
        <v>3758</v>
      </c>
      <c r="AX783" s="32" t="s">
        <v>92</v>
      </c>
      <c r="AY783" s="47">
        <v>45286</v>
      </c>
      <c r="AZ783" s="47">
        <v>45505</v>
      </c>
      <c r="BA783" s="59" t="s">
        <v>93</v>
      </c>
      <c r="BB783" s="60">
        <v>1577</v>
      </c>
      <c r="BC783" s="61">
        <v>45273</v>
      </c>
    </row>
    <row r="784" spans="1:55" ht="15.75" hidden="1">
      <c r="A784" s="29">
        <v>238</v>
      </c>
      <c r="B784" s="30">
        <v>2023</v>
      </c>
      <c r="C784" s="31">
        <v>238</v>
      </c>
      <c r="D784" s="32" t="s">
        <v>72</v>
      </c>
      <c r="E784" s="33">
        <v>1873</v>
      </c>
      <c r="F784" s="1" t="s">
        <v>94</v>
      </c>
      <c r="G784" s="34" t="s">
        <v>74</v>
      </c>
      <c r="H784" s="32" t="s">
        <v>75</v>
      </c>
      <c r="I784" s="31" t="s">
        <v>76</v>
      </c>
      <c r="J784" s="1" t="s">
        <v>3017</v>
      </c>
      <c r="K784" s="32" t="s">
        <v>3759</v>
      </c>
      <c r="L784" s="32" t="s">
        <v>3019</v>
      </c>
      <c r="M784" s="1" t="s">
        <v>3760</v>
      </c>
      <c r="N784" s="31">
        <v>1007718327</v>
      </c>
      <c r="O784" s="35" t="s">
        <v>129</v>
      </c>
      <c r="P784" s="36">
        <v>44995</v>
      </c>
      <c r="Q784" s="49" t="s">
        <v>7</v>
      </c>
      <c r="R784" s="37">
        <v>8</v>
      </c>
      <c r="S784" s="36">
        <v>45001</v>
      </c>
      <c r="T784" s="36">
        <v>45245</v>
      </c>
      <c r="U784" s="36"/>
      <c r="V784" s="36" t="s">
        <v>83</v>
      </c>
      <c r="W784" s="37" t="s">
        <v>83</v>
      </c>
      <c r="X784" s="564">
        <f>EDATE(S784,R784)</f>
        <v>45246</v>
      </c>
      <c r="Y784" s="31">
        <v>120</v>
      </c>
      <c r="Z784" s="31">
        <v>1</v>
      </c>
      <c r="AA784" s="38" t="s">
        <v>2044</v>
      </c>
      <c r="AB784" s="71">
        <v>45245</v>
      </c>
      <c r="AC784" s="72">
        <v>45247</v>
      </c>
      <c r="AD784" s="36">
        <v>45367</v>
      </c>
      <c r="AE784" s="39">
        <v>31200000</v>
      </c>
      <c r="AF784" s="40">
        <v>15600000</v>
      </c>
      <c r="AG784" s="51">
        <v>1</v>
      </c>
      <c r="AH784" s="40">
        <f>AE784+AF784</f>
        <v>46800000</v>
      </c>
      <c r="AI784" s="1" t="s">
        <v>84</v>
      </c>
      <c r="AJ784" s="1" t="s">
        <v>85</v>
      </c>
      <c r="AK784" s="41">
        <v>31200000</v>
      </c>
      <c r="AL784" s="40">
        <v>0</v>
      </c>
      <c r="AM784" s="42">
        <f>+AH784-AK784-AL784</f>
        <v>15600000</v>
      </c>
      <c r="AN784" s="1" t="s">
        <v>86</v>
      </c>
      <c r="AO784" s="43">
        <v>45434</v>
      </c>
      <c r="AP784" s="1"/>
      <c r="AQ784" s="44" t="s">
        <v>173</v>
      </c>
      <c r="AR784" s="67" t="s">
        <v>3021</v>
      </c>
      <c r="AS784" s="45" t="s">
        <v>497</v>
      </c>
      <c r="AT784" s="38" t="s">
        <v>346</v>
      </c>
      <c r="AU784" s="2" t="s">
        <v>403</v>
      </c>
      <c r="AV784" s="46">
        <v>20235420004573</v>
      </c>
      <c r="AW784" s="2" t="s">
        <v>3761</v>
      </c>
      <c r="AX784" s="32" t="s">
        <v>92</v>
      </c>
      <c r="AY784" s="47">
        <v>44995</v>
      </c>
      <c r="AZ784" s="47">
        <v>45442</v>
      </c>
      <c r="BA784" s="59" t="s">
        <v>106</v>
      </c>
      <c r="BB784" s="60">
        <v>750</v>
      </c>
      <c r="BC784" s="61">
        <v>44992</v>
      </c>
    </row>
    <row r="785" spans="1:55" ht="15.75" hidden="1">
      <c r="A785" s="29">
        <v>787</v>
      </c>
      <c r="B785" s="30">
        <v>2023</v>
      </c>
      <c r="C785" s="31">
        <v>787</v>
      </c>
      <c r="D785" s="32" t="s">
        <v>72</v>
      </c>
      <c r="E785" s="33">
        <v>1870</v>
      </c>
      <c r="F785" s="1" t="s">
        <v>308</v>
      </c>
      <c r="G785" s="34" t="s">
        <v>74</v>
      </c>
      <c r="H785" s="32" t="s">
        <v>75</v>
      </c>
      <c r="I785" s="31" t="s">
        <v>76</v>
      </c>
      <c r="J785" s="1" t="s">
        <v>309</v>
      </c>
      <c r="K785" s="32" t="s">
        <v>3762</v>
      </c>
      <c r="L785" s="32" t="s">
        <v>322</v>
      </c>
      <c r="M785" s="1" t="s">
        <v>3763</v>
      </c>
      <c r="N785" s="31">
        <v>1018457617</v>
      </c>
      <c r="O785" s="35" t="s">
        <v>138</v>
      </c>
      <c r="P785" s="36">
        <v>45289</v>
      </c>
      <c r="Q785" s="36" t="s">
        <v>16</v>
      </c>
      <c r="R785" s="37">
        <v>3</v>
      </c>
      <c r="S785" s="36">
        <v>45294</v>
      </c>
      <c r="T785" s="36">
        <v>45384</v>
      </c>
      <c r="U785" s="36"/>
      <c r="V785" s="36" t="s">
        <v>83</v>
      </c>
      <c r="W785" s="37" t="s">
        <v>83</v>
      </c>
      <c r="X785" s="37"/>
      <c r="Y785" s="31" t="s">
        <v>82</v>
      </c>
      <c r="Z785" s="31" t="s">
        <v>82</v>
      </c>
      <c r="AA785" s="38">
        <v>3</v>
      </c>
      <c r="AB785" s="65" t="s">
        <v>83</v>
      </c>
      <c r="AC785" s="66" t="s">
        <v>83</v>
      </c>
      <c r="AD785" s="36">
        <v>45384</v>
      </c>
      <c r="AE785" s="39">
        <v>14400000</v>
      </c>
      <c r="AF785" s="40">
        <v>0</v>
      </c>
      <c r="AG785" s="31" t="s">
        <v>82</v>
      </c>
      <c r="AH785" s="40">
        <f>AE785+AF785</f>
        <v>14400000</v>
      </c>
      <c r="AI785" s="1" t="s">
        <v>84</v>
      </c>
      <c r="AJ785" s="1" t="s">
        <v>85</v>
      </c>
      <c r="AK785" s="41">
        <v>0</v>
      </c>
      <c r="AL785" s="40">
        <v>0</v>
      </c>
      <c r="AM785" s="42">
        <f>+AH785-AK785-AL785</f>
        <v>14400000</v>
      </c>
      <c r="AN785" s="1" t="s">
        <v>86</v>
      </c>
      <c r="AO785" s="43">
        <v>45457</v>
      </c>
      <c r="AP785" s="1"/>
      <c r="AQ785" s="44" t="s">
        <v>173</v>
      </c>
      <c r="AR785" s="67" t="s">
        <v>323</v>
      </c>
      <c r="AS785" s="50" t="s">
        <v>316</v>
      </c>
      <c r="AT785" s="2" t="s">
        <v>317</v>
      </c>
      <c r="AU785" s="2" t="s">
        <v>324</v>
      </c>
      <c r="AV785" s="46">
        <v>20245400000183</v>
      </c>
      <c r="AW785" s="2" t="s">
        <v>3764</v>
      </c>
      <c r="AX785" s="32" t="s">
        <v>92</v>
      </c>
      <c r="AY785" s="47">
        <v>45261</v>
      </c>
      <c r="AZ785" s="47">
        <v>45572</v>
      </c>
      <c r="BA785" s="59" t="s">
        <v>93</v>
      </c>
      <c r="BB785" s="60">
        <v>1614</v>
      </c>
      <c r="BC785" s="61">
        <v>45275</v>
      </c>
    </row>
    <row r="786" spans="1:55" ht="15.75" hidden="1">
      <c r="A786" s="29">
        <v>257</v>
      </c>
      <c r="B786" s="30">
        <v>2023</v>
      </c>
      <c r="C786" s="31">
        <v>257</v>
      </c>
      <c r="D786" s="32" t="s">
        <v>72</v>
      </c>
      <c r="E786" s="33">
        <v>1873</v>
      </c>
      <c r="F786" s="1" t="s">
        <v>94</v>
      </c>
      <c r="G786" s="34" t="s">
        <v>74</v>
      </c>
      <c r="H786" s="32" t="s">
        <v>75</v>
      </c>
      <c r="I786" s="31" t="s">
        <v>76</v>
      </c>
      <c r="J786" s="1" t="s">
        <v>800</v>
      </c>
      <c r="K786" s="32" t="s">
        <v>3765</v>
      </c>
      <c r="L786" s="32" t="s">
        <v>1718</v>
      </c>
      <c r="M786" s="1" t="s">
        <v>862</v>
      </c>
      <c r="N786" s="31">
        <v>53179056</v>
      </c>
      <c r="O786" s="35" t="s">
        <v>377</v>
      </c>
      <c r="P786" s="36">
        <v>45009</v>
      </c>
      <c r="Q786" s="49" t="s">
        <v>7</v>
      </c>
      <c r="R786" s="37">
        <v>3</v>
      </c>
      <c r="S786" s="36">
        <v>45014</v>
      </c>
      <c r="T786" s="36">
        <v>45105</v>
      </c>
      <c r="U786" s="36"/>
      <c r="V786" s="36" t="s">
        <v>83</v>
      </c>
      <c r="W786" s="37" t="s">
        <v>83</v>
      </c>
      <c r="X786" s="37"/>
      <c r="Y786" s="31" t="s">
        <v>82</v>
      </c>
      <c r="Z786" s="31" t="s">
        <v>82</v>
      </c>
      <c r="AA786" s="38">
        <v>3</v>
      </c>
      <c r="AB786" s="65" t="s">
        <v>83</v>
      </c>
      <c r="AC786" s="66" t="s">
        <v>83</v>
      </c>
      <c r="AD786" s="36">
        <v>45105</v>
      </c>
      <c r="AE786" s="39">
        <v>16500000</v>
      </c>
      <c r="AF786" s="40">
        <v>0</v>
      </c>
      <c r="AG786" s="31" t="s">
        <v>82</v>
      </c>
      <c r="AH786" s="40">
        <f>AE786+AF786</f>
        <v>16500000</v>
      </c>
      <c r="AI786" s="1" t="s">
        <v>84</v>
      </c>
      <c r="AJ786" s="1" t="s">
        <v>85</v>
      </c>
      <c r="AK786" s="41">
        <v>11366667</v>
      </c>
      <c r="AL786" s="40">
        <v>0</v>
      </c>
      <c r="AM786" s="42">
        <f>+AH786-AK786-AL786</f>
        <v>5133333</v>
      </c>
      <c r="AN786" s="1" t="s">
        <v>86</v>
      </c>
      <c r="AO786" s="43">
        <v>45092</v>
      </c>
      <c r="AP786" s="1"/>
      <c r="AQ786" s="44" t="s">
        <v>100</v>
      </c>
      <c r="AR786" s="67" t="s">
        <v>1720</v>
      </c>
      <c r="AS786" s="45" t="s">
        <v>446</v>
      </c>
      <c r="AT786" s="38" t="s">
        <v>141</v>
      </c>
      <c r="AU786" s="68" t="s">
        <v>468</v>
      </c>
      <c r="AV786" s="46">
        <v>20245420025223</v>
      </c>
      <c r="AW786" s="2" t="s">
        <v>3766</v>
      </c>
      <c r="AX786" s="32" t="s">
        <v>92</v>
      </c>
      <c r="AY786" s="47">
        <v>45009</v>
      </c>
      <c r="AZ786" s="47">
        <v>45291</v>
      </c>
      <c r="BA786" s="59" t="s">
        <v>106</v>
      </c>
      <c r="BB786" s="60">
        <v>649</v>
      </c>
      <c r="BC786" s="61">
        <v>44977</v>
      </c>
    </row>
    <row r="787" spans="1:55" ht="15.75" hidden="1">
      <c r="A787" s="29">
        <v>1</v>
      </c>
      <c r="B787" s="30">
        <v>2023</v>
      </c>
      <c r="C787" s="31">
        <v>1</v>
      </c>
      <c r="D787" s="32" t="s">
        <v>72</v>
      </c>
      <c r="E787" s="33">
        <v>1873</v>
      </c>
      <c r="F787" s="1" t="s">
        <v>94</v>
      </c>
      <c r="G787" s="34" t="s">
        <v>74</v>
      </c>
      <c r="H787" s="32" t="s">
        <v>75</v>
      </c>
      <c r="I787" s="31" t="s">
        <v>76</v>
      </c>
      <c r="J787" s="1" t="s">
        <v>441</v>
      </c>
      <c r="K787" s="32" t="s">
        <v>3767</v>
      </c>
      <c r="L787" s="32" t="s">
        <v>2871</v>
      </c>
      <c r="M787" s="1" t="s">
        <v>3768</v>
      </c>
      <c r="N787" s="31">
        <v>1023878943</v>
      </c>
      <c r="O787" s="35" t="s">
        <v>159</v>
      </c>
      <c r="P787" s="36">
        <v>44949</v>
      </c>
      <c r="Q787" s="36" t="s">
        <v>5</v>
      </c>
      <c r="R787" s="37">
        <v>6</v>
      </c>
      <c r="S787" s="36">
        <v>44953</v>
      </c>
      <c r="T787" s="36">
        <v>45133</v>
      </c>
      <c r="U787" s="36"/>
      <c r="V787" s="36" t="s">
        <v>83</v>
      </c>
      <c r="W787" s="37" t="s">
        <v>83</v>
      </c>
      <c r="X787" s="37"/>
      <c r="Y787" s="31" t="s">
        <v>82</v>
      </c>
      <c r="Z787" s="31" t="s">
        <v>82</v>
      </c>
      <c r="AA787" s="38">
        <v>6</v>
      </c>
      <c r="AB787" s="65" t="s">
        <v>83</v>
      </c>
      <c r="AC787" s="66" t="s">
        <v>83</v>
      </c>
      <c r="AD787" s="36">
        <v>45092</v>
      </c>
      <c r="AE787" s="39">
        <v>27000000</v>
      </c>
      <c r="AF787" s="40">
        <v>0</v>
      </c>
      <c r="AG787" s="31" t="s">
        <v>82</v>
      </c>
      <c r="AH787" s="40">
        <f>AE787+AF787</f>
        <v>27000000</v>
      </c>
      <c r="AI787" s="1" t="s">
        <v>122</v>
      </c>
      <c r="AJ787" s="1" t="s">
        <v>122</v>
      </c>
      <c r="AK787" s="41">
        <v>20850000</v>
      </c>
      <c r="AL787" s="40">
        <v>6150000</v>
      </c>
      <c r="AM787" s="42">
        <f>+AH787-AK787-AL787</f>
        <v>0</v>
      </c>
      <c r="AN787" s="1" t="s">
        <v>181</v>
      </c>
      <c r="AO787" s="43">
        <v>45128</v>
      </c>
      <c r="AP787" s="1"/>
      <c r="AQ787" s="44" t="s">
        <v>651</v>
      </c>
      <c r="AR787" s="67" t="s">
        <v>2873</v>
      </c>
      <c r="AS787" s="45" t="s">
        <v>446</v>
      </c>
      <c r="AT787" s="38" t="s">
        <v>141</v>
      </c>
      <c r="AU787" s="2" t="s">
        <v>447</v>
      </c>
      <c r="AV787" s="46">
        <v>20235420006373</v>
      </c>
      <c r="AW787" s="2" t="s">
        <v>3769</v>
      </c>
      <c r="AX787" s="32" t="s">
        <v>92</v>
      </c>
      <c r="AY787" s="47">
        <v>44950</v>
      </c>
      <c r="AZ787" s="47">
        <v>45322</v>
      </c>
      <c r="BA787" s="59" t="s">
        <v>106</v>
      </c>
      <c r="BB787" s="60">
        <v>155</v>
      </c>
      <c r="BC787" s="61">
        <v>44946</v>
      </c>
    </row>
    <row r="788" spans="1:55" ht="15.75" hidden="1">
      <c r="A788" s="29">
        <v>405</v>
      </c>
      <c r="B788" s="30">
        <v>2023</v>
      </c>
      <c r="C788" s="31">
        <v>405</v>
      </c>
      <c r="D788" s="32" t="s">
        <v>72</v>
      </c>
      <c r="E788" s="33">
        <v>1873</v>
      </c>
      <c r="F788" s="1" t="s">
        <v>94</v>
      </c>
      <c r="G788" s="34" t="s">
        <v>74</v>
      </c>
      <c r="H788" s="32" t="s">
        <v>75</v>
      </c>
      <c r="I788" s="31" t="s">
        <v>76</v>
      </c>
      <c r="J788" s="1" t="s">
        <v>441</v>
      </c>
      <c r="K788" s="32" t="s">
        <v>3770</v>
      </c>
      <c r="L788" s="32" t="s">
        <v>443</v>
      </c>
      <c r="M788" s="1" t="s">
        <v>3768</v>
      </c>
      <c r="N788" s="31">
        <v>1023878943</v>
      </c>
      <c r="O788" s="35" t="s">
        <v>99</v>
      </c>
      <c r="P788" s="36">
        <v>45092</v>
      </c>
      <c r="Q788" s="49" t="s">
        <v>10</v>
      </c>
      <c r="R788" s="37">
        <v>6</v>
      </c>
      <c r="S788" s="36">
        <v>45093</v>
      </c>
      <c r="T788" s="36">
        <v>45275</v>
      </c>
      <c r="U788" s="36"/>
      <c r="V788" s="36" t="s">
        <v>83</v>
      </c>
      <c r="W788" s="37" t="s">
        <v>83</v>
      </c>
      <c r="X788" s="564">
        <f>EDATE(S788,R788)</f>
        <v>45276</v>
      </c>
      <c r="Y788" s="31">
        <v>45</v>
      </c>
      <c r="Z788" s="31">
        <v>1</v>
      </c>
      <c r="AA788" s="38" t="s">
        <v>3771</v>
      </c>
      <c r="AB788" s="65" t="s">
        <v>83</v>
      </c>
      <c r="AC788" s="66" t="s">
        <v>83</v>
      </c>
      <c r="AD788" s="36">
        <v>45322</v>
      </c>
      <c r="AE788" s="39">
        <v>27000000</v>
      </c>
      <c r="AF788" s="40">
        <v>6750000</v>
      </c>
      <c r="AG788" s="51">
        <v>1</v>
      </c>
      <c r="AH788" s="40">
        <f>AE788+AF788</f>
        <v>33750000</v>
      </c>
      <c r="AI788" s="1" t="s">
        <v>84</v>
      </c>
      <c r="AJ788" s="1" t="s">
        <v>85</v>
      </c>
      <c r="AK788" s="41">
        <v>24750000</v>
      </c>
      <c r="AL788" s="40">
        <v>0</v>
      </c>
      <c r="AM788" s="42">
        <f>+AH788-AK788-AL788</f>
        <v>9000000</v>
      </c>
      <c r="AN788" s="1" t="s">
        <v>123</v>
      </c>
      <c r="AO788" s="43">
        <v>45356</v>
      </c>
      <c r="AP788" s="1"/>
      <c r="AQ788" s="44" t="s">
        <v>187</v>
      </c>
      <c r="AR788" s="67" t="s">
        <v>445</v>
      </c>
      <c r="AS788" s="45" t="s">
        <v>446</v>
      </c>
      <c r="AT788" s="38" t="s">
        <v>141</v>
      </c>
      <c r="AU788" s="2" t="s">
        <v>447</v>
      </c>
      <c r="AV788" s="46">
        <v>20235400000993</v>
      </c>
      <c r="AW788" s="2">
        <v>3944100000000</v>
      </c>
      <c r="AX788" s="32" t="s">
        <v>92</v>
      </c>
      <c r="AY788" s="47">
        <v>45092</v>
      </c>
      <c r="AZ788" s="47">
        <v>45473</v>
      </c>
      <c r="BA788" s="59" t="s">
        <v>106</v>
      </c>
      <c r="BB788" s="60">
        <v>1145</v>
      </c>
      <c r="BC788" s="61">
        <v>45086</v>
      </c>
    </row>
    <row r="789" spans="1:55" ht="15.75" hidden="1">
      <c r="A789" s="29">
        <v>108</v>
      </c>
      <c r="B789" s="30">
        <v>2023</v>
      </c>
      <c r="C789" s="31">
        <v>108</v>
      </c>
      <c r="D789" s="32" t="s">
        <v>72</v>
      </c>
      <c r="E789" s="33">
        <v>1873</v>
      </c>
      <c r="F789" s="1" t="s">
        <v>94</v>
      </c>
      <c r="G789" s="34" t="s">
        <v>74</v>
      </c>
      <c r="H789" s="32" t="s">
        <v>75</v>
      </c>
      <c r="I789" s="31" t="s">
        <v>76</v>
      </c>
      <c r="J789" s="1" t="s">
        <v>3772</v>
      </c>
      <c r="K789" s="32" t="s">
        <v>3773</v>
      </c>
      <c r="L789" s="32" t="s">
        <v>3774</v>
      </c>
      <c r="M789" s="1" t="s">
        <v>1029</v>
      </c>
      <c r="N789" s="31">
        <v>1026568689</v>
      </c>
      <c r="O789" s="35" t="s">
        <v>159</v>
      </c>
      <c r="P789" s="36">
        <v>44960</v>
      </c>
      <c r="Q789" s="36" t="s">
        <v>6</v>
      </c>
      <c r="R789" s="37">
        <v>7</v>
      </c>
      <c r="S789" s="36">
        <v>44965</v>
      </c>
      <c r="T789" s="36">
        <v>45176</v>
      </c>
      <c r="U789" s="36"/>
      <c r="V789" s="36" t="s">
        <v>83</v>
      </c>
      <c r="W789" s="37" t="s">
        <v>83</v>
      </c>
      <c r="X789" s="37"/>
      <c r="Y789" s="31" t="s">
        <v>82</v>
      </c>
      <c r="Z789" s="31" t="s">
        <v>82</v>
      </c>
      <c r="AA789" s="38">
        <v>7</v>
      </c>
      <c r="AB789" s="65" t="s">
        <v>83</v>
      </c>
      <c r="AC789" s="66" t="s">
        <v>83</v>
      </c>
      <c r="AD789" s="36">
        <v>45099</v>
      </c>
      <c r="AE789" s="39">
        <v>49700000</v>
      </c>
      <c r="AF789" s="40">
        <v>0</v>
      </c>
      <c r="AG789" s="31" t="s">
        <v>82</v>
      </c>
      <c r="AH789" s="40">
        <f>AE789+AF789</f>
        <v>49700000</v>
      </c>
      <c r="AI789" s="1" t="s">
        <v>122</v>
      </c>
      <c r="AJ789" s="1" t="s">
        <v>122</v>
      </c>
      <c r="AK789" s="41">
        <v>31950000</v>
      </c>
      <c r="AL789" s="40">
        <v>17750000</v>
      </c>
      <c r="AM789" s="42">
        <f>+AH789-AK789-AL789</f>
        <v>0</v>
      </c>
      <c r="AN789" s="1" t="s">
        <v>181</v>
      </c>
      <c r="AO789" s="43">
        <v>45125</v>
      </c>
      <c r="AP789" s="1"/>
      <c r="AQ789" s="44" t="s">
        <v>122</v>
      </c>
      <c r="AR789" s="67" t="s">
        <v>3775</v>
      </c>
      <c r="AS789" s="45" t="s">
        <v>1027</v>
      </c>
      <c r="AT789" s="38" t="s">
        <v>1028</v>
      </c>
      <c r="AU789" s="2" t="s">
        <v>407</v>
      </c>
      <c r="AV789" s="46">
        <v>20235420002813</v>
      </c>
      <c r="AW789" s="2" t="s">
        <v>3776</v>
      </c>
      <c r="AX789" s="32" t="s">
        <v>92</v>
      </c>
      <c r="AY789" s="47">
        <v>44963</v>
      </c>
      <c r="AZ789" s="47">
        <v>45387</v>
      </c>
      <c r="BA789" s="59" t="s">
        <v>106</v>
      </c>
      <c r="BB789" s="60">
        <v>524</v>
      </c>
      <c r="BC789" s="61">
        <v>44960</v>
      </c>
    </row>
    <row r="790" spans="1:55" ht="15.75" hidden="1">
      <c r="A790" s="29">
        <v>444</v>
      </c>
      <c r="B790" s="30">
        <v>2023</v>
      </c>
      <c r="C790" s="31">
        <v>444</v>
      </c>
      <c r="D790" s="32" t="s">
        <v>72</v>
      </c>
      <c r="E790" s="33">
        <v>1873</v>
      </c>
      <c r="F790" s="1" t="s">
        <v>94</v>
      </c>
      <c r="G790" s="34" t="s">
        <v>74</v>
      </c>
      <c r="H790" s="32" t="s">
        <v>75</v>
      </c>
      <c r="I790" s="31" t="s">
        <v>76</v>
      </c>
      <c r="J790" s="1" t="s">
        <v>3772</v>
      </c>
      <c r="K790" s="32" t="s">
        <v>3777</v>
      </c>
      <c r="L790" s="32" t="s">
        <v>3778</v>
      </c>
      <c r="M790" s="1" t="s">
        <v>1029</v>
      </c>
      <c r="N790" s="31">
        <v>1026568689</v>
      </c>
      <c r="O790" s="35" t="s">
        <v>138</v>
      </c>
      <c r="P790" s="36">
        <v>45099</v>
      </c>
      <c r="Q790" s="49" t="s">
        <v>10</v>
      </c>
      <c r="R790" s="37">
        <v>6</v>
      </c>
      <c r="S790" s="36">
        <v>45103</v>
      </c>
      <c r="T790" s="36">
        <v>45285</v>
      </c>
      <c r="U790" s="36"/>
      <c r="V790" s="36" t="s">
        <v>83</v>
      </c>
      <c r="W790" s="37" t="s">
        <v>83</v>
      </c>
      <c r="X790" s="37"/>
      <c r="Y790" s="31" t="s">
        <v>82</v>
      </c>
      <c r="Z790" s="31" t="s">
        <v>82</v>
      </c>
      <c r="AA790" s="38">
        <v>6</v>
      </c>
      <c r="AB790" s="65" t="s">
        <v>83</v>
      </c>
      <c r="AC790" s="66" t="s">
        <v>83</v>
      </c>
      <c r="AD790" s="36">
        <v>45285</v>
      </c>
      <c r="AE790" s="39">
        <v>42600000</v>
      </c>
      <c r="AF790" s="40">
        <v>0</v>
      </c>
      <c r="AG790" s="31" t="s">
        <v>82</v>
      </c>
      <c r="AH790" s="40">
        <f>AE790+AF790</f>
        <v>42600000</v>
      </c>
      <c r="AI790" s="1" t="s">
        <v>84</v>
      </c>
      <c r="AJ790" s="1" t="s">
        <v>85</v>
      </c>
      <c r="AK790" s="41">
        <v>36683333</v>
      </c>
      <c r="AL790" s="40">
        <v>0</v>
      </c>
      <c r="AM790" s="42">
        <f>+AH790-AK790-AL790</f>
        <v>5916667</v>
      </c>
      <c r="AN790" s="1" t="s">
        <v>721</v>
      </c>
      <c r="AO790" s="43">
        <v>45275</v>
      </c>
      <c r="AP790" s="1"/>
      <c r="AQ790" s="44" t="s">
        <v>100</v>
      </c>
      <c r="AR790" s="67" t="s">
        <v>3779</v>
      </c>
      <c r="AS790" s="45" t="s">
        <v>1027</v>
      </c>
      <c r="AT790" s="38" t="s">
        <v>1028</v>
      </c>
      <c r="AU790" s="70" t="s">
        <v>952</v>
      </c>
      <c r="AV790" s="46">
        <v>20245420025223</v>
      </c>
      <c r="AW790" s="2" t="s">
        <v>3780</v>
      </c>
      <c r="AX790" s="32" t="s">
        <v>92</v>
      </c>
      <c r="AY790" s="47">
        <v>45105</v>
      </c>
      <c r="AZ790" s="47">
        <v>45479</v>
      </c>
      <c r="BA790" s="59" t="s">
        <v>93</v>
      </c>
      <c r="BB790" s="60">
        <v>1150</v>
      </c>
      <c r="BC790" s="61">
        <v>45090</v>
      </c>
    </row>
    <row r="792" spans="1:55">
      <c r="S792" t="s">
        <v>3781</v>
      </c>
      <c r="T792" s="433"/>
      <c r="Z792">
        <f>COUNT(Z4:Z669)</f>
        <v>215</v>
      </c>
      <c r="AA792" t="s">
        <v>3782</v>
      </c>
      <c r="AB792">
        <v>10</v>
      </c>
      <c r="BC792" s="433"/>
    </row>
    <row r="793" spans="1:55">
      <c r="O793" t="s">
        <v>5</v>
      </c>
      <c r="P793">
        <v>79</v>
      </c>
      <c r="S793" t="s">
        <v>3783</v>
      </c>
      <c r="T793">
        <v>2</v>
      </c>
      <c r="W793" t="s">
        <v>3784</v>
      </c>
      <c r="AA793" t="s">
        <v>3785</v>
      </c>
      <c r="AB793">
        <v>2</v>
      </c>
    </row>
    <row r="794" spans="1:55">
      <c r="O794" t="s">
        <v>6</v>
      </c>
      <c r="P794">
        <v>133</v>
      </c>
      <c r="S794" t="s">
        <v>3786</v>
      </c>
      <c r="T794">
        <v>6</v>
      </c>
      <c r="W794" s="379" t="s">
        <v>5</v>
      </c>
      <c r="X794" s="562"/>
      <c r="Y794" s="379">
        <v>1</v>
      </c>
      <c r="AA794" t="s">
        <v>3787</v>
      </c>
      <c r="AB794">
        <v>5</v>
      </c>
    </row>
    <row r="795" spans="1:55">
      <c r="O795" t="s">
        <v>7</v>
      </c>
      <c r="P795">
        <v>76</v>
      </c>
      <c r="S795" t="s">
        <v>3788</v>
      </c>
      <c r="T795">
        <v>37</v>
      </c>
      <c r="W795" s="379" t="s">
        <v>6</v>
      </c>
      <c r="X795" s="562"/>
      <c r="Y795" s="379">
        <v>2</v>
      </c>
      <c r="AA795" t="s">
        <v>3789</v>
      </c>
      <c r="AB795">
        <v>36</v>
      </c>
    </row>
    <row r="796" spans="1:55">
      <c r="O796" t="s">
        <v>8</v>
      </c>
      <c r="P796">
        <v>24</v>
      </c>
      <c r="S796" t="s">
        <v>3790</v>
      </c>
      <c r="T796">
        <v>32</v>
      </c>
      <c r="W796" s="379" t="s">
        <v>3791</v>
      </c>
      <c r="X796" s="562"/>
      <c r="Y796" s="379">
        <v>2</v>
      </c>
      <c r="AA796" t="s">
        <v>3792</v>
      </c>
      <c r="AB796">
        <v>34</v>
      </c>
    </row>
    <row r="797" spans="1:55">
      <c r="O797" t="s">
        <v>9</v>
      </c>
      <c r="P797">
        <v>56</v>
      </c>
      <c r="S797" t="s">
        <v>3793</v>
      </c>
      <c r="T797">
        <v>9</v>
      </c>
      <c r="W797" s="379" t="s">
        <v>8</v>
      </c>
      <c r="X797" s="562"/>
      <c r="Y797" s="379">
        <v>1</v>
      </c>
      <c r="AA797" t="s">
        <v>3794</v>
      </c>
      <c r="AB797">
        <v>9</v>
      </c>
    </row>
    <row r="798" spans="1:55">
      <c r="O798" t="s">
        <v>10</v>
      </c>
      <c r="P798">
        <v>293</v>
      </c>
      <c r="S798" t="s">
        <v>3795</v>
      </c>
      <c r="T798">
        <v>152</v>
      </c>
      <c r="W798" s="379" t="s">
        <v>9</v>
      </c>
      <c r="X798" s="562"/>
      <c r="Y798" s="379">
        <v>11</v>
      </c>
      <c r="AA798" t="s">
        <v>3796</v>
      </c>
      <c r="AB798">
        <v>51</v>
      </c>
    </row>
    <row r="799" spans="1:55">
      <c r="O799" t="s">
        <v>11</v>
      </c>
      <c r="P799">
        <v>13</v>
      </c>
      <c r="S799" t="s">
        <v>3797</v>
      </c>
      <c r="T799">
        <v>10</v>
      </c>
      <c r="W799" s="379" t="s">
        <v>10</v>
      </c>
      <c r="X799" s="562"/>
      <c r="Y799" s="379">
        <v>129</v>
      </c>
      <c r="AA799" s="565">
        <v>45292</v>
      </c>
      <c r="AB799">
        <v>101</v>
      </c>
    </row>
    <row r="800" spans="1:55">
      <c r="O800" t="s">
        <v>12</v>
      </c>
      <c r="P800">
        <v>0</v>
      </c>
      <c r="T800">
        <f>SUM(T793:T799)</f>
        <v>248</v>
      </c>
      <c r="W800" s="379" t="s">
        <v>11</v>
      </c>
      <c r="X800" s="562"/>
      <c r="Y800" s="379">
        <v>0</v>
      </c>
      <c r="AB800">
        <f>SUM(AB792:AB799)</f>
        <v>248</v>
      </c>
    </row>
    <row r="801" spans="15:25">
      <c r="O801" t="s">
        <v>13</v>
      </c>
      <c r="P801">
        <v>0</v>
      </c>
      <c r="W801" s="379" t="s">
        <v>12</v>
      </c>
      <c r="X801" s="562"/>
      <c r="Y801" s="379">
        <v>0</v>
      </c>
    </row>
    <row r="802" spans="15:25">
      <c r="O802" t="s">
        <v>14</v>
      </c>
      <c r="P802">
        <v>1</v>
      </c>
      <c r="W802" s="379" t="s">
        <v>13</v>
      </c>
      <c r="X802" s="562"/>
      <c r="Y802" s="379">
        <v>0</v>
      </c>
    </row>
    <row r="803" spans="15:25">
      <c r="O803" t="s">
        <v>15</v>
      </c>
      <c r="P803">
        <v>0</v>
      </c>
      <c r="W803" s="379" t="s">
        <v>14</v>
      </c>
      <c r="X803" s="562"/>
      <c r="Y803" s="379">
        <v>0</v>
      </c>
    </row>
    <row r="804" spans="15:25">
      <c r="O804" t="s">
        <v>16</v>
      </c>
      <c r="P804">
        <v>114</v>
      </c>
      <c r="W804" s="379" t="s">
        <v>15</v>
      </c>
      <c r="X804" s="562"/>
      <c r="Y804" s="379">
        <v>0</v>
      </c>
    </row>
    <row r="805" spans="15:25">
      <c r="P805">
        <f>SUM(P793:P804)</f>
        <v>789</v>
      </c>
      <c r="W805" s="379" t="s">
        <v>16</v>
      </c>
      <c r="X805" s="562"/>
      <c r="Y805" s="379">
        <v>94</v>
      </c>
    </row>
    <row r="806" spans="15:25">
      <c r="W806" s="379"/>
      <c r="X806" s="562"/>
      <c r="Y806" s="379">
        <v>240</v>
      </c>
    </row>
  </sheetData>
  <autoFilter ref="A1:BC790" xr:uid="{5EED5597-FF81-4FA8-9309-A6E2B566EDD5}">
    <filterColumn colId="23">
      <filters>
        <dateGroupItem year="2024" dateTimeGrouping="year"/>
      </filters>
    </filterColumn>
    <filterColumn colId="24">
      <filters>
        <filter val="10"/>
        <filter val="100"/>
        <filter val="102"/>
        <filter val="104"/>
        <filter val="105"/>
        <filter val="106"/>
        <filter val="11"/>
        <filter val="111"/>
        <filter val="118"/>
        <filter val="119"/>
        <filter val="12"/>
        <filter val="120"/>
        <filter val="13"/>
        <filter val="14"/>
        <filter val="15"/>
        <filter val="16"/>
        <filter val="17"/>
        <filter val="18"/>
        <filter val="19"/>
        <filter val="20"/>
        <filter val="22"/>
        <filter val="26"/>
        <filter val="27"/>
        <filter val="30"/>
        <filter val="31"/>
        <filter val="32"/>
        <filter val="33"/>
        <filter val="34"/>
        <filter val="35"/>
        <filter val="36"/>
        <filter val="37"/>
        <filter val="38"/>
        <filter val="39"/>
        <filter val="4"/>
        <filter val="40"/>
        <filter val="41"/>
        <filter val="42"/>
        <filter val="43"/>
        <filter val="44"/>
        <filter val="45"/>
        <filter val="46"/>
        <filter val="47"/>
        <filter val="48"/>
        <filter val="5"/>
        <filter val="50"/>
        <filter val="51"/>
        <filter val="52"/>
        <filter val="53"/>
        <filter val="56"/>
        <filter val="60"/>
        <filter val="61"/>
        <filter val="62"/>
        <filter val="64"/>
        <filter val="65"/>
        <filter val="67"/>
        <filter val="68"/>
        <filter val="69"/>
        <filter val="70"/>
        <filter val="71"/>
        <filter val="72"/>
        <filter val="73"/>
        <filter val="74"/>
        <filter val="75"/>
        <filter val="77"/>
        <filter val="78"/>
        <filter val="79"/>
        <filter val="84"/>
        <filter val="85"/>
        <filter val="87"/>
        <filter val="88"/>
        <filter val="9"/>
        <filter val="90"/>
        <filter val="91"/>
        <filter val="92"/>
        <filter val="93"/>
        <filter val="94"/>
        <filter val="95"/>
        <filter val="97"/>
        <filter val="98"/>
        <filter val="99"/>
      </filters>
    </filterColumn>
  </autoFilter>
  <conditionalFormatting sqref="C2:C790">
    <cfRule type="duplicateValues" dxfId="401" priority="454"/>
    <cfRule type="duplicateValues" dxfId="400" priority="455"/>
  </conditionalFormatting>
  <conditionalFormatting sqref="K2:K276">
    <cfRule type="duplicateValues" dxfId="399" priority="452"/>
  </conditionalFormatting>
  <conditionalFormatting sqref="K2:K790">
    <cfRule type="duplicateValues" dxfId="398" priority="456"/>
  </conditionalFormatting>
  <conditionalFormatting sqref="K164">
    <cfRule type="duplicateValues" dxfId="397" priority="407"/>
    <cfRule type="duplicateValues" dxfId="396" priority="408"/>
    <cfRule type="duplicateValues" dxfId="395" priority="409"/>
  </conditionalFormatting>
  <conditionalFormatting sqref="K165:K276 K135:K162 K2:K77 K100:K132 K79:K97">
    <cfRule type="duplicateValues" dxfId="394" priority="446"/>
    <cfRule type="duplicateValues" dxfId="393" priority="447"/>
    <cfRule type="duplicateValues" dxfId="392" priority="448"/>
  </conditionalFormatting>
  <conditionalFormatting sqref="K191 K53 K41">
    <cfRule type="duplicateValues" dxfId="391" priority="401"/>
  </conditionalFormatting>
  <conditionalFormatting sqref="K191">
    <cfRule type="duplicateValues" dxfId="390" priority="406"/>
  </conditionalFormatting>
  <conditionalFormatting sqref="K282">
    <cfRule type="duplicateValues" dxfId="389" priority="390"/>
    <cfRule type="duplicateValues" dxfId="388" priority="391"/>
    <cfRule type="duplicateValues" dxfId="387" priority="392"/>
    <cfRule type="duplicateValues" dxfId="386" priority="393"/>
    <cfRule type="duplicateValues" dxfId="385" priority="394"/>
  </conditionalFormatting>
  <conditionalFormatting sqref="K284:K285">
    <cfRule type="duplicateValues" dxfId="384" priority="430"/>
    <cfRule type="duplicateValues" dxfId="383" priority="431"/>
    <cfRule type="duplicateValues" dxfId="382" priority="432"/>
  </conditionalFormatting>
  <conditionalFormatting sqref="K287">
    <cfRule type="duplicateValues" dxfId="381" priority="383"/>
    <cfRule type="duplicateValues" dxfId="380" priority="384"/>
    <cfRule type="duplicateValues" dxfId="379" priority="385"/>
    <cfRule type="duplicateValues" dxfId="378" priority="386"/>
    <cfRule type="duplicateValues" dxfId="377" priority="387"/>
  </conditionalFormatting>
  <conditionalFormatting sqref="K289 L291">
    <cfRule type="duplicateValues" dxfId="376" priority="426"/>
    <cfRule type="duplicateValues" dxfId="375" priority="427"/>
    <cfRule type="duplicateValues" dxfId="374" priority="428"/>
  </conditionalFormatting>
  <conditionalFormatting sqref="K289">
    <cfRule type="duplicateValues" dxfId="373" priority="381"/>
    <cfRule type="duplicateValues" dxfId="372" priority="382"/>
  </conditionalFormatting>
  <conditionalFormatting sqref="K291">
    <cfRule type="duplicateValues" dxfId="371" priority="429"/>
  </conditionalFormatting>
  <conditionalFormatting sqref="K292">
    <cfRule type="duplicateValues" dxfId="370" priority="371"/>
    <cfRule type="duplicateValues" dxfId="369" priority="372"/>
    <cfRule type="duplicateValues" dxfId="368" priority="373"/>
    <cfRule type="duplicateValues" dxfId="367" priority="374"/>
    <cfRule type="duplicateValues" dxfId="366" priority="375"/>
  </conditionalFormatting>
  <conditionalFormatting sqref="K293 K291">
    <cfRule type="duplicateValues" dxfId="365" priority="376"/>
    <cfRule type="duplicateValues" dxfId="364" priority="377"/>
    <cfRule type="duplicateValues" dxfId="363" priority="378"/>
  </conditionalFormatting>
  <conditionalFormatting sqref="K314">
    <cfRule type="duplicateValues" dxfId="362" priority="358"/>
    <cfRule type="duplicateValues" dxfId="361" priority="359"/>
    <cfRule type="duplicateValues" dxfId="360" priority="360"/>
    <cfRule type="duplicateValues" dxfId="359" priority="361"/>
    <cfRule type="duplicateValues" dxfId="358" priority="362"/>
  </conditionalFormatting>
  <conditionalFormatting sqref="K315">
    <cfRule type="duplicateValues" dxfId="357" priority="356"/>
    <cfRule type="duplicateValues" dxfId="356" priority="357"/>
  </conditionalFormatting>
  <conditionalFormatting sqref="K316:K361 K294:K313">
    <cfRule type="duplicateValues" dxfId="355" priority="443"/>
    <cfRule type="duplicateValues" dxfId="354" priority="444"/>
    <cfRule type="duplicateValues" dxfId="353" priority="445"/>
  </conditionalFormatting>
  <conditionalFormatting sqref="K362">
    <cfRule type="duplicateValues" dxfId="352" priority="350"/>
    <cfRule type="duplicateValues" dxfId="351" priority="351"/>
    <cfRule type="duplicateValues" dxfId="350" priority="352"/>
    <cfRule type="duplicateValues" dxfId="349" priority="353"/>
    <cfRule type="duplicateValues" dxfId="348" priority="354"/>
  </conditionalFormatting>
  <conditionalFormatting sqref="K363:K365">
    <cfRule type="duplicateValues" dxfId="347" priority="439"/>
    <cfRule type="duplicateValues" dxfId="346" priority="440"/>
    <cfRule type="duplicateValues" dxfId="345" priority="441"/>
  </conditionalFormatting>
  <conditionalFormatting sqref="K366:K367">
    <cfRule type="duplicateValues" dxfId="344" priority="347"/>
    <cfRule type="duplicateValues" dxfId="343" priority="348"/>
    <cfRule type="duplicateValues" dxfId="342" priority="349"/>
  </conditionalFormatting>
  <conditionalFormatting sqref="K368">
    <cfRule type="duplicateValues" dxfId="341" priority="344"/>
    <cfRule type="duplicateValues" dxfId="340" priority="345"/>
    <cfRule type="duplicateValues" dxfId="339" priority="346"/>
  </conditionalFormatting>
  <conditionalFormatting sqref="K369 K366 K364">
    <cfRule type="duplicateValues" dxfId="338" priority="138"/>
    <cfRule type="duplicateValues" dxfId="337" priority="139"/>
    <cfRule type="duplicateValues" dxfId="336" priority="140"/>
  </conditionalFormatting>
  <conditionalFormatting sqref="K369">
    <cfRule type="duplicateValues" dxfId="335" priority="336"/>
    <cfRule type="duplicateValues" dxfId="334" priority="337"/>
    <cfRule type="duplicateValues" dxfId="333" priority="338"/>
    <cfRule type="duplicateValues" dxfId="332" priority="339"/>
    <cfRule type="duplicateValues" dxfId="331" priority="340"/>
  </conditionalFormatting>
  <conditionalFormatting sqref="K370">
    <cfRule type="duplicateValues" dxfId="330" priority="327"/>
    <cfRule type="duplicateValues" dxfId="329" priority="328"/>
    <cfRule type="duplicateValues" dxfId="328" priority="329"/>
    <cfRule type="duplicateValues" dxfId="327" priority="330"/>
    <cfRule type="duplicateValues" dxfId="326" priority="331"/>
  </conditionalFormatting>
  <conditionalFormatting sqref="K371">
    <cfRule type="duplicateValues" dxfId="325" priority="322"/>
    <cfRule type="duplicateValues" dxfId="324" priority="323"/>
    <cfRule type="duplicateValues" dxfId="323" priority="324"/>
    <cfRule type="duplicateValues" dxfId="322" priority="325"/>
    <cfRule type="duplicateValues" dxfId="321" priority="326"/>
  </conditionalFormatting>
  <conditionalFormatting sqref="K379:K384">
    <cfRule type="duplicateValues" dxfId="320" priority="313"/>
    <cfRule type="duplicateValues" dxfId="319" priority="314"/>
    <cfRule type="duplicateValues" dxfId="318" priority="315"/>
    <cfRule type="duplicateValues" dxfId="317" priority="316"/>
    <cfRule type="duplicateValues" dxfId="316" priority="317"/>
  </conditionalFormatting>
  <conditionalFormatting sqref="K389:K390">
    <cfRule type="duplicateValues" dxfId="315" priority="302"/>
    <cfRule type="duplicateValues" dxfId="314" priority="303"/>
    <cfRule type="duplicateValues" dxfId="313" priority="304"/>
    <cfRule type="duplicateValues" dxfId="312" priority="305"/>
    <cfRule type="duplicateValues" dxfId="311" priority="306"/>
  </conditionalFormatting>
  <conditionalFormatting sqref="K391">
    <cfRule type="duplicateValues" dxfId="310" priority="295"/>
    <cfRule type="duplicateValues" dxfId="309" priority="296"/>
    <cfRule type="duplicateValues" dxfId="308" priority="297"/>
    <cfRule type="duplicateValues" dxfId="307" priority="298"/>
    <cfRule type="duplicateValues" dxfId="306" priority="299"/>
  </conditionalFormatting>
  <conditionalFormatting sqref="K392:K393">
    <cfRule type="duplicateValues" dxfId="305" priority="290"/>
    <cfRule type="duplicateValues" dxfId="304" priority="291"/>
    <cfRule type="duplicateValues" dxfId="303" priority="292"/>
    <cfRule type="duplicateValues" dxfId="302" priority="293"/>
    <cfRule type="duplicateValues" dxfId="301" priority="294"/>
  </conditionalFormatting>
  <conditionalFormatting sqref="K397">
    <cfRule type="duplicateValues" dxfId="300" priority="277"/>
    <cfRule type="duplicateValues" dxfId="299" priority="278"/>
    <cfRule type="duplicateValues" dxfId="298" priority="279"/>
    <cfRule type="duplicateValues" dxfId="297" priority="280"/>
    <cfRule type="duplicateValues" dxfId="296" priority="281"/>
  </conditionalFormatting>
  <conditionalFormatting sqref="K398">
    <cfRule type="duplicateValues" dxfId="295" priority="66"/>
    <cfRule type="duplicateValues" dxfId="294" priority="67"/>
    <cfRule type="duplicateValues" dxfId="293" priority="68"/>
  </conditionalFormatting>
  <conditionalFormatting sqref="K398:K401">
    <cfRule type="duplicateValues" dxfId="292" priority="422"/>
    <cfRule type="duplicateValues" dxfId="291" priority="423"/>
    <cfRule type="duplicateValues" dxfId="290" priority="424"/>
  </conditionalFormatting>
  <conditionalFormatting sqref="K402">
    <cfRule type="duplicateValues" dxfId="289" priority="272"/>
    <cfRule type="duplicateValues" dxfId="288" priority="273"/>
    <cfRule type="duplicateValues" dxfId="287" priority="274"/>
    <cfRule type="duplicateValues" dxfId="286" priority="275"/>
    <cfRule type="duplicateValues" dxfId="285" priority="276"/>
  </conditionalFormatting>
  <conditionalFormatting sqref="K407:K408">
    <cfRule type="duplicateValues" dxfId="284" priority="261"/>
    <cfRule type="duplicateValues" dxfId="283" priority="262"/>
    <cfRule type="duplicateValues" dxfId="282" priority="263"/>
    <cfRule type="duplicateValues" dxfId="281" priority="264"/>
    <cfRule type="duplicateValues" dxfId="280" priority="265"/>
  </conditionalFormatting>
  <conditionalFormatting sqref="K409:K419">
    <cfRule type="duplicateValues" dxfId="279" priority="254"/>
    <cfRule type="duplicateValues" dxfId="278" priority="255"/>
    <cfRule type="duplicateValues" dxfId="277" priority="256"/>
    <cfRule type="duplicateValues" dxfId="276" priority="257"/>
    <cfRule type="duplicateValues" dxfId="275" priority="258"/>
  </conditionalFormatting>
  <conditionalFormatting sqref="K420:K429">
    <cfRule type="duplicateValues" dxfId="274" priority="247"/>
    <cfRule type="duplicateValues" dxfId="273" priority="248"/>
    <cfRule type="duplicateValues" dxfId="272" priority="249"/>
    <cfRule type="duplicateValues" dxfId="271" priority="250"/>
    <cfRule type="duplicateValues" dxfId="270" priority="251"/>
  </conditionalFormatting>
  <conditionalFormatting sqref="K426:K429">
    <cfRule type="duplicateValues" dxfId="269" priority="240"/>
    <cfRule type="duplicateValues" dxfId="268" priority="241"/>
    <cfRule type="duplicateValues" dxfId="267" priority="242"/>
    <cfRule type="duplicateValues" dxfId="266" priority="243"/>
    <cfRule type="duplicateValues" dxfId="265" priority="244"/>
  </conditionalFormatting>
  <conditionalFormatting sqref="K430">
    <cfRule type="duplicateValues" dxfId="264" priority="233"/>
    <cfRule type="duplicateValues" dxfId="263" priority="234"/>
    <cfRule type="duplicateValues" dxfId="262" priority="235"/>
    <cfRule type="duplicateValues" dxfId="261" priority="236"/>
    <cfRule type="duplicateValues" dxfId="260" priority="237"/>
  </conditionalFormatting>
  <conditionalFormatting sqref="K431">
    <cfRule type="duplicateValues" dxfId="259" priority="223"/>
    <cfRule type="duplicateValues" dxfId="258" priority="224"/>
    <cfRule type="duplicateValues" dxfId="257" priority="225"/>
    <cfRule type="duplicateValues" dxfId="256" priority="226"/>
    <cfRule type="duplicateValues" dxfId="255" priority="227"/>
    <cfRule type="duplicateValues" dxfId="254" priority="228"/>
    <cfRule type="duplicateValues" dxfId="253" priority="229"/>
    <cfRule type="duplicateValues" dxfId="252" priority="230"/>
    <cfRule type="duplicateValues" dxfId="251" priority="231"/>
    <cfRule type="duplicateValues" dxfId="250" priority="232"/>
  </conditionalFormatting>
  <conditionalFormatting sqref="K432">
    <cfRule type="duplicateValues" dxfId="249" priority="216"/>
    <cfRule type="duplicateValues" dxfId="248" priority="217"/>
    <cfRule type="duplicateValues" dxfId="247" priority="218"/>
    <cfRule type="duplicateValues" dxfId="246" priority="219"/>
    <cfRule type="duplicateValues" dxfId="245" priority="220"/>
  </conditionalFormatting>
  <conditionalFormatting sqref="K433:K434">
    <cfRule type="duplicateValues" dxfId="244" priority="209"/>
    <cfRule type="duplicateValues" dxfId="243" priority="210"/>
    <cfRule type="duplicateValues" dxfId="242" priority="211"/>
    <cfRule type="duplicateValues" dxfId="241" priority="212"/>
    <cfRule type="duplicateValues" dxfId="240" priority="213"/>
  </conditionalFormatting>
  <conditionalFormatting sqref="K435:K436">
    <cfRule type="duplicateValues" dxfId="239" priority="195"/>
    <cfRule type="duplicateValues" dxfId="238" priority="196"/>
    <cfRule type="duplicateValues" dxfId="237" priority="197"/>
    <cfRule type="duplicateValues" dxfId="236" priority="198"/>
    <cfRule type="duplicateValues" dxfId="235" priority="199"/>
    <cfRule type="duplicateValues" dxfId="234" priority="200"/>
    <cfRule type="duplicateValues" dxfId="233" priority="201"/>
    <cfRule type="duplicateValues" dxfId="232" priority="202"/>
    <cfRule type="duplicateValues" dxfId="231" priority="203"/>
    <cfRule type="duplicateValues" dxfId="230" priority="204"/>
  </conditionalFormatting>
  <conditionalFormatting sqref="K437">
    <cfRule type="duplicateValues" dxfId="229" priority="181"/>
    <cfRule type="duplicateValues" dxfId="228" priority="182"/>
    <cfRule type="duplicateValues" dxfId="227" priority="183"/>
    <cfRule type="duplicateValues" dxfId="226" priority="184"/>
    <cfRule type="duplicateValues" dxfId="225" priority="185"/>
    <cfRule type="duplicateValues" dxfId="224" priority="186"/>
    <cfRule type="duplicateValues" dxfId="223" priority="187"/>
    <cfRule type="duplicateValues" dxfId="222" priority="188"/>
    <cfRule type="duplicateValues" dxfId="221" priority="189"/>
    <cfRule type="duplicateValues" dxfId="220" priority="190"/>
  </conditionalFormatting>
  <conditionalFormatting sqref="K440:K441">
    <cfRule type="duplicateValues" dxfId="219" priority="172"/>
    <cfRule type="duplicateValues" dxfId="218" priority="173"/>
    <cfRule type="duplicateValues" dxfId="217" priority="174"/>
    <cfRule type="duplicateValues" dxfId="216" priority="175"/>
    <cfRule type="duplicateValues" dxfId="215" priority="176"/>
  </conditionalFormatting>
  <conditionalFormatting sqref="K442:K458">
    <cfRule type="duplicateValues" dxfId="214" priority="163"/>
    <cfRule type="duplicateValues" dxfId="213" priority="164"/>
    <cfRule type="duplicateValues" dxfId="212" priority="165"/>
    <cfRule type="duplicateValues" dxfId="211" priority="166"/>
    <cfRule type="duplicateValues" dxfId="210" priority="167"/>
  </conditionalFormatting>
  <conditionalFormatting sqref="K459:K468">
    <cfRule type="duplicateValues" dxfId="209" priority="412"/>
    <cfRule type="duplicateValues" dxfId="208" priority="413"/>
    <cfRule type="duplicateValues" dxfId="207" priority="414"/>
  </conditionalFormatting>
  <conditionalFormatting sqref="K470">
    <cfRule type="duplicateValues" dxfId="206" priority="143"/>
    <cfRule type="duplicateValues" dxfId="205" priority="144"/>
    <cfRule type="duplicateValues" dxfId="204" priority="145"/>
    <cfRule type="duplicateValues" dxfId="203" priority="146"/>
    <cfRule type="duplicateValues" dxfId="202" priority="147"/>
    <cfRule type="duplicateValues" dxfId="201" priority="148"/>
    <cfRule type="duplicateValues" dxfId="200" priority="149"/>
    <cfRule type="duplicateValues" dxfId="199" priority="150"/>
    <cfRule type="duplicateValues" dxfId="198" priority="151"/>
    <cfRule type="duplicateValues" dxfId="197" priority="152"/>
  </conditionalFormatting>
  <conditionalFormatting sqref="K471">
    <cfRule type="duplicateValues" dxfId="196" priority="126"/>
    <cfRule type="duplicateValues" dxfId="195" priority="127"/>
    <cfRule type="duplicateValues" dxfId="194" priority="128"/>
    <cfRule type="duplicateValues" dxfId="193" priority="129"/>
    <cfRule type="duplicateValues" dxfId="192" priority="130"/>
    <cfRule type="duplicateValues" dxfId="191" priority="131"/>
    <cfRule type="duplicateValues" dxfId="190" priority="132"/>
    <cfRule type="duplicateValues" dxfId="189" priority="133"/>
    <cfRule type="duplicateValues" dxfId="188" priority="134"/>
    <cfRule type="duplicateValues" dxfId="187" priority="135"/>
  </conditionalFormatting>
  <conditionalFormatting sqref="K474">
    <cfRule type="duplicateValues" dxfId="186" priority="119"/>
    <cfRule type="duplicateValues" dxfId="185" priority="120"/>
    <cfRule type="duplicateValues" dxfId="184" priority="121"/>
    <cfRule type="duplicateValues" dxfId="183" priority="122"/>
    <cfRule type="duplicateValues" dxfId="182" priority="123"/>
  </conditionalFormatting>
  <conditionalFormatting sqref="K475:K482">
    <cfRule type="duplicateValues" dxfId="181" priority="416"/>
    <cfRule type="duplicateValues" dxfId="180" priority="417"/>
    <cfRule type="duplicateValues" dxfId="179" priority="418"/>
  </conditionalFormatting>
  <conditionalFormatting sqref="K483:K790">
    <cfRule type="duplicateValues" dxfId="178" priority="433"/>
    <cfRule type="duplicateValues" dxfId="177" priority="434"/>
    <cfRule type="duplicateValues" dxfId="176" priority="435"/>
  </conditionalFormatting>
  <conditionalFormatting sqref="L2:L276">
    <cfRule type="duplicateValues" dxfId="175" priority="453"/>
  </conditionalFormatting>
  <conditionalFormatting sqref="L191 L163 L133:L134 L98:L99 L78 L53 L41">
    <cfRule type="duplicateValues" dxfId="174" priority="402"/>
    <cfRule type="duplicateValues" dxfId="173" priority="403"/>
    <cfRule type="duplicateValues" dxfId="172" priority="404"/>
    <cfRule type="duplicateValues" dxfId="171" priority="405"/>
  </conditionalFormatting>
  <conditionalFormatting sqref="L254 L232 L96">
    <cfRule type="duplicateValues" dxfId="170" priority="366"/>
  </conditionalFormatting>
  <conditionalFormatting sqref="L254">
    <cfRule type="duplicateValues" dxfId="169" priority="363"/>
    <cfRule type="duplicateValues" dxfId="168" priority="364"/>
    <cfRule type="duplicateValues" dxfId="167" priority="365"/>
  </conditionalFormatting>
  <conditionalFormatting sqref="L282">
    <cfRule type="duplicateValues" dxfId="166" priority="399"/>
    <cfRule type="duplicateValues" dxfId="165" priority="400"/>
  </conditionalFormatting>
  <conditionalFormatting sqref="L284">
    <cfRule type="duplicateValues" dxfId="164" priority="397"/>
    <cfRule type="duplicateValues" dxfId="163" priority="398"/>
  </conditionalFormatting>
  <conditionalFormatting sqref="L285">
    <cfRule type="duplicateValues" dxfId="162" priority="395"/>
    <cfRule type="duplicateValues" dxfId="161" priority="396"/>
  </conditionalFormatting>
  <conditionalFormatting sqref="L287">
    <cfRule type="duplicateValues" dxfId="160" priority="388"/>
    <cfRule type="duplicateValues" dxfId="159" priority="389"/>
  </conditionalFormatting>
  <conditionalFormatting sqref="L289:L290">
    <cfRule type="duplicateValues" dxfId="158" priority="379"/>
    <cfRule type="duplicateValues" dxfId="157" priority="380"/>
  </conditionalFormatting>
  <conditionalFormatting sqref="L292">
    <cfRule type="duplicateValues" dxfId="156" priority="369"/>
    <cfRule type="duplicateValues" dxfId="155" priority="370"/>
  </conditionalFormatting>
  <conditionalFormatting sqref="L306:L312">
    <cfRule type="duplicateValues" dxfId="154" priority="367"/>
    <cfRule type="duplicateValues" dxfId="153" priority="368"/>
  </conditionalFormatting>
  <conditionalFormatting sqref="L318:L330">
    <cfRule type="duplicateValues" dxfId="152" priority="411"/>
  </conditionalFormatting>
  <conditionalFormatting sqref="L362:L365">
    <cfRule type="duplicateValues" dxfId="151" priority="442"/>
  </conditionalFormatting>
  <conditionalFormatting sqref="L368">
    <cfRule type="duplicateValues" dxfId="150" priority="341"/>
    <cfRule type="duplicateValues" dxfId="149" priority="342"/>
    <cfRule type="duplicateValues" dxfId="148" priority="343"/>
  </conditionalFormatting>
  <conditionalFormatting sqref="L369">
    <cfRule type="duplicateValues" dxfId="147" priority="334"/>
    <cfRule type="duplicateValues" dxfId="146" priority="335"/>
  </conditionalFormatting>
  <conditionalFormatting sqref="L370">
    <cfRule type="duplicateValues" dxfId="145" priority="332"/>
    <cfRule type="duplicateValues" dxfId="144" priority="333"/>
  </conditionalFormatting>
  <conditionalFormatting sqref="L371">
    <cfRule type="duplicateValues" dxfId="143" priority="320"/>
    <cfRule type="duplicateValues" dxfId="142" priority="321"/>
  </conditionalFormatting>
  <conditionalFormatting sqref="L372:L384">
    <cfRule type="duplicateValues" dxfId="141" priority="318"/>
    <cfRule type="duplicateValues" dxfId="140" priority="319"/>
  </conditionalFormatting>
  <conditionalFormatting sqref="L378">
    <cfRule type="duplicateValues" dxfId="139" priority="307"/>
    <cfRule type="duplicateValues" dxfId="138" priority="308"/>
  </conditionalFormatting>
  <conditionalFormatting sqref="L385">
    <cfRule type="duplicateValues" dxfId="137" priority="311"/>
    <cfRule type="duplicateValues" dxfId="136" priority="312"/>
  </conditionalFormatting>
  <conditionalFormatting sqref="L386 L294:L361">
    <cfRule type="duplicateValues" dxfId="135" priority="410"/>
  </conditionalFormatting>
  <conditionalFormatting sqref="L386 L332:L361">
    <cfRule type="duplicateValues" dxfId="134" priority="355"/>
  </conditionalFormatting>
  <conditionalFormatting sqref="L388">
    <cfRule type="duplicateValues" dxfId="133" priority="309"/>
    <cfRule type="duplicateValues" dxfId="132" priority="310"/>
  </conditionalFormatting>
  <conditionalFormatting sqref="L389:L391">
    <cfRule type="duplicateValues" dxfId="131" priority="300"/>
    <cfRule type="duplicateValues" dxfId="130" priority="301"/>
  </conditionalFormatting>
  <conditionalFormatting sqref="L392:L393">
    <cfRule type="duplicateValues" dxfId="129" priority="288"/>
    <cfRule type="duplicateValues" dxfId="128" priority="289"/>
  </conditionalFormatting>
  <conditionalFormatting sqref="L394">
    <cfRule type="duplicateValues" dxfId="127" priority="286"/>
    <cfRule type="duplicateValues" dxfId="126" priority="287"/>
  </conditionalFormatting>
  <conditionalFormatting sqref="L395">
    <cfRule type="duplicateValues" dxfId="125" priority="282"/>
    <cfRule type="duplicateValues" dxfId="124" priority="283"/>
    <cfRule type="duplicateValues" dxfId="123" priority="284"/>
    <cfRule type="duplicateValues" dxfId="122" priority="285"/>
  </conditionalFormatting>
  <conditionalFormatting sqref="L396">
    <cfRule type="duplicateValues" dxfId="121" priority="425"/>
  </conditionalFormatting>
  <conditionalFormatting sqref="L397:L402">
    <cfRule type="duplicateValues" dxfId="120" priority="421"/>
  </conditionalFormatting>
  <conditionalFormatting sqref="L403:L404">
    <cfRule type="duplicateValues" dxfId="119" priority="270"/>
    <cfRule type="duplicateValues" dxfId="118" priority="271"/>
  </conditionalFormatting>
  <conditionalFormatting sqref="L405">
    <cfRule type="duplicateValues" dxfId="117" priority="268"/>
    <cfRule type="duplicateValues" dxfId="116" priority="269"/>
  </conditionalFormatting>
  <conditionalFormatting sqref="L406">
    <cfRule type="duplicateValues" dxfId="115" priority="266"/>
    <cfRule type="duplicateValues" dxfId="114" priority="267"/>
  </conditionalFormatting>
  <conditionalFormatting sqref="L408:L418">
    <cfRule type="duplicateValues" dxfId="113" priority="259"/>
    <cfRule type="duplicateValues" dxfId="112" priority="260"/>
  </conditionalFormatting>
  <conditionalFormatting sqref="L419">
    <cfRule type="duplicateValues" dxfId="111" priority="252"/>
    <cfRule type="duplicateValues" dxfId="110" priority="253"/>
  </conditionalFormatting>
  <conditionalFormatting sqref="L420:L429">
    <cfRule type="duplicateValues" dxfId="109" priority="245"/>
    <cfRule type="duplicateValues" dxfId="108" priority="246"/>
  </conditionalFormatting>
  <conditionalFormatting sqref="L421">
    <cfRule type="duplicateValues" dxfId="107" priority="191"/>
    <cfRule type="duplicateValues" dxfId="106" priority="192"/>
  </conditionalFormatting>
  <conditionalFormatting sqref="L430">
    <cfRule type="duplicateValues" dxfId="105" priority="238"/>
    <cfRule type="duplicateValues" dxfId="104" priority="239"/>
  </conditionalFormatting>
  <conditionalFormatting sqref="L431">
    <cfRule type="duplicateValues" dxfId="103" priority="221"/>
    <cfRule type="duplicateValues" dxfId="102" priority="222"/>
  </conditionalFormatting>
  <conditionalFormatting sqref="L432">
    <cfRule type="duplicateValues" dxfId="101" priority="214"/>
    <cfRule type="duplicateValues" dxfId="100" priority="215"/>
  </conditionalFormatting>
  <conditionalFormatting sqref="L433">
    <cfRule type="duplicateValues" dxfId="99" priority="207"/>
    <cfRule type="duplicateValues" dxfId="98" priority="208"/>
  </conditionalFormatting>
  <conditionalFormatting sqref="L434">
    <cfRule type="duplicateValues" dxfId="97" priority="205"/>
    <cfRule type="duplicateValues" dxfId="96" priority="206"/>
  </conditionalFormatting>
  <conditionalFormatting sqref="L435:L437">
    <cfRule type="duplicateValues" dxfId="95" priority="193"/>
    <cfRule type="duplicateValues" dxfId="94" priority="194"/>
  </conditionalFormatting>
  <conditionalFormatting sqref="L438">
    <cfRule type="duplicateValues" dxfId="93" priority="179"/>
    <cfRule type="duplicateValues" dxfId="92" priority="180"/>
  </conditionalFormatting>
  <conditionalFormatting sqref="L439">
    <cfRule type="duplicateValues" dxfId="91" priority="177"/>
    <cfRule type="duplicateValues" dxfId="90" priority="178"/>
  </conditionalFormatting>
  <conditionalFormatting sqref="L440">
    <cfRule type="duplicateValues" dxfId="89" priority="170"/>
    <cfRule type="duplicateValues" dxfId="88" priority="171"/>
  </conditionalFormatting>
  <conditionalFormatting sqref="L441">
    <cfRule type="duplicateValues" dxfId="87" priority="168"/>
    <cfRule type="duplicateValues" dxfId="86" priority="169"/>
  </conditionalFormatting>
  <conditionalFormatting sqref="L442">
    <cfRule type="duplicateValues" dxfId="85" priority="420"/>
  </conditionalFormatting>
  <conditionalFormatting sqref="L443:L460">
    <cfRule type="duplicateValues" dxfId="84" priority="161"/>
    <cfRule type="duplicateValues" dxfId="83" priority="162"/>
  </conditionalFormatting>
  <conditionalFormatting sqref="L462:L463">
    <cfRule type="duplicateValues" dxfId="82" priority="415"/>
  </conditionalFormatting>
  <conditionalFormatting sqref="L464">
    <cfRule type="duplicateValues" dxfId="81" priority="159"/>
    <cfRule type="duplicateValues" dxfId="80" priority="160"/>
  </conditionalFormatting>
  <conditionalFormatting sqref="L465:L467">
    <cfRule type="duplicateValues" dxfId="79" priority="157"/>
    <cfRule type="duplicateValues" dxfId="78" priority="158"/>
  </conditionalFormatting>
  <conditionalFormatting sqref="L468">
    <cfRule type="duplicateValues" dxfId="77" priority="155"/>
    <cfRule type="duplicateValues" dxfId="76" priority="156"/>
  </conditionalFormatting>
  <conditionalFormatting sqref="L469">
    <cfRule type="duplicateValues" dxfId="75" priority="153"/>
    <cfRule type="duplicateValues" dxfId="74" priority="154"/>
  </conditionalFormatting>
  <conditionalFormatting sqref="L470">
    <cfRule type="duplicateValues" dxfId="73" priority="141"/>
    <cfRule type="duplicateValues" dxfId="72" priority="142"/>
  </conditionalFormatting>
  <conditionalFormatting sqref="L471">
    <cfRule type="duplicateValues" dxfId="71" priority="136"/>
    <cfRule type="duplicateValues" dxfId="70" priority="137"/>
  </conditionalFormatting>
  <conditionalFormatting sqref="L473">
    <cfRule type="duplicateValues" dxfId="69" priority="124"/>
    <cfRule type="duplicateValues" dxfId="68" priority="125"/>
  </conditionalFormatting>
  <conditionalFormatting sqref="L474:L476">
    <cfRule type="duplicateValues" dxfId="67" priority="113"/>
    <cfRule type="duplicateValues" dxfId="66" priority="114"/>
    <cfRule type="duplicateValues" dxfId="65" priority="115"/>
    <cfRule type="duplicateValues" dxfId="64" priority="116"/>
    <cfRule type="duplicateValues" dxfId="63" priority="117"/>
    <cfRule type="duplicateValues" dxfId="62" priority="118"/>
  </conditionalFormatting>
  <conditionalFormatting sqref="L477">
    <cfRule type="duplicateValues" dxfId="61" priority="111"/>
    <cfRule type="duplicateValues" dxfId="60" priority="112"/>
  </conditionalFormatting>
  <conditionalFormatting sqref="L478:L481">
    <cfRule type="duplicateValues" dxfId="59" priority="419"/>
  </conditionalFormatting>
  <conditionalFormatting sqref="L479">
    <cfRule type="duplicateValues" dxfId="58" priority="99"/>
    <cfRule type="duplicateValues" dxfId="57" priority="100"/>
    <cfRule type="duplicateValues" dxfId="56" priority="101"/>
    <cfRule type="duplicateValues" dxfId="55" priority="102"/>
    <cfRule type="duplicateValues" dxfId="54" priority="103"/>
    <cfRule type="duplicateValues" dxfId="53" priority="104"/>
    <cfRule type="duplicateValues" dxfId="52" priority="105"/>
    <cfRule type="duplicateValues" dxfId="51" priority="106"/>
    <cfRule type="duplicateValues" dxfId="50" priority="107"/>
    <cfRule type="duplicateValues" dxfId="49" priority="108"/>
    <cfRule type="duplicateValues" dxfId="48" priority="109"/>
    <cfRule type="duplicateValues" dxfId="47" priority="110"/>
  </conditionalFormatting>
  <conditionalFormatting sqref="L480">
    <cfRule type="duplicateValues" dxfId="46" priority="87"/>
    <cfRule type="duplicateValues" dxfId="45" priority="88"/>
    <cfRule type="duplicateValues" dxfId="44" priority="89"/>
    <cfRule type="duplicateValues" dxfId="43" priority="90"/>
    <cfRule type="duplicateValues" dxfId="42" priority="91"/>
    <cfRule type="duplicateValues" dxfId="41" priority="92"/>
    <cfRule type="duplicateValues" dxfId="40" priority="93"/>
    <cfRule type="duplicateValues" dxfId="39" priority="94"/>
    <cfRule type="duplicateValues" dxfId="38" priority="95"/>
    <cfRule type="duplicateValues" dxfId="37" priority="96"/>
    <cfRule type="duplicateValues" dxfId="36" priority="97"/>
    <cfRule type="duplicateValues" dxfId="35" priority="98"/>
  </conditionalFormatting>
  <conditionalFormatting sqref="L481">
    <cfRule type="duplicateValues" dxfId="34" priority="75"/>
    <cfRule type="duplicateValues" dxfId="33" priority="76"/>
    <cfRule type="duplicateValues" dxfId="32" priority="77"/>
    <cfRule type="duplicateValues" dxfId="31" priority="78"/>
    <cfRule type="duplicateValues" dxfId="30" priority="79"/>
    <cfRule type="duplicateValues" dxfId="29" priority="80"/>
    <cfRule type="duplicateValues" dxfId="28" priority="81"/>
    <cfRule type="duplicateValues" dxfId="27" priority="82"/>
    <cfRule type="duplicateValues" dxfId="26" priority="83"/>
    <cfRule type="duplicateValues" dxfId="25" priority="84"/>
    <cfRule type="duplicateValues" dxfId="24" priority="85"/>
    <cfRule type="duplicateValues" dxfId="23" priority="86"/>
  </conditionalFormatting>
  <conditionalFormatting sqref="L482">
    <cfRule type="duplicateValues" dxfId="22" priority="69"/>
    <cfRule type="duplicateValues" dxfId="21" priority="70"/>
    <cfRule type="duplicateValues" dxfId="20" priority="71"/>
    <cfRule type="duplicateValues" dxfId="19" priority="72"/>
    <cfRule type="duplicateValues" dxfId="18" priority="73"/>
    <cfRule type="duplicateValues" dxfId="17" priority="74"/>
  </conditionalFormatting>
  <conditionalFormatting sqref="L483:L790 L292:L481 L284:L290 L2:L282">
    <cfRule type="duplicateValues" dxfId="16" priority="436"/>
  </conditionalFormatting>
  <conditionalFormatting sqref="L483:L790">
    <cfRule type="duplicateValues" dxfId="15" priority="437"/>
  </conditionalFormatting>
  <conditionalFormatting sqref="V92">
    <cfRule type="duplicateValues" dxfId="14" priority="17"/>
  </conditionalFormatting>
  <conditionalFormatting sqref="V94">
    <cfRule type="duplicateValues" dxfId="13" priority="15"/>
  </conditionalFormatting>
  <conditionalFormatting sqref="W92">
    <cfRule type="duplicateValues" dxfId="12" priority="16"/>
  </conditionalFormatting>
  <conditionalFormatting sqref="W94:X94">
    <cfRule type="duplicateValues" dxfId="11" priority="14"/>
  </conditionalFormatting>
  <conditionalFormatting sqref="AW737:AW743 AW734:AW735">
    <cfRule type="duplicateValues" dxfId="10" priority="10"/>
    <cfRule type="duplicateValues" dxfId="9" priority="12"/>
    <cfRule type="duplicateValues" dxfId="8" priority="13"/>
  </conditionalFormatting>
  <conditionalFormatting sqref="AW737:AW743">
    <cfRule type="duplicateValues" dxfId="7" priority="11"/>
  </conditionalFormatting>
  <conditionalFormatting sqref="BB1">
    <cfRule type="duplicateValues" dxfId="6" priority="3"/>
  </conditionalFormatting>
  <conditionalFormatting sqref="N1:N1048576">
    <cfRule type="duplicateValues" dxfId="5" priority="1"/>
  </conditionalFormatting>
  <hyperlinks>
    <hyperlink ref="AR181" r:id="rId1" xr:uid="{0D124196-F9FF-4FBA-B290-94EE56D33472}"/>
    <hyperlink ref="AR198" r:id="rId2" xr:uid="{810856DE-A840-45D0-BFF1-954C4912DE58}"/>
    <hyperlink ref="AR285" r:id="rId3" xr:uid="{A255D63B-88E1-4815-AD1F-9CB5113C7281}"/>
    <hyperlink ref="AR395" r:id="rId4" xr:uid="{5EA9FCB9-AEA9-4897-B0BD-AC9E21367E39}"/>
    <hyperlink ref="AR210" r:id="rId5" xr:uid="{5F08B970-09CE-4C8F-B68C-FE0715B13A64}"/>
    <hyperlink ref="AR758" r:id="rId6" xr:uid="{F4B749F6-2073-4CC9-8D81-F78A2A09A31B}"/>
    <hyperlink ref="AR286" r:id="rId7" xr:uid="{4F16CD11-70C8-4AB4-A60F-3C67CF856E87}"/>
    <hyperlink ref="AR85" r:id="rId8" xr:uid="{80C927BE-9137-49EF-AA42-8F651273F115}"/>
    <hyperlink ref="AR327" r:id="rId9" xr:uid="{63782102-264B-4F94-BB4E-C736945119A3}"/>
    <hyperlink ref="AR184" r:id="rId10" xr:uid="{3317505C-75CB-4A7D-9C37-B96143B1205C}"/>
    <hyperlink ref="AR602" r:id="rId11" xr:uid="{8D419411-12D8-47BA-98DB-3E6FD9D586D3}"/>
    <hyperlink ref="AR319" r:id="rId12" xr:uid="{1FC604F8-E85E-4EB6-9E72-D2FA292F65DA}"/>
    <hyperlink ref="AR643" r:id="rId13" xr:uid="{3292C0F2-843A-46FD-AD57-AC3CD2126921}"/>
    <hyperlink ref="AR752" r:id="rId14" xr:uid="{62EDCDA5-4791-40B4-8D50-268EC61B55DF}"/>
    <hyperlink ref="AR779" r:id="rId15" xr:uid="{D7EEFAE9-FE8D-4709-8A02-39B8E069E70C}"/>
    <hyperlink ref="AR366" r:id="rId16" xr:uid="{735E3E38-08C4-4D5A-908F-6CC8FC8240C6}"/>
    <hyperlink ref="AR438" r:id="rId17" xr:uid="{BF9D03C0-26B1-4C7F-8472-5A35631592BA}"/>
    <hyperlink ref="AR384" r:id="rId18" xr:uid="{81290416-4094-40CF-BA08-5A738D7ABB8A}"/>
    <hyperlink ref="AR350" r:id="rId19" xr:uid="{61C66F5C-CF3F-427F-A363-99F35724C555}"/>
    <hyperlink ref="AR461" r:id="rId20" xr:uid="{AA708B24-2D67-4009-8004-F7C3A1AA2571}"/>
    <hyperlink ref="AR562" r:id="rId21" xr:uid="{0AE88CB9-9E3C-4009-B543-1737F9E06DBB}"/>
    <hyperlink ref="AR117" r:id="rId22" xr:uid="{6D1503B8-C837-41FB-A900-85608C4FA09D}"/>
    <hyperlink ref="AR685" r:id="rId23" xr:uid="{134EA6D7-CF79-4E58-9C32-65B03879084D}"/>
    <hyperlink ref="AR668" r:id="rId24" xr:uid="{F1093635-7C24-496D-B433-4064011C13EC}"/>
    <hyperlink ref="AR642" r:id="rId25" xr:uid="{27CE1FF8-B779-4226-B2E0-8FC537A7398F}"/>
    <hyperlink ref="AR18" r:id="rId26" xr:uid="{D40CA4D3-B699-4AA5-93FC-4A00C88164AA}"/>
    <hyperlink ref="AR383" r:id="rId27" xr:uid="{C69EF116-C362-45F0-9E06-8D1C1A559B19}"/>
    <hyperlink ref="AR188" r:id="rId28" xr:uid="{4E039ED5-6EAB-4ED1-BD1A-178ED6802CCA}"/>
    <hyperlink ref="AR65" r:id="rId29" xr:uid="{4B435AA4-63BB-49F0-B97E-24E996C20997}"/>
    <hyperlink ref="AR759" r:id="rId30" xr:uid="{6BFD8BB1-D882-48A9-A51A-5334D47D61C5}"/>
    <hyperlink ref="AR22" r:id="rId31" xr:uid="{04A42D35-3F06-4872-8C88-B006C22B7745}"/>
    <hyperlink ref="AR92" r:id="rId32" xr:uid="{779F2125-D3CA-48AC-8754-68CA1AFA149A}"/>
    <hyperlink ref="AR131" r:id="rId33" xr:uid="{3A212EFD-14A4-45D5-ABA8-C0E24197DE71}"/>
    <hyperlink ref="AR249" r:id="rId34" xr:uid="{B371BBF6-61B4-47BA-A357-34963A540851}"/>
    <hyperlink ref="AR353" r:id="rId35" xr:uid="{2EE7E072-90B6-43D1-B8F5-4642AC360B5B}"/>
    <hyperlink ref="AR346" r:id="rId36" xr:uid="{A6FA3F4C-EA15-4BB5-B5AC-7DC2FC6855F8}"/>
    <hyperlink ref="AR528" r:id="rId37" xr:uid="{48DB2E5E-F832-4393-903B-359DD231830D}"/>
    <hyperlink ref="AR176" r:id="rId38" xr:uid="{CF6DA3DC-CA72-4F9A-A808-45CBA12E3FB1}"/>
    <hyperlink ref="AR107" r:id="rId39" xr:uid="{A8E8236C-8DC6-426C-AC77-07F4B69D9A9A}"/>
    <hyperlink ref="AR631" r:id="rId40" xr:uid="{EA223A1B-F532-46A4-B1DB-3EF4F5AC10C1}"/>
    <hyperlink ref="AR220" r:id="rId41" xr:uid="{1104F8A8-0B22-4008-86BC-9784C98D7C84}"/>
    <hyperlink ref="AR356" r:id="rId42" xr:uid="{323CD2CB-315E-4E89-A67B-614E4EC37964}"/>
    <hyperlink ref="AR396" r:id="rId43" xr:uid="{75C3B85C-EBFD-4003-8A8D-29F2290CAA4E}"/>
    <hyperlink ref="AR417" r:id="rId44" xr:uid="{5584229E-D5C7-457F-86B5-60EED23AD9B2}"/>
    <hyperlink ref="AR666" r:id="rId45" xr:uid="{109F6AA9-DDD2-47BA-9D93-92697AB9B739}"/>
    <hyperlink ref="AR75" r:id="rId46" xr:uid="{E88F2B7C-C857-4056-A8BE-478759D0B958}"/>
    <hyperlink ref="AR392" r:id="rId47" xr:uid="{0C1C9DBC-60A4-4A13-AB71-73992A5E0018}"/>
    <hyperlink ref="AR526" r:id="rId48" xr:uid="{4A25A033-1E41-4A76-9148-A9FBBBC36186}"/>
    <hyperlink ref="AR191" r:id="rId49" xr:uid="{8FD93E34-FAEF-4BD7-B646-B91FB0B68898}"/>
    <hyperlink ref="AR213" r:id="rId50" xr:uid="{54DAEDD7-785C-4E9F-824A-26B3E5DD99E8}"/>
    <hyperlink ref="AR557" r:id="rId51" xr:uid="{B8E6DCF4-4C20-4D1D-8E85-94E84FB2FFE1}"/>
    <hyperlink ref="AR235" r:id="rId52" xr:uid="{EFB71098-96AA-4611-8B3E-E021573FF7D1}"/>
    <hyperlink ref="AR462" r:id="rId53" xr:uid="{0EB1A47F-A8CC-4AA1-951C-8728046EA84F}"/>
    <hyperlink ref="AR729" r:id="rId54" xr:uid="{2F7E4234-ED9A-4150-B137-AB4A0D200DAE}"/>
    <hyperlink ref="AR243" r:id="rId55" xr:uid="{E5FAA18F-8F5C-4839-9981-0B49D7465934}"/>
    <hyperlink ref="AR299" r:id="rId56" xr:uid="{D8FFF7A2-33B4-441F-8D85-F7CB183C522A}"/>
    <hyperlink ref="AR381" r:id="rId57" xr:uid="{3F29E55E-E407-4C80-9B6F-AC8254A6161D}"/>
    <hyperlink ref="AR180" r:id="rId58" xr:uid="{9B6C3AF0-2246-450A-A89F-ECABD2BE3F2E}"/>
    <hyperlink ref="AR530" r:id="rId59" xr:uid="{018FDC85-7585-4097-9D5B-C6275E634C6A}"/>
    <hyperlink ref="AR24" r:id="rId60" xr:uid="{C385B203-1595-4C38-AB0A-5E07B93AFEF5}"/>
    <hyperlink ref="AR750" r:id="rId61" xr:uid="{4E68CF57-B814-46FF-923B-FB7741497250}"/>
    <hyperlink ref="AR238" r:id="rId62" xr:uid="{407C8F1C-05AD-497C-BFDB-FF4366E0AE72}"/>
    <hyperlink ref="AR412" r:id="rId63" xr:uid="{867E4443-DB49-4AB6-9CB1-B10EE32EF853}"/>
    <hyperlink ref="AR367" r:id="rId64" xr:uid="{ADC70E80-1889-4CAF-8E50-99280399AB0F}"/>
    <hyperlink ref="AR326" r:id="rId65" xr:uid="{19C6A48D-EEF3-4214-B322-876BF6DCC60B}"/>
    <hyperlink ref="AR343" r:id="rId66" xr:uid="{FE2A2F58-8FA0-4232-8E78-B247F36A2141}"/>
    <hyperlink ref="AR387" r:id="rId67" xr:uid="{EE7757C8-94C4-4843-90EB-367FE18EE231}"/>
    <hyperlink ref="AR762" r:id="rId68" xr:uid="{7F81E4A0-3AC6-4A61-A029-A18ADF384D48}"/>
    <hyperlink ref="AR679" r:id="rId69" xr:uid="{3A4AA493-21E4-42D2-AF15-08650968D6CB}"/>
    <hyperlink ref="AR757" r:id="rId70" xr:uid="{3BFEFC7C-45C8-41D2-953C-8E7A745B9878}"/>
    <hyperlink ref="AR120" r:id="rId71" xr:uid="{525B7F3A-4CC1-456A-A1C3-7E78EEF0AB87}"/>
    <hyperlink ref="AR134" r:id="rId72" xr:uid="{9A50F2E6-D8F1-40E7-BB86-F1471CA285AC}"/>
    <hyperlink ref="AR82" r:id="rId73" xr:uid="{65495482-69AB-4D14-BB86-9290A559FDF2}"/>
    <hyperlink ref="AR439" r:id="rId74" xr:uid="{126D5852-2403-430A-BAE6-6D3F0D759A3F}"/>
    <hyperlink ref="AR393" r:id="rId75" xr:uid="{99D61B0F-BF72-40B6-BFDB-17894E5DF980}"/>
    <hyperlink ref="AR649" r:id="rId76" xr:uid="{2D3B22AF-82B8-4D16-B799-E01ABC347F34}"/>
    <hyperlink ref="AR360" r:id="rId77" xr:uid="{CBE759DF-0AB3-4AF7-BB86-C8347F9A6EB2}"/>
    <hyperlink ref="AR335" r:id="rId78" xr:uid="{15238E00-E569-454F-AA93-0F2C32A3F822}"/>
    <hyperlink ref="AR244" r:id="rId79" xr:uid="{81E565D4-CF90-45BE-B448-DD6B628D83A8}"/>
    <hyperlink ref="AR275" r:id="rId80" xr:uid="{FF4A43A8-4249-4D55-87AB-CA14BB1ED5F2}"/>
    <hyperlink ref="AR413" r:id="rId81" xr:uid="{9E37F540-7A39-4600-91DD-087DB5C5205A}"/>
    <hyperlink ref="AR2" r:id="rId82" xr:uid="{19E1A3A7-0FDF-4E7B-BF03-18A608B8F544}"/>
    <hyperlink ref="AR736" r:id="rId83" xr:uid="{AE1FAB26-4DDE-4BAB-86A8-ED42974263B5}"/>
    <hyperlink ref="AR607" r:id="rId84" xr:uid="{92BE58D4-82E1-4DD8-A7DE-0B377F3A2184}"/>
    <hyperlink ref="AR90" r:id="rId85" xr:uid="{E9DF2068-BCDD-4A9B-95B6-95428F978B14}"/>
    <hyperlink ref="AR780" r:id="rId86" xr:uid="{FD97F83D-7E37-4E77-B0A9-30AD8754033A}"/>
    <hyperlink ref="AR664" r:id="rId87" xr:uid="{4992CF45-AFBB-4EDC-ABD9-10C3901BB104}"/>
    <hyperlink ref="AR592" r:id="rId88" xr:uid="{CD21B1D3-8323-4D27-911B-11411FA499B4}"/>
    <hyperlink ref="AR237" r:id="rId89" xr:uid="{AB1A9816-F2C3-4EEC-82D5-626FAB5EC66A}"/>
    <hyperlink ref="AR492" r:id="rId90" xr:uid="{08920F80-0F76-427A-B690-41D0B7B3D7B9}"/>
    <hyperlink ref="AR193" r:id="rId91" xr:uid="{E16AC030-8BB2-4B33-9C6D-A78AD79B8DED}"/>
    <hyperlink ref="AR641" r:id="rId92" xr:uid="{C3913001-20E5-44BD-B226-C24FB2298241}"/>
    <hyperlink ref="AR20" r:id="rId93" xr:uid="{24B5FE59-5405-4F91-9B46-AF912D8406EA}"/>
    <hyperlink ref="AR746" r:id="rId94" xr:uid="{A3A7F282-3BE4-4216-8DCB-77F4C3DEEB3C}"/>
    <hyperlink ref="AR723" r:id="rId95" xr:uid="{14AB81B7-9B1F-40CF-B49B-FEE6F424F8BB}"/>
    <hyperlink ref="AR17" r:id="rId96" xr:uid="{D721D029-27A5-4939-930D-4576E189F3AE}"/>
    <hyperlink ref="AR420" r:id="rId97" xr:uid="{66A5C71D-4C67-49AA-8FBF-12FBD51D4915}"/>
    <hyperlink ref="AR126" r:id="rId98" xr:uid="{5C3AE052-47C7-4B1A-97AC-71003F99D816}"/>
    <hyperlink ref="AR408" r:id="rId99" xr:uid="{249E71C5-5090-47F0-87E2-73D10744C497}"/>
    <hyperlink ref="AR103" r:id="rId100" xr:uid="{D111CE7D-865A-42C2-883D-3E4A6B77E98D}"/>
    <hyperlink ref="AR283" r:id="rId101" xr:uid="{BE4B5345-9D78-4446-9DE0-5EB4F9AC3EB6}"/>
    <hyperlink ref="AR300" r:id="rId102" xr:uid="{19B04608-6517-4190-A639-E66F8E32C832}"/>
    <hyperlink ref="AR224" r:id="rId103" xr:uid="{C5717D6C-2218-4D17-BC6A-7BDDA2907B57}"/>
    <hyperlink ref="AR369" r:id="rId104" xr:uid="{2BE50E53-9D3E-40E7-9545-01BD9724F217}"/>
    <hyperlink ref="AR294:AR295" r:id="rId105" display="https://community.secop.gov.co/Public/Tendering/OpportunityDetail/Index?noticeUID=CO1.NTC.4250444&amp;isFromPublicArea=True&amp;isModal=true&amp;asPopupView=true" xr:uid="{CB0B5F6E-CE73-41D5-8EEF-4D4AD2244974}"/>
    <hyperlink ref="AR277:AR282" r:id="rId106" display="https://community.secop.gov.co/Public/Tendering/OpportunityDetail/Index?noticeUID=CO1.NTC.3935225&amp;isFromPublicArea=True&amp;isModal=true&amp;asPopupView=true" xr:uid="{69A06FA9-FDBC-48BA-98C1-0D768358C27D}"/>
    <hyperlink ref="AR175" r:id="rId107" xr:uid="{934EC5EC-9C4F-40AE-844D-992BB3F92219}"/>
    <hyperlink ref="AR274" r:id="rId108" xr:uid="{4F10B059-FABB-44E5-BF69-ADA04766D35C}"/>
    <hyperlink ref="AR342" r:id="rId109" xr:uid="{E73CE541-0CB5-4858-91FF-2C78538653AE}"/>
    <hyperlink ref="AR538" r:id="rId110" xr:uid="{121744D3-FF75-4515-94C6-1EE30EDA5064}"/>
    <hyperlink ref="AR79" r:id="rId111" xr:uid="{8512F573-6E9F-409D-AD55-90C1C2A9DFD9}"/>
    <hyperlink ref="AR406" r:id="rId112" xr:uid="{D955507E-5337-4CF8-985D-94F603CB6835}"/>
    <hyperlink ref="AR142" r:id="rId113" xr:uid="{7B5E31D2-0888-4D59-8DCF-9EE9774B91E4}"/>
    <hyperlink ref="AR99" r:id="rId114" xr:uid="{1FB661A9-1BB6-4F73-8084-63CACAFE3A6D}"/>
    <hyperlink ref="AR31" r:id="rId115" xr:uid="{4466E6A4-10E0-421B-896F-1E87F308C335}"/>
    <hyperlink ref="AR505" r:id="rId116" xr:uid="{E21BC34C-C928-48DF-9987-73DFD3AD7412}"/>
    <hyperlink ref="AR183" r:id="rId117" xr:uid="{4364A4D3-D04B-47E5-8B90-BDC9F3DC06B3}"/>
    <hyperlink ref="AR753" r:id="rId118" xr:uid="{2F2627B2-CAA1-41BA-BD66-A8AF11DDD84F}"/>
    <hyperlink ref="AR89" r:id="rId119" xr:uid="{BDBBC13C-FC90-4F3E-9C5D-DF1065AC2E97}"/>
    <hyperlink ref="AR636" r:id="rId120" xr:uid="{1FA1F971-8AEE-413A-B6C8-BA2124E6650C}"/>
    <hyperlink ref="AR153" r:id="rId121" xr:uid="{54317753-9282-4977-87DA-5C90999D16B0}"/>
    <hyperlink ref="AR512" r:id="rId122" xr:uid="{538DB995-BDE5-486E-8683-AE3C484AE511}"/>
    <hyperlink ref="AR159" r:id="rId123" xr:uid="{B72B5E31-CA96-4994-B32F-B8F0F0E72696}"/>
    <hyperlink ref="AR136" r:id="rId124" xr:uid="{A1E39A82-1E6E-4405-B0E1-58B36B91B553}"/>
    <hyperlink ref="AR520" r:id="rId125" xr:uid="{F05DEE51-9C16-4B11-A5A9-CB4B457CC8A5}"/>
    <hyperlink ref="AR597" r:id="rId126" xr:uid="{FBE27F70-17A7-47E3-84DA-8BA9E2FE2A0E}"/>
    <hyperlink ref="AR61" r:id="rId127" xr:uid="{100B6CA3-BD0E-45B7-A283-DB8C3B8B43E7}"/>
    <hyperlink ref="AR7" r:id="rId128" xr:uid="{9F4A0143-3D49-494C-8E19-B17BC5E7538F}"/>
    <hyperlink ref="AR53" r:id="rId129" xr:uid="{AD8F8728-0909-4BE5-A8E2-E59A631464E3}"/>
    <hyperlink ref="AR284" r:id="rId130" xr:uid="{C140F0CE-9A3D-4FB4-85FF-0CD47530A0C5}"/>
    <hyperlink ref="AR669" r:id="rId131" xr:uid="{0052CA0C-2167-46F1-95FD-F521A2872602}"/>
    <hyperlink ref="AR373" r:id="rId132" xr:uid="{7479B3B4-433A-4244-B9FF-CE38588F9B75}"/>
    <hyperlink ref="AR287" r:id="rId133" xr:uid="{0B6C0594-1D31-4ACC-8FAD-69781669E0C3}"/>
    <hyperlink ref="AR739" r:id="rId134" xr:uid="{F5EAF69B-B871-4D85-BE1C-A1A57B44A68E}"/>
    <hyperlink ref="AR783" r:id="rId135" xr:uid="{B3BBB2A0-2BAD-4B1E-A0E1-E93A94530232}"/>
    <hyperlink ref="AR682" r:id="rId136" xr:uid="{008CC402-46B1-4A9E-950C-CED58E4347A3}"/>
    <hyperlink ref="AR489" r:id="rId137" xr:uid="{1BC22318-33BA-41D8-A9A7-9B7B86B30355}"/>
    <hyperlink ref="AR709" r:id="rId138" xr:uid="{950113BB-45BD-40AC-ABAC-EA800EE2BF07}"/>
    <hyperlink ref="AR573" r:id="rId139" xr:uid="{68608EC7-4E85-4267-B283-821C128F298B}"/>
    <hyperlink ref="AR541" r:id="rId140" xr:uid="{8E357AAE-3823-4B31-B3FE-4BDCC0399A7E}"/>
    <hyperlink ref="AR358" r:id="rId141" xr:uid="{CDAC8C28-5C79-4C4A-976D-3789FBEEDDFE}"/>
    <hyperlink ref="AR738" r:id="rId142" xr:uid="{E24608FC-16E1-4FB7-B351-C61BB3EB8971}"/>
    <hyperlink ref="AR206" r:id="rId143" xr:uid="{01CAB945-D5EB-480A-9EA8-0A5F2E45CD25}"/>
    <hyperlink ref="AR354" r:id="rId144" xr:uid="{4112678C-5244-4FD0-8C82-AA975D97569B}"/>
    <hyperlink ref="AR514" r:id="rId145" xr:uid="{86AEB865-5AF5-4588-9584-334247382353}"/>
    <hyperlink ref="AR586" r:id="rId146" xr:uid="{8418C205-76B4-471E-A2CC-3223B0D81C0C}"/>
    <hyperlink ref="AR310" r:id="rId147" xr:uid="{3ABFD145-8948-4A6E-AA17-46D62D5F7374}"/>
    <hyperlink ref="AR161" r:id="rId148" xr:uid="{081034D2-5711-4078-94C0-8A1743DB4479}"/>
    <hyperlink ref="AR314" r:id="rId149" xr:uid="{B51B5DB2-C6C3-407A-AE74-A4658678D37D}"/>
    <hyperlink ref="AR333" r:id="rId150" xr:uid="{B484419F-6C4F-457E-9C79-49CA44674CA6}"/>
    <hyperlink ref="AR724" r:id="rId151" xr:uid="{F1EE3D7B-CD37-41BF-A313-77461AE3E8F5}"/>
    <hyperlink ref="AR722" r:id="rId152" xr:uid="{9F0237BB-CA3C-4590-A8F7-95BBF3A740F4}"/>
    <hyperlink ref="AR182" r:id="rId153" xr:uid="{7D2102BD-E0DB-4426-9CBB-53C632590D56}"/>
    <hyperlink ref="AR58" r:id="rId154" xr:uid="{7107C20D-901D-4B34-B287-185292A678DF}"/>
    <hyperlink ref="AR48" r:id="rId155" xr:uid="{8823F284-4980-4007-8055-FDA5580998F6}"/>
    <hyperlink ref="AR302" r:id="rId156" xr:uid="{4D5B1958-467B-4B48-9503-5F9114F2A045}"/>
    <hyperlink ref="AR751" r:id="rId157" xr:uid="{2F6B29E7-DD24-42EB-8266-DA6D4E5B8096}"/>
    <hyperlink ref="AR640" r:id="rId158" xr:uid="{05374B40-1EE0-4859-8CD6-EDFCF570C9C3}"/>
    <hyperlink ref="AR111" r:id="rId159" xr:uid="{ED5C5937-78A4-4D07-83AA-1D3CFDF163B3}"/>
    <hyperlink ref="AR322" r:id="rId160" xr:uid="{E8400457-A12F-4C5F-A457-DC6F9AE0388B}"/>
    <hyperlink ref="AR619" r:id="rId161" xr:uid="{260F1EEE-5942-425D-9E63-F3377EA31D70}"/>
    <hyperlink ref="AR397" r:id="rId162" xr:uid="{F751E1AE-18CA-4C84-B87D-06064C55B77A}"/>
    <hyperlink ref="AR457" r:id="rId163" xr:uid="{7C2A8EB0-2ECA-4DD7-A5D9-FD5E05D76D07}"/>
    <hyperlink ref="AR713" r:id="rId164" xr:uid="{480B4070-E5B5-4A27-90E4-AAB45301D7D6}"/>
    <hyperlink ref="AR87" r:id="rId165" xr:uid="{F5C10EB0-7F98-4A76-A215-2C4942E3A86E}"/>
    <hyperlink ref="AR236" r:id="rId166" xr:uid="{3DAFC537-2D13-4AB2-A94C-8E986B88C177}"/>
    <hyperlink ref="AR133" r:id="rId167" xr:uid="{87619975-0AA2-4AF2-AEE8-A87C373D35F8}"/>
    <hyperlink ref="AR276" r:id="rId168" xr:uid="{50BB33A7-F823-43AE-8AA0-E2E4430E03D5}"/>
    <hyperlink ref="AR465" r:id="rId169" xr:uid="{5EB43AD8-40B3-4A36-850B-D06AE0E0376E}"/>
    <hyperlink ref="AR388" r:id="rId170" xr:uid="{448A51E9-CD68-4ECE-A9EC-32B4616392C5}"/>
    <hyperlink ref="AR661" r:id="rId171" xr:uid="{8A8FB607-4FF8-499F-92F1-489807A09082}"/>
    <hyperlink ref="AR730" r:id="rId172" xr:uid="{3D005852-C93A-46F8-9FC4-E32CE62C6E2D}"/>
    <hyperlink ref="AR55" r:id="rId173" xr:uid="{ED6B5D83-632C-423C-9A7E-6C644FA8945D}"/>
    <hyperlink ref="AR197" r:id="rId174" xr:uid="{109B038D-556C-4745-B385-304C1A43ACA7}"/>
    <hyperlink ref="AR10" r:id="rId175" xr:uid="{F37A25D4-30A7-454D-88FC-1AFB46976BF5}"/>
    <hyperlink ref="AR112" r:id="rId176" xr:uid="{9E837DE1-595C-43D9-AA34-D8D76C8E9389}"/>
    <hyperlink ref="AR745" r:id="rId177" xr:uid="{04CAFE73-580C-4D1C-9DFC-64CB3E68B874}"/>
    <hyperlink ref="AR689" r:id="rId178" xr:uid="{DDBF2794-8E9D-4A13-86AE-B003A6EED836}"/>
    <hyperlink ref="AR211" r:id="rId179" xr:uid="{B3CC74C3-72AB-4692-9C0E-B26F0AA09E7D}"/>
    <hyperlink ref="AR787" r:id="rId180" xr:uid="{CE84D31A-7A83-4453-BC01-3B1BCD6C1E6C}"/>
    <hyperlink ref="AR71" r:id="rId181" xr:uid="{309E7B64-99F0-4544-92DF-C9D3DBCD25B0}"/>
    <hyperlink ref="AR540" r:id="rId182" xr:uid="{2E36859F-66E1-42F6-864F-AA3E267D60D2}"/>
    <hyperlink ref="AR158" r:id="rId183" xr:uid="{FB99EE9D-1D92-456A-B9C5-1FFE807C7EEA}"/>
    <hyperlink ref="AR551" r:id="rId184" xr:uid="{6AB7F3C9-FE4C-4BA6-9587-7E85589762B6}"/>
    <hyperlink ref="AR554" r:id="rId185" xr:uid="{8875CDE6-FC45-44F4-92CC-A19745D6E954}"/>
    <hyperlink ref="AR574" r:id="rId186" xr:uid="{85322AEB-C91A-4215-BBBB-ECE39885E4B5}"/>
    <hyperlink ref="AR495" r:id="rId187" xr:uid="{C149026D-4D69-41A1-84B4-C525F303A70D}"/>
    <hyperlink ref="AR78" r:id="rId188" xr:uid="{FF945E75-F59C-469C-B004-8E10D48AF65A}"/>
    <hyperlink ref="AR614" r:id="rId189" xr:uid="{005F02D9-4329-466B-98FC-8E5F04B866A4}"/>
    <hyperlink ref="AR147" r:id="rId190" xr:uid="{7AD160F3-A9DA-466D-B5AF-E56DDA1E72A5}"/>
    <hyperlink ref="AR427" r:id="rId191" xr:uid="{4C07FEE0-E37B-468A-9B47-3DF9E0D34798}"/>
    <hyperlink ref="AR423" r:id="rId192" xr:uid="{698CECF1-1404-4FCF-B64F-9A802F6FAD81}"/>
    <hyperlink ref="AR717" r:id="rId193" xr:uid="{B741063F-7AE9-4C2F-9FDA-B2B728B74ECF}"/>
    <hyperlink ref="AR595" r:id="rId194" xr:uid="{FA030D8A-99A0-45BE-8A68-099917E0A157}"/>
    <hyperlink ref="AR151" r:id="rId195" xr:uid="{B2BCFBE0-08AA-48EE-A095-47081751E961}"/>
    <hyperlink ref="AR149" r:id="rId196" xr:uid="{56EC3D0A-E24E-497C-AA9E-7C113BC4C826}"/>
    <hyperlink ref="AR715" r:id="rId197" xr:uid="{3146BAD5-4D38-456E-97B5-8669BF659BFD}"/>
    <hyperlink ref="AR734" r:id="rId198" xr:uid="{30D92B3E-5B17-47AD-B00D-9C33BDFEB577}"/>
    <hyperlink ref="AR703" r:id="rId199" xr:uid="{AF2A513F-81A7-4BCA-B055-F11B1F13A895}"/>
    <hyperlink ref="AR543" r:id="rId200" xr:uid="{241CAFB7-1EDB-43DF-90AC-0EA0E80AB1FA}"/>
    <hyperlink ref="AR731" r:id="rId201" xr:uid="{4D287DF5-25BC-487B-BBF0-42DBAD220030}"/>
    <hyperlink ref="AR424" r:id="rId202" xr:uid="{B4126701-992B-4073-BF8A-D095F595DAE4}"/>
    <hyperlink ref="AR620" r:id="rId203" xr:uid="{3D693F8B-6235-4887-A8DD-C83881711F11}"/>
    <hyperlink ref="AR585" r:id="rId204" xr:uid="{E6E5649A-8644-453F-87C2-59EE3DC4C31E}"/>
    <hyperlink ref="AR499" r:id="rId205" xr:uid="{A0B0E485-9F0E-4D53-B67B-1675A750B945}"/>
    <hyperlink ref="AR363" r:id="rId206" xr:uid="{E5CF9146-E430-48F9-8E3B-035E8E04F7F1}"/>
    <hyperlink ref="AR697" r:id="rId207" xr:uid="{125777EC-12D3-4C6D-9BB1-5286A440E202}"/>
    <hyperlink ref="AR101" r:id="rId208" xr:uid="{2050CB82-B17F-4B34-97EA-C3C1A2CCE302}"/>
    <hyperlink ref="AR231" r:id="rId209" xr:uid="{9D4858A3-DF06-42CD-828D-A1EA1BF3175C}"/>
    <hyperlink ref="AR727" r:id="rId210" xr:uid="{CDB707B8-126D-4F60-8E05-107956652D91}"/>
    <hyperlink ref="AR549" r:id="rId211" xr:uid="{522902CD-2575-4C17-B1E9-C07089BB103D}"/>
    <hyperlink ref="AR578" r:id="rId212" xr:uid="{B31FE643-20AB-423E-AAD1-279317BAAC76}"/>
    <hyperlink ref="AR617" r:id="rId213" xr:uid="{0BA6F5AC-0FBA-41D9-8D6C-88F7F7325700}"/>
    <hyperlink ref="AR292" r:id="rId214" xr:uid="{75662607-8EBA-4790-A7D4-52764BD30CB2}"/>
    <hyperlink ref="AR503" r:id="rId215" xr:uid="{DC91D00D-54B9-44EA-9A34-9F0E5E97C335}"/>
    <hyperlink ref="AR594" r:id="rId216" xr:uid="{0AF66BE4-2F5A-4826-BA06-58EF87DC1C5D}"/>
    <hyperlink ref="AR294" r:id="rId217" xr:uid="{6B827599-E9D0-4704-BF95-AF5B23767103}"/>
    <hyperlink ref="AR582" r:id="rId218" xr:uid="{8740B599-3C4F-4F67-A720-7E187D239218}"/>
    <hyperlink ref="AR493" r:id="rId219" xr:uid="{112C159D-5854-4C7F-BC82-8134E7C8FA23}"/>
    <hyperlink ref="AR626" r:id="rId220" xr:uid="{B8C8F6A4-EA2E-449E-A2EF-07FEB58D7BFD}"/>
    <hyperlink ref="AR708" r:id="rId221" xr:uid="{318B7CEA-7FB5-4B36-85E9-CDBAEA20944D}"/>
    <hyperlink ref="AR458" r:id="rId222" xr:uid="{1CF9DD4A-14F2-46A9-9D7C-3AE5B959F99C}"/>
    <hyperlink ref="AR706" r:id="rId223" xr:uid="{B9AA2B32-E66B-4F83-B40A-9EEA67BAAF62}"/>
    <hyperlink ref="AR654" r:id="rId224" xr:uid="{8927722D-DC67-4B79-847A-796608DE1651}"/>
    <hyperlink ref="AR486" r:id="rId225" xr:uid="{2B5F127A-6556-4C79-8DCC-121B6233F14B}"/>
    <hyperlink ref="AR625" r:id="rId226" xr:uid="{21897999-6460-447E-BB98-2EF6B35A41A5}"/>
    <hyperlink ref="AR257" r:id="rId227" xr:uid="{20987EFF-6809-44D1-BB6C-93456E5E272E}"/>
    <hyperlink ref="AR40" r:id="rId228" xr:uid="{59F9C09F-C7B6-47B5-A27E-57B35BB61ABC}"/>
    <hyperlink ref="AR521" r:id="rId229" xr:uid="{2EF7DF01-7EDD-454C-B92F-05C7A9A4E52B}"/>
    <hyperlink ref="AR610" r:id="rId230" xr:uid="{7A111EEE-F1B3-4E9E-BA09-7FD21B117650}"/>
    <hyperlink ref="AR170" r:id="rId231" xr:uid="{2ABAAFCB-DECB-4F75-8DD6-EEC72D00C9FB}"/>
    <hyperlink ref="AR479" r:id="rId232" xr:uid="{7E1273F0-5417-4D2A-AD0C-4828DED71656}"/>
    <hyperlink ref="AR428" r:id="rId233" xr:uid="{6CD95906-F55C-496E-A6F1-C715B7AAEC1D}"/>
    <hyperlink ref="AR28" r:id="rId234" xr:uid="{133CEB15-F4B6-47BE-824A-E3A79DFA627C}"/>
    <hyperlink ref="AR272" r:id="rId235" xr:uid="{370CF0B7-97FE-4247-9B0D-534C1CC57E5D}"/>
    <hyperlink ref="AR441" r:id="rId236" xr:uid="{019536F4-79B8-4294-A8F9-0B3A190A0808}"/>
    <hyperlink ref="AR54" r:id="rId237" xr:uid="{2DABF2DA-56B8-4AE2-B8C5-25EECF6555D0}"/>
    <hyperlink ref="AR323" r:id="rId238" xr:uid="{771F37C6-DCF0-4A53-B9F9-F661FBE09B16}"/>
    <hyperlink ref="AR291" r:id="rId239" xr:uid="{6CB80BC2-936E-40F2-9B84-F64BB92933FF}"/>
    <hyperlink ref="AR564" r:id="rId240" xr:uid="{E1E1848A-FC59-4D10-A026-8988F9D1D336}"/>
    <hyperlink ref="AR364" r:id="rId241" xr:uid="{03463D51-F735-4BE4-B563-6D7EC1EA024B}"/>
    <hyperlink ref="AR169" r:id="rId242" xr:uid="{9F707A6B-FBD9-46AB-8FC5-E25C32564B29}"/>
    <hyperlink ref="AR137" r:id="rId243" xr:uid="{254B3E72-9350-46E3-9374-C25C504A2045}"/>
    <hyperlink ref="AR115" r:id="rId244" xr:uid="{753D22B2-ABEB-4D31-A550-788769CC008E}"/>
    <hyperlink ref="AR737" r:id="rId245" xr:uid="{32B98CCA-0814-44C1-898D-EAAA7683D2AD}"/>
    <hyperlink ref="AR332" r:id="rId246" xr:uid="{EAA1AB85-7FC2-4F86-9203-344964E05AF0}"/>
    <hyperlink ref="AR6" r:id="rId247" xr:uid="{BE20E079-DAB3-45E7-BA18-0C938FBCAB63}"/>
    <hyperlink ref="AR518" r:id="rId248" xr:uid="{5B3E2B3C-B36A-46AC-BE26-9D2FF3A0BC75}"/>
    <hyperlink ref="AR362" r:id="rId249" xr:uid="{CA54B4D2-BCF4-490F-8741-CF0713BB0951}"/>
    <hyperlink ref="AR744" r:id="rId250" xr:uid="{C5E3639D-15A1-4C64-A403-74AD4A7647B9}"/>
    <hyperlink ref="AR444" r:id="rId251" xr:uid="{B65883B7-2FBB-4F7E-8847-089EECE0834C}"/>
    <hyperlink ref="AR3" r:id="rId252" xr:uid="{5C4F973C-88F5-4F16-958A-EFD03A5ED8EE}"/>
    <hyperlink ref="AR148" r:id="rId253" xr:uid="{62BFF2C8-6D36-4706-9E71-6D9F3CC44200}"/>
    <hyperlink ref="AR712" r:id="rId254" xr:uid="{2E8039A5-A171-47F7-9C56-EC5C0487B164}"/>
    <hyperlink ref="AR88" r:id="rId255" xr:uid="{98E5754E-F84C-4531-BF95-B3E52B88DFC0}"/>
    <hyperlink ref="AR263" r:id="rId256" xr:uid="{74872B8F-CD77-4357-90FA-739B8957CA64}"/>
    <hyperlink ref="AR8" r:id="rId257" xr:uid="{6C9D4F1E-6A07-45E8-AD9D-6E02D28120AD}"/>
    <hyperlink ref="AR114" r:id="rId258" xr:uid="{4DD0890A-E749-46CB-9D78-6AA06D5EBF30}"/>
    <hyperlink ref="AR478" r:id="rId259" xr:uid="{F44F7680-39BD-4B7E-AA11-6940714079D0}"/>
    <hyperlink ref="AR304" r:id="rId260" xr:uid="{02EDC84F-91C4-4B5E-8041-3E101E945795}"/>
    <hyperlink ref="AR613" r:id="rId261" xr:uid="{A83D356A-8ED9-4A86-BD8A-A0E3C1ABEAC7}"/>
    <hyperlink ref="AR144" r:id="rId262" xr:uid="{AA869B4C-0DB0-4374-AEB5-2244F4EFB9F8}"/>
    <hyperlink ref="AR509" r:id="rId263" xr:uid="{376203C4-33DE-4DD3-B5D8-62DDE2AE8DB0}"/>
    <hyperlink ref="AR550" r:id="rId264" xr:uid="{57C2D504-D343-43F9-A577-75A49B11831F}"/>
    <hyperlink ref="AR60" r:id="rId265" xr:uid="{95158412-5C76-4610-8F7A-B1132E6837D2}"/>
    <hyperlink ref="AR596" r:id="rId266" xr:uid="{E5DD2925-BBF2-4DA8-B470-D0C68F06A64C}"/>
    <hyperlink ref="AR456" r:id="rId267" xr:uid="{E006E320-ED36-468B-A91B-09822115A7BC}"/>
    <hyperlink ref="AR450" r:id="rId268" xr:uid="{6B84CF39-B8C3-4D3B-8081-2234EEC6B806}"/>
    <hyperlink ref="AR77" r:id="rId269" xr:uid="{BAA84CD6-997C-4F2B-AC4F-0907D15EEB6F}"/>
    <hyperlink ref="AR790" r:id="rId270" xr:uid="{EBEBBDB6-C9C4-40F0-9BD3-74A828859E93}"/>
    <hyperlink ref="AR548" r:id="rId271" xr:uid="{1CBA9A25-C2F9-47B3-B670-562C0700DA45}"/>
    <hyperlink ref="AR47" r:id="rId272" xr:uid="{6BD7AC54-8D0F-4212-8BFA-8A7D935BD56E}"/>
    <hyperlink ref="AR341" r:id="rId273" xr:uid="{41ED19D2-6B46-450E-A101-7BE07142C0F9}"/>
    <hyperlink ref="AR293" r:id="rId274" xr:uid="{5EDB0227-6AFF-4755-AFB2-EEB32EB2584E}"/>
    <hyperlink ref="AR652" r:id="rId275" xr:uid="{5F6CAEBF-1671-4221-82BD-2D9E27D9F6EE}"/>
    <hyperlink ref="AR616" r:id="rId276" xr:uid="{046AF608-03AE-40FB-8661-1330D7442C38}"/>
    <hyperlink ref="AR51" r:id="rId277" xr:uid="{162EC4BA-4069-48F7-A7F1-488676D2CB2D}"/>
    <hyperlink ref="AR507" r:id="rId278" xr:uid="{1591A420-4634-4E51-ACDB-A02FA96BFDD5}"/>
    <hyperlink ref="AR674" r:id="rId279" xr:uid="{4BBC6609-EBB7-4D0F-8B78-73B5201BCFD8}"/>
    <hyperlink ref="AR259" r:id="rId280" xr:uid="{81E77538-802C-4B6E-AA7E-207282F51262}"/>
    <hyperlink ref="AR38" r:id="rId281" xr:uid="{A7F14539-6D34-4AC4-9105-F5059783CFCA}"/>
    <hyperlink ref="AR645" r:id="rId282" xr:uid="{454AB628-7988-4EC0-A954-74586FF83978}"/>
    <hyperlink ref="AR555" r:id="rId283" xr:uid="{9FED6FB6-C95F-4FA1-9E02-DF9768E3E23D}"/>
    <hyperlink ref="AR422" r:id="rId284" xr:uid="{2D257FCD-7D7A-4004-B906-8371405303EA}"/>
    <hyperlink ref="AR635" r:id="rId285" xr:uid="{2B605E69-22F6-40CB-A10F-4DADDAF2EF75}"/>
    <hyperlink ref="AR157" r:id="rId286" xr:uid="{50A56253-AC22-4FE1-80D3-8B86837FDA58}"/>
    <hyperlink ref="AR160" r:id="rId287" xr:uid="{84CE96E7-7B3D-44DC-B216-4419C5771094}"/>
    <hyperlink ref="AR25" r:id="rId288" xr:uid="{0491A979-941A-4A7A-94DC-2C71A6D4E52C}"/>
    <hyperlink ref="AR575" r:id="rId289" xr:uid="{3BD45515-9993-45D8-88B8-CAE8231075B3}"/>
    <hyperlink ref="AR110" r:id="rId290" xr:uid="{F54EE952-2A6F-4725-B78F-DB13D851591C}"/>
    <hyperlink ref="AR781" r:id="rId291" xr:uid="{049E2173-5BC6-404B-9F25-5E56315BB5A1}"/>
    <hyperlink ref="AR473" r:id="rId292" xr:uid="{6DA6095F-D44A-45FD-897B-915EB93C0155}"/>
    <hyperlink ref="AR100" r:id="rId293" xr:uid="{1833C9E6-3C5E-49E2-89DC-2E663221EF56}"/>
    <hyperlink ref="AR778" r:id="rId294" xr:uid="{F7576AFB-21C0-45CC-B3CB-EDD1BF217F86}"/>
    <hyperlink ref="AR623" r:id="rId295" xr:uid="{AA0D1BF7-484D-4737-83E3-6B8AAA0D3C3D}"/>
    <hyperlink ref="AR497" r:id="rId296" xr:uid="{A470CFA7-6AF6-46F9-A1F0-AB914C0D82E0}"/>
    <hyperlink ref="AR475" r:id="rId297" xr:uid="{7CA938BD-8FA6-4BA2-BE57-378D250D6575}"/>
    <hyperlink ref="AR568" r:id="rId298" xr:uid="{5B3EFA04-5838-4DE1-B740-18F2A5BEB115}"/>
    <hyperlink ref="AR718" r:id="rId299" xr:uid="{980FDF8F-8983-45E4-9ACA-65F5ED50E437}"/>
    <hyperlink ref="AR247" r:id="rId300" xr:uid="{FBEF59FD-12C1-49BC-8C01-EF125DBD7C02}"/>
    <hyperlink ref="AR150" r:id="rId301" xr:uid="{82AA7691-5498-4585-93CE-1689A5DFA717}"/>
    <hyperlink ref="AR271" r:id="rId302" xr:uid="{9F58D4B5-BA07-420F-B81E-0C0F366CF1DC}"/>
    <hyperlink ref="AR599" r:id="rId303" xr:uid="{3474BD1C-6EDB-406E-8403-0A68773C45E3}"/>
    <hyperlink ref="AR647" r:id="rId304" xr:uid="{81AD8C45-1F53-4B86-9778-58355815CB55}"/>
    <hyperlink ref="AR500" r:id="rId305" xr:uid="{4ACEE6BF-7041-4BF0-9748-4BB707FA2D74}"/>
    <hyperlink ref="AR447" r:id="rId306" xr:uid="{D2E55790-D456-4FDA-8D8F-FD3DC4CE1226}"/>
    <hyperlink ref="AR716" r:id="rId307" xr:uid="{27AD79D2-1C58-4B4E-86CC-CDDBCB2924E1}"/>
    <hyperlink ref="AR747" r:id="rId308" xr:uid="{9ACC9E01-E162-4D62-86A5-7B8BA7549FF1}"/>
    <hyperlink ref="AR566" r:id="rId309" xr:uid="{A896CC6B-A8F9-477A-9D59-CFC5C0C70A86}"/>
    <hyperlink ref="AR618" r:id="rId310" xr:uid="{E33DF8F8-C7FC-4AC6-8986-1D6D7D257E04}"/>
    <hyperlink ref="AR627" r:id="rId311" xr:uid="{2F1F7EF3-4FA9-4C20-96F0-D86E079AD8AE}"/>
    <hyperlink ref="AR552" r:id="rId312" xr:uid="{38E2DA44-1222-44B9-8729-978F28FA148A}"/>
    <hyperlink ref="AR480" r:id="rId313" xr:uid="{51F63E6F-997E-46FE-97E7-1815FF1318DE}"/>
    <hyperlink ref="AR429" r:id="rId314" xr:uid="{2005054D-2EA3-420A-B03B-430E2E4808B1}"/>
    <hyperlink ref="AR208" r:id="rId315" xr:uid="{675F55D0-CEF9-4681-BAB3-FA1C6B4F4C03}"/>
    <hyperlink ref="AR565" r:id="rId316" xr:uid="{A6C1BC7C-93F2-422D-96BA-FDDD92B0BDD6}"/>
    <hyperlink ref="AR726" r:id="rId317" xr:uid="{14CF23A8-CC56-4D63-A071-E52F698D529B}"/>
    <hyperlink ref="AR334" r:id="rId318" xr:uid="{01BDB7E8-216F-4589-84A4-B73F9338555F}"/>
    <hyperlink ref="AR494" r:id="rId319" xr:uid="{C4394F40-59F7-4B12-A297-0E9CE1A627DB}"/>
    <hyperlink ref="AR443" r:id="rId320" xr:uid="{F9212CEE-F644-4E06-AF64-DF8654DF6C2E}"/>
    <hyperlink ref="AR481" r:id="rId321" xr:uid="{F36092EE-255D-441F-A97E-1F5F73021186}"/>
    <hyperlink ref="AR44" r:id="rId322" xr:uid="{DBFF53B5-2DE2-4606-94C6-E919B37C9A90}"/>
    <hyperlink ref="AR546" r:id="rId323" xr:uid="{7BD4D180-2365-47BC-B716-1D4A2071ADFF}"/>
    <hyperlink ref="AR42" r:id="rId324" xr:uid="{4148B325-F311-4265-B235-90765F9C9A0A}"/>
    <hyperlink ref="AR766" r:id="rId325" xr:uid="{4DF1AC2D-AB3E-4906-9087-C3180C7E692A}"/>
    <hyperlink ref="AR732" r:id="rId326" xr:uid="{1BD1BF30-D20A-40B4-BFCD-3A47826558F8}"/>
    <hyperlink ref="AR459" r:id="rId327" xr:uid="{CF5AC645-0BF8-4703-893D-8E4D596E1BD9}"/>
    <hyperlink ref="AR561" r:id="rId328" xr:uid="{862FA29E-DC38-43AE-B68B-1C298A68D7A7}"/>
    <hyperlink ref="AR743" r:id="rId329" xr:uid="{6469EF32-81AF-41B1-84BA-32D54B337351}"/>
    <hyperlink ref="AR178" r:id="rId330" xr:uid="{52AB0AC7-C74E-4D76-ACFB-573EEF4D9110}"/>
    <hyperlink ref="AR581" r:id="rId331" xr:uid="{DDF6D71E-C361-445D-B8C9-1F545680002F}"/>
    <hyperlink ref="AR523" r:id="rId332" xr:uid="{C9629E78-A8FB-4C39-B91D-F75B12C15610}"/>
    <hyperlink ref="AR463" r:id="rId333" xr:uid="{11934AC4-8235-4539-96E0-C7BC9F337B54}"/>
    <hyperlink ref="AR437" r:id="rId334" xr:uid="{AF4E568C-38E7-45C1-A46C-2ADBD280EF3D}"/>
    <hyperlink ref="AR162" r:id="rId335" xr:uid="{98E9965B-6397-4D62-BAF8-6151F39B7967}"/>
    <hyperlink ref="AR545" r:id="rId336" xr:uid="{BB197A37-54C5-4226-AC58-CEE94164E31C}"/>
    <hyperlink ref="AR558" r:id="rId337" xr:uid="{D0DD451A-E173-4524-BEC2-9B62FB9F16DF}"/>
    <hyperlink ref="AR454" r:id="rId338" xr:uid="{20E45B71-9256-44F6-8DC4-80FE031E1FC7}"/>
    <hyperlink ref="AR226" r:id="rId339" xr:uid="{E3EB7EFB-D0ED-4B03-B7B0-A272E3F7118B}"/>
    <hyperlink ref="AR179" r:id="rId340" xr:uid="{82718048-499C-4FE2-9871-64E98E300E3D}"/>
    <hyperlink ref="AR644" r:id="rId341" xr:uid="{2F904DAC-D5DF-4980-A266-2B07C09D9298}"/>
    <hyperlink ref="AR62:AR63" r:id="rId342" display="https://community.secop.gov.co/Public/Tendering/OpportunityDetail/Index?noticeUID=CO1.NTC.3884654&amp;isFromPublicArea=True&amp;isModal=true&amp;asPopupView=true" xr:uid="{E0C1B103-54C4-4FD6-B6E1-DEF1EE78BD27}"/>
    <hyperlink ref="AR775" r:id="rId343" xr:uid="{36E905B6-2E1F-40DA-BAFA-AB2CC3FB4EED}"/>
    <hyperlink ref="AR129" r:id="rId344" xr:uid="{88555A09-E8B9-4471-8985-99A80E6227AD}"/>
    <hyperlink ref="AR544" r:id="rId345" xr:uid="{3157D221-F646-4D05-B744-8DE3F322189B}"/>
    <hyperlink ref="AR534" r:id="rId346" xr:uid="{2EB254C4-F0F4-45DC-A5BF-E58179D7B951}"/>
    <hyperlink ref="AR261" r:id="rId347" xr:uid="{9CEA77FD-9966-43F4-A768-9CE8B2A34B8A}"/>
    <hyperlink ref="AR98" r:id="rId348" xr:uid="{9E42B889-6A7B-42E8-9EC0-8BAFF34FA372}"/>
    <hyperlink ref="AR769" r:id="rId349" xr:uid="{EFB6DCB3-B2DE-488A-871D-716162DEDBFC}"/>
    <hyperlink ref="AR442" r:id="rId350" xr:uid="{4F6F2F3F-30A0-42DC-89C6-7563E969A7DE}"/>
    <hyperlink ref="AR405" r:id="rId351" xr:uid="{FD1BB5C2-9929-45B4-B34F-4C78FBB58F66}"/>
    <hyperlink ref="AR711" r:id="rId352" xr:uid="{0B1116C8-B401-4B9D-B59D-999B298D4D79}"/>
    <hyperlink ref="AR651" r:id="rId353" xr:uid="{44211183-B0A0-423E-8361-BE19A217AFDB}"/>
    <hyperlink ref="AR91" r:id="rId354" xr:uid="{DB660B63-22EC-4412-9DF2-A7147D8CF12D}"/>
    <hyperlink ref="AR280" r:id="rId355" xr:uid="{259DA3AA-1F4F-402D-90D1-723DD1403325}"/>
    <hyperlink ref="AR340" r:id="rId356" xr:uid="{A7899D92-4F49-469C-9513-71F899BFA3BF}"/>
    <hyperlink ref="AR419" r:id="rId357" xr:uid="{7FE4702C-11AA-4115-AC05-9392EB83AFCC}"/>
    <hyperlink ref="AR73" r:id="rId358" xr:uid="{4BCFCEF2-5080-48CA-B290-489B5A80D0DF}"/>
    <hyperlink ref="AR282" r:id="rId359" xr:uid="{9EC86802-38DE-4CD2-BDE1-EC0AC98B55D2}"/>
    <hyperlink ref="AR76" r:id="rId360" xr:uid="{745755E3-0D78-49FE-85AA-F50B1C51D498}"/>
    <hyperlink ref="AR143" r:id="rId361" xr:uid="{04992C5B-32AE-493D-A1C8-728F2A4DBAAD}"/>
    <hyperlink ref="AR569" r:id="rId362" xr:uid="{3492BF55-53A5-41D4-8F43-6F1E28ECA0E2}"/>
    <hyperlink ref="AR570" r:id="rId363" xr:uid="{6642701A-4228-494E-B44F-0EBF84D5B44F}"/>
    <hyperlink ref="AR230" r:id="rId364" xr:uid="{66C78DB6-E961-4F28-8F50-147AF546C65E}"/>
    <hyperlink ref="AR64" r:id="rId365" xr:uid="{D53B219B-84EB-4DC5-B1E7-4A81070E4BF8}"/>
    <hyperlink ref="AR241" r:id="rId366" xr:uid="{96AEB869-880D-4C0C-AE3F-EE3FFEA54751}"/>
    <hyperlink ref="AR563" r:id="rId367" xr:uid="{A18854AA-0A8E-454C-94BE-5F257C2E64B5}"/>
    <hyperlink ref="AR320" r:id="rId368" xr:uid="{12D52467-5473-4B88-B7DB-9DA9F744D5E4}"/>
    <hyperlink ref="AR527" r:id="rId369" xr:uid="{714B38F9-7E03-423A-9FB0-6A8F1A51CD9C}"/>
    <hyperlink ref="AR321" r:id="rId370" xr:uid="{026B7600-FB3F-407A-BD3E-23B73F6FD38D}"/>
    <hyperlink ref="AR687" r:id="rId371" xr:uid="{D62D04ED-3EFD-47D3-8EF3-E4D568ABB567}"/>
    <hyperlink ref="AR121" r:id="rId372" xr:uid="{9057EA30-157D-4B30-8A57-6AECB8354B75}"/>
    <hyperlink ref="AR52:AR53" r:id="rId373" display="https://community.secop.gov.co/Public/Tendering/OpportunityDetail/Index?noticeUID=CO1.NTC.3884210&amp;isFromPublicArea=True&amp;isModal=true&amp;asPopupView=true" xr:uid="{7C93F98A-0A8D-40CB-BBC5-07A1C0FDA257}"/>
    <hyperlink ref="AR402" r:id="rId374" xr:uid="{64522E4C-57BB-497C-B675-3FD565C0D796}"/>
    <hyperlink ref="AR186" r:id="rId375" xr:uid="{DBC69F2F-5659-4AD7-A523-797D3701184E}"/>
    <hyperlink ref="AR553" r:id="rId376" xr:uid="{DDFE5585-FCE3-41B4-9120-F10E32009AB9}"/>
    <hyperlink ref="AR11" r:id="rId377" xr:uid="{54773404-A9E8-4AEA-9DD4-69947AEC1D5E}"/>
    <hyperlink ref="AR347" r:id="rId378" xr:uid="{BF63CA76-55CB-4537-92C7-1176CA93AF99}"/>
    <hyperlink ref="AR254" r:id="rId379" xr:uid="{4192EA2E-F1DB-4663-BA5F-82ABBBDAE377}"/>
    <hyperlink ref="AR245" r:id="rId380" xr:uid="{C1973656-133A-43A7-A046-5AEAE0C5D215}"/>
    <hyperlink ref="AR172:AR173" r:id="rId381" display="https://community.secop.gov.co/Public/Tendering/OpportunityDetail/Index?noticeUID=CO1.NTC.3884210&amp;isFromPublicArea=True&amp;isModal=true&amp;asPopupView=true" xr:uid="{F0734758-41CB-4E81-A909-E9392720A866}"/>
    <hyperlink ref="AR177" r:id="rId382" xr:uid="{6E6D85EE-D2B9-4487-953F-87B25F6FD173}"/>
    <hyperlink ref="AR69" r:id="rId383" xr:uid="{5FB8D68B-857B-483B-8D9A-CF8B89D1F0AE}"/>
    <hyperlink ref="AR324" r:id="rId384" xr:uid="{37C57F27-5AFD-4AEE-A136-C6E045606F29}"/>
    <hyperlink ref="AR308" r:id="rId385" xr:uid="{6E50D027-2688-4E7D-9F84-B5A83E0D56F8}"/>
    <hyperlink ref="AR12" r:id="rId386" xr:uid="{A09C3A43-D664-4C50-B52A-E5C29CED6BC4}"/>
    <hyperlink ref="AR139" r:id="rId387" xr:uid="{C86C5092-4637-4846-9210-99EC085FAA78}"/>
    <hyperlink ref="AR376:AR378" r:id="rId388" display="https://community.secop.gov.co/Public/Tendering/OpportunityDetail/Index?noticeUID=CO1.NTC.3884210&amp;isFromPublicArea=True&amp;isModal=true&amp;asPopupView=true" xr:uid="{B7C6E886-E7D2-472B-AE72-BD1D8017DBB7}"/>
    <hyperlink ref="AR122" r:id="rId389" xr:uid="{37F6BF7B-C6F1-417A-8EAE-646BC19006F4}"/>
    <hyperlink ref="AR612" r:id="rId390" xr:uid="{A1732D91-B040-4673-87B8-216BA0395C50}"/>
    <hyperlink ref="AR714" r:id="rId391" xr:uid="{A57577EB-B128-4FAF-910E-8FFB94C10055}"/>
    <hyperlink ref="AR506" r:id="rId392" xr:uid="{D190E701-0116-4FE7-97A9-1D2A2C6EABB3}"/>
    <hyperlink ref="AR452" r:id="rId393" xr:uid="{2B24D875-81E2-4AF2-9F37-6518E09F0AB1}"/>
    <hyperlink ref="AR630" r:id="rId394" xr:uid="{12D688E9-7ECE-4C11-ACB8-129531A563C5}"/>
    <hyperlink ref="AR474" r:id="rId395" xr:uid="{3899EA2C-512E-4BB0-839B-210DEA257710}"/>
    <hyperlink ref="AR719" r:id="rId396" xr:uid="{C2D2C3B7-8876-40CC-8D2E-9844EFA52261}"/>
    <hyperlink ref="AR190" r:id="rId397" xr:uid="{9027C661-4505-4FAE-8AAC-CF43033BF81C}"/>
    <hyperlink ref="AR204" r:id="rId398" xr:uid="{BC00EB42-9F20-43E0-A921-AD5BB70D2E2A}"/>
    <hyperlink ref="AR389" r:id="rId399" xr:uid="{2D199A96-5983-4010-BD3C-80CF9F5152EE}"/>
    <hyperlink ref="AR234" r:id="rId400" xr:uid="{2178FE97-4FE0-4393-8DF9-788F617BE92D}"/>
    <hyperlink ref="AR701" r:id="rId401" xr:uid="{8C4EC51B-CD6D-4E58-A102-EF26BE0BE00E}"/>
    <hyperlink ref="AR266" r:id="rId402" xr:uid="{3E725C47-9D95-45BA-B994-C9BF2598427F}"/>
    <hyperlink ref="AR638" r:id="rId403" xr:uid="{D7B267E3-E99B-4360-BCC0-4FB0B26EBAC1}"/>
    <hyperlink ref="AR270" r:id="rId404" xr:uid="{1F6C797E-74B9-43CC-885E-59334C0E00A5}"/>
    <hyperlink ref="AR223" r:id="rId405" xr:uid="{3D9C2557-20A6-422D-B37F-936A69DACE9F}"/>
    <hyperlink ref="AR382" r:id="rId406" xr:uid="{76D8A06E-FBF5-4245-B6FB-CAEB557153F4}"/>
    <hyperlink ref="AR43" r:id="rId407" xr:uid="{88161032-75AD-44A5-81BB-A63ABE0CF833}"/>
    <hyperlink ref="AR135" r:id="rId408" xr:uid="{2B12E690-F986-4D3E-981A-4898CC2FFD73}"/>
    <hyperlink ref="AR502" r:id="rId409" xr:uid="{3CD272E0-C3E5-4150-86AA-96C2E01A651A}"/>
    <hyperlink ref="AR37" r:id="rId410" xr:uid="{AAB474C5-0DDA-4E6C-9E20-C445CC0AEE31}"/>
    <hyperlink ref="AR476" r:id="rId411" xr:uid="{D8AB09BC-7679-457C-BF8F-AE257A4AB36F}"/>
    <hyperlink ref="AR46" r:id="rId412" xr:uid="{BE8E2D10-B3F4-43D4-B242-6BFC40AD2982}"/>
    <hyperlink ref="AR95" r:id="rId413" xr:uid="{792D054A-B7D5-4126-893B-A5944363628A}"/>
    <hyperlink ref="AR74" r:id="rId414" xr:uid="{86FAD21B-2BD1-401F-95BA-F634DB747E7F}"/>
    <hyperlink ref="AR394" r:id="rId415" xr:uid="{812515E8-78F7-481A-B542-CBC0CBF39CCB}"/>
    <hyperlink ref="AR670" r:id="rId416" xr:uid="{A84FE532-751D-4747-84D7-1F45E3B8E097}"/>
    <hyperlink ref="AR93" r:id="rId417" xr:uid="{D1FCDE94-36A3-4C77-B7B3-05F9F1F89634}"/>
    <hyperlink ref="AR593" r:id="rId418" xr:uid="{A164FCF6-2249-400A-BD02-CB2661BE8526}"/>
    <hyperlink ref="AR673" r:id="rId419" xr:uid="{7A1B61F3-43C3-447E-AB42-6F7AC961CC00}"/>
    <hyperlink ref="AR411" r:id="rId420" xr:uid="{A6D8D42F-74B8-4504-8DA2-FE67FB1B5B80}"/>
    <hyperlink ref="AR433" r:id="rId421" xr:uid="{E59512F1-B7F4-4402-9A8D-CF15FDA482F5}"/>
    <hyperlink ref="AR337" r:id="rId422" xr:uid="{7BEE615A-5C6B-4DE6-A4BD-53D15E7786B2}"/>
    <hyperlink ref="AR41" r:id="rId423" xr:uid="{5455FAA1-0409-40EB-B12D-58D8D868E08A}"/>
    <hyperlink ref="AR646" r:id="rId424" xr:uid="{5339E1B3-2705-43A7-8E18-B976D2A9D92B}"/>
    <hyperlink ref="AR298" r:id="rId425" xr:uid="{92225537-8A22-4C93-9220-4F9FBFC4F66C}"/>
    <hyperlink ref="AR591" r:id="rId426" xr:uid="{89B40B28-3F4C-4120-9FD1-1E571C1F668A}"/>
    <hyperlink ref="AR156" r:id="rId427" xr:uid="{45BDFB12-3509-406D-830C-6A11A096BD8E}"/>
    <hyperlink ref="AR86" r:id="rId428" xr:uid="{00AC9F24-135D-4B97-B3A5-EED2384BCE2E}"/>
    <hyperlink ref="AR377" r:id="rId429" xr:uid="{7F4894DE-97EC-4F65-8E5B-158AACB652CB}"/>
    <hyperlink ref="AR83" r:id="rId430" xr:uid="{015D5DDA-2D74-4124-BEFA-DC4C24E819CE}"/>
    <hyperlink ref="AR359" r:id="rId431" xr:uid="{438E885C-CAE1-47B4-9B71-3873BC874CC6}"/>
    <hyperlink ref="AR410" r:id="rId432" xr:uid="{A3AF995C-B14D-410B-BC34-82856B4630F4}"/>
    <hyperlink ref="AR330" r:id="rId433" xr:uid="{5FB23DD7-884D-4C5C-988B-DC079F5CAAA7}"/>
    <hyperlink ref="AR119" r:id="rId434" xr:uid="{F1B59EA4-3B61-4793-96C1-969E1D11D16B}"/>
    <hyperlink ref="AR761" r:id="rId435" xr:uid="{5725D81B-C22A-4A35-B5E6-21FFD2A796B5}"/>
    <hyperlink ref="AR199" r:id="rId436" xr:uid="{CF1F3C1A-6B1C-4FEE-94AB-C2725A5E6918}"/>
    <hyperlink ref="AR653" r:id="rId437" xr:uid="{4DAE649B-D656-4328-96EA-C709C3FF2CAB}"/>
    <hyperlink ref="AR251" r:id="rId438" xr:uid="{EB36C225-BE93-46F9-81C9-C8F8C2F73219}"/>
    <hyperlink ref="AR539" r:id="rId439" xr:uid="{6270DDE7-FDAE-4331-9F00-AF745ABDF6FE}"/>
    <hyperlink ref="AR15" r:id="rId440" xr:uid="{A590DBE5-7CD8-46E4-AE13-8280ABBEA36F}"/>
    <hyperlink ref="AR26" r:id="rId441" xr:uid="{0D867F3C-3B4F-4C2E-8097-799AECBFB94B}"/>
    <hyperlink ref="AR658" r:id="rId442" xr:uid="{74B8C290-84D8-4A06-8970-87E1F6D222A3}"/>
    <hyperlink ref="AR765" r:id="rId443" xr:uid="{D6578CF6-0586-4A3D-89BE-10FD90570707}"/>
    <hyperlink ref="AR372" r:id="rId444" xr:uid="{E71CA26D-90FE-402F-9C56-E83A2C3A7DCE}"/>
    <hyperlink ref="AR217" r:id="rId445" xr:uid="{227CB826-7F85-4996-BEC8-437FCB07C7F8}"/>
    <hyperlink ref="AR490" r:id="rId446" xr:uid="{3E9D3930-DBD8-4272-A68D-34FD1DCE0F8A}"/>
    <hyperlink ref="AR699" r:id="rId447" xr:uid="{64041336-D10B-4A65-9A64-655A18FE0918}"/>
    <hyperlink ref="AR491" r:id="rId448" xr:uid="{DE7DBF5C-F0FC-4014-8E86-021C46610BC7}"/>
    <hyperlink ref="AR305" r:id="rId449" xr:uid="{63379A39-008D-4B89-A802-B7DE569CF708}"/>
    <hyperlink ref="AR721" r:id="rId450" xr:uid="{A3C0C668-DE3E-437A-8666-C996DEAE50FC}"/>
    <hyperlink ref="AR784" r:id="rId451" xr:uid="{56F5B47F-E66E-49A5-B6AC-81858E9BE6EB}"/>
    <hyperlink ref="AR764" r:id="rId452" xr:uid="{D614E988-67BE-450A-AD51-6054FDC45713}"/>
    <hyperlink ref="AR401" r:id="rId453" xr:uid="{2712483E-33B1-48F1-B48C-127B0BB8CB5E}"/>
    <hyperlink ref="AR748" r:id="rId454" xr:uid="{30991BD0-E906-42A4-A69C-A23BCE302E2F}"/>
    <hyperlink ref="AR281" r:id="rId455" xr:uid="{0DF6D072-9265-4A0F-9885-D83D71805834}"/>
    <hyperlink ref="AR608" r:id="rId456" xr:uid="{621A09E7-F656-472D-ACF7-449CBCDCFF33}"/>
    <hyperlink ref="AR62" r:id="rId457" xr:uid="{4C4BC929-FF1D-4FA2-8993-E2ECD839BE7D}"/>
    <hyperlink ref="AR409" r:id="rId458" xr:uid="{25B42B24-EA31-4E99-8BD3-EF3CE92EF289}"/>
    <hyperlink ref="AR328" r:id="rId459" xr:uid="{58AE7318-0982-4DA9-BB2E-FBDC85EF3223}"/>
    <hyperlink ref="AR375" r:id="rId460" xr:uid="{85CC0EC2-A216-41F3-8B3C-5475DB3EEBE4}"/>
    <hyperlink ref="AR589" r:id="rId461" xr:uid="{3E9076EB-A91C-4B80-B583-871D0A383AAA}"/>
    <hyperlink ref="AR788" r:id="rId462" xr:uid="{7DF6393C-653F-4F73-8723-1AAEBC18E37E}"/>
    <hyperlink ref="AR49" r:id="rId463" xr:uid="{0F0F2521-EF5F-4645-8301-108F90CA366B}"/>
    <hyperlink ref="AR278" r:id="rId464" xr:uid="{4E9B5CEC-9269-4AA5-A020-85F9D78C64A7}"/>
    <hyperlink ref="AR536" r:id="rId465" xr:uid="{A04C706C-87B4-4FFC-8EF3-7F0F149B2DCE}"/>
    <hyperlink ref="AR584" r:id="rId466" xr:uid="{165C694A-AAAC-4320-80C7-6F59AE549864}"/>
    <hyperlink ref="AR698" r:id="rId467" xr:uid="{1CA63B3C-40C5-48BE-AA61-BFA657E3B3BA}"/>
    <hyperlink ref="AR571" r:id="rId468" xr:uid="{080C76CD-80F1-4FEC-884D-4884F35E7741}"/>
    <hyperlink ref="AR516" r:id="rId469" xr:uid="{A068A07A-DE7E-4B6C-BB49-A13F97584BF5}"/>
    <hyperlink ref="AR484" r:id="rId470" xr:uid="{3FB7043A-799A-446E-A368-87AA5351C9CA}"/>
    <hyperlink ref="AR207" r:id="rId471" xr:uid="{E5E4C678-6620-4690-90BB-1923080EA9C6}"/>
    <hyperlink ref="AR700" r:id="rId472" xr:uid="{B59CDD33-D680-48C9-A2CA-CD7F8832E302}"/>
    <hyperlink ref="AR218" r:id="rId473" xr:uid="{78ABA285-4CBF-4E05-A0C0-0BA471CD9C1D}"/>
    <hyperlink ref="AR400" r:id="rId474" xr:uid="{F4A0DE92-483B-4BF4-8DE1-5FF9C697A367}"/>
    <hyperlink ref="AR34" r:id="rId475" xr:uid="{540D8E05-774C-448E-886F-37E0CC433D15}"/>
    <hyperlink ref="AR212" r:id="rId476" xr:uid="{DFD3D954-8240-401F-940A-C6F0298AAC10}"/>
    <hyperlink ref="AR407" r:id="rId477" xr:uid="{54F633BB-50B9-41A4-B923-1DEB53B2B3BA}"/>
    <hyperlink ref="AR348" r:id="rId478" xr:uid="{E73C730B-0F91-4059-9C92-8910A8511E15}"/>
    <hyperlink ref="AR696" r:id="rId479" xr:uid="{9F7FBF45-4867-4027-8A0A-1D5AC48FC784}"/>
    <hyperlink ref="AR414" r:id="rId480" xr:uid="{E5275B38-A3D9-4375-A3F2-E93EC8A225B3}"/>
    <hyperlink ref="AR127" r:id="rId481" xr:uid="{97B09CEE-C2CA-4049-87F6-D59104393540}"/>
    <hyperlink ref="AR104" r:id="rId482" xr:uid="{68D00977-215D-42AC-9025-03D027C39499}"/>
    <hyperlink ref="AR63" r:id="rId483" xr:uid="{19BAA3FF-29E9-4C80-871B-1F7D874F4C2E}"/>
    <hyperlink ref="AR268" r:id="rId484" xr:uid="{F4431272-E35E-4DBB-B7FF-8EF299CB497C}"/>
    <hyperlink ref="AR205" r:id="rId485" xr:uid="{9D321CA5-6001-4487-AEF2-33F1F0195BEA}"/>
    <hyperlink ref="AR255" r:id="rId486" xr:uid="{FAAB7B03-9062-498B-9DD7-DC70D3E1CF6F}"/>
    <hyperlink ref="AR772" r:id="rId487" xr:uid="{DAAE7E29-0A57-4049-B9C9-9D6006E6E646}"/>
    <hyperlink ref="AR436" r:id="rId488" xr:uid="{E5CA947A-E4B6-4336-A021-204BCAB1BAC5}"/>
    <hyperlink ref="AR531" r:id="rId489" xr:uid="{5E56DA94-01FE-49A7-85DE-8D381CD8A64A}"/>
    <hyperlink ref="AR118" r:id="rId490" xr:uid="{1BCB53A2-0141-406F-923C-20355394C63B}"/>
    <hyperlink ref="AR96" r:id="rId491" xr:uid="{F5671788-E317-4BA6-8ECE-702570BFE49C}"/>
    <hyperlink ref="AR482" r:id="rId492" xr:uid="{D776EDF0-DA82-44F4-ACFD-C17A875E49B9}"/>
    <hyperlink ref="AR195" r:id="rId493" xr:uid="{986E0FF7-ABA5-44FD-B7CD-1A1865F70390}"/>
    <hyperlink ref="AR656" r:id="rId494" xr:uid="{90837279-BE59-4D7F-86F3-B46C5AF3A800}"/>
    <hyperlink ref="AR14" r:id="rId495" xr:uid="{6376675C-DB59-4996-9BBD-B2904E086097}"/>
    <hyperlink ref="AR776" r:id="rId496" xr:uid="{7B867ED8-CC4C-4776-9375-2924938ACB53}"/>
    <hyperlink ref="AR741" r:id="rId497" xr:uid="{536F5A94-1EBF-4A67-BD6C-940A69B3BD26}"/>
    <hyperlink ref="AR4" r:id="rId498" xr:uid="{7F6225FD-12FC-4CD7-9F0B-EE42506A8F98}"/>
    <hyperlink ref="AR260" r:id="rId499" xr:uid="{D339C633-677E-47C7-BD55-0DF7A8F6CA08}"/>
    <hyperlink ref="AR132" r:id="rId500" xr:uid="{284096B6-EB79-484F-85EA-BA6F54BF1A44}"/>
    <hyperlink ref="AR742" r:id="rId501" xr:uid="{5E28A335-AFF9-4797-AB21-A2D2DAC6139F}"/>
    <hyperlink ref="AR221" r:id="rId502" xr:uid="{B9EFF5AA-94F9-4CB8-9A5B-A2B35F13FD57}"/>
    <hyperlink ref="AR404" r:id="rId503" xr:uid="{926617D8-C873-4D43-87FC-990F4BD1C78B}"/>
    <hyperlink ref="AR580" r:id="rId504" xr:uid="{AC599270-C96B-469F-A2F4-CC5A00A82F47}"/>
    <hyperlink ref="AR777" r:id="rId505" xr:uid="{C470F327-F74F-4D95-82F8-91917FEE5D51}"/>
    <hyperlink ref="AR315" r:id="rId506" xr:uid="{F220508C-44F4-48E3-AE9E-AC388B019C9E}"/>
    <hyperlink ref="AR56" r:id="rId507" xr:uid="{7756C508-5849-48FB-8C2E-B1CE357CAA9F}"/>
    <hyperlink ref="AR665" r:id="rId508" xr:uid="{9C70C125-C07D-43C0-9011-D8E764A16E97}"/>
    <hyperlink ref="AR72" r:id="rId509" xr:uid="{396C2044-21B7-4EC3-B9D1-ED24C74563C2}"/>
    <hyperlink ref="AR81" r:id="rId510" xr:uid="{1D219CF9-E063-4375-B9CB-59D859F71FB2}"/>
    <hyperlink ref="AR309" r:id="rId511" xr:uid="{568FB350-793E-4DA6-9659-DF5CC7EF4D36}"/>
    <hyperlink ref="AR513" r:id="rId512" xr:uid="{102AD14A-E3B1-4EE8-B258-610CCE86FEB9}"/>
    <hyperlink ref="AR290" r:id="rId513" xr:uid="{03883E06-D254-42C6-96AC-F60F55FF6CF7}"/>
    <hyperlink ref="AR252" r:id="rId514" xr:uid="{F05A07CB-A50A-4B23-B0E9-C7C851F0459C}"/>
    <hyperlink ref="AR163" r:id="rId515" xr:uid="{A9088EFD-6875-4420-9863-CFCC50C2DCA0}"/>
    <hyperlink ref="AR579" r:id="rId516" xr:uid="{80C00722-0AD1-4FC3-8819-8CEF6A99B4B1}"/>
    <hyperlink ref="AR693" r:id="rId517" xr:uid="{85FA5325-0DAA-4299-90DA-3C51B8BEF71D}"/>
    <hyperlink ref="AR470" r:id="rId518" xr:uid="{B8D28C05-6E40-4BA7-8796-22C6B5A5221A}"/>
    <hyperlink ref="AR288" r:id="rId519" xr:uid="{2D4D1DDC-5C0B-4076-8B24-8CD05D9044B9}"/>
    <hyperlink ref="AR609" r:id="rId520" xr:uid="{24C223B8-0AFC-4F82-BBC3-7094CE2543F6}"/>
    <hyperlink ref="AR239" r:id="rId521" xr:uid="{50F00519-83FA-494E-81AD-4F83A4F92D64}"/>
    <hyperlink ref="AR196" r:id="rId522" xr:uid="{07DCC683-D77A-4E89-A36F-394E116FD069}"/>
    <hyperlink ref="AR390" r:id="rId523" xr:uid="{E3C40383-C6BA-4E59-94A8-11835CC96902}"/>
    <hyperlink ref="AR611" r:id="rId524" xr:uid="{D99E2FAA-92A9-472C-BBFB-E8A148FDA441}"/>
    <hyperlink ref="AR632" r:id="rId525" xr:uid="{A4FEF150-67EC-4282-9EE5-7F904ED65D61}"/>
    <hyperlink ref="AR624" r:id="rId526" xr:uid="{5CDA3F0E-D53B-4561-ACE3-940F925DAE99}"/>
    <hyperlink ref="AR432" r:id="rId527" xr:uid="{9EBA21A1-EECD-40B4-96AA-5669E38E2C0B}"/>
    <hyperlink ref="AR313" r:id="rId528" xr:uid="{FDF2C011-E020-464D-87EF-CE21B30150E1}"/>
    <hyperlink ref="AR691" r:id="rId529" xr:uid="{329C7524-F111-481E-80CA-193FC6B72BEC}"/>
    <hyperlink ref="AR705" r:id="rId530" xr:uid="{56719F68-8298-4884-8F8C-2377AFFB8156}"/>
    <hyperlink ref="AR267" r:id="rId531" xr:uid="{516FA8E2-5B2C-406B-86BA-C84E2B32AA02}"/>
    <hyperlink ref="AR146" r:id="rId532" xr:uid="{F71C47F0-CD04-4933-9842-B91BC8B45042}"/>
    <hyperlink ref="AR167" r:id="rId533" xr:uid="{FFCA3119-4D13-4E4D-A246-B14EACB88ECE}"/>
    <hyperlink ref="AR421" r:id="rId534" xr:uid="{BED30D7D-7FF4-4E59-837A-80818F4B2731}"/>
    <hyperlink ref="AR487" r:id="rId535" xr:uid="{BC5CE6E1-76A1-40D0-AC28-297E37519752}"/>
    <hyperlink ref="AR601" r:id="rId536" xr:uid="{EAF47A59-0D17-4008-B7C6-4755EDCEC823}"/>
    <hyperlink ref="AR576" r:id="rId537" xr:uid="{0BB431BF-AD60-4C23-B57A-E750F0FE7A97}"/>
    <hyperlink ref="AR189" r:id="rId538" xr:uid="{61C894FE-A56F-41AC-B275-77BB4C27160A}"/>
    <hyperlink ref="AR639" r:id="rId539" xr:uid="{DF5961CF-C1BB-4A1E-885A-A5B7EC41529F}"/>
    <hyperlink ref="AR415" r:id="rId540" xr:uid="{8E6255A3-D615-476D-9194-0ECB1EAC9EF1}"/>
    <hyperlink ref="AR57" r:id="rId541" xr:uid="{73B47F35-BF8A-44D5-B101-CA9B355CC685}"/>
    <hyperlink ref="AR344" r:id="rId542" xr:uid="{99F47507-A97A-4D97-B13C-E311C7B15331}"/>
    <hyperlink ref="AR67" r:id="rId543" xr:uid="{4465143A-D83A-43BE-9B52-34F263FF2C20}"/>
    <hyperlink ref="AR662" r:id="rId544" xr:uid="{C6E3F762-A931-4BB6-9A83-97A687ED5107}"/>
    <hyperlink ref="AR232" r:id="rId545" xr:uid="{7720AD67-8D63-48AC-9FFB-CFAD744841EF}"/>
    <hyperlink ref="AR418" r:id="rId546" xr:uid="{AC9F542A-E7E9-46F3-AB10-177DBD4FED5F}"/>
    <hyperlink ref="AR755" r:id="rId547" xr:uid="{3FB4200E-DD49-46E8-89F4-B8DC45BB3684}"/>
    <hyperlink ref="AR559" r:id="rId548" xr:uid="{607B3D48-7C75-4792-9965-379D326C61AE}"/>
    <hyperlink ref="AR735" r:id="rId549" xr:uid="{216B1381-0ED8-4124-BE41-837D6E2F9409}"/>
    <hyperlink ref="AR660" r:id="rId550" xr:uid="{01871C01-E809-4D77-971D-8F426544D597}"/>
    <hyperlink ref="AR603" r:id="rId551" xr:uid="{E4F3D2C0-1486-4FB7-90F7-356C3B8E957D}"/>
    <hyperlink ref="AR200" r:id="rId552" xr:uid="{98D97685-B96D-44E3-A364-C616AA368D46}"/>
    <hyperlink ref="AR763" r:id="rId553" xr:uid="{E23FDD39-4C10-459E-BADB-0961F99B556D}"/>
    <hyperlink ref="AR725" r:id="rId554" xr:uid="{9E662525-C574-46D6-9353-33F6C0437434}"/>
    <hyperlink ref="AR605" r:id="rId555" xr:uid="{58F2D97E-1CDE-445D-8D2C-8D8FCDED9C22}"/>
    <hyperlink ref="AR650" r:id="rId556" xr:uid="{607BD6A9-74A1-426C-917B-FA9EFA3A9CE9}"/>
    <hyperlink ref="AR399" r:id="rId557" xr:uid="{FF22271A-CCEA-4E2A-8192-F4EF4F457EB2}"/>
    <hyperlink ref="AR774" r:id="rId558" xr:uid="{4F78D85C-CC06-4E6A-A79D-9D18ECAE08A6}"/>
    <hyperlink ref="AR325" r:id="rId559" xr:uid="{95219C0E-06F5-44F1-92FD-33A5BDC5B2EE}"/>
    <hyperlink ref="AR202" r:id="rId560" xr:uid="{50E9B86A-30F2-4DEA-9B39-884FEC87C0E7}"/>
    <hyperlink ref="AR466" r:id="rId561" xr:uid="{8D12A492-4E0B-4E3B-A0CB-11F6E17FE142}"/>
    <hyperlink ref="AR590" r:id="rId562" xr:uid="{150D60E1-4830-48B5-BCC9-AD3E25CE90E8}"/>
    <hyperlink ref="AR29" r:id="rId563" xr:uid="{C313BEDB-4E3D-408D-8A87-38511EB5B349}"/>
    <hyperlink ref="AR542" r:id="rId564" xr:uid="{D0D96B4F-F83C-4996-AD93-A8A2BE653414}"/>
    <hyperlink ref="AR222" r:id="rId565" xr:uid="{D279308F-A01B-4EC9-9717-D60D13E91C5D}"/>
    <hyperlink ref="AR657" r:id="rId566" xr:uid="{EDC31CBC-8DAB-447A-88B6-F98AB5381E9E}"/>
    <hyperlink ref="AR240" r:id="rId567" xr:uid="{6326CA01-C078-480F-8D73-84301291971C}"/>
    <hyperlink ref="AR45" r:id="rId568" xr:uid="{37E2E7AF-D139-4EC4-BAC0-09A488DAA954}"/>
    <hyperlink ref="AR707" r:id="rId569" xr:uid="{B08FAE0B-42F7-4F6F-B45E-ADEF0D8D8418}"/>
    <hyperlink ref="AR634" r:id="rId570" xr:uid="{4F5E55D8-A50C-47E5-9497-BB011EEE76C4}"/>
    <hyperlink ref="AR105" r:id="rId571" xr:uid="{9E2E492E-58D8-46C5-BAE8-A94258B2CBD4}"/>
    <hyperlink ref="AR106" r:id="rId572" xr:uid="{F4BD5D63-E412-48EE-9CBA-A08F77BE0042}"/>
    <hyperlink ref="AR686" r:id="rId573" xr:uid="{8418C6CE-1775-446E-91EF-1BDC0A69B5FD}"/>
    <hyperlink ref="AR214" r:id="rId574" xr:uid="{D1655E36-8921-4E66-B347-A0E4F751C969}"/>
    <hyperlink ref="AR108" r:id="rId575" xr:uid="{87FA1D4B-BF33-4905-A21E-F5A26D8DD483}"/>
    <hyperlink ref="AR782" r:id="rId576" xr:uid="{C493C22C-22CB-4B14-8C5D-02773FC4B086}"/>
    <hyperlink ref="AR446" r:id="rId577" xr:uid="{F142BABF-C5FD-4529-8645-42D8CBC6F6D3}"/>
    <hyperlink ref="AR672" r:id="rId578" xr:uid="{D6EF8BA1-214D-4216-8BE2-9D1F79C32E28}"/>
    <hyperlink ref="AR209" r:id="rId579" xr:uid="{0EB2CEEF-E2A2-41D8-89F7-3CDA3102F418}"/>
    <hyperlink ref="AR173" r:id="rId580" xr:uid="{BC77FF9F-FD0D-47C9-9D99-C27F30AFDBEE}"/>
    <hyperlink ref="AR140" r:id="rId581" xr:uid="{2E0843BC-70CE-4DB5-ACA5-A5CDE036CA4D}"/>
    <hyperlink ref="AR606" r:id="rId582" xr:uid="{5C576A0B-64D5-4460-AB13-4B4CEBDA1F86}"/>
    <hyperlink ref="AR27" r:id="rId583" xr:uid="{FF1CF2C2-A6DC-4981-93AD-815468E5C4A9}"/>
    <hyperlink ref="AR52" r:id="rId584" xr:uid="{843457A6-C113-4031-91DE-B50067B11124}"/>
    <hyperlink ref="AR599:AR605" r:id="rId585" display="https://community.secop.gov.co/Public/Tendering/OpportunityDetail/Index?noticeUID=CO1.NTC.4981968&amp;isFromPublicArea=True&amp;isModal=False" xr:uid="{576263FF-853F-4448-B007-7516279C96AF}"/>
    <hyperlink ref="AR607:AR676" r:id="rId586" display="https://community.secop.gov.co/Public/Tendering/OpportunityDetail/Index?noticeUID=CO1.NTC.4981968&amp;isFromPublicArea=True&amp;isModal=False" xr:uid="{DA958783-A2C2-4BFB-87E8-CD94E3DED1DE}"/>
    <hyperlink ref="AR533" r:id="rId587" xr:uid="{4D3B0F58-7414-4375-A03B-8DC72EDE360F}"/>
    <hyperlink ref="AR155" r:id="rId588" xr:uid="{C07E9EEC-D0CB-4AC9-8907-57A13D7C4F68}"/>
    <hyperlink ref="AR269" r:id="rId589" xr:uid="{45D27E4A-AA52-4A87-A0B3-DDEAC2655A0C}"/>
    <hyperlink ref="AR659" r:id="rId590" xr:uid="{E304ABED-0BBC-42F0-8076-5C732D93C8BB}"/>
    <hyperlink ref="AR675" r:id="rId591" xr:uid="{CD1B7983-34B6-45A9-8086-37E79D9586AC}"/>
    <hyperlink ref="AR767" r:id="rId592" xr:uid="{D55EB90D-31D5-4A4B-BC04-0C13094DD367}"/>
    <hyperlink ref="AR216" r:id="rId593" xr:uid="{A4F1C3A5-DAC1-4F06-9731-26D726B5F0CD}"/>
    <hyperlink ref="AR378" r:id="rId594" xr:uid="{83836791-EC29-4F11-9EB6-CB24DB7DA49A}"/>
    <hyperlink ref="AR448" r:id="rId595" xr:uid="{1C3E3ABC-AD91-4CAB-93FB-1E759CC2D329}"/>
    <hyperlink ref="AR109" r:id="rId596" xr:uid="{4F531BC8-E882-4C59-B1C6-092022A24511}"/>
    <hyperlink ref="AR316" r:id="rId597" xr:uid="{0F8523E2-67CC-4BA1-ADC7-96EC44233453}"/>
    <hyperlink ref="AR345" r:id="rId598" xr:uid="{94205077-BE2A-485C-B03B-5DADC8E447E0}"/>
    <hyperlink ref="AR68" r:id="rId599" xr:uid="{2AF9CBBC-E601-4236-9704-C8BC731D186B}"/>
    <hyperlink ref="AR233" r:id="rId600" xr:uid="{207C5875-77BF-43FE-8814-FB1C23B69C6F}"/>
    <hyperlink ref="AR756" r:id="rId601" xr:uid="{D3FAE2C7-6C92-4028-AB1F-850C1E84B807}"/>
    <hyperlink ref="AR749" r:id="rId602" xr:uid="{AAEF02C3-347D-4F03-9B9D-DD33922FB072}"/>
    <hyperlink ref="AR577" r:id="rId603" xr:uid="{8538B109-1D7E-461A-A82B-0648E50BC79E}"/>
    <hyperlink ref="AR227" r:id="rId604" xr:uid="{EC1F90C2-2382-4564-929D-7C7CB59938A9}"/>
    <hyperlink ref="AR166" r:id="rId605" xr:uid="{C34159FD-E436-4BDF-B56F-313248127DA1}"/>
    <hyperlink ref="AR572" r:id="rId606" xr:uid="{3C3820E3-F40C-44A7-9AF8-E374F8C9C126}"/>
    <hyperlink ref="AR445" r:id="rId607" xr:uid="{3F21B946-3344-4441-A856-84706908632D}"/>
    <hyperlink ref="AR469" r:id="rId608" xr:uid="{A48DF31D-5407-4331-890E-1690109BB53C}"/>
    <hyperlink ref="AR677" r:id="rId609" xr:uid="{F9FE262C-D39A-4440-A66E-FECC5BBF5131}"/>
    <hyperlink ref="AR329" r:id="rId610" xr:uid="{54F55EA3-2353-4C60-BD71-2D5B3EB74408}"/>
    <hyperlink ref="AR171" r:id="rId611" xr:uid="{0CCA3589-3AC8-4D4B-8437-76A094CC2EFA}"/>
    <hyperlink ref="AR760" r:id="rId612" xr:uid="{87A8F783-1BA0-459A-874B-C035AB65A0ED}"/>
    <hyperlink ref="AR306" r:id="rId613" xr:uid="{BF956669-2D91-46C7-B498-4039AB883583}"/>
    <hyperlink ref="AR164" r:id="rId614" xr:uid="{71D54641-0EC2-4C52-AC99-EBAE4D016A4E}"/>
    <hyperlink ref="AR785" r:id="rId615" xr:uid="{645FB694-835F-4CD5-BAA6-BE46171A7773}"/>
    <hyperlink ref="AR453" r:id="rId616" xr:uid="{D63F0EA1-E096-4366-BD21-C2A2621A51B0}"/>
    <hyperlink ref="AR295" r:id="rId617" xr:uid="{617E6C4D-C917-4DA3-B5C0-6145DA5EEB1C}"/>
    <hyperlink ref="AR376" r:id="rId618" xr:uid="{C8B2BFC9-A84A-436B-B16A-5EC8ABADA669}"/>
    <hyperlink ref="AR311" r:id="rId619" xr:uid="{0189B3D5-971A-4A25-94C4-5AD1312E22DA}"/>
    <hyperlink ref="AR604" r:id="rId620" xr:uid="{033B17AF-C4D2-4B23-B386-84146B47EB43}"/>
    <hyperlink ref="AR301" r:id="rId621" xr:uid="{515B1A37-53DC-4D51-A5AA-1AE4A82A23B3}"/>
    <hyperlink ref="AR426" r:id="rId622" xr:uid="{F72B44FD-6BB0-4C1D-8AE9-2EBB6CFC5628}"/>
    <hyperlink ref="AR250" r:id="rId623" xr:uid="{2DC6E7AC-5910-47A1-AB9B-1FEF4A984511}"/>
    <hyperlink ref="AR430" r:id="rId624" xr:uid="{21B9ED48-8F82-4202-8774-04069F4AB710}"/>
    <hyperlink ref="AR201" r:id="rId625" xr:uid="{704939AD-9118-4EDA-88E2-267E155013C9}"/>
    <hyperlink ref="AR84" r:id="rId626" xr:uid="{84343110-CBF5-445F-9B1F-AD291064576B}"/>
    <hyperlink ref="AR229" r:id="rId627" xr:uid="{F1D7CB9C-613F-4D93-A8B3-26119E5183C6}"/>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A24A1E-B952-4D0D-9FEB-0EF55A925EB1}">
  <sheetPr filterMode="1">
    <tabColor rgb="FF92D050"/>
  </sheetPr>
  <dimension ref="A1:CN1325"/>
  <sheetViews>
    <sheetView tabSelected="1" zoomScale="70" zoomScaleNormal="70" workbookViewId="0">
      <pane xSplit="8" ySplit="1" topLeftCell="Q291" activePane="bottomRight" state="frozen"/>
      <selection pane="bottomRight" activeCell="G1066" sqref="G1066"/>
      <selection pane="bottomLeft"/>
      <selection pane="topRight"/>
    </sheetView>
  </sheetViews>
  <sheetFormatPr defaultColWidth="20.7109375" defaultRowHeight="15"/>
  <cols>
    <col min="1" max="1" width="5.5703125" style="124" bestFit="1" customWidth="1"/>
    <col min="2" max="2" width="7.140625" style="124" customWidth="1"/>
    <col min="3" max="3" width="6.85546875" style="141" hidden="1" customWidth="1"/>
    <col min="4" max="4" width="20" style="124" bestFit="1" customWidth="1"/>
    <col min="5" max="5" width="17.85546875" style="124" hidden="1" customWidth="1"/>
    <col min="6" max="6" width="36.5703125" style="357" customWidth="1"/>
    <col min="7" max="7" width="12.85546875" style="368" customWidth="1"/>
    <col min="8" max="8" width="5.140625" style="124" hidden="1" customWidth="1"/>
    <col min="9" max="9" width="42" style="357" hidden="1" customWidth="1"/>
    <col min="10" max="10" width="8.42578125" style="358" hidden="1" customWidth="1"/>
    <col min="11" max="11" width="16.28515625" style="357" customWidth="1"/>
    <col min="12" max="14" width="10.7109375" style="124" hidden="1" customWidth="1"/>
    <col min="15" max="15" width="10.7109375" style="124" customWidth="1"/>
    <col min="16" max="16" width="15.42578125" style="124" customWidth="1"/>
    <col min="17" max="17" width="16.7109375" style="124" customWidth="1"/>
    <col min="18" max="18" width="10.7109375" style="359" customWidth="1"/>
    <col min="19" max="20" width="10.7109375" style="124" customWidth="1"/>
    <col min="21" max="23" width="10.7109375" style="124" hidden="1" customWidth="1"/>
    <col min="24" max="27" width="10.7109375" style="124" customWidth="1"/>
    <col min="28" max="29" width="10.7109375" style="236" hidden="1" customWidth="1"/>
    <col min="30" max="31" width="10.7109375" style="361" hidden="1" customWidth="1"/>
    <col min="32" max="32" width="10.7109375" style="361" customWidth="1"/>
    <col min="33" max="33" width="14.42578125" style="124" customWidth="1"/>
    <col min="34" max="34" width="10.7109375" style="361" customWidth="1"/>
    <col min="35" max="35" width="14.5703125" style="124" customWidth="1"/>
    <col min="36" max="36" width="10.7109375" style="368" customWidth="1"/>
    <col min="37" max="37" width="19" style="124" customWidth="1"/>
    <col min="38" max="38" width="10.7109375" style="124" hidden="1" customWidth="1"/>
    <col min="39" max="39" width="12.7109375" style="363" customWidth="1"/>
    <col min="40" max="40" width="10.7109375" style="363" hidden="1" customWidth="1"/>
    <col min="41" max="41" width="10.7109375" style="364" hidden="1" customWidth="1"/>
    <col min="42" max="42" width="10.7109375" style="364" customWidth="1"/>
    <col min="43" max="43" width="10.7109375" style="124" hidden="1" customWidth="1"/>
    <col min="44" max="44" width="10.7109375" style="363" customWidth="1"/>
    <col min="45" max="45" width="14.85546875" style="363" customWidth="1"/>
    <col min="46" max="46" width="10.7109375" style="365" hidden="1" customWidth="1"/>
    <col min="47" max="47" width="10.7109375" style="366" hidden="1" customWidth="1"/>
    <col min="48" max="49" width="10.7109375" style="141" hidden="1" customWidth="1"/>
    <col min="50" max="50" width="10.7109375" style="367" hidden="1" customWidth="1"/>
    <col min="51" max="53" width="10.7109375" style="124" hidden="1" customWidth="1"/>
    <col min="54" max="54" width="10.7109375" style="124" customWidth="1"/>
    <col min="55" max="55" width="10.7109375" style="189" customWidth="1"/>
    <col min="56" max="56" width="20.7109375" style="367" hidden="1" customWidth="1"/>
    <col min="57" max="57" width="20.7109375" style="124" hidden="1" customWidth="1"/>
    <col min="58" max="58" width="20.7109375" style="367" hidden="1" customWidth="1"/>
    <col min="59" max="60" width="20.7109375" style="124" hidden="1" customWidth="1"/>
    <col min="61" max="61" width="20.7109375" style="189" hidden="1" customWidth="1"/>
    <col min="62" max="62" width="20.7109375" style="141" hidden="1" customWidth="1"/>
    <col min="63" max="80" width="20.7109375" style="124" hidden="1" customWidth="1"/>
    <col min="81" max="81" width="31.85546875" style="124" hidden="1" customWidth="1"/>
    <col min="82" max="82" width="20.7109375" style="189" hidden="1" customWidth="1"/>
    <col min="83" max="83" width="20.7109375" style="124" hidden="1" customWidth="1"/>
    <col min="84" max="84" width="68.5703125" style="124" hidden="1" customWidth="1"/>
    <col min="85" max="85" width="20.7109375" style="124" hidden="1" customWidth="1"/>
    <col min="86" max="86" width="40.140625" style="124" hidden="1" customWidth="1"/>
    <col min="87" max="87" width="24.7109375" style="124" hidden="1" customWidth="1"/>
    <col min="88" max="88" width="20.7109375" style="124" hidden="1" customWidth="1"/>
    <col min="89" max="89" width="20.7109375" style="368" hidden="1" customWidth="1"/>
    <col min="90" max="90" width="57.85546875" style="124" hidden="1" customWidth="1"/>
    <col min="91" max="91" width="20.7109375" style="124" hidden="1" customWidth="1"/>
    <col min="92" max="92" width="0" style="124" hidden="1" customWidth="1"/>
    <col min="93" max="16384" width="20.7109375" style="124"/>
  </cols>
  <sheetData>
    <row r="1" spans="1:92" s="96" customFormat="1" ht="50.25" customHeight="1">
      <c r="A1" s="77" t="s">
        <v>19</v>
      </c>
      <c r="B1" s="78" t="s">
        <v>0</v>
      </c>
      <c r="C1" s="79" t="s">
        <v>20</v>
      </c>
      <c r="D1" s="80" t="s">
        <v>27</v>
      </c>
      <c r="E1" s="80" t="s">
        <v>28</v>
      </c>
      <c r="F1" s="81" t="s">
        <v>29</v>
      </c>
      <c r="G1" s="82" t="s">
        <v>3798</v>
      </c>
      <c r="H1" s="83" t="s">
        <v>3799</v>
      </c>
      <c r="I1" s="84" t="s">
        <v>31</v>
      </c>
      <c r="J1" s="85" t="s">
        <v>21</v>
      </c>
      <c r="K1" s="83" t="s">
        <v>22</v>
      </c>
      <c r="L1" s="83" t="s">
        <v>23</v>
      </c>
      <c r="M1" s="80" t="s">
        <v>24</v>
      </c>
      <c r="N1" s="83" t="s">
        <v>25</v>
      </c>
      <c r="O1" s="80" t="s">
        <v>26</v>
      </c>
      <c r="P1" s="83" t="s">
        <v>32</v>
      </c>
      <c r="Q1" s="10" t="s">
        <v>33</v>
      </c>
      <c r="R1" s="80" t="s">
        <v>3800</v>
      </c>
      <c r="S1" s="80" t="s">
        <v>3801</v>
      </c>
      <c r="T1" s="78" t="s">
        <v>36</v>
      </c>
      <c r="U1" s="80" t="s">
        <v>37</v>
      </c>
      <c r="V1" s="86" t="s">
        <v>38</v>
      </c>
      <c r="W1" s="83" t="s">
        <v>39</v>
      </c>
      <c r="X1" s="83" t="s">
        <v>3802</v>
      </c>
      <c r="Y1" s="10" t="s">
        <v>42</v>
      </c>
      <c r="Z1" s="83" t="s">
        <v>3803</v>
      </c>
      <c r="AA1" s="83" t="s">
        <v>3804</v>
      </c>
      <c r="AB1" s="87" t="s">
        <v>3805</v>
      </c>
      <c r="AC1" s="87" t="s">
        <v>3806</v>
      </c>
      <c r="AD1" s="88" t="s">
        <v>44</v>
      </c>
      <c r="AE1" s="88" t="s">
        <v>45</v>
      </c>
      <c r="AF1" s="88" t="s">
        <v>46</v>
      </c>
      <c r="AG1" s="83" t="s">
        <v>47</v>
      </c>
      <c r="AH1" s="88" t="s">
        <v>3807</v>
      </c>
      <c r="AI1" s="14" t="s">
        <v>3808</v>
      </c>
      <c r="AJ1" s="15" t="s">
        <v>49</v>
      </c>
      <c r="AK1" s="14" t="s">
        <v>50</v>
      </c>
      <c r="AL1" s="89" t="s">
        <v>3809</v>
      </c>
      <c r="AM1" s="90" t="s">
        <v>51</v>
      </c>
      <c r="AN1" s="90" t="s">
        <v>3810</v>
      </c>
      <c r="AO1" s="80" t="s">
        <v>3811</v>
      </c>
      <c r="AP1" s="80" t="s">
        <v>60</v>
      </c>
      <c r="AQ1" s="80" t="s">
        <v>3812</v>
      </c>
      <c r="AR1" s="91" t="s">
        <v>61</v>
      </c>
      <c r="AS1" s="91" t="s">
        <v>62</v>
      </c>
      <c r="AT1" s="80" t="s">
        <v>63</v>
      </c>
      <c r="AU1" s="92" t="s">
        <v>64</v>
      </c>
      <c r="AV1" s="80" t="s">
        <v>3813</v>
      </c>
      <c r="AW1" s="80" t="s">
        <v>3814</v>
      </c>
      <c r="AX1" s="80" t="s">
        <v>3815</v>
      </c>
      <c r="AY1" s="79" t="s">
        <v>3816</v>
      </c>
      <c r="AZ1" s="79" t="s">
        <v>3817</v>
      </c>
      <c r="BA1" s="79" t="s">
        <v>3818</v>
      </c>
      <c r="BB1" s="79" t="s">
        <v>70</v>
      </c>
      <c r="BC1" s="79" t="s">
        <v>71</v>
      </c>
      <c r="BD1" s="79" t="s">
        <v>3819</v>
      </c>
      <c r="BE1" s="79" t="s">
        <v>3820</v>
      </c>
      <c r="BF1" s="79" t="s">
        <v>3821</v>
      </c>
      <c r="BG1" s="79" t="s">
        <v>3822</v>
      </c>
      <c r="BH1" s="79" t="s">
        <v>3823</v>
      </c>
      <c r="BI1" s="79" t="s">
        <v>3824</v>
      </c>
      <c r="BJ1" s="79" t="s">
        <v>3825</v>
      </c>
      <c r="BK1" s="83" t="s">
        <v>3826</v>
      </c>
      <c r="BL1" s="83" t="s">
        <v>3827</v>
      </c>
      <c r="BM1" s="83" t="s">
        <v>3828</v>
      </c>
      <c r="BN1" s="83" t="s">
        <v>3829</v>
      </c>
      <c r="BO1" s="83" t="s">
        <v>3830</v>
      </c>
      <c r="BP1" s="83" t="s">
        <v>3831</v>
      </c>
      <c r="BQ1" s="83" t="s">
        <v>3832</v>
      </c>
      <c r="BR1" s="83" t="s">
        <v>3833</v>
      </c>
      <c r="BS1" s="83" t="s">
        <v>3834</v>
      </c>
      <c r="BT1" s="83" t="s">
        <v>3835</v>
      </c>
      <c r="BU1" s="83" t="s">
        <v>3836</v>
      </c>
      <c r="BV1" s="83" t="s">
        <v>3837</v>
      </c>
      <c r="BW1" s="83" t="s">
        <v>3838</v>
      </c>
      <c r="BX1" s="83" t="s">
        <v>3839</v>
      </c>
      <c r="BY1" s="83" t="s">
        <v>3840</v>
      </c>
      <c r="BZ1" s="83" t="s">
        <v>3841</v>
      </c>
      <c r="CA1" s="83" t="s">
        <v>3842</v>
      </c>
      <c r="CB1" s="83" t="s">
        <v>3843</v>
      </c>
      <c r="CC1" s="83" t="s">
        <v>3844</v>
      </c>
      <c r="CD1" s="83" t="s">
        <v>3845</v>
      </c>
      <c r="CE1" s="84" t="s">
        <v>3846</v>
      </c>
      <c r="CF1" s="93" t="s">
        <v>3847</v>
      </c>
      <c r="CG1" s="94" t="s">
        <v>3848</v>
      </c>
      <c r="CH1" s="83" t="s">
        <v>3849</v>
      </c>
      <c r="CI1" s="83" t="s">
        <v>3850</v>
      </c>
      <c r="CJ1" s="83" t="s">
        <v>3851</v>
      </c>
      <c r="CK1" s="95" t="s">
        <v>3852</v>
      </c>
      <c r="CL1" s="84" t="s">
        <v>3853</v>
      </c>
      <c r="CM1" s="79" t="s">
        <v>3854</v>
      </c>
      <c r="CN1" s="10" t="s">
        <v>3855</v>
      </c>
    </row>
    <row r="2" spans="1:92" ht="20.100000000000001" hidden="1" customHeight="1">
      <c r="A2" s="97">
        <v>215</v>
      </c>
      <c r="B2" s="98">
        <v>2024</v>
      </c>
      <c r="C2" s="99" t="s">
        <v>72</v>
      </c>
      <c r="D2" s="100" t="s">
        <v>3856</v>
      </c>
      <c r="E2" s="99" t="s">
        <v>3857</v>
      </c>
      <c r="F2" s="106" t="s">
        <v>3858</v>
      </c>
      <c r="G2" s="115">
        <v>52201579</v>
      </c>
      <c r="H2" s="99">
        <v>4</v>
      </c>
      <c r="I2" s="103" t="s">
        <v>2925</v>
      </c>
      <c r="J2" s="104" t="s">
        <v>635</v>
      </c>
      <c r="K2" s="105" t="s">
        <v>3859</v>
      </c>
      <c r="L2" s="106" t="s">
        <v>74</v>
      </c>
      <c r="M2" s="99" t="s">
        <v>75</v>
      </c>
      <c r="N2" s="53" t="s">
        <v>3860</v>
      </c>
      <c r="O2" s="101" t="s">
        <v>1638</v>
      </c>
      <c r="P2" s="118">
        <v>45355</v>
      </c>
      <c r="Q2" s="107" t="s">
        <v>7</v>
      </c>
      <c r="R2" s="106" t="s">
        <v>3861</v>
      </c>
      <c r="S2" s="118">
        <v>45357</v>
      </c>
      <c r="T2" s="118">
        <v>45478</v>
      </c>
      <c r="U2" s="107" t="s">
        <v>123</v>
      </c>
      <c r="V2" s="107" t="s">
        <v>123</v>
      </c>
      <c r="W2" s="107" t="s">
        <v>123</v>
      </c>
      <c r="X2" s="53" t="s">
        <v>3862</v>
      </c>
      <c r="Y2" s="53">
        <v>1</v>
      </c>
      <c r="Z2" s="53" t="s">
        <v>3612</v>
      </c>
      <c r="AA2" s="107">
        <v>45470</v>
      </c>
      <c r="AB2" s="109"/>
      <c r="AC2" s="109"/>
      <c r="AD2" s="107" t="s">
        <v>123</v>
      </c>
      <c r="AE2" s="107" t="s">
        <v>123</v>
      </c>
      <c r="AF2" s="107">
        <v>45540</v>
      </c>
      <c r="AG2" s="130">
        <v>21800000</v>
      </c>
      <c r="AH2" s="107">
        <v>45470</v>
      </c>
      <c r="AI2" s="110">
        <v>10900000</v>
      </c>
      <c r="AJ2" s="51">
        <v>1</v>
      </c>
      <c r="AK2" s="130">
        <v>32700000</v>
      </c>
      <c r="AL2" s="111" t="str" cm="1">
        <f t="array" aca="1" ref="AL2" ca="1">_xlfn.IFS(TODAY()&lt;AF2,AF2-TODAY(),TODAY()&gt;AF2,"TERMINADO")</f>
        <v>TERMINADO</v>
      </c>
      <c r="AM2" s="112" t="s">
        <v>84</v>
      </c>
      <c r="AN2" s="112" t="s">
        <v>85</v>
      </c>
      <c r="AO2" s="113" t="s">
        <v>3863</v>
      </c>
      <c r="AP2" s="114" t="s">
        <v>3864</v>
      </c>
      <c r="AQ2" s="99" t="s">
        <v>3865</v>
      </c>
      <c r="AR2" s="106" t="s">
        <v>89</v>
      </c>
      <c r="AS2" s="106" t="s">
        <v>89</v>
      </c>
      <c r="AT2" s="106" t="s">
        <v>3866</v>
      </c>
      <c r="AU2" s="115">
        <v>20245420015133</v>
      </c>
      <c r="AV2" s="99">
        <v>103915</v>
      </c>
      <c r="AW2" s="99">
        <v>1</v>
      </c>
      <c r="AX2" s="116">
        <v>5450000</v>
      </c>
      <c r="AY2" s="117" t="s">
        <v>3867</v>
      </c>
      <c r="AZ2" s="99">
        <v>120</v>
      </c>
      <c r="BA2" s="117" t="s">
        <v>181</v>
      </c>
      <c r="BB2" s="99">
        <v>1129</v>
      </c>
      <c r="BC2" s="118">
        <v>45352</v>
      </c>
      <c r="BD2" s="116">
        <v>43600000</v>
      </c>
      <c r="BE2" s="99">
        <v>1173</v>
      </c>
      <c r="BF2" s="116">
        <v>21800000</v>
      </c>
      <c r="BG2" s="118">
        <v>45356</v>
      </c>
      <c r="BH2" s="99" t="s">
        <v>181</v>
      </c>
      <c r="BI2" s="118" t="s">
        <v>3868</v>
      </c>
      <c r="BJ2" s="99">
        <v>4</v>
      </c>
      <c r="BK2" s="99" t="s">
        <v>3869</v>
      </c>
      <c r="BL2" s="100"/>
      <c r="BM2" s="121" t="s">
        <v>3870</v>
      </c>
      <c r="BN2" s="100" t="s">
        <v>86</v>
      </c>
      <c r="BO2" s="100"/>
      <c r="BP2" s="100"/>
      <c r="BQ2" s="100"/>
      <c r="BR2" s="100"/>
      <c r="BS2" s="100"/>
      <c r="BT2" s="100"/>
      <c r="BU2" s="100"/>
      <c r="BV2" s="100"/>
      <c r="BW2" s="100"/>
      <c r="BX2" s="100"/>
      <c r="BY2" s="100"/>
      <c r="BZ2" s="100"/>
      <c r="CA2" s="100"/>
      <c r="CB2" s="129">
        <v>3114740982</v>
      </c>
      <c r="CC2" s="121" t="s">
        <v>3871</v>
      </c>
      <c r="CD2" s="121">
        <v>26893</v>
      </c>
      <c r="CE2" s="121" t="s">
        <v>3872</v>
      </c>
      <c r="CF2" s="99" t="s">
        <v>3873</v>
      </c>
      <c r="CG2" s="118" t="s">
        <v>3874</v>
      </c>
      <c r="CH2" s="118" t="s">
        <v>3875</v>
      </c>
      <c r="CI2" s="118" t="s">
        <v>3876</v>
      </c>
      <c r="CJ2" s="99" t="s">
        <v>86</v>
      </c>
      <c r="CK2" s="99">
        <v>51</v>
      </c>
      <c r="CL2" s="122" t="s">
        <v>3877</v>
      </c>
      <c r="CM2" s="99" t="s">
        <v>3878</v>
      </c>
      <c r="CN2" s="123">
        <v>1</v>
      </c>
    </row>
    <row r="3" spans="1:92" ht="20.100000000000001" hidden="1" customHeight="1">
      <c r="A3" s="97">
        <v>93</v>
      </c>
      <c r="B3" s="98">
        <v>2024</v>
      </c>
      <c r="C3" s="99" t="s">
        <v>72</v>
      </c>
      <c r="D3" s="100" t="s">
        <v>3879</v>
      </c>
      <c r="E3" s="99" t="s">
        <v>3880</v>
      </c>
      <c r="F3" s="106" t="s">
        <v>3881</v>
      </c>
      <c r="G3" s="115">
        <v>52918845</v>
      </c>
      <c r="H3" s="99">
        <v>7</v>
      </c>
      <c r="I3" s="103" t="s">
        <v>138</v>
      </c>
      <c r="J3" s="162" t="s">
        <v>435</v>
      </c>
      <c r="K3" s="163" t="s">
        <v>326</v>
      </c>
      <c r="L3" s="106" t="s">
        <v>74</v>
      </c>
      <c r="M3" s="99" t="s">
        <v>75</v>
      </c>
      <c r="N3" s="99" t="s">
        <v>3860</v>
      </c>
      <c r="O3" s="106" t="s">
        <v>3882</v>
      </c>
      <c r="P3" s="118">
        <v>45596</v>
      </c>
      <c r="Q3" s="118" t="s">
        <v>14</v>
      </c>
      <c r="R3" s="106" t="s">
        <v>3883</v>
      </c>
      <c r="S3" s="159">
        <v>45601</v>
      </c>
      <c r="T3" s="107">
        <v>45657</v>
      </c>
      <c r="U3" s="118" t="s">
        <v>123</v>
      </c>
      <c r="V3" s="118" t="s">
        <v>123</v>
      </c>
      <c r="W3" s="118" t="s">
        <v>123</v>
      </c>
      <c r="X3" s="118" t="s">
        <v>3884</v>
      </c>
      <c r="Y3" s="53">
        <v>1</v>
      </c>
      <c r="Z3" s="115" t="str">
        <f>+R3</f>
        <v>3 Meses 25 dias</v>
      </c>
      <c r="AA3" s="118" t="s">
        <v>123</v>
      </c>
      <c r="AB3" s="152"/>
      <c r="AC3" s="152"/>
      <c r="AD3" s="118" t="s">
        <v>123</v>
      </c>
      <c r="AE3" s="118" t="s">
        <v>123</v>
      </c>
      <c r="AF3" s="118">
        <v>45716</v>
      </c>
      <c r="AG3" s="110">
        <v>9583333</v>
      </c>
      <c r="AH3" s="153" t="s">
        <v>123</v>
      </c>
      <c r="AI3" s="154">
        <v>0</v>
      </c>
      <c r="AJ3" s="53" t="s">
        <v>123</v>
      </c>
      <c r="AK3" s="110">
        <f>+AG3+AI3</f>
        <v>9583333</v>
      </c>
      <c r="AL3" s="111" t="str" cm="1">
        <f t="array" aca="1" ref="AL3" ca="1">_xlfn.IFS(TODAY()&lt;AF3,AF3-TODAY(),TODAY()&gt;AF3,"TERMINADO")</f>
        <v>TERMINADO</v>
      </c>
      <c r="AM3" s="112" t="s">
        <v>84</v>
      </c>
      <c r="AN3" s="155" t="s">
        <v>3885</v>
      </c>
      <c r="AO3" s="113" t="s">
        <v>3863</v>
      </c>
      <c r="AP3" s="114" t="s">
        <v>3886</v>
      </c>
      <c r="AQ3" s="99" t="s">
        <v>3865</v>
      </c>
      <c r="AR3" s="106" t="s">
        <v>332</v>
      </c>
      <c r="AS3" s="106" t="s">
        <v>332</v>
      </c>
      <c r="AT3" s="131" t="s">
        <v>3887</v>
      </c>
      <c r="AU3" s="139" t="s">
        <v>3888</v>
      </c>
      <c r="AV3" s="99">
        <v>117088</v>
      </c>
      <c r="AW3" s="99">
        <v>12</v>
      </c>
      <c r="AX3" s="116">
        <v>2500000</v>
      </c>
      <c r="AY3" s="166" t="s">
        <v>3889</v>
      </c>
      <c r="AZ3" s="99"/>
      <c r="BA3" s="99" t="s">
        <v>181</v>
      </c>
      <c r="BB3" s="99">
        <v>2018</v>
      </c>
      <c r="BC3" s="118">
        <v>45575</v>
      </c>
      <c r="BD3" s="116">
        <v>115000000</v>
      </c>
      <c r="BE3" s="99">
        <v>2446</v>
      </c>
      <c r="BF3" s="116">
        <v>9583333</v>
      </c>
      <c r="BG3" s="118">
        <v>45601</v>
      </c>
      <c r="BH3" s="117"/>
      <c r="BI3" s="118" t="s">
        <v>3890</v>
      </c>
      <c r="BJ3" s="99">
        <v>2</v>
      </c>
      <c r="BK3" s="99"/>
      <c r="BL3" s="100" t="s">
        <v>3891</v>
      </c>
      <c r="BM3" s="526"/>
      <c r="BN3" s="100"/>
      <c r="BO3" s="100"/>
      <c r="BP3" s="100"/>
      <c r="BQ3" s="100"/>
      <c r="BR3" s="100"/>
      <c r="BS3" s="100"/>
      <c r="BT3" s="100"/>
      <c r="BU3" s="100"/>
      <c r="BV3" s="100"/>
      <c r="BW3" s="100"/>
      <c r="BX3" s="100"/>
      <c r="BY3" s="100"/>
      <c r="BZ3" s="100"/>
      <c r="CA3" s="100"/>
      <c r="CB3" s="129">
        <v>3028509597</v>
      </c>
      <c r="CC3" s="121" t="s">
        <v>3892</v>
      </c>
      <c r="CD3" s="121">
        <v>31189</v>
      </c>
      <c r="CE3" s="100" t="s">
        <v>3893</v>
      </c>
      <c r="CF3" s="99" t="s">
        <v>3894</v>
      </c>
      <c r="CG3" s="118"/>
      <c r="CH3" s="118" t="s">
        <v>3893</v>
      </c>
      <c r="CI3" s="118" t="s">
        <v>3895</v>
      </c>
      <c r="CJ3" s="117"/>
      <c r="CK3" s="115"/>
      <c r="CL3" s="156"/>
      <c r="CM3" s="117" t="s">
        <v>15</v>
      </c>
      <c r="CN3" s="123">
        <v>1</v>
      </c>
    </row>
    <row r="4" spans="1:92" ht="20.100000000000001" hidden="1" customHeight="1">
      <c r="A4" s="97">
        <v>418</v>
      </c>
      <c r="B4" s="98">
        <v>2024</v>
      </c>
      <c r="C4" s="99" t="s">
        <v>72</v>
      </c>
      <c r="D4" s="100" t="s">
        <v>3896</v>
      </c>
      <c r="E4" s="99" t="s">
        <v>3897</v>
      </c>
      <c r="F4" s="106" t="s">
        <v>3898</v>
      </c>
      <c r="G4" s="115">
        <v>1013583154</v>
      </c>
      <c r="H4" s="99">
        <v>5</v>
      </c>
      <c r="I4" s="103" t="s">
        <v>2494</v>
      </c>
      <c r="J4" s="104" t="s">
        <v>635</v>
      </c>
      <c r="K4" s="105" t="s">
        <v>3859</v>
      </c>
      <c r="L4" s="106" t="s">
        <v>74</v>
      </c>
      <c r="M4" s="99" t="s">
        <v>75</v>
      </c>
      <c r="N4" s="53" t="s">
        <v>3860</v>
      </c>
      <c r="O4" s="101" t="s">
        <v>744</v>
      </c>
      <c r="P4" s="118">
        <v>45371</v>
      </c>
      <c r="Q4" s="107" t="s">
        <v>7</v>
      </c>
      <c r="R4" s="106" t="s">
        <v>3861</v>
      </c>
      <c r="S4" s="118">
        <v>45385</v>
      </c>
      <c r="T4" s="118">
        <v>45506</v>
      </c>
      <c r="U4" s="107" t="s">
        <v>123</v>
      </c>
      <c r="V4" s="107" t="s">
        <v>123</v>
      </c>
      <c r="W4" s="107" t="s">
        <v>123</v>
      </c>
      <c r="X4" s="53" t="s">
        <v>3862</v>
      </c>
      <c r="Y4" s="53">
        <v>1</v>
      </c>
      <c r="Z4" s="53" t="s">
        <v>3612</v>
      </c>
      <c r="AA4" s="107">
        <v>45506</v>
      </c>
      <c r="AB4" s="109"/>
      <c r="AC4" s="109"/>
      <c r="AD4" s="107" t="s">
        <v>123</v>
      </c>
      <c r="AE4" s="107" t="s">
        <v>123</v>
      </c>
      <c r="AF4" s="107">
        <v>45567</v>
      </c>
      <c r="AG4" s="110">
        <v>15600000</v>
      </c>
      <c r="AH4" s="107">
        <v>45506</v>
      </c>
      <c r="AI4" s="110">
        <v>7800000</v>
      </c>
      <c r="AJ4" s="51">
        <v>1</v>
      </c>
      <c r="AK4" s="110">
        <v>23400000</v>
      </c>
      <c r="AL4" s="111" t="str" cm="1">
        <f t="array" aca="1" ref="AL4" ca="1">_xlfn.IFS(TODAY()&lt;AF4,AF4-TODAY(),TODAY()&gt;AF4,"TERMINADO")</f>
        <v>TERMINADO</v>
      </c>
      <c r="AM4" s="112" t="s">
        <v>84</v>
      </c>
      <c r="AN4" s="112" t="s">
        <v>85</v>
      </c>
      <c r="AO4" s="113" t="s">
        <v>3863</v>
      </c>
      <c r="AP4" s="114" t="s">
        <v>3899</v>
      </c>
      <c r="AQ4" s="99" t="s">
        <v>3865</v>
      </c>
      <c r="AR4" s="136" t="s">
        <v>3900</v>
      </c>
      <c r="AS4" s="101" t="s">
        <v>141</v>
      </c>
      <c r="AT4" s="131" t="s">
        <v>3901</v>
      </c>
      <c r="AU4" s="133" t="s">
        <v>3902</v>
      </c>
      <c r="AV4" s="99">
        <v>103686</v>
      </c>
      <c r="AW4" s="99">
        <v>6</v>
      </c>
      <c r="AX4" s="116">
        <v>3900000</v>
      </c>
      <c r="AY4" s="117" t="s">
        <v>3903</v>
      </c>
      <c r="AZ4" s="99">
        <v>120</v>
      </c>
      <c r="BA4" s="117" t="s">
        <v>181</v>
      </c>
      <c r="BB4" s="99">
        <v>1180</v>
      </c>
      <c r="BC4" s="118">
        <v>45357</v>
      </c>
      <c r="BD4" s="116">
        <v>78000000</v>
      </c>
      <c r="BE4" s="99">
        <v>1354</v>
      </c>
      <c r="BF4" s="116">
        <v>15600000</v>
      </c>
      <c r="BG4" s="118">
        <v>45373</v>
      </c>
      <c r="BH4" s="99" t="s">
        <v>181</v>
      </c>
      <c r="BI4" s="118" t="s">
        <v>3904</v>
      </c>
      <c r="BJ4" s="99">
        <v>4</v>
      </c>
      <c r="BK4" s="99" t="s">
        <v>3874</v>
      </c>
      <c r="BL4" s="100" t="s">
        <v>3891</v>
      </c>
      <c r="BM4" s="121" t="s">
        <v>3905</v>
      </c>
      <c r="BN4" s="100" t="s">
        <v>3906</v>
      </c>
      <c r="BO4" s="100" t="s">
        <v>3874</v>
      </c>
      <c r="BP4" s="100" t="s">
        <v>3874</v>
      </c>
      <c r="BQ4" s="100" t="s">
        <v>123</v>
      </c>
      <c r="BR4" s="100" t="s">
        <v>3874</v>
      </c>
      <c r="BS4" s="100" t="s">
        <v>3874</v>
      </c>
      <c r="BT4" s="100" t="s">
        <v>3874</v>
      </c>
      <c r="BU4" s="100" t="s">
        <v>3874</v>
      </c>
      <c r="BV4" s="100" t="s">
        <v>3907</v>
      </c>
      <c r="BW4" s="100" t="s">
        <v>3908</v>
      </c>
      <c r="BX4" s="100">
        <v>3004822320</v>
      </c>
      <c r="BY4" s="100" t="s">
        <v>3909</v>
      </c>
      <c r="BZ4" s="100" t="s">
        <v>3910</v>
      </c>
      <c r="CA4" s="100" t="s">
        <v>3911</v>
      </c>
      <c r="CB4" s="126">
        <v>3154498843</v>
      </c>
      <c r="CC4" s="121" t="s">
        <v>3912</v>
      </c>
      <c r="CD4" s="121">
        <v>31725</v>
      </c>
      <c r="CE4" s="121" t="s">
        <v>3913</v>
      </c>
      <c r="CF4" s="99" t="s">
        <v>3894</v>
      </c>
      <c r="CG4" s="118" t="s">
        <v>3874</v>
      </c>
      <c r="CH4" s="118" t="s">
        <v>3914</v>
      </c>
      <c r="CI4" s="118" t="s">
        <v>3915</v>
      </c>
      <c r="CJ4" s="99" t="s">
        <v>181</v>
      </c>
      <c r="CK4" s="99">
        <v>38</v>
      </c>
      <c r="CL4" s="122" t="s">
        <v>3916</v>
      </c>
      <c r="CM4" s="117" t="s">
        <v>3917</v>
      </c>
      <c r="CN4" s="123">
        <v>1</v>
      </c>
    </row>
    <row r="5" spans="1:92" ht="20.100000000000001" hidden="1" customHeight="1">
      <c r="A5" s="97">
        <v>1009</v>
      </c>
      <c r="B5" s="100">
        <v>2024</v>
      </c>
      <c r="C5" s="99" t="s">
        <v>72</v>
      </c>
      <c r="D5" s="100" t="s">
        <v>3918</v>
      </c>
      <c r="E5" s="99" t="s">
        <v>3919</v>
      </c>
      <c r="F5" s="106" t="s">
        <v>3898</v>
      </c>
      <c r="G5" s="115">
        <v>1013583154</v>
      </c>
      <c r="H5" s="99">
        <v>5</v>
      </c>
      <c r="I5" s="103" t="s">
        <v>3920</v>
      </c>
      <c r="J5" s="99">
        <v>1873</v>
      </c>
      <c r="K5" s="163" t="s">
        <v>3859</v>
      </c>
      <c r="L5" s="106" t="s">
        <v>74</v>
      </c>
      <c r="M5" s="99" t="s">
        <v>75</v>
      </c>
      <c r="N5" s="99" t="s">
        <v>3860</v>
      </c>
      <c r="O5" s="106" t="s">
        <v>744</v>
      </c>
      <c r="P5" s="118">
        <v>45596</v>
      </c>
      <c r="Q5" s="118" t="s">
        <v>14</v>
      </c>
      <c r="R5" s="106" t="s">
        <v>3921</v>
      </c>
      <c r="S5" s="151">
        <v>45603</v>
      </c>
      <c r="T5" s="118">
        <v>45657</v>
      </c>
      <c r="U5" s="107" t="s">
        <v>123</v>
      </c>
      <c r="V5" s="107" t="s">
        <v>123</v>
      </c>
      <c r="W5" s="107" t="s">
        <v>123</v>
      </c>
      <c r="X5" s="107" t="s">
        <v>3884</v>
      </c>
      <c r="Y5" s="53">
        <v>1</v>
      </c>
      <c r="Z5" s="102" t="str">
        <f>+R5</f>
        <v xml:space="preserve">4 Meses </v>
      </c>
      <c r="AA5" s="107" t="s">
        <v>123</v>
      </c>
      <c r="AB5" s="152"/>
      <c r="AC5" s="152"/>
      <c r="AD5" s="107" t="s">
        <v>123</v>
      </c>
      <c r="AE5" s="107" t="s">
        <v>123</v>
      </c>
      <c r="AF5" s="107">
        <v>45722</v>
      </c>
      <c r="AG5" s="110">
        <v>19052000</v>
      </c>
      <c r="AH5" s="153" t="s">
        <v>123</v>
      </c>
      <c r="AI5" s="154">
        <v>0</v>
      </c>
      <c r="AJ5" s="53" t="s">
        <v>123</v>
      </c>
      <c r="AK5" s="110">
        <f>+AG5+AI5</f>
        <v>19052000</v>
      </c>
      <c r="AL5" s="111" t="str" cm="1">
        <f t="array" aca="1" ref="AL5" ca="1">_xlfn.IFS(TODAY()&lt;AF5,AF5-TODAY(),TODAY()&gt;AF5,"TERMINADO")</f>
        <v>TERMINADO</v>
      </c>
      <c r="AM5" s="112" t="s">
        <v>84</v>
      </c>
      <c r="AN5" s="155" t="s">
        <v>3885</v>
      </c>
      <c r="AO5" s="113" t="s">
        <v>3863</v>
      </c>
      <c r="AP5" s="114" t="s">
        <v>3922</v>
      </c>
      <c r="AQ5" s="99" t="s">
        <v>3865</v>
      </c>
      <c r="AR5" s="136" t="s">
        <v>3900</v>
      </c>
      <c r="AS5" s="101" t="s">
        <v>141</v>
      </c>
      <c r="AT5" s="106" t="s">
        <v>3923</v>
      </c>
      <c r="AU5" s="162" t="s">
        <v>3924</v>
      </c>
      <c r="AV5" s="99">
        <v>114973</v>
      </c>
      <c r="AW5" s="99">
        <v>2</v>
      </c>
      <c r="AX5" s="116">
        <v>4763000</v>
      </c>
      <c r="AY5" s="166" t="s">
        <v>3925</v>
      </c>
      <c r="AZ5" s="99"/>
      <c r="BA5" s="117" t="s">
        <v>181</v>
      </c>
      <c r="BB5" s="99">
        <v>2000</v>
      </c>
      <c r="BC5" s="118">
        <v>45575</v>
      </c>
      <c r="BD5" s="116">
        <v>38104000</v>
      </c>
      <c r="BE5" s="99">
        <v>2465</v>
      </c>
      <c r="BF5" s="116">
        <v>19052000</v>
      </c>
      <c r="BG5" s="118">
        <v>45602</v>
      </c>
      <c r="BH5" s="166"/>
      <c r="BI5" s="118" t="s">
        <v>3926</v>
      </c>
      <c r="BJ5" s="99">
        <v>4</v>
      </c>
      <c r="BK5" s="99" t="s">
        <v>3874</v>
      </c>
      <c r="BL5" s="100" t="s">
        <v>3891</v>
      </c>
      <c r="BM5" s="121" t="s">
        <v>3905</v>
      </c>
      <c r="BN5" s="100" t="s">
        <v>3906</v>
      </c>
      <c r="BO5" s="100" t="s">
        <v>3874</v>
      </c>
      <c r="BP5" s="100" t="s">
        <v>3874</v>
      </c>
      <c r="BQ5" s="100" t="s">
        <v>123</v>
      </c>
      <c r="BR5" s="100" t="s">
        <v>3874</v>
      </c>
      <c r="BS5" s="100" t="s">
        <v>3874</v>
      </c>
      <c r="BT5" s="100" t="s">
        <v>3874</v>
      </c>
      <c r="BU5" s="100" t="s">
        <v>3874</v>
      </c>
      <c r="BV5" s="100" t="s">
        <v>3907</v>
      </c>
      <c r="BW5" s="100" t="s">
        <v>3908</v>
      </c>
      <c r="BX5" s="100">
        <v>3004822320</v>
      </c>
      <c r="BY5" s="100" t="s">
        <v>3909</v>
      </c>
      <c r="BZ5" s="100" t="s">
        <v>3910</v>
      </c>
      <c r="CA5" s="100" t="s">
        <v>3911</v>
      </c>
      <c r="CB5" s="129">
        <v>3154498843</v>
      </c>
      <c r="CC5" s="121" t="s">
        <v>3912</v>
      </c>
      <c r="CD5" s="121">
        <v>31725</v>
      </c>
      <c r="CE5" s="100" t="s">
        <v>3913</v>
      </c>
      <c r="CF5" s="99" t="s">
        <v>3894</v>
      </c>
      <c r="CG5" s="118"/>
      <c r="CH5" s="118" t="s">
        <v>3914</v>
      </c>
      <c r="CI5" s="118" t="s">
        <v>3915</v>
      </c>
      <c r="CJ5" s="166"/>
      <c r="CK5" s="115"/>
      <c r="CL5" s="336"/>
      <c r="CM5" s="117" t="s">
        <v>15</v>
      </c>
      <c r="CN5" s="123">
        <v>1</v>
      </c>
    </row>
    <row r="6" spans="1:92" ht="20.100000000000001" hidden="1" customHeight="1">
      <c r="A6" s="97">
        <v>536</v>
      </c>
      <c r="B6" s="98">
        <v>2024</v>
      </c>
      <c r="C6" s="99" t="s">
        <v>72</v>
      </c>
      <c r="D6" s="100" t="s">
        <v>3927</v>
      </c>
      <c r="E6" s="99" t="s">
        <v>3928</v>
      </c>
      <c r="F6" s="101" t="s">
        <v>3929</v>
      </c>
      <c r="G6" s="102">
        <v>53047157</v>
      </c>
      <c r="H6" s="53">
        <v>3</v>
      </c>
      <c r="I6" s="103" t="s">
        <v>99</v>
      </c>
      <c r="J6" s="104" t="s">
        <v>635</v>
      </c>
      <c r="K6" s="105" t="s">
        <v>3859</v>
      </c>
      <c r="L6" s="101" t="s">
        <v>74</v>
      </c>
      <c r="M6" s="53" t="s">
        <v>75</v>
      </c>
      <c r="N6" s="53" t="s">
        <v>3860</v>
      </c>
      <c r="O6" s="101" t="s">
        <v>3930</v>
      </c>
      <c r="P6" s="107">
        <v>45401</v>
      </c>
      <c r="Q6" s="107" t="s">
        <v>8</v>
      </c>
      <c r="R6" s="106" t="s">
        <v>3861</v>
      </c>
      <c r="S6" s="118">
        <v>45405</v>
      </c>
      <c r="T6" s="118">
        <v>45526</v>
      </c>
      <c r="U6" s="107" t="s">
        <v>123</v>
      </c>
      <c r="V6" s="107" t="s">
        <v>123</v>
      </c>
      <c r="W6" s="107" t="s">
        <v>123</v>
      </c>
      <c r="X6" s="53" t="s">
        <v>3862</v>
      </c>
      <c r="Y6" s="53">
        <v>1</v>
      </c>
      <c r="Z6" s="53" t="s">
        <v>3612</v>
      </c>
      <c r="AA6" s="107">
        <v>45524</v>
      </c>
      <c r="AB6" s="152"/>
      <c r="AC6" s="152"/>
      <c r="AD6" s="107" t="s">
        <v>123</v>
      </c>
      <c r="AE6" s="107" t="s">
        <v>123</v>
      </c>
      <c r="AF6" s="107">
        <v>45587</v>
      </c>
      <c r="AG6" s="130">
        <v>10900000</v>
      </c>
      <c r="AH6" s="107">
        <v>45524</v>
      </c>
      <c r="AI6" s="110">
        <v>5450000</v>
      </c>
      <c r="AJ6" s="51">
        <v>1</v>
      </c>
      <c r="AK6" s="110">
        <f>+AG6+AI6</f>
        <v>16350000</v>
      </c>
      <c r="AL6" s="111" t="str" cm="1">
        <f t="array" aca="1" ref="AL6" ca="1">_xlfn.IFS(TODAY()&lt;AF6,AF6-TODAY(),TODAY()&gt;AF6,"TERMINADO")</f>
        <v>TERMINADO</v>
      </c>
      <c r="AM6" s="238" t="s">
        <v>84</v>
      </c>
      <c r="AN6" s="238" t="s">
        <v>84</v>
      </c>
      <c r="AO6" s="113" t="s">
        <v>3863</v>
      </c>
      <c r="AP6" s="114" t="s">
        <v>3931</v>
      </c>
      <c r="AQ6" s="99" t="s">
        <v>3865</v>
      </c>
      <c r="AR6" s="101" t="s">
        <v>580</v>
      </c>
      <c r="AS6" s="101" t="s">
        <v>141</v>
      </c>
      <c r="AT6" s="127" t="s">
        <v>3932</v>
      </c>
      <c r="AU6" s="115">
        <v>20245420021383</v>
      </c>
      <c r="AV6" s="99">
        <v>106665</v>
      </c>
      <c r="AW6" s="99">
        <v>4</v>
      </c>
      <c r="AX6" s="116">
        <v>2725000</v>
      </c>
      <c r="AY6" s="117" t="s">
        <v>3933</v>
      </c>
      <c r="AZ6" s="99">
        <v>120</v>
      </c>
      <c r="BA6" s="117" t="s">
        <v>181</v>
      </c>
      <c r="BB6" s="99">
        <v>1308</v>
      </c>
      <c r="BC6" s="118">
        <v>45373</v>
      </c>
      <c r="BD6" s="116">
        <v>43600000</v>
      </c>
      <c r="BE6" s="99">
        <v>1536</v>
      </c>
      <c r="BF6" s="116">
        <v>10900000</v>
      </c>
      <c r="BG6" s="118">
        <v>45404</v>
      </c>
      <c r="BH6" s="99" t="s">
        <v>181</v>
      </c>
      <c r="BI6" s="118" t="s">
        <v>3934</v>
      </c>
      <c r="BJ6" s="99">
        <v>1</v>
      </c>
      <c r="BK6" s="99" t="s">
        <v>3874</v>
      </c>
      <c r="BL6" s="100" t="s">
        <v>3891</v>
      </c>
      <c r="BM6" s="118" t="s">
        <v>3905</v>
      </c>
      <c r="BN6" s="99" t="s">
        <v>3906</v>
      </c>
      <c r="BO6" s="99" t="s">
        <v>3874</v>
      </c>
      <c r="BP6" s="99" t="s">
        <v>3874</v>
      </c>
      <c r="BQ6" s="99" t="s">
        <v>123</v>
      </c>
      <c r="BR6" s="99" t="s">
        <v>3935</v>
      </c>
      <c r="BS6" s="99" t="s">
        <v>3874</v>
      </c>
      <c r="BT6" s="99" t="s">
        <v>3874</v>
      </c>
      <c r="BU6" s="99" t="s">
        <v>3874</v>
      </c>
      <c r="BV6" s="99" t="s">
        <v>3936</v>
      </c>
      <c r="BW6" s="99" t="s">
        <v>3937</v>
      </c>
      <c r="BX6" s="99">
        <v>3136183402</v>
      </c>
      <c r="BY6" s="99" t="s">
        <v>3909</v>
      </c>
      <c r="BZ6" s="99" t="s">
        <v>3938</v>
      </c>
      <c r="CA6" s="99" t="s">
        <v>3939</v>
      </c>
      <c r="CB6" s="129">
        <v>3196358148</v>
      </c>
      <c r="CC6" s="118" t="s">
        <v>3940</v>
      </c>
      <c r="CD6" s="118">
        <v>30997</v>
      </c>
      <c r="CE6" s="99" t="s">
        <v>3893</v>
      </c>
      <c r="CF6" s="99" t="s">
        <v>3894</v>
      </c>
      <c r="CG6" s="99"/>
      <c r="CH6" s="118" t="s">
        <v>3893</v>
      </c>
      <c r="CI6" s="118" t="s">
        <v>3941</v>
      </c>
      <c r="CJ6" s="99" t="s">
        <v>86</v>
      </c>
      <c r="CK6" s="99">
        <v>40</v>
      </c>
      <c r="CL6" s="122" t="s">
        <v>3942</v>
      </c>
      <c r="CM6" s="117" t="s">
        <v>3917</v>
      </c>
      <c r="CN6" s="123">
        <v>1</v>
      </c>
    </row>
    <row r="7" spans="1:92" ht="20.100000000000001" hidden="1" customHeight="1">
      <c r="A7" s="97">
        <v>236</v>
      </c>
      <c r="B7" s="98">
        <v>2024</v>
      </c>
      <c r="C7" s="99" t="s">
        <v>72</v>
      </c>
      <c r="D7" s="100" t="s">
        <v>3943</v>
      </c>
      <c r="E7" s="99" t="s">
        <v>3944</v>
      </c>
      <c r="F7" s="101" t="s">
        <v>120</v>
      </c>
      <c r="G7" s="115">
        <v>1076646357</v>
      </c>
      <c r="H7" s="53">
        <v>4</v>
      </c>
      <c r="I7" s="181" t="s">
        <v>99</v>
      </c>
      <c r="J7" s="104" t="s">
        <v>635</v>
      </c>
      <c r="K7" s="105" t="s">
        <v>3859</v>
      </c>
      <c r="L7" s="101" t="s">
        <v>74</v>
      </c>
      <c r="M7" s="53" t="s">
        <v>75</v>
      </c>
      <c r="N7" s="53" t="s">
        <v>3860</v>
      </c>
      <c r="O7" s="101" t="s">
        <v>117</v>
      </c>
      <c r="P7" s="107">
        <v>45356</v>
      </c>
      <c r="Q7" s="107" t="s">
        <v>7</v>
      </c>
      <c r="R7" s="108" t="s">
        <v>3861</v>
      </c>
      <c r="S7" s="107">
        <v>45358</v>
      </c>
      <c r="T7" s="107">
        <v>45479</v>
      </c>
      <c r="U7" s="107" t="s">
        <v>123</v>
      </c>
      <c r="V7" s="107" t="s">
        <v>123</v>
      </c>
      <c r="W7" s="107" t="s">
        <v>123</v>
      </c>
      <c r="X7" s="53" t="s">
        <v>3862</v>
      </c>
      <c r="Y7" s="53">
        <v>1</v>
      </c>
      <c r="Z7" s="53" t="s">
        <v>3612</v>
      </c>
      <c r="AA7" s="107">
        <v>45470</v>
      </c>
      <c r="AB7" s="109"/>
      <c r="AC7" s="109"/>
      <c r="AD7" s="107" t="s">
        <v>123</v>
      </c>
      <c r="AE7" s="107" t="s">
        <v>123</v>
      </c>
      <c r="AF7" s="107">
        <v>45541</v>
      </c>
      <c r="AG7" s="110">
        <v>27200000</v>
      </c>
      <c r="AH7" s="107">
        <v>45470</v>
      </c>
      <c r="AI7" s="110">
        <v>13600000</v>
      </c>
      <c r="AJ7" s="51">
        <v>1</v>
      </c>
      <c r="AK7" s="130">
        <v>40800000</v>
      </c>
      <c r="AL7" s="111" t="str" cm="1">
        <f t="array" aca="1" ref="AL7" ca="1">_xlfn.IFS(TODAY()&lt;AF7,AF7-TODAY(),TODAY()&gt;AF7,"TERMINADO")</f>
        <v>TERMINADO</v>
      </c>
      <c r="AM7" s="112" t="s">
        <v>84</v>
      </c>
      <c r="AN7" s="112" t="s">
        <v>85</v>
      </c>
      <c r="AO7" s="113" t="s">
        <v>3863</v>
      </c>
      <c r="AP7" s="114" t="s">
        <v>3945</v>
      </c>
      <c r="AQ7" s="99" t="s">
        <v>3865</v>
      </c>
      <c r="AR7" s="101" t="s">
        <v>89</v>
      </c>
      <c r="AS7" s="106" t="s">
        <v>89</v>
      </c>
      <c r="AT7" s="106" t="s">
        <v>3866</v>
      </c>
      <c r="AU7" s="115">
        <v>20245420015133</v>
      </c>
      <c r="AV7" s="99">
        <v>104157</v>
      </c>
      <c r="AW7" s="99">
        <v>5</v>
      </c>
      <c r="AX7" s="116">
        <v>6800000</v>
      </c>
      <c r="AY7" s="117" t="s">
        <v>3946</v>
      </c>
      <c r="AZ7" s="99">
        <v>120</v>
      </c>
      <c r="BA7" s="117" t="s">
        <v>181</v>
      </c>
      <c r="BB7" s="99">
        <v>1161</v>
      </c>
      <c r="BC7" s="118">
        <v>45355</v>
      </c>
      <c r="BD7" s="116">
        <v>136000000</v>
      </c>
      <c r="BE7" s="99">
        <v>1188</v>
      </c>
      <c r="BF7" s="116">
        <v>27200000</v>
      </c>
      <c r="BG7" s="118">
        <v>45358</v>
      </c>
      <c r="BH7" s="99" t="s">
        <v>181</v>
      </c>
      <c r="BI7" s="118" t="s">
        <v>3947</v>
      </c>
      <c r="BJ7" s="99">
        <v>4</v>
      </c>
      <c r="BK7" s="99" t="s">
        <v>3874</v>
      </c>
      <c r="BL7" s="99" t="s">
        <v>3891</v>
      </c>
      <c r="BM7" s="118" t="s">
        <v>3905</v>
      </c>
      <c r="BN7" s="99" t="s">
        <v>3906</v>
      </c>
      <c r="BO7" s="99" t="s">
        <v>3874</v>
      </c>
      <c r="BP7" s="99" t="s">
        <v>3874</v>
      </c>
      <c r="BQ7" s="99" t="s">
        <v>123</v>
      </c>
      <c r="BR7" s="99" t="s">
        <v>3874</v>
      </c>
      <c r="BS7" s="99" t="s">
        <v>3874</v>
      </c>
      <c r="BT7" s="99" t="s">
        <v>3874</v>
      </c>
      <c r="BU7" s="99" t="s">
        <v>3874</v>
      </c>
      <c r="BV7" s="99" t="s">
        <v>3948</v>
      </c>
      <c r="BW7" s="99" t="s">
        <v>3949</v>
      </c>
      <c r="BX7" s="99" t="s">
        <v>3950</v>
      </c>
      <c r="BY7" s="99" t="s">
        <v>3909</v>
      </c>
      <c r="BZ7" s="99" t="s">
        <v>3951</v>
      </c>
      <c r="CA7" s="99" t="s">
        <v>3952</v>
      </c>
      <c r="CB7" s="129">
        <v>3122887658</v>
      </c>
      <c r="CC7" s="118" t="s">
        <v>3953</v>
      </c>
      <c r="CD7" s="118">
        <v>31413</v>
      </c>
      <c r="CE7" s="118" t="s">
        <v>3872</v>
      </c>
      <c r="CF7" s="99" t="s">
        <v>3873</v>
      </c>
      <c r="CG7" s="118" t="s">
        <v>181</v>
      </c>
      <c r="CH7" s="118" t="s">
        <v>3954</v>
      </c>
      <c r="CI7" s="118" t="s">
        <v>3955</v>
      </c>
      <c r="CJ7" s="99" t="s">
        <v>86</v>
      </c>
      <c r="CK7" s="99">
        <v>38</v>
      </c>
      <c r="CL7" s="205" t="s">
        <v>3956</v>
      </c>
      <c r="CM7" s="99" t="s">
        <v>3878</v>
      </c>
      <c r="CN7" s="123">
        <v>1</v>
      </c>
    </row>
    <row r="8" spans="1:92" ht="20.100000000000001" hidden="1" customHeight="1">
      <c r="A8" s="97">
        <v>757</v>
      </c>
      <c r="B8" s="100">
        <v>2024</v>
      </c>
      <c r="C8" s="99" t="s">
        <v>72</v>
      </c>
      <c r="D8" s="100" t="s">
        <v>3957</v>
      </c>
      <c r="E8" s="99" t="s">
        <v>3958</v>
      </c>
      <c r="F8" s="106" t="s">
        <v>120</v>
      </c>
      <c r="G8" s="102">
        <v>1076646357</v>
      </c>
      <c r="H8" s="53">
        <v>4</v>
      </c>
      <c r="I8" s="103" t="s">
        <v>81</v>
      </c>
      <c r="J8" s="162" t="s">
        <v>942</v>
      </c>
      <c r="K8" s="163" t="s">
        <v>73</v>
      </c>
      <c r="L8" s="106" t="s">
        <v>74</v>
      </c>
      <c r="M8" s="99" t="s">
        <v>75</v>
      </c>
      <c r="N8" s="99" t="s">
        <v>3860</v>
      </c>
      <c r="O8" s="106" t="s">
        <v>1638</v>
      </c>
      <c r="P8" s="118">
        <v>45559</v>
      </c>
      <c r="Q8" s="118" t="s">
        <v>13</v>
      </c>
      <c r="R8" s="106" t="s">
        <v>3883</v>
      </c>
      <c r="S8" s="151">
        <v>45565</v>
      </c>
      <c r="T8" s="118">
        <v>45657</v>
      </c>
      <c r="U8" s="118" t="s">
        <v>123</v>
      </c>
      <c r="V8" s="118" t="s">
        <v>123</v>
      </c>
      <c r="W8" s="118" t="s">
        <v>123</v>
      </c>
      <c r="X8" s="118" t="s">
        <v>3884</v>
      </c>
      <c r="Y8" s="53">
        <v>1</v>
      </c>
      <c r="Z8" s="115" t="str">
        <f>+R8</f>
        <v>3 Meses 25 dias</v>
      </c>
      <c r="AA8" s="118" t="s">
        <v>123</v>
      </c>
      <c r="AB8" s="152"/>
      <c r="AC8" s="152"/>
      <c r="AD8" s="118" t="s">
        <v>123</v>
      </c>
      <c r="AE8" s="118" t="s">
        <v>123</v>
      </c>
      <c r="AF8" s="107">
        <v>45681</v>
      </c>
      <c r="AG8" s="116">
        <v>26066666</v>
      </c>
      <c r="AH8" s="153" t="s">
        <v>123</v>
      </c>
      <c r="AI8" s="154">
        <v>0</v>
      </c>
      <c r="AJ8" s="53" t="s">
        <v>123</v>
      </c>
      <c r="AK8" s="110">
        <f>+AG8+AI8</f>
        <v>26066666</v>
      </c>
      <c r="AL8" s="111" t="str" cm="1">
        <f t="array" aca="1" ref="AL8" ca="1">_xlfn.IFS(TODAY()&lt;AF8,AF8-TODAY(),TODAY()&gt;AF8,"TERMINADO")</f>
        <v>TERMINADO</v>
      </c>
      <c r="AM8" s="155" t="s">
        <v>84</v>
      </c>
      <c r="AN8" s="155" t="s">
        <v>3885</v>
      </c>
      <c r="AO8" s="113" t="s">
        <v>3863</v>
      </c>
      <c r="AP8" s="114" t="s">
        <v>3959</v>
      </c>
      <c r="AQ8" s="99" t="s">
        <v>3865</v>
      </c>
      <c r="AR8" s="106" t="s">
        <v>89</v>
      </c>
      <c r="AS8" s="106" t="s">
        <v>89</v>
      </c>
      <c r="AT8" s="106" t="s">
        <v>3866</v>
      </c>
      <c r="AU8" s="133" t="s">
        <v>3960</v>
      </c>
      <c r="AV8" s="99">
        <v>117444</v>
      </c>
      <c r="AW8" s="99">
        <v>4</v>
      </c>
      <c r="AX8" s="116">
        <v>6800000</v>
      </c>
      <c r="AY8" s="166" t="s">
        <v>3961</v>
      </c>
      <c r="AZ8" s="99"/>
      <c r="BA8" s="99" t="s">
        <v>181</v>
      </c>
      <c r="BB8" s="99">
        <v>1915</v>
      </c>
      <c r="BC8" s="118">
        <v>45551</v>
      </c>
      <c r="BD8" s="116">
        <v>104266667</v>
      </c>
      <c r="BE8" s="99">
        <v>2133</v>
      </c>
      <c r="BF8" s="116">
        <v>26066666</v>
      </c>
      <c r="BG8" s="118">
        <v>45565</v>
      </c>
      <c r="BH8" s="166"/>
      <c r="BI8" s="118" t="s">
        <v>3962</v>
      </c>
      <c r="BJ8" s="99">
        <v>4</v>
      </c>
      <c r="BK8" s="99" t="s">
        <v>3874</v>
      </c>
      <c r="BL8" s="99" t="s">
        <v>3891</v>
      </c>
      <c r="BM8" s="99" t="s">
        <v>3905</v>
      </c>
      <c r="BN8" s="99" t="s">
        <v>3906</v>
      </c>
      <c r="BO8" s="99" t="s">
        <v>3874</v>
      </c>
      <c r="BP8" s="99" t="s">
        <v>3874</v>
      </c>
      <c r="BQ8" s="99" t="s">
        <v>123</v>
      </c>
      <c r="BR8" s="99" t="s">
        <v>3874</v>
      </c>
      <c r="BS8" s="99" t="s">
        <v>3874</v>
      </c>
      <c r="BT8" s="99" t="s">
        <v>3874</v>
      </c>
      <c r="BU8" s="99" t="s">
        <v>3874</v>
      </c>
      <c r="BV8" s="99" t="s">
        <v>3948</v>
      </c>
      <c r="BW8" s="99" t="s">
        <v>3949</v>
      </c>
      <c r="BX8" s="99">
        <v>3142239934</v>
      </c>
      <c r="BY8" s="99" t="s">
        <v>3909</v>
      </c>
      <c r="BZ8" s="99" t="s">
        <v>3951</v>
      </c>
      <c r="CA8" s="99" t="s">
        <v>3939</v>
      </c>
      <c r="CB8" s="129">
        <v>3122887658</v>
      </c>
      <c r="CC8" s="118" t="s">
        <v>3963</v>
      </c>
      <c r="CD8" s="118">
        <v>37222</v>
      </c>
      <c r="CE8" s="118" t="s">
        <v>3872</v>
      </c>
      <c r="CF8" s="99" t="s">
        <v>3873</v>
      </c>
      <c r="CG8" s="99" t="s">
        <v>181</v>
      </c>
      <c r="CH8" s="118" t="s">
        <v>3954</v>
      </c>
      <c r="CI8" s="118" t="s">
        <v>3955</v>
      </c>
      <c r="CJ8" s="99"/>
      <c r="CK8" s="115"/>
      <c r="CL8" s="196"/>
      <c r="CM8" s="117" t="s">
        <v>13</v>
      </c>
      <c r="CN8" s="123">
        <v>1</v>
      </c>
    </row>
    <row r="9" spans="1:92" ht="20.100000000000001" hidden="1" customHeight="1">
      <c r="A9" s="97">
        <v>817</v>
      </c>
      <c r="B9" s="98">
        <v>2024</v>
      </c>
      <c r="C9" s="99" t="s">
        <v>72</v>
      </c>
      <c r="D9" s="100" t="s">
        <v>3964</v>
      </c>
      <c r="E9" s="99" t="s">
        <v>3965</v>
      </c>
      <c r="F9" s="101" t="s">
        <v>3966</v>
      </c>
      <c r="G9" s="102">
        <v>52859620</v>
      </c>
      <c r="H9" s="53">
        <v>3</v>
      </c>
      <c r="I9" s="103" t="s">
        <v>3967</v>
      </c>
      <c r="J9" s="99">
        <v>1873</v>
      </c>
      <c r="K9" s="105" t="s">
        <v>3859</v>
      </c>
      <c r="L9" s="101" t="s">
        <v>74</v>
      </c>
      <c r="M9" s="53" t="s">
        <v>75</v>
      </c>
      <c r="N9" s="53" t="s">
        <v>3860</v>
      </c>
      <c r="O9" s="101" t="s">
        <v>3968</v>
      </c>
      <c r="P9" s="107">
        <v>45575</v>
      </c>
      <c r="Q9" s="118" t="s">
        <v>14</v>
      </c>
      <c r="R9" s="106" t="s">
        <v>3969</v>
      </c>
      <c r="S9" s="159">
        <v>45581</v>
      </c>
      <c r="T9" s="107">
        <v>45657</v>
      </c>
      <c r="U9" s="107" t="s">
        <v>123</v>
      </c>
      <c r="V9" s="107" t="s">
        <v>123</v>
      </c>
      <c r="W9" s="107" t="s">
        <v>123</v>
      </c>
      <c r="X9" s="118" t="s">
        <v>3970</v>
      </c>
      <c r="Y9" s="53">
        <v>1</v>
      </c>
      <c r="Z9" s="102" t="str">
        <f>+R9</f>
        <v>3 Meses 20 dias</v>
      </c>
      <c r="AA9" s="107" t="s">
        <v>123</v>
      </c>
      <c r="AB9" s="152"/>
      <c r="AC9" s="152"/>
      <c r="AD9" s="107" t="s">
        <v>123</v>
      </c>
      <c r="AE9" s="107" t="s">
        <v>123</v>
      </c>
      <c r="AF9" s="107">
        <v>45693</v>
      </c>
      <c r="AG9" s="310">
        <v>22000000</v>
      </c>
      <c r="AH9" s="135" t="s">
        <v>123</v>
      </c>
      <c r="AI9" s="110">
        <v>0</v>
      </c>
      <c r="AJ9" s="53" t="s">
        <v>123</v>
      </c>
      <c r="AK9" s="110">
        <f>+AG9+AI9</f>
        <v>22000000</v>
      </c>
      <c r="AL9" s="111" t="str" cm="1">
        <f t="array" aca="1" ref="AL9" ca="1">_xlfn.IFS(TODAY()&lt;AF9,AF9-TODAY(),TODAY()&gt;AF9,"TERMINADO")</f>
        <v>TERMINADO</v>
      </c>
      <c r="AM9" s="155" t="s">
        <v>84</v>
      </c>
      <c r="AN9" s="167" t="s">
        <v>3885</v>
      </c>
      <c r="AO9" s="113" t="s">
        <v>3863</v>
      </c>
      <c r="AP9" s="160" t="s">
        <v>3971</v>
      </c>
      <c r="AQ9" s="53" t="s">
        <v>3865</v>
      </c>
      <c r="AR9" s="101" t="s">
        <v>3972</v>
      </c>
      <c r="AS9" s="101" t="s">
        <v>141</v>
      </c>
      <c r="AT9" s="106" t="s">
        <v>367</v>
      </c>
      <c r="AU9" s="104" t="s">
        <v>3973</v>
      </c>
      <c r="AV9" s="99">
        <v>116405</v>
      </c>
      <c r="AW9" s="99">
        <v>1</v>
      </c>
      <c r="AX9" s="116">
        <v>6000000</v>
      </c>
      <c r="AY9" s="117" t="s">
        <v>3974</v>
      </c>
      <c r="AZ9" s="99"/>
      <c r="BA9" s="99" t="s">
        <v>181</v>
      </c>
      <c r="BB9" s="99">
        <v>1953</v>
      </c>
      <c r="BC9" s="118">
        <v>45558</v>
      </c>
      <c r="BD9" s="116">
        <v>22000000</v>
      </c>
      <c r="BE9" s="99">
        <v>2233</v>
      </c>
      <c r="BF9" s="116">
        <v>22000000</v>
      </c>
      <c r="BG9" s="118">
        <v>45581</v>
      </c>
      <c r="BH9" s="117"/>
      <c r="BI9" s="118" t="s">
        <v>3975</v>
      </c>
      <c r="BJ9" s="99">
        <v>3</v>
      </c>
      <c r="BK9" s="99" t="s">
        <v>3869</v>
      </c>
      <c r="BL9" s="100" t="s">
        <v>3891</v>
      </c>
      <c r="BM9" s="118"/>
      <c r="BN9" s="99"/>
      <c r="BO9" s="99"/>
      <c r="BP9" s="99"/>
      <c r="BQ9" s="99"/>
      <c r="BR9" s="99"/>
      <c r="BS9" s="99"/>
      <c r="BT9" s="99"/>
      <c r="BU9" s="99"/>
      <c r="BV9" s="99"/>
      <c r="BW9" s="99"/>
      <c r="BX9" s="99"/>
      <c r="BY9" s="99"/>
      <c r="BZ9" s="99"/>
      <c r="CA9" s="99"/>
      <c r="CB9" s="129">
        <v>3203471716</v>
      </c>
      <c r="CC9" s="118" t="s">
        <v>3976</v>
      </c>
      <c r="CD9" s="118">
        <v>30247</v>
      </c>
      <c r="CE9" s="118" t="s">
        <v>3872</v>
      </c>
      <c r="CF9" s="99" t="s">
        <v>3873</v>
      </c>
      <c r="CG9" s="118"/>
      <c r="CH9" s="118" t="s">
        <v>3977</v>
      </c>
      <c r="CI9" s="118" t="s">
        <v>3978</v>
      </c>
      <c r="CJ9" s="99"/>
      <c r="CK9" s="115"/>
      <c r="CL9" s="99"/>
      <c r="CM9" s="166" t="s">
        <v>14</v>
      </c>
      <c r="CN9" s="123">
        <v>1</v>
      </c>
    </row>
    <row r="10" spans="1:92" ht="20.100000000000001" hidden="1" customHeight="1">
      <c r="A10" s="97">
        <v>89</v>
      </c>
      <c r="B10" s="98">
        <v>2024</v>
      </c>
      <c r="C10" s="99" t="s">
        <v>72</v>
      </c>
      <c r="D10" s="100" t="s">
        <v>3979</v>
      </c>
      <c r="E10" s="53" t="s">
        <v>3980</v>
      </c>
      <c r="F10" s="106" t="s">
        <v>3981</v>
      </c>
      <c r="G10" s="115">
        <v>1023902228</v>
      </c>
      <c r="H10" s="99">
        <v>8</v>
      </c>
      <c r="I10" s="103" t="s">
        <v>81</v>
      </c>
      <c r="J10" s="99">
        <v>1873</v>
      </c>
      <c r="K10" s="105" t="s">
        <v>3859</v>
      </c>
      <c r="L10" s="101" t="s">
        <v>74</v>
      </c>
      <c r="M10" s="53" t="s">
        <v>75</v>
      </c>
      <c r="N10" s="53" t="s">
        <v>3860</v>
      </c>
      <c r="O10" s="101" t="s">
        <v>617</v>
      </c>
      <c r="P10" s="107">
        <v>45596</v>
      </c>
      <c r="Q10" s="118" t="s">
        <v>14</v>
      </c>
      <c r="R10" s="106" t="s">
        <v>3982</v>
      </c>
      <c r="S10" s="159">
        <v>45601</v>
      </c>
      <c r="T10" s="107">
        <v>45657</v>
      </c>
      <c r="U10" s="107" t="s">
        <v>123</v>
      </c>
      <c r="V10" s="107" t="s">
        <v>123</v>
      </c>
      <c r="W10" s="107" t="s">
        <v>123</v>
      </c>
      <c r="X10" s="107" t="s">
        <v>3884</v>
      </c>
      <c r="Y10" s="53">
        <v>1</v>
      </c>
      <c r="Z10" s="102" t="str">
        <f>+R10</f>
        <v>3 Meses 25 Dias</v>
      </c>
      <c r="AA10" s="107" t="s">
        <v>123</v>
      </c>
      <c r="AB10" s="152"/>
      <c r="AC10" s="152"/>
      <c r="AD10" s="107" t="s">
        <v>123</v>
      </c>
      <c r="AE10" s="107" t="s">
        <v>123</v>
      </c>
      <c r="AF10" s="107">
        <v>45716</v>
      </c>
      <c r="AG10" s="110">
        <v>26066666</v>
      </c>
      <c r="AH10" s="153" t="s">
        <v>123</v>
      </c>
      <c r="AI10" s="154">
        <v>0</v>
      </c>
      <c r="AJ10" s="53" t="s">
        <v>123</v>
      </c>
      <c r="AK10" s="110">
        <f>+AG10+AI10</f>
        <v>26066666</v>
      </c>
      <c r="AL10" s="111" t="str" cm="1">
        <f t="array" aca="1" ref="AL10" ca="1">_xlfn.IFS(TODAY()&lt;AF10,AF10-TODAY(),TODAY()&gt;AF10,"TERMINADO")</f>
        <v>TERMINADO</v>
      </c>
      <c r="AM10" s="112" t="s">
        <v>84</v>
      </c>
      <c r="AN10" s="155" t="s">
        <v>3885</v>
      </c>
      <c r="AO10" s="113" t="s">
        <v>3863</v>
      </c>
      <c r="AP10" s="114" t="s">
        <v>3983</v>
      </c>
      <c r="AQ10" s="99" t="s">
        <v>3865</v>
      </c>
      <c r="AR10" s="101" t="s">
        <v>251</v>
      </c>
      <c r="AS10" s="101" t="s">
        <v>151</v>
      </c>
      <c r="AT10" s="106" t="s">
        <v>3984</v>
      </c>
      <c r="AU10" s="104" t="s">
        <v>3985</v>
      </c>
      <c r="AV10" s="99">
        <v>117333</v>
      </c>
      <c r="AW10" s="99">
        <v>6</v>
      </c>
      <c r="AX10" s="116">
        <v>6800000</v>
      </c>
      <c r="AY10" s="117" t="s">
        <v>3986</v>
      </c>
      <c r="AZ10" s="99"/>
      <c r="BA10" s="117" t="s">
        <v>181</v>
      </c>
      <c r="BB10" s="99">
        <v>2052</v>
      </c>
      <c r="BC10" s="118">
        <v>45575</v>
      </c>
      <c r="BD10" s="116">
        <v>156400000</v>
      </c>
      <c r="BE10" s="99">
        <v>2456</v>
      </c>
      <c r="BF10" s="116">
        <v>26066666</v>
      </c>
      <c r="BG10" s="118">
        <v>45601</v>
      </c>
      <c r="BH10" s="117"/>
      <c r="BI10" s="118" t="s">
        <v>3987</v>
      </c>
      <c r="BJ10" s="99">
        <v>2</v>
      </c>
      <c r="BK10" s="99"/>
      <c r="BL10" s="99" t="s">
        <v>3891</v>
      </c>
      <c r="BM10" s="117"/>
      <c r="BN10" s="99"/>
      <c r="BO10" s="99"/>
      <c r="BP10" s="99"/>
      <c r="BQ10" s="99"/>
      <c r="BR10" s="99"/>
      <c r="BS10" s="99"/>
      <c r="BT10" s="99"/>
      <c r="BU10" s="99"/>
      <c r="BV10" s="99"/>
      <c r="BW10" s="99"/>
      <c r="BX10" s="99"/>
      <c r="BY10" s="99"/>
      <c r="BZ10" s="99"/>
      <c r="CA10" s="99"/>
      <c r="CB10" s="129">
        <v>3117178324</v>
      </c>
      <c r="CC10" s="118" t="s">
        <v>3988</v>
      </c>
      <c r="CD10" s="118">
        <v>33174</v>
      </c>
      <c r="CE10" s="99" t="s">
        <v>3872</v>
      </c>
      <c r="CF10" s="99" t="s">
        <v>3873</v>
      </c>
      <c r="CG10" s="118"/>
      <c r="CH10" s="118" t="s">
        <v>3989</v>
      </c>
      <c r="CI10" s="118" t="s">
        <v>3990</v>
      </c>
      <c r="CJ10" s="117"/>
      <c r="CK10" s="115"/>
      <c r="CL10" s="161"/>
      <c r="CM10" s="117" t="s">
        <v>15</v>
      </c>
      <c r="CN10" s="123">
        <v>1</v>
      </c>
    </row>
    <row r="11" spans="1:92" ht="20.100000000000001" hidden="1" customHeight="1">
      <c r="A11" s="97">
        <v>25</v>
      </c>
      <c r="B11" s="98">
        <v>2024</v>
      </c>
      <c r="C11" s="99" t="s">
        <v>72</v>
      </c>
      <c r="D11" s="100" t="s">
        <v>3991</v>
      </c>
      <c r="E11" s="99" t="s">
        <v>3992</v>
      </c>
      <c r="F11" s="101" t="s">
        <v>3993</v>
      </c>
      <c r="G11" s="102">
        <v>1023910868</v>
      </c>
      <c r="H11" s="53">
        <v>5</v>
      </c>
      <c r="I11" s="103" t="s">
        <v>99</v>
      </c>
      <c r="J11" s="104" t="s">
        <v>635</v>
      </c>
      <c r="K11" s="105" t="s">
        <v>3859</v>
      </c>
      <c r="L11" s="106" t="s">
        <v>74</v>
      </c>
      <c r="M11" s="99" t="s">
        <v>75</v>
      </c>
      <c r="N11" s="53" t="s">
        <v>3860</v>
      </c>
      <c r="O11" s="101" t="s">
        <v>2023</v>
      </c>
      <c r="P11" s="118">
        <v>45335</v>
      </c>
      <c r="Q11" s="107" t="s">
        <v>6</v>
      </c>
      <c r="R11" s="108" t="s">
        <v>3861</v>
      </c>
      <c r="S11" s="107">
        <v>45336</v>
      </c>
      <c r="T11" s="107">
        <v>45456</v>
      </c>
      <c r="U11" s="107" t="s">
        <v>123</v>
      </c>
      <c r="V11" s="107" t="s">
        <v>123</v>
      </c>
      <c r="W11" s="107" t="s">
        <v>123</v>
      </c>
      <c r="X11" s="53" t="s">
        <v>3862</v>
      </c>
      <c r="Y11" s="53">
        <v>1</v>
      </c>
      <c r="Z11" s="53" t="s">
        <v>3612</v>
      </c>
      <c r="AA11" s="107">
        <v>45454</v>
      </c>
      <c r="AB11" s="109"/>
      <c r="AC11" s="109"/>
      <c r="AD11" s="107" t="s">
        <v>123</v>
      </c>
      <c r="AE11" s="107" t="s">
        <v>123</v>
      </c>
      <c r="AF11" s="107">
        <v>45517</v>
      </c>
      <c r="AG11" s="130">
        <v>22800000</v>
      </c>
      <c r="AH11" s="107">
        <v>45454</v>
      </c>
      <c r="AI11" s="110">
        <v>11400000</v>
      </c>
      <c r="AJ11" s="51">
        <v>1</v>
      </c>
      <c r="AK11" s="130">
        <v>34200000</v>
      </c>
      <c r="AL11" s="111" t="str" cm="1">
        <f t="array" aca="1" ref="AL11" ca="1">_xlfn.IFS(TODAY()&lt;AF11,AF11-TODAY(),TODAY()&gt;AF11,"TERMINADO")</f>
        <v>TERMINADO</v>
      </c>
      <c r="AM11" s="112" t="s">
        <v>84</v>
      </c>
      <c r="AN11" s="112" t="s">
        <v>85</v>
      </c>
      <c r="AO11" s="113" t="s">
        <v>3863</v>
      </c>
      <c r="AP11" s="114" t="s">
        <v>3994</v>
      </c>
      <c r="AQ11" s="99" t="s">
        <v>3865</v>
      </c>
      <c r="AR11" s="106" t="s">
        <v>1796</v>
      </c>
      <c r="AS11" s="101" t="s">
        <v>141</v>
      </c>
      <c r="AT11" s="106" t="s">
        <v>3995</v>
      </c>
      <c r="AU11" s="115">
        <v>20245420001973</v>
      </c>
      <c r="AV11" s="99">
        <v>103601</v>
      </c>
      <c r="AW11" s="99">
        <v>1</v>
      </c>
      <c r="AX11" s="116">
        <v>5700000</v>
      </c>
      <c r="AY11" s="117" t="s">
        <v>3996</v>
      </c>
      <c r="AZ11" s="99">
        <v>120</v>
      </c>
      <c r="BA11" s="117" t="s">
        <v>181</v>
      </c>
      <c r="BB11" s="99">
        <v>1075</v>
      </c>
      <c r="BC11" s="118">
        <v>45335</v>
      </c>
      <c r="BD11" s="116">
        <v>22800000</v>
      </c>
      <c r="BE11" s="99">
        <v>1093</v>
      </c>
      <c r="BF11" s="116">
        <v>22800000</v>
      </c>
      <c r="BG11" s="118">
        <v>45336</v>
      </c>
      <c r="BH11" s="117" t="s">
        <v>181</v>
      </c>
      <c r="BI11" s="118" t="s">
        <v>3997</v>
      </c>
      <c r="BJ11" s="99">
        <v>1</v>
      </c>
      <c r="BK11" s="99" t="s">
        <v>3869</v>
      </c>
      <c r="BL11" s="99" t="s">
        <v>3891</v>
      </c>
      <c r="BM11" s="118" t="s">
        <v>3870</v>
      </c>
      <c r="BN11" s="99" t="s">
        <v>86</v>
      </c>
      <c r="BO11" s="99"/>
      <c r="BP11" s="99"/>
      <c r="BQ11" s="99"/>
      <c r="BR11" s="99"/>
      <c r="BS11" s="99"/>
      <c r="BT11" s="99"/>
      <c r="BU11" s="99"/>
      <c r="BV11" s="99"/>
      <c r="BW11" s="99"/>
      <c r="BX11" s="99"/>
      <c r="BY11" s="99"/>
      <c r="BZ11" s="99"/>
      <c r="CA11" s="99"/>
      <c r="CB11" s="129" t="s">
        <v>3998</v>
      </c>
      <c r="CC11" s="118" t="s">
        <v>3999</v>
      </c>
      <c r="CD11" s="118">
        <v>33501</v>
      </c>
      <c r="CE11" s="118" t="s">
        <v>3872</v>
      </c>
      <c r="CF11" s="99" t="s">
        <v>3873</v>
      </c>
      <c r="CG11" s="118" t="s">
        <v>3874</v>
      </c>
      <c r="CH11" s="118" t="s">
        <v>4000</v>
      </c>
      <c r="CI11" s="118" t="s">
        <v>4001</v>
      </c>
      <c r="CJ11" s="99" t="s">
        <v>86</v>
      </c>
      <c r="CK11" s="99">
        <v>33</v>
      </c>
      <c r="CL11" s="122" t="s">
        <v>4002</v>
      </c>
      <c r="CM11" s="99" t="s">
        <v>3878</v>
      </c>
      <c r="CN11" s="123">
        <v>1</v>
      </c>
    </row>
    <row r="12" spans="1:92" ht="20.100000000000001" hidden="1" customHeight="1">
      <c r="A12" s="97">
        <v>343</v>
      </c>
      <c r="B12" s="98">
        <v>2024</v>
      </c>
      <c r="C12" s="99" t="s">
        <v>72</v>
      </c>
      <c r="D12" s="98" t="s">
        <v>4003</v>
      </c>
      <c r="E12" s="99" t="s">
        <v>4004</v>
      </c>
      <c r="F12" s="106" t="s">
        <v>158</v>
      </c>
      <c r="G12" s="115">
        <v>1032400363</v>
      </c>
      <c r="H12" s="99">
        <v>2</v>
      </c>
      <c r="I12" s="103" t="s">
        <v>803</v>
      </c>
      <c r="J12" s="104" t="s">
        <v>169</v>
      </c>
      <c r="K12" s="105" t="s">
        <v>107</v>
      </c>
      <c r="L12" s="101" t="s">
        <v>74</v>
      </c>
      <c r="M12" s="53" t="s">
        <v>75</v>
      </c>
      <c r="N12" s="53" t="s">
        <v>3860</v>
      </c>
      <c r="O12" s="101" t="s">
        <v>170</v>
      </c>
      <c r="P12" s="107">
        <v>45367</v>
      </c>
      <c r="Q12" s="107" t="s">
        <v>7</v>
      </c>
      <c r="R12" s="106" t="s">
        <v>3861</v>
      </c>
      <c r="S12" s="118">
        <v>45378</v>
      </c>
      <c r="T12" s="118">
        <v>45499</v>
      </c>
      <c r="U12" s="107" t="s">
        <v>123</v>
      </c>
      <c r="V12" s="107" t="s">
        <v>123</v>
      </c>
      <c r="W12" s="107" t="s">
        <v>123</v>
      </c>
      <c r="X12" s="53" t="s">
        <v>3862</v>
      </c>
      <c r="Y12" s="53">
        <v>1</v>
      </c>
      <c r="Z12" s="53" t="s">
        <v>3612</v>
      </c>
      <c r="AA12" s="107">
        <v>45467</v>
      </c>
      <c r="AB12" s="109"/>
      <c r="AC12" s="109"/>
      <c r="AD12" s="107" t="s">
        <v>123</v>
      </c>
      <c r="AE12" s="107" t="s">
        <v>123</v>
      </c>
      <c r="AF12" s="118">
        <v>45561</v>
      </c>
      <c r="AG12" s="130">
        <v>26800000</v>
      </c>
      <c r="AH12" s="107">
        <v>45467</v>
      </c>
      <c r="AI12" s="110">
        <v>13400000</v>
      </c>
      <c r="AJ12" s="51">
        <v>1</v>
      </c>
      <c r="AK12" s="130">
        <v>40200000</v>
      </c>
      <c r="AL12" s="111" t="str" cm="1">
        <f t="array" aca="1" ref="AL12" ca="1">_xlfn.IFS(TODAY()&lt;AF12,AF12-TODAY(),TODAY()&gt;AF12,"TERMINADO")</f>
        <v>TERMINADO</v>
      </c>
      <c r="AM12" s="112" t="s">
        <v>84</v>
      </c>
      <c r="AN12" s="112" t="s">
        <v>85</v>
      </c>
      <c r="AO12" s="113" t="s">
        <v>3863</v>
      </c>
      <c r="AP12" s="114" t="s">
        <v>4005</v>
      </c>
      <c r="AQ12" s="99" t="s">
        <v>3865</v>
      </c>
      <c r="AR12" s="101" t="s">
        <v>114</v>
      </c>
      <c r="AS12" s="106" t="s">
        <v>114</v>
      </c>
      <c r="AT12" s="101" t="s">
        <v>4006</v>
      </c>
      <c r="AU12" s="219">
        <v>20245420020933</v>
      </c>
      <c r="AV12" s="99">
        <v>104248</v>
      </c>
      <c r="AW12" s="99">
        <v>1</v>
      </c>
      <c r="AX12" s="116">
        <v>6700000</v>
      </c>
      <c r="AY12" s="117" t="s">
        <v>4007</v>
      </c>
      <c r="AZ12" s="99">
        <v>120</v>
      </c>
      <c r="BA12" s="117" t="s">
        <v>181</v>
      </c>
      <c r="BB12" s="99">
        <v>1216</v>
      </c>
      <c r="BC12" s="118">
        <v>45362</v>
      </c>
      <c r="BD12" s="116">
        <v>26800000</v>
      </c>
      <c r="BE12" s="99">
        <v>1333</v>
      </c>
      <c r="BF12" s="116">
        <v>26800000</v>
      </c>
      <c r="BG12" s="118">
        <v>45371</v>
      </c>
      <c r="BH12" s="99" t="s">
        <v>181</v>
      </c>
      <c r="BI12" s="118">
        <v>45377</v>
      </c>
      <c r="BJ12" s="99">
        <v>1</v>
      </c>
      <c r="BK12" s="99" t="s">
        <v>3874</v>
      </c>
      <c r="BL12" s="99" t="s">
        <v>4008</v>
      </c>
      <c r="BM12" s="118" t="s">
        <v>4009</v>
      </c>
      <c r="BN12" s="99" t="s">
        <v>3906</v>
      </c>
      <c r="BO12" s="99" t="s">
        <v>3874</v>
      </c>
      <c r="BP12" s="99" t="s">
        <v>3874</v>
      </c>
      <c r="BQ12" s="99" t="s">
        <v>123</v>
      </c>
      <c r="BR12" s="99" t="s">
        <v>3874</v>
      </c>
      <c r="BS12" s="99" t="s">
        <v>3874</v>
      </c>
      <c r="BT12" s="99" t="s">
        <v>3874</v>
      </c>
      <c r="BU12" s="99" t="s">
        <v>3874</v>
      </c>
      <c r="BV12" s="99" t="s">
        <v>4010</v>
      </c>
      <c r="BW12" s="99" t="s">
        <v>4011</v>
      </c>
      <c r="BX12" s="99">
        <v>3144487478</v>
      </c>
      <c r="BY12" s="99" t="s">
        <v>3909</v>
      </c>
      <c r="BZ12" s="99" t="s">
        <v>3951</v>
      </c>
      <c r="CA12" s="99" t="s">
        <v>4012</v>
      </c>
      <c r="CB12" s="129">
        <v>3102659050</v>
      </c>
      <c r="CC12" s="118" t="s">
        <v>4013</v>
      </c>
      <c r="CD12" s="118">
        <v>32034</v>
      </c>
      <c r="CE12" s="118" t="s">
        <v>3872</v>
      </c>
      <c r="CF12" s="99" t="s">
        <v>3873</v>
      </c>
      <c r="CG12" s="118" t="s">
        <v>3874</v>
      </c>
      <c r="CH12" s="118" t="s">
        <v>4014</v>
      </c>
      <c r="CI12" s="118" t="s">
        <v>4015</v>
      </c>
      <c r="CJ12" s="99" t="s">
        <v>181</v>
      </c>
      <c r="CK12" s="99">
        <v>37</v>
      </c>
      <c r="CL12" s="122" t="s">
        <v>4016</v>
      </c>
      <c r="CM12" s="99" t="s">
        <v>3878</v>
      </c>
      <c r="CN12" s="123">
        <v>1</v>
      </c>
    </row>
    <row r="13" spans="1:92" ht="20.100000000000001" hidden="1" customHeight="1">
      <c r="A13" s="97">
        <v>715</v>
      </c>
      <c r="B13" s="98">
        <v>2024</v>
      </c>
      <c r="C13" s="99" t="s">
        <v>72</v>
      </c>
      <c r="D13" s="100" t="s">
        <v>4017</v>
      </c>
      <c r="E13" s="99" t="s">
        <v>4018</v>
      </c>
      <c r="F13" s="106" t="s">
        <v>4019</v>
      </c>
      <c r="G13" s="115">
        <v>37750722</v>
      </c>
      <c r="H13" s="99">
        <v>1</v>
      </c>
      <c r="I13" s="103" t="s">
        <v>524</v>
      </c>
      <c r="J13" s="99">
        <v>1873</v>
      </c>
      <c r="K13" s="105" t="s">
        <v>3859</v>
      </c>
      <c r="L13" s="101" t="s">
        <v>74</v>
      </c>
      <c r="M13" s="53" t="s">
        <v>75</v>
      </c>
      <c r="N13" s="53" t="s">
        <v>3860</v>
      </c>
      <c r="O13" s="53" t="s">
        <v>4020</v>
      </c>
      <c r="P13" s="118">
        <v>45544</v>
      </c>
      <c r="Q13" s="118" t="s">
        <v>13</v>
      </c>
      <c r="R13" s="106" t="s">
        <v>3861</v>
      </c>
      <c r="S13" s="159">
        <v>45546</v>
      </c>
      <c r="T13" s="118">
        <v>45657</v>
      </c>
      <c r="U13" s="107" t="s">
        <v>123</v>
      </c>
      <c r="V13" s="107" t="s">
        <v>123</v>
      </c>
      <c r="W13" s="107" t="s">
        <v>123</v>
      </c>
      <c r="X13" s="107" t="s">
        <v>123</v>
      </c>
      <c r="Y13" s="53" t="s">
        <v>123</v>
      </c>
      <c r="Z13" s="102" t="str">
        <f>+R13</f>
        <v>4 MESES</v>
      </c>
      <c r="AA13" s="107" t="s">
        <v>123</v>
      </c>
      <c r="AB13" s="152"/>
      <c r="AC13" s="152"/>
      <c r="AD13" s="107" t="s">
        <v>123</v>
      </c>
      <c r="AE13" s="107" t="s">
        <v>123</v>
      </c>
      <c r="AF13" s="107">
        <f>+T13</f>
        <v>45657</v>
      </c>
      <c r="AG13" s="130">
        <v>27200000</v>
      </c>
      <c r="AH13" s="135" t="s">
        <v>123</v>
      </c>
      <c r="AI13" s="110">
        <v>0</v>
      </c>
      <c r="AJ13" s="53" t="s">
        <v>123</v>
      </c>
      <c r="AK13" s="110">
        <f>+AG13+AI13</f>
        <v>27200000</v>
      </c>
      <c r="AL13" s="111" t="str" cm="1">
        <f t="array" aca="1" ref="AL13" ca="1">_xlfn.IFS(TODAY()&lt;AF13,AF13-TODAY(),TODAY()&gt;AF13,"TERMINADO")</f>
        <v>TERMINADO</v>
      </c>
      <c r="AM13" s="112" t="s">
        <v>84</v>
      </c>
      <c r="AN13" s="112" t="s">
        <v>3885</v>
      </c>
      <c r="AO13" s="113" t="s">
        <v>3863</v>
      </c>
      <c r="AP13" s="114" t="s">
        <v>4021</v>
      </c>
      <c r="AQ13" s="53" t="s">
        <v>3865</v>
      </c>
      <c r="AR13" s="106" t="s">
        <v>1737</v>
      </c>
      <c r="AS13" s="101" t="s">
        <v>151</v>
      </c>
      <c r="AT13" s="101" t="s">
        <v>4022</v>
      </c>
      <c r="AU13" s="115">
        <v>20245420019513</v>
      </c>
      <c r="AV13" s="99">
        <v>115232</v>
      </c>
      <c r="AW13" s="99">
        <v>1</v>
      </c>
      <c r="AX13" s="116">
        <v>6800000</v>
      </c>
      <c r="AY13" s="117" t="s">
        <v>4023</v>
      </c>
      <c r="AZ13" s="99"/>
      <c r="BA13" s="99" t="s">
        <v>181</v>
      </c>
      <c r="BB13" s="99">
        <v>1874</v>
      </c>
      <c r="BC13" s="118">
        <v>45541</v>
      </c>
      <c r="BD13" s="116">
        <v>27200000</v>
      </c>
      <c r="BE13" s="99">
        <v>2072</v>
      </c>
      <c r="BF13" s="116">
        <v>27200000</v>
      </c>
      <c r="BG13" s="118">
        <v>45545</v>
      </c>
      <c r="BH13" s="99" t="s">
        <v>181</v>
      </c>
      <c r="BI13" s="118">
        <v>45545</v>
      </c>
      <c r="BJ13" s="99">
        <v>5</v>
      </c>
      <c r="BK13" s="170" t="s">
        <v>3874</v>
      </c>
      <c r="BL13" s="170" t="s">
        <v>3891</v>
      </c>
      <c r="BM13" s="170" t="s">
        <v>3905</v>
      </c>
      <c r="BN13" s="170" t="s">
        <v>3906</v>
      </c>
      <c r="BO13" s="170" t="s">
        <v>3874</v>
      </c>
      <c r="BP13" s="170" t="s">
        <v>3874</v>
      </c>
      <c r="BQ13" s="170" t="s">
        <v>123</v>
      </c>
      <c r="BR13" s="170" t="s">
        <v>3874</v>
      </c>
      <c r="BS13" s="170" t="s">
        <v>3874</v>
      </c>
      <c r="BT13" s="170" t="s">
        <v>3874</v>
      </c>
      <c r="BU13" s="170" t="s">
        <v>3874</v>
      </c>
      <c r="BV13" s="170" t="s">
        <v>4024</v>
      </c>
      <c r="BW13" s="170" t="s">
        <v>4025</v>
      </c>
      <c r="BX13" s="170">
        <v>3208082637</v>
      </c>
      <c r="BY13" s="170" t="s">
        <v>4026</v>
      </c>
      <c r="BZ13" s="170" t="s">
        <v>3951</v>
      </c>
      <c r="CA13" s="170" t="s">
        <v>4012</v>
      </c>
      <c r="CB13" s="171">
        <v>3144448729</v>
      </c>
      <c r="CC13" s="172" t="s">
        <v>4027</v>
      </c>
      <c r="CD13" s="118">
        <v>29375</v>
      </c>
      <c r="CE13" s="99" t="s">
        <v>4028</v>
      </c>
      <c r="CF13" s="99" t="s">
        <v>3873</v>
      </c>
      <c r="CG13" s="99"/>
      <c r="CH13" s="118" t="s">
        <v>4029</v>
      </c>
      <c r="CI13" s="118" t="s">
        <v>4030</v>
      </c>
      <c r="CJ13" s="99"/>
      <c r="CK13" s="99">
        <v>44</v>
      </c>
      <c r="CL13" s="204" t="s">
        <v>4031</v>
      </c>
      <c r="CM13" s="117" t="s">
        <v>13</v>
      </c>
      <c r="CN13" s="123">
        <v>1</v>
      </c>
    </row>
    <row r="14" spans="1:92" ht="20.100000000000001" hidden="1" customHeight="1">
      <c r="A14" s="97">
        <v>495</v>
      </c>
      <c r="B14" s="98">
        <v>2024</v>
      </c>
      <c r="C14" s="99" t="s">
        <v>72</v>
      </c>
      <c r="D14" s="100" t="s">
        <v>4032</v>
      </c>
      <c r="E14" s="99" t="s">
        <v>4033</v>
      </c>
      <c r="F14" s="101" t="s">
        <v>180</v>
      </c>
      <c r="G14" s="102">
        <v>79706377</v>
      </c>
      <c r="H14" s="53">
        <v>1</v>
      </c>
      <c r="I14" s="103" t="s">
        <v>2494</v>
      </c>
      <c r="J14" s="104" t="s">
        <v>2569</v>
      </c>
      <c r="K14" s="105" t="s">
        <v>1223</v>
      </c>
      <c r="L14" s="106" t="s">
        <v>74</v>
      </c>
      <c r="M14" s="99" t="s">
        <v>75</v>
      </c>
      <c r="N14" s="53" t="s">
        <v>3860</v>
      </c>
      <c r="O14" s="101" t="s">
        <v>492</v>
      </c>
      <c r="P14" s="107">
        <v>45390</v>
      </c>
      <c r="Q14" s="107" t="s">
        <v>8</v>
      </c>
      <c r="R14" s="108" t="s">
        <v>3861</v>
      </c>
      <c r="S14" s="107">
        <v>45393</v>
      </c>
      <c r="T14" s="107">
        <v>45514</v>
      </c>
      <c r="U14" s="107" t="s">
        <v>123</v>
      </c>
      <c r="V14" s="107" t="s">
        <v>123</v>
      </c>
      <c r="W14" s="107" t="s">
        <v>123</v>
      </c>
      <c r="X14" s="53" t="s">
        <v>123</v>
      </c>
      <c r="Y14" s="53" t="s">
        <v>123</v>
      </c>
      <c r="Z14" s="102" t="str">
        <f>+R14</f>
        <v>4 MESES</v>
      </c>
      <c r="AA14" s="53" t="s">
        <v>123</v>
      </c>
      <c r="AB14" s="152"/>
      <c r="AC14" s="152"/>
      <c r="AD14" s="107" t="s">
        <v>123</v>
      </c>
      <c r="AE14" s="107" t="s">
        <v>123</v>
      </c>
      <c r="AF14" s="107">
        <v>45514</v>
      </c>
      <c r="AG14" s="110">
        <v>10000000</v>
      </c>
      <c r="AH14" s="130" t="s">
        <v>123</v>
      </c>
      <c r="AI14" s="110">
        <v>0</v>
      </c>
      <c r="AJ14" s="53" t="s">
        <v>123</v>
      </c>
      <c r="AK14" s="110">
        <v>10000000</v>
      </c>
      <c r="AL14" s="111" t="str" cm="1">
        <f t="array" aca="1" ref="AL14" ca="1">_xlfn.IFS(TODAY()&lt;AF14,AF14-TODAY(),TODAY()&gt;AF14,"TERMINADO")</f>
        <v>TERMINADO</v>
      </c>
      <c r="AM14" s="112" t="s">
        <v>84</v>
      </c>
      <c r="AN14" s="112" t="s">
        <v>85</v>
      </c>
      <c r="AO14" s="113" t="s">
        <v>3863</v>
      </c>
      <c r="AP14" s="114" t="s">
        <v>4034</v>
      </c>
      <c r="AQ14" s="99" t="s">
        <v>3865</v>
      </c>
      <c r="AR14" s="101" t="s">
        <v>497</v>
      </c>
      <c r="AS14" s="106" t="s">
        <v>346</v>
      </c>
      <c r="AT14" s="106" t="s">
        <v>403</v>
      </c>
      <c r="AU14" s="115">
        <v>20245420006573</v>
      </c>
      <c r="AV14" s="99">
        <v>106648</v>
      </c>
      <c r="AW14" s="99">
        <v>7</v>
      </c>
      <c r="AX14" s="116">
        <v>2500000</v>
      </c>
      <c r="AY14" s="117" t="s">
        <v>4035</v>
      </c>
      <c r="AZ14" s="99">
        <v>120</v>
      </c>
      <c r="BA14" s="117" t="s">
        <v>181</v>
      </c>
      <c r="BB14" s="99">
        <v>1315</v>
      </c>
      <c r="BC14" s="118">
        <v>45377</v>
      </c>
      <c r="BD14" s="116">
        <v>70000000</v>
      </c>
      <c r="BE14" s="99">
        <v>1470</v>
      </c>
      <c r="BF14" s="116">
        <v>10000000</v>
      </c>
      <c r="BG14" s="118">
        <v>45391</v>
      </c>
      <c r="BH14" s="117" t="s">
        <v>181</v>
      </c>
      <c r="BI14" s="118">
        <v>45390</v>
      </c>
      <c r="BJ14" s="99">
        <v>4</v>
      </c>
      <c r="BK14" s="99" t="s">
        <v>3869</v>
      </c>
      <c r="BL14" s="100"/>
      <c r="BM14" s="118" t="s">
        <v>4036</v>
      </c>
      <c r="BN14" s="99" t="s">
        <v>86</v>
      </c>
      <c r="BO14" s="99"/>
      <c r="BP14" s="99"/>
      <c r="BQ14" s="99"/>
      <c r="BR14" s="99"/>
      <c r="BS14" s="99"/>
      <c r="BT14" s="99"/>
      <c r="BU14" s="99"/>
      <c r="BV14" s="99"/>
      <c r="BW14" s="99"/>
      <c r="BX14" s="99"/>
      <c r="BY14" s="99"/>
      <c r="BZ14" s="99"/>
      <c r="CA14" s="99"/>
      <c r="CB14" s="129">
        <v>3104764283</v>
      </c>
      <c r="CC14" s="118" t="s">
        <v>4037</v>
      </c>
      <c r="CD14" s="118">
        <v>27867</v>
      </c>
      <c r="CE14" s="118" t="s">
        <v>3893</v>
      </c>
      <c r="CF14" s="99" t="s">
        <v>3894</v>
      </c>
      <c r="CG14" s="118" t="s">
        <v>181</v>
      </c>
      <c r="CH14" s="118" t="s">
        <v>3893</v>
      </c>
      <c r="CI14" s="118" t="s">
        <v>4038</v>
      </c>
      <c r="CJ14" s="99" t="s">
        <v>86</v>
      </c>
      <c r="CK14" s="99">
        <v>48</v>
      </c>
      <c r="CL14" s="122" t="s">
        <v>4039</v>
      </c>
      <c r="CM14" s="117" t="s">
        <v>3917</v>
      </c>
      <c r="CN14" s="123">
        <v>1</v>
      </c>
    </row>
    <row r="15" spans="1:92" ht="20.100000000000001" hidden="1" customHeight="1">
      <c r="A15" s="97">
        <v>827</v>
      </c>
      <c r="B15" s="98">
        <v>2024</v>
      </c>
      <c r="C15" s="99" t="s">
        <v>72</v>
      </c>
      <c r="D15" s="100" t="s">
        <v>4040</v>
      </c>
      <c r="E15" s="99" t="s">
        <v>4041</v>
      </c>
      <c r="F15" s="101" t="s">
        <v>180</v>
      </c>
      <c r="G15" s="102">
        <v>79706377</v>
      </c>
      <c r="H15" s="53">
        <v>1</v>
      </c>
      <c r="I15" s="103" t="s">
        <v>4042</v>
      </c>
      <c r="J15" s="104" t="s">
        <v>942</v>
      </c>
      <c r="K15" s="105" t="s">
        <v>73</v>
      </c>
      <c r="L15" s="101" t="s">
        <v>74</v>
      </c>
      <c r="M15" s="53" t="s">
        <v>75</v>
      </c>
      <c r="N15" s="53" t="s">
        <v>3860</v>
      </c>
      <c r="O15" s="101" t="s">
        <v>77</v>
      </c>
      <c r="P15" s="107">
        <v>45572</v>
      </c>
      <c r="Q15" s="118" t="s">
        <v>14</v>
      </c>
      <c r="R15" s="106" t="s">
        <v>3883</v>
      </c>
      <c r="S15" s="159">
        <v>45582</v>
      </c>
      <c r="T15" s="107">
        <v>45657</v>
      </c>
      <c r="U15" s="107" t="s">
        <v>123</v>
      </c>
      <c r="V15" s="107" t="s">
        <v>123</v>
      </c>
      <c r="W15" s="107" t="s">
        <v>123</v>
      </c>
      <c r="X15" s="107" t="s">
        <v>3884</v>
      </c>
      <c r="Y15" s="53">
        <v>1</v>
      </c>
      <c r="Z15" s="102" t="str">
        <f>+R15</f>
        <v>3 Meses 25 dias</v>
      </c>
      <c r="AA15" s="107" t="s">
        <v>123</v>
      </c>
      <c r="AB15" s="152"/>
      <c r="AC15" s="152"/>
      <c r="AD15" s="107" t="s">
        <v>123</v>
      </c>
      <c r="AE15" s="107" t="s">
        <v>123</v>
      </c>
      <c r="AF15" s="107">
        <v>45699</v>
      </c>
      <c r="AG15" s="110">
        <v>9583333</v>
      </c>
      <c r="AH15" s="135" t="s">
        <v>123</v>
      </c>
      <c r="AI15" s="110">
        <v>0</v>
      </c>
      <c r="AJ15" s="53" t="s">
        <v>123</v>
      </c>
      <c r="AK15" s="110">
        <f>+AG15+AI15</f>
        <v>9583333</v>
      </c>
      <c r="AL15" s="111" t="str" cm="1">
        <f t="array" aca="1" ref="AL15" ca="1">_xlfn.IFS(TODAY()&lt;AF15,AF15-TODAY(),TODAY()&gt;AF15,"TERMINADO")</f>
        <v>TERMINADO</v>
      </c>
      <c r="AM15" s="112" t="s">
        <v>84</v>
      </c>
      <c r="AN15" s="155" t="s">
        <v>3885</v>
      </c>
      <c r="AO15" s="113" t="s">
        <v>3863</v>
      </c>
      <c r="AP15" s="114" t="s">
        <v>4043</v>
      </c>
      <c r="AQ15" s="53" t="s">
        <v>3865</v>
      </c>
      <c r="AR15" s="101" t="s">
        <v>89</v>
      </c>
      <c r="AS15" s="106" t="s">
        <v>89</v>
      </c>
      <c r="AT15" s="106" t="s">
        <v>3866</v>
      </c>
      <c r="AU15" s="133" t="s">
        <v>3960</v>
      </c>
      <c r="AV15" s="99">
        <v>117451</v>
      </c>
      <c r="AW15" s="99">
        <v>13</v>
      </c>
      <c r="AX15" s="116">
        <v>2500000</v>
      </c>
      <c r="AY15" s="117" t="s">
        <v>4044</v>
      </c>
      <c r="AZ15" s="99"/>
      <c r="BA15" s="166" t="s">
        <v>181</v>
      </c>
      <c r="BB15" s="99">
        <v>1919</v>
      </c>
      <c r="BC15" s="118">
        <v>45551</v>
      </c>
      <c r="BD15" s="116">
        <v>124583333</v>
      </c>
      <c r="BE15" s="99">
        <v>2196</v>
      </c>
      <c r="BF15" s="116">
        <v>9583333</v>
      </c>
      <c r="BG15" s="118">
        <v>45576</v>
      </c>
      <c r="BH15" s="117"/>
      <c r="BI15" s="118" t="s">
        <v>4045</v>
      </c>
      <c r="BJ15" s="99">
        <v>4</v>
      </c>
      <c r="BK15" s="99" t="s">
        <v>4046</v>
      </c>
      <c r="BL15" s="100" t="s">
        <v>4008</v>
      </c>
      <c r="BM15" s="118"/>
      <c r="BN15" s="99"/>
      <c r="BO15" s="99"/>
      <c r="BP15" s="99"/>
      <c r="BQ15" s="99"/>
      <c r="BR15" s="99"/>
      <c r="BS15" s="99"/>
      <c r="BT15" s="99"/>
      <c r="BU15" s="99"/>
      <c r="BV15" s="99"/>
      <c r="BW15" s="99"/>
      <c r="BX15" s="99"/>
      <c r="BY15" s="99"/>
      <c r="BZ15" s="99"/>
      <c r="CA15" s="99"/>
      <c r="CB15" s="129">
        <v>3104764283</v>
      </c>
      <c r="CC15" s="118" t="s">
        <v>4037</v>
      </c>
      <c r="CD15" s="118">
        <v>27867</v>
      </c>
      <c r="CE15" s="99" t="s">
        <v>3893</v>
      </c>
      <c r="CF15" s="99" t="s">
        <v>3894</v>
      </c>
      <c r="CG15" s="99" t="s">
        <v>181</v>
      </c>
      <c r="CH15" s="118" t="s">
        <v>3893</v>
      </c>
      <c r="CI15" s="118" t="s">
        <v>4038</v>
      </c>
      <c r="CJ15" s="99"/>
      <c r="CK15" s="115"/>
      <c r="CL15" s="129"/>
      <c r="CM15" s="166" t="s">
        <v>14</v>
      </c>
      <c r="CN15" s="123">
        <v>1</v>
      </c>
    </row>
    <row r="16" spans="1:92" ht="20.100000000000001" hidden="1" customHeight="1">
      <c r="A16" s="97">
        <v>73</v>
      </c>
      <c r="B16" s="98">
        <v>2024</v>
      </c>
      <c r="C16" s="99" t="s">
        <v>72</v>
      </c>
      <c r="D16" s="100" t="s">
        <v>4047</v>
      </c>
      <c r="E16" s="53" t="s">
        <v>4048</v>
      </c>
      <c r="F16" s="106" t="s">
        <v>4049</v>
      </c>
      <c r="G16" s="115">
        <v>79683214</v>
      </c>
      <c r="H16" s="99">
        <v>7</v>
      </c>
      <c r="I16" s="149" t="s">
        <v>524</v>
      </c>
      <c r="J16" s="99">
        <v>1801</v>
      </c>
      <c r="K16" s="150" t="s">
        <v>4050</v>
      </c>
      <c r="L16" s="106" t="s">
        <v>74</v>
      </c>
      <c r="M16" s="99" t="s">
        <v>75</v>
      </c>
      <c r="N16" s="99" t="s">
        <v>3860</v>
      </c>
      <c r="O16" s="101" t="s">
        <v>1971</v>
      </c>
      <c r="P16" s="107">
        <v>45596</v>
      </c>
      <c r="Q16" s="118" t="s">
        <v>14</v>
      </c>
      <c r="R16" s="106" t="s">
        <v>3883</v>
      </c>
      <c r="S16" s="151">
        <v>45597</v>
      </c>
      <c r="T16" s="118">
        <v>45657</v>
      </c>
      <c r="U16" s="118" t="s">
        <v>123</v>
      </c>
      <c r="V16" s="118" t="s">
        <v>123</v>
      </c>
      <c r="W16" s="118" t="s">
        <v>123</v>
      </c>
      <c r="X16" s="107" t="s">
        <v>3884</v>
      </c>
      <c r="Y16" s="53">
        <v>1</v>
      </c>
      <c r="Z16" s="115" t="str">
        <f>+R16</f>
        <v>3 Meses 25 dias</v>
      </c>
      <c r="AA16" s="118" t="s">
        <v>123</v>
      </c>
      <c r="AB16" s="152"/>
      <c r="AC16" s="152"/>
      <c r="AD16" s="118" t="s">
        <v>123</v>
      </c>
      <c r="AE16" s="118" t="s">
        <v>123</v>
      </c>
      <c r="AF16" s="118">
        <v>45713</v>
      </c>
      <c r="AG16" s="110">
        <v>20891667</v>
      </c>
      <c r="AH16" s="153" t="s">
        <v>123</v>
      </c>
      <c r="AI16" s="154">
        <v>0</v>
      </c>
      <c r="AJ16" s="53" t="s">
        <v>123</v>
      </c>
      <c r="AK16" s="110">
        <f>+AG16+AI16</f>
        <v>20891667</v>
      </c>
      <c r="AL16" s="111" t="str" cm="1">
        <f t="array" aca="1" ref="AL16" ca="1">_xlfn.IFS(TODAY()&lt;AF16,AF16-TODAY(),TODAY()&gt;AF16,"TERMINADO")</f>
        <v>TERMINADO</v>
      </c>
      <c r="AM16" s="112" t="s">
        <v>84</v>
      </c>
      <c r="AN16" s="155" t="s">
        <v>3885</v>
      </c>
      <c r="AO16" s="113" t="s">
        <v>3863</v>
      </c>
      <c r="AP16" s="114" t="s">
        <v>4051</v>
      </c>
      <c r="AQ16" s="99" t="s">
        <v>3865</v>
      </c>
      <c r="AR16" s="101" t="s">
        <v>534</v>
      </c>
      <c r="AS16" s="101" t="s">
        <v>4052</v>
      </c>
      <c r="AT16" s="131" t="s">
        <v>4053</v>
      </c>
      <c r="AU16" s="104" t="s">
        <v>4054</v>
      </c>
      <c r="AV16" s="99">
        <v>117089</v>
      </c>
      <c r="AW16" s="99">
        <v>1</v>
      </c>
      <c r="AX16" s="116">
        <v>5450000</v>
      </c>
      <c r="AY16" s="117" t="s">
        <v>4055</v>
      </c>
      <c r="AZ16" s="99"/>
      <c r="BA16" s="117" t="s">
        <v>181</v>
      </c>
      <c r="BB16" s="99">
        <v>2019</v>
      </c>
      <c r="BC16" s="118">
        <v>45575</v>
      </c>
      <c r="BD16" s="116">
        <v>20891667</v>
      </c>
      <c r="BE16" s="99">
        <v>2423</v>
      </c>
      <c r="BF16" s="116">
        <v>20891667</v>
      </c>
      <c r="BG16" s="118">
        <v>45597</v>
      </c>
      <c r="BH16" s="117"/>
      <c r="BI16" s="118" t="s">
        <v>4056</v>
      </c>
      <c r="BJ16" s="99">
        <v>1</v>
      </c>
      <c r="BK16" s="99" t="s">
        <v>3874</v>
      </c>
      <c r="BL16" s="100" t="s">
        <v>4008</v>
      </c>
      <c r="BM16" s="118" t="s">
        <v>4009</v>
      </c>
      <c r="BN16" s="99" t="s">
        <v>3906</v>
      </c>
      <c r="BO16" s="99" t="s">
        <v>3874</v>
      </c>
      <c r="BP16" s="99" t="s">
        <v>3874</v>
      </c>
      <c r="BQ16" s="99" t="s">
        <v>123</v>
      </c>
      <c r="BR16" s="99" t="s">
        <v>3874</v>
      </c>
      <c r="BS16" s="99" t="s">
        <v>3874</v>
      </c>
      <c r="BT16" s="99" t="s">
        <v>3874</v>
      </c>
      <c r="BU16" s="99" t="s">
        <v>3874</v>
      </c>
      <c r="BV16" s="99" t="s">
        <v>4057</v>
      </c>
      <c r="BW16" s="99" t="s">
        <v>4058</v>
      </c>
      <c r="BX16" s="99">
        <v>3196112900</v>
      </c>
      <c r="BY16" s="99" t="s">
        <v>4059</v>
      </c>
      <c r="BZ16" s="99" t="s">
        <v>4060</v>
      </c>
      <c r="CA16" s="99" t="s">
        <v>3911</v>
      </c>
      <c r="CB16" s="129">
        <v>3194400201</v>
      </c>
      <c r="CC16" s="118" t="s">
        <v>4061</v>
      </c>
      <c r="CD16" s="118">
        <v>26978</v>
      </c>
      <c r="CE16" s="99" t="s">
        <v>3872</v>
      </c>
      <c r="CF16" s="99" t="s">
        <v>3873</v>
      </c>
      <c r="CG16" s="118"/>
      <c r="CH16" s="118" t="s">
        <v>3977</v>
      </c>
      <c r="CI16" s="118" t="s">
        <v>4062</v>
      </c>
      <c r="CJ16" s="117"/>
      <c r="CK16" s="115"/>
      <c r="CL16" s="156"/>
      <c r="CM16" s="117" t="s">
        <v>15</v>
      </c>
      <c r="CN16" s="123">
        <v>1</v>
      </c>
    </row>
    <row r="17" spans="1:92" ht="20.100000000000001" hidden="1" customHeight="1">
      <c r="A17" s="97">
        <v>405</v>
      </c>
      <c r="B17" s="98">
        <v>2024</v>
      </c>
      <c r="C17" s="99" t="s">
        <v>72</v>
      </c>
      <c r="D17" s="100" t="s">
        <v>4063</v>
      </c>
      <c r="E17" s="99" t="s">
        <v>4064</v>
      </c>
      <c r="F17" s="101" t="s">
        <v>4049</v>
      </c>
      <c r="G17" s="102">
        <v>79683214</v>
      </c>
      <c r="H17" s="53">
        <v>7</v>
      </c>
      <c r="I17" s="103" t="s">
        <v>81</v>
      </c>
      <c r="J17" s="104">
        <v>1835</v>
      </c>
      <c r="K17" s="105" t="s">
        <v>4065</v>
      </c>
      <c r="L17" s="101" t="s">
        <v>74</v>
      </c>
      <c r="M17" s="53" t="s">
        <v>75</v>
      </c>
      <c r="N17" s="53" t="s">
        <v>3860</v>
      </c>
      <c r="O17" s="101" t="s">
        <v>4066</v>
      </c>
      <c r="P17" s="107">
        <v>45371</v>
      </c>
      <c r="Q17" s="107" t="s">
        <v>7</v>
      </c>
      <c r="R17" s="108" t="s">
        <v>3861</v>
      </c>
      <c r="S17" s="118">
        <v>45383</v>
      </c>
      <c r="T17" s="118">
        <v>45504</v>
      </c>
      <c r="U17" s="107" t="s">
        <v>123</v>
      </c>
      <c r="V17" s="107" t="s">
        <v>123</v>
      </c>
      <c r="W17" s="107" t="s">
        <v>123</v>
      </c>
      <c r="X17" s="53" t="s">
        <v>3862</v>
      </c>
      <c r="Y17" s="53">
        <v>1</v>
      </c>
      <c r="Z17" s="53" t="s">
        <v>3612</v>
      </c>
      <c r="AA17" s="107">
        <v>45485</v>
      </c>
      <c r="AB17" s="109"/>
      <c r="AC17" s="109"/>
      <c r="AD17" s="107" t="s">
        <v>123</v>
      </c>
      <c r="AE17" s="107" t="s">
        <v>123</v>
      </c>
      <c r="AF17" s="107">
        <v>45565</v>
      </c>
      <c r="AG17" s="110">
        <v>18000000</v>
      </c>
      <c r="AH17" s="107">
        <v>45485</v>
      </c>
      <c r="AI17" s="110">
        <v>9000000</v>
      </c>
      <c r="AJ17" s="51">
        <v>1</v>
      </c>
      <c r="AK17" s="110">
        <v>27000000</v>
      </c>
      <c r="AL17" s="111" t="str" cm="1">
        <f t="array" aca="1" ref="AL17" ca="1">_xlfn.IFS(TODAY()&lt;AF17,AF17-TODAY(),TODAY()&gt;AF17,"TERMINADO")</f>
        <v>TERMINADO</v>
      </c>
      <c r="AM17" s="112" t="s">
        <v>84</v>
      </c>
      <c r="AN17" s="112" t="s">
        <v>85</v>
      </c>
      <c r="AO17" s="113" t="s">
        <v>3863</v>
      </c>
      <c r="AP17" s="114" t="s">
        <v>4067</v>
      </c>
      <c r="AQ17" s="99" t="s">
        <v>3865</v>
      </c>
      <c r="AR17" s="101" t="s">
        <v>222</v>
      </c>
      <c r="AS17" s="101" t="s">
        <v>222</v>
      </c>
      <c r="AT17" s="106" t="s">
        <v>4068</v>
      </c>
      <c r="AU17" s="104" t="s">
        <v>4069</v>
      </c>
      <c r="AV17" s="99">
        <v>104858</v>
      </c>
      <c r="AW17" s="99">
        <v>1</v>
      </c>
      <c r="AX17" s="116">
        <v>4500000</v>
      </c>
      <c r="AY17" s="117" t="s">
        <v>4070</v>
      </c>
      <c r="AZ17" s="99">
        <v>120</v>
      </c>
      <c r="BA17" s="117" t="s">
        <v>181</v>
      </c>
      <c r="BB17" s="99">
        <v>1185</v>
      </c>
      <c r="BC17" s="118">
        <v>45358</v>
      </c>
      <c r="BD17" s="116">
        <v>18000000</v>
      </c>
      <c r="BE17" s="99">
        <v>1349</v>
      </c>
      <c r="BF17" s="116">
        <v>18000000</v>
      </c>
      <c r="BG17" s="118">
        <v>45373</v>
      </c>
      <c r="BH17" s="99" t="s">
        <v>181</v>
      </c>
      <c r="BI17" s="118" t="s">
        <v>4071</v>
      </c>
      <c r="BJ17" s="99">
        <v>5</v>
      </c>
      <c r="BK17" s="99" t="s">
        <v>3874</v>
      </c>
      <c r="BL17" s="100" t="s">
        <v>4008</v>
      </c>
      <c r="BM17" s="118" t="s">
        <v>4009</v>
      </c>
      <c r="BN17" s="99" t="s">
        <v>3906</v>
      </c>
      <c r="BO17" s="99" t="s">
        <v>3874</v>
      </c>
      <c r="BP17" s="99" t="s">
        <v>3874</v>
      </c>
      <c r="BQ17" s="99" t="s">
        <v>123</v>
      </c>
      <c r="BR17" s="99" t="s">
        <v>3874</v>
      </c>
      <c r="BS17" s="99" t="s">
        <v>3874</v>
      </c>
      <c r="BT17" s="99" t="s">
        <v>3874</v>
      </c>
      <c r="BU17" s="99" t="s">
        <v>3874</v>
      </c>
      <c r="BV17" s="99" t="s">
        <v>4057</v>
      </c>
      <c r="BW17" s="99" t="s">
        <v>4058</v>
      </c>
      <c r="BX17" s="99">
        <v>3196112900</v>
      </c>
      <c r="BY17" s="99" t="s">
        <v>4059</v>
      </c>
      <c r="BZ17" s="99" t="s">
        <v>4060</v>
      </c>
      <c r="CA17" s="99" t="s">
        <v>3911</v>
      </c>
      <c r="CB17" s="129">
        <v>3194400201</v>
      </c>
      <c r="CC17" s="118" t="s">
        <v>4061</v>
      </c>
      <c r="CD17" s="118">
        <v>26978</v>
      </c>
      <c r="CE17" s="118" t="s">
        <v>3913</v>
      </c>
      <c r="CF17" s="99" t="s">
        <v>3894</v>
      </c>
      <c r="CG17" s="118" t="s">
        <v>3874</v>
      </c>
      <c r="CH17" s="118" t="s">
        <v>3977</v>
      </c>
      <c r="CI17" s="118" t="s">
        <v>4062</v>
      </c>
      <c r="CJ17" s="99" t="s">
        <v>181</v>
      </c>
      <c r="CK17" s="99">
        <v>51</v>
      </c>
      <c r="CL17" s="122" t="s">
        <v>4072</v>
      </c>
      <c r="CM17" s="99" t="s">
        <v>3878</v>
      </c>
      <c r="CN17" s="123">
        <v>1</v>
      </c>
    </row>
    <row r="18" spans="1:92" ht="20.100000000000001" hidden="1" customHeight="1">
      <c r="A18" s="97">
        <v>259</v>
      </c>
      <c r="B18" s="98">
        <v>2024</v>
      </c>
      <c r="C18" s="99" t="s">
        <v>72</v>
      </c>
      <c r="D18" s="100" t="s">
        <v>4073</v>
      </c>
      <c r="E18" s="99" t="s">
        <v>4074</v>
      </c>
      <c r="F18" s="106" t="s">
        <v>4075</v>
      </c>
      <c r="G18" s="102">
        <v>79719519</v>
      </c>
      <c r="H18" s="53">
        <v>5</v>
      </c>
      <c r="I18" s="103" t="s">
        <v>2494</v>
      </c>
      <c r="J18" s="104" t="s">
        <v>635</v>
      </c>
      <c r="K18" s="105" t="s">
        <v>3859</v>
      </c>
      <c r="L18" s="106" t="s">
        <v>74</v>
      </c>
      <c r="M18" s="99" t="s">
        <v>75</v>
      </c>
      <c r="N18" s="53" t="s">
        <v>3860</v>
      </c>
      <c r="O18" s="101" t="s">
        <v>209</v>
      </c>
      <c r="P18" s="118">
        <v>45357</v>
      </c>
      <c r="Q18" s="107" t="s">
        <v>7</v>
      </c>
      <c r="R18" s="108" t="s">
        <v>3861</v>
      </c>
      <c r="S18" s="107">
        <v>45359</v>
      </c>
      <c r="T18" s="107">
        <v>45480</v>
      </c>
      <c r="U18" s="107" t="s">
        <v>123</v>
      </c>
      <c r="V18" s="107" t="s">
        <v>123</v>
      </c>
      <c r="W18" s="107" t="s">
        <v>123</v>
      </c>
      <c r="X18" s="53" t="s">
        <v>3862</v>
      </c>
      <c r="Y18" s="53">
        <v>1</v>
      </c>
      <c r="Z18" s="53" t="s">
        <v>3612</v>
      </c>
      <c r="AA18" s="107">
        <v>45470</v>
      </c>
      <c r="AB18" s="109"/>
      <c r="AC18" s="109"/>
      <c r="AD18" s="107" t="s">
        <v>123</v>
      </c>
      <c r="AE18" s="107" t="s">
        <v>123</v>
      </c>
      <c r="AF18" s="107">
        <v>45542</v>
      </c>
      <c r="AG18" s="110">
        <v>22800000</v>
      </c>
      <c r="AH18" s="107">
        <v>45470</v>
      </c>
      <c r="AI18" s="110">
        <v>11400000</v>
      </c>
      <c r="AJ18" s="51">
        <v>1</v>
      </c>
      <c r="AK18" s="130">
        <v>34200000</v>
      </c>
      <c r="AL18" s="111" t="str" cm="1">
        <f t="array" aca="1" ref="AL18" ca="1">_xlfn.IFS(TODAY()&lt;AF18,AF18-TODAY(),TODAY()&gt;AF18,"TERMINADO")</f>
        <v>TERMINADO</v>
      </c>
      <c r="AM18" s="112" t="s">
        <v>84</v>
      </c>
      <c r="AN18" s="112" t="s">
        <v>85</v>
      </c>
      <c r="AO18" s="113" t="s">
        <v>3863</v>
      </c>
      <c r="AP18" s="114" t="s">
        <v>4076</v>
      </c>
      <c r="AQ18" s="53" t="s">
        <v>3865</v>
      </c>
      <c r="AR18" s="101" t="s">
        <v>4077</v>
      </c>
      <c r="AS18" s="101" t="s">
        <v>141</v>
      </c>
      <c r="AT18" s="131" t="s">
        <v>4078</v>
      </c>
      <c r="AU18" s="133" t="s">
        <v>3902</v>
      </c>
      <c r="AV18" s="99">
        <v>103647</v>
      </c>
      <c r="AW18" s="99">
        <v>5</v>
      </c>
      <c r="AX18" s="116">
        <v>5700000</v>
      </c>
      <c r="AY18" s="117" t="s">
        <v>4079</v>
      </c>
      <c r="AZ18" s="99">
        <v>120</v>
      </c>
      <c r="BA18" s="117" t="s">
        <v>181</v>
      </c>
      <c r="BB18" s="99">
        <v>1068</v>
      </c>
      <c r="BC18" s="118">
        <v>45331</v>
      </c>
      <c r="BD18" s="116">
        <v>114000000</v>
      </c>
      <c r="BE18" s="99">
        <v>1193</v>
      </c>
      <c r="BF18" s="116">
        <v>22800000</v>
      </c>
      <c r="BG18" s="118">
        <v>45358</v>
      </c>
      <c r="BH18" s="99" t="s">
        <v>181</v>
      </c>
      <c r="BI18" s="118" t="s">
        <v>4080</v>
      </c>
      <c r="BJ18" s="99">
        <v>5</v>
      </c>
      <c r="BK18" s="99" t="s">
        <v>3869</v>
      </c>
      <c r="BL18" s="100"/>
      <c r="BM18" s="118" t="s">
        <v>4036</v>
      </c>
      <c r="BN18" s="99" t="s">
        <v>86</v>
      </c>
      <c r="BO18" s="99"/>
      <c r="BP18" s="99"/>
      <c r="BQ18" s="99"/>
      <c r="BR18" s="99"/>
      <c r="BS18" s="99"/>
      <c r="BT18" s="99"/>
      <c r="BU18" s="99"/>
      <c r="BV18" s="99"/>
      <c r="BW18" s="99"/>
      <c r="BX18" s="99"/>
      <c r="BY18" s="99"/>
      <c r="BZ18" s="99"/>
      <c r="CA18" s="99"/>
      <c r="CB18" s="129">
        <v>3002096881</v>
      </c>
      <c r="CC18" s="118" t="s">
        <v>4081</v>
      </c>
      <c r="CD18" s="118">
        <v>27667</v>
      </c>
      <c r="CE18" s="118" t="s">
        <v>3872</v>
      </c>
      <c r="CF18" s="99" t="s">
        <v>3873</v>
      </c>
      <c r="CG18" s="118" t="s">
        <v>3874</v>
      </c>
      <c r="CH18" s="118" t="s">
        <v>4082</v>
      </c>
      <c r="CI18" s="118" t="s">
        <v>4083</v>
      </c>
      <c r="CJ18" s="99" t="s">
        <v>181</v>
      </c>
      <c r="CK18" s="99">
        <v>49</v>
      </c>
      <c r="CL18" s="122" t="s">
        <v>4084</v>
      </c>
      <c r="CM18" s="99" t="s">
        <v>3878</v>
      </c>
      <c r="CN18" s="123">
        <v>1</v>
      </c>
    </row>
    <row r="19" spans="1:92" ht="20.100000000000001" hidden="1" customHeight="1">
      <c r="A19" s="97">
        <v>273</v>
      </c>
      <c r="B19" s="98">
        <v>2024</v>
      </c>
      <c r="C19" s="99" t="s">
        <v>72</v>
      </c>
      <c r="D19" s="100" t="s">
        <v>4085</v>
      </c>
      <c r="E19" s="99" t="s">
        <v>4086</v>
      </c>
      <c r="F19" s="106" t="s">
        <v>196</v>
      </c>
      <c r="G19" s="115">
        <v>1026284447</v>
      </c>
      <c r="H19" s="99">
        <v>2</v>
      </c>
      <c r="I19" s="103" t="s">
        <v>81</v>
      </c>
      <c r="J19" s="104" t="s">
        <v>505</v>
      </c>
      <c r="K19" s="105" t="s">
        <v>4065</v>
      </c>
      <c r="L19" s="106" t="s">
        <v>74</v>
      </c>
      <c r="M19" s="99" t="s">
        <v>75</v>
      </c>
      <c r="N19" s="53" t="s">
        <v>3860</v>
      </c>
      <c r="O19" s="101" t="s">
        <v>217</v>
      </c>
      <c r="P19" s="107">
        <v>45362</v>
      </c>
      <c r="Q19" s="107" t="s">
        <v>7</v>
      </c>
      <c r="R19" s="106" t="s">
        <v>3861</v>
      </c>
      <c r="S19" s="118">
        <v>45364</v>
      </c>
      <c r="T19" s="118">
        <v>45485</v>
      </c>
      <c r="U19" s="107" t="s">
        <v>123</v>
      </c>
      <c r="V19" s="107" t="s">
        <v>123</v>
      </c>
      <c r="W19" s="107" t="s">
        <v>123</v>
      </c>
      <c r="X19" s="53" t="s">
        <v>3862</v>
      </c>
      <c r="Y19" s="53">
        <v>1</v>
      </c>
      <c r="Z19" s="53" t="s">
        <v>3612</v>
      </c>
      <c r="AA19" s="107">
        <v>45468</v>
      </c>
      <c r="AB19" s="109"/>
      <c r="AC19" s="109"/>
      <c r="AD19" s="107" t="s">
        <v>123</v>
      </c>
      <c r="AE19" s="107" t="s">
        <v>123</v>
      </c>
      <c r="AF19" s="107">
        <v>45547</v>
      </c>
      <c r="AG19" s="130">
        <v>22800000</v>
      </c>
      <c r="AH19" s="107">
        <v>45468</v>
      </c>
      <c r="AI19" s="110">
        <v>11400000</v>
      </c>
      <c r="AJ19" s="51">
        <v>1</v>
      </c>
      <c r="AK19" s="130">
        <v>34200000</v>
      </c>
      <c r="AL19" s="111" t="str" cm="1">
        <f t="array" aca="1" ref="AL19" ca="1">_xlfn.IFS(TODAY()&lt;AF19,AF19-TODAY(),TODAY()&gt;AF19,"TERMINADO")</f>
        <v>TERMINADO</v>
      </c>
      <c r="AM19" s="112" t="s">
        <v>84</v>
      </c>
      <c r="AN19" s="112" t="s">
        <v>3885</v>
      </c>
      <c r="AO19" s="113" t="s">
        <v>3863</v>
      </c>
      <c r="AP19" s="114" t="s">
        <v>4087</v>
      </c>
      <c r="AQ19" s="99" t="s">
        <v>3865</v>
      </c>
      <c r="AR19" s="101" t="s">
        <v>222</v>
      </c>
      <c r="AS19" s="101" t="s">
        <v>222</v>
      </c>
      <c r="AT19" s="106" t="s">
        <v>4068</v>
      </c>
      <c r="AU19" s="104" t="s">
        <v>4069</v>
      </c>
      <c r="AV19" s="99">
        <v>103803</v>
      </c>
      <c r="AW19" s="99">
        <v>4</v>
      </c>
      <c r="AX19" s="116">
        <v>5700000</v>
      </c>
      <c r="AY19" s="117" t="s">
        <v>4088</v>
      </c>
      <c r="AZ19" s="99">
        <v>120</v>
      </c>
      <c r="BA19" s="117" t="s">
        <v>181</v>
      </c>
      <c r="BB19" s="99">
        <v>1344</v>
      </c>
      <c r="BC19" s="118">
        <v>45352</v>
      </c>
      <c r="BD19" s="116">
        <v>91200000</v>
      </c>
      <c r="BE19" s="99">
        <v>1513</v>
      </c>
      <c r="BF19" s="116">
        <v>22800000</v>
      </c>
      <c r="BG19" s="118">
        <v>45364</v>
      </c>
      <c r="BH19" s="99" t="s">
        <v>181</v>
      </c>
      <c r="BI19" s="118">
        <v>45361</v>
      </c>
      <c r="BJ19" s="99">
        <v>3</v>
      </c>
      <c r="BK19" s="99" t="s">
        <v>3935</v>
      </c>
      <c r="BL19" s="100" t="s">
        <v>4008</v>
      </c>
      <c r="BM19" s="118" t="s">
        <v>4009</v>
      </c>
      <c r="BN19" s="99" t="s">
        <v>3906</v>
      </c>
      <c r="BO19" s="99" t="s">
        <v>3874</v>
      </c>
      <c r="BP19" s="99" t="s">
        <v>3874</v>
      </c>
      <c r="BQ19" s="99" t="s">
        <v>123</v>
      </c>
      <c r="BR19" s="99" t="s">
        <v>3874</v>
      </c>
      <c r="BS19" s="99" t="s">
        <v>3874</v>
      </c>
      <c r="BT19" s="99" t="s">
        <v>3874</v>
      </c>
      <c r="BU19" s="99" t="s">
        <v>3874</v>
      </c>
      <c r="BV19" s="99" t="s">
        <v>4089</v>
      </c>
      <c r="BW19" s="99" t="s">
        <v>4090</v>
      </c>
      <c r="BX19" s="99">
        <v>3143338631</v>
      </c>
      <c r="BY19" s="99" t="s">
        <v>3909</v>
      </c>
      <c r="BZ19" s="99" t="s">
        <v>3951</v>
      </c>
      <c r="CA19" s="99" t="s">
        <v>4012</v>
      </c>
      <c r="CB19" s="129">
        <v>3138697322</v>
      </c>
      <c r="CC19" s="118" t="s">
        <v>4091</v>
      </c>
      <c r="CD19" s="118">
        <v>34145</v>
      </c>
      <c r="CE19" s="118" t="s">
        <v>3872</v>
      </c>
      <c r="CF19" s="99" t="s">
        <v>3873</v>
      </c>
      <c r="CG19" s="118" t="s">
        <v>3874</v>
      </c>
      <c r="CH19" s="118" t="s">
        <v>4082</v>
      </c>
      <c r="CI19" s="118" t="s">
        <v>4092</v>
      </c>
      <c r="CJ19" s="99" t="s">
        <v>181</v>
      </c>
      <c r="CK19" s="99">
        <v>31</v>
      </c>
      <c r="CL19" s="122" t="s">
        <v>4093</v>
      </c>
      <c r="CM19" s="99" t="s">
        <v>3878</v>
      </c>
      <c r="CN19" s="123">
        <v>1</v>
      </c>
    </row>
    <row r="20" spans="1:92" ht="20.100000000000001" hidden="1" customHeight="1">
      <c r="A20" s="97">
        <v>943</v>
      </c>
      <c r="B20" s="98">
        <v>2024</v>
      </c>
      <c r="C20" s="99" t="s">
        <v>72</v>
      </c>
      <c r="D20" s="100" t="s">
        <v>4094</v>
      </c>
      <c r="E20" s="99" t="s">
        <v>4095</v>
      </c>
      <c r="F20" s="101" t="s">
        <v>196</v>
      </c>
      <c r="G20" s="102">
        <v>1026284447</v>
      </c>
      <c r="H20" s="53">
        <v>2</v>
      </c>
      <c r="I20" s="149" t="s">
        <v>4096</v>
      </c>
      <c r="J20" s="99">
        <v>1873</v>
      </c>
      <c r="K20" s="105" t="s">
        <v>3859</v>
      </c>
      <c r="L20" s="106" t="s">
        <v>74</v>
      </c>
      <c r="M20" s="99" t="s">
        <v>75</v>
      </c>
      <c r="N20" s="99" t="s">
        <v>3860</v>
      </c>
      <c r="O20" s="101" t="s">
        <v>916</v>
      </c>
      <c r="P20" s="107">
        <v>45589</v>
      </c>
      <c r="Q20" s="118" t="s">
        <v>14</v>
      </c>
      <c r="R20" s="106" t="s">
        <v>3861</v>
      </c>
      <c r="S20" s="151">
        <v>45593</v>
      </c>
      <c r="T20" s="118">
        <v>45657</v>
      </c>
      <c r="U20" s="118" t="s">
        <v>123</v>
      </c>
      <c r="V20" s="118" t="s">
        <v>123</v>
      </c>
      <c r="W20" s="118" t="s">
        <v>123</v>
      </c>
      <c r="X20" s="107" t="s">
        <v>3884</v>
      </c>
      <c r="Y20" s="53">
        <v>1</v>
      </c>
      <c r="Z20" s="115" t="str">
        <f>+R20</f>
        <v>4 MESES</v>
      </c>
      <c r="AA20" s="118" t="s">
        <v>123</v>
      </c>
      <c r="AB20" s="152"/>
      <c r="AC20" s="152"/>
      <c r="AD20" s="118" t="s">
        <v>123</v>
      </c>
      <c r="AE20" s="118" t="s">
        <v>123</v>
      </c>
      <c r="AF20" s="118">
        <v>45715</v>
      </c>
      <c r="AG20" s="110">
        <v>22800000</v>
      </c>
      <c r="AH20" s="153" t="s">
        <v>123</v>
      </c>
      <c r="AI20" s="154">
        <v>0</v>
      </c>
      <c r="AJ20" s="53" t="s">
        <v>123</v>
      </c>
      <c r="AK20" s="110">
        <f>+AG20+AI20</f>
        <v>22800000</v>
      </c>
      <c r="AL20" s="111" t="str" cm="1">
        <f t="array" aca="1" ref="AL20" ca="1">_xlfn.IFS(TODAY()&lt;AF20,AF20-TODAY(),TODAY()&gt;AF20,"TERMINADO")</f>
        <v>TERMINADO</v>
      </c>
      <c r="AM20" s="112" t="s">
        <v>84</v>
      </c>
      <c r="AN20" s="155" t="s">
        <v>3885</v>
      </c>
      <c r="AO20" s="113" t="s">
        <v>3863</v>
      </c>
      <c r="AP20" s="114" t="s">
        <v>4097</v>
      </c>
      <c r="AQ20" s="99" t="s">
        <v>3865</v>
      </c>
      <c r="AR20" s="101" t="s">
        <v>200</v>
      </c>
      <c r="AS20" s="101" t="s">
        <v>141</v>
      </c>
      <c r="AT20" s="101" t="s">
        <v>4098</v>
      </c>
      <c r="AU20" s="115">
        <v>20245420022013</v>
      </c>
      <c r="AV20" s="99">
        <v>116424</v>
      </c>
      <c r="AW20" s="99">
        <v>10</v>
      </c>
      <c r="AX20" s="116">
        <v>5700000</v>
      </c>
      <c r="AY20" s="117" t="s">
        <v>4099</v>
      </c>
      <c r="AZ20" s="99"/>
      <c r="BA20" s="117" t="s">
        <v>181</v>
      </c>
      <c r="BB20" s="99">
        <v>2006</v>
      </c>
      <c r="BC20" s="118">
        <v>45575</v>
      </c>
      <c r="BD20" s="116">
        <v>228000000</v>
      </c>
      <c r="BE20" s="99">
        <v>2317</v>
      </c>
      <c r="BF20" s="116">
        <v>22800000</v>
      </c>
      <c r="BG20" s="118">
        <v>45593</v>
      </c>
      <c r="BH20" s="117"/>
      <c r="BI20" s="118">
        <v>45591</v>
      </c>
      <c r="BJ20" s="99">
        <v>5</v>
      </c>
      <c r="BK20" s="99" t="s">
        <v>3935</v>
      </c>
      <c r="BL20" s="100" t="s">
        <v>4008</v>
      </c>
      <c r="BM20" s="118" t="s">
        <v>4009</v>
      </c>
      <c r="BN20" s="99" t="s">
        <v>3906</v>
      </c>
      <c r="BO20" s="99" t="s">
        <v>3874</v>
      </c>
      <c r="BP20" s="99" t="s">
        <v>3874</v>
      </c>
      <c r="BQ20" s="99" t="s">
        <v>123</v>
      </c>
      <c r="BR20" s="99" t="s">
        <v>3874</v>
      </c>
      <c r="BS20" s="99" t="s">
        <v>3874</v>
      </c>
      <c r="BT20" s="99" t="s">
        <v>3874</v>
      </c>
      <c r="BU20" s="99" t="s">
        <v>3874</v>
      </c>
      <c r="BV20" s="99" t="s">
        <v>4089</v>
      </c>
      <c r="BW20" s="99" t="s">
        <v>4090</v>
      </c>
      <c r="BX20" s="99">
        <v>3143338631</v>
      </c>
      <c r="BY20" s="99" t="s">
        <v>3909</v>
      </c>
      <c r="BZ20" s="99" t="s">
        <v>3951</v>
      </c>
      <c r="CA20" s="99" t="s">
        <v>4012</v>
      </c>
      <c r="CB20" s="129">
        <v>3138697322</v>
      </c>
      <c r="CC20" s="118" t="s">
        <v>4091</v>
      </c>
      <c r="CD20" s="118">
        <v>34145</v>
      </c>
      <c r="CE20" s="99" t="s">
        <v>3872</v>
      </c>
      <c r="CF20" s="99" t="s">
        <v>3873</v>
      </c>
      <c r="CG20" s="118"/>
      <c r="CH20" s="118" t="s">
        <v>4082</v>
      </c>
      <c r="CI20" s="118" t="s">
        <v>4092</v>
      </c>
      <c r="CJ20" s="99"/>
      <c r="CK20" s="115"/>
      <c r="CL20" s="122"/>
      <c r="CM20" s="166" t="s">
        <v>14</v>
      </c>
      <c r="CN20" s="123">
        <v>1</v>
      </c>
    </row>
    <row r="21" spans="1:92" ht="20.100000000000001" hidden="1" customHeight="1">
      <c r="A21" s="97">
        <v>483</v>
      </c>
      <c r="B21" s="98">
        <v>2024</v>
      </c>
      <c r="C21" s="99" t="s">
        <v>72</v>
      </c>
      <c r="D21" s="100" t="s">
        <v>4100</v>
      </c>
      <c r="E21" s="99" t="s">
        <v>4101</v>
      </c>
      <c r="F21" s="106" t="s">
        <v>4102</v>
      </c>
      <c r="G21" s="115">
        <v>11312416</v>
      </c>
      <c r="H21" s="99">
        <v>1</v>
      </c>
      <c r="I21" s="103" t="s">
        <v>81</v>
      </c>
      <c r="J21" s="104" t="s">
        <v>505</v>
      </c>
      <c r="K21" s="105" t="s">
        <v>4065</v>
      </c>
      <c r="L21" s="101" t="s">
        <v>74</v>
      </c>
      <c r="M21" s="53" t="s">
        <v>75</v>
      </c>
      <c r="N21" s="53" t="s">
        <v>3860</v>
      </c>
      <c r="O21" s="101" t="s">
        <v>499</v>
      </c>
      <c r="P21" s="107">
        <v>45386</v>
      </c>
      <c r="Q21" s="107" t="s">
        <v>8</v>
      </c>
      <c r="R21" s="108" t="s">
        <v>3861</v>
      </c>
      <c r="S21" s="107">
        <v>45387</v>
      </c>
      <c r="T21" s="107">
        <v>45508</v>
      </c>
      <c r="U21" s="107" t="s">
        <v>123</v>
      </c>
      <c r="V21" s="107" t="s">
        <v>123</v>
      </c>
      <c r="W21" s="107" t="s">
        <v>123</v>
      </c>
      <c r="X21" s="53" t="s">
        <v>123</v>
      </c>
      <c r="Y21" s="53" t="s">
        <v>123</v>
      </c>
      <c r="Z21" s="102" t="str">
        <f>+R21</f>
        <v>4 MESES</v>
      </c>
      <c r="AA21" s="53" t="s">
        <v>123</v>
      </c>
      <c r="AB21" s="109"/>
      <c r="AC21" s="109"/>
      <c r="AD21" s="107" t="s">
        <v>123</v>
      </c>
      <c r="AE21" s="107" t="s">
        <v>123</v>
      </c>
      <c r="AF21" s="107">
        <v>45508</v>
      </c>
      <c r="AG21" s="110">
        <v>9600000</v>
      </c>
      <c r="AH21" s="130" t="s">
        <v>123</v>
      </c>
      <c r="AI21" s="110">
        <v>0</v>
      </c>
      <c r="AJ21" s="53" t="s">
        <v>123</v>
      </c>
      <c r="AK21" s="110">
        <v>9600000</v>
      </c>
      <c r="AL21" s="111" t="str" cm="1">
        <f t="array" aca="1" ref="AL21" ca="1">_xlfn.IFS(TODAY()&lt;AF21,AF21-TODAY(),TODAY()&gt;AF21,"TERMINADO")</f>
        <v>TERMINADO</v>
      </c>
      <c r="AM21" s="112" t="s">
        <v>84</v>
      </c>
      <c r="AN21" s="112" t="s">
        <v>85</v>
      </c>
      <c r="AO21" s="113" t="s">
        <v>3863</v>
      </c>
      <c r="AP21" s="114" t="s">
        <v>4103</v>
      </c>
      <c r="AQ21" s="53" t="s">
        <v>3865</v>
      </c>
      <c r="AR21" s="101" t="s">
        <v>222</v>
      </c>
      <c r="AS21" s="101" t="s">
        <v>222</v>
      </c>
      <c r="AT21" s="106" t="s">
        <v>4068</v>
      </c>
      <c r="AU21" s="104" t="s">
        <v>4069</v>
      </c>
      <c r="AV21" s="99">
        <v>106513</v>
      </c>
      <c r="AW21" s="99">
        <v>5</v>
      </c>
      <c r="AX21" s="116">
        <v>2400000</v>
      </c>
      <c r="AY21" s="117" t="s">
        <v>4104</v>
      </c>
      <c r="AZ21" s="99">
        <v>120</v>
      </c>
      <c r="BA21" s="117" t="s">
        <v>181</v>
      </c>
      <c r="BB21" s="99">
        <v>1295</v>
      </c>
      <c r="BC21" s="118">
        <v>45373</v>
      </c>
      <c r="BD21" s="116">
        <v>48000000</v>
      </c>
      <c r="BE21" s="99">
        <v>1451</v>
      </c>
      <c r="BF21" s="116">
        <v>9600000</v>
      </c>
      <c r="BG21" s="118">
        <v>45386</v>
      </c>
      <c r="BH21" s="117" t="s">
        <v>181</v>
      </c>
      <c r="BI21" s="118">
        <v>45386</v>
      </c>
      <c r="BJ21" s="99">
        <v>3</v>
      </c>
      <c r="BK21" s="99" t="s">
        <v>3869</v>
      </c>
      <c r="BL21" s="100"/>
      <c r="BM21" s="118" t="s">
        <v>3870</v>
      </c>
      <c r="BN21" s="99" t="s">
        <v>86</v>
      </c>
      <c r="BO21" s="99"/>
      <c r="BP21" s="99"/>
      <c r="BQ21" s="99"/>
      <c r="BR21" s="99"/>
      <c r="BS21" s="99"/>
      <c r="BT21" s="99"/>
      <c r="BU21" s="99"/>
      <c r="BV21" s="99"/>
      <c r="BW21" s="99"/>
      <c r="BX21" s="99"/>
      <c r="BY21" s="99"/>
      <c r="BZ21" s="99"/>
      <c r="CA21" s="99"/>
      <c r="CB21" s="129">
        <v>3228082225</v>
      </c>
      <c r="CC21" s="118" t="s">
        <v>4105</v>
      </c>
      <c r="CD21" s="118">
        <v>24035</v>
      </c>
      <c r="CE21" s="118" t="s">
        <v>3893</v>
      </c>
      <c r="CF21" s="99" t="s">
        <v>3894</v>
      </c>
      <c r="CG21" s="118" t="s">
        <v>3874</v>
      </c>
      <c r="CH21" s="118" t="s">
        <v>3893</v>
      </c>
      <c r="CI21" s="118" t="s">
        <v>4106</v>
      </c>
      <c r="CJ21" s="99" t="s">
        <v>181</v>
      </c>
      <c r="CK21" s="99">
        <v>59</v>
      </c>
      <c r="CL21" s="122" t="s">
        <v>4107</v>
      </c>
      <c r="CM21" s="117" t="s">
        <v>3917</v>
      </c>
      <c r="CN21" s="123">
        <v>1</v>
      </c>
    </row>
    <row r="22" spans="1:92" ht="20.100000000000001" hidden="1" customHeight="1">
      <c r="A22" s="97">
        <v>590</v>
      </c>
      <c r="B22" s="98">
        <v>2024</v>
      </c>
      <c r="C22" s="99" t="s">
        <v>72</v>
      </c>
      <c r="D22" s="100" t="s">
        <v>4108</v>
      </c>
      <c r="E22" s="99" t="s">
        <v>4109</v>
      </c>
      <c r="F22" s="101" t="s">
        <v>4110</v>
      </c>
      <c r="G22" s="102">
        <v>80147269</v>
      </c>
      <c r="H22" s="53">
        <v>7</v>
      </c>
      <c r="I22" s="103" t="s">
        <v>524</v>
      </c>
      <c r="J22" s="99">
        <v>1873</v>
      </c>
      <c r="K22" s="105" t="s">
        <v>3859</v>
      </c>
      <c r="L22" s="101" t="s">
        <v>74</v>
      </c>
      <c r="M22" s="53" t="s">
        <v>75</v>
      </c>
      <c r="N22" s="53" t="s">
        <v>3860</v>
      </c>
      <c r="O22" s="101" t="s">
        <v>1251</v>
      </c>
      <c r="P22" s="118">
        <v>45460</v>
      </c>
      <c r="Q22" s="118" t="s">
        <v>10</v>
      </c>
      <c r="R22" s="108" t="s">
        <v>3861</v>
      </c>
      <c r="S22" s="118">
        <v>45461</v>
      </c>
      <c r="T22" s="118">
        <v>45582</v>
      </c>
      <c r="U22" s="107" t="s">
        <v>123</v>
      </c>
      <c r="V22" s="107" t="s">
        <v>123</v>
      </c>
      <c r="W22" s="107" t="s">
        <v>123</v>
      </c>
      <c r="X22" s="53" t="s">
        <v>123</v>
      </c>
      <c r="Y22" s="53" t="s">
        <v>123</v>
      </c>
      <c r="Z22" s="102" t="str">
        <f>+R22</f>
        <v>4 MESES</v>
      </c>
      <c r="AA22" s="53" t="s">
        <v>123</v>
      </c>
      <c r="AB22" s="152"/>
      <c r="AC22" s="152"/>
      <c r="AD22" s="107" t="s">
        <v>123</v>
      </c>
      <c r="AE22" s="107" t="s">
        <v>123</v>
      </c>
      <c r="AF22" s="118">
        <v>45582</v>
      </c>
      <c r="AG22" s="110">
        <v>22800000</v>
      </c>
      <c r="AH22" s="135" t="s">
        <v>123</v>
      </c>
      <c r="AI22" s="110">
        <v>0</v>
      </c>
      <c r="AJ22" s="53" t="s">
        <v>123</v>
      </c>
      <c r="AK22" s="110">
        <f>+AG22+AI22</f>
        <v>22800000</v>
      </c>
      <c r="AL22" s="111" t="str" cm="1">
        <f t="array" aca="1" ref="AL22" ca="1">_xlfn.IFS(TODAY()&lt;AF22,AF22-TODAY(),TODAY()&gt;AF22,"TERMINADO")</f>
        <v>TERMINADO</v>
      </c>
      <c r="AM22" s="112" t="s">
        <v>84</v>
      </c>
      <c r="AN22" s="112" t="s">
        <v>84</v>
      </c>
      <c r="AO22" s="113" t="s">
        <v>3863</v>
      </c>
      <c r="AP22" s="114" t="s">
        <v>4111</v>
      </c>
      <c r="AQ22" s="53" t="s">
        <v>3865</v>
      </c>
      <c r="AR22" s="106" t="s">
        <v>643</v>
      </c>
      <c r="AS22" s="101" t="s">
        <v>141</v>
      </c>
      <c r="AT22" s="106" t="s">
        <v>4112</v>
      </c>
      <c r="AU22" s="115">
        <v>20245420012163</v>
      </c>
      <c r="AV22" s="99">
        <v>109531</v>
      </c>
      <c r="AW22" s="99">
        <v>1</v>
      </c>
      <c r="AX22" s="116">
        <v>5700000</v>
      </c>
      <c r="AY22" s="117" t="s">
        <v>4113</v>
      </c>
      <c r="AZ22" s="99">
        <v>120</v>
      </c>
      <c r="BA22" s="117" t="s">
        <v>181</v>
      </c>
      <c r="BB22" s="99">
        <v>1480</v>
      </c>
      <c r="BC22" s="118">
        <v>45449</v>
      </c>
      <c r="BD22" s="116">
        <v>22800000</v>
      </c>
      <c r="BE22" s="99">
        <v>1687</v>
      </c>
      <c r="BF22" s="116">
        <v>22800000</v>
      </c>
      <c r="BG22" s="118">
        <v>45460</v>
      </c>
      <c r="BH22" s="99" t="s">
        <v>181</v>
      </c>
      <c r="BI22" s="118">
        <v>45460</v>
      </c>
      <c r="BJ22" s="99">
        <v>3</v>
      </c>
      <c r="BK22" s="99" t="s">
        <v>3874</v>
      </c>
      <c r="BL22" s="100" t="s">
        <v>4008</v>
      </c>
      <c r="BM22" s="118" t="s">
        <v>4009</v>
      </c>
      <c r="BN22" s="99" t="s">
        <v>3906</v>
      </c>
      <c r="BO22" s="99" t="s">
        <v>3874</v>
      </c>
      <c r="BP22" s="99" t="s">
        <v>3874</v>
      </c>
      <c r="BQ22" s="99" t="s">
        <v>123</v>
      </c>
      <c r="BR22" s="99" t="s">
        <v>3874</v>
      </c>
      <c r="BS22" s="99" t="s">
        <v>3874</v>
      </c>
      <c r="BT22" s="99" t="s">
        <v>3874</v>
      </c>
      <c r="BU22" s="99" t="s">
        <v>3935</v>
      </c>
      <c r="BV22" s="99">
        <v>3192993084</v>
      </c>
      <c r="BW22" s="99" t="s">
        <v>4114</v>
      </c>
      <c r="BX22" s="99">
        <v>3145712510</v>
      </c>
      <c r="BY22" s="99" t="s">
        <v>3909</v>
      </c>
      <c r="BZ22" s="99" t="s">
        <v>4060</v>
      </c>
      <c r="CA22" s="99" t="s">
        <v>3952</v>
      </c>
      <c r="CB22" s="129">
        <v>3002642598</v>
      </c>
      <c r="CC22" s="118" t="s">
        <v>4115</v>
      </c>
      <c r="CD22" s="118">
        <v>30884</v>
      </c>
      <c r="CE22" s="118" t="s">
        <v>3872</v>
      </c>
      <c r="CF22" s="99" t="s">
        <v>3873</v>
      </c>
      <c r="CG22" s="118"/>
      <c r="CH22" s="118" t="s">
        <v>4116</v>
      </c>
      <c r="CI22" s="118" t="s">
        <v>4117</v>
      </c>
      <c r="CJ22" s="99"/>
      <c r="CK22" s="99">
        <v>40</v>
      </c>
      <c r="CL22" s="132" t="s">
        <v>4118</v>
      </c>
      <c r="CM22" s="99" t="s">
        <v>3878</v>
      </c>
      <c r="CN22" s="123">
        <v>1</v>
      </c>
    </row>
    <row r="23" spans="1:92" ht="20.100000000000001" hidden="1" customHeight="1">
      <c r="A23" s="97">
        <v>1047</v>
      </c>
      <c r="B23" s="98">
        <v>2024</v>
      </c>
      <c r="C23" s="99" t="s">
        <v>72</v>
      </c>
      <c r="D23" s="100" t="s">
        <v>4119</v>
      </c>
      <c r="E23" s="53" t="s">
        <v>4120</v>
      </c>
      <c r="F23" s="106" t="s">
        <v>4110</v>
      </c>
      <c r="G23" s="115">
        <v>80147269</v>
      </c>
      <c r="H23" s="99">
        <v>7</v>
      </c>
      <c r="I23" s="103" t="s">
        <v>4121</v>
      </c>
      <c r="J23" s="104" t="s">
        <v>4122</v>
      </c>
      <c r="K23" s="105" t="s">
        <v>583</v>
      </c>
      <c r="L23" s="106" t="s">
        <v>74</v>
      </c>
      <c r="M23" s="99" t="s">
        <v>75</v>
      </c>
      <c r="N23" s="99" t="s">
        <v>3860</v>
      </c>
      <c r="O23" s="101" t="s">
        <v>449</v>
      </c>
      <c r="P23" s="107">
        <v>45595</v>
      </c>
      <c r="Q23" s="118" t="s">
        <v>14</v>
      </c>
      <c r="R23" s="106" t="s">
        <v>3883</v>
      </c>
      <c r="S23" s="151">
        <v>45601</v>
      </c>
      <c r="T23" s="118">
        <v>45657</v>
      </c>
      <c r="U23" s="118" t="s">
        <v>123</v>
      </c>
      <c r="V23" s="118" t="s">
        <v>123</v>
      </c>
      <c r="W23" s="118" t="s">
        <v>123</v>
      </c>
      <c r="X23" s="118" t="s">
        <v>3884</v>
      </c>
      <c r="Y23" s="53">
        <v>1</v>
      </c>
      <c r="Z23" s="115" t="str">
        <f>+R23</f>
        <v>3 Meses 25 dias</v>
      </c>
      <c r="AA23" s="118" t="s">
        <v>123</v>
      </c>
      <c r="AB23" s="152"/>
      <c r="AC23" s="152"/>
      <c r="AD23" s="118" t="s">
        <v>123</v>
      </c>
      <c r="AE23" s="118" t="s">
        <v>123</v>
      </c>
      <c r="AF23" s="118">
        <v>45716</v>
      </c>
      <c r="AG23" s="110">
        <v>16100000</v>
      </c>
      <c r="AH23" s="153" t="s">
        <v>123</v>
      </c>
      <c r="AI23" s="154">
        <v>0</v>
      </c>
      <c r="AJ23" s="53" t="s">
        <v>123</v>
      </c>
      <c r="AK23" s="110">
        <f>+AG23+AI23</f>
        <v>16100000</v>
      </c>
      <c r="AL23" s="111" t="str" cm="1">
        <f t="array" aca="1" ref="AL23" ca="1">_xlfn.IFS(TODAY()&lt;AF23,AF23-TODAY(),TODAY()&gt;AF23,"TERMINADO")</f>
        <v>TERMINADO</v>
      </c>
      <c r="AM23" s="112" t="s">
        <v>84</v>
      </c>
      <c r="AN23" s="155" t="s">
        <v>3885</v>
      </c>
      <c r="AO23" s="113" t="s">
        <v>3863</v>
      </c>
      <c r="AP23" s="114" t="s">
        <v>4123</v>
      </c>
      <c r="AQ23" s="99" t="s">
        <v>3865</v>
      </c>
      <c r="AR23" s="101" t="s">
        <v>454</v>
      </c>
      <c r="AS23" s="101" t="s">
        <v>454</v>
      </c>
      <c r="AT23" s="106" t="s">
        <v>4124</v>
      </c>
      <c r="AU23" s="133">
        <v>20245420024343</v>
      </c>
      <c r="AV23" s="99">
        <v>117241</v>
      </c>
      <c r="AW23" s="99">
        <v>2</v>
      </c>
      <c r="AX23" s="116">
        <v>4200000</v>
      </c>
      <c r="AY23" s="117" t="s">
        <v>4125</v>
      </c>
      <c r="AZ23" s="99"/>
      <c r="BA23" s="117" t="s">
        <v>181</v>
      </c>
      <c r="BB23" s="99">
        <v>2046</v>
      </c>
      <c r="BC23" s="118">
        <v>45575</v>
      </c>
      <c r="BD23" s="116">
        <v>32200000</v>
      </c>
      <c r="BE23" s="99">
        <v>2454</v>
      </c>
      <c r="BF23" s="116">
        <v>16100000</v>
      </c>
      <c r="BG23" s="118">
        <v>45601</v>
      </c>
      <c r="BH23" s="117"/>
      <c r="BI23" s="118" t="s">
        <v>4056</v>
      </c>
      <c r="BJ23" s="99">
        <v>3</v>
      </c>
      <c r="BK23" s="99" t="s">
        <v>3874</v>
      </c>
      <c r="BL23" s="100" t="s">
        <v>4008</v>
      </c>
      <c r="BM23" s="118" t="s">
        <v>4009</v>
      </c>
      <c r="BN23" s="99" t="s">
        <v>3906</v>
      </c>
      <c r="BO23" s="99" t="s">
        <v>3874</v>
      </c>
      <c r="BP23" s="99" t="s">
        <v>3874</v>
      </c>
      <c r="BQ23" s="99" t="s">
        <v>123</v>
      </c>
      <c r="BR23" s="99" t="s">
        <v>3874</v>
      </c>
      <c r="BS23" s="99" t="s">
        <v>3874</v>
      </c>
      <c r="BT23" s="99" t="s">
        <v>3874</v>
      </c>
      <c r="BU23" s="99" t="s">
        <v>3935</v>
      </c>
      <c r="BV23" s="99">
        <v>3192993084</v>
      </c>
      <c r="BW23" s="99" t="s">
        <v>4114</v>
      </c>
      <c r="BX23" s="99">
        <v>3145712510</v>
      </c>
      <c r="BY23" s="99" t="s">
        <v>3909</v>
      </c>
      <c r="BZ23" s="99" t="s">
        <v>4060</v>
      </c>
      <c r="CA23" s="99" t="s">
        <v>3952</v>
      </c>
      <c r="CB23" s="129">
        <v>3002642598</v>
      </c>
      <c r="CC23" s="118" t="s">
        <v>4115</v>
      </c>
      <c r="CD23" s="118">
        <v>30884</v>
      </c>
      <c r="CE23" s="99" t="s">
        <v>3913</v>
      </c>
      <c r="CF23" s="99" t="s">
        <v>3894</v>
      </c>
      <c r="CG23" s="118"/>
      <c r="CH23" s="118" t="s">
        <v>4116</v>
      </c>
      <c r="CI23" s="118" t="s">
        <v>4117</v>
      </c>
      <c r="CJ23" s="117"/>
      <c r="CK23" s="115"/>
      <c r="CL23" s="156"/>
      <c r="CM23" s="117" t="s">
        <v>15</v>
      </c>
      <c r="CN23" s="123">
        <v>1</v>
      </c>
    </row>
    <row r="24" spans="1:92" ht="20.100000000000001" hidden="1" customHeight="1">
      <c r="A24" s="97">
        <v>987</v>
      </c>
      <c r="B24" s="98">
        <v>2024</v>
      </c>
      <c r="C24" s="99" t="s">
        <v>72</v>
      </c>
      <c r="D24" s="100" t="s">
        <v>4126</v>
      </c>
      <c r="E24" s="99" t="s">
        <v>4127</v>
      </c>
      <c r="F24" s="101" t="s">
        <v>4128</v>
      </c>
      <c r="G24" s="102">
        <v>1012323221</v>
      </c>
      <c r="H24" s="53">
        <v>2</v>
      </c>
      <c r="I24" s="181" t="s">
        <v>4129</v>
      </c>
      <c r="J24" s="99">
        <v>1873</v>
      </c>
      <c r="K24" s="105" t="s">
        <v>3859</v>
      </c>
      <c r="L24" s="106" t="s">
        <v>74</v>
      </c>
      <c r="M24" s="99" t="s">
        <v>75</v>
      </c>
      <c r="N24" s="99" t="s">
        <v>3860</v>
      </c>
      <c r="O24" s="101" t="s">
        <v>2581</v>
      </c>
      <c r="P24" s="107">
        <v>45590</v>
      </c>
      <c r="Q24" s="118" t="s">
        <v>14</v>
      </c>
      <c r="R24" s="106" t="s">
        <v>3883</v>
      </c>
      <c r="S24" s="151">
        <v>45594</v>
      </c>
      <c r="T24" s="118">
        <v>45657</v>
      </c>
      <c r="U24" s="118">
        <v>45636</v>
      </c>
      <c r="V24" s="101" t="s">
        <v>4130</v>
      </c>
      <c r="W24" s="102">
        <v>1003746826</v>
      </c>
      <c r="X24" s="107" t="s">
        <v>3884</v>
      </c>
      <c r="Y24" s="53">
        <v>1</v>
      </c>
      <c r="Z24" s="115" t="str">
        <f>+R24</f>
        <v>3 Meses 25 dias</v>
      </c>
      <c r="AA24" s="118" t="s">
        <v>123</v>
      </c>
      <c r="AB24" s="152"/>
      <c r="AC24" s="152"/>
      <c r="AD24" s="118" t="s">
        <v>123</v>
      </c>
      <c r="AE24" s="118" t="s">
        <v>123</v>
      </c>
      <c r="AF24" s="118">
        <v>45706</v>
      </c>
      <c r="AG24" s="310">
        <v>10733333</v>
      </c>
      <c r="AH24" s="153" t="s">
        <v>123</v>
      </c>
      <c r="AI24" s="154">
        <v>0</v>
      </c>
      <c r="AJ24" s="53" t="s">
        <v>123</v>
      </c>
      <c r="AK24" s="110">
        <f>+AG24+AI24</f>
        <v>10733333</v>
      </c>
      <c r="AL24" s="111" t="str" cm="1">
        <f t="array" aca="1" ref="AL24" ca="1">_xlfn.IFS(TODAY()&lt;AF24,AF24-TODAY(),TODAY()&gt;AF24,"TERMINADO")</f>
        <v>TERMINADO</v>
      </c>
      <c r="AM24" s="112" t="s">
        <v>84</v>
      </c>
      <c r="AN24" s="155" t="s">
        <v>3885</v>
      </c>
      <c r="AO24" s="113" t="s">
        <v>3863</v>
      </c>
      <c r="AP24" s="114" t="s">
        <v>4131</v>
      </c>
      <c r="AQ24" s="99" t="s">
        <v>3865</v>
      </c>
      <c r="AR24" s="101" t="s">
        <v>2586</v>
      </c>
      <c r="AS24" s="101" t="s">
        <v>141</v>
      </c>
      <c r="AT24" s="106" t="s">
        <v>4132</v>
      </c>
      <c r="AU24" s="162" t="s">
        <v>4133</v>
      </c>
      <c r="AV24" s="99">
        <v>117367</v>
      </c>
      <c r="AW24" s="99">
        <v>2</v>
      </c>
      <c r="AX24" s="116">
        <v>2800000</v>
      </c>
      <c r="AY24" s="117" t="s">
        <v>4134</v>
      </c>
      <c r="AZ24" s="99"/>
      <c r="BA24" s="99" t="s">
        <v>181</v>
      </c>
      <c r="BB24" s="99">
        <v>1984</v>
      </c>
      <c r="BC24" s="118">
        <v>45575</v>
      </c>
      <c r="BD24" s="116">
        <v>21466667</v>
      </c>
      <c r="BE24" s="99">
        <v>2364</v>
      </c>
      <c r="BF24" s="116">
        <v>10733333</v>
      </c>
      <c r="BG24" s="118">
        <v>45594</v>
      </c>
      <c r="BH24" s="117"/>
      <c r="BI24" s="118">
        <v>45593</v>
      </c>
      <c r="BJ24" s="99">
        <v>1</v>
      </c>
      <c r="BK24" s="99" t="s">
        <v>3874</v>
      </c>
      <c r="BL24" s="100" t="s">
        <v>3891</v>
      </c>
      <c r="BM24" s="118" t="s">
        <v>3905</v>
      </c>
      <c r="BN24" s="99" t="s">
        <v>3906</v>
      </c>
      <c r="BO24" s="99" t="s">
        <v>3874</v>
      </c>
      <c r="BP24" s="99" t="s">
        <v>3874</v>
      </c>
      <c r="BQ24" s="99" t="s">
        <v>123</v>
      </c>
      <c r="BR24" s="99" t="s">
        <v>3874</v>
      </c>
      <c r="BS24" s="99" t="s">
        <v>3874</v>
      </c>
      <c r="BT24" s="99" t="s">
        <v>3874</v>
      </c>
      <c r="BU24" s="99" t="s">
        <v>3874</v>
      </c>
      <c r="BV24" s="99" t="s">
        <v>4135</v>
      </c>
      <c r="BW24" s="99" t="s">
        <v>4136</v>
      </c>
      <c r="BX24" s="99">
        <v>3212189615</v>
      </c>
      <c r="BY24" s="99" t="s">
        <v>4137</v>
      </c>
      <c r="BZ24" s="99" t="s">
        <v>3938</v>
      </c>
      <c r="CA24" s="99" t="s">
        <v>3911</v>
      </c>
      <c r="CB24" s="129">
        <v>3142341563</v>
      </c>
      <c r="CC24" s="118" t="s">
        <v>4138</v>
      </c>
      <c r="CD24" s="118">
        <v>32863</v>
      </c>
      <c r="CE24" s="118" t="s">
        <v>3893</v>
      </c>
      <c r="CF24" s="99" t="s">
        <v>3894</v>
      </c>
      <c r="CG24" s="99" t="s">
        <v>181</v>
      </c>
      <c r="CH24" s="118" t="s">
        <v>3893</v>
      </c>
      <c r="CI24" s="118" t="s">
        <v>4139</v>
      </c>
      <c r="CJ24" s="99" t="s">
        <v>181</v>
      </c>
      <c r="CK24" s="99">
        <v>35</v>
      </c>
      <c r="CL24" s="122" t="s">
        <v>4140</v>
      </c>
      <c r="CM24" s="166" t="s">
        <v>14</v>
      </c>
      <c r="CN24" s="123">
        <v>1</v>
      </c>
    </row>
    <row r="25" spans="1:92" ht="20.100000000000001" hidden="1" customHeight="1">
      <c r="A25" s="97">
        <v>562</v>
      </c>
      <c r="B25" s="98">
        <v>2024</v>
      </c>
      <c r="C25" s="99" t="s">
        <v>72</v>
      </c>
      <c r="D25" s="98" t="s">
        <v>4141</v>
      </c>
      <c r="E25" s="99" t="s">
        <v>4142</v>
      </c>
      <c r="F25" s="101" t="s">
        <v>4143</v>
      </c>
      <c r="G25" s="102">
        <v>79334151</v>
      </c>
      <c r="H25" s="53">
        <v>5</v>
      </c>
      <c r="I25" s="103" t="s">
        <v>2494</v>
      </c>
      <c r="J25" s="104" t="s">
        <v>4144</v>
      </c>
      <c r="K25" s="105" t="s">
        <v>1021</v>
      </c>
      <c r="L25" s="101" t="s">
        <v>74</v>
      </c>
      <c r="M25" s="53" t="s">
        <v>75</v>
      </c>
      <c r="N25" s="53" t="s">
        <v>3860</v>
      </c>
      <c r="O25" s="101" t="s">
        <v>4145</v>
      </c>
      <c r="P25" s="484">
        <v>45426</v>
      </c>
      <c r="Q25" s="118" t="s">
        <v>9</v>
      </c>
      <c r="R25" s="108" t="s">
        <v>3861</v>
      </c>
      <c r="S25" s="107">
        <v>45427</v>
      </c>
      <c r="T25" s="107">
        <v>45549</v>
      </c>
      <c r="U25" s="107" t="s">
        <v>123</v>
      </c>
      <c r="V25" s="107" t="s">
        <v>123</v>
      </c>
      <c r="W25" s="107" t="s">
        <v>123</v>
      </c>
      <c r="X25" s="53" t="s">
        <v>123</v>
      </c>
      <c r="Y25" s="53" t="s">
        <v>123</v>
      </c>
      <c r="Z25" s="102" t="str">
        <f>+R25</f>
        <v>4 MESES</v>
      </c>
      <c r="AA25" s="53" t="s">
        <v>123</v>
      </c>
      <c r="AB25" s="152"/>
      <c r="AC25" s="152"/>
      <c r="AD25" s="107" t="s">
        <v>123</v>
      </c>
      <c r="AE25" s="107" t="s">
        <v>123</v>
      </c>
      <c r="AF25" s="107">
        <v>45549</v>
      </c>
      <c r="AG25" s="110">
        <v>10000000</v>
      </c>
      <c r="AH25" s="135" t="s">
        <v>123</v>
      </c>
      <c r="AI25" s="110">
        <v>0</v>
      </c>
      <c r="AJ25" s="53" t="s">
        <v>123</v>
      </c>
      <c r="AK25" s="110">
        <f>+AG25+AI25</f>
        <v>10000000</v>
      </c>
      <c r="AL25" s="111" t="str" cm="1">
        <f t="array" aca="1" ref="AL25" ca="1">_xlfn.IFS(TODAY()&lt;AF25,AF25-TODAY(),TODAY()&gt;AF25,"TERMINADO")</f>
        <v>TERMINADO</v>
      </c>
      <c r="AM25" s="112" t="s">
        <v>84</v>
      </c>
      <c r="AN25" s="112" t="s">
        <v>3885</v>
      </c>
      <c r="AO25" s="113" t="s">
        <v>3863</v>
      </c>
      <c r="AP25" s="114" t="s">
        <v>4146</v>
      </c>
      <c r="AQ25" s="53" t="s">
        <v>3865</v>
      </c>
      <c r="AR25" s="106" t="s">
        <v>1027</v>
      </c>
      <c r="AS25" s="101" t="s">
        <v>1028</v>
      </c>
      <c r="AT25" s="131" t="s">
        <v>4147</v>
      </c>
      <c r="AU25" s="128" t="s">
        <v>4148</v>
      </c>
      <c r="AV25" s="99">
        <v>107567</v>
      </c>
      <c r="AW25" s="99">
        <v>1</v>
      </c>
      <c r="AX25" s="116">
        <v>2500000</v>
      </c>
      <c r="AY25" s="117" t="s">
        <v>4149</v>
      </c>
      <c r="AZ25" s="99">
        <v>120</v>
      </c>
      <c r="BA25" s="117" t="s">
        <v>181</v>
      </c>
      <c r="BB25" s="99">
        <v>1358</v>
      </c>
      <c r="BC25" s="118">
        <v>45408</v>
      </c>
      <c r="BD25" s="116">
        <v>10000000</v>
      </c>
      <c r="BE25" s="99">
        <v>1573</v>
      </c>
      <c r="BF25" s="116">
        <v>10000000</v>
      </c>
      <c r="BG25" s="118">
        <v>45427</v>
      </c>
      <c r="BH25" s="117" t="s">
        <v>181</v>
      </c>
      <c r="BI25" s="118">
        <v>45426</v>
      </c>
      <c r="BJ25" s="99">
        <v>1</v>
      </c>
      <c r="BK25" s="99" t="s">
        <v>3874</v>
      </c>
      <c r="BL25" s="100" t="s">
        <v>4008</v>
      </c>
      <c r="BM25" s="118" t="s">
        <v>4009</v>
      </c>
      <c r="BN25" s="99" t="s">
        <v>3939</v>
      </c>
      <c r="BO25" s="99" t="s">
        <v>4150</v>
      </c>
      <c r="BP25" s="99" t="s">
        <v>3874</v>
      </c>
      <c r="BQ25" s="99" t="s">
        <v>123</v>
      </c>
      <c r="BR25" s="99" t="s">
        <v>3874</v>
      </c>
      <c r="BS25" s="99" t="s">
        <v>3874</v>
      </c>
      <c r="BT25" s="99" t="s">
        <v>3874</v>
      </c>
      <c r="BU25" s="99" t="s">
        <v>3874</v>
      </c>
      <c r="BV25" s="99" t="s">
        <v>4151</v>
      </c>
      <c r="BW25" s="99" t="s">
        <v>4152</v>
      </c>
      <c r="BX25" s="99">
        <v>3143121305</v>
      </c>
      <c r="BY25" s="99" t="s">
        <v>4059</v>
      </c>
      <c r="BZ25" s="99" t="s">
        <v>4153</v>
      </c>
      <c r="CA25" s="99" t="s">
        <v>3911</v>
      </c>
      <c r="CB25" s="129">
        <v>3143121305</v>
      </c>
      <c r="CC25" s="118" t="s">
        <v>4154</v>
      </c>
      <c r="CD25" s="118">
        <v>23661</v>
      </c>
      <c r="CE25" s="118" t="s">
        <v>3893</v>
      </c>
      <c r="CF25" s="99" t="s">
        <v>3894</v>
      </c>
      <c r="CG25" s="118" t="s">
        <v>3874</v>
      </c>
      <c r="CH25" s="118" t="s">
        <v>3893</v>
      </c>
      <c r="CI25" s="118" t="s">
        <v>4155</v>
      </c>
      <c r="CJ25" s="99" t="s">
        <v>181</v>
      </c>
      <c r="CK25" s="99">
        <v>60</v>
      </c>
      <c r="CL25" s="122" t="s">
        <v>4156</v>
      </c>
      <c r="CM25" s="99" t="s">
        <v>3878</v>
      </c>
      <c r="CN25" s="123">
        <v>1</v>
      </c>
    </row>
    <row r="26" spans="1:92" ht="20.100000000000001" hidden="1" customHeight="1">
      <c r="A26" s="97">
        <v>866</v>
      </c>
      <c r="B26" s="98">
        <v>2024</v>
      </c>
      <c r="C26" s="99" t="s">
        <v>72</v>
      </c>
      <c r="D26" s="100" t="s">
        <v>4157</v>
      </c>
      <c r="E26" s="99" t="s">
        <v>4158</v>
      </c>
      <c r="F26" s="101" t="s">
        <v>4143</v>
      </c>
      <c r="G26" s="102">
        <v>79334151</v>
      </c>
      <c r="H26" s="53">
        <v>5</v>
      </c>
      <c r="I26" s="103" t="s">
        <v>3967</v>
      </c>
      <c r="J26" s="99">
        <v>1869</v>
      </c>
      <c r="K26" s="105" t="s">
        <v>1021</v>
      </c>
      <c r="L26" s="106" t="s">
        <v>74</v>
      </c>
      <c r="M26" s="99" t="s">
        <v>75</v>
      </c>
      <c r="N26" s="99" t="s">
        <v>3860</v>
      </c>
      <c r="O26" s="101" t="s">
        <v>4159</v>
      </c>
      <c r="P26" s="107">
        <v>45576</v>
      </c>
      <c r="Q26" s="118" t="s">
        <v>14</v>
      </c>
      <c r="R26" s="106" t="s">
        <v>3883</v>
      </c>
      <c r="S26" s="151">
        <v>45583</v>
      </c>
      <c r="T26" s="107">
        <v>45657</v>
      </c>
      <c r="U26" s="118" t="s">
        <v>123</v>
      </c>
      <c r="V26" s="118" t="s">
        <v>123</v>
      </c>
      <c r="W26" s="118" t="s">
        <v>123</v>
      </c>
      <c r="X26" s="118" t="s">
        <v>3884</v>
      </c>
      <c r="Y26" s="53">
        <v>1</v>
      </c>
      <c r="Z26" s="115" t="str">
        <f>+R26</f>
        <v>3 Meses 25 dias</v>
      </c>
      <c r="AA26" s="118" t="s">
        <v>123</v>
      </c>
      <c r="AB26" s="152"/>
      <c r="AC26" s="152"/>
      <c r="AD26" s="118" t="s">
        <v>123</v>
      </c>
      <c r="AE26" s="118" t="s">
        <v>123</v>
      </c>
      <c r="AF26" s="118">
        <v>45700</v>
      </c>
      <c r="AG26" s="110">
        <v>10733333</v>
      </c>
      <c r="AH26" s="153" t="s">
        <v>123</v>
      </c>
      <c r="AI26" s="154">
        <v>0</v>
      </c>
      <c r="AJ26" s="53" t="s">
        <v>123</v>
      </c>
      <c r="AK26" s="110">
        <f>+AG26+AI26</f>
        <v>10733333</v>
      </c>
      <c r="AL26" s="111" t="str" cm="1">
        <f t="array" aca="1" ref="AL26" ca="1">_xlfn.IFS(TODAY()&lt;AF26,AF26-TODAY(),TODAY()&gt;AF26,"TERMINADO")</f>
        <v>TERMINADO</v>
      </c>
      <c r="AM26" s="112" t="s">
        <v>84</v>
      </c>
      <c r="AN26" s="167" t="s">
        <v>3885</v>
      </c>
      <c r="AO26" s="113" t="s">
        <v>3863</v>
      </c>
      <c r="AP26" s="114" t="s">
        <v>4160</v>
      </c>
      <c r="AQ26" s="99" t="s">
        <v>3865</v>
      </c>
      <c r="AR26" s="106" t="s">
        <v>1027</v>
      </c>
      <c r="AS26" s="101" t="s">
        <v>1028</v>
      </c>
      <c r="AT26" s="106" t="s">
        <v>318</v>
      </c>
      <c r="AU26" s="133">
        <v>20245420024413</v>
      </c>
      <c r="AV26" s="99">
        <v>117206</v>
      </c>
      <c r="AW26" s="99">
        <v>1</v>
      </c>
      <c r="AX26" s="116">
        <v>2800000</v>
      </c>
      <c r="AY26" s="117" t="s">
        <v>4161</v>
      </c>
      <c r="AZ26" s="99"/>
      <c r="BA26" s="99" t="s">
        <v>181</v>
      </c>
      <c r="BB26" s="99">
        <v>1907</v>
      </c>
      <c r="BC26" s="118">
        <v>45548</v>
      </c>
      <c r="BD26" s="116">
        <v>10733333</v>
      </c>
      <c r="BE26" s="99">
        <v>2228</v>
      </c>
      <c r="BF26" s="116">
        <v>10733333</v>
      </c>
      <c r="BG26" s="118">
        <v>45581</v>
      </c>
      <c r="BH26" s="117"/>
      <c r="BI26" s="118" t="s">
        <v>4162</v>
      </c>
      <c r="BJ26" s="99">
        <v>1</v>
      </c>
      <c r="BK26" s="99"/>
      <c r="BL26" s="100" t="s">
        <v>4008</v>
      </c>
      <c r="BM26" s="118"/>
      <c r="BN26" s="99"/>
      <c r="BO26" s="99"/>
      <c r="BP26" s="99"/>
      <c r="BQ26" s="99"/>
      <c r="BR26" s="99"/>
      <c r="BS26" s="99"/>
      <c r="BT26" s="99"/>
      <c r="BU26" s="99"/>
      <c r="BV26" s="99"/>
      <c r="BW26" s="99"/>
      <c r="BX26" s="99"/>
      <c r="BY26" s="99"/>
      <c r="BZ26" s="99"/>
      <c r="CA26" s="99"/>
      <c r="CB26" s="129">
        <v>3143121305</v>
      </c>
      <c r="CC26" s="118" t="s">
        <v>4154</v>
      </c>
      <c r="CD26" s="118">
        <v>23661</v>
      </c>
      <c r="CE26" s="99" t="s">
        <v>3893</v>
      </c>
      <c r="CF26" s="99" t="s">
        <v>3894</v>
      </c>
      <c r="CG26" s="99" t="s">
        <v>181</v>
      </c>
      <c r="CH26" s="118" t="s">
        <v>3893</v>
      </c>
      <c r="CI26" s="118" t="s">
        <v>4155</v>
      </c>
      <c r="CJ26" s="99"/>
      <c r="CK26" s="115"/>
      <c r="CL26" s="129"/>
      <c r="CM26" s="166" t="s">
        <v>14</v>
      </c>
      <c r="CN26" s="123">
        <v>1</v>
      </c>
    </row>
    <row r="27" spans="1:92" ht="20.100000000000001" hidden="1" customHeight="1">
      <c r="A27" s="97">
        <v>308</v>
      </c>
      <c r="B27" s="98">
        <v>2024</v>
      </c>
      <c r="C27" s="99" t="s">
        <v>72</v>
      </c>
      <c r="D27" s="98" t="s">
        <v>4163</v>
      </c>
      <c r="E27" s="99" t="s">
        <v>4164</v>
      </c>
      <c r="F27" s="101" t="s">
        <v>240</v>
      </c>
      <c r="G27" s="102">
        <v>79873132</v>
      </c>
      <c r="H27" s="53">
        <v>7</v>
      </c>
      <c r="I27" s="103" t="s">
        <v>112</v>
      </c>
      <c r="J27" s="104" t="s">
        <v>635</v>
      </c>
      <c r="K27" s="105" t="s">
        <v>3859</v>
      </c>
      <c r="L27" s="101" t="s">
        <v>74</v>
      </c>
      <c r="M27" s="53" t="s">
        <v>75</v>
      </c>
      <c r="N27" s="53" t="s">
        <v>3860</v>
      </c>
      <c r="O27" s="101" t="s">
        <v>4165</v>
      </c>
      <c r="P27" s="107">
        <v>45372</v>
      </c>
      <c r="Q27" s="107" t="s">
        <v>7</v>
      </c>
      <c r="R27" s="108" t="s">
        <v>3861</v>
      </c>
      <c r="S27" s="107">
        <v>45373</v>
      </c>
      <c r="T27" s="107">
        <v>45494</v>
      </c>
      <c r="U27" s="107" t="s">
        <v>123</v>
      </c>
      <c r="V27" s="107" t="s">
        <v>123</v>
      </c>
      <c r="W27" s="107" t="s">
        <v>123</v>
      </c>
      <c r="X27" s="53" t="s">
        <v>3862</v>
      </c>
      <c r="Y27" s="53">
        <v>1</v>
      </c>
      <c r="Z27" s="53" t="s">
        <v>3612</v>
      </c>
      <c r="AA27" s="107">
        <v>45477</v>
      </c>
      <c r="AB27" s="109"/>
      <c r="AC27" s="109"/>
      <c r="AD27" s="107" t="s">
        <v>123</v>
      </c>
      <c r="AE27" s="107" t="s">
        <v>123</v>
      </c>
      <c r="AF27" s="107">
        <v>45556</v>
      </c>
      <c r="AG27" s="110">
        <v>19200000</v>
      </c>
      <c r="AH27" s="107">
        <v>45477</v>
      </c>
      <c r="AI27" s="110">
        <v>9600000</v>
      </c>
      <c r="AJ27" s="51">
        <v>1</v>
      </c>
      <c r="AK27" s="110">
        <v>28800000</v>
      </c>
      <c r="AL27" s="111" t="str" cm="1">
        <f t="array" aca="1" ref="AL27" ca="1">_xlfn.IFS(TODAY()&lt;AF27,AF27-TODAY(),TODAY()&gt;AF27,"TERMINADO")</f>
        <v>TERMINADO</v>
      </c>
      <c r="AM27" s="112" t="s">
        <v>84</v>
      </c>
      <c r="AN27" s="112" t="s">
        <v>85</v>
      </c>
      <c r="AO27" s="113" t="s">
        <v>3863</v>
      </c>
      <c r="AP27" s="114" t="s">
        <v>4166</v>
      </c>
      <c r="AQ27" s="53" t="s">
        <v>3865</v>
      </c>
      <c r="AR27" s="101" t="s">
        <v>497</v>
      </c>
      <c r="AS27" s="106" t="s">
        <v>346</v>
      </c>
      <c r="AT27" s="106" t="s">
        <v>403</v>
      </c>
      <c r="AU27" s="115">
        <v>20245420005753</v>
      </c>
      <c r="AV27" s="99">
        <v>104268</v>
      </c>
      <c r="AW27" s="99">
        <v>2</v>
      </c>
      <c r="AX27" s="116">
        <v>4800000</v>
      </c>
      <c r="AY27" s="117" t="s">
        <v>4167</v>
      </c>
      <c r="AZ27" s="99">
        <v>120</v>
      </c>
      <c r="BA27" s="117" t="s">
        <v>181</v>
      </c>
      <c r="BB27" s="99">
        <v>1160</v>
      </c>
      <c r="BC27" s="118">
        <v>45355</v>
      </c>
      <c r="BD27" s="116">
        <v>38400000</v>
      </c>
      <c r="BE27" s="99">
        <v>1363</v>
      </c>
      <c r="BF27" s="116">
        <v>19200000</v>
      </c>
      <c r="BG27" s="118">
        <v>45373</v>
      </c>
      <c r="BH27" s="117" t="s">
        <v>181</v>
      </c>
      <c r="BI27" s="118" t="s">
        <v>4168</v>
      </c>
      <c r="BJ27" s="99">
        <v>3</v>
      </c>
      <c r="BK27" s="99" t="s">
        <v>3874</v>
      </c>
      <c r="BL27" s="100" t="s">
        <v>4008</v>
      </c>
      <c r="BM27" s="118" t="s">
        <v>4009</v>
      </c>
      <c r="BN27" s="99" t="s">
        <v>3906</v>
      </c>
      <c r="BO27" s="99" t="s">
        <v>3874</v>
      </c>
      <c r="BP27" s="99" t="s">
        <v>3874</v>
      </c>
      <c r="BQ27" s="99" t="s">
        <v>123</v>
      </c>
      <c r="BR27" s="99" t="s">
        <v>3874</v>
      </c>
      <c r="BS27" s="99" t="s">
        <v>3874</v>
      </c>
      <c r="BT27" s="99" t="s">
        <v>3874</v>
      </c>
      <c r="BU27" s="99" t="s">
        <v>3935</v>
      </c>
      <c r="BV27" s="99" t="s">
        <v>4169</v>
      </c>
      <c r="BW27" s="99" t="s">
        <v>4170</v>
      </c>
      <c r="BX27" s="99">
        <v>3008498084</v>
      </c>
      <c r="BY27" s="99" t="s">
        <v>4137</v>
      </c>
      <c r="BZ27" s="99" t="s">
        <v>4060</v>
      </c>
      <c r="CA27" s="99" t="s">
        <v>4012</v>
      </c>
      <c r="CB27" s="129">
        <v>3114742893</v>
      </c>
      <c r="CC27" s="118" t="s">
        <v>4171</v>
      </c>
      <c r="CD27" s="118">
        <v>28041</v>
      </c>
      <c r="CE27" s="118" t="s">
        <v>3872</v>
      </c>
      <c r="CF27" s="99" t="s">
        <v>3873</v>
      </c>
      <c r="CG27" s="118" t="s">
        <v>3874</v>
      </c>
      <c r="CH27" s="118" t="s">
        <v>4172</v>
      </c>
      <c r="CI27" s="118" t="s">
        <v>4173</v>
      </c>
      <c r="CJ27" s="99" t="s">
        <v>181</v>
      </c>
      <c r="CK27" s="99">
        <v>48</v>
      </c>
      <c r="CL27" s="122" t="s">
        <v>4174</v>
      </c>
      <c r="CM27" s="99" t="s">
        <v>3878</v>
      </c>
      <c r="CN27" s="123">
        <v>1</v>
      </c>
    </row>
    <row r="28" spans="1:92" ht="20.100000000000001" hidden="1" customHeight="1">
      <c r="A28" s="97">
        <v>873</v>
      </c>
      <c r="B28" s="98">
        <v>2024</v>
      </c>
      <c r="C28" s="99" t="s">
        <v>72</v>
      </c>
      <c r="D28" s="100" t="s">
        <v>4175</v>
      </c>
      <c r="E28" s="99" t="s">
        <v>4176</v>
      </c>
      <c r="F28" s="101" t="s">
        <v>240</v>
      </c>
      <c r="G28" s="102">
        <v>79873132</v>
      </c>
      <c r="H28" s="53">
        <v>7</v>
      </c>
      <c r="I28" s="103" t="s">
        <v>138</v>
      </c>
      <c r="J28" s="99">
        <v>1868</v>
      </c>
      <c r="K28" s="105" t="s">
        <v>1223</v>
      </c>
      <c r="L28" s="101" t="s">
        <v>74</v>
      </c>
      <c r="M28" s="53" t="s">
        <v>75</v>
      </c>
      <c r="N28" s="53" t="s">
        <v>3860</v>
      </c>
      <c r="O28" s="101" t="s">
        <v>4177</v>
      </c>
      <c r="P28" s="107">
        <v>45576</v>
      </c>
      <c r="Q28" s="118" t="s">
        <v>14</v>
      </c>
      <c r="R28" s="106" t="s">
        <v>3883</v>
      </c>
      <c r="S28" s="159">
        <v>45583</v>
      </c>
      <c r="T28" s="107">
        <v>45657</v>
      </c>
      <c r="U28" s="107" t="s">
        <v>123</v>
      </c>
      <c r="V28" s="107" t="s">
        <v>123</v>
      </c>
      <c r="W28" s="107" t="s">
        <v>123</v>
      </c>
      <c r="X28" s="107" t="s">
        <v>3884</v>
      </c>
      <c r="Y28" s="53">
        <v>1</v>
      </c>
      <c r="Z28" s="102" t="str">
        <f>+R28</f>
        <v>3 Meses 25 dias</v>
      </c>
      <c r="AA28" s="107" t="s">
        <v>123</v>
      </c>
      <c r="AB28" s="152"/>
      <c r="AC28" s="152"/>
      <c r="AD28" s="107" t="s">
        <v>123</v>
      </c>
      <c r="AE28" s="107" t="s">
        <v>123</v>
      </c>
      <c r="AF28" s="107">
        <v>45699</v>
      </c>
      <c r="AG28" s="110">
        <v>18016666</v>
      </c>
      <c r="AH28" s="135" t="s">
        <v>123</v>
      </c>
      <c r="AI28" s="110">
        <v>0</v>
      </c>
      <c r="AJ28" s="53" t="s">
        <v>123</v>
      </c>
      <c r="AK28" s="110">
        <f>+AG28+AI28</f>
        <v>18016666</v>
      </c>
      <c r="AL28" s="111" t="str" cm="1">
        <f t="array" aca="1" ref="AL28" ca="1">_xlfn.IFS(TODAY()&lt;AF28,AF28-TODAY(),TODAY()&gt;AF28,"TERMINADO")</f>
        <v>TERMINADO</v>
      </c>
      <c r="AM28" s="112" t="s">
        <v>84</v>
      </c>
      <c r="AN28" s="112" t="s">
        <v>3885</v>
      </c>
      <c r="AO28" s="113" t="s">
        <v>3863</v>
      </c>
      <c r="AP28" s="160" t="s">
        <v>4178</v>
      </c>
      <c r="AQ28" s="53" t="s">
        <v>3865</v>
      </c>
      <c r="AR28" s="101" t="s">
        <v>497</v>
      </c>
      <c r="AS28" s="106" t="s">
        <v>346</v>
      </c>
      <c r="AT28" s="191" t="s">
        <v>4179</v>
      </c>
      <c r="AU28" s="193" t="s">
        <v>4180</v>
      </c>
      <c r="AV28" s="99">
        <v>117239</v>
      </c>
      <c r="AW28" s="99">
        <v>2</v>
      </c>
      <c r="AX28" s="116">
        <v>4700000</v>
      </c>
      <c r="AY28" s="117" t="s">
        <v>4181</v>
      </c>
      <c r="AZ28" s="99"/>
      <c r="BA28" s="117" t="s">
        <v>181</v>
      </c>
      <c r="BB28" s="99">
        <v>1903</v>
      </c>
      <c r="BC28" s="118">
        <v>45548</v>
      </c>
      <c r="BD28" s="116">
        <v>36033333</v>
      </c>
      <c r="BE28" s="99">
        <v>2223</v>
      </c>
      <c r="BF28" s="116">
        <v>18016666</v>
      </c>
      <c r="BG28" s="118">
        <v>45580</v>
      </c>
      <c r="BH28" s="117"/>
      <c r="BI28" s="118" t="s">
        <v>4182</v>
      </c>
      <c r="BJ28" s="99">
        <v>4</v>
      </c>
      <c r="BK28" s="99"/>
      <c r="BL28" s="99" t="s">
        <v>4008</v>
      </c>
      <c r="BM28" s="118"/>
      <c r="BN28" s="99"/>
      <c r="BO28" s="99"/>
      <c r="BP28" s="99"/>
      <c r="BQ28" s="99"/>
      <c r="BR28" s="99"/>
      <c r="BS28" s="99"/>
      <c r="BT28" s="99"/>
      <c r="BU28" s="99"/>
      <c r="BV28" s="99"/>
      <c r="BW28" s="99"/>
      <c r="BX28" s="99"/>
      <c r="BY28" s="99"/>
      <c r="BZ28" s="99"/>
      <c r="CA28" s="99"/>
      <c r="CB28" s="129">
        <v>3114742893</v>
      </c>
      <c r="CC28" s="118" t="s">
        <v>4171</v>
      </c>
      <c r="CD28" s="118">
        <v>28041</v>
      </c>
      <c r="CE28" s="99" t="s">
        <v>3913</v>
      </c>
      <c r="CF28" s="99" t="s">
        <v>3894</v>
      </c>
      <c r="CG28" s="99" t="s">
        <v>181</v>
      </c>
      <c r="CH28" s="118" t="s">
        <v>4172</v>
      </c>
      <c r="CI28" s="118" t="s">
        <v>4173</v>
      </c>
      <c r="CJ28" s="99"/>
      <c r="CK28" s="115"/>
      <c r="CL28" s="99"/>
      <c r="CM28" s="166" t="s">
        <v>14</v>
      </c>
      <c r="CN28" s="123">
        <v>1</v>
      </c>
    </row>
    <row r="29" spans="1:92" ht="20.100000000000001" hidden="1" customHeight="1">
      <c r="A29" s="97">
        <v>117</v>
      </c>
      <c r="B29" s="98">
        <v>2024</v>
      </c>
      <c r="C29" s="99" t="s">
        <v>72</v>
      </c>
      <c r="D29" s="100" t="s">
        <v>4183</v>
      </c>
      <c r="E29" s="99" t="s">
        <v>4184</v>
      </c>
      <c r="F29" s="106" t="s">
        <v>249</v>
      </c>
      <c r="G29" s="115">
        <v>80932677</v>
      </c>
      <c r="H29" s="99">
        <v>6</v>
      </c>
      <c r="I29" s="103" t="s">
        <v>81</v>
      </c>
      <c r="J29" s="104" t="s">
        <v>635</v>
      </c>
      <c r="K29" s="105" t="s">
        <v>3859</v>
      </c>
      <c r="L29" s="106" t="s">
        <v>74</v>
      </c>
      <c r="M29" s="99" t="s">
        <v>75</v>
      </c>
      <c r="N29" s="53" t="s">
        <v>3860</v>
      </c>
      <c r="O29" s="101" t="s">
        <v>144</v>
      </c>
      <c r="P29" s="118">
        <v>45348</v>
      </c>
      <c r="Q29" s="107" t="s">
        <v>6</v>
      </c>
      <c r="R29" s="106" t="s">
        <v>3861</v>
      </c>
      <c r="S29" s="118">
        <v>45349</v>
      </c>
      <c r="T29" s="118">
        <v>45469</v>
      </c>
      <c r="U29" s="107" t="s">
        <v>123</v>
      </c>
      <c r="V29" s="107" t="s">
        <v>123</v>
      </c>
      <c r="W29" s="107" t="s">
        <v>123</v>
      </c>
      <c r="X29" s="53" t="s">
        <v>3862</v>
      </c>
      <c r="Y29" s="53">
        <v>1</v>
      </c>
      <c r="Z29" s="53" t="s">
        <v>3612</v>
      </c>
      <c r="AA29" s="107">
        <v>45455</v>
      </c>
      <c r="AB29" s="109"/>
      <c r="AC29" s="109"/>
      <c r="AD29" s="107" t="s">
        <v>123</v>
      </c>
      <c r="AE29" s="107" t="s">
        <v>123</v>
      </c>
      <c r="AF29" s="107">
        <v>45530</v>
      </c>
      <c r="AG29" s="110">
        <v>15600000</v>
      </c>
      <c r="AH29" s="107">
        <v>45455</v>
      </c>
      <c r="AI29" s="110">
        <v>7800000</v>
      </c>
      <c r="AJ29" s="51">
        <v>1</v>
      </c>
      <c r="AK29" s="110">
        <v>23400000</v>
      </c>
      <c r="AL29" s="111" t="str" cm="1">
        <f t="array" aca="1" ref="AL29" ca="1">_xlfn.IFS(TODAY()&lt;AF29,AF29-TODAY(),TODAY()&gt;AF29,"TERMINADO")</f>
        <v>TERMINADO</v>
      </c>
      <c r="AM29" s="112" t="s">
        <v>84</v>
      </c>
      <c r="AN29" s="112" t="s">
        <v>85</v>
      </c>
      <c r="AO29" s="113" t="s">
        <v>3863</v>
      </c>
      <c r="AP29" s="114" t="s">
        <v>4185</v>
      </c>
      <c r="AQ29" s="99" t="s">
        <v>3865</v>
      </c>
      <c r="AR29" s="101" t="s">
        <v>251</v>
      </c>
      <c r="AS29" s="101" t="s">
        <v>151</v>
      </c>
      <c r="AT29" s="106" t="s">
        <v>3984</v>
      </c>
      <c r="AU29" s="115">
        <v>20245420015073</v>
      </c>
      <c r="AV29" s="99">
        <v>103749</v>
      </c>
      <c r="AW29" s="99">
        <v>2</v>
      </c>
      <c r="AX29" s="116">
        <v>3900000</v>
      </c>
      <c r="AY29" s="117" t="s">
        <v>4186</v>
      </c>
      <c r="AZ29" s="99">
        <v>120</v>
      </c>
      <c r="BA29" s="117" t="s">
        <v>181</v>
      </c>
      <c r="BB29" s="99">
        <v>1062</v>
      </c>
      <c r="BC29" s="118">
        <v>45331</v>
      </c>
      <c r="BD29" s="116">
        <v>31200000</v>
      </c>
      <c r="BE29" s="99">
        <v>1142</v>
      </c>
      <c r="BF29" s="116">
        <v>15600000</v>
      </c>
      <c r="BG29" s="118">
        <v>45349</v>
      </c>
      <c r="BH29" s="99" t="s">
        <v>181</v>
      </c>
      <c r="BI29" s="118">
        <v>45348</v>
      </c>
      <c r="BJ29" s="99">
        <v>2</v>
      </c>
      <c r="BK29" s="99" t="s">
        <v>3869</v>
      </c>
      <c r="BL29" s="99"/>
      <c r="BM29" s="118" t="s">
        <v>4036</v>
      </c>
      <c r="BN29" s="99" t="s">
        <v>86</v>
      </c>
      <c r="BO29" s="99"/>
      <c r="BP29" s="99"/>
      <c r="BQ29" s="99"/>
      <c r="BR29" s="99"/>
      <c r="BS29" s="99"/>
      <c r="BT29" s="99"/>
      <c r="BU29" s="99"/>
      <c r="BV29" s="99"/>
      <c r="BW29" s="99"/>
      <c r="BX29" s="99"/>
      <c r="BY29" s="99"/>
      <c r="BZ29" s="99"/>
      <c r="CA29" s="99"/>
      <c r="CB29" s="129">
        <v>3213572987</v>
      </c>
      <c r="CC29" s="118" t="s">
        <v>4187</v>
      </c>
      <c r="CD29" s="118">
        <v>31395</v>
      </c>
      <c r="CE29" s="118" t="s">
        <v>3913</v>
      </c>
      <c r="CF29" s="99" t="s">
        <v>3894</v>
      </c>
      <c r="CG29" s="118" t="s">
        <v>3874</v>
      </c>
      <c r="CH29" s="118" t="s">
        <v>4188</v>
      </c>
      <c r="CI29" s="118" t="s">
        <v>4189</v>
      </c>
      <c r="CJ29" s="99" t="s">
        <v>86</v>
      </c>
      <c r="CK29" s="99">
        <v>39</v>
      </c>
      <c r="CL29" s="122" t="s">
        <v>4190</v>
      </c>
      <c r="CM29" s="99" t="s">
        <v>3878</v>
      </c>
      <c r="CN29" s="123">
        <v>1</v>
      </c>
    </row>
    <row r="30" spans="1:92" ht="20.100000000000001" hidden="1" customHeight="1">
      <c r="A30" s="97">
        <v>605</v>
      </c>
      <c r="B30" s="98">
        <v>2024</v>
      </c>
      <c r="C30" s="99" t="s">
        <v>72</v>
      </c>
      <c r="D30" s="100" t="s">
        <v>4191</v>
      </c>
      <c r="E30" s="99" t="s">
        <v>4192</v>
      </c>
      <c r="F30" s="106" t="s">
        <v>4193</v>
      </c>
      <c r="G30" s="115">
        <v>52771891</v>
      </c>
      <c r="H30" s="99">
        <v>2</v>
      </c>
      <c r="I30" s="103" t="s">
        <v>524</v>
      </c>
      <c r="J30" s="99">
        <v>1869</v>
      </c>
      <c r="K30" s="105" t="s">
        <v>1021</v>
      </c>
      <c r="L30" s="101" t="s">
        <v>74</v>
      </c>
      <c r="M30" s="53" t="s">
        <v>75</v>
      </c>
      <c r="N30" s="53" t="s">
        <v>3860</v>
      </c>
      <c r="O30" s="101" t="s">
        <v>3247</v>
      </c>
      <c r="P30" s="217">
        <v>45483</v>
      </c>
      <c r="Q30" s="118" t="s">
        <v>11</v>
      </c>
      <c r="R30" s="108" t="s">
        <v>4194</v>
      </c>
      <c r="S30" s="118">
        <v>45485</v>
      </c>
      <c r="T30" s="118">
        <v>45576</v>
      </c>
      <c r="U30" s="107" t="s">
        <v>123</v>
      </c>
      <c r="V30" s="107" t="s">
        <v>123</v>
      </c>
      <c r="W30" s="107" t="s">
        <v>123</v>
      </c>
      <c r="X30" s="53" t="s">
        <v>123</v>
      </c>
      <c r="Y30" s="53" t="s">
        <v>123</v>
      </c>
      <c r="Z30" s="102" t="str">
        <f>+R30</f>
        <v>3 MESES</v>
      </c>
      <c r="AA30" s="53" t="s">
        <v>123</v>
      </c>
      <c r="AB30" s="152"/>
      <c r="AC30" s="152"/>
      <c r="AD30" s="107" t="s">
        <v>123</v>
      </c>
      <c r="AE30" s="107" t="s">
        <v>123</v>
      </c>
      <c r="AF30" s="107">
        <v>45576</v>
      </c>
      <c r="AG30" s="130">
        <v>17100000</v>
      </c>
      <c r="AH30" s="135" t="s">
        <v>123</v>
      </c>
      <c r="AI30" s="110">
        <v>0</v>
      </c>
      <c r="AJ30" s="53" t="s">
        <v>123</v>
      </c>
      <c r="AK30" s="110">
        <f>+AG30+AI30</f>
        <v>17100000</v>
      </c>
      <c r="AL30" s="111" t="str" cm="1">
        <f t="array" aca="1" ref="AL30" ca="1">_xlfn.IFS(TODAY()&lt;AF30,AF30-TODAY(),TODAY()&gt;AF30,"TERMINADO")</f>
        <v>TERMINADO</v>
      </c>
      <c r="AM30" s="112" t="s">
        <v>84</v>
      </c>
      <c r="AN30" s="112" t="s">
        <v>84</v>
      </c>
      <c r="AO30" s="113" t="s">
        <v>3863</v>
      </c>
      <c r="AP30" s="114" t="s">
        <v>4195</v>
      </c>
      <c r="AQ30" s="53" t="s">
        <v>3865</v>
      </c>
      <c r="AR30" s="106" t="s">
        <v>1027</v>
      </c>
      <c r="AS30" s="101" t="s">
        <v>1028</v>
      </c>
      <c r="AT30" s="106" t="s">
        <v>4196</v>
      </c>
      <c r="AU30" s="128">
        <v>20245420021483</v>
      </c>
      <c r="AV30" s="99">
        <v>113009</v>
      </c>
      <c r="AW30" s="99">
        <v>1</v>
      </c>
      <c r="AX30" s="116">
        <v>5700000</v>
      </c>
      <c r="AY30" s="117" t="s">
        <v>4197</v>
      </c>
      <c r="AZ30" s="99">
        <v>90</v>
      </c>
      <c r="BA30" s="99" t="s">
        <v>181</v>
      </c>
      <c r="BB30" s="99">
        <v>1730</v>
      </c>
      <c r="BC30" s="118">
        <v>45482</v>
      </c>
      <c r="BD30" s="116">
        <v>17100000</v>
      </c>
      <c r="BE30" s="99">
        <v>1931</v>
      </c>
      <c r="BF30" s="116">
        <v>17100000</v>
      </c>
      <c r="BG30" s="118">
        <v>45485</v>
      </c>
      <c r="BH30" s="117" t="s">
        <v>181</v>
      </c>
      <c r="BI30" s="118">
        <v>45483</v>
      </c>
      <c r="BJ30" s="99">
        <v>1</v>
      </c>
      <c r="BK30" s="99" t="s">
        <v>3874</v>
      </c>
      <c r="BL30" s="99" t="s">
        <v>3891</v>
      </c>
      <c r="BM30" s="118" t="s">
        <v>3905</v>
      </c>
      <c r="BN30" s="99" t="s">
        <v>3906</v>
      </c>
      <c r="BO30" s="99" t="s">
        <v>3874</v>
      </c>
      <c r="BP30" s="99" t="s">
        <v>3874</v>
      </c>
      <c r="BQ30" s="99" t="s">
        <v>123</v>
      </c>
      <c r="BR30" s="99" t="s">
        <v>3935</v>
      </c>
      <c r="BS30" s="99" t="s">
        <v>3874</v>
      </c>
      <c r="BT30" s="99" t="s">
        <v>3874</v>
      </c>
      <c r="BU30" s="99" t="s">
        <v>3874</v>
      </c>
      <c r="BV30" s="99" t="s">
        <v>4198</v>
      </c>
      <c r="BW30" s="99" t="s">
        <v>3908</v>
      </c>
      <c r="BX30" s="99">
        <v>3153370954</v>
      </c>
      <c r="BY30" s="99" t="s">
        <v>3909</v>
      </c>
      <c r="BZ30" s="99" t="s">
        <v>3951</v>
      </c>
      <c r="CA30" s="99" t="s">
        <v>3911</v>
      </c>
      <c r="CB30" s="129">
        <v>3045960210</v>
      </c>
      <c r="CC30" s="118" t="s">
        <v>4199</v>
      </c>
      <c r="CD30" s="118">
        <v>29537</v>
      </c>
      <c r="CE30" s="118" t="s">
        <v>3872</v>
      </c>
      <c r="CF30" s="99" t="s">
        <v>3873</v>
      </c>
      <c r="CG30" s="118" t="s">
        <v>3874</v>
      </c>
      <c r="CH30" s="118" t="s">
        <v>4200</v>
      </c>
      <c r="CI30" s="118" t="s">
        <v>4201</v>
      </c>
      <c r="CJ30" s="99"/>
      <c r="CK30" s="99">
        <v>44</v>
      </c>
      <c r="CL30" s="122" t="s">
        <v>4202</v>
      </c>
      <c r="CM30" s="99" t="s">
        <v>3878</v>
      </c>
      <c r="CN30" s="123">
        <v>1</v>
      </c>
    </row>
    <row r="31" spans="1:92" ht="20.100000000000001" hidden="1" customHeight="1">
      <c r="A31" s="97">
        <v>818</v>
      </c>
      <c r="B31" s="98">
        <v>2024</v>
      </c>
      <c r="C31" s="99" t="s">
        <v>72</v>
      </c>
      <c r="D31" s="100" t="s">
        <v>4203</v>
      </c>
      <c r="E31" s="99" t="s">
        <v>4204</v>
      </c>
      <c r="F31" s="101" t="s">
        <v>4193</v>
      </c>
      <c r="G31" s="102">
        <v>52771891</v>
      </c>
      <c r="H31" s="53">
        <v>2</v>
      </c>
      <c r="I31" s="103" t="s">
        <v>3967</v>
      </c>
      <c r="J31" s="99">
        <v>1873</v>
      </c>
      <c r="K31" s="105" t="s">
        <v>3859</v>
      </c>
      <c r="L31" s="101" t="s">
        <v>74</v>
      </c>
      <c r="M31" s="53" t="s">
        <v>75</v>
      </c>
      <c r="N31" s="53" t="s">
        <v>3860</v>
      </c>
      <c r="O31" s="101" t="s">
        <v>4205</v>
      </c>
      <c r="P31" s="107">
        <v>45576</v>
      </c>
      <c r="Q31" s="118" t="s">
        <v>14</v>
      </c>
      <c r="R31" s="106" t="s">
        <v>3883</v>
      </c>
      <c r="S31" s="159">
        <v>45583</v>
      </c>
      <c r="T31" s="107">
        <v>45657</v>
      </c>
      <c r="U31" s="107" t="s">
        <v>123</v>
      </c>
      <c r="V31" s="107" t="s">
        <v>123</v>
      </c>
      <c r="W31" s="107" t="s">
        <v>123</v>
      </c>
      <c r="X31" s="107" t="s">
        <v>3884</v>
      </c>
      <c r="Y31" s="53">
        <v>1</v>
      </c>
      <c r="Z31" s="102" t="str">
        <f>+R31</f>
        <v>3 Meses 25 dias</v>
      </c>
      <c r="AA31" s="107" t="s">
        <v>123</v>
      </c>
      <c r="AB31" s="152"/>
      <c r="AC31" s="152"/>
      <c r="AD31" s="107" t="s">
        <v>123</v>
      </c>
      <c r="AE31" s="107" t="s">
        <v>123</v>
      </c>
      <c r="AF31" s="107">
        <v>45700</v>
      </c>
      <c r="AG31" s="110">
        <v>21850000</v>
      </c>
      <c r="AH31" s="135" t="s">
        <v>123</v>
      </c>
      <c r="AI31" s="110">
        <v>0</v>
      </c>
      <c r="AJ31" s="53" t="s">
        <v>123</v>
      </c>
      <c r="AK31" s="110">
        <f>+AG31+AI31</f>
        <v>21850000</v>
      </c>
      <c r="AL31" s="111" t="str" cm="1">
        <f t="array" aca="1" ref="AL31" ca="1">_xlfn.IFS(TODAY()&lt;AF31,AF31-TODAY(),TODAY()&gt;AF31,"TERMINADO")</f>
        <v>TERMINADO</v>
      </c>
      <c r="AM31" s="112" t="s">
        <v>84</v>
      </c>
      <c r="AN31" s="167" t="s">
        <v>3885</v>
      </c>
      <c r="AO31" s="113" t="s">
        <v>3863</v>
      </c>
      <c r="AP31" s="114" t="s">
        <v>4206</v>
      </c>
      <c r="AQ31" s="53" t="s">
        <v>3865</v>
      </c>
      <c r="AR31" s="101" t="s">
        <v>316</v>
      </c>
      <c r="AS31" s="101" t="s">
        <v>316</v>
      </c>
      <c r="AT31" s="101" t="s">
        <v>540</v>
      </c>
      <c r="AU31" s="104" t="s">
        <v>4207</v>
      </c>
      <c r="AV31" s="99">
        <v>117338</v>
      </c>
      <c r="AW31" s="99">
        <v>2</v>
      </c>
      <c r="AX31" s="116">
        <v>5700000</v>
      </c>
      <c r="AY31" s="117" t="s">
        <v>4208</v>
      </c>
      <c r="AZ31" s="99"/>
      <c r="BA31" s="99" t="s">
        <v>181</v>
      </c>
      <c r="BB31" s="99">
        <v>1894</v>
      </c>
      <c r="BC31" s="118">
        <v>45548</v>
      </c>
      <c r="BD31" s="116">
        <v>43700000</v>
      </c>
      <c r="BE31" s="99">
        <v>2265</v>
      </c>
      <c r="BF31" s="116">
        <v>21850000</v>
      </c>
      <c r="BG31" s="118">
        <v>45583</v>
      </c>
      <c r="BH31" s="117"/>
      <c r="BI31" s="118" t="s">
        <v>4209</v>
      </c>
      <c r="BJ31" s="99">
        <v>1</v>
      </c>
      <c r="BK31" s="99" t="s">
        <v>4046</v>
      </c>
      <c r="BL31" s="99" t="s">
        <v>3891</v>
      </c>
      <c r="BM31" s="118"/>
      <c r="BN31" s="99"/>
      <c r="BO31" s="99"/>
      <c r="BP31" s="99"/>
      <c r="BQ31" s="99"/>
      <c r="BR31" s="99"/>
      <c r="BS31" s="99"/>
      <c r="BT31" s="99"/>
      <c r="BU31" s="99"/>
      <c r="BV31" s="99"/>
      <c r="BW31" s="99"/>
      <c r="BX31" s="99"/>
      <c r="BY31" s="99"/>
      <c r="BZ31" s="99"/>
      <c r="CA31" s="99"/>
      <c r="CB31" s="129">
        <v>3045960210</v>
      </c>
      <c r="CC31" s="118" t="s">
        <v>4199</v>
      </c>
      <c r="CD31" s="118">
        <v>29537</v>
      </c>
      <c r="CE31" s="99" t="s">
        <v>3872</v>
      </c>
      <c r="CF31" s="99" t="s">
        <v>3873</v>
      </c>
      <c r="CG31" s="99" t="s">
        <v>181</v>
      </c>
      <c r="CH31" s="118" t="s">
        <v>4200</v>
      </c>
      <c r="CI31" s="118" t="s">
        <v>4201</v>
      </c>
      <c r="CJ31" s="99"/>
      <c r="CK31" s="115"/>
      <c r="CL31" s="99"/>
      <c r="CM31" s="166" t="s">
        <v>14</v>
      </c>
      <c r="CN31" s="123">
        <v>1</v>
      </c>
    </row>
    <row r="32" spans="1:92" ht="20.100000000000001" hidden="1" customHeight="1">
      <c r="A32" s="97">
        <v>493</v>
      </c>
      <c r="B32" s="98">
        <v>2024</v>
      </c>
      <c r="C32" s="99" t="s">
        <v>72</v>
      </c>
      <c r="D32" s="98" t="s">
        <v>4210</v>
      </c>
      <c r="E32" s="99" t="s">
        <v>4211</v>
      </c>
      <c r="F32" s="106" t="s">
        <v>4212</v>
      </c>
      <c r="G32" s="115">
        <v>1026259975</v>
      </c>
      <c r="H32" s="99">
        <v>4</v>
      </c>
      <c r="I32" s="103" t="s">
        <v>81</v>
      </c>
      <c r="J32" s="104" t="s">
        <v>4213</v>
      </c>
      <c r="K32" s="105" t="s">
        <v>4214</v>
      </c>
      <c r="L32" s="101" t="s">
        <v>74</v>
      </c>
      <c r="M32" s="53" t="s">
        <v>75</v>
      </c>
      <c r="N32" s="53" t="s">
        <v>3860</v>
      </c>
      <c r="O32" s="101" t="s">
        <v>1144</v>
      </c>
      <c r="P32" s="107">
        <v>45390</v>
      </c>
      <c r="Q32" s="107" t="s">
        <v>8</v>
      </c>
      <c r="R32" s="108" t="s">
        <v>3861</v>
      </c>
      <c r="S32" s="118">
        <v>45393</v>
      </c>
      <c r="T32" s="118">
        <v>45514</v>
      </c>
      <c r="U32" s="107" t="s">
        <v>123</v>
      </c>
      <c r="V32" s="107" t="s">
        <v>123</v>
      </c>
      <c r="W32" s="107" t="s">
        <v>123</v>
      </c>
      <c r="X32" s="53" t="s">
        <v>123</v>
      </c>
      <c r="Y32" s="53" t="s">
        <v>123</v>
      </c>
      <c r="Z32" s="102" t="str">
        <f>+R32</f>
        <v>4 MESES</v>
      </c>
      <c r="AA32" s="53" t="s">
        <v>123</v>
      </c>
      <c r="AB32" s="109"/>
      <c r="AC32" s="109"/>
      <c r="AD32" s="107" t="s">
        <v>123</v>
      </c>
      <c r="AE32" s="107" t="s">
        <v>123</v>
      </c>
      <c r="AF32" s="107">
        <v>45514</v>
      </c>
      <c r="AG32" s="130">
        <v>22800000</v>
      </c>
      <c r="AH32" s="130" t="s">
        <v>123</v>
      </c>
      <c r="AI32" s="110">
        <v>0</v>
      </c>
      <c r="AJ32" s="53" t="s">
        <v>123</v>
      </c>
      <c r="AK32" s="130">
        <v>22800000</v>
      </c>
      <c r="AL32" s="111" t="str" cm="1">
        <f t="array" aca="1" ref="AL32" ca="1">_xlfn.IFS(TODAY()&lt;AF32,AF32-TODAY(),TODAY()&gt;AF32,"TERMINADO")</f>
        <v>TERMINADO</v>
      </c>
      <c r="AM32" s="112" t="s">
        <v>84</v>
      </c>
      <c r="AN32" s="112" t="s">
        <v>85</v>
      </c>
      <c r="AO32" s="113" t="s">
        <v>3863</v>
      </c>
      <c r="AP32" s="114" t="s">
        <v>4215</v>
      </c>
      <c r="AQ32" s="53" t="s">
        <v>3865</v>
      </c>
      <c r="AR32" s="101" t="s">
        <v>346</v>
      </c>
      <c r="AS32" s="101" t="s">
        <v>346</v>
      </c>
      <c r="AT32" s="131" t="s">
        <v>4216</v>
      </c>
      <c r="AU32" s="128" t="s">
        <v>4217</v>
      </c>
      <c r="AV32" s="99">
        <v>106664</v>
      </c>
      <c r="AW32" s="99">
        <v>1</v>
      </c>
      <c r="AX32" s="116">
        <v>5700000</v>
      </c>
      <c r="AY32" s="117" t="s">
        <v>4218</v>
      </c>
      <c r="AZ32" s="99">
        <v>120</v>
      </c>
      <c r="BA32" s="117" t="s">
        <v>181</v>
      </c>
      <c r="BB32" s="99">
        <v>1307</v>
      </c>
      <c r="BC32" s="118">
        <v>45373</v>
      </c>
      <c r="BD32" s="116">
        <v>22800000</v>
      </c>
      <c r="BE32" s="99">
        <v>1468</v>
      </c>
      <c r="BF32" s="116">
        <v>22800000</v>
      </c>
      <c r="BG32" s="118">
        <v>45391</v>
      </c>
      <c r="BH32" s="117" t="s">
        <v>181</v>
      </c>
      <c r="BI32" s="118">
        <v>45390</v>
      </c>
      <c r="BJ32" s="99">
        <v>5</v>
      </c>
      <c r="BK32" s="99" t="s">
        <v>3869</v>
      </c>
      <c r="BL32" s="99"/>
      <c r="BM32" s="118" t="s">
        <v>3870</v>
      </c>
      <c r="BN32" s="99" t="s">
        <v>86</v>
      </c>
      <c r="BO32" s="99"/>
      <c r="BP32" s="99"/>
      <c r="BQ32" s="99"/>
      <c r="BR32" s="99"/>
      <c r="BS32" s="99"/>
      <c r="BT32" s="99"/>
      <c r="BU32" s="99"/>
      <c r="BV32" s="99"/>
      <c r="BW32" s="99"/>
      <c r="BX32" s="99"/>
      <c r="BY32" s="99"/>
      <c r="BZ32" s="99"/>
      <c r="CA32" s="99"/>
      <c r="CB32" s="129">
        <v>3229015452</v>
      </c>
      <c r="CC32" s="118" t="s">
        <v>4219</v>
      </c>
      <c r="CD32" s="118">
        <v>32232</v>
      </c>
      <c r="CE32" s="118" t="s">
        <v>3872</v>
      </c>
      <c r="CF32" s="99" t="s">
        <v>3873</v>
      </c>
      <c r="CG32" s="118" t="s">
        <v>3874</v>
      </c>
      <c r="CH32" s="118" t="s">
        <v>4220</v>
      </c>
      <c r="CI32" s="118" t="s">
        <v>4221</v>
      </c>
      <c r="CJ32" s="99" t="s">
        <v>86</v>
      </c>
      <c r="CK32" s="99">
        <v>36</v>
      </c>
      <c r="CL32" s="132" t="s">
        <v>4222</v>
      </c>
      <c r="CM32" s="117" t="s">
        <v>3917</v>
      </c>
      <c r="CN32" s="123">
        <v>1</v>
      </c>
    </row>
    <row r="33" spans="1:92" ht="20.100000000000001" hidden="1" customHeight="1">
      <c r="A33" s="97">
        <v>175</v>
      </c>
      <c r="B33" s="98">
        <v>2024</v>
      </c>
      <c r="C33" s="99" t="s">
        <v>72</v>
      </c>
      <c r="D33" s="100" t="s">
        <v>4223</v>
      </c>
      <c r="E33" s="99" t="s">
        <v>4224</v>
      </c>
      <c r="F33" s="106" t="s">
        <v>4225</v>
      </c>
      <c r="G33" s="115">
        <v>21016300</v>
      </c>
      <c r="H33" s="99">
        <v>1</v>
      </c>
      <c r="I33" s="149" t="s">
        <v>4226</v>
      </c>
      <c r="J33" s="104" t="s">
        <v>4122</v>
      </c>
      <c r="K33" s="105" t="s">
        <v>583</v>
      </c>
      <c r="L33" s="101" t="s">
        <v>74</v>
      </c>
      <c r="M33" s="53" t="s">
        <v>75</v>
      </c>
      <c r="N33" s="53" t="s">
        <v>3860</v>
      </c>
      <c r="O33" s="106" t="s">
        <v>4227</v>
      </c>
      <c r="P33" s="107">
        <v>45632</v>
      </c>
      <c r="Q33" s="107" t="s">
        <v>16</v>
      </c>
      <c r="R33" s="106" t="s">
        <v>4228</v>
      </c>
      <c r="S33" s="159">
        <v>45635</v>
      </c>
      <c r="T33" s="107">
        <v>45724</v>
      </c>
      <c r="U33" s="107" t="s">
        <v>123</v>
      </c>
      <c r="V33" s="107" t="s">
        <v>123</v>
      </c>
      <c r="W33" s="107" t="s">
        <v>123</v>
      </c>
      <c r="X33" s="107" t="s">
        <v>123</v>
      </c>
      <c r="Y33" s="53" t="s">
        <v>123</v>
      </c>
      <c r="Z33" s="102" t="str">
        <f>+R33</f>
        <v>3 Meses</v>
      </c>
      <c r="AA33" s="107" t="s">
        <v>123</v>
      </c>
      <c r="AB33" s="152"/>
      <c r="AC33" s="152"/>
      <c r="AD33" s="107" t="s">
        <v>123</v>
      </c>
      <c r="AE33" s="107" t="s">
        <v>123</v>
      </c>
      <c r="AF33" s="107">
        <f>+T33</f>
        <v>45724</v>
      </c>
      <c r="AG33" s="110">
        <v>14100000</v>
      </c>
      <c r="AH33" s="153" t="s">
        <v>123</v>
      </c>
      <c r="AI33" s="154">
        <v>0</v>
      </c>
      <c r="AJ33" s="53" t="s">
        <v>123</v>
      </c>
      <c r="AK33" s="110">
        <f>+AG33+AI33</f>
        <v>14100000</v>
      </c>
      <c r="AL33" s="111" t="str" cm="1">
        <f t="array" aca="1" ref="AL33" ca="1">_xlfn.IFS(TODAY()&lt;AF33,AF33-TODAY(),TODAY()&gt;AF33,"TERMINADO")</f>
        <v>TERMINADO</v>
      </c>
      <c r="AM33" s="112" t="s">
        <v>84</v>
      </c>
      <c r="AN33" s="155" t="s">
        <v>3885</v>
      </c>
      <c r="AO33" s="113" t="s">
        <v>3863</v>
      </c>
      <c r="AP33" s="114" t="s">
        <v>4229</v>
      </c>
      <c r="AQ33" s="99" t="s">
        <v>3865</v>
      </c>
      <c r="AR33" s="101" t="s">
        <v>454</v>
      </c>
      <c r="AS33" s="101" t="s">
        <v>454</v>
      </c>
      <c r="AT33" s="101" t="s">
        <v>4124</v>
      </c>
      <c r="AU33" s="104" t="s">
        <v>4230</v>
      </c>
      <c r="AV33" s="99">
        <v>120708</v>
      </c>
      <c r="AW33" s="99">
        <v>1</v>
      </c>
      <c r="AX33" s="116">
        <v>4700000</v>
      </c>
      <c r="AY33" s="166" t="s">
        <v>4231</v>
      </c>
      <c r="AZ33" s="99"/>
      <c r="BA33" s="166" t="s">
        <v>181</v>
      </c>
      <c r="BB33" s="99">
        <v>2113</v>
      </c>
      <c r="BC33" s="118">
        <v>45614</v>
      </c>
      <c r="BD33" s="116">
        <v>14100000</v>
      </c>
      <c r="BE33" s="99">
        <v>2556</v>
      </c>
      <c r="BF33" s="116">
        <v>14100000</v>
      </c>
      <c r="BG33" s="118">
        <v>45635</v>
      </c>
      <c r="BH33" s="117"/>
      <c r="BI33" s="118" t="e">
        <v>#N/A</v>
      </c>
      <c r="BJ33" s="99" t="e">
        <v>#N/A</v>
      </c>
      <c r="BK33" s="99"/>
      <c r="BL33" s="99" t="s">
        <v>3891</v>
      </c>
      <c r="BM33" s="117"/>
      <c r="BN33" s="99"/>
      <c r="BO33" s="99"/>
      <c r="BP33" s="99"/>
      <c r="BQ33" s="99"/>
      <c r="BR33" s="99"/>
      <c r="BS33" s="99"/>
      <c r="BT33" s="99"/>
      <c r="BU33" s="99"/>
      <c r="BV33" s="99"/>
      <c r="BW33" s="99"/>
      <c r="BX33" s="99"/>
      <c r="BY33" s="99"/>
      <c r="BZ33" s="99"/>
      <c r="CA33" s="99"/>
      <c r="CB33" s="129">
        <v>3134939730</v>
      </c>
      <c r="CC33" s="118" t="s">
        <v>4232</v>
      </c>
      <c r="CD33" s="118">
        <v>24922</v>
      </c>
      <c r="CE33" s="118" t="s">
        <v>3913</v>
      </c>
      <c r="CF33" s="99" t="s">
        <v>3894</v>
      </c>
      <c r="CG33" s="118"/>
      <c r="CH33" s="118" t="s">
        <v>4000</v>
      </c>
      <c r="CI33" s="118" t="s">
        <v>4233</v>
      </c>
      <c r="CJ33" s="99"/>
      <c r="CK33" s="99"/>
      <c r="CL33" s="122" t="s">
        <v>4234</v>
      </c>
      <c r="CM33" s="117"/>
      <c r="CN33" s="123">
        <v>1</v>
      </c>
    </row>
    <row r="34" spans="1:92" ht="20.100000000000001" hidden="1" customHeight="1">
      <c r="A34" s="97">
        <v>466</v>
      </c>
      <c r="B34" s="98">
        <v>2024</v>
      </c>
      <c r="C34" s="99" t="s">
        <v>72</v>
      </c>
      <c r="D34" s="98" t="s">
        <v>4235</v>
      </c>
      <c r="E34" s="99" t="s">
        <v>4236</v>
      </c>
      <c r="F34" s="101" t="s">
        <v>4225</v>
      </c>
      <c r="G34" s="102">
        <v>21016300</v>
      </c>
      <c r="H34" s="53">
        <v>1</v>
      </c>
      <c r="I34" s="103" t="s">
        <v>2494</v>
      </c>
      <c r="J34" s="104" t="s">
        <v>635</v>
      </c>
      <c r="K34" s="105" t="s">
        <v>3859</v>
      </c>
      <c r="L34" s="101" t="s">
        <v>74</v>
      </c>
      <c r="M34" s="53" t="s">
        <v>75</v>
      </c>
      <c r="N34" s="53" t="s">
        <v>3860</v>
      </c>
      <c r="O34" s="101" t="s">
        <v>449</v>
      </c>
      <c r="P34" s="107">
        <v>45383</v>
      </c>
      <c r="Q34" s="107" t="s">
        <v>8</v>
      </c>
      <c r="R34" s="108" t="s">
        <v>3861</v>
      </c>
      <c r="S34" s="107">
        <v>45385</v>
      </c>
      <c r="T34" s="107">
        <v>45506</v>
      </c>
      <c r="U34" s="107" t="s">
        <v>123</v>
      </c>
      <c r="V34" s="107" t="s">
        <v>123</v>
      </c>
      <c r="W34" s="107" t="s">
        <v>123</v>
      </c>
      <c r="X34" s="53" t="s">
        <v>123</v>
      </c>
      <c r="Y34" s="53" t="s">
        <v>123</v>
      </c>
      <c r="Z34" s="102" t="str">
        <f>+R34</f>
        <v>4 MESES</v>
      </c>
      <c r="AA34" s="107" t="s">
        <v>123</v>
      </c>
      <c r="AB34" s="152"/>
      <c r="AC34" s="152"/>
      <c r="AD34" s="107" t="s">
        <v>123</v>
      </c>
      <c r="AE34" s="107" t="s">
        <v>123</v>
      </c>
      <c r="AF34" s="107">
        <v>45506</v>
      </c>
      <c r="AG34" s="110">
        <v>15600000</v>
      </c>
      <c r="AH34" s="130" t="s">
        <v>123</v>
      </c>
      <c r="AI34" s="110">
        <v>0</v>
      </c>
      <c r="AJ34" s="53" t="s">
        <v>123</v>
      </c>
      <c r="AK34" s="110">
        <v>15600000</v>
      </c>
      <c r="AL34" s="111" t="str" cm="1">
        <f t="array" aca="1" ref="AL34" ca="1">_xlfn.IFS(TODAY()&lt;AF34,AF34-TODAY(),TODAY()&gt;AF34,"TERMINADO")</f>
        <v>TERMINADO</v>
      </c>
      <c r="AM34" s="112" t="s">
        <v>84</v>
      </c>
      <c r="AN34" s="112" t="s">
        <v>85</v>
      </c>
      <c r="AO34" s="113" t="s">
        <v>3863</v>
      </c>
      <c r="AP34" s="114" t="s">
        <v>4237</v>
      </c>
      <c r="AQ34" s="99" t="s">
        <v>3865</v>
      </c>
      <c r="AR34" s="106" t="s">
        <v>454</v>
      </c>
      <c r="AS34" s="101" t="s">
        <v>454</v>
      </c>
      <c r="AT34" s="131" t="s">
        <v>4238</v>
      </c>
      <c r="AU34" s="128" t="s">
        <v>4239</v>
      </c>
      <c r="AV34" s="99">
        <v>103678</v>
      </c>
      <c r="AW34" s="99">
        <v>2</v>
      </c>
      <c r="AX34" s="116">
        <v>3900000</v>
      </c>
      <c r="AY34" s="117" t="s">
        <v>4240</v>
      </c>
      <c r="AZ34" s="99">
        <v>120</v>
      </c>
      <c r="BA34" s="117" t="s">
        <v>181</v>
      </c>
      <c r="BB34" s="99">
        <v>1151</v>
      </c>
      <c r="BC34" s="118">
        <v>45355</v>
      </c>
      <c r="BD34" s="116">
        <v>31200000</v>
      </c>
      <c r="BE34" s="99">
        <v>1438</v>
      </c>
      <c r="BF34" s="116">
        <v>15600000</v>
      </c>
      <c r="BG34" s="118">
        <v>45385</v>
      </c>
      <c r="BH34" s="117" t="s">
        <v>181</v>
      </c>
      <c r="BI34" s="118">
        <v>45384</v>
      </c>
      <c r="BJ34" s="99">
        <v>3</v>
      </c>
      <c r="BK34" s="99" t="s">
        <v>3869</v>
      </c>
      <c r="BL34" s="99"/>
      <c r="BM34" s="118" t="s">
        <v>4036</v>
      </c>
      <c r="BN34" s="99" t="s">
        <v>86</v>
      </c>
      <c r="BO34" s="99"/>
      <c r="BP34" s="99"/>
      <c r="BQ34" s="99"/>
      <c r="BR34" s="99"/>
      <c r="BS34" s="99"/>
      <c r="BT34" s="99"/>
      <c r="BU34" s="99"/>
      <c r="BV34" s="99"/>
      <c r="BW34" s="99"/>
      <c r="BX34" s="99"/>
      <c r="BY34" s="99"/>
      <c r="BZ34" s="99"/>
      <c r="CA34" s="99"/>
      <c r="CB34" s="129">
        <v>3134930730</v>
      </c>
      <c r="CC34" s="118" t="s">
        <v>4241</v>
      </c>
      <c r="CD34" s="118">
        <v>24922</v>
      </c>
      <c r="CE34" s="118" t="s">
        <v>3913</v>
      </c>
      <c r="CF34" s="99" t="s">
        <v>3894</v>
      </c>
      <c r="CG34" s="118" t="s">
        <v>3874</v>
      </c>
      <c r="CH34" s="118" t="s">
        <v>4000</v>
      </c>
      <c r="CI34" s="118" t="s">
        <v>4233</v>
      </c>
      <c r="CJ34" s="99" t="s">
        <v>181</v>
      </c>
      <c r="CK34" s="99">
        <v>56</v>
      </c>
      <c r="CL34" s="132" t="s">
        <v>4242</v>
      </c>
      <c r="CM34" s="117" t="s">
        <v>3917</v>
      </c>
      <c r="CN34" s="123">
        <v>1</v>
      </c>
    </row>
    <row r="35" spans="1:92" ht="20.100000000000001" hidden="1" customHeight="1">
      <c r="A35" s="97">
        <v>228</v>
      </c>
      <c r="B35" s="98">
        <v>2024</v>
      </c>
      <c r="C35" s="99" t="s">
        <v>72</v>
      </c>
      <c r="D35" s="100" t="s">
        <v>4243</v>
      </c>
      <c r="E35" s="99" t="s">
        <v>4244</v>
      </c>
      <c r="F35" s="106" t="s">
        <v>4245</v>
      </c>
      <c r="G35" s="115">
        <v>40433751</v>
      </c>
      <c r="H35" s="99">
        <v>7</v>
      </c>
      <c r="I35" s="103" t="s">
        <v>99</v>
      </c>
      <c r="J35" s="104" t="s">
        <v>635</v>
      </c>
      <c r="K35" s="105" t="s">
        <v>3859</v>
      </c>
      <c r="L35" s="106" t="s">
        <v>74</v>
      </c>
      <c r="M35" s="99" t="s">
        <v>75</v>
      </c>
      <c r="N35" s="53" t="s">
        <v>3860</v>
      </c>
      <c r="O35" s="101" t="s">
        <v>4246</v>
      </c>
      <c r="P35" s="118">
        <v>45356</v>
      </c>
      <c r="Q35" s="107" t="s">
        <v>7</v>
      </c>
      <c r="R35" s="106" t="s">
        <v>3861</v>
      </c>
      <c r="S35" s="118">
        <v>45358</v>
      </c>
      <c r="T35" s="118">
        <v>45479</v>
      </c>
      <c r="U35" s="107" t="s">
        <v>123</v>
      </c>
      <c r="V35" s="107" t="s">
        <v>123</v>
      </c>
      <c r="W35" s="107" t="s">
        <v>123</v>
      </c>
      <c r="X35" s="53" t="s">
        <v>3862</v>
      </c>
      <c r="Y35" s="53">
        <v>1</v>
      </c>
      <c r="Z35" s="53" t="s">
        <v>3612</v>
      </c>
      <c r="AA35" s="107">
        <v>45469</v>
      </c>
      <c r="AB35" s="109"/>
      <c r="AC35" s="109"/>
      <c r="AD35" s="107" t="s">
        <v>123</v>
      </c>
      <c r="AE35" s="107" t="s">
        <v>123</v>
      </c>
      <c r="AF35" s="107">
        <v>45541</v>
      </c>
      <c r="AG35" s="130">
        <v>22800000</v>
      </c>
      <c r="AH35" s="107">
        <v>45469</v>
      </c>
      <c r="AI35" s="110">
        <v>11400000</v>
      </c>
      <c r="AJ35" s="51">
        <v>1</v>
      </c>
      <c r="AK35" s="130">
        <v>34200000</v>
      </c>
      <c r="AL35" s="111" t="str" cm="1">
        <f t="array" aca="1" ref="AL35" ca="1">_xlfn.IFS(TODAY()&lt;AF35,AF35-TODAY(),TODAY()&gt;AF35,"TERMINADO")</f>
        <v>TERMINADO</v>
      </c>
      <c r="AM35" s="112" t="s">
        <v>84</v>
      </c>
      <c r="AN35" s="112" t="s">
        <v>85</v>
      </c>
      <c r="AO35" s="113" t="s">
        <v>3863</v>
      </c>
      <c r="AP35" s="114" t="s">
        <v>4247</v>
      </c>
      <c r="AQ35" s="99" t="s">
        <v>3865</v>
      </c>
      <c r="AR35" s="106" t="s">
        <v>102</v>
      </c>
      <c r="AS35" s="101" t="s">
        <v>103</v>
      </c>
      <c r="AT35" s="106" t="s">
        <v>4248</v>
      </c>
      <c r="AU35" s="115">
        <v>20245420019473</v>
      </c>
      <c r="AV35" s="99">
        <v>103944</v>
      </c>
      <c r="AW35" s="99">
        <v>1</v>
      </c>
      <c r="AX35" s="213">
        <v>5700000</v>
      </c>
      <c r="AY35" s="117" t="s">
        <v>4249</v>
      </c>
      <c r="AZ35" s="99">
        <v>120</v>
      </c>
      <c r="BA35" s="117" t="s">
        <v>181</v>
      </c>
      <c r="BB35" s="99">
        <v>1134</v>
      </c>
      <c r="BC35" s="118">
        <v>45352</v>
      </c>
      <c r="BD35" s="116">
        <v>22800000</v>
      </c>
      <c r="BE35" s="99">
        <v>1186</v>
      </c>
      <c r="BF35" s="116">
        <v>22800000</v>
      </c>
      <c r="BG35" s="118">
        <v>45358</v>
      </c>
      <c r="BH35" s="99" t="s">
        <v>181</v>
      </c>
      <c r="BI35" s="118">
        <v>45357</v>
      </c>
      <c r="BJ35" s="99">
        <v>1</v>
      </c>
      <c r="BK35" s="99" t="s">
        <v>3869</v>
      </c>
      <c r="BL35" s="99"/>
      <c r="BM35" s="118" t="s">
        <v>4036</v>
      </c>
      <c r="BN35" s="99" t="s">
        <v>86</v>
      </c>
      <c r="BO35" s="99"/>
      <c r="BP35" s="99"/>
      <c r="BQ35" s="99"/>
      <c r="BR35" s="99"/>
      <c r="BS35" s="99"/>
      <c r="BT35" s="99"/>
      <c r="BU35" s="99"/>
      <c r="BV35" s="99"/>
      <c r="BW35" s="99"/>
      <c r="BX35" s="99"/>
      <c r="BY35" s="99"/>
      <c r="BZ35" s="99"/>
      <c r="CA35" s="99"/>
      <c r="CB35" s="129">
        <v>3126383883</v>
      </c>
      <c r="CC35" s="118" t="s">
        <v>4250</v>
      </c>
      <c r="CD35" s="118">
        <v>30254</v>
      </c>
      <c r="CE35" s="118" t="s">
        <v>3872</v>
      </c>
      <c r="CF35" s="99" t="s">
        <v>3873</v>
      </c>
      <c r="CG35" s="118" t="s">
        <v>3874</v>
      </c>
      <c r="CH35" s="118" t="s">
        <v>4251</v>
      </c>
      <c r="CI35" s="118" t="s">
        <v>4252</v>
      </c>
      <c r="CJ35" s="99" t="s">
        <v>181</v>
      </c>
      <c r="CK35" s="99">
        <v>42</v>
      </c>
      <c r="CL35" s="122" t="s">
        <v>4253</v>
      </c>
      <c r="CM35" s="99" t="s">
        <v>3878</v>
      </c>
      <c r="CN35" s="123">
        <v>1</v>
      </c>
    </row>
    <row r="36" spans="1:92" ht="20.100000000000001" hidden="1" customHeight="1">
      <c r="A36" s="97">
        <v>78</v>
      </c>
      <c r="B36" s="98">
        <v>2024</v>
      </c>
      <c r="C36" s="99" t="s">
        <v>72</v>
      </c>
      <c r="D36" s="100" t="s">
        <v>4254</v>
      </c>
      <c r="E36" s="99" t="s">
        <v>4255</v>
      </c>
      <c r="F36" s="106" t="s">
        <v>4256</v>
      </c>
      <c r="G36" s="115">
        <v>52224167</v>
      </c>
      <c r="H36" s="99">
        <v>2</v>
      </c>
      <c r="I36" s="103" t="s">
        <v>4257</v>
      </c>
      <c r="J36" s="99">
        <v>1873</v>
      </c>
      <c r="K36" s="105" t="s">
        <v>3859</v>
      </c>
      <c r="L36" s="101" t="s">
        <v>74</v>
      </c>
      <c r="M36" s="53" t="s">
        <v>75</v>
      </c>
      <c r="N36" s="53" t="s">
        <v>3860</v>
      </c>
      <c r="O36" s="101" t="s">
        <v>4258</v>
      </c>
      <c r="P36" s="107">
        <v>45597</v>
      </c>
      <c r="Q36" s="118" t="s">
        <v>15</v>
      </c>
      <c r="R36" s="106" t="s">
        <v>3883</v>
      </c>
      <c r="S36" s="159">
        <v>45603</v>
      </c>
      <c r="T36" s="107">
        <v>45657</v>
      </c>
      <c r="U36" s="107" t="s">
        <v>123</v>
      </c>
      <c r="V36" s="107" t="s">
        <v>123</v>
      </c>
      <c r="W36" s="107" t="s">
        <v>123</v>
      </c>
      <c r="X36" s="107" t="s">
        <v>3884</v>
      </c>
      <c r="Y36" s="53">
        <v>1</v>
      </c>
      <c r="Z36" s="102" t="str">
        <f>+R36</f>
        <v>3 Meses 25 dias</v>
      </c>
      <c r="AA36" s="107" t="s">
        <v>123</v>
      </c>
      <c r="AB36" s="152"/>
      <c r="AC36" s="152"/>
      <c r="AD36" s="107" t="s">
        <v>123</v>
      </c>
      <c r="AE36" s="107" t="s">
        <v>123</v>
      </c>
      <c r="AF36" s="107">
        <v>45719</v>
      </c>
      <c r="AG36" s="110">
        <v>9583333</v>
      </c>
      <c r="AH36" s="153" t="s">
        <v>123</v>
      </c>
      <c r="AI36" s="154">
        <v>0</v>
      </c>
      <c r="AJ36" s="53" t="s">
        <v>123</v>
      </c>
      <c r="AK36" s="110">
        <f>+AG36+AI36</f>
        <v>9583333</v>
      </c>
      <c r="AL36" s="111" t="str" cm="1">
        <f t="array" aca="1" ref="AL36" ca="1">_xlfn.IFS(TODAY()&lt;AF36,AF36-TODAY(),TODAY()&gt;AF36,"TERMINADO")</f>
        <v>TERMINADO</v>
      </c>
      <c r="AM36" s="112" t="s">
        <v>84</v>
      </c>
      <c r="AN36" s="155" t="s">
        <v>3885</v>
      </c>
      <c r="AO36" s="113" t="s">
        <v>3863</v>
      </c>
      <c r="AP36" s="114" t="s">
        <v>4259</v>
      </c>
      <c r="AQ36" s="99" t="s">
        <v>3865</v>
      </c>
      <c r="AR36" s="101" t="s">
        <v>4260</v>
      </c>
      <c r="AS36" s="101" t="s">
        <v>3727</v>
      </c>
      <c r="AT36" s="101" t="s">
        <v>1594</v>
      </c>
      <c r="AU36" s="104" t="s">
        <v>4261</v>
      </c>
      <c r="AV36" s="99">
        <v>117245</v>
      </c>
      <c r="AW36" s="99">
        <v>16</v>
      </c>
      <c r="AX36" s="116">
        <v>2500000</v>
      </c>
      <c r="AY36" s="117" t="s">
        <v>4262</v>
      </c>
      <c r="AZ36" s="99"/>
      <c r="BA36" s="117" t="s">
        <v>181</v>
      </c>
      <c r="BB36" s="99">
        <v>2032</v>
      </c>
      <c r="BC36" s="118">
        <v>45575</v>
      </c>
      <c r="BD36" s="116">
        <v>153333333</v>
      </c>
      <c r="BE36" s="99">
        <v>2494</v>
      </c>
      <c r="BF36" s="116">
        <v>9583333</v>
      </c>
      <c r="BG36" s="118">
        <v>45603</v>
      </c>
      <c r="BH36" s="117"/>
      <c r="BI36" s="118" t="s">
        <v>4263</v>
      </c>
      <c r="BJ36" s="99">
        <v>2</v>
      </c>
      <c r="BK36" s="99"/>
      <c r="BL36" s="99" t="s">
        <v>3891</v>
      </c>
      <c r="BM36" s="117"/>
      <c r="BN36" s="99"/>
      <c r="BO36" s="99"/>
      <c r="BP36" s="99"/>
      <c r="BQ36" s="99"/>
      <c r="BR36" s="99"/>
      <c r="BS36" s="99"/>
      <c r="BT36" s="99"/>
      <c r="BU36" s="99"/>
      <c r="BV36" s="99"/>
      <c r="BW36" s="99"/>
      <c r="BX36" s="99"/>
      <c r="BY36" s="99"/>
      <c r="BZ36" s="99"/>
      <c r="CA36" s="99"/>
      <c r="CB36" s="129">
        <v>3125267083</v>
      </c>
      <c r="CC36" s="118" t="s">
        <v>4264</v>
      </c>
      <c r="CD36" s="118">
        <v>27376</v>
      </c>
      <c r="CE36" s="99" t="s">
        <v>3893</v>
      </c>
      <c r="CF36" s="99" t="s">
        <v>3894</v>
      </c>
      <c r="CG36" s="118"/>
      <c r="CH36" s="118" t="s">
        <v>3893</v>
      </c>
      <c r="CI36" s="118" t="s">
        <v>4265</v>
      </c>
      <c r="CJ36" s="117"/>
      <c r="CK36" s="115"/>
      <c r="CL36" s="156"/>
      <c r="CM36" s="117" t="s">
        <v>15</v>
      </c>
      <c r="CN36" s="123">
        <v>1</v>
      </c>
    </row>
    <row r="37" spans="1:92" ht="20.100000000000001" hidden="1" customHeight="1">
      <c r="A37" s="97">
        <v>112</v>
      </c>
      <c r="B37" s="98">
        <v>2024</v>
      </c>
      <c r="C37" s="99" t="s">
        <v>72</v>
      </c>
      <c r="D37" s="100" t="s">
        <v>4266</v>
      </c>
      <c r="E37" s="53" t="s">
        <v>4267</v>
      </c>
      <c r="F37" s="106" t="s">
        <v>4268</v>
      </c>
      <c r="G37" s="115">
        <v>52276237</v>
      </c>
      <c r="H37" s="99">
        <v>2</v>
      </c>
      <c r="I37" s="149" t="s">
        <v>524</v>
      </c>
      <c r="J37" s="99">
        <v>1873</v>
      </c>
      <c r="K37" s="105" t="s">
        <v>3859</v>
      </c>
      <c r="L37" s="106" t="s">
        <v>74</v>
      </c>
      <c r="M37" s="99" t="s">
        <v>75</v>
      </c>
      <c r="N37" s="99" t="s">
        <v>3860</v>
      </c>
      <c r="O37" s="101" t="s">
        <v>4269</v>
      </c>
      <c r="P37" s="107">
        <v>45596</v>
      </c>
      <c r="Q37" s="118" t="s">
        <v>14</v>
      </c>
      <c r="R37" s="106" t="s">
        <v>3883</v>
      </c>
      <c r="S37" s="151">
        <v>45601</v>
      </c>
      <c r="T37" s="118">
        <v>45657</v>
      </c>
      <c r="U37" s="118" t="s">
        <v>123</v>
      </c>
      <c r="V37" s="118" t="s">
        <v>123</v>
      </c>
      <c r="W37" s="118" t="s">
        <v>123</v>
      </c>
      <c r="X37" s="107" t="s">
        <v>3884</v>
      </c>
      <c r="Y37" s="53">
        <v>1</v>
      </c>
      <c r="Z37" s="115" t="str">
        <f>+R37</f>
        <v>3 Meses 25 dias</v>
      </c>
      <c r="AA37" s="118" t="s">
        <v>123</v>
      </c>
      <c r="AB37" s="184" t="s">
        <v>4270</v>
      </c>
      <c r="AC37" s="185">
        <v>45649</v>
      </c>
      <c r="AD37" s="118" t="s">
        <v>123</v>
      </c>
      <c r="AE37" s="118" t="s">
        <v>123</v>
      </c>
      <c r="AF37" s="118">
        <v>45717</v>
      </c>
      <c r="AG37" s="110">
        <v>28750000</v>
      </c>
      <c r="AH37" s="153" t="s">
        <v>123</v>
      </c>
      <c r="AI37" s="154">
        <v>0</v>
      </c>
      <c r="AJ37" s="53" t="s">
        <v>123</v>
      </c>
      <c r="AK37" s="110">
        <f>+AG37+AI37</f>
        <v>28750000</v>
      </c>
      <c r="AL37" s="111" t="str" cm="1">
        <f t="array" aca="1" ref="AL37" ca="1">_xlfn.IFS(TODAY()&lt;AF37,AF37-TODAY(),TODAY()&gt;AF37,"TERMINADO")</f>
        <v>TERMINADO</v>
      </c>
      <c r="AM37" s="112" t="s">
        <v>84</v>
      </c>
      <c r="AN37" s="155" t="s">
        <v>3885</v>
      </c>
      <c r="AO37" s="113" t="s">
        <v>3863</v>
      </c>
      <c r="AP37" s="114" t="s">
        <v>4271</v>
      </c>
      <c r="AQ37" s="99" t="s">
        <v>3865</v>
      </c>
      <c r="AR37" s="101" t="s">
        <v>534</v>
      </c>
      <c r="AS37" s="101" t="s">
        <v>4052</v>
      </c>
      <c r="AT37" s="131" t="s">
        <v>4053</v>
      </c>
      <c r="AU37" s="104" t="s">
        <v>4054</v>
      </c>
      <c r="AV37" s="99">
        <v>117093</v>
      </c>
      <c r="AW37" s="99">
        <v>1</v>
      </c>
      <c r="AX37" s="116">
        <v>7500000</v>
      </c>
      <c r="AY37" s="117" t="s">
        <v>4272</v>
      </c>
      <c r="AZ37" s="99"/>
      <c r="BA37" s="117" t="s">
        <v>181</v>
      </c>
      <c r="BB37" s="99">
        <v>2035</v>
      </c>
      <c r="BC37" s="118">
        <v>45575</v>
      </c>
      <c r="BD37" s="116">
        <v>28750000</v>
      </c>
      <c r="BE37" s="99">
        <v>2441</v>
      </c>
      <c r="BF37" s="116">
        <v>28750000</v>
      </c>
      <c r="BG37" s="118">
        <v>45601</v>
      </c>
      <c r="BH37" s="117"/>
      <c r="BI37" s="118" t="s">
        <v>4273</v>
      </c>
      <c r="BJ37" s="99">
        <v>2</v>
      </c>
      <c r="BK37" s="99"/>
      <c r="BL37" s="99" t="s">
        <v>3891</v>
      </c>
      <c r="BM37" s="117"/>
      <c r="BN37" s="99"/>
      <c r="BO37" s="99"/>
      <c r="BP37" s="99"/>
      <c r="BQ37" s="99"/>
      <c r="BR37" s="99"/>
      <c r="BS37" s="99"/>
      <c r="BT37" s="99"/>
      <c r="BU37" s="99"/>
      <c r="BV37" s="99"/>
      <c r="BW37" s="99"/>
      <c r="BX37" s="99"/>
      <c r="BY37" s="99"/>
      <c r="BZ37" s="99"/>
      <c r="CA37" s="99"/>
      <c r="CB37" s="129">
        <v>3007809348</v>
      </c>
      <c r="CC37" s="118" t="s">
        <v>4274</v>
      </c>
      <c r="CD37" s="118">
        <v>27257</v>
      </c>
      <c r="CE37" s="99" t="s">
        <v>4028</v>
      </c>
      <c r="CF37" s="99" t="s">
        <v>3873</v>
      </c>
      <c r="CG37" s="118"/>
      <c r="CH37" s="118" t="s">
        <v>4275</v>
      </c>
      <c r="CI37" s="118" t="s">
        <v>4276</v>
      </c>
      <c r="CJ37" s="117"/>
      <c r="CK37" s="115"/>
      <c r="CL37" s="156"/>
      <c r="CM37" s="117" t="s">
        <v>15</v>
      </c>
      <c r="CN37" s="123">
        <v>1</v>
      </c>
    </row>
    <row r="38" spans="1:92" ht="20.100000000000001" hidden="1" customHeight="1">
      <c r="A38" s="97">
        <v>216</v>
      </c>
      <c r="B38" s="98">
        <v>2024</v>
      </c>
      <c r="C38" s="99" t="s">
        <v>72</v>
      </c>
      <c r="D38" s="100" t="s">
        <v>4277</v>
      </c>
      <c r="E38" s="99" t="s">
        <v>4278</v>
      </c>
      <c r="F38" s="101" t="s">
        <v>4279</v>
      </c>
      <c r="G38" s="102">
        <v>1023938785</v>
      </c>
      <c r="H38" s="53">
        <v>4</v>
      </c>
      <c r="I38" s="103" t="s">
        <v>2925</v>
      </c>
      <c r="J38" s="104" t="s">
        <v>942</v>
      </c>
      <c r="K38" s="105" t="s">
        <v>73</v>
      </c>
      <c r="L38" s="106" t="s">
        <v>74</v>
      </c>
      <c r="M38" s="99" t="s">
        <v>75</v>
      </c>
      <c r="N38" s="53" t="s">
        <v>3860</v>
      </c>
      <c r="O38" s="203" t="s">
        <v>273</v>
      </c>
      <c r="P38" s="107">
        <v>45355</v>
      </c>
      <c r="Q38" s="107" t="s">
        <v>7</v>
      </c>
      <c r="R38" s="108" t="s">
        <v>3861</v>
      </c>
      <c r="S38" s="107">
        <v>45357</v>
      </c>
      <c r="T38" s="107">
        <v>45478</v>
      </c>
      <c r="U38" s="107" t="s">
        <v>123</v>
      </c>
      <c r="V38" s="107" t="s">
        <v>123</v>
      </c>
      <c r="W38" s="107" t="s">
        <v>123</v>
      </c>
      <c r="X38" s="53" t="s">
        <v>3862</v>
      </c>
      <c r="Y38" s="53">
        <v>1</v>
      </c>
      <c r="Z38" s="53" t="s">
        <v>3612</v>
      </c>
      <c r="AA38" s="107">
        <v>45464</v>
      </c>
      <c r="AB38" s="109"/>
      <c r="AC38" s="109"/>
      <c r="AD38" s="107" t="s">
        <v>123</v>
      </c>
      <c r="AE38" s="107" t="s">
        <v>123</v>
      </c>
      <c r="AF38" s="107">
        <v>45540</v>
      </c>
      <c r="AG38" s="110">
        <v>18000000</v>
      </c>
      <c r="AH38" s="107">
        <v>45464</v>
      </c>
      <c r="AI38" s="110">
        <v>9000000</v>
      </c>
      <c r="AJ38" s="51">
        <v>1</v>
      </c>
      <c r="AK38" s="110">
        <v>27000000</v>
      </c>
      <c r="AL38" s="111" t="str" cm="1">
        <f t="array" aca="1" ref="AL38" ca="1">_xlfn.IFS(TODAY()&lt;AF38,AF38-TODAY(),TODAY()&gt;AF38,"TERMINADO")</f>
        <v>TERMINADO</v>
      </c>
      <c r="AM38" s="112" t="s">
        <v>84</v>
      </c>
      <c r="AN38" s="112" t="s">
        <v>85</v>
      </c>
      <c r="AO38" s="113" t="s">
        <v>3863</v>
      </c>
      <c r="AP38" s="114" t="s">
        <v>4280</v>
      </c>
      <c r="AQ38" s="99" t="s">
        <v>3865</v>
      </c>
      <c r="AR38" s="106" t="s">
        <v>89</v>
      </c>
      <c r="AS38" s="106" t="s">
        <v>89</v>
      </c>
      <c r="AT38" s="106" t="s">
        <v>3866</v>
      </c>
      <c r="AU38" s="115">
        <v>20245420015133</v>
      </c>
      <c r="AV38" s="99">
        <v>103920</v>
      </c>
      <c r="AW38" s="99">
        <v>1</v>
      </c>
      <c r="AX38" s="116">
        <v>4500000</v>
      </c>
      <c r="AY38" s="117" t="s">
        <v>4281</v>
      </c>
      <c r="AZ38" s="99">
        <v>120</v>
      </c>
      <c r="BA38" s="117" t="s">
        <v>181</v>
      </c>
      <c r="BB38" s="99">
        <v>1130</v>
      </c>
      <c r="BC38" s="118">
        <v>45352</v>
      </c>
      <c r="BD38" s="116">
        <v>18000000</v>
      </c>
      <c r="BE38" s="99">
        <v>1174</v>
      </c>
      <c r="BF38" s="116">
        <v>18000000</v>
      </c>
      <c r="BG38" s="118">
        <v>45356</v>
      </c>
      <c r="BH38" s="117" t="s">
        <v>181</v>
      </c>
      <c r="BI38" s="118" t="e">
        <v>#N/A</v>
      </c>
      <c r="BJ38" s="99" t="e">
        <v>#N/A</v>
      </c>
      <c r="BK38" s="99" t="s">
        <v>3869</v>
      </c>
      <c r="BL38" s="99"/>
      <c r="BM38" s="118" t="s">
        <v>3870</v>
      </c>
      <c r="BN38" s="99" t="s">
        <v>86</v>
      </c>
      <c r="BO38" s="99"/>
      <c r="BP38" s="99"/>
      <c r="BQ38" s="99"/>
      <c r="BR38" s="99"/>
      <c r="BS38" s="99"/>
      <c r="BT38" s="99"/>
      <c r="BU38" s="99"/>
      <c r="BV38" s="99"/>
      <c r="BW38" s="99"/>
      <c r="BX38" s="99"/>
      <c r="BY38" s="99"/>
      <c r="BZ38" s="99"/>
      <c r="CA38" s="99"/>
      <c r="CB38" s="129">
        <v>3106993537</v>
      </c>
      <c r="CC38" s="118" t="s">
        <v>4282</v>
      </c>
      <c r="CD38" s="118">
        <v>34682</v>
      </c>
      <c r="CE38" s="118" t="s">
        <v>3913</v>
      </c>
      <c r="CF38" s="99" t="s">
        <v>3894</v>
      </c>
      <c r="CG38" s="118" t="s">
        <v>181</v>
      </c>
      <c r="CH38" s="118" t="s">
        <v>4283</v>
      </c>
      <c r="CI38" s="118" t="s">
        <v>4284</v>
      </c>
      <c r="CJ38" s="99" t="s">
        <v>86</v>
      </c>
      <c r="CK38" s="99">
        <v>30</v>
      </c>
      <c r="CL38" s="205" t="s">
        <v>4285</v>
      </c>
      <c r="CM38" s="99" t="s">
        <v>3878</v>
      </c>
      <c r="CN38" s="123">
        <v>1</v>
      </c>
    </row>
    <row r="39" spans="1:92" ht="20.100000000000001" hidden="1" customHeight="1">
      <c r="A39" s="97">
        <v>758</v>
      </c>
      <c r="B39" s="100">
        <v>2024</v>
      </c>
      <c r="C39" s="99" t="s">
        <v>72</v>
      </c>
      <c r="D39" s="100" t="s">
        <v>4286</v>
      </c>
      <c r="E39" s="99" t="s">
        <v>4287</v>
      </c>
      <c r="F39" s="106" t="s">
        <v>4279</v>
      </c>
      <c r="G39" s="115">
        <v>1023938785</v>
      </c>
      <c r="H39" s="99">
        <v>4</v>
      </c>
      <c r="I39" s="149" t="s">
        <v>81</v>
      </c>
      <c r="J39" s="162" t="s">
        <v>942</v>
      </c>
      <c r="K39" s="163" t="s">
        <v>73</v>
      </c>
      <c r="L39" s="106" t="s">
        <v>74</v>
      </c>
      <c r="M39" s="99" t="s">
        <v>75</v>
      </c>
      <c r="N39" s="99" t="s">
        <v>3860</v>
      </c>
      <c r="O39" s="479" t="s">
        <v>4288</v>
      </c>
      <c r="P39" s="118">
        <v>45567</v>
      </c>
      <c r="Q39" s="118" t="s">
        <v>14</v>
      </c>
      <c r="R39" s="106" t="s">
        <v>3883</v>
      </c>
      <c r="S39" s="151">
        <v>45576</v>
      </c>
      <c r="T39" s="118">
        <v>45657</v>
      </c>
      <c r="U39" s="118" t="s">
        <v>123</v>
      </c>
      <c r="V39" s="118" t="s">
        <v>123</v>
      </c>
      <c r="W39" s="118" t="s">
        <v>123</v>
      </c>
      <c r="X39" s="107" t="s">
        <v>3884</v>
      </c>
      <c r="Y39" s="53">
        <v>1</v>
      </c>
      <c r="Z39" s="115" t="str">
        <f>+R39</f>
        <v>3 Meses 25 dias</v>
      </c>
      <c r="AA39" s="107" t="s">
        <v>123</v>
      </c>
      <c r="AB39" s="152"/>
      <c r="AC39" s="152"/>
      <c r="AD39" s="118" t="s">
        <v>123</v>
      </c>
      <c r="AE39" s="118" t="s">
        <v>123</v>
      </c>
      <c r="AF39" s="118">
        <v>45692</v>
      </c>
      <c r="AG39" s="154">
        <v>16100000</v>
      </c>
      <c r="AH39" s="107" t="s">
        <v>123</v>
      </c>
      <c r="AI39" s="154">
        <v>0</v>
      </c>
      <c r="AJ39" s="53" t="s">
        <v>123</v>
      </c>
      <c r="AK39" s="154">
        <f>+AG39+AI39</f>
        <v>16100000</v>
      </c>
      <c r="AL39" s="111" t="str" cm="1">
        <f t="array" aca="1" ref="AL39" ca="1">_xlfn.IFS(TODAY()&lt;AF39,AF39-TODAY(),TODAY()&gt;AF39,"TERMINADO")</f>
        <v>TERMINADO</v>
      </c>
      <c r="AM39" s="112" t="s">
        <v>84</v>
      </c>
      <c r="AN39" s="155" t="s">
        <v>3885</v>
      </c>
      <c r="AO39" s="113" t="s">
        <v>3863</v>
      </c>
      <c r="AP39" s="302" t="s">
        <v>4289</v>
      </c>
      <c r="AQ39" s="99" t="s">
        <v>3865</v>
      </c>
      <c r="AR39" s="106" t="s">
        <v>89</v>
      </c>
      <c r="AS39" s="106" t="s">
        <v>89</v>
      </c>
      <c r="AT39" s="106" t="s">
        <v>3866</v>
      </c>
      <c r="AU39" s="137" t="s">
        <v>3960</v>
      </c>
      <c r="AV39" s="99">
        <v>117450</v>
      </c>
      <c r="AW39" s="99">
        <v>1</v>
      </c>
      <c r="AX39" s="116">
        <v>4200000</v>
      </c>
      <c r="AY39" s="166" t="s">
        <v>4290</v>
      </c>
      <c r="AZ39" s="99"/>
      <c r="BA39" s="166" t="s">
        <v>181</v>
      </c>
      <c r="BB39" s="99">
        <v>1918</v>
      </c>
      <c r="BC39" s="118">
        <v>45551</v>
      </c>
      <c r="BD39" s="116">
        <v>16100000</v>
      </c>
      <c r="BE39" s="99">
        <v>2183</v>
      </c>
      <c r="BF39" s="116">
        <v>16100000</v>
      </c>
      <c r="BG39" s="118">
        <v>45576</v>
      </c>
      <c r="BH39" s="166"/>
      <c r="BI39" s="118" t="s">
        <v>4291</v>
      </c>
      <c r="BJ39" s="99">
        <v>1</v>
      </c>
      <c r="BK39" s="99" t="s">
        <v>3874</v>
      </c>
      <c r="BL39" s="99" t="s">
        <v>3891</v>
      </c>
      <c r="BM39" s="99" t="s">
        <v>3905</v>
      </c>
      <c r="BN39" s="99" t="s">
        <v>3906</v>
      </c>
      <c r="BO39" s="99" t="s">
        <v>3874</v>
      </c>
      <c r="BP39" s="99" t="s">
        <v>3874</v>
      </c>
      <c r="BQ39" s="99" t="s">
        <v>123</v>
      </c>
      <c r="BR39" s="99" t="s">
        <v>3874</v>
      </c>
      <c r="BS39" s="99" t="s">
        <v>3874</v>
      </c>
      <c r="BT39" s="99" t="s">
        <v>3874</v>
      </c>
      <c r="BU39" s="99" t="s">
        <v>3874</v>
      </c>
      <c r="BV39" s="99" t="s">
        <v>4292</v>
      </c>
      <c r="BW39" s="99" t="s">
        <v>4293</v>
      </c>
      <c r="BX39" s="99">
        <v>3133710874</v>
      </c>
      <c r="BY39" s="99" t="s">
        <v>4059</v>
      </c>
      <c r="BZ39" s="99" t="s">
        <v>3938</v>
      </c>
      <c r="CA39" s="99" t="s">
        <v>4012</v>
      </c>
      <c r="CB39" s="129">
        <v>3106993537</v>
      </c>
      <c r="CC39" s="118" t="s">
        <v>4294</v>
      </c>
      <c r="CD39" s="118">
        <v>34682</v>
      </c>
      <c r="CE39" s="118" t="s">
        <v>3913</v>
      </c>
      <c r="CF39" s="99" t="s">
        <v>3894</v>
      </c>
      <c r="CG39" s="99" t="s">
        <v>181</v>
      </c>
      <c r="CH39" s="118" t="s">
        <v>4283</v>
      </c>
      <c r="CI39" s="118" t="s">
        <v>4284</v>
      </c>
      <c r="CJ39" s="99"/>
      <c r="CK39" s="115"/>
      <c r="CL39" s="166"/>
      <c r="CM39" s="166" t="s">
        <v>14</v>
      </c>
      <c r="CN39" s="123">
        <v>1</v>
      </c>
    </row>
    <row r="40" spans="1:92" ht="20.100000000000001" hidden="1" customHeight="1">
      <c r="A40" s="97">
        <v>123</v>
      </c>
      <c r="B40" s="98">
        <v>2024</v>
      </c>
      <c r="C40" s="99" t="s">
        <v>72</v>
      </c>
      <c r="D40" s="100" t="s">
        <v>4295</v>
      </c>
      <c r="E40" s="53" t="s">
        <v>4296</v>
      </c>
      <c r="F40" s="106" t="s">
        <v>4297</v>
      </c>
      <c r="G40" s="115">
        <v>1019143472</v>
      </c>
      <c r="H40" s="99">
        <v>7</v>
      </c>
      <c r="I40" s="103" t="s">
        <v>4257</v>
      </c>
      <c r="J40" s="99">
        <v>1873</v>
      </c>
      <c r="K40" s="105" t="s">
        <v>3859</v>
      </c>
      <c r="L40" s="106" t="s">
        <v>74</v>
      </c>
      <c r="M40" s="99" t="s">
        <v>75</v>
      </c>
      <c r="N40" s="99" t="s">
        <v>3860</v>
      </c>
      <c r="O40" s="101" t="s">
        <v>4298</v>
      </c>
      <c r="P40" s="107">
        <v>45597</v>
      </c>
      <c r="Q40" s="118" t="s">
        <v>15</v>
      </c>
      <c r="R40" s="106" t="s">
        <v>4228</v>
      </c>
      <c r="S40" s="159">
        <v>45603</v>
      </c>
      <c r="T40" s="118">
        <v>45657</v>
      </c>
      <c r="U40" s="118" t="s">
        <v>123</v>
      </c>
      <c r="V40" s="118" t="s">
        <v>123</v>
      </c>
      <c r="W40" s="118" t="s">
        <v>123</v>
      </c>
      <c r="X40" s="107" t="s">
        <v>3884</v>
      </c>
      <c r="Y40" s="53">
        <v>1</v>
      </c>
      <c r="Z40" s="115" t="str">
        <f>+R40</f>
        <v>3 Meses</v>
      </c>
      <c r="AA40" s="118" t="s">
        <v>123</v>
      </c>
      <c r="AB40" s="152"/>
      <c r="AC40" s="152"/>
      <c r="AD40" s="118" t="s">
        <v>123</v>
      </c>
      <c r="AE40" s="118" t="s">
        <v>123</v>
      </c>
      <c r="AF40" s="118">
        <v>45694</v>
      </c>
      <c r="AG40" s="110">
        <v>12600000</v>
      </c>
      <c r="AH40" s="153" t="s">
        <v>123</v>
      </c>
      <c r="AI40" s="154">
        <v>0</v>
      </c>
      <c r="AJ40" s="53" t="s">
        <v>123</v>
      </c>
      <c r="AK40" s="110">
        <f>+AG40+AI40</f>
        <v>12600000</v>
      </c>
      <c r="AL40" s="111" t="str" cm="1">
        <f t="array" aca="1" ref="AL40" ca="1">_xlfn.IFS(TODAY()&lt;AF40,AF40-TODAY(),TODAY()&gt;AF40,"TERMINADO")</f>
        <v>TERMINADO</v>
      </c>
      <c r="AM40" s="155" t="s">
        <v>84</v>
      </c>
      <c r="AN40" s="155" t="s">
        <v>3885</v>
      </c>
      <c r="AO40" s="113" t="s">
        <v>3863</v>
      </c>
      <c r="AP40" s="114" t="s">
        <v>4299</v>
      </c>
      <c r="AQ40" s="99" t="s">
        <v>3865</v>
      </c>
      <c r="AR40" s="101" t="s">
        <v>4260</v>
      </c>
      <c r="AS40" s="101" t="s">
        <v>3727</v>
      </c>
      <c r="AT40" s="101" t="s">
        <v>1594</v>
      </c>
      <c r="AU40" s="134" t="s">
        <v>4261</v>
      </c>
      <c r="AV40" s="99">
        <v>118603</v>
      </c>
      <c r="AW40" s="99">
        <v>5</v>
      </c>
      <c r="AX40" s="116">
        <v>4200000</v>
      </c>
      <c r="AY40" s="117" t="s">
        <v>4300</v>
      </c>
      <c r="AZ40" s="99"/>
      <c r="BA40" s="117" t="s">
        <v>181</v>
      </c>
      <c r="BB40" s="99">
        <v>1975</v>
      </c>
      <c r="BC40" s="118">
        <v>45575</v>
      </c>
      <c r="BD40" s="116">
        <f>63000000</f>
        <v>63000000</v>
      </c>
      <c r="BE40" s="99">
        <v>2501</v>
      </c>
      <c r="BF40" s="116">
        <v>12600000</v>
      </c>
      <c r="BG40" s="118">
        <v>45603</v>
      </c>
      <c r="BH40" s="117"/>
      <c r="BI40" s="118" t="s">
        <v>4301</v>
      </c>
      <c r="BJ40" s="99">
        <v>3</v>
      </c>
      <c r="BK40" s="99"/>
      <c r="BL40" s="99" t="s">
        <v>3891</v>
      </c>
      <c r="BM40" s="117"/>
      <c r="BN40" s="99"/>
      <c r="BO40" s="99"/>
      <c r="BP40" s="99"/>
      <c r="BQ40" s="99"/>
      <c r="BR40" s="99"/>
      <c r="BS40" s="99"/>
      <c r="BT40" s="99"/>
      <c r="BU40" s="99"/>
      <c r="BV40" s="99"/>
      <c r="BW40" s="99"/>
      <c r="BX40" s="99"/>
      <c r="BY40" s="99"/>
      <c r="BZ40" s="99"/>
      <c r="CA40" s="99"/>
      <c r="CB40" s="129">
        <v>3205141399</v>
      </c>
      <c r="CC40" s="118" t="s">
        <v>4302</v>
      </c>
      <c r="CD40" s="118">
        <v>36049</v>
      </c>
      <c r="CE40" s="99" t="s">
        <v>3913</v>
      </c>
      <c r="CF40" s="99" t="s">
        <v>3894</v>
      </c>
      <c r="CG40" s="118"/>
      <c r="CH40" s="118" t="s">
        <v>4303</v>
      </c>
      <c r="CI40" s="118" t="s">
        <v>4304</v>
      </c>
      <c r="CJ40" s="117"/>
      <c r="CK40" s="115"/>
      <c r="CL40" s="156"/>
      <c r="CM40" s="117" t="s">
        <v>15</v>
      </c>
      <c r="CN40" s="123">
        <v>1</v>
      </c>
    </row>
    <row r="41" spans="1:92" ht="20.100000000000001" hidden="1" customHeight="1">
      <c r="A41" s="97">
        <v>761</v>
      </c>
      <c r="B41" s="98">
        <v>2024</v>
      </c>
      <c r="C41" s="99" t="s">
        <v>72</v>
      </c>
      <c r="D41" s="100" t="s">
        <v>4305</v>
      </c>
      <c r="E41" s="99" t="s">
        <v>4306</v>
      </c>
      <c r="F41" s="101" t="s">
        <v>4307</v>
      </c>
      <c r="G41" s="102">
        <v>1109381036</v>
      </c>
      <c r="H41" s="53">
        <v>5</v>
      </c>
      <c r="I41" s="103" t="s">
        <v>2494</v>
      </c>
      <c r="J41" s="99">
        <v>1873</v>
      </c>
      <c r="K41" s="105" t="s">
        <v>3859</v>
      </c>
      <c r="L41" s="101" t="s">
        <v>74</v>
      </c>
      <c r="M41" s="53" t="s">
        <v>75</v>
      </c>
      <c r="N41" s="53" t="s">
        <v>3860</v>
      </c>
      <c r="O41" s="101" t="s">
        <v>4308</v>
      </c>
      <c r="P41" s="118">
        <v>45558</v>
      </c>
      <c r="Q41" s="118" t="s">
        <v>13</v>
      </c>
      <c r="R41" s="101" t="s">
        <v>3861</v>
      </c>
      <c r="S41" s="159">
        <v>45562</v>
      </c>
      <c r="T41" s="107">
        <v>45657</v>
      </c>
      <c r="U41" s="107">
        <v>45604</v>
      </c>
      <c r="V41" s="53" t="s">
        <v>4309</v>
      </c>
      <c r="W41" s="102">
        <v>79608827</v>
      </c>
      <c r="X41" s="107" t="s">
        <v>3884</v>
      </c>
      <c r="Y41" s="53">
        <v>1</v>
      </c>
      <c r="Z41" s="102" t="str">
        <f>+R41</f>
        <v>4 MESES</v>
      </c>
      <c r="AA41" s="107" t="s">
        <v>123</v>
      </c>
      <c r="AB41" s="152"/>
      <c r="AC41" s="152"/>
      <c r="AD41" s="107" t="s">
        <v>123</v>
      </c>
      <c r="AE41" s="107" t="s">
        <v>123</v>
      </c>
      <c r="AF41" s="107">
        <v>45683</v>
      </c>
      <c r="AG41" s="110">
        <v>7920000</v>
      </c>
      <c r="AH41" s="135" t="s">
        <v>123</v>
      </c>
      <c r="AI41" s="110">
        <v>0</v>
      </c>
      <c r="AJ41" s="53" t="s">
        <v>123</v>
      </c>
      <c r="AK41" s="110">
        <f>+AG41+AI41</f>
        <v>7920000</v>
      </c>
      <c r="AL41" s="111" t="str" cm="1">
        <f t="array" aca="1" ref="AL41" ca="1">_xlfn.IFS(TODAY()&lt;AF41,AF41-TODAY(),TODAY()&gt;AF41,"TERMINADO")</f>
        <v>TERMINADO</v>
      </c>
      <c r="AM41" s="155" t="s">
        <v>84</v>
      </c>
      <c r="AN41" s="155" t="s">
        <v>3885</v>
      </c>
      <c r="AO41" s="113" t="s">
        <v>3863</v>
      </c>
      <c r="AP41" s="114" t="s">
        <v>4310</v>
      </c>
      <c r="AQ41" s="53" t="s">
        <v>3865</v>
      </c>
      <c r="AR41" s="101" t="s">
        <v>200</v>
      </c>
      <c r="AS41" s="101" t="s">
        <v>141</v>
      </c>
      <c r="AT41" s="106" t="s">
        <v>266</v>
      </c>
      <c r="AU41" s="115">
        <v>20245420022033</v>
      </c>
      <c r="AV41" s="99">
        <v>114568</v>
      </c>
      <c r="AW41" s="99">
        <v>1</v>
      </c>
      <c r="AX41" s="116">
        <v>1980000</v>
      </c>
      <c r="AY41" s="117" t="s">
        <v>4311</v>
      </c>
      <c r="AZ41" s="99"/>
      <c r="BA41" s="117" t="s">
        <v>181</v>
      </c>
      <c r="BB41" s="99">
        <v>1849</v>
      </c>
      <c r="BC41" s="118">
        <v>45531</v>
      </c>
      <c r="BD41" s="116">
        <v>7920000</v>
      </c>
      <c r="BE41" s="99">
        <v>2123</v>
      </c>
      <c r="BF41" s="116">
        <v>7920000</v>
      </c>
      <c r="BG41" s="118">
        <v>45560</v>
      </c>
      <c r="BH41" s="99"/>
      <c r="BI41" s="118">
        <v>45561</v>
      </c>
      <c r="BJ41" s="99">
        <v>5</v>
      </c>
      <c r="BK41" s="99" t="s">
        <v>3869</v>
      </c>
      <c r="BL41" s="99" t="s">
        <v>3891</v>
      </c>
      <c r="BM41" s="99"/>
      <c r="BN41" s="99"/>
      <c r="BO41" s="99"/>
      <c r="BP41" s="99"/>
      <c r="BQ41" s="99"/>
      <c r="BR41" s="99"/>
      <c r="BS41" s="99"/>
      <c r="BT41" s="99"/>
      <c r="BU41" s="99"/>
      <c r="BV41" s="99"/>
      <c r="BW41" s="99"/>
      <c r="BX41" s="99"/>
      <c r="BY41" s="99"/>
      <c r="BZ41" s="99"/>
      <c r="CA41" s="99"/>
      <c r="CB41" s="129">
        <v>3112835331</v>
      </c>
      <c r="CC41" s="118" t="s">
        <v>4312</v>
      </c>
      <c r="CD41" s="118">
        <v>38511</v>
      </c>
      <c r="CE41" s="99" t="s">
        <v>3893</v>
      </c>
      <c r="CF41" s="99" t="s">
        <v>3894</v>
      </c>
      <c r="CG41" s="99"/>
      <c r="CH41" s="118" t="s">
        <v>3893</v>
      </c>
      <c r="CI41" s="118" t="s">
        <v>4313</v>
      </c>
      <c r="CJ41" s="99"/>
      <c r="CK41" s="115"/>
      <c r="CL41" s="99"/>
      <c r="CM41" s="117" t="s">
        <v>13</v>
      </c>
      <c r="CN41" s="123">
        <v>1</v>
      </c>
    </row>
    <row r="42" spans="1:92" ht="20.100000000000001" hidden="1" customHeight="1">
      <c r="A42" s="97">
        <v>184</v>
      </c>
      <c r="B42" s="98">
        <v>2024</v>
      </c>
      <c r="C42" s="99" t="s">
        <v>72</v>
      </c>
      <c r="D42" s="100" t="s">
        <v>4314</v>
      </c>
      <c r="E42" s="99" t="s">
        <v>4315</v>
      </c>
      <c r="F42" s="106" t="s">
        <v>287</v>
      </c>
      <c r="G42" s="115">
        <v>1013605906</v>
      </c>
      <c r="H42" s="99">
        <v>3</v>
      </c>
      <c r="I42" s="103" t="s">
        <v>81</v>
      </c>
      <c r="J42" s="99">
        <v>1873</v>
      </c>
      <c r="K42" s="105" t="s">
        <v>3859</v>
      </c>
      <c r="L42" s="101" t="s">
        <v>74</v>
      </c>
      <c r="M42" s="53" t="s">
        <v>75</v>
      </c>
      <c r="N42" s="53" t="s">
        <v>3860</v>
      </c>
      <c r="O42" s="106" t="s">
        <v>4316</v>
      </c>
      <c r="P42" s="107">
        <v>45639</v>
      </c>
      <c r="Q42" s="107" t="s">
        <v>16</v>
      </c>
      <c r="R42" s="106" t="s">
        <v>4317</v>
      </c>
      <c r="S42" s="159">
        <v>45646</v>
      </c>
      <c r="T42" s="107">
        <v>45676</v>
      </c>
      <c r="U42" s="107" t="s">
        <v>123</v>
      </c>
      <c r="V42" s="107" t="s">
        <v>123</v>
      </c>
      <c r="W42" s="107" t="s">
        <v>123</v>
      </c>
      <c r="X42" s="107" t="s">
        <v>123</v>
      </c>
      <c r="Y42" s="53" t="s">
        <v>123</v>
      </c>
      <c r="Z42" s="102" t="s">
        <v>4318</v>
      </c>
      <c r="AA42" s="107" t="s">
        <v>123</v>
      </c>
      <c r="AB42" s="152"/>
      <c r="AC42" s="152"/>
      <c r="AD42" s="107" t="s">
        <v>123</v>
      </c>
      <c r="AE42" s="107" t="s">
        <v>123</v>
      </c>
      <c r="AF42" s="107">
        <f>+T42</f>
        <v>45676</v>
      </c>
      <c r="AG42" s="110">
        <v>5700000</v>
      </c>
      <c r="AH42" s="153" t="s">
        <v>123</v>
      </c>
      <c r="AI42" s="154">
        <v>0</v>
      </c>
      <c r="AJ42" s="53" t="s">
        <v>123</v>
      </c>
      <c r="AK42" s="110">
        <f>+AG42+AI42</f>
        <v>5700000</v>
      </c>
      <c r="AL42" s="111" t="str" cm="1">
        <f t="array" aca="1" ref="AL42" ca="1">_xlfn.IFS(TODAY()&lt;AF42,AF42-TODAY(),TODAY()&gt;AF42,"TERMINADO")</f>
        <v>TERMINADO</v>
      </c>
      <c r="AM42" s="112" t="s">
        <v>84</v>
      </c>
      <c r="AN42" s="155" t="s">
        <v>3885</v>
      </c>
      <c r="AO42" s="113" t="s">
        <v>3863</v>
      </c>
      <c r="AP42" s="114" t="s">
        <v>4319</v>
      </c>
      <c r="AQ42" s="99" t="s">
        <v>3865</v>
      </c>
      <c r="AR42" s="101" t="s">
        <v>332</v>
      </c>
      <c r="AS42" s="101" t="s">
        <v>332</v>
      </c>
      <c r="AT42" s="106" t="s">
        <v>4320</v>
      </c>
      <c r="AU42" s="104" t="s">
        <v>4321</v>
      </c>
      <c r="AV42" s="99">
        <v>121000</v>
      </c>
      <c r="AW42" s="99">
        <v>1</v>
      </c>
      <c r="AX42" s="116">
        <v>5700000</v>
      </c>
      <c r="AY42" s="166" t="s">
        <v>4322</v>
      </c>
      <c r="AZ42" s="99"/>
      <c r="BA42" s="166" t="s">
        <v>181</v>
      </c>
      <c r="BB42" s="99">
        <v>2148</v>
      </c>
      <c r="BC42" s="118">
        <v>45630</v>
      </c>
      <c r="BD42" s="116">
        <v>5700000</v>
      </c>
      <c r="BE42" s="99">
        <v>2594</v>
      </c>
      <c r="BF42" s="116">
        <v>5700000</v>
      </c>
      <c r="BG42" s="118">
        <v>45645</v>
      </c>
      <c r="BH42" s="117"/>
      <c r="BI42" s="118">
        <v>45643</v>
      </c>
      <c r="BJ42" s="99">
        <v>1</v>
      </c>
      <c r="BK42" s="99"/>
      <c r="BL42" s="99"/>
      <c r="BM42" s="117"/>
      <c r="BN42" s="99"/>
      <c r="BO42" s="99"/>
      <c r="BP42" s="99"/>
      <c r="BQ42" s="99"/>
      <c r="BR42" s="99"/>
      <c r="BS42" s="99"/>
      <c r="BT42" s="99"/>
      <c r="BU42" s="99"/>
      <c r="BV42" s="99"/>
      <c r="BW42" s="99"/>
      <c r="BX42" s="99"/>
      <c r="BY42" s="99"/>
      <c r="BZ42" s="99" t="s">
        <v>3872</v>
      </c>
      <c r="CA42" s="99"/>
      <c r="CB42" s="129">
        <v>3167401764</v>
      </c>
      <c r="CC42" s="118" t="s">
        <v>4323</v>
      </c>
      <c r="CD42" s="118">
        <v>32713</v>
      </c>
      <c r="CE42" s="99" t="s">
        <v>3872</v>
      </c>
      <c r="CF42" s="99" t="s">
        <v>3873</v>
      </c>
      <c r="CG42" s="118"/>
      <c r="CH42" s="117" t="s">
        <v>4324</v>
      </c>
      <c r="CI42" s="117" t="s">
        <v>4325</v>
      </c>
      <c r="CJ42" s="99"/>
      <c r="CK42" s="99"/>
      <c r="CL42" s="122"/>
      <c r="CM42" s="117"/>
      <c r="CN42" s="123">
        <v>1</v>
      </c>
    </row>
    <row r="43" spans="1:92" ht="20.100000000000001" hidden="1" customHeight="1">
      <c r="A43" s="97">
        <v>451</v>
      </c>
      <c r="B43" s="98">
        <v>2024</v>
      </c>
      <c r="C43" s="99" t="s">
        <v>72</v>
      </c>
      <c r="D43" s="100" t="s">
        <v>4326</v>
      </c>
      <c r="E43" s="99" t="s">
        <v>4327</v>
      </c>
      <c r="F43" s="101" t="s">
        <v>4328</v>
      </c>
      <c r="G43" s="102">
        <v>1014288401</v>
      </c>
      <c r="H43" s="53">
        <v>9</v>
      </c>
      <c r="I43" s="103" t="s">
        <v>2494</v>
      </c>
      <c r="J43" s="104" t="s">
        <v>635</v>
      </c>
      <c r="K43" s="105" t="s">
        <v>3859</v>
      </c>
      <c r="L43" s="101" t="s">
        <v>74</v>
      </c>
      <c r="M43" s="53" t="s">
        <v>75</v>
      </c>
      <c r="N43" s="53" t="s">
        <v>3860</v>
      </c>
      <c r="O43" s="101" t="s">
        <v>4165</v>
      </c>
      <c r="P43" s="107">
        <v>45384</v>
      </c>
      <c r="Q43" s="107" t="s">
        <v>8</v>
      </c>
      <c r="R43" s="108" t="s">
        <v>3861</v>
      </c>
      <c r="S43" s="107">
        <v>45386</v>
      </c>
      <c r="T43" s="107">
        <v>45507</v>
      </c>
      <c r="U43" s="107" t="s">
        <v>123</v>
      </c>
      <c r="V43" s="107" t="s">
        <v>123</v>
      </c>
      <c r="W43" s="107" t="s">
        <v>123</v>
      </c>
      <c r="X43" s="53" t="s">
        <v>123</v>
      </c>
      <c r="Y43" s="53" t="s">
        <v>123</v>
      </c>
      <c r="Z43" s="102" t="str">
        <f>+R43</f>
        <v>4 MESES</v>
      </c>
      <c r="AA43" s="107" t="s">
        <v>123</v>
      </c>
      <c r="AB43" s="152"/>
      <c r="AC43" s="152"/>
      <c r="AD43" s="107" t="s">
        <v>123</v>
      </c>
      <c r="AE43" s="107" t="s">
        <v>123</v>
      </c>
      <c r="AF43" s="107">
        <v>45507</v>
      </c>
      <c r="AG43" s="110">
        <v>24000000</v>
      </c>
      <c r="AH43" s="130" t="s">
        <v>123</v>
      </c>
      <c r="AI43" s="110">
        <v>0</v>
      </c>
      <c r="AJ43" s="53" t="s">
        <v>123</v>
      </c>
      <c r="AK43" s="110">
        <v>24000000</v>
      </c>
      <c r="AL43" s="111" t="str" cm="1">
        <f t="array" aca="1" ref="AL43" ca="1">_xlfn.IFS(TODAY()&lt;AF43,AF43-TODAY(),TODAY()&gt;AF43,"TERMINADO")</f>
        <v>TERMINADO</v>
      </c>
      <c r="AM43" s="112" t="s">
        <v>84</v>
      </c>
      <c r="AN43" s="112" t="s">
        <v>85</v>
      </c>
      <c r="AO43" s="113" t="s">
        <v>3863</v>
      </c>
      <c r="AP43" s="114" t="s">
        <v>4329</v>
      </c>
      <c r="AQ43" s="99" t="s">
        <v>3865</v>
      </c>
      <c r="AR43" s="101" t="s">
        <v>497</v>
      </c>
      <c r="AS43" s="106" t="s">
        <v>346</v>
      </c>
      <c r="AT43" s="131" t="s">
        <v>4330</v>
      </c>
      <c r="AU43" s="133" t="s">
        <v>4331</v>
      </c>
      <c r="AV43" s="99">
        <v>106540</v>
      </c>
      <c r="AW43" s="99">
        <v>1</v>
      </c>
      <c r="AX43" s="116">
        <v>6000000</v>
      </c>
      <c r="AY43" s="117" t="s">
        <v>4332</v>
      </c>
      <c r="AZ43" s="99">
        <v>120</v>
      </c>
      <c r="BA43" s="117" t="s">
        <v>181</v>
      </c>
      <c r="BB43" s="99">
        <v>1298</v>
      </c>
      <c r="BC43" s="118">
        <v>45373</v>
      </c>
      <c r="BD43" s="116">
        <v>24000000</v>
      </c>
      <c r="BE43" s="99">
        <v>1435</v>
      </c>
      <c r="BF43" s="116">
        <v>24000000</v>
      </c>
      <c r="BG43" s="118">
        <v>45385</v>
      </c>
      <c r="BH43" s="99" t="s">
        <v>181</v>
      </c>
      <c r="BI43" s="118">
        <v>45384</v>
      </c>
      <c r="BJ43" s="99">
        <v>3</v>
      </c>
      <c r="BK43" s="99" t="s">
        <v>3869</v>
      </c>
      <c r="BL43" s="99"/>
      <c r="BM43" s="118" t="s">
        <v>3870</v>
      </c>
      <c r="BN43" s="99" t="s">
        <v>86</v>
      </c>
      <c r="BO43" s="99"/>
      <c r="BP43" s="99"/>
      <c r="BQ43" s="99"/>
      <c r="BR43" s="99"/>
      <c r="BS43" s="99"/>
      <c r="BT43" s="99"/>
      <c r="BU43" s="99"/>
      <c r="BV43" s="99"/>
      <c r="BW43" s="99"/>
      <c r="BX43" s="99"/>
      <c r="BY43" s="99"/>
      <c r="BZ43" s="99"/>
      <c r="CA43" s="99"/>
      <c r="CB43" s="129">
        <v>3104496712</v>
      </c>
      <c r="CC43" s="118" t="s">
        <v>4333</v>
      </c>
      <c r="CD43" s="118">
        <v>35556</v>
      </c>
      <c r="CE43" s="118" t="s">
        <v>3872</v>
      </c>
      <c r="CF43" s="99" t="s">
        <v>3873</v>
      </c>
      <c r="CG43" s="118" t="s">
        <v>3874</v>
      </c>
      <c r="CH43" s="118" t="s">
        <v>4334</v>
      </c>
      <c r="CI43" s="118" t="s">
        <v>4335</v>
      </c>
      <c r="CJ43" s="99" t="s">
        <v>181</v>
      </c>
      <c r="CK43" s="99">
        <v>27</v>
      </c>
      <c r="CL43" s="122" t="s">
        <v>4336</v>
      </c>
      <c r="CM43" s="117" t="s">
        <v>3917</v>
      </c>
      <c r="CN43" s="123">
        <v>1</v>
      </c>
    </row>
    <row r="44" spans="1:92" ht="20.100000000000001" hidden="1" customHeight="1">
      <c r="A44" s="97">
        <v>463</v>
      </c>
      <c r="B44" s="98">
        <v>2024</v>
      </c>
      <c r="C44" s="99" t="s">
        <v>72</v>
      </c>
      <c r="D44" s="100" t="s">
        <v>4337</v>
      </c>
      <c r="E44" s="99" t="s">
        <v>4338</v>
      </c>
      <c r="F44" s="106" t="s">
        <v>4339</v>
      </c>
      <c r="G44" s="115">
        <v>1000944764</v>
      </c>
      <c r="H44" s="99">
        <v>0</v>
      </c>
      <c r="I44" s="103" t="s">
        <v>138</v>
      </c>
      <c r="J44" s="104" t="s">
        <v>635</v>
      </c>
      <c r="K44" s="105" t="s">
        <v>3859</v>
      </c>
      <c r="L44" s="101" t="s">
        <v>74</v>
      </c>
      <c r="M44" s="53" t="s">
        <v>75</v>
      </c>
      <c r="N44" s="53" t="s">
        <v>3860</v>
      </c>
      <c r="O44" s="101" t="s">
        <v>4340</v>
      </c>
      <c r="P44" s="118">
        <v>45384</v>
      </c>
      <c r="Q44" s="107" t="s">
        <v>8</v>
      </c>
      <c r="R44" s="106" t="s">
        <v>3861</v>
      </c>
      <c r="S44" s="118">
        <v>45386</v>
      </c>
      <c r="T44" s="118">
        <v>45507</v>
      </c>
      <c r="U44" s="107" t="s">
        <v>123</v>
      </c>
      <c r="V44" s="107" t="s">
        <v>123</v>
      </c>
      <c r="W44" s="107" t="s">
        <v>123</v>
      </c>
      <c r="X44" s="53" t="s">
        <v>123</v>
      </c>
      <c r="Y44" s="53" t="s">
        <v>123</v>
      </c>
      <c r="Z44" s="102" t="str">
        <f>+R44</f>
        <v>4 MESES</v>
      </c>
      <c r="AA44" s="107" t="s">
        <v>123</v>
      </c>
      <c r="AB44" s="152"/>
      <c r="AC44" s="152"/>
      <c r="AD44" s="107" t="s">
        <v>123</v>
      </c>
      <c r="AE44" s="107" t="s">
        <v>123</v>
      </c>
      <c r="AF44" s="107">
        <v>45507</v>
      </c>
      <c r="AG44" s="130">
        <v>20000000</v>
      </c>
      <c r="AH44" s="130" t="s">
        <v>123</v>
      </c>
      <c r="AI44" s="110">
        <v>0</v>
      </c>
      <c r="AJ44" s="53" t="s">
        <v>123</v>
      </c>
      <c r="AK44" s="130">
        <v>20000000</v>
      </c>
      <c r="AL44" s="111" t="str" cm="1">
        <f t="array" aca="1" ref="AL44" ca="1">_xlfn.IFS(TODAY()&lt;AF44,AF44-TODAY(),TODAY()&gt;AF44,"TERMINADO")</f>
        <v>TERMINADO</v>
      </c>
      <c r="AM44" s="112" t="s">
        <v>84</v>
      </c>
      <c r="AN44" s="112" t="s">
        <v>85</v>
      </c>
      <c r="AO44" s="113" t="s">
        <v>3863</v>
      </c>
      <c r="AP44" s="114" t="s">
        <v>4341</v>
      </c>
      <c r="AQ44" s="99" t="s">
        <v>3865</v>
      </c>
      <c r="AR44" s="101" t="s">
        <v>555</v>
      </c>
      <c r="AS44" s="101" t="s">
        <v>141</v>
      </c>
      <c r="AT44" s="106" t="s">
        <v>545</v>
      </c>
      <c r="AU44" s="115">
        <v>20245420006593</v>
      </c>
      <c r="AV44" s="99">
        <v>106640</v>
      </c>
      <c r="AW44" s="99">
        <v>1</v>
      </c>
      <c r="AX44" s="116">
        <v>5000000</v>
      </c>
      <c r="AY44" s="117" t="s">
        <v>4342</v>
      </c>
      <c r="AZ44" s="99">
        <v>120</v>
      </c>
      <c r="BA44" s="117" t="s">
        <v>181</v>
      </c>
      <c r="BB44" s="99">
        <v>1299</v>
      </c>
      <c r="BC44" s="118">
        <v>45373</v>
      </c>
      <c r="BD44" s="116">
        <v>20000000</v>
      </c>
      <c r="BE44" s="99">
        <v>1445</v>
      </c>
      <c r="BF44" s="116">
        <v>20000000</v>
      </c>
      <c r="BG44" s="118">
        <v>45385</v>
      </c>
      <c r="BH44" s="99" t="s">
        <v>181</v>
      </c>
      <c r="BI44" s="118">
        <v>45384</v>
      </c>
      <c r="BJ44" s="99">
        <v>1</v>
      </c>
      <c r="BK44" s="99" t="s">
        <v>3869</v>
      </c>
      <c r="BL44" s="99"/>
      <c r="BM44" s="118" t="s">
        <v>4036</v>
      </c>
      <c r="BN44" s="99" t="s">
        <v>86</v>
      </c>
      <c r="BO44" s="99"/>
      <c r="BP44" s="99"/>
      <c r="BQ44" s="99"/>
      <c r="BR44" s="99"/>
      <c r="BS44" s="99"/>
      <c r="BT44" s="99"/>
      <c r="BU44" s="99"/>
      <c r="BV44" s="99"/>
      <c r="BW44" s="99"/>
      <c r="BX44" s="99"/>
      <c r="BY44" s="99"/>
      <c r="BZ44" s="99"/>
      <c r="CA44" s="99"/>
      <c r="CB44" s="129">
        <v>3214592658</v>
      </c>
      <c r="CC44" s="118" t="s">
        <v>4343</v>
      </c>
      <c r="CD44" s="118">
        <v>37070</v>
      </c>
      <c r="CE44" s="118" t="s">
        <v>3872</v>
      </c>
      <c r="CF44" s="99" t="s">
        <v>3873</v>
      </c>
      <c r="CG44" s="118" t="s">
        <v>3874</v>
      </c>
      <c r="CH44" s="118" t="s">
        <v>3977</v>
      </c>
      <c r="CI44" s="118" t="s">
        <v>4344</v>
      </c>
      <c r="CJ44" s="99" t="s">
        <v>181</v>
      </c>
      <c r="CK44" s="99">
        <v>23</v>
      </c>
      <c r="CL44" s="132" t="s">
        <v>4345</v>
      </c>
      <c r="CM44" s="117" t="s">
        <v>3917</v>
      </c>
      <c r="CN44" s="123">
        <v>1</v>
      </c>
    </row>
    <row r="45" spans="1:92" ht="20.100000000000001" hidden="1" customHeight="1">
      <c r="A45" s="97">
        <v>328</v>
      </c>
      <c r="B45" s="98">
        <v>2024</v>
      </c>
      <c r="C45" s="99" t="s">
        <v>72</v>
      </c>
      <c r="D45" s="100" t="s">
        <v>4346</v>
      </c>
      <c r="E45" s="99" t="s">
        <v>4347</v>
      </c>
      <c r="F45" s="101" t="s">
        <v>4348</v>
      </c>
      <c r="G45" s="102">
        <v>52273149</v>
      </c>
      <c r="H45" s="53">
        <v>9</v>
      </c>
      <c r="I45" s="181" t="s">
        <v>99</v>
      </c>
      <c r="J45" s="104" t="s">
        <v>635</v>
      </c>
      <c r="K45" s="105" t="s">
        <v>3859</v>
      </c>
      <c r="L45" s="101" t="s">
        <v>74</v>
      </c>
      <c r="M45" s="53" t="s">
        <v>75</v>
      </c>
      <c r="N45" s="53" t="s">
        <v>3860</v>
      </c>
      <c r="O45" s="101" t="s">
        <v>2825</v>
      </c>
      <c r="P45" s="107">
        <v>45364</v>
      </c>
      <c r="Q45" s="107" t="s">
        <v>7</v>
      </c>
      <c r="R45" s="108" t="s">
        <v>3861</v>
      </c>
      <c r="S45" s="107">
        <v>45367</v>
      </c>
      <c r="T45" s="107">
        <v>45488</v>
      </c>
      <c r="U45" s="107">
        <v>45427</v>
      </c>
      <c r="V45" s="107" t="s">
        <v>447</v>
      </c>
      <c r="W45" s="102">
        <v>52865335</v>
      </c>
      <c r="X45" s="53" t="s">
        <v>3862</v>
      </c>
      <c r="Y45" s="53">
        <v>1</v>
      </c>
      <c r="Z45" s="53" t="s">
        <v>3612</v>
      </c>
      <c r="AA45" s="107">
        <v>45471</v>
      </c>
      <c r="AB45" s="109"/>
      <c r="AC45" s="109"/>
      <c r="AD45" s="107" t="s">
        <v>123</v>
      </c>
      <c r="AE45" s="107" t="s">
        <v>123</v>
      </c>
      <c r="AF45" s="107">
        <v>45537</v>
      </c>
      <c r="AG45" s="110">
        <v>36000000</v>
      </c>
      <c r="AH45" s="107">
        <v>45471</v>
      </c>
      <c r="AI45" s="110">
        <v>18000000</v>
      </c>
      <c r="AJ45" s="51">
        <v>1</v>
      </c>
      <c r="AK45" s="110">
        <v>54000000</v>
      </c>
      <c r="AL45" s="111" t="str" cm="1">
        <f t="array" aca="1" ref="AL45" ca="1">_xlfn.IFS(TODAY()&lt;AF45,AF45-TODAY(),TODAY()&gt;AF45,"TERMINADO")</f>
        <v>TERMINADO</v>
      </c>
      <c r="AM45" s="112" t="s">
        <v>205</v>
      </c>
      <c r="AN45" s="112" t="s">
        <v>84</v>
      </c>
      <c r="AO45" s="113" t="s">
        <v>3863</v>
      </c>
      <c r="AP45" s="114" t="s">
        <v>4349</v>
      </c>
      <c r="AQ45" s="99" t="s">
        <v>3865</v>
      </c>
      <c r="AR45" s="101" t="s">
        <v>446</v>
      </c>
      <c r="AS45" s="101" t="s">
        <v>141</v>
      </c>
      <c r="AT45" s="142" t="s">
        <v>4350</v>
      </c>
      <c r="AU45" s="133" t="s">
        <v>4351</v>
      </c>
      <c r="AV45" s="99">
        <v>103829</v>
      </c>
      <c r="AW45" s="99">
        <v>1</v>
      </c>
      <c r="AX45" s="116">
        <v>9000000</v>
      </c>
      <c r="AY45" s="117" t="s">
        <v>4352</v>
      </c>
      <c r="AZ45" s="99">
        <v>120</v>
      </c>
      <c r="BA45" s="117" t="s">
        <v>181</v>
      </c>
      <c r="BB45" s="99">
        <v>1164</v>
      </c>
      <c r="BC45" s="118">
        <v>45355</v>
      </c>
      <c r="BD45" s="116">
        <v>36000000</v>
      </c>
      <c r="BE45" s="99">
        <v>1262</v>
      </c>
      <c r="BF45" s="116">
        <v>36000000</v>
      </c>
      <c r="BG45" s="118">
        <v>45365</v>
      </c>
      <c r="BH45" s="117" t="s">
        <v>4353</v>
      </c>
      <c r="BI45" s="118">
        <v>45365</v>
      </c>
      <c r="BJ45" s="99">
        <v>1</v>
      </c>
      <c r="BK45" s="99" t="s">
        <v>3869</v>
      </c>
      <c r="BL45" s="99"/>
      <c r="BM45" s="118" t="s">
        <v>3870</v>
      </c>
      <c r="BN45" s="99" t="s">
        <v>86</v>
      </c>
      <c r="BO45" s="99"/>
      <c r="BP45" s="99"/>
      <c r="BQ45" s="99"/>
      <c r="BR45" s="99"/>
      <c r="BS45" s="99"/>
      <c r="BT45" s="99"/>
      <c r="BU45" s="99"/>
      <c r="BV45" s="99"/>
      <c r="BW45" s="99"/>
      <c r="BX45" s="99"/>
      <c r="BY45" s="99"/>
      <c r="BZ45" s="99"/>
      <c r="CA45" s="99"/>
      <c r="CB45" s="129">
        <v>3008123423</v>
      </c>
      <c r="CC45" s="118" t="s">
        <v>4354</v>
      </c>
      <c r="CD45" s="118">
        <v>27927</v>
      </c>
      <c r="CE45" s="118" t="s">
        <v>3872</v>
      </c>
      <c r="CF45" s="99" t="s">
        <v>3873</v>
      </c>
      <c r="CG45" s="118" t="s">
        <v>3874</v>
      </c>
      <c r="CH45" s="118" t="s">
        <v>4355</v>
      </c>
      <c r="CI45" s="118" t="s">
        <v>4356</v>
      </c>
      <c r="CJ45" s="99" t="s">
        <v>86</v>
      </c>
      <c r="CK45" s="99">
        <v>48</v>
      </c>
      <c r="CL45" s="122" t="s">
        <v>4357</v>
      </c>
      <c r="CM45" s="99" t="s">
        <v>3878</v>
      </c>
      <c r="CN45" s="123">
        <v>1</v>
      </c>
    </row>
    <row r="46" spans="1:92" ht="20.100000000000001" hidden="1" customHeight="1">
      <c r="A46" s="97">
        <v>694</v>
      </c>
      <c r="B46" s="98">
        <v>2024</v>
      </c>
      <c r="C46" s="99" t="s">
        <v>72</v>
      </c>
      <c r="D46" s="100" t="s">
        <v>4358</v>
      </c>
      <c r="E46" s="99" t="s">
        <v>4359</v>
      </c>
      <c r="F46" s="106" t="s">
        <v>4360</v>
      </c>
      <c r="G46" s="115">
        <v>52164180</v>
      </c>
      <c r="H46" s="99">
        <v>0</v>
      </c>
      <c r="I46" s="103" t="s">
        <v>4042</v>
      </c>
      <c r="J46" s="99">
        <v>1868</v>
      </c>
      <c r="K46" s="105" t="s">
        <v>1223</v>
      </c>
      <c r="L46" s="106" t="s">
        <v>74</v>
      </c>
      <c r="M46" s="99" t="s">
        <v>75</v>
      </c>
      <c r="N46" s="53" t="s">
        <v>3860</v>
      </c>
      <c r="O46" s="101" t="s">
        <v>492</v>
      </c>
      <c r="P46" s="118">
        <v>45534</v>
      </c>
      <c r="Q46" s="118" t="s">
        <v>12</v>
      </c>
      <c r="R46" s="106" t="s">
        <v>3861</v>
      </c>
      <c r="S46" s="107">
        <v>45540</v>
      </c>
      <c r="T46" s="107">
        <v>45657</v>
      </c>
      <c r="U46" s="107" t="s">
        <v>123</v>
      </c>
      <c r="V46" s="107" t="s">
        <v>123</v>
      </c>
      <c r="W46" s="107" t="s">
        <v>123</v>
      </c>
      <c r="X46" s="107" t="s">
        <v>4361</v>
      </c>
      <c r="Y46" s="53">
        <v>1</v>
      </c>
      <c r="Z46" s="107" t="s">
        <v>4362</v>
      </c>
      <c r="AA46" s="135">
        <v>45653</v>
      </c>
      <c r="AB46" s="152"/>
      <c r="AC46" s="152"/>
      <c r="AD46" s="107" t="s">
        <v>123</v>
      </c>
      <c r="AE46" s="107" t="s">
        <v>123</v>
      </c>
      <c r="AF46" s="107">
        <v>45692</v>
      </c>
      <c r="AG46" s="130">
        <v>10000000</v>
      </c>
      <c r="AH46" s="135">
        <v>45653</v>
      </c>
      <c r="AI46" s="110">
        <v>2500000</v>
      </c>
      <c r="AJ46" s="51">
        <v>1</v>
      </c>
      <c r="AK46" s="110">
        <f>+AG46+AI46</f>
        <v>12500000</v>
      </c>
      <c r="AL46" s="111" t="str" cm="1">
        <f t="array" aca="1" ref="AL46" ca="1">_xlfn.IFS(TODAY()&lt;AF46,AF46-TODAY(),TODAY()&gt;AF46,"TERMINADO")</f>
        <v>TERMINADO</v>
      </c>
      <c r="AM46" s="112" t="s">
        <v>84</v>
      </c>
      <c r="AN46" s="155" t="s">
        <v>3885</v>
      </c>
      <c r="AO46" s="113" t="s">
        <v>3863</v>
      </c>
      <c r="AP46" s="114" t="s">
        <v>4363</v>
      </c>
      <c r="AQ46" s="53" t="s">
        <v>3865</v>
      </c>
      <c r="AR46" s="101" t="s">
        <v>497</v>
      </c>
      <c r="AS46" s="106" t="s">
        <v>346</v>
      </c>
      <c r="AT46" s="191" t="s">
        <v>4179</v>
      </c>
      <c r="AU46" s="165" t="s">
        <v>4180</v>
      </c>
      <c r="AV46" s="99">
        <v>114570</v>
      </c>
      <c r="AW46" s="99">
        <v>5</v>
      </c>
      <c r="AX46" s="116">
        <v>2500000</v>
      </c>
      <c r="AY46" s="117" t="s">
        <v>4364</v>
      </c>
      <c r="AZ46" s="99"/>
      <c r="BA46" s="117" t="s">
        <v>181</v>
      </c>
      <c r="BB46" s="99">
        <v>1775</v>
      </c>
      <c r="BC46" s="118">
        <v>45513</v>
      </c>
      <c r="BD46" s="116">
        <v>50000000</v>
      </c>
      <c r="BE46" s="99">
        <v>2054</v>
      </c>
      <c r="BF46" s="116">
        <v>10000000</v>
      </c>
      <c r="BG46" s="118">
        <v>45539</v>
      </c>
      <c r="BH46" s="99" t="s">
        <v>181</v>
      </c>
      <c r="BI46" s="118" t="s">
        <v>4365</v>
      </c>
      <c r="BJ46" s="99">
        <v>4</v>
      </c>
      <c r="BK46" s="99" t="s">
        <v>3874</v>
      </c>
      <c r="BL46" s="99" t="s">
        <v>3891</v>
      </c>
      <c r="BM46" s="99" t="s">
        <v>3905</v>
      </c>
      <c r="BN46" s="99" t="s">
        <v>3906</v>
      </c>
      <c r="BO46" s="99" t="s">
        <v>3874</v>
      </c>
      <c r="BP46" s="99" t="s">
        <v>3874</v>
      </c>
      <c r="BQ46" s="99" t="s">
        <v>123</v>
      </c>
      <c r="BR46" s="99" t="s">
        <v>3874</v>
      </c>
      <c r="BS46" s="99" t="s">
        <v>3874</v>
      </c>
      <c r="BT46" s="99" t="s">
        <v>3874</v>
      </c>
      <c r="BU46" s="99" t="s">
        <v>3874</v>
      </c>
      <c r="BV46" s="99" t="s">
        <v>4366</v>
      </c>
      <c r="BW46" s="99" t="s">
        <v>4293</v>
      </c>
      <c r="BX46" s="99">
        <v>3213524546</v>
      </c>
      <c r="BY46" s="99" t="s">
        <v>4137</v>
      </c>
      <c r="BZ46" s="99" t="s">
        <v>4060</v>
      </c>
      <c r="CA46" s="99" t="s">
        <v>3952</v>
      </c>
      <c r="CB46" s="129">
        <v>3219033598</v>
      </c>
      <c r="CC46" s="118" t="s">
        <v>4367</v>
      </c>
      <c r="CD46" s="118">
        <v>27080</v>
      </c>
      <c r="CE46" s="99" t="s">
        <v>3893</v>
      </c>
      <c r="CF46" s="99" t="s">
        <v>3894</v>
      </c>
      <c r="CG46" s="99"/>
      <c r="CH46" s="118" t="s">
        <v>3893</v>
      </c>
      <c r="CI46" s="118" t="s">
        <v>4368</v>
      </c>
      <c r="CJ46" s="99"/>
      <c r="CK46" s="99">
        <v>50</v>
      </c>
      <c r="CL46" s="536"/>
      <c r="CM46" s="117" t="s">
        <v>13</v>
      </c>
      <c r="CN46" s="123">
        <v>1</v>
      </c>
    </row>
    <row r="47" spans="1:92" ht="20.100000000000001" hidden="1" customHeight="1">
      <c r="A47" s="97">
        <v>189</v>
      </c>
      <c r="B47" s="98">
        <v>2024</v>
      </c>
      <c r="C47" s="99" t="s">
        <v>72</v>
      </c>
      <c r="D47" s="100" t="s">
        <v>4369</v>
      </c>
      <c r="E47" s="99" t="s">
        <v>4370</v>
      </c>
      <c r="F47" s="106" t="s">
        <v>4371</v>
      </c>
      <c r="G47" s="115">
        <v>51980801</v>
      </c>
      <c r="H47" s="99">
        <v>2</v>
      </c>
      <c r="I47" s="103" t="s">
        <v>3967</v>
      </c>
      <c r="J47" s="99">
        <v>1873</v>
      </c>
      <c r="K47" s="105" t="s">
        <v>3859</v>
      </c>
      <c r="L47" s="101" t="s">
        <v>74</v>
      </c>
      <c r="M47" s="53" t="s">
        <v>75</v>
      </c>
      <c r="N47" s="53" t="s">
        <v>3860</v>
      </c>
      <c r="O47" s="106" t="s">
        <v>4372</v>
      </c>
      <c r="P47" s="107">
        <v>45639</v>
      </c>
      <c r="Q47" s="107" t="s">
        <v>16</v>
      </c>
      <c r="R47" s="106" t="s">
        <v>4373</v>
      </c>
      <c r="S47" s="159">
        <v>45646</v>
      </c>
      <c r="T47" s="107">
        <v>45766</v>
      </c>
      <c r="U47" s="107" t="s">
        <v>123</v>
      </c>
      <c r="V47" s="107" t="s">
        <v>123</v>
      </c>
      <c r="W47" s="107" t="s">
        <v>123</v>
      </c>
      <c r="X47" s="107" t="s">
        <v>123</v>
      </c>
      <c r="Y47" s="53" t="s">
        <v>123</v>
      </c>
      <c r="Z47" s="102" t="str">
        <f>+R47</f>
        <v>4 Meses</v>
      </c>
      <c r="AA47" s="107" t="s">
        <v>123</v>
      </c>
      <c r="AB47" s="152"/>
      <c r="AC47" s="152"/>
      <c r="AD47" s="107" t="s">
        <v>123</v>
      </c>
      <c r="AE47" s="107" t="s">
        <v>123</v>
      </c>
      <c r="AF47" s="107">
        <f>+T47</f>
        <v>45766</v>
      </c>
      <c r="AG47" s="110">
        <v>11520000</v>
      </c>
      <c r="AH47" s="153" t="s">
        <v>123</v>
      </c>
      <c r="AI47" s="154">
        <v>0</v>
      </c>
      <c r="AJ47" s="53" t="s">
        <v>123</v>
      </c>
      <c r="AK47" s="110">
        <f>+AG47+AI47</f>
        <v>11520000</v>
      </c>
      <c r="AL47" s="111" t="str" cm="1">
        <f t="array" aca="1" ref="AL47" ca="1">_xlfn.IFS(TODAY()&lt;AF47,AF47-TODAY(),TODAY()&gt;AF47,"TERMINADO")</f>
        <v>TERMINADO</v>
      </c>
      <c r="AM47" s="112" t="s">
        <v>84</v>
      </c>
      <c r="AN47" s="155" t="s">
        <v>3885</v>
      </c>
      <c r="AO47" s="113" t="s">
        <v>3863</v>
      </c>
      <c r="AP47" s="114" t="s">
        <v>4374</v>
      </c>
      <c r="AQ47" s="99" t="s">
        <v>3865</v>
      </c>
      <c r="AR47" s="101" t="s">
        <v>222</v>
      </c>
      <c r="AS47" s="101" t="s">
        <v>222</v>
      </c>
      <c r="AT47" s="138" t="s">
        <v>4375</v>
      </c>
      <c r="AU47" s="139" t="s">
        <v>4376</v>
      </c>
      <c r="AV47" s="100">
        <v>120761</v>
      </c>
      <c r="AW47" s="99">
        <v>4</v>
      </c>
      <c r="AX47" s="116">
        <v>2880000</v>
      </c>
      <c r="AY47" s="166" t="s">
        <v>4377</v>
      </c>
      <c r="AZ47" s="99"/>
      <c r="BA47" s="166" t="s">
        <v>181</v>
      </c>
      <c r="BB47" s="99">
        <v>2115</v>
      </c>
      <c r="BC47" s="118">
        <v>45614</v>
      </c>
      <c r="BD47" s="116">
        <v>46080000</v>
      </c>
      <c r="BE47" s="99">
        <v>2596</v>
      </c>
      <c r="BF47" s="116">
        <v>11520000</v>
      </c>
      <c r="BG47" s="118">
        <v>45645</v>
      </c>
      <c r="BH47" s="117"/>
      <c r="BI47" s="118" t="s">
        <v>4378</v>
      </c>
      <c r="BJ47" s="99">
        <v>3</v>
      </c>
      <c r="BK47" s="99"/>
      <c r="BL47" s="99"/>
      <c r="BM47" s="117"/>
      <c r="BN47" s="99"/>
      <c r="BO47" s="99"/>
      <c r="BP47" s="99"/>
      <c r="BQ47" s="99"/>
      <c r="BR47" s="99"/>
      <c r="BS47" s="99"/>
      <c r="BT47" s="99"/>
      <c r="BU47" s="99"/>
      <c r="BV47" s="99"/>
      <c r="BW47" s="99"/>
      <c r="BX47" s="99"/>
      <c r="BY47" s="99"/>
      <c r="BZ47" s="99"/>
      <c r="CA47" s="99"/>
      <c r="CB47" s="129">
        <v>3123027503</v>
      </c>
      <c r="CC47" s="118" t="s">
        <v>4379</v>
      </c>
      <c r="CD47" s="118">
        <v>25840</v>
      </c>
      <c r="CE47" s="99" t="s">
        <v>3893</v>
      </c>
      <c r="CF47" s="99" t="s">
        <v>3894</v>
      </c>
      <c r="CG47" s="118"/>
      <c r="CH47" s="117" t="s">
        <v>3893</v>
      </c>
      <c r="CI47" s="99"/>
      <c r="CJ47" s="99"/>
      <c r="CK47" s="99"/>
      <c r="CL47" s="122"/>
      <c r="CM47" s="117"/>
      <c r="CN47" s="123">
        <v>1</v>
      </c>
    </row>
    <row r="48" spans="1:92" ht="20.100000000000001" hidden="1" customHeight="1">
      <c r="A48" s="97">
        <v>218</v>
      </c>
      <c r="B48" s="98">
        <v>2024</v>
      </c>
      <c r="C48" s="99" t="s">
        <v>72</v>
      </c>
      <c r="D48" s="100" t="s">
        <v>4380</v>
      </c>
      <c r="E48" s="99" t="s">
        <v>4381</v>
      </c>
      <c r="F48" s="101" t="s">
        <v>4382</v>
      </c>
      <c r="G48" s="102">
        <v>1000623506</v>
      </c>
      <c r="H48" s="53">
        <v>1</v>
      </c>
      <c r="I48" s="103" t="s">
        <v>112</v>
      </c>
      <c r="J48" s="104" t="s">
        <v>635</v>
      </c>
      <c r="K48" s="105" t="s">
        <v>3859</v>
      </c>
      <c r="L48" s="106" t="s">
        <v>74</v>
      </c>
      <c r="M48" s="99" t="s">
        <v>75</v>
      </c>
      <c r="N48" s="53" t="s">
        <v>3860</v>
      </c>
      <c r="O48" s="101" t="s">
        <v>4383</v>
      </c>
      <c r="P48" s="107">
        <v>45365</v>
      </c>
      <c r="Q48" s="107" t="s">
        <v>7</v>
      </c>
      <c r="R48" s="108" t="s">
        <v>3861</v>
      </c>
      <c r="S48" s="107">
        <v>45370</v>
      </c>
      <c r="T48" s="107">
        <v>45491</v>
      </c>
      <c r="U48" s="107" t="s">
        <v>123</v>
      </c>
      <c r="V48" s="107" t="s">
        <v>123</v>
      </c>
      <c r="W48" s="107" t="s">
        <v>123</v>
      </c>
      <c r="X48" s="53" t="s">
        <v>123</v>
      </c>
      <c r="Y48" s="53" t="s">
        <v>123</v>
      </c>
      <c r="Z48" s="102" t="str">
        <f>+R48</f>
        <v>4 MESES</v>
      </c>
      <c r="AA48" s="53" t="s">
        <v>123</v>
      </c>
      <c r="AB48" s="109"/>
      <c r="AC48" s="109"/>
      <c r="AD48" s="107" t="s">
        <v>123</v>
      </c>
      <c r="AE48" s="107" t="s">
        <v>123</v>
      </c>
      <c r="AF48" s="107">
        <v>45491</v>
      </c>
      <c r="AG48" s="110">
        <v>12000000</v>
      </c>
      <c r="AH48" s="130" t="s">
        <v>123</v>
      </c>
      <c r="AI48" s="110">
        <v>0</v>
      </c>
      <c r="AJ48" s="53" t="s">
        <v>123</v>
      </c>
      <c r="AK48" s="110">
        <v>12000000</v>
      </c>
      <c r="AL48" s="111" t="str" cm="1">
        <f t="array" aca="1" ref="AL48" ca="1">_xlfn.IFS(TODAY()&lt;AF48,AF48-TODAY(),TODAY()&gt;AF48,"TERMINADO")</f>
        <v>TERMINADO</v>
      </c>
      <c r="AM48" s="112" t="s">
        <v>84</v>
      </c>
      <c r="AN48" s="112" t="s">
        <v>85</v>
      </c>
      <c r="AO48" s="113" t="s">
        <v>3863</v>
      </c>
      <c r="AP48" s="114" t="s">
        <v>4384</v>
      </c>
      <c r="AQ48" s="99" t="s">
        <v>3865</v>
      </c>
      <c r="AR48" s="101" t="s">
        <v>555</v>
      </c>
      <c r="AS48" s="101" t="s">
        <v>141</v>
      </c>
      <c r="AT48" s="106" t="s">
        <v>545</v>
      </c>
      <c r="AU48" s="140">
        <v>20245420004813</v>
      </c>
      <c r="AV48" s="99">
        <v>106132</v>
      </c>
      <c r="AW48" s="99">
        <v>1</v>
      </c>
      <c r="AX48" s="116">
        <v>3000000</v>
      </c>
      <c r="AY48" s="117" t="s">
        <v>4385</v>
      </c>
      <c r="AZ48" s="99">
        <v>120</v>
      </c>
      <c r="BA48" s="117" t="s">
        <v>181</v>
      </c>
      <c r="BB48" s="99">
        <v>1212</v>
      </c>
      <c r="BC48" s="118">
        <v>45362</v>
      </c>
      <c r="BD48" s="116">
        <v>12000000</v>
      </c>
      <c r="BE48" s="99">
        <v>1289</v>
      </c>
      <c r="BF48" s="116">
        <v>12000000</v>
      </c>
      <c r="BG48" s="118">
        <v>45366</v>
      </c>
      <c r="BH48" s="117" t="s">
        <v>181</v>
      </c>
      <c r="BI48" s="118">
        <v>45369</v>
      </c>
      <c r="BJ48" s="99">
        <v>1</v>
      </c>
      <c r="BK48" s="99" t="s">
        <v>3869</v>
      </c>
      <c r="BL48" s="99"/>
      <c r="BM48" s="118" t="s">
        <v>4036</v>
      </c>
      <c r="BN48" s="99" t="s">
        <v>86</v>
      </c>
      <c r="BO48" s="99"/>
      <c r="BP48" s="99"/>
      <c r="BQ48" s="99"/>
      <c r="BR48" s="99"/>
      <c r="BS48" s="99"/>
      <c r="BT48" s="99"/>
      <c r="BU48" s="99"/>
      <c r="BV48" s="99"/>
      <c r="BW48" s="99"/>
      <c r="BX48" s="99"/>
      <c r="BY48" s="99"/>
      <c r="BZ48" s="99"/>
      <c r="CA48" s="99"/>
      <c r="CB48" s="129">
        <v>3222159670</v>
      </c>
      <c r="CC48" s="118" t="s">
        <v>4386</v>
      </c>
      <c r="CD48" s="118">
        <v>37642</v>
      </c>
      <c r="CE48" s="118" t="s">
        <v>3913</v>
      </c>
      <c r="CF48" s="99" t="s">
        <v>3894</v>
      </c>
      <c r="CG48" s="118" t="s">
        <v>3874</v>
      </c>
      <c r="CH48" s="118" t="s">
        <v>4387</v>
      </c>
      <c r="CI48" s="118" t="s">
        <v>4388</v>
      </c>
      <c r="CJ48" s="99" t="s">
        <v>181</v>
      </c>
      <c r="CK48" s="99">
        <v>21</v>
      </c>
      <c r="CL48" s="132" t="s">
        <v>4389</v>
      </c>
      <c r="CM48" s="99" t="s">
        <v>3878</v>
      </c>
      <c r="CN48" s="123">
        <v>1</v>
      </c>
    </row>
    <row r="49" spans="1:92" ht="20.100000000000001" hidden="1" customHeight="1">
      <c r="A49" s="97">
        <v>166</v>
      </c>
      <c r="B49" s="98">
        <v>2024</v>
      </c>
      <c r="C49" s="99" t="s">
        <v>72</v>
      </c>
      <c r="D49" s="100" t="s">
        <v>4390</v>
      </c>
      <c r="E49" s="99" t="s">
        <v>4391</v>
      </c>
      <c r="F49" s="131" t="s">
        <v>4392</v>
      </c>
      <c r="G49" s="115">
        <v>52533770</v>
      </c>
      <c r="H49" s="99">
        <v>1</v>
      </c>
      <c r="I49" s="103" t="s">
        <v>81</v>
      </c>
      <c r="J49" s="99">
        <v>1835</v>
      </c>
      <c r="K49" s="105" t="s">
        <v>4065</v>
      </c>
      <c r="L49" s="101" t="s">
        <v>74</v>
      </c>
      <c r="M49" s="53" t="s">
        <v>75</v>
      </c>
      <c r="N49" s="53" t="s">
        <v>3860</v>
      </c>
      <c r="O49" s="106" t="s">
        <v>499</v>
      </c>
      <c r="P49" s="107">
        <v>45625</v>
      </c>
      <c r="Q49" s="118" t="s">
        <v>15</v>
      </c>
      <c r="R49" s="106" t="s">
        <v>4393</v>
      </c>
      <c r="S49" s="159">
        <v>45643</v>
      </c>
      <c r="T49" s="107">
        <v>45714</v>
      </c>
      <c r="U49" s="107" t="s">
        <v>123</v>
      </c>
      <c r="V49" s="107" t="s">
        <v>123</v>
      </c>
      <c r="W49" s="107" t="s">
        <v>123</v>
      </c>
      <c r="X49" s="107" t="s">
        <v>123</v>
      </c>
      <c r="Y49" s="53" t="s">
        <v>123</v>
      </c>
      <c r="Z49" s="102" t="str">
        <f>+R49</f>
        <v>2 Meses 10 dias</v>
      </c>
      <c r="AA49" s="107" t="s">
        <v>123</v>
      </c>
      <c r="AB49" s="152"/>
      <c r="AC49" s="152"/>
      <c r="AD49" s="107" t="s">
        <v>123</v>
      </c>
      <c r="AE49" s="107" t="s">
        <v>123</v>
      </c>
      <c r="AF49" s="107">
        <f>+T49</f>
        <v>45714</v>
      </c>
      <c r="AG49" s="110">
        <v>6720000</v>
      </c>
      <c r="AH49" s="153" t="s">
        <v>123</v>
      </c>
      <c r="AI49" s="154">
        <v>0</v>
      </c>
      <c r="AJ49" s="53" t="s">
        <v>123</v>
      </c>
      <c r="AK49" s="110">
        <f>+AG49+AI49</f>
        <v>6720000</v>
      </c>
      <c r="AL49" s="111" t="str" cm="1">
        <f t="array" aca="1" ref="AL49" ca="1">_xlfn.IFS(TODAY()&lt;AF49,AF49-TODAY(),TODAY()&gt;AF49,"TERMINADO")</f>
        <v>TERMINADO</v>
      </c>
      <c r="AM49" s="112" t="s">
        <v>84</v>
      </c>
      <c r="AN49" s="155" t="s">
        <v>3885</v>
      </c>
      <c r="AO49" s="113" t="s">
        <v>3863</v>
      </c>
      <c r="AP49" s="114" t="s">
        <v>4394</v>
      </c>
      <c r="AQ49" s="99" t="s">
        <v>3865</v>
      </c>
      <c r="AR49" s="101" t="s">
        <v>222</v>
      </c>
      <c r="AS49" s="101" t="s">
        <v>222</v>
      </c>
      <c r="AT49" s="131" t="s">
        <v>4395</v>
      </c>
      <c r="AU49" s="139" t="s">
        <v>4396</v>
      </c>
      <c r="AV49" s="99">
        <v>119692</v>
      </c>
      <c r="AW49" s="99">
        <v>9</v>
      </c>
      <c r="AX49" s="116">
        <v>2880000</v>
      </c>
      <c r="AY49" s="166" t="s">
        <v>4397</v>
      </c>
      <c r="AZ49" s="99"/>
      <c r="BA49" s="166" t="s">
        <v>181</v>
      </c>
      <c r="BB49" s="99">
        <v>2124</v>
      </c>
      <c r="BC49" s="118">
        <v>45617</v>
      </c>
      <c r="BD49" s="116">
        <v>60480000</v>
      </c>
      <c r="BE49" s="99">
        <v>2587</v>
      </c>
      <c r="BF49" s="116">
        <v>6720000</v>
      </c>
      <c r="BG49" s="118">
        <v>45643</v>
      </c>
      <c r="BH49" s="117"/>
      <c r="BI49" s="118">
        <v>45630</v>
      </c>
      <c r="BJ49" s="99">
        <v>3</v>
      </c>
      <c r="BK49" s="99"/>
      <c r="BL49" s="99"/>
      <c r="BM49" s="117"/>
      <c r="BN49" s="99"/>
      <c r="BO49" s="99"/>
      <c r="BP49" s="99"/>
      <c r="BQ49" s="99"/>
      <c r="BR49" s="99"/>
      <c r="BS49" s="99"/>
      <c r="BT49" s="99"/>
      <c r="BU49" s="99"/>
      <c r="BV49" s="99"/>
      <c r="BW49" s="99"/>
      <c r="BX49" s="99"/>
      <c r="BY49" s="99"/>
      <c r="BZ49" s="99" t="s">
        <v>3893</v>
      </c>
      <c r="CA49" s="99"/>
      <c r="CB49" s="129">
        <v>3144457630</v>
      </c>
      <c r="CC49" s="118" t="s">
        <v>4398</v>
      </c>
      <c r="CD49" s="118">
        <v>29012</v>
      </c>
      <c r="CE49" s="99" t="s">
        <v>3893</v>
      </c>
      <c r="CF49" s="99" t="s">
        <v>3894</v>
      </c>
      <c r="CG49" s="118"/>
      <c r="CH49" s="99" t="s">
        <v>3893</v>
      </c>
      <c r="CI49" s="118" t="s">
        <v>82</v>
      </c>
      <c r="CJ49" s="99"/>
      <c r="CK49" s="99"/>
      <c r="CL49" s="122"/>
      <c r="CM49" s="117"/>
      <c r="CN49" s="123">
        <v>1</v>
      </c>
    </row>
    <row r="50" spans="1:92" ht="20.100000000000001" hidden="1" customHeight="1">
      <c r="A50" s="97">
        <v>339</v>
      </c>
      <c r="B50" s="98">
        <v>2024</v>
      </c>
      <c r="C50" s="99" t="s">
        <v>72</v>
      </c>
      <c r="D50" s="98" t="s">
        <v>4399</v>
      </c>
      <c r="E50" s="99" t="s">
        <v>4400</v>
      </c>
      <c r="F50" s="101" t="s">
        <v>312</v>
      </c>
      <c r="G50" s="102">
        <v>52330045</v>
      </c>
      <c r="H50" s="53">
        <v>6</v>
      </c>
      <c r="I50" s="103" t="s">
        <v>81</v>
      </c>
      <c r="J50" s="104" t="s">
        <v>4144</v>
      </c>
      <c r="K50" s="105" t="s">
        <v>1021</v>
      </c>
      <c r="L50" s="101" t="s">
        <v>74</v>
      </c>
      <c r="M50" s="53" t="s">
        <v>75</v>
      </c>
      <c r="N50" s="53" t="s">
        <v>3860</v>
      </c>
      <c r="O50" s="101" t="s">
        <v>4401</v>
      </c>
      <c r="P50" s="107">
        <v>45367</v>
      </c>
      <c r="Q50" s="107" t="s">
        <v>7</v>
      </c>
      <c r="R50" s="108" t="s">
        <v>3861</v>
      </c>
      <c r="S50" s="118">
        <v>45378</v>
      </c>
      <c r="T50" s="118">
        <v>45499</v>
      </c>
      <c r="U50" s="107" t="s">
        <v>123</v>
      </c>
      <c r="V50" s="107" t="s">
        <v>123</v>
      </c>
      <c r="W50" s="107" t="s">
        <v>123</v>
      </c>
      <c r="X50" s="53" t="s">
        <v>3862</v>
      </c>
      <c r="Y50" s="53">
        <v>1</v>
      </c>
      <c r="Z50" s="53" t="s">
        <v>3612</v>
      </c>
      <c r="AA50" s="107">
        <v>45467</v>
      </c>
      <c r="AB50" s="109"/>
      <c r="AC50" s="109"/>
      <c r="AD50" s="107" t="s">
        <v>123</v>
      </c>
      <c r="AE50" s="107" t="s">
        <v>123</v>
      </c>
      <c r="AF50" s="118">
        <v>45561</v>
      </c>
      <c r="AG50" s="130">
        <v>22800000</v>
      </c>
      <c r="AH50" s="107">
        <v>45467</v>
      </c>
      <c r="AI50" s="110">
        <v>11400000</v>
      </c>
      <c r="AJ50" s="51">
        <v>1</v>
      </c>
      <c r="AK50" s="130">
        <v>34200000</v>
      </c>
      <c r="AL50" s="111" t="str" cm="1">
        <f t="array" aca="1" ref="AL50" ca="1">_xlfn.IFS(TODAY()&lt;AF50,AF50-TODAY(),TODAY()&gt;AF50,"TERMINADO")</f>
        <v>TERMINADO</v>
      </c>
      <c r="AM50" s="112" t="s">
        <v>84</v>
      </c>
      <c r="AN50" s="112" t="s">
        <v>85</v>
      </c>
      <c r="AO50" s="113" t="s">
        <v>3863</v>
      </c>
      <c r="AP50" s="114" t="s">
        <v>4402</v>
      </c>
      <c r="AQ50" s="99" t="s">
        <v>3865</v>
      </c>
      <c r="AR50" s="106" t="s">
        <v>1027</v>
      </c>
      <c r="AS50" s="101" t="s">
        <v>1028</v>
      </c>
      <c r="AT50" s="106" t="s">
        <v>4403</v>
      </c>
      <c r="AU50" s="128">
        <v>20245420020123</v>
      </c>
      <c r="AV50" s="99">
        <v>104275</v>
      </c>
      <c r="AW50" s="99">
        <v>1</v>
      </c>
      <c r="AX50" s="116">
        <v>5700000</v>
      </c>
      <c r="AY50" s="117" t="s">
        <v>4404</v>
      </c>
      <c r="AZ50" s="99">
        <v>120</v>
      </c>
      <c r="BA50" s="117" t="s">
        <v>181</v>
      </c>
      <c r="BB50" s="99">
        <v>1231</v>
      </c>
      <c r="BC50" s="118">
        <v>45362</v>
      </c>
      <c r="BD50" s="116">
        <v>22800000</v>
      </c>
      <c r="BE50" s="99">
        <v>1380</v>
      </c>
      <c r="BF50" s="116">
        <v>22800000</v>
      </c>
      <c r="BG50" s="118">
        <v>45373</v>
      </c>
      <c r="BH50" s="99" t="s">
        <v>181</v>
      </c>
      <c r="BI50" s="118">
        <v>45367</v>
      </c>
      <c r="BJ50" s="99">
        <v>1</v>
      </c>
      <c r="BK50" s="99" t="s">
        <v>3874</v>
      </c>
      <c r="BL50" s="99" t="s">
        <v>3891</v>
      </c>
      <c r="BM50" s="118" t="s">
        <v>3905</v>
      </c>
      <c r="BN50" s="99" t="s">
        <v>3906</v>
      </c>
      <c r="BO50" s="99" t="s">
        <v>3874</v>
      </c>
      <c r="BP50" s="99" t="s">
        <v>3874</v>
      </c>
      <c r="BQ50" s="99" t="s">
        <v>123</v>
      </c>
      <c r="BR50" s="99" t="s">
        <v>3874</v>
      </c>
      <c r="BS50" s="99" t="s">
        <v>3874</v>
      </c>
      <c r="BT50" s="99" t="s">
        <v>3874</v>
      </c>
      <c r="BU50" s="99" t="s">
        <v>3874</v>
      </c>
      <c r="BV50" s="99" t="s">
        <v>4405</v>
      </c>
      <c r="BW50" s="99" t="s">
        <v>4406</v>
      </c>
      <c r="BX50" s="99">
        <v>3107536060</v>
      </c>
      <c r="BY50" s="99" t="s">
        <v>3909</v>
      </c>
      <c r="BZ50" s="99" t="s">
        <v>4060</v>
      </c>
      <c r="CA50" s="99" t="s">
        <v>3911</v>
      </c>
      <c r="CB50" s="129">
        <v>3214347846</v>
      </c>
      <c r="CC50" s="118" t="s">
        <v>4407</v>
      </c>
      <c r="CD50" s="118">
        <v>27386</v>
      </c>
      <c r="CE50" s="118" t="s">
        <v>3872</v>
      </c>
      <c r="CF50" s="99" t="s">
        <v>3873</v>
      </c>
      <c r="CG50" s="118" t="s">
        <v>3874</v>
      </c>
      <c r="CH50" s="118" t="s">
        <v>4408</v>
      </c>
      <c r="CI50" s="118" t="s">
        <v>4409</v>
      </c>
      <c r="CJ50" s="99" t="s">
        <v>86</v>
      </c>
      <c r="CK50" s="99">
        <v>50</v>
      </c>
      <c r="CL50" s="122" t="s">
        <v>4410</v>
      </c>
      <c r="CM50" s="99" t="s">
        <v>3878</v>
      </c>
      <c r="CN50" s="123">
        <v>1</v>
      </c>
    </row>
    <row r="51" spans="1:92" ht="20.100000000000001" hidden="1" customHeight="1">
      <c r="A51" s="97">
        <v>981</v>
      </c>
      <c r="B51" s="98">
        <v>2024</v>
      </c>
      <c r="C51" s="99" t="s">
        <v>72</v>
      </c>
      <c r="D51" s="100" t="s">
        <v>4411</v>
      </c>
      <c r="E51" s="53" t="s">
        <v>4412</v>
      </c>
      <c r="F51" s="106" t="s">
        <v>312</v>
      </c>
      <c r="G51" s="102">
        <v>52330045</v>
      </c>
      <c r="H51" s="53">
        <v>6</v>
      </c>
      <c r="I51" s="103" t="s">
        <v>4257</v>
      </c>
      <c r="J51" s="99">
        <v>1873</v>
      </c>
      <c r="K51" s="105" t="s">
        <v>3859</v>
      </c>
      <c r="L51" s="101" t="s">
        <v>74</v>
      </c>
      <c r="M51" s="53" t="s">
        <v>75</v>
      </c>
      <c r="N51" s="53" t="s">
        <v>3860</v>
      </c>
      <c r="O51" s="101" t="s">
        <v>4413</v>
      </c>
      <c r="P51" s="107">
        <v>45590</v>
      </c>
      <c r="Q51" s="118" t="s">
        <v>14</v>
      </c>
      <c r="R51" s="106" t="s">
        <v>4228</v>
      </c>
      <c r="S51" s="159">
        <v>45595</v>
      </c>
      <c r="T51" s="107">
        <v>45657</v>
      </c>
      <c r="U51" s="107" t="s">
        <v>123</v>
      </c>
      <c r="V51" s="107" t="s">
        <v>123</v>
      </c>
      <c r="W51" s="107" t="s">
        <v>123</v>
      </c>
      <c r="X51" s="107" t="s">
        <v>3884</v>
      </c>
      <c r="Y51" s="53">
        <v>1</v>
      </c>
      <c r="Z51" s="102" t="str">
        <f>+R51</f>
        <v>3 Meses</v>
      </c>
      <c r="AA51" s="107" t="s">
        <v>123</v>
      </c>
      <c r="AB51" s="152"/>
      <c r="AC51" s="152"/>
      <c r="AD51" s="107" t="s">
        <v>123</v>
      </c>
      <c r="AE51" s="107" t="s">
        <v>123</v>
      </c>
      <c r="AF51" s="107">
        <v>45686</v>
      </c>
      <c r="AG51" s="116">
        <v>20400000</v>
      </c>
      <c r="AH51" s="153" t="s">
        <v>123</v>
      </c>
      <c r="AI51" s="154">
        <v>0</v>
      </c>
      <c r="AJ51" s="53" t="s">
        <v>123</v>
      </c>
      <c r="AK51" s="110">
        <f>+AG51+AI51</f>
        <v>20400000</v>
      </c>
      <c r="AL51" s="111" t="str" cm="1">
        <f t="array" aca="1" ref="AL51" ca="1">_xlfn.IFS(TODAY()&lt;AF51,AF51-TODAY(),TODAY()&gt;AF51,"TERMINADO")</f>
        <v>TERMINADO</v>
      </c>
      <c r="AM51" s="112" t="s">
        <v>84</v>
      </c>
      <c r="AN51" s="155" t="s">
        <v>3885</v>
      </c>
      <c r="AO51" s="113" t="s">
        <v>3863</v>
      </c>
      <c r="AP51" s="114" t="s">
        <v>4414</v>
      </c>
      <c r="AQ51" s="99" t="s">
        <v>3865</v>
      </c>
      <c r="AR51" s="101" t="s">
        <v>4260</v>
      </c>
      <c r="AS51" s="101" t="s">
        <v>3727</v>
      </c>
      <c r="AT51" s="101" t="s">
        <v>1594</v>
      </c>
      <c r="AU51" s="104" t="s">
        <v>4261</v>
      </c>
      <c r="AV51" s="99">
        <v>118644</v>
      </c>
      <c r="AW51" s="99">
        <v>1</v>
      </c>
      <c r="AX51" s="116">
        <v>6800000</v>
      </c>
      <c r="AY51" s="117" t="s">
        <v>4415</v>
      </c>
      <c r="AZ51" s="99"/>
      <c r="BA51" s="117" t="s">
        <v>181</v>
      </c>
      <c r="BB51" s="99">
        <v>1976</v>
      </c>
      <c r="BC51" s="118">
        <v>45575</v>
      </c>
      <c r="BD51" s="116">
        <v>20400000</v>
      </c>
      <c r="BE51" s="99">
        <v>2349</v>
      </c>
      <c r="BF51" s="116">
        <v>20400000</v>
      </c>
      <c r="BG51" s="118">
        <v>45594</v>
      </c>
      <c r="BH51" s="117"/>
      <c r="BI51" s="118" t="s">
        <v>4416</v>
      </c>
      <c r="BJ51" s="99">
        <v>2</v>
      </c>
      <c r="BK51" s="99" t="s">
        <v>3874</v>
      </c>
      <c r="BL51" s="99" t="s">
        <v>3891</v>
      </c>
      <c r="BM51" s="118" t="s">
        <v>3905</v>
      </c>
      <c r="BN51" s="99" t="s">
        <v>3906</v>
      </c>
      <c r="BO51" s="99" t="s">
        <v>3874</v>
      </c>
      <c r="BP51" s="99" t="s">
        <v>3874</v>
      </c>
      <c r="BQ51" s="99" t="s">
        <v>123</v>
      </c>
      <c r="BR51" s="99" t="s">
        <v>3874</v>
      </c>
      <c r="BS51" s="99" t="s">
        <v>3874</v>
      </c>
      <c r="BT51" s="99" t="s">
        <v>3874</v>
      </c>
      <c r="BU51" s="99" t="s">
        <v>3874</v>
      </c>
      <c r="BV51" s="99" t="s">
        <v>4405</v>
      </c>
      <c r="BW51" s="99" t="s">
        <v>4406</v>
      </c>
      <c r="BX51" s="99">
        <v>3107536060</v>
      </c>
      <c r="BY51" s="99" t="s">
        <v>3909</v>
      </c>
      <c r="BZ51" s="99" t="s">
        <v>4060</v>
      </c>
      <c r="CA51" s="99" t="s">
        <v>3911</v>
      </c>
      <c r="CB51" s="129">
        <v>3214347846</v>
      </c>
      <c r="CC51" s="118" t="s">
        <v>4407</v>
      </c>
      <c r="CD51" s="118">
        <v>27386</v>
      </c>
      <c r="CE51" s="99" t="s">
        <v>3872</v>
      </c>
      <c r="CF51" s="99" t="s">
        <v>3873</v>
      </c>
      <c r="CG51" s="118"/>
      <c r="CH51" s="118" t="s">
        <v>4408</v>
      </c>
      <c r="CI51" s="118" t="s">
        <v>4409</v>
      </c>
      <c r="CJ51" s="117"/>
      <c r="CK51" s="115"/>
      <c r="CL51" s="99"/>
      <c r="CM51" s="166" t="s">
        <v>14</v>
      </c>
      <c r="CN51" s="123">
        <v>1</v>
      </c>
    </row>
    <row r="52" spans="1:92" ht="20.100000000000001" hidden="1" customHeight="1">
      <c r="A52" s="97">
        <v>542</v>
      </c>
      <c r="B52" s="98">
        <v>2024</v>
      </c>
      <c r="C52" s="99" t="s">
        <v>72</v>
      </c>
      <c r="D52" s="100" t="s">
        <v>4417</v>
      </c>
      <c r="E52" s="99" t="s">
        <v>4418</v>
      </c>
      <c r="F52" s="106" t="s">
        <v>330</v>
      </c>
      <c r="G52" s="115">
        <v>79788611</v>
      </c>
      <c r="H52" s="99">
        <v>1</v>
      </c>
      <c r="I52" s="103" t="s">
        <v>81</v>
      </c>
      <c r="J52" s="104" t="s">
        <v>1808</v>
      </c>
      <c r="K52" s="105" t="s">
        <v>4419</v>
      </c>
      <c r="L52" s="101" t="s">
        <v>74</v>
      </c>
      <c r="M52" s="53" t="s">
        <v>75</v>
      </c>
      <c r="N52" s="53" t="s">
        <v>3860</v>
      </c>
      <c r="O52" s="101" t="s">
        <v>4420</v>
      </c>
      <c r="P52" s="107">
        <v>45401</v>
      </c>
      <c r="Q52" s="107" t="s">
        <v>8</v>
      </c>
      <c r="R52" s="108" t="s">
        <v>3861</v>
      </c>
      <c r="S52" s="118">
        <v>45407</v>
      </c>
      <c r="T52" s="118">
        <v>45528</v>
      </c>
      <c r="U52" s="107" t="s">
        <v>123</v>
      </c>
      <c r="V52" s="107" t="s">
        <v>123</v>
      </c>
      <c r="W52" s="107" t="s">
        <v>123</v>
      </c>
      <c r="X52" s="53" t="s">
        <v>123</v>
      </c>
      <c r="Y52" s="53" t="s">
        <v>123</v>
      </c>
      <c r="Z52" s="102" t="str">
        <f>+R52</f>
        <v>4 MESES</v>
      </c>
      <c r="AA52" s="53" t="s">
        <v>123</v>
      </c>
      <c r="AB52" s="152"/>
      <c r="AC52" s="152"/>
      <c r="AD52" s="107" t="s">
        <v>123</v>
      </c>
      <c r="AE52" s="107" t="s">
        <v>123</v>
      </c>
      <c r="AF52" s="107">
        <v>45463</v>
      </c>
      <c r="AG52" s="110">
        <v>9600000</v>
      </c>
      <c r="AH52" s="130" t="s">
        <v>123</v>
      </c>
      <c r="AI52" s="110">
        <v>0</v>
      </c>
      <c r="AJ52" s="53" t="s">
        <v>123</v>
      </c>
      <c r="AK52" s="110">
        <f>+AG52+AI52</f>
        <v>9600000</v>
      </c>
      <c r="AL52" s="111" t="str" cm="1">
        <f t="array" aca="1" ref="AL52" ca="1">_xlfn.IFS(TODAY()&lt;AF52,AF52-TODAY(),TODAY()&gt;AF52,"TERMINADO")</f>
        <v>TERMINADO</v>
      </c>
      <c r="AM52" s="112" t="s">
        <v>205</v>
      </c>
      <c r="AN52" s="112" t="s">
        <v>84</v>
      </c>
      <c r="AO52" s="113" t="s">
        <v>3863</v>
      </c>
      <c r="AP52" s="114" t="s">
        <v>4421</v>
      </c>
      <c r="AQ52" s="99" t="s">
        <v>3865</v>
      </c>
      <c r="AR52" s="101" t="s">
        <v>346</v>
      </c>
      <c r="AS52" s="101" t="s">
        <v>346</v>
      </c>
      <c r="AT52" s="131" t="s">
        <v>4422</v>
      </c>
      <c r="AU52" s="133" t="s">
        <v>4423</v>
      </c>
      <c r="AV52" s="99">
        <v>106662</v>
      </c>
      <c r="AW52" s="99">
        <v>8</v>
      </c>
      <c r="AX52" s="116">
        <v>2400000</v>
      </c>
      <c r="AY52" s="117" t="s">
        <v>4424</v>
      </c>
      <c r="AZ52" s="141">
        <v>120</v>
      </c>
      <c r="BA52" s="117" t="s">
        <v>181</v>
      </c>
      <c r="BB52" s="99">
        <v>1305</v>
      </c>
      <c r="BC52" s="118">
        <v>45373</v>
      </c>
      <c r="BD52" s="116">
        <v>76800000</v>
      </c>
      <c r="BE52" s="99">
        <v>1549</v>
      </c>
      <c r="BF52" s="116">
        <v>9600000</v>
      </c>
      <c r="BG52" s="118">
        <v>45405</v>
      </c>
      <c r="BH52" s="99" t="s">
        <v>181</v>
      </c>
      <c r="BI52" s="118">
        <v>45404</v>
      </c>
      <c r="BJ52" s="99">
        <v>4</v>
      </c>
      <c r="BK52" s="99" t="s">
        <v>3869</v>
      </c>
      <c r="BL52" s="99"/>
      <c r="BM52" s="99" t="s">
        <v>4036</v>
      </c>
      <c r="BN52" s="99" t="s">
        <v>86</v>
      </c>
      <c r="BO52" s="99"/>
      <c r="BP52" s="99"/>
      <c r="BQ52" s="99"/>
      <c r="BR52" s="99"/>
      <c r="BS52" s="99"/>
      <c r="BT52" s="99"/>
      <c r="BU52" s="99"/>
      <c r="BV52" s="99"/>
      <c r="BW52" s="99"/>
      <c r="BX52" s="99"/>
      <c r="BY52" s="99"/>
      <c r="BZ52" s="99"/>
      <c r="CA52" s="99"/>
      <c r="CB52" s="129">
        <v>3112613673</v>
      </c>
      <c r="CC52" s="118" t="s">
        <v>4425</v>
      </c>
      <c r="CD52" s="118">
        <v>28023</v>
      </c>
      <c r="CE52" s="118" t="s">
        <v>3893</v>
      </c>
      <c r="CF52" s="99" t="s">
        <v>3894</v>
      </c>
      <c r="CG52" s="118" t="s">
        <v>3874</v>
      </c>
      <c r="CH52" s="118" t="s">
        <v>3893</v>
      </c>
      <c r="CI52" s="118" t="s">
        <v>4426</v>
      </c>
      <c r="CJ52" s="99" t="s">
        <v>181</v>
      </c>
      <c r="CK52" s="99">
        <v>48</v>
      </c>
      <c r="CL52" s="132" t="s">
        <v>4427</v>
      </c>
      <c r="CM52" s="117" t="s">
        <v>3917</v>
      </c>
      <c r="CN52" s="123">
        <v>1</v>
      </c>
    </row>
    <row r="53" spans="1:92" ht="20.100000000000001" hidden="1" customHeight="1">
      <c r="A53" s="97">
        <v>107</v>
      </c>
      <c r="B53" s="98">
        <v>2024</v>
      </c>
      <c r="C53" s="99" t="s">
        <v>72</v>
      </c>
      <c r="D53" s="100" t="s">
        <v>4428</v>
      </c>
      <c r="E53" s="99" t="s">
        <v>4095</v>
      </c>
      <c r="F53" s="106" t="s">
        <v>4429</v>
      </c>
      <c r="G53" s="115">
        <v>1033812741</v>
      </c>
      <c r="H53" s="99">
        <v>5</v>
      </c>
      <c r="I53" s="149" t="s">
        <v>4096</v>
      </c>
      <c r="J53" s="99">
        <v>1873</v>
      </c>
      <c r="K53" s="105" t="s">
        <v>3859</v>
      </c>
      <c r="L53" s="106" t="s">
        <v>74</v>
      </c>
      <c r="M53" s="99" t="s">
        <v>75</v>
      </c>
      <c r="N53" s="99" t="s">
        <v>3860</v>
      </c>
      <c r="O53" s="101" t="s">
        <v>916</v>
      </c>
      <c r="P53" s="107">
        <v>45597</v>
      </c>
      <c r="Q53" s="118" t="s">
        <v>15</v>
      </c>
      <c r="R53" s="106" t="s">
        <v>3861</v>
      </c>
      <c r="S53" s="151">
        <v>45604</v>
      </c>
      <c r="T53" s="118">
        <v>45657</v>
      </c>
      <c r="U53" s="118" t="s">
        <v>123</v>
      </c>
      <c r="V53" s="118" t="s">
        <v>123</v>
      </c>
      <c r="W53" s="118" t="s">
        <v>123</v>
      </c>
      <c r="X53" s="118" t="s">
        <v>123</v>
      </c>
      <c r="Y53" s="53" t="s">
        <v>123</v>
      </c>
      <c r="Z53" s="115" t="str">
        <f>+R53</f>
        <v>4 MESES</v>
      </c>
      <c r="AA53" s="118" t="s">
        <v>123</v>
      </c>
      <c r="AB53" s="152"/>
      <c r="AC53" s="152"/>
      <c r="AD53" s="118" t="s">
        <v>123</v>
      </c>
      <c r="AE53" s="118" t="s">
        <v>123</v>
      </c>
      <c r="AF53" s="118">
        <f>+T53</f>
        <v>45657</v>
      </c>
      <c r="AG53" s="110">
        <v>22800000</v>
      </c>
      <c r="AH53" s="153" t="s">
        <v>123</v>
      </c>
      <c r="AI53" s="154">
        <v>0</v>
      </c>
      <c r="AJ53" s="53" t="s">
        <v>123</v>
      </c>
      <c r="AK53" s="110">
        <f>+AG53+AI53</f>
        <v>22800000</v>
      </c>
      <c r="AL53" s="111" t="str" cm="1">
        <f t="array" aca="1" ref="AL53" ca="1">_xlfn.IFS(TODAY()&lt;AF53,AF53-TODAY(),TODAY()&gt;AF53,"TERMINADO")</f>
        <v>TERMINADO</v>
      </c>
      <c r="AM53" s="112" t="s">
        <v>84</v>
      </c>
      <c r="AN53" s="155" t="s">
        <v>3885</v>
      </c>
      <c r="AO53" s="113" t="s">
        <v>3863</v>
      </c>
      <c r="AP53" s="114" t="s">
        <v>4097</v>
      </c>
      <c r="AQ53" s="99" t="s">
        <v>3865</v>
      </c>
      <c r="AR53" s="101" t="s">
        <v>200</v>
      </c>
      <c r="AS53" s="101" t="s">
        <v>141</v>
      </c>
      <c r="AT53" s="101" t="s">
        <v>4098</v>
      </c>
      <c r="AU53" s="104" t="s">
        <v>4430</v>
      </c>
      <c r="AV53" s="99">
        <v>116424</v>
      </c>
      <c r="AW53" s="99">
        <v>10</v>
      </c>
      <c r="AX53" s="116">
        <v>5700000</v>
      </c>
      <c r="AY53" s="117" t="s">
        <v>4431</v>
      </c>
      <c r="AZ53" s="99"/>
      <c r="BA53" s="117" t="s">
        <v>181</v>
      </c>
      <c r="BB53" s="99">
        <v>2006</v>
      </c>
      <c r="BC53" s="118">
        <v>45575</v>
      </c>
      <c r="BD53" s="116">
        <v>228000000</v>
      </c>
      <c r="BE53" s="99">
        <v>2502</v>
      </c>
      <c r="BF53" s="116">
        <v>22800000</v>
      </c>
      <c r="BG53" s="118">
        <v>45603</v>
      </c>
      <c r="BH53" s="117"/>
      <c r="BI53" s="118">
        <v>45603</v>
      </c>
      <c r="BJ53" s="99">
        <v>5</v>
      </c>
      <c r="BK53" s="99"/>
      <c r="BL53" s="99" t="s">
        <v>4008</v>
      </c>
      <c r="BM53" s="117"/>
      <c r="BN53" s="99"/>
      <c r="BO53" s="99"/>
      <c r="BP53" s="99"/>
      <c r="BQ53" s="99"/>
      <c r="BR53" s="99"/>
      <c r="BS53" s="99"/>
      <c r="BT53" s="99"/>
      <c r="BU53" s="99"/>
      <c r="BV53" s="99"/>
      <c r="BW53" s="99"/>
      <c r="BX53" s="99"/>
      <c r="BY53" s="99"/>
      <c r="BZ53" s="99"/>
      <c r="CA53" s="99"/>
      <c r="CB53" s="129">
        <v>3173764564</v>
      </c>
      <c r="CC53" s="118" t="s">
        <v>4432</v>
      </c>
      <c r="CD53" s="118">
        <v>36162</v>
      </c>
      <c r="CE53" s="99" t="s">
        <v>3872</v>
      </c>
      <c r="CF53" s="99" t="s">
        <v>3873</v>
      </c>
      <c r="CG53" s="118"/>
      <c r="CH53" s="118" t="s">
        <v>4082</v>
      </c>
      <c r="CI53" s="118" t="s">
        <v>4433</v>
      </c>
      <c r="CJ53" s="117"/>
      <c r="CK53" s="115"/>
      <c r="CL53" s="156"/>
      <c r="CM53" s="117" t="s">
        <v>15</v>
      </c>
      <c r="CN53" s="123">
        <v>1</v>
      </c>
    </row>
    <row r="54" spans="1:92" ht="20.100000000000001" hidden="1" customHeight="1">
      <c r="A54" s="97">
        <v>705</v>
      </c>
      <c r="B54" s="98">
        <v>2024</v>
      </c>
      <c r="C54" s="99" t="s">
        <v>72</v>
      </c>
      <c r="D54" s="100" t="s">
        <v>4434</v>
      </c>
      <c r="E54" s="99" t="s">
        <v>4435</v>
      </c>
      <c r="F54" s="106" t="s">
        <v>4436</v>
      </c>
      <c r="G54" s="115">
        <v>1000851055</v>
      </c>
      <c r="H54" s="99">
        <v>7</v>
      </c>
      <c r="I54" s="103" t="s">
        <v>524</v>
      </c>
      <c r="J54" s="99">
        <v>1873</v>
      </c>
      <c r="K54" s="105" t="s">
        <v>3859</v>
      </c>
      <c r="L54" s="101" t="s">
        <v>74</v>
      </c>
      <c r="M54" s="53" t="s">
        <v>75</v>
      </c>
      <c r="N54" s="53" t="s">
        <v>3860</v>
      </c>
      <c r="O54" s="101" t="s">
        <v>4437</v>
      </c>
      <c r="P54" s="107">
        <v>45540</v>
      </c>
      <c r="Q54" s="118" t="s">
        <v>13</v>
      </c>
      <c r="R54" s="106" t="s">
        <v>3861</v>
      </c>
      <c r="S54" s="107">
        <v>45545</v>
      </c>
      <c r="T54" s="107">
        <v>45657</v>
      </c>
      <c r="U54" s="107" t="s">
        <v>123</v>
      </c>
      <c r="V54" s="107" t="s">
        <v>123</v>
      </c>
      <c r="W54" s="107" t="s">
        <v>123</v>
      </c>
      <c r="X54" s="107" t="s">
        <v>4361</v>
      </c>
      <c r="Y54" s="53">
        <v>1</v>
      </c>
      <c r="Z54" s="102" t="s">
        <v>4362</v>
      </c>
      <c r="AA54" s="107" t="s">
        <v>123</v>
      </c>
      <c r="AB54" s="152"/>
      <c r="AC54" s="152"/>
      <c r="AD54" s="107" t="s">
        <v>123</v>
      </c>
      <c r="AE54" s="107" t="s">
        <v>123</v>
      </c>
      <c r="AF54" s="107">
        <v>45697</v>
      </c>
      <c r="AG54" s="110">
        <v>17344000</v>
      </c>
      <c r="AH54" s="135" t="s">
        <v>123</v>
      </c>
      <c r="AI54" s="110">
        <v>4336000</v>
      </c>
      <c r="AJ54" s="51">
        <v>1</v>
      </c>
      <c r="AK54" s="110">
        <f>+AG54+AI54</f>
        <v>21680000</v>
      </c>
      <c r="AL54" s="111" t="str" cm="1">
        <f t="array" aca="1" ref="AL54" ca="1">_xlfn.IFS(TODAY()&lt;AF54,AF54-TODAY(),TODAY()&gt;AF54,"TERMINADO")</f>
        <v>TERMINADO</v>
      </c>
      <c r="AM54" s="112" t="s">
        <v>84</v>
      </c>
      <c r="AN54" s="155" t="s">
        <v>3885</v>
      </c>
      <c r="AO54" s="113" t="s">
        <v>3863</v>
      </c>
      <c r="AP54" s="114" t="s">
        <v>4438</v>
      </c>
      <c r="AQ54" s="53" t="s">
        <v>3865</v>
      </c>
      <c r="AR54" s="101" t="s">
        <v>183</v>
      </c>
      <c r="AS54" s="101" t="s">
        <v>183</v>
      </c>
      <c r="AT54" s="106" t="s">
        <v>4439</v>
      </c>
      <c r="AU54" s="183" t="s">
        <v>4440</v>
      </c>
      <c r="AV54" s="99">
        <v>114976</v>
      </c>
      <c r="AW54" s="99">
        <v>1</v>
      </c>
      <c r="AX54" s="116">
        <f>+AK54/4</f>
        <v>5420000</v>
      </c>
      <c r="AY54" s="117" t="s">
        <v>4441</v>
      </c>
      <c r="AZ54" s="99"/>
      <c r="BA54" s="99" t="s">
        <v>181</v>
      </c>
      <c r="BB54" s="99">
        <v>1837</v>
      </c>
      <c r="BC54" s="118">
        <v>45527</v>
      </c>
      <c r="BD54" s="116">
        <v>17344000</v>
      </c>
      <c r="BE54" s="99">
        <v>2066</v>
      </c>
      <c r="BF54" s="116">
        <v>17344000</v>
      </c>
      <c r="BG54" s="118">
        <v>45541</v>
      </c>
      <c r="BH54" s="99" t="s">
        <v>181</v>
      </c>
      <c r="BI54" s="118" t="s">
        <v>4442</v>
      </c>
      <c r="BJ54" s="99">
        <v>5</v>
      </c>
      <c r="BK54" s="99" t="s">
        <v>3874</v>
      </c>
      <c r="BL54" s="99" t="s">
        <v>4008</v>
      </c>
      <c r="BM54" s="99" t="s">
        <v>4009</v>
      </c>
      <c r="BN54" s="99" t="s">
        <v>3906</v>
      </c>
      <c r="BO54" s="99" t="s">
        <v>3874</v>
      </c>
      <c r="BP54" s="99" t="s">
        <v>3874</v>
      </c>
      <c r="BQ54" s="99" t="s">
        <v>123</v>
      </c>
      <c r="BR54" s="99" t="s">
        <v>3935</v>
      </c>
      <c r="BS54" s="99" t="s">
        <v>3874</v>
      </c>
      <c r="BT54" s="99" t="s">
        <v>3874</v>
      </c>
      <c r="BU54" s="99" t="s">
        <v>3874</v>
      </c>
      <c r="BV54" s="99" t="s">
        <v>4443</v>
      </c>
      <c r="BW54" s="99" t="s">
        <v>4444</v>
      </c>
      <c r="BX54" s="99">
        <v>3132650906</v>
      </c>
      <c r="BY54" s="99" t="s">
        <v>3909</v>
      </c>
      <c r="BZ54" s="99" t="s">
        <v>3938</v>
      </c>
      <c r="CA54" s="99" t="s">
        <v>3952</v>
      </c>
      <c r="CB54" s="129">
        <v>3122381939</v>
      </c>
      <c r="CC54" s="118" t="s">
        <v>4445</v>
      </c>
      <c r="CD54" s="118">
        <v>36783</v>
      </c>
      <c r="CE54" s="118" t="s">
        <v>3913</v>
      </c>
      <c r="CF54" s="99" t="s">
        <v>3894</v>
      </c>
      <c r="CG54" s="118"/>
      <c r="CH54" s="118" t="s">
        <v>4446</v>
      </c>
      <c r="CI54" s="118" t="s">
        <v>4447</v>
      </c>
      <c r="CJ54" s="99"/>
      <c r="CK54" s="99">
        <v>24</v>
      </c>
      <c r="CL54" s="122" t="s">
        <v>4448</v>
      </c>
      <c r="CM54" s="117" t="s">
        <v>13</v>
      </c>
      <c r="CN54" s="123">
        <v>1</v>
      </c>
    </row>
    <row r="55" spans="1:92" ht="20.100000000000001" hidden="1" customHeight="1">
      <c r="A55" s="97">
        <v>910</v>
      </c>
      <c r="B55" s="98">
        <v>2024</v>
      </c>
      <c r="C55" s="99" t="s">
        <v>72</v>
      </c>
      <c r="D55" s="100" t="s">
        <v>4449</v>
      </c>
      <c r="E55" s="99" t="s">
        <v>4450</v>
      </c>
      <c r="F55" s="106" t="s">
        <v>4451</v>
      </c>
      <c r="G55" s="102">
        <v>1018423199</v>
      </c>
      <c r="H55" s="99">
        <v>9</v>
      </c>
      <c r="I55" s="149" t="s">
        <v>4226</v>
      </c>
      <c r="J55" s="99">
        <v>1873</v>
      </c>
      <c r="K55" s="105" t="s">
        <v>3859</v>
      </c>
      <c r="L55" s="106" t="s">
        <v>74</v>
      </c>
      <c r="M55" s="99" t="s">
        <v>75</v>
      </c>
      <c r="N55" s="99" t="s">
        <v>3860</v>
      </c>
      <c r="O55" s="101" t="s">
        <v>4452</v>
      </c>
      <c r="P55" s="107">
        <v>45586</v>
      </c>
      <c r="Q55" s="118" t="s">
        <v>14</v>
      </c>
      <c r="R55" s="106" t="s">
        <v>4228</v>
      </c>
      <c r="S55" s="151">
        <v>45588</v>
      </c>
      <c r="T55" s="118">
        <v>45657</v>
      </c>
      <c r="U55" s="118">
        <v>45625</v>
      </c>
      <c r="V55" s="101" t="s">
        <v>4453</v>
      </c>
      <c r="W55" s="102">
        <v>51912126</v>
      </c>
      <c r="X55" s="118" t="s">
        <v>3884</v>
      </c>
      <c r="Y55" s="53">
        <v>1</v>
      </c>
      <c r="Z55" s="115" t="str">
        <f>+R55</f>
        <v>3 Meses</v>
      </c>
      <c r="AA55" s="118" t="s">
        <v>123</v>
      </c>
      <c r="AB55" s="152"/>
      <c r="AC55" s="152"/>
      <c r="AD55" s="118" t="s">
        <v>123</v>
      </c>
      <c r="AE55" s="118" t="s">
        <v>123</v>
      </c>
      <c r="AF55" s="118">
        <v>45679</v>
      </c>
      <c r="AG55" s="110">
        <v>24000000</v>
      </c>
      <c r="AH55" s="153" t="s">
        <v>123</v>
      </c>
      <c r="AI55" s="154">
        <v>0</v>
      </c>
      <c r="AJ55" s="53" t="s">
        <v>123</v>
      </c>
      <c r="AK55" s="110">
        <f>+AG55+AI55</f>
        <v>24000000</v>
      </c>
      <c r="AL55" s="111" t="str" cm="1">
        <f t="array" aca="1" ref="AL55" ca="1">_xlfn.IFS(TODAY()&lt;AF55,AF55-TODAY(),TODAY()&gt;AF55,"TERMINADO")</f>
        <v>TERMINADO</v>
      </c>
      <c r="AM55" s="112" t="s">
        <v>84</v>
      </c>
      <c r="AN55" s="112" t="s">
        <v>3885</v>
      </c>
      <c r="AO55" s="113" t="s">
        <v>3863</v>
      </c>
      <c r="AP55" s="114" t="s">
        <v>4454</v>
      </c>
      <c r="AQ55" s="99" t="s">
        <v>3865</v>
      </c>
      <c r="AR55" s="101" t="s">
        <v>114</v>
      </c>
      <c r="AS55" s="101" t="s">
        <v>114</v>
      </c>
      <c r="AT55" s="191" t="s">
        <v>4455</v>
      </c>
      <c r="AU55" s="192" t="s">
        <v>4456</v>
      </c>
      <c r="AV55" s="99">
        <v>118492</v>
      </c>
      <c r="AW55" s="99">
        <v>1</v>
      </c>
      <c r="AX55" s="116">
        <v>8000000</v>
      </c>
      <c r="AY55" s="117" t="s">
        <v>4457</v>
      </c>
      <c r="AZ55" s="99"/>
      <c r="BA55" s="117" t="s">
        <v>181</v>
      </c>
      <c r="BB55" s="99">
        <v>1967</v>
      </c>
      <c r="BC55" s="118">
        <v>45575</v>
      </c>
      <c r="BD55" s="116">
        <v>24000000</v>
      </c>
      <c r="BE55" s="99">
        <v>2276</v>
      </c>
      <c r="BF55" s="116">
        <v>24000000</v>
      </c>
      <c r="BG55" s="118">
        <v>45588</v>
      </c>
      <c r="BH55" s="117"/>
      <c r="BI55" s="118">
        <v>45586</v>
      </c>
      <c r="BJ55" s="99">
        <v>3</v>
      </c>
      <c r="BK55" s="99"/>
      <c r="BL55" s="99" t="s">
        <v>4008</v>
      </c>
      <c r="BM55" s="118"/>
      <c r="BN55" s="99"/>
      <c r="BO55" s="99"/>
      <c r="BP55" s="99"/>
      <c r="BQ55" s="99"/>
      <c r="BR55" s="99"/>
      <c r="BS55" s="99"/>
      <c r="BT55" s="99"/>
      <c r="BU55" s="99"/>
      <c r="BV55" s="99"/>
      <c r="BW55" s="99"/>
      <c r="BX55" s="99"/>
      <c r="BY55" s="99"/>
      <c r="BZ55" s="99"/>
      <c r="CA55" s="99"/>
      <c r="CB55" s="129">
        <v>3003858801</v>
      </c>
      <c r="CC55" s="118" t="s">
        <v>4458</v>
      </c>
      <c r="CD55" s="118">
        <v>25127</v>
      </c>
      <c r="CE55" s="99" t="s">
        <v>4028</v>
      </c>
      <c r="CF55" s="99" t="s">
        <v>3873</v>
      </c>
      <c r="CG55" s="118"/>
      <c r="CH55" s="118" t="s">
        <v>4014</v>
      </c>
      <c r="CI55" s="118" t="e">
        <v>#N/A</v>
      </c>
      <c r="CJ55" s="99"/>
      <c r="CK55" s="115"/>
      <c r="CL55" s="99"/>
      <c r="CM55" s="166" t="s">
        <v>14</v>
      </c>
      <c r="CN55" s="123">
        <v>1</v>
      </c>
    </row>
    <row r="56" spans="1:92" ht="20.100000000000001" hidden="1" customHeight="1">
      <c r="A56" s="97">
        <v>391</v>
      </c>
      <c r="B56" s="98">
        <v>2024</v>
      </c>
      <c r="C56" s="99" t="s">
        <v>72</v>
      </c>
      <c r="D56" s="100" t="s">
        <v>4459</v>
      </c>
      <c r="E56" s="99" t="s">
        <v>4460</v>
      </c>
      <c r="F56" s="106" t="s">
        <v>4461</v>
      </c>
      <c r="G56" s="115">
        <v>1010214544</v>
      </c>
      <c r="H56" s="99">
        <v>1</v>
      </c>
      <c r="I56" s="103" t="s">
        <v>81</v>
      </c>
      <c r="J56" s="104" t="s">
        <v>635</v>
      </c>
      <c r="K56" s="105" t="s">
        <v>3859</v>
      </c>
      <c r="L56" s="101" t="s">
        <v>74</v>
      </c>
      <c r="M56" s="53" t="s">
        <v>75</v>
      </c>
      <c r="N56" s="53" t="s">
        <v>3860</v>
      </c>
      <c r="O56" s="101" t="s">
        <v>711</v>
      </c>
      <c r="P56" s="118">
        <v>45383</v>
      </c>
      <c r="Q56" s="107" t="s">
        <v>8</v>
      </c>
      <c r="R56" s="106" t="s">
        <v>3861</v>
      </c>
      <c r="S56" s="118">
        <v>45385</v>
      </c>
      <c r="T56" s="118">
        <v>45506</v>
      </c>
      <c r="U56" s="107" t="s">
        <v>123</v>
      </c>
      <c r="V56" s="107" t="s">
        <v>123</v>
      </c>
      <c r="W56" s="107" t="s">
        <v>123</v>
      </c>
      <c r="X56" s="53" t="s">
        <v>123</v>
      </c>
      <c r="Y56" s="53" t="s">
        <v>123</v>
      </c>
      <c r="Z56" s="102" t="str">
        <f>+R56</f>
        <v>4 MESES</v>
      </c>
      <c r="AA56" s="53" t="s">
        <v>123</v>
      </c>
      <c r="AB56" s="109"/>
      <c r="AC56" s="109"/>
      <c r="AD56" s="107" t="s">
        <v>123</v>
      </c>
      <c r="AE56" s="107" t="s">
        <v>123</v>
      </c>
      <c r="AF56" s="118">
        <v>45506</v>
      </c>
      <c r="AG56" s="130">
        <v>22800000</v>
      </c>
      <c r="AH56" s="130" t="s">
        <v>123</v>
      </c>
      <c r="AI56" s="110">
        <v>0</v>
      </c>
      <c r="AJ56" s="53" t="s">
        <v>123</v>
      </c>
      <c r="AK56" s="130">
        <v>22800000</v>
      </c>
      <c r="AL56" s="111" t="str" cm="1">
        <f t="array" aca="1" ref="AL56" ca="1">_xlfn.IFS(TODAY()&lt;AF56,AF56-TODAY(),TODAY()&gt;AF56,"TERMINADO")</f>
        <v>TERMINADO</v>
      </c>
      <c r="AM56" s="112" t="s">
        <v>84</v>
      </c>
      <c r="AN56" s="112" t="s">
        <v>85</v>
      </c>
      <c r="AO56" s="113" t="s">
        <v>3863</v>
      </c>
      <c r="AP56" s="114" t="s">
        <v>4462</v>
      </c>
      <c r="AQ56" s="99" t="s">
        <v>3865</v>
      </c>
      <c r="AR56" s="101" t="s">
        <v>251</v>
      </c>
      <c r="AS56" s="101" t="s">
        <v>151</v>
      </c>
      <c r="AT56" s="131" t="s">
        <v>4463</v>
      </c>
      <c r="AU56" s="133" t="s">
        <v>4464</v>
      </c>
      <c r="AV56" s="99">
        <v>103750</v>
      </c>
      <c r="AW56" s="99">
        <v>4</v>
      </c>
      <c r="AX56" s="116">
        <v>5700000</v>
      </c>
      <c r="AY56" s="117" t="s">
        <v>4465</v>
      </c>
      <c r="AZ56" s="99">
        <v>120</v>
      </c>
      <c r="BA56" s="117" t="s">
        <v>181</v>
      </c>
      <c r="BB56" s="99">
        <v>1157</v>
      </c>
      <c r="BC56" s="118">
        <v>45355</v>
      </c>
      <c r="BD56" s="116">
        <v>91200000</v>
      </c>
      <c r="BE56" s="99">
        <v>1420</v>
      </c>
      <c r="BF56" s="116">
        <v>22800000</v>
      </c>
      <c r="BG56" s="118">
        <v>45384</v>
      </c>
      <c r="BH56" s="99" t="s">
        <v>181</v>
      </c>
      <c r="BI56" s="118">
        <v>45384</v>
      </c>
      <c r="BJ56" s="99">
        <v>2</v>
      </c>
      <c r="BK56" s="99" t="s">
        <v>3869</v>
      </c>
      <c r="BL56" s="99"/>
      <c r="BM56" s="118" t="s">
        <v>3870</v>
      </c>
      <c r="BN56" s="99" t="s">
        <v>86</v>
      </c>
      <c r="BO56" s="99"/>
      <c r="BP56" s="99"/>
      <c r="BQ56" s="99"/>
      <c r="BR56" s="99"/>
      <c r="BS56" s="99"/>
      <c r="BT56" s="99"/>
      <c r="BU56" s="99"/>
      <c r="BV56" s="99"/>
      <c r="BW56" s="99"/>
      <c r="BX56" s="99"/>
      <c r="BY56" s="99"/>
      <c r="BZ56" s="99"/>
      <c r="CA56" s="99"/>
      <c r="CB56" s="129" t="s">
        <v>4466</v>
      </c>
      <c r="CC56" s="118" t="s">
        <v>4467</v>
      </c>
      <c r="CD56" s="118">
        <v>34427</v>
      </c>
      <c r="CE56" s="118" t="s">
        <v>3872</v>
      </c>
      <c r="CF56" s="99" t="s">
        <v>3873</v>
      </c>
      <c r="CG56" s="118" t="s">
        <v>3874</v>
      </c>
      <c r="CH56" s="118" t="s">
        <v>4468</v>
      </c>
      <c r="CI56" s="118" t="s">
        <v>4469</v>
      </c>
      <c r="CJ56" s="99" t="s">
        <v>86</v>
      </c>
      <c r="CK56" s="99">
        <v>30</v>
      </c>
      <c r="CL56" s="122" t="s">
        <v>4470</v>
      </c>
      <c r="CM56" s="99" t="s">
        <v>3878</v>
      </c>
      <c r="CN56" s="123">
        <v>1</v>
      </c>
    </row>
    <row r="57" spans="1:92" ht="20.100000000000001" hidden="1" customHeight="1">
      <c r="A57" s="97">
        <v>768</v>
      </c>
      <c r="B57" s="98">
        <v>2024</v>
      </c>
      <c r="C57" s="99" t="s">
        <v>72</v>
      </c>
      <c r="D57" s="100" t="s">
        <v>4471</v>
      </c>
      <c r="E57" s="99" t="s">
        <v>4472</v>
      </c>
      <c r="F57" s="101" t="s">
        <v>4473</v>
      </c>
      <c r="G57" s="102">
        <v>1033778978</v>
      </c>
      <c r="H57" s="53">
        <v>8</v>
      </c>
      <c r="I57" s="103" t="s">
        <v>138</v>
      </c>
      <c r="J57" s="104" t="s">
        <v>4474</v>
      </c>
      <c r="K57" s="105" t="s">
        <v>176</v>
      </c>
      <c r="L57" s="101" t="s">
        <v>74</v>
      </c>
      <c r="M57" s="53" t="s">
        <v>75</v>
      </c>
      <c r="N57" s="53" t="s">
        <v>3860</v>
      </c>
      <c r="O57" s="101" t="s">
        <v>4475</v>
      </c>
      <c r="P57" s="118">
        <v>45566</v>
      </c>
      <c r="Q57" s="118" t="s">
        <v>14</v>
      </c>
      <c r="R57" s="106" t="s">
        <v>3883</v>
      </c>
      <c r="S57" s="159">
        <v>45575</v>
      </c>
      <c r="T57" s="107">
        <v>45657</v>
      </c>
      <c r="U57" s="107" t="s">
        <v>123</v>
      </c>
      <c r="V57" s="107" t="s">
        <v>123</v>
      </c>
      <c r="W57" s="107" t="s">
        <v>123</v>
      </c>
      <c r="X57" s="107" t="s">
        <v>123</v>
      </c>
      <c r="Y57" s="53" t="s">
        <v>123</v>
      </c>
      <c r="Z57" s="102" t="str">
        <f>+R57</f>
        <v>3 Meses 25 dias</v>
      </c>
      <c r="AA57" s="107" t="s">
        <v>123</v>
      </c>
      <c r="AB57" s="152"/>
      <c r="AC57" s="152"/>
      <c r="AD57" s="107" t="s">
        <v>123</v>
      </c>
      <c r="AE57" s="107" t="s">
        <v>123</v>
      </c>
      <c r="AF57" s="107">
        <f>+T57</f>
        <v>45657</v>
      </c>
      <c r="AG57" s="110">
        <v>9200000</v>
      </c>
      <c r="AH57" s="135" t="s">
        <v>123</v>
      </c>
      <c r="AI57" s="110">
        <v>0</v>
      </c>
      <c r="AJ57" s="53" t="s">
        <v>123</v>
      </c>
      <c r="AK57" s="110">
        <f>+AG57+AI57</f>
        <v>9200000</v>
      </c>
      <c r="AL57" s="111" t="str" cm="1">
        <f t="array" aca="1" ref="AL57" ca="1">_xlfn.IFS(TODAY()&lt;AF57,AF57-TODAY(),TODAY()&gt;AF57,"TERMINADO")</f>
        <v>TERMINADO</v>
      </c>
      <c r="AM57" s="112" t="s">
        <v>84</v>
      </c>
      <c r="AN57" s="112" t="s">
        <v>3885</v>
      </c>
      <c r="AO57" s="113" t="s">
        <v>3863</v>
      </c>
      <c r="AP57" s="114" t="s">
        <v>4476</v>
      </c>
      <c r="AQ57" s="53" t="s">
        <v>3865</v>
      </c>
      <c r="AR57" s="101" t="s">
        <v>183</v>
      </c>
      <c r="AS57" s="101" t="s">
        <v>183</v>
      </c>
      <c r="AT57" s="106" t="s">
        <v>4439</v>
      </c>
      <c r="AU57" s="183" t="s">
        <v>4440</v>
      </c>
      <c r="AV57" s="99">
        <v>117183</v>
      </c>
      <c r="AW57" s="99">
        <v>15</v>
      </c>
      <c r="AX57" s="116">
        <v>2400000</v>
      </c>
      <c r="AY57" s="117" t="s">
        <v>4477</v>
      </c>
      <c r="AZ57" s="99"/>
      <c r="BA57" s="99" t="s">
        <v>181</v>
      </c>
      <c r="BB57" s="99">
        <v>1875</v>
      </c>
      <c r="BC57" s="118">
        <v>45541</v>
      </c>
      <c r="BD57" s="116">
        <v>138000000</v>
      </c>
      <c r="BE57" s="99">
        <v>2151</v>
      </c>
      <c r="BF57" s="116">
        <v>9200000</v>
      </c>
      <c r="BG57" s="118">
        <v>45575</v>
      </c>
      <c r="BH57" s="99"/>
      <c r="BI57" s="118">
        <v>45567</v>
      </c>
      <c r="BJ57" s="99">
        <v>4</v>
      </c>
      <c r="BK57" s="99" t="s">
        <v>3869</v>
      </c>
      <c r="BL57" s="99" t="s">
        <v>4008</v>
      </c>
      <c r="BM57" s="99"/>
      <c r="BN57" s="99"/>
      <c r="BO57" s="99"/>
      <c r="BP57" s="99"/>
      <c r="BQ57" s="99"/>
      <c r="BR57" s="99"/>
      <c r="BS57" s="99"/>
      <c r="BT57" s="99"/>
      <c r="BU57" s="99"/>
      <c r="BV57" s="99"/>
      <c r="BW57" s="99"/>
      <c r="BX57" s="99"/>
      <c r="BY57" s="99"/>
      <c r="BZ57" s="99"/>
      <c r="CA57" s="99"/>
      <c r="CB57" s="129">
        <v>3142640431</v>
      </c>
      <c r="CC57" s="118" t="s">
        <v>4478</v>
      </c>
      <c r="CD57" s="118">
        <v>34920</v>
      </c>
      <c r="CE57" s="99" t="s">
        <v>3893</v>
      </c>
      <c r="CF57" s="99" t="s">
        <v>3894</v>
      </c>
      <c r="CG57" s="99"/>
      <c r="CH57" s="118" t="s">
        <v>3893</v>
      </c>
      <c r="CI57" s="118" t="s">
        <v>4479</v>
      </c>
      <c r="CJ57" s="99"/>
      <c r="CK57" s="115"/>
      <c r="CL57" s="99"/>
      <c r="CM57" s="166" t="s">
        <v>14</v>
      </c>
      <c r="CN57" s="123">
        <v>1</v>
      </c>
    </row>
    <row r="58" spans="1:92" ht="20.100000000000001" hidden="1" customHeight="1">
      <c r="A58" s="97">
        <v>457</v>
      </c>
      <c r="B58" s="98">
        <v>2024</v>
      </c>
      <c r="C58" s="99" t="s">
        <v>72</v>
      </c>
      <c r="D58" s="100" t="s">
        <v>4480</v>
      </c>
      <c r="E58" s="99" t="s">
        <v>4481</v>
      </c>
      <c r="F58" s="101" t="s">
        <v>4482</v>
      </c>
      <c r="G58" s="102">
        <v>1077974399</v>
      </c>
      <c r="H58" s="53">
        <v>3</v>
      </c>
      <c r="I58" s="103" t="s">
        <v>112</v>
      </c>
      <c r="J58" s="104" t="s">
        <v>942</v>
      </c>
      <c r="K58" s="105" t="s">
        <v>73</v>
      </c>
      <c r="L58" s="101" t="s">
        <v>74</v>
      </c>
      <c r="M58" s="53" t="s">
        <v>75</v>
      </c>
      <c r="N58" s="53" t="s">
        <v>3860</v>
      </c>
      <c r="O58" s="101" t="s">
        <v>1646</v>
      </c>
      <c r="P58" s="107">
        <v>45378</v>
      </c>
      <c r="Q58" s="107" t="s">
        <v>7</v>
      </c>
      <c r="R58" s="108" t="s">
        <v>3861</v>
      </c>
      <c r="S58" s="107">
        <v>45384</v>
      </c>
      <c r="T58" s="107">
        <v>45505</v>
      </c>
      <c r="U58" s="107" t="s">
        <v>123</v>
      </c>
      <c r="V58" s="107" t="s">
        <v>123</v>
      </c>
      <c r="W58" s="107" t="s">
        <v>123</v>
      </c>
      <c r="X58" s="53" t="s">
        <v>123</v>
      </c>
      <c r="Y58" s="53" t="s">
        <v>123</v>
      </c>
      <c r="Z58" s="102" t="str">
        <f>+R58</f>
        <v>4 MESES</v>
      </c>
      <c r="AA58" s="107" t="s">
        <v>123</v>
      </c>
      <c r="AB58" s="109"/>
      <c r="AC58" s="109"/>
      <c r="AD58" s="107" t="s">
        <v>123</v>
      </c>
      <c r="AE58" s="107" t="s">
        <v>123</v>
      </c>
      <c r="AF58" s="107">
        <v>45469</v>
      </c>
      <c r="AG58" s="110">
        <v>18000000</v>
      </c>
      <c r="AH58" s="130" t="s">
        <v>123</v>
      </c>
      <c r="AI58" s="110">
        <v>0</v>
      </c>
      <c r="AJ58" s="53" t="s">
        <v>123</v>
      </c>
      <c r="AK58" s="110">
        <v>18000000</v>
      </c>
      <c r="AL58" s="111" t="str" cm="1">
        <f t="array" aca="1" ref="AL58" ca="1">_xlfn.IFS(TODAY()&lt;AF58,AF58-TODAY(),TODAY()&gt;AF58,"TERMINADO")</f>
        <v>TERMINADO</v>
      </c>
      <c r="AM58" s="112" t="s">
        <v>205</v>
      </c>
      <c r="AN58" s="112" t="s">
        <v>84</v>
      </c>
      <c r="AO58" s="113" t="s">
        <v>3863</v>
      </c>
      <c r="AP58" s="114" t="s">
        <v>4483</v>
      </c>
      <c r="AQ58" s="99" t="s">
        <v>3865</v>
      </c>
      <c r="AR58" s="101" t="s">
        <v>89</v>
      </c>
      <c r="AS58" s="106" t="s">
        <v>89</v>
      </c>
      <c r="AT58" s="131" t="s">
        <v>4484</v>
      </c>
      <c r="AU58" s="133" t="s">
        <v>4485</v>
      </c>
      <c r="AV58" s="99">
        <v>104166</v>
      </c>
      <c r="AW58" s="99">
        <v>2</v>
      </c>
      <c r="AX58" s="116">
        <v>4500000</v>
      </c>
      <c r="AY58" s="117" t="s">
        <v>4486</v>
      </c>
      <c r="AZ58" s="99">
        <v>120</v>
      </c>
      <c r="BA58" s="117" t="s">
        <v>181</v>
      </c>
      <c r="BB58" s="99">
        <v>1118</v>
      </c>
      <c r="BC58" s="118">
        <v>45352</v>
      </c>
      <c r="BD58" s="116">
        <v>36000000</v>
      </c>
      <c r="BE58" s="99">
        <v>1413</v>
      </c>
      <c r="BF58" s="116">
        <v>18000000</v>
      </c>
      <c r="BG58" s="118">
        <v>45384</v>
      </c>
      <c r="BH58" s="99" t="s">
        <v>181</v>
      </c>
      <c r="BI58" s="118">
        <v>45383</v>
      </c>
      <c r="BJ58" s="99">
        <v>5</v>
      </c>
      <c r="BK58" s="99" t="s">
        <v>3869</v>
      </c>
      <c r="BL58" s="99"/>
      <c r="BM58" s="118" t="s">
        <v>4036</v>
      </c>
      <c r="BN58" s="99" t="s">
        <v>86</v>
      </c>
      <c r="BO58" s="99"/>
      <c r="BP58" s="99"/>
      <c r="BQ58" s="99"/>
      <c r="BR58" s="99"/>
      <c r="BS58" s="99"/>
      <c r="BT58" s="99"/>
      <c r="BU58" s="99"/>
      <c r="BV58" s="99"/>
      <c r="BW58" s="99"/>
      <c r="BX58" s="99"/>
      <c r="BY58" s="99"/>
      <c r="BZ58" s="99"/>
      <c r="CA58" s="99"/>
      <c r="CB58" s="129">
        <v>3124425760</v>
      </c>
      <c r="CC58" s="118" t="s">
        <v>4487</v>
      </c>
      <c r="CD58" s="118">
        <v>35250</v>
      </c>
      <c r="CE58" s="118" t="s">
        <v>3913</v>
      </c>
      <c r="CF58" s="99" t="s">
        <v>3894</v>
      </c>
      <c r="CG58" s="118" t="s">
        <v>3874</v>
      </c>
      <c r="CH58" s="118" t="s">
        <v>4488</v>
      </c>
      <c r="CI58" s="118" t="s">
        <v>4489</v>
      </c>
      <c r="CJ58" s="99" t="s">
        <v>181</v>
      </c>
      <c r="CK58" s="99">
        <v>28</v>
      </c>
      <c r="CL58" s="122" t="s">
        <v>4490</v>
      </c>
      <c r="CM58" s="117" t="s">
        <v>3917</v>
      </c>
      <c r="CN58" s="123">
        <v>1</v>
      </c>
    </row>
    <row r="59" spans="1:92" ht="20.100000000000001" hidden="1" customHeight="1">
      <c r="A59" s="97">
        <v>601</v>
      </c>
      <c r="B59" s="98">
        <v>2024</v>
      </c>
      <c r="C59" s="99" t="s">
        <v>72</v>
      </c>
      <c r="D59" s="100" t="s">
        <v>4491</v>
      </c>
      <c r="E59" s="99" t="s">
        <v>4492</v>
      </c>
      <c r="F59" s="106" t="s">
        <v>4482</v>
      </c>
      <c r="G59" s="115">
        <v>1077974399</v>
      </c>
      <c r="H59" s="99">
        <v>3</v>
      </c>
      <c r="I59" s="103" t="s">
        <v>112</v>
      </c>
      <c r="J59" s="104" t="s">
        <v>942</v>
      </c>
      <c r="K59" s="105" t="s">
        <v>73</v>
      </c>
      <c r="L59" s="106" t="s">
        <v>74</v>
      </c>
      <c r="M59" s="99" t="s">
        <v>75</v>
      </c>
      <c r="N59" s="53" t="s">
        <v>3860</v>
      </c>
      <c r="O59" s="101" t="s">
        <v>1646</v>
      </c>
      <c r="P59" s="118">
        <v>45469</v>
      </c>
      <c r="Q59" s="118" t="s">
        <v>10</v>
      </c>
      <c r="R59" s="106" t="s">
        <v>3861</v>
      </c>
      <c r="S59" s="118">
        <v>45475</v>
      </c>
      <c r="T59" s="118">
        <v>45597</v>
      </c>
      <c r="U59" s="107"/>
      <c r="V59" s="107"/>
      <c r="W59" s="102"/>
      <c r="X59" s="53" t="s">
        <v>3862</v>
      </c>
      <c r="Y59" s="53">
        <v>1</v>
      </c>
      <c r="Z59" s="102" t="s">
        <v>3612</v>
      </c>
      <c r="AA59" s="107">
        <v>45597</v>
      </c>
      <c r="AB59" s="152"/>
      <c r="AC59" s="152"/>
      <c r="AD59" s="107"/>
      <c r="AE59" s="107"/>
      <c r="AF59" s="118">
        <v>45657</v>
      </c>
      <c r="AG59" s="130">
        <v>18000000</v>
      </c>
      <c r="AH59" s="135">
        <v>45597</v>
      </c>
      <c r="AI59" s="110">
        <v>9000000</v>
      </c>
      <c r="AJ59" s="51">
        <v>1</v>
      </c>
      <c r="AK59" s="110">
        <f>+AG59+AI59</f>
        <v>27000000</v>
      </c>
      <c r="AL59" s="111" t="str" cm="1">
        <f t="array" aca="1" ref="AL59" ca="1">_xlfn.IFS(TODAY()&lt;AF59,AF59-TODAY(),TODAY()&gt;AF59,"TERMINADO")</f>
        <v>TERMINADO</v>
      </c>
      <c r="AM59" s="112" t="s">
        <v>84</v>
      </c>
      <c r="AN59" s="112" t="s">
        <v>85</v>
      </c>
      <c r="AO59" s="113" t="s">
        <v>3863</v>
      </c>
      <c r="AP59" s="114" t="s">
        <v>4493</v>
      </c>
      <c r="AQ59" s="53" t="s">
        <v>3865</v>
      </c>
      <c r="AR59" s="101" t="s">
        <v>89</v>
      </c>
      <c r="AS59" s="106" t="s">
        <v>89</v>
      </c>
      <c r="AT59" s="106" t="s">
        <v>3866</v>
      </c>
      <c r="AU59" s="115">
        <v>20245420015133</v>
      </c>
      <c r="AV59" s="99">
        <v>111139</v>
      </c>
      <c r="AW59" s="99">
        <v>1</v>
      </c>
      <c r="AX59" s="116">
        <v>4500000</v>
      </c>
      <c r="AY59" s="117" t="s">
        <v>4494</v>
      </c>
      <c r="AZ59" s="99">
        <v>120</v>
      </c>
      <c r="BA59" s="99" t="s">
        <v>181</v>
      </c>
      <c r="BB59" s="99">
        <v>1635</v>
      </c>
      <c r="BC59" s="118">
        <v>45469</v>
      </c>
      <c r="BD59" s="116">
        <v>18000000</v>
      </c>
      <c r="BE59" s="99">
        <v>1789</v>
      </c>
      <c r="BF59" s="116">
        <v>18000000</v>
      </c>
      <c r="BG59" s="118">
        <v>45473</v>
      </c>
      <c r="BH59" s="99" t="s">
        <v>181</v>
      </c>
      <c r="BI59" s="118" t="s">
        <v>4495</v>
      </c>
      <c r="BJ59" s="99">
        <v>5</v>
      </c>
      <c r="BK59" s="99" t="s">
        <v>3874</v>
      </c>
      <c r="BL59" s="99" t="s">
        <v>4008</v>
      </c>
      <c r="BM59" s="118" t="s">
        <v>4009</v>
      </c>
      <c r="BN59" s="99" t="s">
        <v>3906</v>
      </c>
      <c r="BO59" s="99" t="s">
        <v>3874</v>
      </c>
      <c r="BP59" s="99" t="s">
        <v>3874</v>
      </c>
      <c r="BQ59" s="99" t="s">
        <v>123</v>
      </c>
      <c r="BR59" s="99" t="s">
        <v>3874</v>
      </c>
      <c r="BS59" s="99" t="s">
        <v>3874</v>
      </c>
      <c r="BT59" s="99" t="s">
        <v>3874</v>
      </c>
      <c r="BU59" s="99" t="s">
        <v>3935</v>
      </c>
      <c r="BV59" s="99" t="s">
        <v>4496</v>
      </c>
      <c r="BW59" s="99" t="s">
        <v>4497</v>
      </c>
      <c r="BX59" s="99">
        <v>3042078892</v>
      </c>
      <c r="BY59" s="99" t="s">
        <v>4137</v>
      </c>
      <c r="BZ59" s="99" t="s">
        <v>4060</v>
      </c>
      <c r="CA59" s="99" t="s">
        <v>3952</v>
      </c>
      <c r="CB59" s="129">
        <v>3124425860</v>
      </c>
      <c r="CC59" s="118" t="s">
        <v>4498</v>
      </c>
      <c r="CD59" s="118">
        <v>35250</v>
      </c>
      <c r="CE59" s="118" t="s">
        <v>3913</v>
      </c>
      <c r="CF59" s="99" t="s">
        <v>3894</v>
      </c>
      <c r="CG59" s="99" t="s">
        <v>181</v>
      </c>
      <c r="CH59" s="118" t="s">
        <v>4488</v>
      </c>
      <c r="CI59" s="118" t="s">
        <v>4489</v>
      </c>
      <c r="CJ59" s="99"/>
      <c r="CK59" s="99">
        <v>28</v>
      </c>
      <c r="CL59" s="122" t="s">
        <v>4490</v>
      </c>
      <c r="CM59" s="99" t="s">
        <v>3878</v>
      </c>
      <c r="CN59" s="123">
        <v>1</v>
      </c>
    </row>
    <row r="60" spans="1:92" ht="20.100000000000001" hidden="1" customHeight="1">
      <c r="A60" s="97">
        <v>675</v>
      </c>
      <c r="B60" s="98">
        <v>2024</v>
      </c>
      <c r="C60" s="99" t="s">
        <v>72</v>
      </c>
      <c r="D60" s="100" t="s">
        <v>4499</v>
      </c>
      <c r="E60" s="99" t="s">
        <v>4500</v>
      </c>
      <c r="F60" s="101" t="s">
        <v>4501</v>
      </c>
      <c r="G60" s="102">
        <v>7170798</v>
      </c>
      <c r="H60" s="53">
        <v>2</v>
      </c>
      <c r="I60" s="103" t="s">
        <v>2925</v>
      </c>
      <c r="J60" s="104" t="s">
        <v>635</v>
      </c>
      <c r="K60" s="105" t="s">
        <v>3859</v>
      </c>
      <c r="L60" s="101" t="s">
        <v>74</v>
      </c>
      <c r="M60" s="53" t="s">
        <v>75</v>
      </c>
      <c r="N60" s="53" t="s">
        <v>3860</v>
      </c>
      <c r="O60" s="101" t="s">
        <v>2143</v>
      </c>
      <c r="P60" s="107">
        <v>45532</v>
      </c>
      <c r="Q60" s="118" t="s">
        <v>12</v>
      </c>
      <c r="R60" s="108" t="s">
        <v>3861</v>
      </c>
      <c r="S60" s="107">
        <v>45533</v>
      </c>
      <c r="T60" s="107">
        <v>45654</v>
      </c>
      <c r="U60" s="107" t="s">
        <v>123</v>
      </c>
      <c r="V60" s="107" t="s">
        <v>123</v>
      </c>
      <c r="W60" s="107" t="s">
        <v>123</v>
      </c>
      <c r="X60" s="53" t="s">
        <v>4318</v>
      </c>
      <c r="Y60" s="53">
        <v>1</v>
      </c>
      <c r="Z60" s="102" t="s">
        <v>4362</v>
      </c>
      <c r="AA60" s="107">
        <v>45650</v>
      </c>
      <c r="AB60" s="152"/>
      <c r="AC60" s="152"/>
      <c r="AD60" s="107" t="s">
        <v>123</v>
      </c>
      <c r="AE60" s="107" t="s">
        <v>123</v>
      </c>
      <c r="AF60" s="107">
        <v>45685</v>
      </c>
      <c r="AG60" s="110">
        <v>30000000</v>
      </c>
      <c r="AH60" s="107">
        <v>45650</v>
      </c>
      <c r="AI60" s="110">
        <v>7500000</v>
      </c>
      <c r="AJ60" s="51">
        <v>1</v>
      </c>
      <c r="AK60" s="110">
        <f>+AG60+AI60</f>
        <v>37500000</v>
      </c>
      <c r="AL60" s="111" t="str" cm="1">
        <f t="array" aca="1" ref="AL60" ca="1">_xlfn.IFS(TODAY()&lt;AF60,AF60-TODAY(),TODAY()&gt;AF60,"TERMINADO")</f>
        <v>TERMINADO</v>
      </c>
      <c r="AM60" s="112" t="s">
        <v>84</v>
      </c>
      <c r="AN60" s="238" t="s">
        <v>85</v>
      </c>
      <c r="AO60" s="113" t="s">
        <v>3863</v>
      </c>
      <c r="AP60" s="114" t="s">
        <v>4502</v>
      </c>
      <c r="AQ60" s="53" t="s">
        <v>3865</v>
      </c>
      <c r="AR60" s="101" t="s">
        <v>446</v>
      </c>
      <c r="AS60" s="101" t="s">
        <v>141</v>
      </c>
      <c r="AT60" s="142" t="s">
        <v>4503</v>
      </c>
      <c r="AU60" s="128" t="s">
        <v>4504</v>
      </c>
      <c r="AV60" s="99">
        <v>116020</v>
      </c>
      <c r="AW60" s="99">
        <v>3</v>
      </c>
      <c r="AX60" s="116">
        <v>7500000</v>
      </c>
      <c r="AY60" s="117" t="s">
        <v>4505</v>
      </c>
      <c r="AZ60" s="99"/>
      <c r="BA60" s="117" t="s">
        <v>181</v>
      </c>
      <c r="BB60" s="99">
        <v>1850</v>
      </c>
      <c r="BC60" s="118">
        <v>45531</v>
      </c>
      <c r="BD60" s="116">
        <v>90000000</v>
      </c>
      <c r="BE60" s="99">
        <v>2024</v>
      </c>
      <c r="BF60" s="116">
        <v>30000000</v>
      </c>
      <c r="BG60" s="118">
        <v>45533</v>
      </c>
      <c r="BH60" s="99" t="s">
        <v>181</v>
      </c>
      <c r="BI60" s="118" t="s">
        <v>4506</v>
      </c>
      <c r="BJ60" s="99">
        <v>1</v>
      </c>
      <c r="BK60" s="99" t="s">
        <v>3874</v>
      </c>
      <c r="BL60" s="99" t="s">
        <v>4008</v>
      </c>
      <c r="BM60" s="118" t="s">
        <v>4009</v>
      </c>
      <c r="BN60" s="99" t="s">
        <v>3906</v>
      </c>
      <c r="BO60" s="99" t="s">
        <v>3874</v>
      </c>
      <c r="BP60" s="99" t="s">
        <v>3935</v>
      </c>
      <c r="BQ60" s="99" t="s">
        <v>4507</v>
      </c>
      <c r="BR60" s="99" t="s">
        <v>3874</v>
      </c>
      <c r="BS60" s="99" t="s">
        <v>3874</v>
      </c>
      <c r="BT60" s="99" t="s">
        <v>3874</v>
      </c>
      <c r="BU60" s="99" t="s">
        <v>3874</v>
      </c>
      <c r="BV60" s="99" t="s">
        <v>4508</v>
      </c>
      <c r="BW60" s="99" t="s">
        <v>4509</v>
      </c>
      <c r="BX60" s="99">
        <v>3108613432</v>
      </c>
      <c r="BY60" s="99" t="s">
        <v>4059</v>
      </c>
      <c r="BZ60" s="99" t="s">
        <v>3951</v>
      </c>
      <c r="CA60" s="99" t="s">
        <v>3911</v>
      </c>
      <c r="CB60" s="129">
        <v>3133576983</v>
      </c>
      <c r="CC60" s="118" t="s">
        <v>4510</v>
      </c>
      <c r="CD60" s="118">
        <v>27806</v>
      </c>
      <c r="CE60" s="99" t="s">
        <v>3872</v>
      </c>
      <c r="CF60" s="99" t="s">
        <v>3873</v>
      </c>
      <c r="CG60" s="99"/>
      <c r="CH60" s="118" t="s">
        <v>4082</v>
      </c>
      <c r="CI60" s="118" t="s">
        <v>4511</v>
      </c>
      <c r="CJ60" s="99"/>
      <c r="CK60" s="99">
        <v>48</v>
      </c>
      <c r="CL60" s="122"/>
      <c r="CM60" s="117" t="s">
        <v>12</v>
      </c>
      <c r="CN60" s="123">
        <v>1</v>
      </c>
    </row>
    <row r="61" spans="1:92" ht="20.100000000000001" hidden="1" customHeight="1">
      <c r="A61" s="97">
        <v>902</v>
      </c>
      <c r="B61" s="98">
        <v>2024</v>
      </c>
      <c r="C61" s="99" t="s">
        <v>72</v>
      </c>
      <c r="D61" s="100" t="s">
        <v>4512</v>
      </c>
      <c r="E61" s="99" t="s">
        <v>4513</v>
      </c>
      <c r="F61" s="101" t="s">
        <v>4514</v>
      </c>
      <c r="G61" s="102">
        <v>80094112</v>
      </c>
      <c r="H61" s="53">
        <v>0</v>
      </c>
      <c r="I61" s="149" t="s">
        <v>524</v>
      </c>
      <c r="J61" s="99">
        <v>1801</v>
      </c>
      <c r="K61" s="150" t="s">
        <v>4050</v>
      </c>
      <c r="L61" s="106" t="s">
        <v>74</v>
      </c>
      <c r="M61" s="99" t="s">
        <v>75</v>
      </c>
      <c r="N61" s="99" t="s">
        <v>3860</v>
      </c>
      <c r="O61" s="101" t="s">
        <v>2619</v>
      </c>
      <c r="P61" s="107">
        <v>45589</v>
      </c>
      <c r="Q61" s="118" t="s">
        <v>14</v>
      </c>
      <c r="R61" s="106" t="s">
        <v>3883</v>
      </c>
      <c r="S61" s="151">
        <v>45593</v>
      </c>
      <c r="T61" s="118">
        <v>45657</v>
      </c>
      <c r="U61" s="118" t="s">
        <v>123</v>
      </c>
      <c r="V61" s="118" t="s">
        <v>123</v>
      </c>
      <c r="W61" s="118" t="s">
        <v>123</v>
      </c>
      <c r="X61" s="107" t="s">
        <v>3884</v>
      </c>
      <c r="Y61" s="53">
        <v>1</v>
      </c>
      <c r="Z61" s="115" t="str">
        <f>+R61</f>
        <v>3 Meses 25 dias</v>
      </c>
      <c r="AA61" s="118" t="s">
        <v>123</v>
      </c>
      <c r="AB61" s="486" t="s">
        <v>4515</v>
      </c>
      <c r="AC61" s="185">
        <v>45649</v>
      </c>
      <c r="AD61" s="118" t="s">
        <v>123</v>
      </c>
      <c r="AE61" s="118" t="s">
        <v>123</v>
      </c>
      <c r="AF61" s="118">
        <v>45708</v>
      </c>
      <c r="AG61" s="310">
        <v>26066666</v>
      </c>
      <c r="AH61" s="153" t="s">
        <v>123</v>
      </c>
      <c r="AI61" s="154">
        <v>0</v>
      </c>
      <c r="AJ61" s="53" t="s">
        <v>123</v>
      </c>
      <c r="AK61" s="110">
        <f>+AG61+AI61</f>
        <v>26066666</v>
      </c>
      <c r="AL61" s="111" t="str" cm="1">
        <f t="array" aca="1" ref="AL61" ca="1">_xlfn.IFS(TODAY()&lt;AF61,AF61-TODAY(),TODAY()&gt;AF61,"TERMINADO")</f>
        <v>TERMINADO</v>
      </c>
      <c r="AM61" s="112" t="s">
        <v>84</v>
      </c>
      <c r="AN61" s="167" t="s">
        <v>3885</v>
      </c>
      <c r="AO61" s="113" t="s">
        <v>3863</v>
      </c>
      <c r="AP61" s="114" t="s">
        <v>4516</v>
      </c>
      <c r="AQ61" s="99" t="s">
        <v>3865</v>
      </c>
      <c r="AR61" s="101" t="s">
        <v>534</v>
      </c>
      <c r="AS61" s="101" t="s">
        <v>4052</v>
      </c>
      <c r="AT61" s="131" t="s">
        <v>4053</v>
      </c>
      <c r="AU61" s="104" t="s">
        <v>4517</v>
      </c>
      <c r="AV61" s="99">
        <v>117335</v>
      </c>
      <c r="AW61" s="99">
        <v>2</v>
      </c>
      <c r="AX61" s="116">
        <v>6800000</v>
      </c>
      <c r="AY61" s="117" t="s">
        <v>4518</v>
      </c>
      <c r="AZ61" s="99"/>
      <c r="BA61" s="117" t="s">
        <v>181</v>
      </c>
      <c r="BB61" s="99">
        <v>1981</v>
      </c>
      <c r="BC61" s="118">
        <v>45575</v>
      </c>
      <c r="BD61" s="116">
        <v>52133333</v>
      </c>
      <c r="BE61" s="99">
        <v>2315</v>
      </c>
      <c r="BF61" s="116">
        <v>26066666</v>
      </c>
      <c r="BG61" s="118">
        <v>45593</v>
      </c>
      <c r="BH61" s="117"/>
      <c r="BI61" s="118" t="s">
        <v>4519</v>
      </c>
      <c r="BJ61" s="99">
        <v>1</v>
      </c>
      <c r="BK61" s="99"/>
      <c r="BL61" s="99" t="s">
        <v>4008</v>
      </c>
      <c r="BM61" s="118"/>
      <c r="BN61" s="99"/>
      <c r="BO61" s="99"/>
      <c r="BP61" s="99"/>
      <c r="BQ61" s="99"/>
      <c r="BR61" s="99"/>
      <c r="BS61" s="99"/>
      <c r="BT61" s="99"/>
      <c r="BU61" s="99"/>
      <c r="BV61" s="99"/>
      <c r="BW61" s="99"/>
      <c r="BX61" s="99"/>
      <c r="BY61" s="99"/>
      <c r="BZ61" s="99"/>
      <c r="CA61" s="99"/>
      <c r="CB61" s="129">
        <v>3162256226</v>
      </c>
      <c r="CC61" s="118" t="s">
        <v>4520</v>
      </c>
      <c r="CD61" s="118">
        <v>29993</v>
      </c>
      <c r="CE61" s="99" t="s">
        <v>3872</v>
      </c>
      <c r="CF61" s="99" t="s">
        <v>3873</v>
      </c>
      <c r="CG61" s="118"/>
      <c r="CH61" s="118" t="s">
        <v>4521</v>
      </c>
      <c r="CI61" s="118" t="s">
        <v>4522</v>
      </c>
      <c r="CJ61" s="99"/>
      <c r="CK61" s="115"/>
      <c r="CL61" s="122"/>
      <c r="CM61" s="166" t="s">
        <v>14</v>
      </c>
      <c r="CN61" s="123">
        <v>1</v>
      </c>
    </row>
    <row r="62" spans="1:92" ht="20.100000000000001" hidden="1" customHeight="1">
      <c r="A62" s="97">
        <v>810</v>
      </c>
      <c r="B62" s="98">
        <v>2024</v>
      </c>
      <c r="C62" s="99" t="s">
        <v>72</v>
      </c>
      <c r="D62" s="100" t="s">
        <v>4523</v>
      </c>
      <c r="E62" s="99" t="s">
        <v>4524</v>
      </c>
      <c r="F62" s="101" t="s">
        <v>4525</v>
      </c>
      <c r="G62" s="102">
        <v>1014282409</v>
      </c>
      <c r="H62" s="53">
        <v>1</v>
      </c>
      <c r="I62" s="103" t="s">
        <v>138</v>
      </c>
      <c r="J62" s="99">
        <v>1811</v>
      </c>
      <c r="K62" s="105" t="s">
        <v>154</v>
      </c>
      <c r="L62" s="106" t="s">
        <v>74</v>
      </c>
      <c r="M62" s="99" t="s">
        <v>75</v>
      </c>
      <c r="N62" s="99" t="s">
        <v>3860</v>
      </c>
      <c r="O62" s="101" t="s">
        <v>1376</v>
      </c>
      <c r="P62" s="107">
        <v>45568</v>
      </c>
      <c r="Q62" s="118" t="s">
        <v>14</v>
      </c>
      <c r="R62" s="106" t="s">
        <v>3883</v>
      </c>
      <c r="S62" s="151">
        <v>45583</v>
      </c>
      <c r="T62" s="118">
        <v>45657</v>
      </c>
      <c r="U62" s="118" t="s">
        <v>123</v>
      </c>
      <c r="V62" s="118" t="s">
        <v>123</v>
      </c>
      <c r="W62" s="118" t="s">
        <v>123</v>
      </c>
      <c r="X62" s="107" t="s">
        <v>3884</v>
      </c>
      <c r="Y62" s="53">
        <v>1</v>
      </c>
      <c r="Z62" s="115" t="str">
        <f>+R62</f>
        <v>3 Meses 25 dias</v>
      </c>
      <c r="AA62" s="118" t="s">
        <v>123</v>
      </c>
      <c r="AB62" s="152"/>
      <c r="AC62" s="152"/>
      <c r="AD62" s="118" t="s">
        <v>123</v>
      </c>
      <c r="AE62" s="118" t="s">
        <v>123</v>
      </c>
      <c r="AF62" s="118">
        <v>45699</v>
      </c>
      <c r="AG62" s="110">
        <v>16100000</v>
      </c>
      <c r="AH62" s="153" t="s">
        <v>123</v>
      </c>
      <c r="AI62" s="154">
        <v>0</v>
      </c>
      <c r="AJ62" s="53" t="s">
        <v>123</v>
      </c>
      <c r="AK62" s="110">
        <f>+AG62+AI62</f>
        <v>16100000</v>
      </c>
      <c r="AL62" s="111" t="str" cm="1">
        <f t="array" aca="1" ref="AL62" ca="1">_xlfn.IFS(TODAY()&lt;AF62,AF62-TODAY(),TODAY()&gt;AF62,"TERMINADO")</f>
        <v>TERMINADO</v>
      </c>
      <c r="AM62" s="112" t="s">
        <v>84</v>
      </c>
      <c r="AN62" s="112" t="s">
        <v>3885</v>
      </c>
      <c r="AO62" s="113" t="s">
        <v>3863</v>
      </c>
      <c r="AP62" s="114" t="s">
        <v>4526</v>
      </c>
      <c r="AQ62" s="99" t="s">
        <v>3865</v>
      </c>
      <c r="AR62" s="101" t="s">
        <v>166</v>
      </c>
      <c r="AS62" s="101" t="s">
        <v>151</v>
      </c>
      <c r="AT62" s="106" t="s">
        <v>4527</v>
      </c>
      <c r="AU62" s="518" t="s">
        <v>4528</v>
      </c>
      <c r="AV62" s="99">
        <v>117209</v>
      </c>
      <c r="AW62" s="99">
        <v>1</v>
      </c>
      <c r="AX62" s="116">
        <v>4200000</v>
      </c>
      <c r="AY62" s="117" t="s">
        <v>4529</v>
      </c>
      <c r="AZ62" s="99"/>
      <c r="BA62" s="166" t="s">
        <v>181</v>
      </c>
      <c r="BB62" s="99">
        <v>1876</v>
      </c>
      <c r="BC62" s="118">
        <v>45541</v>
      </c>
      <c r="BD62" s="116">
        <v>16100000</v>
      </c>
      <c r="BE62" s="99">
        <v>2263</v>
      </c>
      <c r="BF62" s="116">
        <v>16100000</v>
      </c>
      <c r="BG62" s="118">
        <v>45583</v>
      </c>
      <c r="BH62" s="117"/>
      <c r="BI62" s="118" t="s">
        <v>4530</v>
      </c>
      <c r="BJ62" s="99">
        <v>1</v>
      </c>
      <c r="BK62" s="99" t="s">
        <v>3869</v>
      </c>
      <c r="BL62" s="99" t="s">
        <v>4008</v>
      </c>
      <c r="BM62" s="118"/>
      <c r="BN62" s="99"/>
      <c r="BO62" s="99"/>
      <c r="BP62" s="99"/>
      <c r="BQ62" s="99"/>
      <c r="BR62" s="99"/>
      <c r="BS62" s="99"/>
      <c r="BT62" s="99"/>
      <c r="BU62" s="99"/>
      <c r="BV62" s="99"/>
      <c r="BW62" s="99"/>
      <c r="BX62" s="99"/>
      <c r="BY62" s="99"/>
      <c r="BZ62" s="99"/>
      <c r="CA62" s="99"/>
      <c r="CB62" s="129" t="s">
        <v>4531</v>
      </c>
      <c r="CC62" s="118" t="s">
        <v>4532</v>
      </c>
      <c r="CD62" s="118">
        <v>35316</v>
      </c>
      <c r="CE62" s="99" t="s">
        <v>3913</v>
      </c>
      <c r="CF62" s="99" t="s">
        <v>3894</v>
      </c>
      <c r="CG62" s="99"/>
      <c r="CH62" s="118" t="s">
        <v>4533</v>
      </c>
      <c r="CI62" s="118" t="s">
        <v>4534</v>
      </c>
      <c r="CJ62" s="99"/>
      <c r="CK62" s="115"/>
      <c r="CL62" s="99"/>
      <c r="CM62" s="166" t="s">
        <v>14</v>
      </c>
      <c r="CN62" s="123">
        <v>1</v>
      </c>
    </row>
    <row r="63" spans="1:92" ht="20.100000000000001" hidden="1" customHeight="1">
      <c r="A63" s="97">
        <v>698</v>
      </c>
      <c r="B63" s="98">
        <v>2024</v>
      </c>
      <c r="C63" s="99" t="s">
        <v>72</v>
      </c>
      <c r="D63" s="100" t="s">
        <v>4535</v>
      </c>
      <c r="E63" s="99" t="s">
        <v>4536</v>
      </c>
      <c r="F63" s="106" t="s">
        <v>4537</v>
      </c>
      <c r="G63" s="115">
        <v>1000018181</v>
      </c>
      <c r="H63" s="99">
        <v>5</v>
      </c>
      <c r="I63" s="181" t="s">
        <v>4129</v>
      </c>
      <c r="J63" s="99">
        <v>1873</v>
      </c>
      <c r="K63" s="105" t="s">
        <v>3859</v>
      </c>
      <c r="L63" s="101" t="s">
        <v>74</v>
      </c>
      <c r="M63" s="53" t="s">
        <v>75</v>
      </c>
      <c r="N63" s="53" t="s">
        <v>3860</v>
      </c>
      <c r="O63" s="101" t="s">
        <v>4538</v>
      </c>
      <c r="P63" s="107">
        <v>45534</v>
      </c>
      <c r="Q63" s="118" t="s">
        <v>12</v>
      </c>
      <c r="R63" s="108" t="s">
        <v>3861</v>
      </c>
      <c r="S63" s="107">
        <v>45538</v>
      </c>
      <c r="T63" s="107">
        <v>45657</v>
      </c>
      <c r="U63" s="107" t="s">
        <v>123</v>
      </c>
      <c r="V63" s="107" t="s">
        <v>123</v>
      </c>
      <c r="W63" s="107" t="s">
        <v>123</v>
      </c>
      <c r="X63" s="107" t="s">
        <v>4361</v>
      </c>
      <c r="Y63" s="53">
        <v>1</v>
      </c>
      <c r="Z63" s="107" t="s">
        <v>4362</v>
      </c>
      <c r="AA63" s="135">
        <v>45653</v>
      </c>
      <c r="AB63" s="152"/>
      <c r="AC63" s="152"/>
      <c r="AD63" s="107" t="s">
        <v>123</v>
      </c>
      <c r="AE63" s="107" t="s">
        <v>123</v>
      </c>
      <c r="AF63" s="107">
        <v>45690</v>
      </c>
      <c r="AG63" s="130">
        <v>11520000</v>
      </c>
      <c r="AH63" s="135">
        <v>45653</v>
      </c>
      <c r="AI63" s="110">
        <v>2880000</v>
      </c>
      <c r="AJ63" s="51">
        <v>1</v>
      </c>
      <c r="AK63" s="110">
        <f>+AG63+AI63</f>
        <v>14400000</v>
      </c>
      <c r="AL63" s="111" t="str" cm="1">
        <f t="array" aca="1" ref="AL63" ca="1">_xlfn.IFS(TODAY()&lt;AF63,AF63-TODAY(),TODAY()&gt;AF63,"TERMINADO")</f>
        <v>TERMINADO</v>
      </c>
      <c r="AM63" s="112" t="s">
        <v>84</v>
      </c>
      <c r="AN63" s="112" t="s">
        <v>3885</v>
      </c>
      <c r="AO63" s="113" t="s">
        <v>3863</v>
      </c>
      <c r="AP63" s="114" t="s">
        <v>4539</v>
      </c>
      <c r="AQ63" s="53" t="s">
        <v>3865</v>
      </c>
      <c r="AR63" s="101" t="s">
        <v>768</v>
      </c>
      <c r="AS63" s="101" t="s">
        <v>141</v>
      </c>
      <c r="AT63" s="144" t="s">
        <v>4540</v>
      </c>
      <c r="AU63" s="115">
        <v>20245420024623</v>
      </c>
      <c r="AV63" s="100">
        <v>114564</v>
      </c>
      <c r="AW63" s="99">
        <v>4</v>
      </c>
      <c r="AX63" s="116">
        <v>2880000</v>
      </c>
      <c r="AY63" s="117" t="s">
        <v>4541</v>
      </c>
      <c r="AZ63" s="99"/>
      <c r="BA63" s="99" t="s">
        <v>181</v>
      </c>
      <c r="BB63" s="99">
        <v>1759</v>
      </c>
      <c r="BC63" s="118">
        <v>45506</v>
      </c>
      <c r="BD63" s="116">
        <v>46080000</v>
      </c>
      <c r="BE63" s="99">
        <v>2044</v>
      </c>
      <c r="BF63" s="116">
        <v>11520000</v>
      </c>
      <c r="BG63" s="118">
        <v>45538</v>
      </c>
      <c r="BH63" s="99" t="s">
        <v>181</v>
      </c>
      <c r="BI63" s="118" t="s">
        <v>4542</v>
      </c>
      <c r="BJ63" s="99">
        <v>4</v>
      </c>
      <c r="BK63" s="99" t="s">
        <v>3874</v>
      </c>
      <c r="BL63" s="99" t="s">
        <v>4008</v>
      </c>
      <c r="BM63" s="99" t="s">
        <v>4009</v>
      </c>
      <c r="BN63" s="99" t="s">
        <v>3906</v>
      </c>
      <c r="BO63" s="99" t="s">
        <v>3874</v>
      </c>
      <c r="BP63" s="99" t="s">
        <v>3874</v>
      </c>
      <c r="BQ63" s="99" t="s">
        <v>123</v>
      </c>
      <c r="BR63" s="99" t="s">
        <v>3874</v>
      </c>
      <c r="BS63" s="99" t="s">
        <v>3874</v>
      </c>
      <c r="BT63" s="99" t="s">
        <v>3874</v>
      </c>
      <c r="BU63" s="99" t="s">
        <v>3874</v>
      </c>
      <c r="BV63" s="99" t="s">
        <v>4543</v>
      </c>
      <c r="BW63" s="99" t="s">
        <v>3908</v>
      </c>
      <c r="BX63" s="99">
        <v>3012273442</v>
      </c>
      <c r="BY63" s="99" t="s">
        <v>3909</v>
      </c>
      <c r="BZ63" s="99" t="s">
        <v>4153</v>
      </c>
      <c r="CA63" s="99" t="s">
        <v>4012</v>
      </c>
      <c r="CB63" s="129">
        <v>3008441239</v>
      </c>
      <c r="CC63" s="118" t="s">
        <v>4544</v>
      </c>
      <c r="CD63" s="118">
        <v>37459</v>
      </c>
      <c r="CE63" s="99" t="s">
        <v>3893</v>
      </c>
      <c r="CF63" s="99" t="s">
        <v>3894</v>
      </c>
      <c r="CG63" s="99"/>
      <c r="CH63" s="118" t="s">
        <v>3893</v>
      </c>
      <c r="CI63" s="118" t="s">
        <v>4545</v>
      </c>
      <c r="CJ63" s="99"/>
      <c r="CK63" s="99">
        <v>22</v>
      </c>
      <c r="CL63" s="122" t="s">
        <v>4546</v>
      </c>
      <c r="CM63" s="117" t="s">
        <v>13</v>
      </c>
      <c r="CN63" s="123">
        <v>1</v>
      </c>
    </row>
    <row r="64" spans="1:92" ht="20.100000000000001" hidden="1" customHeight="1">
      <c r="A64" s="97">
        <v>731</v>
      </c>
      <c r="B64" s="98">
        <v>2024</v>
      </c>
      <c r="C64" s="99" t="s">
        <v>72</v>
      </c>
      <c r="D64" s="100" t="s">
        <v>4547</v>
      </c>
      <c r="E64" s="99" t="s">
        <v>4548</v>
      </c>
      <c r="F64" s="106" t="s">
        <v>4549</v>
      </c>
      <c r="G64" s="115">
        <v>46376398</v>
      </c>
      <c r="H64" s="99">
        <v>7</v>
      </c>
      <c r="I64" s="103" t="s">
        <v>2494</v>
      </c>
      <c r="J64" s="99">
        <v>1873</v>
      </c>
      <c r="K64" s="105" t="s">
        <v>3859</v>
      </c>
      <c r="L64" s="101" t="s">
        <v>74</v>
      </c>
      <c r="M64" s="53" t="s">
        <v>75</v>
      </c>
      <c r="N64" s="53" t="s">
        <v>3860</v>
      </c>
      <c r="O64" s="101" t="s">
        <v>4550</v>
      </c>
      <c r="P64" s="118">
        <v>45551</v>
      </c>
      <c r="Q64" s="118" t="s">
        <v>13</v>
      </c>
      <c r="R64" s="106" t="s">
        <v>4551</v>
      </c>
      <c r="S64" s="159">
        <v>45551</v>
      </c>
      <c r="T64" s="118">
        <v>45657</v>
      </c>
      <c r="U64" s="107">
        <v>45628</v>
      </c>
      <c r="V64" s="106" t="s">
        <v>4552</v>
      </c>
      <c r="W64" s="115">
        <v>52809906</v>
      </c>
      <c r="X64" s="107" t="s">
        <v>4361</v>
      </c>
      <c r="Y64" s="53">
        <v>1</v>
      </c>
      <c r="Z64" s="102" t="s">
        <v>4553</v>
      </c>
      <c r="AA64" s="107">
        <v>45649</v>
      </c>
      <c r="AB64" s="152"/>
      <c r="AC64" s="152"/>
      <c r="AD64" s="107" t="s">
        <v>123</v>
      </c>
      <c r="AE64" s="107" t="s">
        <v>123</v>
      </c>
      <c r="AF64" s="107">
        <v>45695</v>
      </c>
      <c r="AG64" s="130">
        <v>27500000</v>
      </c>
      <c r="AH64" s="107">
        <v>45649</v>
      </c>
      <c r="AI64" s="110">
        <v>7500000</v>
      </c>
      <c r="AJ64" s="51">
        <v>1</v>
      </c>
      <c r="AK64" s="110">
        <f>+AG64+AI64</f>
        <v>35000000</v>
      </c>
      <c r="AL64" s="111" t="str" cm="1">
        <f t="array" aca="1" ref="AL64" ca="1">_xlfn.IFS(TODAY()&lt;AF64,AF64-TODAY(),TODAY()&gt;AF64,"TERMINADO")</f>
        <v>TERMINADO</v>
      </c>
      <c r="AM64" s="112" t="s">
        <v>84</v>
      </c>
      <c r="AN64" s="155" t="s">
        <v>3885</v>
      </c>
      <c r="AO64" s="113" t="s">
        <v>3863</v>
      </c>
      <c r="AP64" s="114" t="s">
        <v>4554</v>
      </c>
      <c r="AQ64" s="53" t="s">
        <v>3865</v>
      </c>
      <c r="AR64" s="106" t="s">
        <v>446</v>
      </c>
      <c r="AS64" s="101" t="s">
        <v>141</v>
      </c>
      <c r="AT64" s="136" t="s">
        <v>4555</v>
      </c>
      <c r="AU64" s="145">
        <v>20245420018673</v>
      </c>
      <c r="AV64" s="99">
        <v>117599</v>
      </c>
      <c r="AW64" s="99">
        <v>3</v>
      </c>
      <c r="AX64" s="116">
        <v>7500000</v>
      </c>
      <c r="AY64" s="117" t="s">
        <v>4556</v>
      </c>
      <c r="AZ64" s="99"/>
      <c r="BA64" s="117" t="s">
        <v>181</v>
      </c>
      <c r="BB64" s="99">
        <v>1900</v>
      </c>
      <c r="BC64" s="118">
        <v>45548</v>
      </c>
      <c r="BD64" s="116">
        <v>82500000</v>
      </c>
      <c r="BE64" s="99">
        <v>2092</v>
      </c>
      <c r="BF64" s="116">
        <v>27500000</v>
      </c>
      <c r="BG64" s="118">
        <v>45552</v>
      </c>
      <c r="BH64" s="99" t="s">
        <v>181</v>
      </c>
      <c r="BI64" s="118">
        <v>45552</v>
      </c>
      <c r="BJ64" s="99">
        <v>1</v>
      </c>
      <c r="BK64" s="99" t="s">
        <v>3874</v>
      </c>
      <c r="BL64" s="99" t="s">
        <v>3891</v>
      </c>
      <c r="BM64" s="99" t="s">
        <v>3905</v>
      </c>
      <c r="BN64" s="99" t="s">
        <v>4557</v>
      </c>
      <c r="BO64" s="99" t="s">
        <v>3874</v>
      </c>
      <c r="BP64" s="99" t="s">
        <v>3874</v>
      </c>
      <c r="BQ64" s="99" t="s">
        <v>123</v>
      </c>
      <c r="BR64" s="99" t="s">
        <v>3874</v>
      </c>
      <c r="BS64" s="99" t="s">
        <v>3874</v>
      </c>
      <c r="BT64" s="99" t="s">
        <v>3874</v>
      </c>
      <c r="BU64" s="99" t="s">
        <v>3874</v>
      </c>
      <c r="BV64" s="99" t="s">
        <v>4558</v>
      </c>
      <c r="BW64" s="99" t="s">
        <v>4406</v>
      </c>
      <c r="BX64" s="99">
        <v>3124774568</v>
      </c>
      <c r="BY64" s="99" t="s">
        <v>3909</v>
      </c>
      <c r="BZ64" s="99" t="s">
        <v>3951</v>
      </c>
      <c r="CA64" s="99" t="s">
        <v>3911</v>
      </c>
      <c r="CB64" s="129">
        <v>3003447507</v>
      </c>
      <c r="CC64" s="118" t="s">
        <v>4559</v>
      </c>
      <c r="CD64" s="118">
        <v>29840</v>
      </c>
      <c r="CE64" s="99" t="s">
        <v>4028</v>
      </c>
      <c r="CF64" s="99" t="s">
        <v>3873</v>
      </c>
      <c r="CG64" s="99"/>
      <c r="CH64" s="118" t="s">
        <v>4029</v>
      </c>
      <c r="CI64" s="118" t="s">
        <v>4560</v>
      </c>
      <c r="CJ64" s="99"/>
      <c r="CK64" s="115"/>
      <c r="CL64" s="327"/>
      <c r="CM64" s="117" t="s">
        <v>13</v>
      </c>
      <c r="CN64" s="123">
        <v>1</v>
      </c>
    </row>
    <row r="65" spans="1:92" ht="20.100000000000001" hidden="1" customHeight="1">
      <c r="A65" s="97">
        <v>48</v>
      </c>
      <c r="B65" s="98">
        <v>2024</v>
      </c>
      <c r="C65" s="99" t="s">
        <v>72</v>
      </c>
      <c r="D65" s="100" t="s">
        <v>4561</v>
      </c>
      <c r="E65" s="99" t="s">
        <v>4562</v>
      </c>
      <c r="F65" s="101" t="s">
        <v>4563</v>
      </c>
      <c r="G65" s="102">
        <v>1030694863</v>
      </c>
      <c r="H65" s="53">
        <v>7</v>
      </c>
      <c r="I65" s="103" t="s">
        <v>138</v>
      </c>
      <c r="J65" s="104" t="s">
        <v>4564</v>
      </c>
      <c r="K65" s="105" t="s">
        <v>236</v>
      </c>
      <c r="L65" s="106" t="s">
        <v>74</v>
      </c>
      <c r="M65" s="99" t="s">
        <v>75</v>
      </c>
      <c r="N65" s="53" t="s">
        <v>3860</v>
      </c>
      <c r="O65" s="101" t="s">
        <v>4565</v>
      </c>
      <c r="P65" s="107">
        <v>45341</v>
      </c>
      <c r="Q65" s="107" t="s">
        <v>6</v>
      </c>
      <c r="R65" s="108" t="s">
        <v>3861</v>
      </c>
      <c r="S65" s="107">
        <v>45343</v>
      </c>
      <c r="T65" s="107">
        <v>45463</v>
      </c>
      <c r="U65" s="107" t="s">
        <v>123</v>
      </c>
      <c r="V65" s="107" t="s">
        <v>123</v>
      </c>
      <c r="W65" s="107" t="s">
        <v>123</v>
      </c>
      <c r="X65" s="53" t="s">
        <v>3862</v>
      </c>
      <c r="Y65" s="53">
        <v>1</v>
      </c>
      <c r="Z65" s="53" t="s">
        <v>3612</v>
      </c>
      <c r="AA65" s="107">
        <v>45456</v>
      </c>
      <c r="AB65" s="109"/>
      <c r="AC65" s="109"/>
      <c r="AD65" s="107" t="s">
        <v>123</v>
      </c>
      <c r="AE65" s="107" t="s">
        <v>123</v>
      </c>
      <c r="AF65" s="107">
        <v>45524</v>
      </c>
      <c r="AG65" s="110">
        <v>22000000</v>
      </c>
      <c r="AH65" s="107">
        <v>45456</v>
      </c>
      <c r="AI65" s="110">
        <v>11000000</v>
      </c>
      <c r="AJ65" s="51">
        <v>1</v>
      </c>
      <c r="AK65" s="110">
        <v>33000000</v>
      </c>
      <c r="AL65" s="111" t="str" cm="1">
        <f t="array" aca="1" ref="AL65" ca="1">_xlfn.IFS(TODAY()&lt;AF65,AF65-TODAY(),TODAY()&gt;AF65,"TERMINADO")</f>
        <v>TERMINADO</v>
      </c>
      <c r="AM65" s="112" t="s">
        <v>84</v>
      </c>
      <c r="AN65" s="112" t="s">
        <v>85</v>
      </c>
      <c r="AO65" s="113" t="s">
        <v>3863</v>
      </c>
      <c r="AP65" s="114" t="s">
        <v>4566</v>
      </c>
      <c r="AQ65" s="53" t="s">
        <v>3865</v>
      </c>
      <c r="AR65" s="106" t="s">
        <v>243</v>
      </c>
      <c r="AS65" s="106" t="s">
        <v>243</v>
      </c>
      <c r="AT65" s="138" t="s">
        <v>4567</v>
      </c>
      <c r="AU65" s="133" t="s">
        <v>4568</v>
      </c>
      <c r="AV65" s="100">
        <v>103833</v>
      </c>
      <c r="AW65" s="99">
        <v>3</v>
      </c>
      <c r="AX65" s="116">
        <v>5500000</v>
      </c>
      <c r="AY65" s="117" t="s">
        <v>4569</v>
      </c>
      <c r="AZ65" s="99">
        <v>120</v>
      </c>
      <c r="BA65" s="117" t="s">
        <v>181</v>
      </c>
      <c r="BB65" s="99">
        <v>1081</v>
      </c>
      <c r="BC65" s="118">
        <v>45335</v>
      </c>
      <c r="BD65" s="116">
        <v>66000000</v>
      </c>
      <c r="BE65" s="99">
        <v>1123</v>
      </c>
      <c r="BF65" s="116">
        <v>22000000</v>
      </c>
      <c r="BG65" s="118">
        <v>45343</v>
      </c>
      <c r="BH65" s="117" t="s">
        <v>181</v>
      </c>
      <c r="BI65" s="118">
        <v>45341</v>
      </c>
      <c r="BJ65" s="99">
        <v>2</v>
      </c>
      <c r="BK65" s="99" t="s">
        <v>3869</v>
      </c>
      <c r="BL65" s="99"/>
      <c r="BM65" s="118" t="s">
        <v>3870</v>
      </c>
      <c r="BN65" s="99" t="s">
        <v>86</v>
      </c>
      <c r="BO65" s="99"/>
      <c r="BP65" s="99"/>
      <c r="BQ65" s="99"/>
      <c r="BR65" s="99"/>
      <c r="BS65" s="99"/>
      <c r="BT65" s="99"/>
      <c r="BU65" s="99"/>
      <c r="BV65" s="99"/>
      <c r="BW65" s="99"/>
      <c r="BX65" s="99"/>
      <c r="BY65" s="99"/>
      <c r="BZ65" s="99"/>
      <c r="CA65" s="99"/>
      <c r="CB65" s="129">
        <v>3028358343</v>
      </c>
      <c r="CC65" s="118" t="s">
        <v>4570</v>
      </c>
      <c r="CD65" s="118">
        <v>36229</v>
      </c>
      <c r="CE65" s="118" t="s">
        <v>3872</v>
      </c>
      <c r="CF65" s="99" t="s">
        <v>3873</v>
      </c>
      <c r="CG65" s="118" t="s">
        <v>3874</v>
      </c>
      <c r="CH65" s="118" t="s">
        <v>4571</v>
      </c>
      <c r="CI65" s="118" t="s">
        <v>4572</v>
      </c>
      <c r="CJ65" s="99" t="s">
        <v>181</v>
      </c>
      <c r="CK65" s="99">
        <v>25</v>
      </c>
      <c r="CL65" s="122" t="s">
        <v>4573</v>
      </c>
      <c r="CM65" s="99" t="s">
        <v>3878</v>
      </c>
      <c r="CN65" s="123">
        <v>1</v>
      </c>
    </row>
    <row r="66" spans="1:92" ht="20.100000000000001" hidden="1" customHeight="1">
      <c r="A66" s="97">
        <v>15</v>
      </c>
      <c r="B66" s="98">
        <v>2024</v>
      </c>
      <c r="C66" s="99" t="s">
        <v>72</v>
      </c>
      <c r="D66" s="100" t="s">
        <v>4574</v>
      </c>
      <c r="E66" s="99" t="s">
        <v>4575</v>
      </c>
      <c r="F66" s="101" t="s">
        <v>364</v>
      </c>
      <c r="G66" s="115">
        <v>1069748893</v>
      </c>
      <c r="H66" s="99">
        <v>3</v>
      </c>
      <c r="I66" s="103" t="s">
        <v>99</v>
      </c>
      <c r="J66" s="104" t="s">
        <v>635</v>
      </c>
      <c r="K66" s="105" t="s">
        <v>3859</v>
      </c>
      <c r="L66" s="106" t="s">
        <v>74</v>
      </c>
      <c r="M66" s="99" t="s">
        <v>75</v>
      </c>
      <c r="N66" s="53" t="s">
        <v>3860</v>
      </c>
      <c r="O66" s="101" t="s">
        <v>361</v>
      </c>
      <c r="P66" s="118">
        <v>45331</v>
      </c>
      <c r="Q66" s="107" t="s">
        <v>6</v>
      </c>
      <c r="R66" s="106" t="s">
        <v>3861</v>
      </c>
      <c r="S66" s="118">
        <v>45334</v>
      </c>
      <c r="T66" s="118">
        <v>45454</v>
      </c>
      <c r="U66" s="107" t="s">
        <v>123</v>
      </c>
      <c r="V66" s="107" t="s">
        <v>123</v>
      </c>
      <c r="W66" s="107" t="s">
        <v>123</v>
      </c>
      <c r="X66" s="53" t="s">
        <v>3862</v>
      </c>
      <c r="Y66" s="53">
        <v>1</v>
      </c>
      <c r="Z66" s="53" t="s">
        <v>3612</v>
      </c>
      <c r="AA66" s="107">
        <v>45450</v>
      </c>
      <c r="AB66" s="109"/>
      <c r="AC66" s="109"/>
      <c r="AD66" s="107" t="s">
        <v>123</v>
      </c>
      <c r="AE66" s="107" t="s">
        <v>123</v>
      </c>
      <c r="AF66" s="107">
        <v>45515</v>
      </c>
      <c r="AG66" s="130">
        <v>15600000</v>
      </c>
      <c r="AH66" s="107">
        <v>45450</v>
      </c>
      <c r="AI66" s="110">
        <v>7800000</v>
      </c>
      <c r="AJ66" s="51">
        <v>1</v>
      </c>
      <c r="AK66" s="130">
        <v>23400000</v>
      </c>
      <c r="AL66" s="111" t="str" cm="1">
        <f t="array" aca="1" ref="AL66" ca="1">_xlfn.IFS(TODAY()&lt;AF66,AF66-TODAY(),TODAY()&gt;AF66,"TERMINADO")</f>
        <v>TERMINADO</v>
      </c>
      <c r="AM66" s="112" t="s">
        <v>84</v>
      </c>
      <c r="AN66" s="112" t="s">
        <v>85</v>
      </c>
      <c r="AO66" s="113" t="s">
        <v>3863</v>
      </c>
      <c r="AP66" s="114" t="s">
        <v>4576</v>
      </c>
      <c r="AQ66" s="99" t="s">
        <v>3865</v>
      </c>
      <c r="AR66" s="106" t="s">
        <v>366</v>
      </c>
      <c r="AS66" s="101" t="s">
        <v>141</v>
      </c>
      <c r="AT66" s="144" t="s">
        <v>367</v>
      </c>
      <c r="AU66" s="115">
        <v>20245420001783</v>
      </c>
      <c r="AV66" s="100">
        <v>103782</v>
      </c>
      <c r="AW66" s="99">
        <v>1</v>
      </c>
      <c r="AX66" s="116">
        <v>3900000</v>
      </c>
      <c r="AY66" s="117" t="s">
        <v>4577</v>
      </c>
      <c r="AZ66" s="99">
        <v>120</v>
      </c>
      <c r="BA66" s="117" t="s">
        <v>181</v>
      </c>
      <c r="BB66" s="99">
        <v>1069</v>
      </c>
      <c r="BC66" s="118">
        <v>45331</v>
      </c>
      <c r="BD66" s="116">
        <v>15600000</v>
      </c>
      <c r="BE66" s="99">
        <v>1081</v>
      </c>
      <c r="BF66" s="116">
        <v>15600000</v>
      </c>
      <c r="BG66" s="118">
        <v>45334</v>
      </c>
      <c r="BH66" s="117" t="s">
        <v>181</v>
      </c>
      <c r="BI66" s="118">
        <v>45333</v>
      </c>
      <c r="BJ66" s="99">
        <v>1</v>
      </c>
      <c r="BK66" s="99" t="s">
        <v>3869</v>
      </c>
      <c r="BL66" s="99" t="s">
        <v>3891</v>
      </c>
      <c r="BM66" s="118" t="s">
        <v>4036</v>
      </c>
      <c r="BN66" s="99" t="s">
        <v>86</v>
      </c>
      <c r="BO66" s="99"/>
      <c r="BP66" s="99"/>
      <c r="BQ66" s="99"/>
      <c r="BR66" s="99"/>
      <c r="BS66" s="99"/>
      <c r="BT66" s="99"/>
      <c r="BU66" s="99"/>
      <c r="BV66" s="99"/>
      <c r="BW66" s="99"/>
      <c r="BX66" s="99"/>
      <c r="BY66" s="99"/>
      <c r="BZ66" s="99"/>
      <c r="CA66" s="99"/>
      <c r="CB66" s="129">
        <v>3003234448</v>
      </c>
      <c r="CC66" s="118" t="s">
        <v>4578</v>
      </c>
      <c r="CD66" s="118">
        <v>34610</v>
      </c>
      <c r="CE66" s="118" t="s">
        <v>3913</v>
      </c>
      <c r="CF66" s="99" t="s">
        <v>3894</v>
      </c>
      <c r="CG66" s="118" t="s">
        <v>3874</v>
      </c>
      <c r="CH66" s="118" t="s">
        <v>4579</v>
      </c>
      <c r="CI66" s="118" t="s">
        <v>4580</v>
      </c>
      <c r="CJ66" s="99" t="s">
        <v>181</v>
      </c>
      <c r="CK66" s="99">
        <v>30</v>
      </c>
      <c r="CL66" s="122" t="s">
        <v>4581</v>
      </c>
      <c r="CM66" s="99" t="s">
        <v>3878</v>
      </c>
      <c r="CN66" s="123">
        <v>1</v>
      </c>
    </row>
    <row r="67" spans="1:92" ht="20.100000000000001" hidden="1" customHeight="1">
      <c r="A67" s="97">
        <v>627</v>
      </c>
      <c r="B67" s="98">
        <v>2024</v>
      </c>
      <c r="C67" s="99" t="s">
        <v>72</v>
      </c>
      <c r="D67" s="100" t="s">
        <v>4582</v>
      </c>
      <c r="E67" s="99" t="s">
        <v>4583</v>
      </c>
      <c r="F67" s="101" t="s">
        <v>364</v>
      </c>
      <c r="G67" s="102">
        <v>1069748893</v>
      </c>
      <c r="H67" s="53">
        <v>3</v>
      </c>
      <c r="I67" s="103" t="s">
        <v>524</v>
      </c>
      <c r="J67" s="99">
        <v>1873</v>
      </c>
      <c r="K67" s="105" t="s">
        <v>3859</v>
      </c>
      <c r="L67" s="101" t="s">
        <v>74</v>
      </c>
      <c r="M67" s="53" t="s">
        <v>75</v>
      </c>
      <c r="N67" s="53" t="s">
        <v>3860</v>
      </c>
      <c r="O67" s="101" t="s">
        <v>361</v>
      </c>
      <c r="P67" s="118">
        <v>45517</v>
      </c>
      <c r="Q67" s="118" t="s">
        <v>12</v>
      </c>
      <c r="R67" s="106" t="s">
        <v>3861</v>
      </c>
      <c r="S67" s="107">
        <v>45518</v>
      </c>
      <c r="T67" s="107">
        <v>45639</v>
      </c>
      <c r="U67" s="107"/>
      <c r="V67" s="107"/>
      <c r="W67" s="102"/>
      <c r="X67" s="53" t="s">
        <v>4318</v>
      </c>
      <c r="Y67" s="53">
        <v>1</v>
      </c>
      <c r="Z67" s="102" t="s">
        <v>4362</v>
      </c>
      <c r="AA67" s="107">
        <v>45636</v>
      </c>
      <c r="AB67" s="152"/>
      <c r="AC67" s="152"/>
      <c r="AD67" s="107"/>
      <c r="AE67" s="107"/>
      <c r="AF67" s="107">
        <v>45670</v>
      </c>
      <c r="AG67" s="110">
        <v>15600000</v>
      </c>
      <c r="AH67" s="135">
        <v>45636</v>
      </c>
      <c r="AI67" s="110">
        <v>3900000</v>
      </c>
      <c r="AJ67" s="51">
        <v>1</v>
      </c>
      <c r="AK67" s="110">
        <f>+AG67+AI67</f>
        <v>19500000</v>
      </c>
      <c r="AL67" s="111" t="str" cm="1">
        <f t="array" aca="1" ref="AL67" ca="1">_xlfn.IFS(TODAY()&lt;AF67,AF67-TODAY(),TODAY()&gt;AF67,"TERMINADO")</f>
        <v>TERMINADO</v>
      </c>
      <c r="AM67" s="112" t="s">
        <v>84</v>
      </c>
      <c r="AN67" s="112" t="s">
        <v>85</v>
      </c>
      <c r="AO67" s="113" t="s">
        <v>3863</v>
      </c>
      <c r="AP67" s="114" t="s">
        <v>4584</v>
      </c>
      <c r="AQ67" s="53" t="s">
        <v>3865</v>
      </c>
      <c r="AR67" s="101" t="s">
        <v>366</v>
      </c>
      <c r="AS67" s="101" t="s">
        <v>141</v>
      </c>
      <c r="AT67" s="144" t="s">
        <v>367</v>
      </c>
      <c r="AU67" s="115">
        <v>20245420016553</v>
      </c>
      <c r="AV67" s="100">
        <v>114641</v>
      </c>
      <c r="AW67" s="99">
        <v>1</v>
      </c>
      <c r="AX67" s="116">
        <v>3900000</v>
      </c>
      <c r="AY67" s="117" t="s">
        <v>4585</v>
      </c>
      <c r="AZ67" s="99">
        <v>120</v>
      </c>
      <c r="BA67" s="117" t="s">
        <v>181</v>
      </c>
      <c r="BB67" s="99">
        <v>1783</v>
      </c>
      <c r="BC67" s="118">
        <v>45517</v>
      </c>
      <c r="BD67" s="116">
        <v>15600000</v>
      </c>
      <c r="BE67" s="99">
        <v>1975</v>
      </c>
      <c r="BF67" s="116">
        <v>15600000</v>
      </c>
      <c r="BG67" s="118">
        <v>45518</v>
      </c>
      <c r="BH67" s="117" t="s">
        <v>181</v>
      </c>
      <c r="BI67" s="118" t="s">
        <v>4586</v>
      </c>
      <c r="BJ67" s="99">
        <v>1</v>
      </c>
      <c r="BK67" s="99" t="s">
        <v>3874</v>
      </c>
      <c r="BL67" s="99" t="s">
        <v>3891</v>
      </c>
      <c r="BM67" s="118" t="s">
        <v>3905</v>
      </c>
      <c r="BN67" s="99" t="s">
        <v>3906</v>
      </c>
      <c r="BO67" s="99" t="s">
        <v>3874</v>
      </c>
      <c r="BP67" s="99" t="s">
        <v>3874</v>
      </c>
      <c r="BQ67" s="99" t="s">
        <v>123</v>
      </c>
      <c r="BR67" s="99" t="s">
        <v>3874</v>
      </c>
      <c r="BS67" s="99" t="s">
        <v>3874</v>
      </c>
      <c r="BT67" s="99" t="s">
        <v>3874</v>
      </c>
      <c r="BU67" s="99" t="s">
        <v>3874</v>
      </c>
      <c r="BV67" s="99" t="s">
        <v>4587</v>
      </c>
      <c r="BW67" s="99" t="s">
        <v>4588</v>
      </c>
      <c r="BX67" s="99">
        <v>3117458792</v>
      </c>
      <c r="BY67" s="99" t="s">
        <v>3909</v>
      </c>
      <c r="BZ67" s="99" t="s">
        <v>4060</v>
      </c>
      <c r="CA67" s="99" t="s">
        <v>4012</v>
      </c>
      <c r="CB67" s="129">
        <v>3003234448</v>
      </c>
      <c r="CC67" s="118" t="s">
        <v>4589</v>
      </c>
      <c r="CD67" s="118">
        <v>34610</v>
      </c>
      <c r="CE67" s="99" t="s">
        <v>3913</v>
      </c>
      <c r="CF67" s="99" t="s">
        <v>3894</v>
      </c>
      <c r="CG67" s="99" t="s">
        <v>181</v>
      </c>
      <c r="CH67" s="118" t="s">
        <v>4579</v>
      </c>
      <c r="CI67" s="118" t="s">
        <v>4580</v>
      </c>
      <c r="CJ67" s="99"/>
      <c r="CK67" s="99">
        <v>30</v>
      </c>
      <c r="CL67" s="122" t="s">
        <v>4590</v>
      </c>
      <c r="CM67" s="117" t="s">
        <v>12</v>
      </c>
      <c r="CN67" s="123">
        <v>1</v>
      </c>
    </row>
    <row r="68" spans="1:92" ht="20.100000000000001" hidden="1" customHeight="1">
      <c r="A68" s="97">
        <v>133</v>
      </c>
      <c r="B68" s="98">
        <v>2024</v>
      </c>
      <c r="C68" s="99" t="s">
        <v>72</v>
      </c>
      <c r="D68" s="100" t="s">
        <v>4591</v>
      </c>
      <c r="E68" s="99" t="s">
        <v>3880</v>
      </c>
      <c r="F68" s="106" t="s">
        <v>4592</v>
      </c>
      <c r="G68" s="115">
        <v>1010197233</v>
      </c>
      <c r="H68" s="99">
        <v>2</v>
      </c>
      <c r="I68" s="181" t="s">
        <v>4129</v>
      </c>
      <c r="J68" s="162" t="s">
        <v>435</v>
      </c>
      <c r="K68" s="163" t="s">
        <v>326</v>
      </c>
      <c r="L68" s="106" t="s">
        <v>74</v>
      </c>
      <c r="M68" s="99" t="s">
        <v>75</v>
      </c>
      <c r="N68" s="99" t="s">
        <v>3860</v>
      </c>
      <c r="O68" s="106" t="s">
        <v>3882</v>
      </c>
      <c r="P68" s="107">
        <v>45597</v>
      </c>
      <c r="Q68" s="118" t="s">
        <v>15</v>
      </c>
      <c r="R68" s="106" t="s">
        <v>3883</v>
      </c>
      <c r="S68" s="151">
        <v>45603</v>
      </c>
      <c r="T68" s="118">
        <v>45657</v>
      </c>
      <c r="U68" s="118" t="s">
        <v>123</v>
      </c>
      <c r="V68" s="118" t="s">
        <v>123</v>
      </c>
      <c r="W68" s="118" t="s">
        <v>123</v>
      </c>
      <c r="X68" s="118" t="s">
        <v>3884</v>
      </c>
      <c r="Y68" s="53">
        <v>1</v>
      </c>
      <c r="Z68" s="115" t="str">
        <f>+R68</f>
        <v>3 Meses 25 dias</v>
      </c>
      <c r="AA68" s="118" t="s">
        <v>123</v>
      </c>
      <c r="AB68" s="152"/>
      <c r="AC68" s="152"/>
      <c r="AD68" s="118" t="s">
        <v>123</v>
      </c>
      <c r="AE68" s="118" t="s">
        <v>123</v>
      </c>
      <c r="AF68" s="118">
        <v>45719</v>
      </c>
      <c r="AG68" s="110">
        <v>9583333</v>
      </c>
      <c r="AH68" s="153" t="s">
        <v>123</v>
      </c>
      <c r="AI68" s="154">
        <v>0</v>
      </c>
      <c r="AJ68" s="53" t="s">
        <v>123</v>
      </c>
      <c r="AK68" s="110">
        <f>+AG68+AI68</f>
        <v>9583333</v>
      </c>
      <c r="AL68" s="111" t="str" cm="1">
        <f t="array" aca="1" ref="AL68" ca="1">_xlfn.IFS(TODAY()&lt;AF68,AF68-TODAY(),TODAY()&gt;AF68,"TERMINADO")</f>
        <v>TERMINADO</v>
      </c>
      <c r="AM68" s="112" t="s">
        <v>84</v>
      </c>
      <c r="AN68" s="155" t="s">
        <v>3885</v>
      </c>
      <c r="AO68" s="113" t="s">
        <v>3863</v>
      </c>
      <c r="AP68" s="114" t="s">
        <v>3886</v>
      </c>
      <c r="AQ68" s="99" t="s">
        <v>3865</v>
      </c>
      <c r="AR68" s="106" t="s">
        <v>332</v>
      </c>
      <c r="AS68" s="106" t="s">
        <v>332</v>
      </c>
      <c r="AT68" s="180" t="s">
        <v>3984</v>
      </c>
      <c r="AU68" s="104" t="s">
        <v>4593</v>
      </c>
      <c r="AV68" s="100">
        <v>117088</v>
      </c>
      <c r="AW68" s="99">
        <v>12</v>
      </c>
      <c r="AX68" s="116">
        <v>2500000</v>
      </c>
      <c r="AY68" s="166" t="s">
        <v>4594</v>
      </c>
      <c r="AZ68" s="99"/>
      <c r="BA68" s="117" t="s">
        <v>181</v>
      </c>
      <c r="BB68" s="99">
        <v>2018</v>
      </c>
      <c r="BC68" s="118">
        <v>45575</v>
      </c>
      <c r="BD68" s="116">
        <v>115000000</v>
      </c>
      <c r="BE68" s="99">
        <v>2483</v>
      </c>
      <c r="BF68" s="116">
        <v>9583333</v>
      </c>
      <c r="BG68" s="118">
        <v>45603</v>
      </c>
      <c r="BH68" s="117"/>
      <c r="BI68" s="118" t="e">
        <v>#N/A</v>
      </c>
      <c r="BJ68" s="99" t="e">
        <v>#N/A</v>
      </c>
      <c r="BK68" s="99"/>
      <c r="BL68" s="99" t="s">
        <v>3891</v>
      </c>
      <c r="BM68" s="117"/>
      <c r="BN68" s="99"/>
      <c r="BO68" s="99"/>
      <c r="BP68" s="99"/>
      <c r="BQ68" s="99"/>
      <c r="BR68" s="99"/>
      <c r="BS68" s="99"/>
      <c r="BT68" s="99"/>
      <c r="BU68" s="99"/>
      <c r="BV68" s="99"/>
      <c r="BW68" s="99"/>
      <c r="BX68" s="99"/>
      <c r="BY68" s="99"/>
      <c r="BZ68" s="99"/>
      <c r="CA68" s="99"/>
      <c r="CB68" s="129">
        <v>3157613868</v>
      </c>
      <c r="CC68" s="118" t="s">
        <v>4595</v>
      </c>
      <c r="CD68" s="118">
        <v>33309</v>
      </c>
      <c r="CE68" s="99" t="s">
        <v>3893</v>
      </c>
      <c r="CF68" s="99" t="s">
        <v>3894</v>
      </c>
      <c r="CG68" s="118"/>
      <c r="CH68" s="118" t="s">
        <v>3893</v>
      </c>
      <c r="CI68" s="118" t="s">
        <v>4596</v>
      </c>
      <c r="CJ68" s="117"/>
      <c r="CK68" s="115"/>
      <c r="CL68" s="156"/>
      <c r="CM68" s="117" t="s">
        <v>15</v>
      </c>
      <c r="CN68" s="123">
        <v>1</v>
      </c>
    </row>
    <row r="69" spans="1:92" ht="20.100000000000001" hidden="1" customHeight="1">
      <c r="A69" s="97">
        <v>377</v>
      </c>
      <c r="B69" s="98">
        <v>2024</v>
      </c>
      <c r="C69" s="99" t="s">
        <v>72</v>
      </c>
      <c r="D69" s="100" t="s">
        <v>4597</v>
      </c>
      <c r="E69" s="99" t="s">
        <v>4598</v>
      </c>
      <c r="F69" s="101" t="s">
        <v>396</v>
      </c>
      <c r="G69" s="102">
        <v>1010221521</v>
      </c>
      <c r="H69" s="53">
        <v>1</v>
      </c>
      <c r="I69" s="103" t="s">
        <v>138</v>
      </c>
      <c r="J69" s="104" t="s">
        <v>4599</v>
      </c>
      <c r="K69" s="105" t="s">
        <v>4600</v>
      </c>
      <c r="L69" s="101" t="s">
        <v>74</v>
      </c>
      <c r="M69" s="53" t="s">
        <v>75</v>
      </c>
      <c r="N69" s="53" t="s">
        <v>3860</v>
      </c>
      <c r="O69" s="101" t="s">
        <v>4601</v>
      </c>
      <c r="P69" s="118">
        <v>45367</v>
      </c>
      <c r="Q69" s="107" t="s">
        <v>7</v>
      </c>
      <c r="R69" s="108" t="s">
        <v>3861</v>
      </c>
      <c r="S69" s="118">
        <v>45371</v>
      </c>
      <c r="T69" s="118">
        <v>45492</v>
      </c>
      <c r="U69" s="107" t="s">
        <v>123</v>
      </c>
      <c r="V69" s="107" t="s">
        <v>123</v>
      </c>
      <c r="W69" s="107" t="s">
        <v>123</v>
      </c>
      <c r="X69" s="53" t="s">
        <v>3862</v>
      </c>
      <c r="Y69" s="53">
        <v>1</v>
      </c>
      <c r="Z69" s="53" t="s">
        <v>3612</v>
      </c>
      <c r="AA69" s="107">
        <v>45477</v>
      </c>
      <c r="AB69" s="109"/>
      <c r="AC69" s="109"/>
      <c r="AD69" s="107" t="s">
        <v>123</v>
      </c>
      <c r="AE69" s="107" t="s">
        <v>123</v>
      </c>
      <c r="AF69" s="118">
        <v>45554</v>
      </c>
      <c r="AG69" s="110">
        <v>15600000</v>
      </c>
      <c r="AH69" s="107">
        <v>45477</v>
      </c>
      <c r="AI69" s="110">
        <v>7800000</v>
      </c>
      <c r="AJ69" s="51">
        <v>1</v>
      </c>
      <c r="AK69" s="110">
        <v>23400000</v>
      </c>
      <c r="AL69" s="111" t="str" cm="1">
        <f t="array" aca="1" ref="AL69" ca="1">_xlfn.IFS(TODAY()&lt;AF69,AF69-TODAY(),TODAY()&gt;AF69,"TERMINADO")</f>
        <v>TERMINADO</v>
      </c>
      <c r="AM69" s="112" t="s">
        <v>84</v>
      </c>
      <c r="AN69" s="112" t="s">
        <v>85</v>
      </c>
      <c r="AO69" s="113" t="s">
        <v>3863</v>
      </c>
      <c r="AP69" s="114" t="s">
        <v>4602</v>
      </c>
      <c r="AQ69" s="99" t="s">
        <v>3865</v>
      </c>
      <c r="AR69" s="101" t="s">
        <v>346</v>
      </c>
      <c r="AS69" s="101" t="s">
        <v>346</v>
      </c>
      <c r="AT69" s="138" t="s">
        <v>398</v>
      </c>
      <c r="AU69" s="128">
        <v>20245420019483</v>
      </c>
      <c r="AV69" s="100">
        <v>104232</v>
      </c>
      <c r="AW69" s="99">
        <v>2</v>
      </c>
      <c r="AX69" s="116">
        <v>3900000</v>
      </c>
      <c r="AY69" s="117" t="s">
        <v>4603</v>
      </c>
      <c r="AZ69" s="99">
        <v>120</v>
      </c>
      <c r="BA69" s="117" t="s">
        <v>181</v>
      </c>
      <c r="BB69" s="99">
        <v>1243</v>
      </c>
      <c r="BC69" s="118">
        <v>45362</v>
      </c>
      <c r="BD69" s="116">
        <v>31200000</v>
      </c>
      <c r="BE69" s="99">
        <v>1323</v>
      </c>
      <c r="BF69" s="116">
        <v>15600000</v>
      </c>
      <c r="BG69" s="118">
        <v>45369</v>
      </c>
      <c r="BH69" s="99" t="s">
        <v>181</v>
      </c>
      <c r="BI69" s="118" t="s">
        <v>4604</v>
      </c>
      <c r="BJ69" s="99">
        <v>4</v>
      </c>
      <c r="BK69" s="99" t="s">
        <v>3874</v>
      </c>
      <c r="BL69" s="99" t="s">
        <v>3891</v>
      </c>
      <c r="BM69" s="118" t="s">
        <v>3905</v>
      </c>
      <c r="BN69" s="99" t="s">
        <v>3906</v>
      </c>
      <c r="BO69" s="99" t="s">
        <v>3874</v>
      </c>
      <c r="BP69" s="99" t="s">
        <v>3874</v>
      </c>
      <c r="BQ69" s="99" t="s">
        <v>123</v>
      </c>
      <c r="BR69" s="99" t="s">
        <v>3874</v>
      </c>
      <c r="BS69" s="99" t="s">
        <v>3874</v>
      </c>
      <c r="BT69" s="99" t="s">
        <v>3874</v>
      </c>
      <c r="BU69" s="99" t="s">
        <v>3874</v>
      </c>
      <c r="BV69" s="99" t="s">
        <v>4605</v>
      </c>
      <c r="BW69" s="99" t="s">
        <v>3908</v>
      </c>
      <c r="BX69" s="99">
        <v>3112705225</v>
      </c>
      <c r="BY69" s="99" t="s">
        <v>3909</v>
      </c>
      <c r="BZ69" s="99" t="s">
        <v>3951</v>
      </c>
      <c r="CA69" s="99" t="s">
        <v>3911</v>
      </c>
      <c r="CB69" s="129">
        <v>3124437107</v>
      </c>
      <c r="CC69" s="118" t="s">
        <v>4606</v>
      </c>
      <c r="CD69" s="118">
        <v>33475</v>
      </c>
      <c r="CE69" s="118" t="s">
        <v>3913</v>
      </c>
      <c r="CF69" s="99" t="s">
        <v>3894</v>
      </c>
      <c r="CG69" s="118" t="s">
        <v>3874</v>
      </c>
      <c r="CH69" s="118" t="s">
        <v>3913</v>
      </c>
      <c r="CI69" s="118" t="s">
        <v>4607</v>
      </c>
      <c r="CJ69" s="99" t="s">
        <v>181</v>
      </c>
      <c r="CK69" s="99">
        <v>33</v>
      </c>
      <c r="CL69" s="122" t="s">
        <v>4608</v>
      </c>
      <c r="CM69" s="99" t="s">
        <v>3878</v>
      </c>
      <c r="CN69" s="123">
        <v>1</v>
      </c>
    </row>
    <row r="70" spans="1:92" ht="20.100000000000001" hidden="1" customHeight="1">
      <c r="A70" s="97">
        <v>772</v>
      </c>
      <c r="B70" s="98">
        <v>2024</v>
      </c>
      <c r="C70" s="99" t="s">
        <v>72</v>
      </c>
      <c r="D70" s="100" t="s">
        <v>4609</v>
      </c>
      <c r="E70" s="99" t="s">
        <v>4610</v>
      </c>
      <c r="F70" s="101" t="s">
        <v>4611</v>
      </c>
      <c r="G70" s="102">
        <v>52360754</v>
      </c>
      <c r="H70" s="53">
        <v>8</v>
      </c>
      <c r="I70" s="103" t="s">
        <v>81</v>
      </c>
      <c r="J70" s="99">
        <v>1873</v>
      </c>
      <c r="K70" s="105" t="s">
        <v>3859</v>
      </c>
      <c r="L70" s="101" t="s">
        <v>74</v>
      </c>
      <c r="M70" s="53" t="s">
        <v>75</v>
      </c>
      <c r="N70" s="53" t="s">
        <v>3860</v>
      </c>
      <c r="O70" s="101" t="s">
        <v>4612</v>
      </c>
      <c r="P70" s="118">
        <v>45562</v>
      </c>
      <c r="Q70" s="118" t="s">
        <v>13</v>
      </c>
      <c r="R70" s="108" t="s">
        <v>3861</v>
      </c>
      <c r="S70" s="159">
        <v>45566</v>
      </c>
      <c r="T70" s="107">
        <v>45657</v>
      </c>
      <c r="U70" s="107" t="s">
        <v>123</v>
      </c>
      <c r="V70" s="107" t="s">
        <v>123</v>
      </c>
      <c r="W70" s="107" t="s">
        <v>123</v>
      </c>
      <c r="X70" s="107" t="s">
        <v>3884</v>
      </c>
      <c r="Y70" s="53">
        <v>1</v>
      </c>
      <c r="Z70" s="102" t="str">
        <f>+R70</f>
        <v>4 MESES</v>
      </c>
      <c r="AA70" s="107" t="s">
        <v>123</v>
      </c>
      <c r="AB70" s="152"/>
      <c r="AC70" s="152"/>
      <c r="AD70" s="107" t="s">
        <v>123</v>
      </c>
      <c r="AE70" s="107" t="s">
        <v>123</v>
      </c>
      <c r="AF70" s="107">
        <v>45688</v>
      </c>
      <c r="AG70" s="110">
        <v>32000000</v>
      </c>
      <c r="AH70" s="135" t="s">
        <v>123</v>
      </c>
      <c r="AI70" s="110">
        <v>0</v>
      </c>
      <c r="AJ70" s="53" t="s">
        <v>123</v>
      </c>
      <c r="AK70" s="110">
        <f>+AG70+AI70</f>
        <v>32000000</v>
      </c>
      <c r="AL70" s="111" t="str" cm="1">
        <f t="array" aca="1" ref="AL70" ca="1">_xlfn.IFS(TODAY()&lt;AF70,AF70-TODAY(),TODAY()&gt;AF70,"TERMINADO")</f>
        <v>TERMINADO</v>
      </c>
      <c r="AM70" s="112" t="s">
        <v>84</v>
      </c>
      <c r="AN70" s="155" t="s">
        <v>3885</v>
      </c>
      <c r="AO70" s="113" t="s">
        <v>3863</v>
      </c>
      <c r="AP70" s="114" t="s">
        <v>4613</v>
      </c>
      <c r="AQ70" s="53" t="s">
        <v>3865</v>
      </c>
      <c r="AR70" s="101" t="s">
        <v>243</v>
      </c>
      <c r="AS70" s="101" t="s">
        <v>141</v>
      </c>
      <c r="AT70" s="138" t="s">
        <v>4614</v>
      </c>
      <c r="AU70" s="133">
        <v>20245420025813</v>
      </c>
      <c r="AV70" s="100">
        <v>116584</v>
      </c>
      <c r="AW70" s="99">
        <v>1</v>
      </c>
      <c r="AX70" s="116">
        <v>8000000</v>
      </c>
      <c r="AY70" s="117" t="s">
        <v>4615</v>
      </c>
      <c r="AZ70" s="99"/>
      <c r="BA70" s="117" t="s">
        <v>181</v>
      </c>
      <c r="BB70" s="99">
        <v>1861</v>
      </c>
      <c r="BC70" s="118">
        <v>45539</v>
      </c>
      <c r="BD70" s="116">
        <v>32000000</v>
      </c>
      <c r="BE70" s="99">
        <v>2136</v>
      </c>
      <c r="BF70" s="116">
        <v>32000000</v>
      </c>
      <c r="BG70" s="118">
        <v>45566</v>
      </c>
      <c r="BH70" s="117"/>
      <c r="BI70" s="118" t="s">
        <v>4616</v>
      </c>
      <c r="BJ70" s="99">
        <v>2</v>
      </c>
      <c r="BK70" s="99" t="s">
        <v>3874</v>
      </c>
      <c r="BL70" s="99" t="s">
        <v>3891</v>
      </c>
      <c r="BM70" s="99" t="s">
        <v>3905</v>
      </c>
      <c r="BN70" s="99" t="s">
        <v>4557</v>
      </c>
      <c r="BO70" s="99" t="s">
        <v>3874</v>
      </c>
      <c r="BP70" s="99" t="s">
        <v>3935</v>
      </c>
      <c r="BQ70" s="99" t="s">
        <v>4617</v>
      </c>
      <c r="BR70" s="99" t="s">
        <v>3874</v>
      </c>
      <c r="BS70" s="99" t="s">
        <v>3874</v>
      </c>
      <c r="BT70" s="99" t="s">
        <v>3874</v>
      </c>
      <c r="BU70" s="99" t="s">
        <v>3874</v>
      </c>
      <c r="BV70" s="99" t="s">
        <v>4618</v>
      </c>
      <c r="BW70" s="99" t="s">
        <v>4293</v>
      </c>
      <c r="BX70" s="99">
        <v>3203686214</v>
      </c>
      <c r="BY70" s="99" t="s">
        <v>4059</v>
      </c>
      <c r="BZ70" s="99" t="s">
        <v>4060</v>
      </c>
      <c r="CA70" s="99" t="s">
        <v>3952</v>
      </c>
      <c r="CB70" s="129">
        <v>3104836693</v>
      </c>
      <c r="CC70" s="118" t="s">
        <v>4619</v>
      </c>
      <c r="CD70" s="118">
        <v>28535</v>
      </c>
      <c r="CE70" s="99" t="s">
        <v>4028</v>
      </c>
      <c r="CF70" s="99" t="s">
        <v>3873</v>
      </c>
      <c r="CG70" s="118"/>
      <c r="CH70" s="118" t="s">
        <v>4620</v>
      </c>
      <c r="CI70" s="118" t="s">
        <v>4621</v>
      </c>
      <c r="CJ70" s="99"/>
      <c r="CK70" s="115"/>
      <c r="CL70" s="99"/>
      <c r="CM70" s="166" t="s">
        <v>14</v>
      </c>
      <c r="CN70" s="123">
        <v>1</v>
      </c>
    </row>
    <row r="71" spans="1:92" ht="20.100000000000001" hidden="1" customHeight="1">
      <c r="A71" s="97">
        <v>565</v>
      </c>
      <c r="B71" s="98">
        <v>2024</v>
      </c>
      <c r="C71" s="99" t="s">
        <v>72</v>
      </c>
      <c r="D71" s="100" t="s">
        <v>4622</v>
      </c>
      <c r="E71" s="99" t="s">
        <v>4623</v>
      </c>
      <c r="F71" s="106" t="s">
        <v>4129</v>
      </c>
      <c r="G71" s="115">
        <v>1010191946</v>
      </c>
      <c r="H71" s="99">
        <v>8</v>
      </c>
      <c r="I71" s="103" t="s">
        <v>2494</v>
      </c>
      <c r="J71" s="99">
        <v>1873</v>
      </c>
      <c r="K71" s="105" t="s">
        <v>3859</v>
      </c>
      <c r="L71" s="101" t="s">
        <v>74</v>
      </c>
      <c r="M71" s="53" t="s">
        <v>75</v>
      </c>
      <c r="N71" s="53" t="s">
        <v>3860</v>
      </c>
      <c r="O71" s="101" t="s">
        <v>800</v>
      </c>
      <c r="P71" s="118">
        <v>45427</v>
      </c>
      <c r="Q71" s="118" t="s">
        <v>9</v>
      </c>
      <c r="R71" s="106" t="s">
        <v>3861</v>
      </c>
      <c r="S71" s="118">
        <v>45428</v>
      </c>
      <c r="T71" s="118">
        <v>45550</v>
      </c>
      <c r="U71" s="107" t="s">
        <v>123</v>
      </c>
      <c r="V71" s="107" t="s">
        <v>123</v>
      </c>
      <c r="W71" s="107" t="s">
        <v>123</v>
      </c>
      <c r="X71" s="53" t="s">
        <v>123</v>
      </c>
      <c r="Y71" s="53" t="s">
        <v>123</v>
      </c>
      <c r="Z71" s="102" t="str">
        <f>+R71</f>
        <v>4 MESES</v>
      </c>
      <c r="AA71" s="53" t="s">
        <v>123</v>
      </c>
      <c r="AB71" s="152"/>
      <c r="AC71" s="152"/>
      <c r="AD71" s="107" t="s">
        <v>123</v>
      </c>
      <c r="AE71" s="107" t="s">
        <v>123</v>
      </c>
      <c r="AF71" s="107">
        <v>45550</v>
      </c>
      <c r="AG71" s="130">
        <v>28000000</v>
      </c>
      <c r="AH71" s="135" t="s">
        <v>123</v>
      </c>
      <c r="AI71" s="110">
        <v>0</v>
      </c>
      <c r="AJ71" s="53" t="s">
        <v>123</v>
      </c>
      <c r="AK71" s="110">
        <f>+AG71+AI71</f>
        <v>28000000</v>
      </c>
      <c r="AL71" s="111" t="str" cm="1">
        <f t="array" aca="1" ref="AL71" ca="1">_xlfn.IFS(TODAY()&lt;AF71,AF71-TODAY(),TODAY()&gt;AF71,"TERMINADO")</f>
        <v>TERMINADO</v>
      </c>
      <c r="AM71" s="112" t="s">
        <v>84</v>
      </c>
      <c r="AN71" s="112" t="s">
        <v>3885</v>
      </c>
      <c r="AO71" s="113" t="s">
        <v>3863</v>
      </c>
      <c r="AP71" s="114" t="s">
        <v>4624</v>
      </c>
      <c r="AQ71" s="99" t="s">
        <v>3865</v>
      </c>
      <c r="AR71" s="101" t="s">
        <v>446</v>
      </c>
      <c r="AS71" s="101" t="s">
        <v>141</v>
      </c>
      <c r="AT71" s="235" t="s">
        <v>4555</v>
      </c>
      <c r="AU71" s="115">
        <v>20245420015983</v>
      </c>
      <c r="AV71" s="100">
        <v>108231</v>
      </c>
      <c r="AW71" s="99">
        <v>1</v>
      </c>
      <c r="AX71" s="116">
        <v>7000000</v>
      </c>
      <c r="AY71" s="117" t="s">
        <v>4625</v>
      </c>
      <c r="AZ71" s="99">
        <v>120</v>
      </c>
      <c r="BA71" s="117" t="s">
        <v>181</v>
      </c>
      <c r="BB71" s="99">
        <v>1361</v>
      </c>
      <c r="BC71" s="118">
        <v>45427</v>
      </c>
      <c r="BD71" s="116">
        <v>28000000</v>
      </c>
      <c r="BE71" s="99">
        <v>1576</v>
      </c>
      <c r="BF71" s="116">
        <v>28000000</v>
      </c>
      <c r="BG71" s="118">
        <v>45428</v>
      </c>
      <c r="BH71" s="99" t="s">
        <v>181</v>
      </c>
      <c r="BI71" s="118">
        <v>45427</v>
      </c>
      <c r="BJ71" s="99">
        <v>1</v>
      </c>
      <c r="BK71" s="99" t="s">
        <v>3874</v>
      </c>
      <c r="BL71" s="99" t="s">
        <v>3891</v>
      </c>
      <c r="BM71" s="118" t="s">
        <v>3905</v>
      </c>
      <c r="BN71" s="99" t="s">
        <v>3906</v>
      </c>
      <c r="BO71" s="99" t="s">
        <v>3874</v>
      </c>
      <c r="BP71" s="99" t="s">
        <v>3874</v>
      </c>
      <c r="BQ71" s="99" t="s">
        <v>123</v>
      </c>
      <c r="BR71" s="99" t="s">
        <v>3874</v>
      </c>
      <c r="BS71" s="99" t="s">
        <v>3874</v>
      </c>
      <c r="BT71" s="99" t="s">
        <v>3874</v>
      </c>
      <c r="BU71" s="99" t="s">
        <v>3874</v>
      </c>
      <c r="BV71" s="99" t="s">
        <v>4626</v>
      </c>
      <c r="BW71" s="99" t="s">
        <v>4588</v>
      </c>
      <c r="BX71" s="99">
        <v>3224034017</v>
      </c>
      <c r="BY71" s="99" t="s">
        <v>3909</v>
      </c>
      <c r="BZ71" s="99" t="s">
        <v>3951</v>
      </c>
      <c r="CA71" s="99" t="s">
        <v>3911</v>
      </c>
      <c r="CB71" s="129">
        <v>3106314287</v>
      </c>
      <c r="CC71" s="118" t="s">
        <v>4627</v>
      </c>
      <c r="CD71" s="118">
        <v>33081</v>
      </c>
      <c r="CE71" s="118" t="s">
        <v>3872</v>
      </c>
      <c r="CF71" s="99" t="s">
        <v>3873</v>
      </c>
      <c r="CG71" s="118" t="s">
        <v>3874</v>
      </c>
      <c r="CH71" s="118" t="s">
        <v>4029</v>
      </c>
      <c r="CI71" s="118" t="s">
        <v>4628</v>
      </c>
      <c r="CJ71" s="99" t="s">
        <v>181</v>
      </c>
      <c r="CK71" s="99">
        <v>34</v>
      </c>
      <c r="CL71" s="132" t="s">
        <v>4629</v>
      </c>
      <c r="CM71" s="99" t="s">
        <v>3878</v>
      </c>
      <c r="CN71" s="123">
        <v>1</v>
      </c>
    </row>
    <row r="72" spans="1:92" ht="20.100000000000001" hidden="1" customHeight="1">
      <c r="A72" s="97">
        <v>733</v>
      </c>
      <c r="B72" s="98">
        <v>2024</v>
      </c>
      <c r="C72" s="99" t="s">
        <v>72</v>
      </c>
      <c r="D72" s="100" t="s">
        <v>4630</v>
      </c>
      <c r="E72" s="99" t="s">
        <v>4631</v>
      </c>
      <c r="F72" s="106" t="s">
        <v>4129</v>
      </c>
      <c r="G72" s="115">
        <v>1010191946</v>
      </c>
      <c r="H72" s="99">
        <v>8</v>
      </c>
      <c r="I72" s="103" t="s">
        <v>524</v>
      </c>
      <c r="J72" s="99">
        <v>1873</v>
      </c>
      <c r="K72" s="105" t="s">
        <v>3859</v>
      </c>
      <c r="L72" s="101" t="s">
        <v>74</v>
      </c>
      <c r="M72" s="53" t="s">
        <v>75</v>
      </c>
      <c r="N72" s="53" t="s">
        <v>3860</v>
      </c>
      <c r="O72" s="101" t="s">
        <v>4632</v>
      </c>
      <c r="P72" s="118">
        <v>45551</v>
      </c>
      <c r="Q72" s="118" t="s">
        <v>13</v>
      </c>
      <c r="R72" s="106" t="s">
        <v>4551</v>
      </c>
      <c r="S72" s="159">
        <v>45553</v>
      </c>
      <c r="T72" s="118">
        <v>45657</v>
      </c>
      <c r="U72" s="107" t="s">
        <v>123</v>
      </c>
      <c r="V72" s="107" t="s">
        <v>123</v>
      </c>
      <c r="W72" s="107" t="s">
        <v>123</v>
      </c>
      <c r="X72" s="107" t="s">
        <v>3884</v>
      </c>
      <c r="Y72" s="53">
        <v>1</v>
      </c>
      <c r="Z72" s="102" t="str">
        <f>+R72</f>
        <v>3 meses 20 dias</v>
      </c>
      <c r="AA72" s="107" t="s">
        <v>123</v>
      </c>
      <c r="AB72" s="152"/>
      <c r="AC72" s="152"/>
      <c r="AD72" s="107" t="s">
        <v>123</v>
      </c>
      <c r="AE72" s="107" t="s">
        <v>123</v>
      </c>
      <c r="AF72" s="107">
        <v>45665</v>
      </c>
      <c r="AG72" s="110">
        <v>25666667</v>
      </c>
      <c r="AH72" s="135" t="s">
        <v>123</v>
      </c>
      <c r="AI72" s="110">
        <v>0</v>
      </c>
      <c r="AJ72" s="53" t="s">
        <v>123</v>
      </c>
      <c r="AK72" s="110">
        <f>+AG72+AI72</f>
        <v>25666667</v>
      </c>
      <c r="AL72" s="111" t="str" cm="1">
        <f t="array" aca="1" ref="AL72" ca="1">_xlfn.IFS(TODAY()&lt;AF72,AF72-TODAY(),TODAY()&gt;AF72,"TERMINADO")</f>
        <v>TERMINADO</v>
      </c>
      <c r="AM72" s="155" t="s">
        <v>84</v>
      </c>
      <c r="AN72" s="155" t="s">
        <v>3885</v>
      </c>
      <c r="AO72" s="113" t="s">
        <v>3863</v>
      </c>
      <c r="AP72" s="114" t="s">
        <v>4633</v>
      </c>
      <c r="AQ72" s="53" t="s">
        <v>3865</v>
      </c>
      <c r="AR72" s="106" t="s">
        <v>446</v>
      </c>
      <c r="AS72" s="101" t="s">
        <v>141</v>
      </c>
      <c r="AT72" s="136" t="s">
        <v>4555</v>
      </c>
      <c r="AU72" s="140">
        <v>20245420018673</v>
      </c>
      <c r="AV72" s="99">
        <v>117598</v>
      </c>
      <c r="AW72" s="99">
        <v>2</v>
      </c>
      <c r="AX72" s="116">
        <v>7000000</v>
      </c>
      <c r="AY72" s="117" t="s">
        <v>4634</v>
      </c>
      <c r="AZ72" s="99"/>
      <c r="BA72" s="117" t="s">
        <v>181</v>
      </c>
      <c r="BB72" s="99">
        <v>1899</v>
      </c>
      <c r="BC72" s="118">
        <v>45548</v>
      </c>
      <c r="BD72" s="116">
        <v>51333333</v>
      </c>
      <c r="BE72" s="99">
        <v>2093</v>
      </c>
      <c r="BF72" s="116">
        <v>25666667</v>
      </c>
      <c r="BG72" s="118">
        <v>45552</v>
      </c>
      <c r="BH72" s="99" t="s">
        <v>181</v>
      </c>
      <c r="BI72" s="118" t="s">
        <v>4635</v>
      </c>
      <c r="BJ72" s="99">
        <v>1</v>
      </c>
      <c r="BK72" s="99" t="s">
        <v>3874</v>
      </c>
      <c r="BL72" s="99" t="s">
        <v>3891</v>
      </c>
      <c r="BM72" s="99" t="s">
        <v>3905</v>
      </c>
      <c r="BN72" s="99" t="s">
        <v>3906</v>
      </c>
      <c r="BO72" s="99" t="s">
        <v>3874</v>
      </c>
      <c r="BP72" s="99" t="s">
        <v>3874</v>
      </c>
      <c r="BQ72" s="99" t="s">
        <v>123</v>
      </c>
      <c r="BR72" s="99" t="s">
        <v>3874</v>
      </c>
      <c r="BS72" s="99" t="s">
        <v>3874</v>
      </c>
      <c r="BT72" s="99" t="s">
        <v>3874</v>
      </c>
      <c r="BU72" s="99" t="s">
        <v>3874</v>
      </c>
      <c r="BV72" s="99" t="s">
        <v>4636</v>
      </c>
      <c r="BW72" s="99" t="s">
        <v>4293</v>
      </c>
      <c r="BX72" s="99">
        <v>3115493710</v>
      </c>
      <c r="BY72" s="99" t="s">
        <v>4059</v>
      </c>
      <c r="BZ72" s="99" t="s">
        <v>3951</v>
      </c>
      <c r="CA72" s="99" t="s">
        <v>3911</v>
      </c>
      <c r="CB72" s="129">
        <v>3106314287</v>
      </c>
      <c r="CC72" s="118" t="s">
        <v>4627</v>
      </c>
      <c r="CD72" s="118">
        <v>33081</v>
      </c>
      <c r="CE72" s="118" t="s">
        <v>3872</v>
      </c>
      <c r="CF72" s="99" t="s">
        <v>3873</v>
      </c>
      <c r="CG72" s="99" t="s">
        <v>181</v>
      </c>
      <c r="CH72" s="118" t="s">
        <v>4029</v>
      </c>
      <c r="CI72" s="118" t="s">
        <v>4628</v>
      </c>
      <c r="CJ72" s="99"/>
      <c r="CK72" s="115"/>
      <c r="CL72" s="122"/>
      <c r="CM72" s="117" t="s">
        <v>13</v>
      </c>
      <c r="CN72" s="123">
        <v>1</v>
      </c>
    </row>
    <row r="73" spans="1:92" ht="20.100000000000001" hidden="1" customHeight="1">
      <c r="A73" s="97">
        <v>396</v>
      </c>
      <c r="B73" s="98">
        <v>2024</v>
      </c>
      <c r="C73" s="99" t="s">
        <v>72</v>
      </c>
      <c r="D73" s="100" t="s">
        <v>4637</v>
      </c>
      <c r="E73" s="99" t="s">
        <v>4638</v>
      </c>
      <c r="F73" s="101" t="s">
        <v>4639</v>
      </c>
      <c r="G73" s="115">
        <v>1023931539</v>
      </c>
      <c r="H73" s="99">
        <v>7</v>
      </c>
      <c r="I73" s="103" t="s">
        <v>112</v>
      </c>
      <c r="J73" s="104" t="s">
        <v>635</v>
      </c>
      <c r="K73" s="105" t="s">
        <v>3859</v>
      </c>
      <c r="L73" s="101" t="s">
        <v>74</v>
      </c>
      <c r="M73" s="53" t="s">
        <v>75</v>
      </c>
      <c r="N73" s="53" t="s">
        <v>3860</v>
      </c>
      <c r="O73" s="101" t="s">
        <v>400</v>
      </c>
      <c r="P73" s="107">
        <v>45377</v>
      </c>
      <c r="Q73" s="107" t="s">
        <v>7</v>
      </c>
      <c r="R73" s="108" t="s">
        <v>3861</v>
      </c>
      <c r="S73" s="118">
        <v>45383</v>
      </c>
      <c r="T73" s="118">
        <v>45504</v>
      </c>
      <c r="U73" s="107" t="s">
        <v>123</v>
      </c>
      <c r="V73" s="107" t="s">
        <v>123</v>
      </c>
      <c r="W73" s="107" t="s">
        <v>123</v>
      </c>
      <c r="X73" s="53" t="s">
        <v>3862</v>
      </c>
      <c r="Y73" s="53">
        <v>1</v>
      </c>
      <c r="Z73" s="53" t="s">
        <v>3612</v>
      </c>
      <c r="AA73" s="107">
        <v>45463</v>
      </c>
      <c r="AB73" s="109"/>
      <c r="AC73" s="109"/>
      <c r="AD73" s="107" t="s">
        <v>123</v>
      </c>
      <c r="AE73" s="107" t="s">
        <v>123</v>
      </c>
      <c r="AF73" s="107">
        <v>45565</v>
      </c>
      <c r="AG73" s="130">
        <v>32000000</v>
      </c>
      <c r="AH73" s="107">
        <v>45463</v>
      </c>
      <c r="AI73" s="233">
        <v>16000000</v>
      </c>
      <c r="AJ73" s="51">
        <v>1</v>
      </c>
      <c r="AK73" s="130">
        <v>48000000</v>
      </c>
      <c r="AL73" s="111" t="str" cm="1">
        <f t="array" aca="1" ref="AL73" ca="1">_xlfn.IFS(TODAY()&lt;AF73,AF73-TODAY(),TODAY()&gt;AF73,"TERMINADO")</f>
        <v>TERMINADO</v>
      </c>
      <c r="AM73" s="112" t="s">
        <v>84</v>
      </c>
      <c r="AN73" s="112" t="s">
        <v>85</v>
      </c>
      <c r="AO73" s="113" t="s">
        <v>3863</v>
      </c>
      <c r="AP73" s="114" t="s">
        <v>4640</v>
      </c>
      <c r="AQ73" s="99" t="s">
        <v>3865</v>
      </c>
      <c r="AR73" s="101" t="s">
        <v>497</v>
      </c>
      <c r="AS73" s="106" t="s">
        <v>346</v>
      </c>
      <c r="AT73" s="131" t="s">
        <v>4641</v>
      </c>
      <c r="AU73" s="115">
        <v>20245420011853</v>
      </c>
      <c r="AV73" s="99">
        <v>104265</v>
      </c>
      <c r="AW73" s="99">
        <v>1</v>
      </c>
      <c r="AX73" s="116">
        <v>8000000</v>
      </c>
      <c r="AY73" s="117" t="s">
        <v>4642</v>
      </c>
      <c r="AZ73" s="99">
        <v>120</v>
      </c>
      <c r="BA73" s="117" t="s">
        <v>181</v>
      </c>
      <c r="BB73" s="99">
        <v>1193</v>
      </c>
      <c r="BC73" s="118">
        <v>45358</v>
      </c>
      <c r="BD73" s="116">
        <v>32000000</v>
      </c>
      <c r="BE73" s="99">
        <v>1399</v>
      </c>
      <c r="BF73" s="116">
        <v>32000000</v>
      </c>
      <c r="BG73" s="118">
        <v>45377</v>
      </c>
      <c r="BH73" s="99" t="s">
        <v>181</v>
      </c>
      <c r="BI73" s="118" t="s">
        <v>4643</v>
      </c>
      <c r="BJ73" s="99">
        <v>4</v>
      </c>
      <c r="BK73" s="99" t="s">
        <v>3874</v>
      </c>
      <c r="BL73" s="99" t="s">
        <v>3891</v>
      </c>
      <c r="BM73" s="118" t="s">
        <v>3905</v>
      </c>
      <c r="BN73" s="99" t="s">
        <v>3906</v>
      </c>
      <c r="BO73" s="99" t="s">
        <v>3874</v>
      </c>
      <c r="BP73" s="99" t="s">
        <v>3874</v>
      </c>
      <c r="BQ73" s="99" t="s">
        <v>123</v>
      </c>
      <c r="BR73" s="99" t="s">
        <v>3874</v>
      </c>
      <c r="BS73" s="99" t="s">
        <v>3874</v>
      </c>
      <c r="BT73" s="99" t="s">
        <v>3874</v>
      </c>
      <c r="BU73" s="99" t="s">
        <v>3874</v>
      </c>
      <c r="BV73" s="99" t="s">
        <v>4644</v>
      </c>
      <c r="BW73" s="99" t="s">
        <v>4025</v>
      </c>
      <c r="BX73" s="99" t="s">
        <v>4645</v>
      </c>
      <c r="BY73" s="99" t="s">
        <v>3909</v>
      </c>
      <c r="BZ73" s="99" t="s">
        <v>3951</v>
      </c>
      <c r="CA73" s="99" t="s">
        <v>4012</v>
      </c>
      <c r="CB73" s="129">
        <v>3166960806</v>
      </c>
      <c r="CC73" s="118" t="s">
        <v>4646</v>
      </c>
      <c r="CD73" s="118">
        <v>34398</v>
      </c>
      <c r="CE73" s="118" t="s">
        <v>3872</v>
      </c>
      <c r="CF73" s="99" t="s">
        <v>3873</v>
      </c>
      <c r="CG73" s="118" t="s">
        <v>3874</v>
      </c>
      <c r="CH73" s="118" t="s">
        <v>4334</v>
      </c>
      <c r="CI73" s="118" t="s">
        <v>4647</v>
      </c>
      <c r="CJ73" s="99" t="s">
        <v>181</v>
      </c>
      <c r="CK73" s="99">
        <v>30</v>
      </c>
      <c r="CL73" s="122" t="s">
        <v>4648</v>
      </c>
      <c r="CM73" s="99" t="s">
        <v>3878</v>
      </c>
      <c r="CN73" s="123">
        <v>1</v>
      </c>
    </row>
    <row r="74" spans="1:92" ht="20.100000000000001" hidden="1" customHeight="1">
      <c r="A74" s="97">
        <v>841</v>
      </c>
      <c r="B74" s="98">
        <v>2024</v>
      </c>
      <c r="C74" s="99" t="s">
        <v>72</v>
      </c>
      <c r="D74" s="100" t="s">
        <v>4649</v>
      </c>
      <c r="E74" s="99" t="s">
        <v>4650</v>
      </c>
      <c r="F74" s="101" t="s">
        <v>4639</v>
      </c>
      <c r="G74" s="102">
        <v>1023931539</v>
      </c>
      <c r="H74" s="53">
        <v>7</v>
      </c>
      <c r="I74" s="103" t="s">
        <v>4257</v>
      </c>
      <c r="J74" s="99">
        <v>1868</v>
      </c>
      <c r="K74" s="105" t="s">
        <v>1223</v>
      </c>
      <c r="L74" s="101" t="s">
        <v>74</v>
      </c>
      <c r="M74" s="53" t="s">
        <v>75</v>
      </c>
      <c r="N74" s="53" t="s">
        <v>3860</v>
      </c>
      <c r="O74" s="101" t="s">
        <v>1232</v>
      </c>
      <c r="P74" s="107">
        <v>45576</v>
      </c>
      <c r="Q74" s="118" t="s">
        <v>14</v>
      </c>
      <c r="R74" s="106" t="s">
        <v>3883</v>
      </c>
      <c r="S74" s="151">
        <v>45588</v>
      </c>
      <c r="T74" s="118">
        <v>45657</v>
      </c>
      <c r="U74" s="118" t="s">
        <v>123</v>
      </c>
      <c r="V74" s="118" t="s">
        <v>123</v>
      </c>
      <c r="W74" s="118" t="s">
        <v>123</v>
      </c>
      <c r="X74" s="118" t="s">
        <v>3884</v>
      </c>
      <c r="Y74" s="53">
        <v>1</v>
      </c>
      <c r="Z74" s="115" t="str">
        <f>+R74</f>
        <v>3 Meses 25 dias</v>
      </c>
      <c r="AA74" s="118" t="s">
        <v>123</v>
      </c>
      <c r="AB74" s="152"/>
      <c r="AC74" s="152"/>
      <c r="AD74" s="118" t="s">
        <v>123</v>
      </c>
      <c r="AE74" s="118" t="s">
        <v>123</v>
      </c>
      <c r="AF74" s="118">
        <v>45704</v>
      </c>
      <c r="AG74" s="116">
        <v>26066666</v>
      </c>
      <c r="AH74" s="153" t="s">
        <v>123</v>
      </c>
      <c r="AI74" s="154">
        <v>0</v>
      </c>
      <c r="AJ74" s="53" t="s">
        <v>123</v>
      </c>
      <c r="AK74" s="110">
        <f>+AG74+AI74</f>
        <v>26066666</v>
      </c>
      <c r="AL74" s="111" t="str" cm="1">
        <f t="array" aca="1" ref="AL74" ca="1">_xlfn.IFS(TODAY()&lt;AF74,AF74-TODAY(),TODAY()&gt;AF74,"TERMINADO")</f>
        <v>TERMINADO</v>
      </c>
      <c r="AM74" s="112" t="s">
        <v>84</v>
      </c>
      <c r="AN74" s="155" t="s">
        <v>3885</v>
      </c>
      <c r="AO74" s="113" t="s">
        <v>3863</v>
      </c>
      <c r="AP74" s="114" t="s">
        <v>4651</v>
      </c>
      <c r="AQ74" s="99" t="s">
        <v>3865</v>
      </c>
      <c r="AR74" s="101" t="s">
        <v>497</v>
      </c>
      <c r="AS74" s="106" t="s">
        <v>346</v>
      </c>
      <c r="AT74" s="101" t="s">
        <v>4652</v>
      </c>
      <c r="AU74" s="104" t="s">
        <v>4653</v>
      </c>
      <c r="AV74" s="99">
        <v>117192</v>
      </c>
      <c r="AW74" s="99">
        <v>2</v>
      </c>
      <c r="AX74" s="116">
        <v>6800000</v>
      </c>
      <c r="AY74" s="117" t="s">
        <v>4654</v>
      </c>
      <c r="AZ74" s="99"/>
      <c r="BA74" s="99" t="s">
        <v>181</v>
      </c>
      <c r="BB74" s="99">
        <v>1889</v>
      </c>
      <c r="BC74" s="118">
        <v>45547</v>
      </c>
      <c r="BD74" s="116">
        <v>52133333</v>
      </c>
      <c r="BE74" s="99">
        <v>2305</v>
      </c>
      <c r="BF74" s="116">
        <v>26066666</v>
      </c>
      <c r="BG74" s="118">
        <v>45589</v>
      </c>
      <c r="BH74" s="117"/>
      <c r="BI74" s="118" t="s">
        <v>4655</v>
      </c>
      <c r="BJ74" s="99">
        <v>3</v>
      </c>
      <c r="BK74" s="99"/>
      <c r="BL74" s="99" t="s">
        <v>3891</v>
      </c>
      <c r="BM74" s="118"/>
      <c r="BN74" s="99"/>
      <c r="BO74" s="99"/>
      <c r="BP74" s="99"/>
      <c r="BQ74" s="99"/>
      <c r="BR74" s="99"/>
      <c r="BS74" s="99"/>
      <c r="BT74" s="99"/>
      <c r="BU74" s="99"/>
      <c r="BV74" s="99"/>
      <c r="BW74" s="99"/>
      <c r="BX74" s="99"/>
      <c r="BY74" s="99"/>
      <c r="BZ74" s="99"/>
      <c r="CA74" s="99"/>
      <c r="CB74" s="129">
        <v>3166960806</v>
      </c>
      <c r="CC74" s="118" t="s">
        <v>4646</v>
      </c>
      <c r="CD74" s="118">
        <v>34398</v>
      </c>
      <c r="CE74" s="99" t="s">
        <v>3872</v>
      </c>
      <c r="CF74" s="99" t="s">
        <v>3873</v>
      </c>
      <c r="CG74" s="99" t="s">
        <v>181</v>
      </c>
      <c r="CH74" s="118" t="s">
        <v>4334</v>
      </c>
      <c r="CI74" s="118" t="s">
        <v>4647</v>
      </c>
      <c r="CJ74" s="99"/>
      <c r="CK74" s="115"/>
      <c r="CL74" s="99"/>
      <c r="CM74" s="166" t="s">
        <v>14</v>
      </c>
      <c r="CN74" s="123">
        <v>1</v>
      </c>
    </row>
    <row r="75" spans="1:92" ht="20.100000000000001" hidden="1" customHeight="1">
      <c r="A75" s="97">
        <v>129</v>
      </c>
      <c r="B75" s="98">
        <v>2024</v>
      </c>
      <c r="C75" s="99" t="s">
        <v>72</v>
      </c>
      <c r="D75" s="100" t="s">
        <v>4656</v>
      </c>
      <c r="E75" s="53" t="s">
        <v>4657</v>
      </c>
      <c r="F75" s="106" t="s">
        <v>4658</v>
      </c>
      <c r="G75" s="115">
        <v>1013578381</v>
      </c>
      <c r="H75" s="99">
        <v>0</v>
      </c>
      <c r="I75" s="103" t="s">
        <v>138</v>
      </c>
      <c r="J75" s="104" t="s">
        <v>4122</v>
      </c>
      <c r="K75" s="105" t="s">
        <v>583</v>
      </c>
      <c r="L75" s="106" t="s">
        <v>74</v>
      </c>
      <c r="M75" s="99" t="s">
        <v>75</v>
      </c>
      <c r="N75" s="99" t="s">
        <v>3860</v>
      </c>
      <c r="O75" s="101" t="s">
        <v>4659</v>
      </c>
      <c r="P75" s="107">
        <v>45597</v>
      </c>
      <c r="Q75" s="118" t="s">
        <v>15</v>
      </c>
      <c r="R75" s="106" t="s">
        <v>3883</v>
      </c>
      <c r="S75" s="151">
        <v>45603</v>
      </c>
      <c r="T75" s="118">
        <v>45657</v>
      </c>
      <c r="U75" s="118" t="s">
        <v>123</v>
      </c>
      <c r="V75" s="118" t="s">
        <v>123</v>
      </c>
      <c r="W75" s="118" t="s">
        <v>123</v>
      </c>
      <c r="X75" s="107" t="s">
        <v>3884</v>
      </c>
      <c r="Y75" s="53">
        <v>1</v>
      </c>
      <c r="Z75" s="115" t="str">
        <f>+R75</f>
        <v>3 Meses 25 dias</v>
      </c>
      <c r="AA75" s="118" t="s">
        <v>123</v>
      </c>
      <c r="AB75" s="152"/>
      <c r="AC75" s="152"/>
      <c r="AD75" s="118" t="s">
        <v>123</v>
      </c>
      <c r="AE75" s="118" t="s">
        <v>123</v>
      </c>
      <c r="AF75" s="118">
        <v>45717</v>
      </c>
      <c r="AG75" s="116">
        <v>20891667</v>
      </c>
      <c r="AH75" s="153" t="s">
        <v>123</v>
      </c>
      <c r="AI75" s="154">
        <v>0</v>
      </c>
      <c r="AJ75" s="53" t="s">
        <v>123</v>
      </c>
      <c r="AK75" s="110">
        <f>+AG75+AI75</f>
        <v>20891667</v>
      </c>
      <c r="AL75" s="111" t="str" cm="1">
        <f t="array" aca="1" ref="AL75" ca="1">_xlfn.IFS(TODAY()&lt;AF75,AF75-TODAY(),TODAY()&gt;AF75,"TERMINADO")</f>
        <v>TERMINADO</v>
      </c>
      <c r="AM75" s="112" t="s">
        <v>84</v>
      </c>
      <c r="AN75" s="155" t="s">
        <v>3885</v>
      </c>
      <c r="AO75" s="113" t="s">
        <v>3863</v>
      </c>
      <c r="AP75" s="114" t="s">
        <v>4660</v>
      </c>
      <c r="AQ75" s="99" t="s">
        <v>3865</v>
      </c>
      <c r="AR75" s="101" t="s">
        <v>454</v>
      </c>
      <c r="AS75" s="101" t="s">
        <v>454</v>
      </c>
      <c r="AT75" s="106" t="s">
        <v>4124</v>
      </c>
      <c r="AU75" s="133">
        <v>20245420024343</v>
      </c>
      <c r="AV75" s="99">
        <v>117250</v>
      </c>
      <c r="AW75" s="99">
        <v>1</v>
      </c>
      <c r="AX75" s="116">
        <v>5450000</v>
      </c>
      <c r="AY75" s="117" t="s">
        <v>4661</v>
      </c>
      <c r="AZ75" s="99"/>
      <c r="BA75" s="99" t="s">
        <v>181</v>
      </c>
      <c r="BB75" s="99">
        <v>2033</v>
      </c>
      <c r="BC75" s="118">
        <v>45575</v>
      </c>
      <c r="BD75" s="116">
        <v>20891667</v>
      </c>
      <c r="BE75" s="99">
        <v>2499</v>
      </c>
      <c r="BF75" s="116">
        <v>20891667</v>
      </c>
      <c r="BG75" s="118">
        <v>45603</v>
      </c>
      <c r="BH75" s="117"/>
      <c r="BI75" s="118" t="s">
        <v>4662</v>
      </c>
      <c r="BJ75" s="99">
        <v>3</v>
      </c>
      <c r="BK75" s="99"/>
      <c r="BL75" s="99" t="s">
        <v>3891</v>
      </c>
      <c r="BM75" s="117"/>
      <c r="BN75" s="99"/>
      <c r="BO75" s="99"/>
      <c r="BP75" s="99"/>
      <c r="BQ75" s="99"/>
      <c r="BR75" s="99"/>
      <c r="BS75" s="99"/>
      <c r="BT75" s="99"/>
      <c r="BU75" s="99"/>
      <c r="BV75" s="99"/>
      <c r="BW75" s="99"/>
      <c r="BX75" s="99"/>
      <c r="BY75" s="99"/>
      <c r="BZ75" s="99"/>
      <c r="CA75" s="99"/>
      <c r="CB75" s="129">
        <v>3184299198</v>
      </c>
      <c r="CC75" s="118" t="s">
        <v>4663</v>
      </c>
      <c r="CD75" s="118">
        <v>31532</v>
      </c>
      <c r="CE75" s="99" t="s">
        <v>3872</v>
      </c>
      <c r="CF75" s="99" t="s">
        <v>3873</v>
      </c>
      <c r="CG75" s="118"/>
      <c r="CH75" s="118" t="s">
        <v>4334</v>
      </c>
      <c r="CI75" s="118" t="s">
        <v>123</v>
      </c>
      <c r="CJ75" s="117"/>
      <c r="CK75" s="115"/>
      <c r="CL75" s="156"/>
      <c r="CM75" s="117" t="s">
        <v>15</v>
      </c>
      <c r="CN75" s="123">
        <v>1</v>
      </c>
    </row>
    <row r="76" spans="1:92" ht="20.100000000000001" hidden="1" customHeight="1">
      <c r="A76" s="97">
        <v>288</v>
      </c>
      <c r="B76" s="98">
        <v>2024</v>
      </c>
      <c r="C76" s="99" t="s">
        <v>72</v>
      </c>
      <c r="D76" s="100" t="s">
        <v>4664</v>
      </c>
      <c r="E76" s="99" t="s">
        <v>4665</v>
      </c>
      <c r="F76" s="101" t="s">
        <v>423</v>
      </c>
      <c r="G76" s="102">
        <v>1013651418</v>
      </c>
      <c r="H76" s="53">
        <v>6</v>
      </c>
      <c r="I76" s="103" t="s">
        <v>81</v>
      </c>
      <c r="J76" s="99">
        <v>1803</v>
      </c>
      <c r="K76" s="105" t="s">
        <v>326</v>
      </c>
      <c r="L76" s="101" t="s">
        <v>74</v>
      </c>
      <c r="M76" s="53" t="s">
        <v>75</v>
      </c>
      <c r="N76" s="53" t="s">
        <v>3860</v>
      </c>
      <c r="O76" s="101" t="s">
        <v>2072</v>
      </c>
      <c r="P76" s="107">
        <v>45362</v>
      </c>
      <c r="Q76" s="107" t="s">
        <v>7</v>
      </c>
      <c r="R76" s="108" t="s">
        <v>3861</v>
      </c>
      <c r="S76" s="107">
        <v>45364</v>
      </c>
      <c r="T76" s="107">
        <v>45485</v>
      </c>
      <c r="U76" s="107" t="s">
        <v>123</v>
      </c>
      <c r="V76" s="107" t="s">
        <v>123</v>
      </c>
      <c r="W76" s="107" t="s">
        <v>123</v>
      </c>
      <c r="X76" s="53" t="s">
        <v>3862</v>
      </c>
      <c r="Y76" s="53">
        <v>1</v>
      </c>
      <c r="Z76" s="53" t="s">
        <v>3612</v>
      </c>
      <c r="AA76" s="107">
        <v>45468</v>
      </c>
      <c r="AB76" s="109"/>
      <c r="AC76" s="109"/>
      <c r="AD76" s="107" t="s">
        <v>123</v>
      </c>
      <c r="AE76" s="107" t="s">
        <v>123</v>
      </c>
      <c r="AF76" s="107">
        <v>45547</v>
      </c>
      <c r="AG76" s="130">
        <v>22800000</v>
      </c>
      <c r="AH76" s="107">
        <v>45468</v>
      </c>
      <c r="AI76" s="110">
        <v>11400000</v>
      </c>
      <c r="AJ76" s="51">
        <v>1</v>
      </c>
      <c r="AK76" s="130">
        <v>34200000</v>
      </c>
      <c r="AL76" s="111" t="str" cm="1">
        <f t="array" aca="1" ref="AL76" ca="1">_xlfn.IFS(TODAY()&lt;AF76,AF76-TODAY(),TODAY()&gt;AF76,"TERMINADO")</f>
        <v>TERMINADO</v>
      </c>
      <c r="AM76" s="112" t="s">
        <v>84</v>
      </c>
      <c r="AN76" s="112" t="s">
        <v>3885</v>
      </c>
      <c r="AO76" s="113" t="s">
        <v>3863</v>
      </c>
      <c r="AP76" s="114" t="s">
        <v>4666</v>
      </c>
      <c r="AQ76" s="99" t="s">
        <v>3865</v>
      </c>
      <c r="AR76" s="106" t="s">
        <v>332</v>
      </c>
      <c r="AS76" s="106" t="s">
        <v>332</v>
      </c>
      <c r="AT76" s="106" t="s">
        <v>2489</v>
      </c>
      <c r="AU76" s="115">
        <v>20245420004013</v>
      </c>
      <c r="AV76" s="99">
        <v>104147</v>
      </c>
      <c r="AW76" s="99">
        <v>2</v>
      </c>
      <c r="AX76" s="116">
        <v>5700000</v>
      </c>
      <c r="AY76" s="117" t="s">
        <v>4667</v>
      </c>
      <c r="AZ76" s="99">
        <v>120</v>
      </c>
      <c r="BA76" s="117" t="s">
        <v>181</v>
      </c>
      <c r="BB76" s="99">
        <v>1117</v>
      </c>
      <c r="BC76" s="118">
        <v>45352</v>
      </c>
      <c r="BD76" s="116">
        <v>45600000</v>
      </c>
      <c r="BE76" s="99">
        <v>1236</v>
      </c>
      <c r="BF76" s="116">
        <v>22800000</v>
      </c>
      <c r="BG76" s="118">
        <v>45364</v>
      </c>
      <c r="BH76" s="117" t="s">
        <v>181</v>
      </c>
      <c r="BI76" s="118">
        <v>45363</v>
      </c>
      <c r="BJ76" s="99">
        <v>1</v>
      </c>
      <c r="BK76" s="99" t="s">
        <v>3874</v>
      </c>
      <c r="BL76" s="99" t="s">
        <v>3891</v>
      </c>
      <c r="BM76" s="118" t="s">
        <v>3905</v>
      </c>
      <c r="BN76" s="99" t="s">
        <v>3906</v>
      </c>
      <c r="BO76" s="99" t="s">
        <v>3874</v>
      </c>
      <c r="BP76" s="99" t="s">
        <v>3874</v>
      </c>
      <c r="BQ76" s="99" t="s">
        <v>123</v>
      </c>
      <c r="BR76" s="99" t="s">
        <v>3874</v>
      </c>
      <c r="BS76" s="99" t="s">
        <v>3874</v>
      </c>
      <c r="BT76" s="99" t="s">
        <v>3874</v>
      </c>
      <c r="BU76" s="99" t="s">
        <v>3874</v>
      </c>
      <c r="BV76" s="99" t="s">
        <v>4668</v>
      </c>
      <c r="BW76" s="99" t="s">
        <v>4669</v>
      </c>
      <c r="BX76" s="99">
        <v>3103260418</v>
      </c>
      <c r="BY76" s="99" t="s">
        <v>4059</v>
      </c>
      <c r="BZ76" s="99" t="s">
        <v>4060</v>
      </c>
      <c r="CA76" s="99" t="s">
        <v>3952</v>
      </c>
      <c r="CB76" s="129">
        <v>3124888898</v>
      </c>
      <c r="CC76" s="118" t="s">
        <v>4670</v>
      </c>
      <c r="CD76" s="118">
        <v>34554</v>
      </c>
      <c r="CE76" s="118" t="s">
        <v>3872</v>
      </c>
      <c r="CF76" s="99" t="s">
        <v>3873</v>
      </c>
      <c r="CG76" s="118" t="s">
        <v>3874</v>
      </c>
      <c r="CH76" s="118" t="s">
        <v>4671</v>
      </c>
      <c r="CI76" s="118" t="s">
        <v>4672</v>
      </c>
      <c r="CJ76" s="99" t="s">
        <v>86</v>
      </c>
      <c r="CK76" s="99">
        <v>30</v>
      </c>
      <c r="CL76" s="122" t="s">
        <v>4673</v>
      </c>
      <c r="CM76" s="99" t="s">
        <v>3878</v>
      </c>
      <c r="CN76" s="123">
        <v>1</v>
      </c>
    </row>
    <row r="77" spans="1:92" ht="20.100000000000001" hidden="1" customHeight="1">
      <c r="A77" s="97">
        <v>84</v>
      </c>
      <c r="B77" s="98">
        <v>2024</v>
      </c>
      <c r="C77" s="99" t="s">
        <v>72</v>
      </c>
      <c r="D77" s="100" t="s">
        <v>4674</v>
      </c>
      <c r="E77" s="99" t="s">
        <v>4675</v>
      </c>
      <c r="F77" s="101" t="s">
        <v>444</v>
      </c>
      <c r="G77" s="115">
        <v>1026270056</v>
      </c>
      <c r="H77" s="99">
        <v>5</v>
      </c>
      <c r="I77" s="103" t="s">
        <v>99</v>
      </c>
      <c r="J77" s="104" t="s">
        <v>635</v>
      </c>
      <c r="K77" s="105" t="s">
        <v>3859</v>
      </c>
      <c r="L77" s="106" t="s">
        <v>74</v>
      </c>
      <c r="M77" s="99" t="s">
        <v>75</v>
      </c>
      <c r="N77" s="53" t="s">
        <v>3860</v>
      </c>
      <c r="O77" s="101" t="s">
        <v>4676</v>
      </c>
      <c r="P77" s="118">
        <v>45345</v>
      </c>
      <c r="Q77" s="107" t="s">
        <v>6</v>
      </c>
      <c r="R77" s="157" t="s">
        <v>3861</v>
      </c>
      <c r="S77" s="118">
        <v>45346</v>
      </c>
      <c r="T77" s="118">
        <v>45466</v>
      </c>
      <c r="U77" s="107" t="s">
        <v>123</v>
      </c>
      <c r="V77" s="107" t="s">
        <v>123</v>
      </c>
      <c r="W77" s="107" t="s">
        <v>123</v>
      </c>
      <c r="X77" s="53" t="s">
        <v>3862</v>
      </c>
      <c r="Y77" s="53">
        <v>1</v>
      </c>
      <c r="Z77" s="53" t="s">
        <v>3612</v>
      </c>
      <c r="AA77" s="107">
        <v>45454</v>
      </c>
      <c r="AB77" s="109"/>
      <c r="AC77" s="109"/>
      <c r="AD77" s="107" t="s">
        <v>123</v>
      </c>
      <c r="AE77" s="107" t="s">
        <v>123</v>
      </c>
      <c r="AF77" s="107">
        <v>45527</v>
      </c>
      <c r="AG77" s="110">
        <v>18000000</v>
      </c>
      <c r="AH77" s="107">
        <v>45454</v>
      </c>
      <c r="AI77" s="110">
        <v>9000000</v>
      </c>
      <c r="AJ77" s="51">
        <v>1</v>
      </c>
      <c r="AK77" s="110">
        <v>27000000</v>
      </c>
      <c r="AL77" s="111" t="str" cm="1">
        <f t="array" aca="1" ref="AL77" ca="1">_xlfn.IFS(TODAY()&lt;AF77,AF77-TODAY(),TODAY()&gt;AF77,"TERMINADO")</f>
        <v>TERMINADO</v>
      </c>
      <c r="AM77" s="112" t="s">
        <v>84</v>
      </c>
      <c r="AN77" s="112" t="s">
        <v>85</v>
      </c>
      <c r="AO77" s="113" t="s">
        <v>3863</v>
      </c>
      <c r="AP77" s="114" t="s">
        <v>4677</v>
      </c>
      <c r="AQ77" s="99" t="s">
        <v>3865</v>
      </c>
      <c r="AR77" s="101" t="s">
        <v>446</v>
      </c>
      <c r="AS77" s="101" t="s">
        <v>141</v>
      </c>
      <c r="AT77" s="313" t="s">
        <v>4555</v>
      </c>
      <c r="AU77" s="115">
        <v>20245420015983</v>
      </c>
      <c r="AV77" s="99">
        <v>103836</v>
      </c>
      <c r="AW77" s="99">
        <v>3</v>
      </c>
      <c r="AX77" s="116">
        <v>4500000</v>
      </c>
      <c r="AY77" s="117" t="s">
        <v>4678</v>
      </c>
      <c r="AZ77" s="99">
        <v>120</v>
      </c>
      <c r="BA77" s="117" t="s">
        <v>181</v>
      </c>
      <c r="BB77" s="99">
        <v>1099</v>
      </c>
      <c r="BC77" s="118">
        <v>45345</v>
      </c>
      <c r="BD77" s="116">
        <v>54000000</v>
      </c>
      <c r="BE77" s="99">
        <v>1140</v>
      </c>
      <c r="BF77" s="116">
        <v>18000000</v>
      </c>
      <c r="BG77" s="118">
        <v>45346</v>
      </c>
      <c r="BH77" s="117" t="s">
        <v>181</v>
      </c>
      <c r="BI77" s="118">
        <v>45344</v>
      </c>
      <c r="BJ77" s="99">
        <v>1</v>
      </c>
      <c r="BK77" s="99" t="s">
        <v>3869</v>
      </c>
      <c r="BL77" s="99"/>
      <c r="BM77" s="118" t="s">
        <v>4036</v>
      </c>
      <c r="BN77" s="99" t="s">
        <v>86</v>
      </c>
      <c r="BO77" s="99"/>
      <c r="BP77" s="99"/>
      <c r="BQ77" s="99"/>
      <c r="BR77" s="99"/>
      <c r="BS77" s="99"/>
      <c r="BT77" s="99"/>
      <c r="BU77" s="99"/>
      <c r="BV77" s="99"/>
      <c r="BW77" s="99"/>
      <c r="BX77" s="99"/>
      <c r="BY77" s="99"/>
      <c r="BZ77" s="99"/>
      <c r="CA77" s="99"/>
      <c r="CB77" s="129">
        <v>3232216381</v>
      </c>
      <c r="CC77" s="118" t="s">
        <v>4679</v>
      </c>
      <c r="CD77" s="118">
        <v>33103</v>
      </c>
      <c r="CE77" s="118" t="s">
        <v>3913</v>
      </c>
      <c r="CF77" s="99" t="s">
        <v>3894</v>
      </c>
      <c r="CG77" s="118" t="s">
        <v>3874</v>
      </c>
      <c r="CH77" s="118" t="s">
        <v>4680</v>
      </c>
      <c r="CI77" s="118" t="s">
        <v>4681</v>
      </c>
      <c r="CJ77" s="99" t="s">
        <v>86</v>
      </c>
      <c r="CK77" s="99">
        <v>34</v>
      </c>
      <c r="CL77" s="122" t="s">
        <v>4682</v>
      </c>
      <c r="CM77" s="99" t="s">
        <v>3878</v>
      </c>
      <c r="CN77" s="123">
        <v>1</v>
      </c>
    </row>
    <row r="78" spans="1:92" ht="20.100000000000001" hidden="1" customHeight="1">
      <c r="A78" s="97">
        <v>46</v>
      </c>
      <c r="B78" s="98">
        <v>2024</v>
      </c>
      <c r="C78" s="99" t="s">
        <v>72</v>
      </c>
      <c r="D78" s="100" t="s">
        <v>4683</v>
      </c>
      <c r="E78" s="99" t="s">
        <v>4684</v>
      </c>
      <c r="F78" s="106" t="s">
        <v>4685</v>
      </c>
      <c r="G78" s="115">
        <v>1031183452</v>
      </c>
      <c r="H78" s="99">
        <v>4</v>
      </c>
      <c r="I78" s="103" t="s">
        <v>81</v>
      </c>
      <c r="J78" s="104" t="s">
        <v>505</v>
      </c>
      <c r="K78" s="105" t="s">
        <v>4065</v>
      </c>
      <c r="L78" s="106" t="s">
        <v>74</v>
      </c>
      <c r="M78" s="99" t="s">
        <v>75</v>
      </c>
      <c r="N78" s="53" t="s">
        <v>3860</v>
      </c>
      <c r="O78" s="101" t="s">
        <v>499</v>
      </c>
      <c r="P78" s="118">
        <v>45342</v>
      </c>
      <c r="Q78" s="107" t="s">
        <v>6</v>
      </c>
      <c r="R78" s="106" t="s">
        <v>3861</v>
      </c>
      <c r="S78" s="118">
        <v>45348</v>
      </c>
      <c r="T78" s="118">
        <v>45468</v>
      </c>
      <c r="U78" s="107" t="s">
        <v>123</v>
      </c>
      <c r="V78" s="107" t="s">
        <v>123</v>
      </c>
      <c r="W78" s="107" t="s">
        <v>123</v>
      </c>
      <c r="X78" s="53" t="s">
        <v>3862</v>
      </c>
      <c r="Y78" s="53">
        <v>1</v>
      </c>
      <c r="Z78" s="53" t="s">
        <v>3612</v>
      </c>
      <c r="AA78" s="107">
        <v>45455</v>
      </c>
      <c r="AB78" s="109"/>
      <c r="AC78" s="109"/>
      <c r="AD78" s="107" t="s">
        <v>123</v>
      </c>
      <c r="AE78" s="107" t="s">
        <v>123</v>
      </c>
      <c r="AF78" s="107">
        <v>45529</v>
      </c>
      <c r="AG78" s="110">
        <v>9600000</v>
      </c>
      <c r="AH78" s="107">
        <v>45455</v>
      </c>
      <c r="AI78" s="110">
        <v>4800000</v>
      </c>
      <c r="AJ78" s="51">
        <v>1</v>
      </c>
      <c r="AK78" s="110">
        <v>14400000</v>
      </c>
      <c r="AL78" s="111" t="str" cm="1">
        <f t="array" aca="1" ref="AL78" ca="1">_xlfn.IFS(TODAY()&lt;AF78,AF78-TODAY(),TODAY()&gt;AF78,"TERMINADO")</f>
        <v>TERMINADO</v>
      </c>
      <c r="AM78" s="112" t="s">
        <v>84</v>
      </c>
      <c r="AN78" s="112" t="s">
        <v>85</v>
      </c>
      <c r="AO78" s="113" t="s">
        <v>3863</v>
      </c>
      <c r="AP78" s="114" t="s">
        <v>4686</v>
      </c>
      <c r="AQ78" s="99" t="s">
        <v>3865</v>
      </c>
      <c r="AR78" s="101" t="s">
        <v>222</v>
      </c>
      <c r="AS78" s="101" t="s">
        <v>222</v>
      </c>
      <c r="AT78" s="131" t="s">
        <v>4687</v>
      </c>
      <c r="AU78" s="139" t="s">
        <v>4688</v>
      </c>
      <c r="AV78" s="99">
        <v>103709</v>
      </c>
      <c r="AW78" s="99">
        <v>10</v>
      </c>
      <c r="AX78" s="116">
        <v>2400000</v>
      </c>
      <c r="AY78" s="117" t="s">
        <v>4689</v>
      </c>
      <c r="AZ78" s="99">
        <v>120</v>
      </c>
      <c r="BA78" s="117" t="s">
        <v>181</v>
      </c>
      <c r="BB78" s="99">
        <v>1064</v>
      </c>
      <c r="BC78" s="118">
        <v>45331</v>
      </c>
      <c r="BD78" s="116">
        <v>96000000</v>
      </c>
      <c r="BE78" s="99">
        <v>1130</v>
      </c>
      <c r="BF78" s="116">
        <v>9600000</v>
      </c>
      <c r="BG78" s="118">
        <v>45343</v>
      </c>
      <c r="BH78" s="99" t="s">
        <v>181</v>
      </c>
      <c r="BI78" s="118">
        <v>45342</v>
      </c>
      <c r="BJ78" s="99">
        <v>3</v>
      </c>
      <c r="BK78" s="99" t="s">
        <v>3869</v>
      </c>
      <c r="BL78" s="99"/>
      <c r="BM78" s="118" t="s">
        <v>4036</v>
      </c>
      <c r="BN78" s="99" t="s">
        <v>86</v>
      </c>
      <c r="BO78" s="99"/>
      <c r="BP78" s="99"/>
      <c r="BQ78" s="99"/>
      <c r="BR78" s="99"/>
      <c r="BS78" s="99"/>
      <c r="BT78" s="99"/>
      <c r="BU78" s="99"/>
      <c r="BV78" s="99"/>
      <c r="BW78" s="99"/>
      <c r="BX78" s="99"/>
      <c r="BY78" s="99"/>
      <c r="BZ78" s="99"/>
      <c r="CA78" s="99"/>
      <c r="CB78" s="129">
        <v>3238152819</v>
      </c>
      <c r="CC78" s="118" t="s">
        <v>4690</v>
      </c>
      <c r="CD78" s="118">
        <v>36495</v>
      </c>
      <c r="CE78" s="118" t="s">
        <v>3893</v>
      </c>
      <c r="CF78" s="99" t="s">
        <v>3894</v>
      </c>
      <c r="CG78" s="118" t="s">
        <v>3874</v>
      </c>
      <c r="CH78" s="118" t="s">
        <v>3893</v>
      </c>
      <c r="CI78" s="118" t="s">
        <v>4691</v>
      </c>
      <c r="CJ78" s="99" t="s">
        <v>181</v>
      </c>
      <c r="CK78" s="99">
        <v>25</v>
      </c>
      <c r="CL78" s="122" t="s">
        <v>4692</v>
      </c>
      <c r="CM78" s="99" t="s">
        <v>3878</v>
      </c>
      <c r="CN78" s="123">
        <v>1</v>
      </c>
    </row>
    <row r="79" spans="1:92" ht="20.100000000000001" hidden="1" customHeight="1">
      <c r="A79" s="97">
        <v>1038</v>
      </c>
      <c r="B79" s="98">
        <v>2024</v>
      </c>
      <c r="C79" s="99" t="s">
        <v>72</v>
      </c>
      <c r="D79" s="100" t="s">
        <v>4693</v>
      </c>
      <c r="E79" s="53" t="s">
        <v>4694</v>
      </c>
      <c r="F79" s="106" t="s">
        <v>4685</v>
      </c>
      <c r="G79" s="115">
        <v>1031183452</v>
      </c>
      <c r="H79" s="99">
        <v>4</v>
      </c>
      <c r="I79" s="103" t="s">
        <v>4121</v>
      </c>
      <c r="J79" s="104" t="s">
        <v>4122</v>
      </c>
      <c r="K79" s="105" t="s">
        <v>583</v>
      </c>
      <c r="L79" s="101" t="s">
        <v>74</v>
      </c>
      <c r="M79" s="53" t="s">
        <v>75</v>
      </c>
      <c r="N79" s="53" t="s">
        <v>3860</v>
      </c>
      <c r="O79" s="101" t="s">
        <v>4695</v>
      </c>
      <c r="P79" s="107">
        <v>45595</v>
      </c>
      <c r="Q79" s="118" t="s">
        <v>14</v>
      </c>
      <c r="R79" s="106" t="s">
        <v>3883</v>
      </c>
      <c r="S79" s="159">
        <v>45597</v>
      </c>
      <c r="T79" s="107">
        <v>45657</v>
      </c>
      <c r="U79" s="107" t="s">
        <v>123</v>
      </c>
      <c r="V79" s="107" t="s">
        <v>123</v>
      </c>
      <c r="W79" s="107" t="s">
        <v>123</v>
      </c>
      <c r="X79" s="107" t="s">
        <v>123</v>
      </c>
      <c r="Y79" s="53" t="s">
        <v>123</v>
      </c>
      <c r="Z79" s="102" t="str">
        <f>+R79</f>
        <v>3 Meses 25 dias</v>
      </c>
      <c r="AA79" s="107" t="s">
        <v>123</v>
      </c>
      <c r="AB79" s="152"/>
      <c r="AC79" s="152"/>
      <c r="AD79" s="107" t="s">
        <v>123</v>
      </c>
      <c r="AE79" s="107" t="s">
        <v>123</v>
      </c>
      <c r="AF79" s="107">
        <v>45713</v>
      </c>
      <c r="AG79" s="110">
        <v>9583333</v>
      </c>
      <c r="AH79" s="153" t="s">
        <v>123</v>
      </c>
      <c r="AI79" s="154">
        <v>0</v>
      </c>
      <c r="AJ79" s="53" t="s">
        <v>123</v>
      </c>
      <c r="AK79" s="110">
        <f>+AG79+AI79</f>
        <v>9583333</v>
      </c>
      <c r="AL79" s="111" t="str" cm="1">
        <f t="array" aca="1" ref="AL79" ca="1">_xlfn.IFS(TODAY()&lt;AF79,AF79-TODAY(),TODAY()&gt;AF79,"TERMINADO")</f>
        <v>TERMINADO</v>
      </c>
      <c r="AM79" s="112" t="s">
        <v>84</v>
      </c>
      <c r="AN79" s="155" t="s">
        <v>3885</v>
      </c>
      <c r="AO79" s="113" t="s">
        <v>3863</v>
      </c>
      <c r="AP79" s="114" t="s">
        <v>4696</v>
      </c>
      <c r="AQ79" s="99" t="s">
        <v>3865</v>
      </c>
      <c r="AR79" s="101" t="s">
        <v>454</v>
      </c>
      <c r="AS79" s="101" t="s">
        <v>454</v>
      </c>
      <c r="AT79" s="106" t="s">
        <v>4124</v>
      </c>
      <c r="AU79" s="133">
        <v>20245420024343</v>
      </c>
      <c r="AV79" s="99">
        <v>117180</v>
      </c>
      <c r="AW79" s="99">
        <v>6</v>
      </c>
      <c r="AX79" s="116">
        <v>2500000</v>
      </c>
      <c r="AY79" s="117" t="s">
        <v>4697</v>
      </c>
      <c r="AZ79" s="99"/>
      <c r="BA79" s="99" t="s">
        <v>181</v>
      </c>
      <c r="BB79" s="99">
        <v>2043</v>
      </c>
      <c r="BC79" s="118">
        <v>45575</v>
      </c>
      <c r="BD79" s="116">
        <v>57500000</v>
      </c>
      <c r="BE79" s="99">
        <v>2428</v>
      </c>
      <c r="BF79" s="116">
        <v>9583333</v>
      </c>
      <c r="BG79" s="118">
        <v>45597</v>
      </c>
      <c r="BH79" s="117"/>
      <c r="BI79" s="118" t="s">
        <v>4056</v>
      </c>
      <c r="BJ79" s="99">
        <v>3</v>
      </c>
      <c r="BK79" s="99"/>
      <c r="BL79" s="99" t="s">
        <v>3891</v>
      </c>
      <c r="BM79" s="117"/>
      <c r="BN79" s="99"/>
      <c r="BO79" s="99"/>
      <c r="BP79" s="99"/>
      <c r="BQ79" s="99"/>
      <c r="BR79" s="99"/>
      <c r="BS79" s="99"/>
      <c r="BT79" s="99"/>
      <c r="BU79" s="99"/>
      <c r="BV79" s="99"/>
      <c r="BW79" s="99"/>
      <c r="BX79" s="99"/>
      <c r="BY79" s="99"/>
      <c r="BZ79" s="99"/>
      <c r="CA79" s="99"/>
      <c r="CB79" s="129">
        <v>3238152819</v>
      </c>
      <c r="CC79" s="118" t="s">
        <v>4690</v>
      </c>
      <c r="CD79" s="118">
        <v>36495</v>
      </c>
      <c r="CE79" s="99" t="s">
        <v>3893</v>
      </c>
      <c r="CF79" s="99" t="s">
        <v>3894</v>
      </c>
      <c r="CG79" s="118"/>
      <c r="CH79" s="118" t="s">
        <v>3893</v>
      </c>
      <c r="CI79" s="118" t="s">
        <v>4691</v>
      </c>
      <c r="CJ79" s="117"/>
      <c r="CK79" s="115"/>
      <c r="CL79" s="156"/>
      <c r="CM79" s="117" t="s">
        <v>15</v>
      </c>
      <c r="CN79" s="123">
        <v>1</v>
      </c>
    </row>
    <row r="80" spans="1:92" ht="20.100000000000001" hidden="1" customHeight="1">
      <c r="A80" s="97">
        <v>269</v>
      </c>
      <c r="B80" s="98">
        <v>2024</v>
      </c>
      <c r="C80" s="99" t="s">
        <v>72</v>
      </c>
      <c r="D80" s="98" t="s">
        <v>4698</v>
      </c>
      <c r="E80" s="99" t="s">
        <v>4236</v>
      </c>
      <c r="F80" s="101" t="s">
        <v>4699</v>
      </c>
      <c r="G80" s="102">
        <v>1023955885</v>
      </c>
      <c r="H80" s="53">
        <v>4</v>
      </c>
      <c r="I80" s="103" t="s">
        <v>112</v>
      </c>
      <c r="J80" s="104" t="s">
        <v>635</v>
      </c>
      <c r="K80" s="105" t="s">
        <v>3859</v>
      </c>
      <c r="L80" s="101" t="s">
        <v>74</v>
      </c>
      <c r="M80" s="53" t="s">
        <v>75</v>
      </c>
      <c r="N80" s="53" t="s">
        <v>3860</v>
      </c>
      <c r="O80" s="101" t="s">
        <v>449</v>
      </c>
      <c r="P80" s="107">
        <v>45366</v>
      </c>
      <c r="Q80" s="107" t="s">
        <v>7</v>
      </c>
      <c r="R80" s="108" t="s">
        <v>3861</v>
      </c>
      <c r="S80" s="107">
        <v>45370</v>
      </c>
      <c r="T80" s="107">
        <v>45491</v>
      </c>
      <c r="U80" s="107" t="s">
        <v>123</v>
      </c>
      <c r="V80" s="107" t="s">
        <v>123</v>
      </c>
      <c r="W80" s="107" t="s">
        <v>123</v>
      </c>
      <c r="X80" s="53" t="s">
        <v>3862</v>
      </c>
      <c r="Y80" s="53">
        <v>1</v>
      </c>
      <c r="Z80" s="53" t="s">
        <v>3612</v>
      </c>
      <c r="AA80" s="107">
        <v>45476</v>
      </c>
      <c r="AB80" s="109"/>
      <c r="AC80" s="109"/>
      <c r="AD80" s="107" t="s">
        <v>123</v>
      </c>
      <c r="AE80" s="107" t="s">
        <v>123</v>
      </c>
      <c r="AF80" s="107">
        <v>45553</v>
      </c>
      <c r="AG80" s="110">
        <v>15600000</v>
      </c>
      <c r="AH80" s="107">
        <v>45476</v>
      </c>
      <c r="AI80" s="110">
        <v>7800000</v>
      </c>
      <c r="AJ80" s="51">
        <v>1</v>
      </c>
      <c r="AK80" s="110">
        <v>23400000</v>
      </c>
      <c r="AL80" s="111" t="str" cm="1">
        <f t="array" aca="1" ref="AL80" ca="1">_xlfn.IFS(TODAY()&lt;AF80,AF80-TODAY(),TODAY()&gt;AF80,"TERMINADO")</f>
        <v>TERMINADO</v>
      </c>
      <c r="AM80" s="112" t="s">
        <v>84</v>
      </c>
      <c r="AN80" s="112" t="s">
        <v>85</v>
      </c>
      <c r="AO80" s="113" t="s">
        <v>3863</v>
      </c>
      <c r="AP80" s="114" t="s">
        <v>4237</v>
      </c>
      <c r="AQ80" s="99" t="s">
        <v>3865</v>
      </c>
      <c r="AR80" s="106" t="s">
        <v>454</v>
      </c>
      <c r="AS80" s="101" t="s">
        <v>454</v>
      </c>
      <c r="AT80" s="101" t="s">
        <v>3984</v>
      </c>
      <c r="AU80" s="115">
        <v>20245420016133</v>
      </c>
      <c r="AV80" s="99">
        <v>103678</v>
      </c>
      <c r="AW80" s="99">
        <v>2</v>
      </c>
      <c r="AX80" s="116">
        <v>3900000</v>
      </c>
      <c r="AY80" s="117" t="s">
        <v>4700</v>
      </c>
      <c r="AZ80" s="99">
        <v>120</v>
      </c>
      <c r="BA80" s="117" t="s">
        <v>181</v>
      </c>
      <c r="BB80" s="99">
        <v>1151</v>
      </c>
      <c r="BC80" s="118">
        <v>45355</v>
      </c>
      <c r="BD80" s="116">
        <v>31200000</v>
      </c>
      <c r="BE80" s="99">
        <v>1315</v>
      </c>
      <c r="BF80" s="116">
        <v>15600000</v>
      </c>
      <c r="BG80" s="118">
        <v>45369</v>
      </c>
      <c r="BH80" s="117" t="s">
        <v>181</v>
      </c>
      <c r="BI80" s="118" t="s">
        <v>4701</v>
      </c>
      <c r="BJ80" s="99">
        <v>3</v>
      </c>
      <c r="BK80" s="99" t="s">
        <v>3874</v>
      </c>
      <c r="BL80" s="99" t="s">
        <v>3891</v>
      </c>
      <c r="BM80" s="118" t="s">
        <v>3905</v>
      </c>
      <c r="BN80" s="99" t="s">
        <v>3906</v>
      </c>
      <c r="BO80" s="99" t="s">
        <v>3874</v>
      </c>
      <c r="BP80" s="99" t="s">
        <v>3874</v>
      </c>
      <c r="BQ80" s="99" t="s">
        <v>123</v>
      </c>
      <c r="BR80" s="99" t="s">
        <v>3874</v>
      </c>
      <c r="BS80" s="99" t="s">
        <v>3874</v>
      </c>
      <c r="BT80" s="99" t="s">
        <v>3874</v>
      </c>
      <c r="BU80" s="99" t="s">
        <v>3874</v>
      </c>
      <c r="BV80" s="99" t="s">
        <v>4702</v>
      </c>
      <c r="BW80" s="99" t="s">
        <v>4703</v>
      </c>
      <c r="BX80" s="99">
        <v>3125409500</v>
      </c>
      <c r="BY80" s="99" t="s">
        <v>4137</v>
      </c>
      <c r="BZ80" s="99" t="s">
        <v>3938</v>
      </c>
      <c r="CA80" s="99" t="s">
        <v>4012</v>
      </c>
      <c r="CB80" s="129">
        <v>3106668302</v>
      </c>
      <c r="CC80" s="118" t="s">
        <v>4704</v>
      </c>
      <c r="CD80" s="118">
        <v>35383</v>
      </c>
      <c r="CE80" s="118" t="s">
        <v>3913</v>
      </c>
      <c r="CF80" s="99" t="s">
        <v>3894</v>
      </c>
      <c r="CG80" s="118" t="s">
        <v>3874</v>
      </c>
      <c r="CH80" s="118" t="s">
        <v>4705</v>
      </c>
      <c r="CI80" s="118" t="s">
        <v>4706</v>
      </c>
      <c r="CJ80" s="99" t="s">
        <v>181</v>
      </c>
      <c r="CK80" s="99">
        <v>28</v>
      </c>
      <c r="CL80" s="122" t="s">
        <v>4707</v>
      </c>
      <c r="CM80" s="99" t="s">
        <v>3878</v>
      </c>
      <c r="CN80" s="123">
        <v>1</v>
      </c>
    </row>
    <row r="81" spans="1:92" ht="20.100000000000001" hidden="1" customHeight="1">
      <c r="A81" s="97">
        <v>916</v>
      </c>
      <c r="B81" s="98">
        <v>2024</v>
      </c>
      <c r="C81" s="99" t="s">
        <v>72</v>
      </c>
      <c r="D81" s="100" t="s">
        <v>4708</v>
      </c>
      <c r="E81" s="99" t="s">
        <v>4709</v>
      </c>
      <c r="F81" s="106" t="s">
        <v>4699</v>
      </c>
      <c r="G81" s="102">
        <v>1023955885</v>
      </c>
      <c r="H81" s="53">
        <v>4</v>
      </c>
      <c r="I81" s="103" t="s">
        <v>4121</v>
      </c>
      <c r="J81" s="104" t="s">
        <v>673</v>
      </c>
      <c r="K81" s="105" t="s">
        <v>4710</v>
      </c>
      <c r="L81" s="106" t="s">
        <v>74</v>
      </c>
      <c r="M81" s="99" t="s">
        <v>75</v>
      </c>
      <c r="N81" s="99" t="s">
        <v>3860</v>
      </c>
      <c r="O81" s="101" t="s">
        <v>144</v>
      </c>
      <c r="P81" s="107">
        <v>45587</v>
      </c>
      <c r="Q81" s="118" t="s">
        <v>14</v>
      </c>
      <c r="R81" s="106" t="s">
        <v>3883</v>
      </c>
      <c r="S81" s="151">
        <v>45589</v>
      </c>
      <c r="T81" s="118">
        <v>45657</v>
      </c>
      <c r="U81" s="118" t="s">
        <v>123</v>
      </c>
      <c r="V81" s="118" t="s">
        <v>123</v>
      </c>
      <c r="W81" s="118" t="s">
        <v>123</v>
      </c>
      <c r="X81" s="107" t="s">
        <v>3884</v>
      </c>
      <c r="Y81" s="53">
        <v>1</v>
      </c>
      <c r="Z81" s="115" t="str">
        <f>+R81</f>
        <v>3 Meses 25 dias</v>
      </c>
      <c r="AA81" s="118" t="s">
        <v>123</v>
      </c>
      <c r="AB81" s="152"/>
      <c r="AC81" s="152"/>
      <c r="AD81" s="118" t="s">
        <v>123</v>
      </c>
      <c r="AE81" s="118" t="s">
        <v>123</v>
      </c>
      <c r="AF81" s="118">
        <v>45706</v>
      </c>
      <c r="AG81" s="110">
        <v>16100000</v>
      </c>
      <c r="AH81" s="153" t="s">
        <v>123</v>
      </c>
      <c r="AI81" s="154">
        <v>0</v>
      </c>
      <c r="AJ81" s="53" t="s">
        <v>123</v>
      </c>
      <c r="AK81" s="110">
        <f>+AG81+AI81</f>
        <v>16100000</v>
      </c>
      <c r="AL81" s="111" t="str" cm="1">
        <f t="array" aca="1" ref="AL81" ca="1">_xlfn.IFS(TODAY()&lt;AF81,AF81-TODAY(),TODAY()&gt;AF81,"TERMINADO")</f>
        <v>TERMINADO</v>
      </c>
      <c r="AM81" s="112" t="s">
        <v>84</v>
      </c>
      <c r="AN81" s="155" t="s">
        <v>3885</v>
      </c>
      <c r="AO81" s="113" t="s">
        <v>3863</v>
      </c>
      <c r="AP81" s="114" t="s">
        <v>4711</v>
      </c>
      <c r="AQ81" s="99" t="s">
        <v>3865</v>
      </c>
      <c r="AR81" s="101" t="s">
        <v>251</v>
      </c>
      <c r="AS81" s="101" t="s">
        <v>151</v>
      </c>
      <c r="AT81" s="106" t="s">
        <v>3984</v>
      </c>
      <c r="AU81" s="104" t="s">
        <v>4712</v>
      </c>
      <c r="AV81" s="99">
        <v>116604</v>
      </c>
      <c r="AW81" s="99">
        <v>2</v>
      </c>
      <c r="AX81" s="116">
        <v>4200000</v>
      </c>
      <c r="AY81" s="117" t="s">
        <v>4713</v>
      </c>
      <c r="AZ81" s="99"/>
      <c r="BA81" s="99" t="s">
        <v>181</v>
      </c>
      <c r="BB81" s="99">
        <v>2010</v>
      </c>
      <c r="BC81" s="118">
        <v>45575</v>
      </c>
      <c r="BD81" s="116">
        <v>32200000</v>
      </c>
      <c r="BE81" s="99">
        <v>2293</v>
      </c>
      <c r="BF81" s="116">
        <v>16100000</v>
      </c>
      <c r="BG81" s="118">
        <v>45589</v>
      </c>
      <c r="BH81" s="117"/>
      <c r="BI81" s="118" t="s">
        <v>4714</v>
      </c>
      <c r="BJ81" s="99">
        <v>3</v>
      </c>
      <c r="BK81" s="99" t="s">
        <v>3874</v>
      </c>
      <c r="BL81" s="99" t="s">
        <v>3891</v>
      </c>
      <c r="BM81" s="118" t="s">
        <v>3905</v>
      </c>
      <c r="BN81" s="99" t="s">
        <v>3906</v>
      </c>
      <c r="BO81" s="99" t="s">
        <v>3874</v>
      </c>
      <c r="BP81" s="99" t="s">
        <v>3874</v>
      </c>
      <c r="BQ81" s="99" t="s">
        <v>123</v>
      </c>
      <c r="BR81" s="99" t="s">
        <v>3874</v>
      </c>
      <c r="BS81" s="99" t="s">
        <v>3874</v>
      </c>
      <c r="BT81" s="99" t="s">
        <v>3874</v>
      </c>
      <c r="BU81" s="99" t="s">
        <v>3874</v>
      </c>
      <c r="BV81" s="99" t="s">
        <v>4702</v>
      </c>
      <c r="BW81" s="99" t="s">
        <v>4703</v>
      </c>
      <c r="BX81" s="99">
        <v>3125409500</v>
      </c>
      <c r="BY81" s="99" t="s">
        <v>4137</v>
      </c>
      <c r="BZ81" s="99" t="s">
        <v>3938</v>
      </c>
      <c r="CA81" s="99" t="s">
        <v>4012</v>
      </c>
      <c r="CB81" s="129">
        <v>3106668302</v>
      </c>
      <c r="CC81" s="118" t="s">
        <v>4704</v>
      </c>
      <c r="CD81" s="118">
        <v>35383</v>
      </c>
      <c r="CE81" s="99" t="s">
        <v>3913</v>
      </c>
      <c r="CF81" s="99" t="s">
        <v>3894</v>
      </c>
      <c r="CG81" s="118"/>
      <c r="CH81" s="118" t="s">
        <v>4705</v>
      </c>
      <c r="CI81" s="118" t="s">
        <v>4706</v>
      </c>
      <c r="CJ81" s="117"/>
      <c r="CK81" s="115"/>
      <c r="CL81" s="99"/>
      <c r="CM81" s="166" t="s">
        <v>14</v>
      </c>
      <c r="CN81" s="123">
        <v>1</v>
      </c>
    </row>
    <row r="82" spans="1:92" ht="20.100000000000001" hidden="1" customHeight="1">
      <c r="A82" s="97">
        <v>301</v>
      </c>
      <c r="B82" s="98">
        <v>2024</v>
      </c>
      <c r="C82" s="99" t="s">
        <v>72</v>
      </c>
      <c r="D82" s="100" t="s">
        <v>4715</v>
      </c>
      <c r="E82" s="99" t="s">
        <v>4716</v>
      </c>
      <c r="F82" s="106" t="s">
        <v>466</v>
      </c>
      <c r="G82" s="115">
        <v>1031151634</v>
      </c>
      <c r="H82" s="99">
        <v>0</v>
      </c>
      <c r="I82" s="103" t="s">
        <v>112</v>
      </c>
      <c r="J82" s="99">
        <v>1843</v>
      </c>
      <c r="K82" s="105" t="s">
        <v>107</v>
      </c>
      <c r="L82" s="101" t="s">
        <v>74</v>
      </c>
      <c r="M82" s="53" t="s">
        <v>75</v>
      </c>
      <c r="N82" s="53" t="s">
        <v>3860</v>
      </c>
      <c r="O82" s="101" t="s">
        <v>470</v>
      </c>
      <c r="P82" s="118">
        <v>45364</v>
      </c>
      <c r="Q82" s="107" t="s">
        <v>7</v>
      </c>
      <c r="R82" s="106" t="s">
        <v>3861</v>
      </c>
      <c r="S82" s="107">
        <v>45365</v>
      </c>
      <c r="T82" s="118">
        <v>45486</v>
      </c>
      <c r="U82" s="107" t="s">
        <v>123</v>
      </c>
      <c r="V82" s="107" t="s">
        <v>123</v>
      </c>
      <c r="W82" s="107" t="s">
        <v>123</v>
      </c>
      <c r="X82" s="53" t="s">
        <v>3862</v>
      </c>
      <c r="Y82" s="53">
        <v>1</v>
      </c>
      <c r="Z82" s="53" t="s">
        <v>3612</v>
      </c>
      <c r="AA82" s="107">
        <v>45482</v>
      </c>
      <c r="AB82" s="109"/>
      <c r="AC82" s="109"/>
      <c r="AD82" s="107" t="s">
        <v>123</v>
      </c>
      <c r="AE82" s="107" t="s">
        <v>123</v>
      </c>
      <c r="AF82" s="118">
        <v>45548</v>
      </c>
      <c r="AG82" s="130">
        <v>12000000</v>
      </c>
      <c r="AH82" s="107">
        <v>45482</v>
      </c>
      <c r="AI82" s="110">
        <v>6000000</v>
      </c>
      <c r="AJ82" s="51">
        <v>1</v>
      </c>
      <c r="AK82" s="130">
        <v>18000000</v>
      </c>
      <c r="AL82" s="111" t="str" cm="1">
        <f t="array" aca="1" ref="AL82" ca="1">_xlfn.IFS(TODAY()&lt;AF82,AF82-TODAY(),TODAY()&gt;AF82,"TERMINADO")</f>
        <v>TERMINADO</v>
      </c>
      <c r="AM82" s="112" t="s">
        <v>84</v>
      </c>
      <c r="AN82" s="112" t="s">
        <v>3885</v>
      </c>
      <c r="AO82" s="113" t="s">
        <v>3863</v>
      </c>
      <c r="AP82" s="114" t="s">
        <v>4717</v>
      </c>
      <c r="AQ82" s="99" t="s">
        <v>3865</v>
      </c>
      <c r="AR82" s="106" t="s">
        <v>114</v>
      </c>
      <c r="AS82" s="106" t="s">
        <v>114</v>
      </c>
      <c r="AT82" s="101" t="s">
        <v>4006</v>
      </c>
      <c r="AU82" s="219">
        <v>20245420020933</v>
      </c>
      <c r="AV82" s="99">
        <v>104257</v>
      </c>
      <c r="AW82" s="99">
        <v>2</v>
      </c>
      <c r="AX82" s="116">
        <v>3000000</v>
      </c>
      <c r="AY82" s="117" t="s">
        <v>4718</v>
      </c>
      <c r="AZ82" s="99">
        <v>120</v>
      </c>
      <c r="BA82" s="117" t="s">
        <v>181</v>
      </c>
      <c r="BB82" s="99">
        <v>1218</v>
      </c>
      <c r="BC82" s="118">
        <v>45362</v>
      </c>
      <c r="BD82" s="116">
        <v>12000000</v>
      </c>
      <c r="BE82" s="99">
        <v>1256</v>
      </c>
      <c r="BF82" s="116">
        <v>12000000</v>
      </c>
      <c r="BG82" s="118">
        <v>45365</v>
      </c>
      <c r="BH82" s="99" t="s">
        <v>181</v>
      </c>
      <c r="BI82" s="118" t="s">
        <v>4719</v>
      </c>
      <c r="BJ82" s="99">
        <v>3</v>
      </c>
      <c r="BK82" s="99" t="s">
        <v>3874</v>
      </c>
      <c r="BL82" s="99" t="s">
        <v>3891</v>
      </c>
      <c r="BM82" s="118" t="s">
        <v>3905</v>
      </c>
      <c r="BN82" s="99" t="s">
        <v>3906</v>
      </c>
      <c r="BO82" s="99" t="s">
        <v>3874</v>
      </c>
      <c r="BP82" s="99" t="s">
        <v>3874</v>
      </c>
      <c r="BQ82" s="99" t="s">
        <v>123</v>
      </c>
      <c r="BR82" s="99" t="s">
        <v>3874</v>
      </c>
      <c r="BS82" s="99" t="s">
        <v>3874</v>
      </c>
      <c r="BT82" s="99" t="s">
        <v>3874</v>
      </c>
      <c r="BU82" s="99" t="s">
        <v>3874</v>
      </c>
      <c r="BV82" s="99" t="s">
        <v>4720</v>
      </c>
      <c r="BW82" s="99" t="s">
        <v>4721</v>
      </c>
      <c r="BX82" s="99">
        <v>3124756592</v>
      </c>
      <c r="BY82" s="99" t="s">
        <v>3909</v>
      </c>
      <c r="BZ82" s="99" t="s">
        <v>3938</v>
      </c>
      <c r="CA82" s="99" t="s">
        <v>3952</v>
      </c>
      <c r="CB82" s="129">
        <v>3194268078</v>
      </c>
      <c r="CC82" s="118" t="s">
        <v>4722</v>
      </c>
      <c r="CD82" s="118">
        <v>34366</v>
      </c>
      <c r="CE82" s="118" t="s">
        <v>3913</v>
      </c>
      <c r="CF82" s="99" t="s">
        <v>3894</v>
      </c>
      <c r="CG82" s="118" t="s">
        <v>3874</v>
      </c>
      <c r="CH82" s="118" t="s">
        <v>4723</v>
      </c>
      <c r="CI82" s="118" t="s">
        <v>4724</v>
      </c>
      <c r="CJ82" s="99" t="s">
        <v>181</v>
      </c>
      <c r="CK82" s="99">
        <v>30</v>
      </c>
      <c r="CL82" s="122" t="s">
        <v>4725</v>
      </c>
      <c r="CM82" s="99" t="s">
        <v>3878</v>
      </c>
      <c r="CN82" s="123">
        <v>1</v>
      </c>
    </row>
    <row r="83" spans="1:92" ht="20.100000000000001" hidden="1" customHeight="1">
      <c r="A83" s="97">
        <v>960</v>
      </c>
      <c r="B83" s="98">
        <v>2024</v>
      </c>
      <c r="C83" s="99" t="s">
        <v>72</v>
      </c>
      <c r="D83" s="100" t="s">
        <v>4726</v>
      </c>
      <c r="E83" s="99" t="s">
        <v>4727</v>
      </c>
      <c r="F83" s="106" t="s">
        <v>466</v>
      </c>
      <c r="G83" s="102">
        <v>1031151634</v>
      </c>
      <c r="H83" s="53">
        <v>0</v>
      </c>
      <c r="I83" s="149" t="s">
        <v>4226</v>
      </c>
      <c r="J83" s="104" t="s">
        <v>169</v>
      </c>
      <c r="K83" s="105" t="s">
        <v>107</v>
      </c>
      <c r="L83" s="101" t="s">
        <v>74</v>
      </c>
      <c r="M83" s="53" t="s">
        <v>75</v>
      </c>
      <c r="N83" s="53" t="s">
        <v>3860</v>
      </c>
      <c r="O83" s="101" t="s">
        <v>470</v>
      </c>
      <c r="P83" s="107">
        <v>45590</v>
      </c>
      <c r="Q83" s="118" t="s">
        <v>14</v>
      </c>
      <c r="R83" s="106" t="s">
        <v>3883</v>
      </c>
      <c r="S83" s="159">
        <v>45594</v>
      </c>
      <c r="T83" s="107">
        <v>45657</v>
      </c>
      <c r="U83" s="107" t="s">
        <v>123</v>
      </c>
      <c r="V83" s="107" t="s">
        <v>123</v>
      </c>
      <c r="W83" s="107" t="s">
        <v>123</v>
      </c>
      <c r="X83" s="107" t="s">
        <v>3884</v>
      </c>
      <c r="Y83" s="53">
        <v>1</v>
      </c>
      <c r="Z83" s="102" t="str">
        <f>+R83</f>
        <v>3 Meses 25 dias</v>
      </c>
      <c r="AA83" s="107" t="s">
        <v>123</v>
      </c>
      <c r="AB83" s="152"/>
      <c r="AC83" s="152"/>
      <c r="AD83" s="107" t="s">
        <v>123</v>
      </c>
      <c r="AE83" s="107" t="s">
        <v>123</v>
      </c>
      <c r="AF83" s="107">
        <v>45711</v>
      </c>
      <c r="AG83" s="110">
        <v>16100000</v>
      </c>
      <c r="AH83" s="153" t="s">
        <v>123</v>
      </c>
      <c r="AI83" s="154">
        <v>0</v>
      </c>
      <c r="AJ83" s="53" t="s">
        <v>123</v>
      </c>
      <c r="AK83" s="110">
        <f>+AG83+AI83</f>
        <v>16100000</v>
      </c>
      <c r="AL83" s="111" t="str" cm="1">
        <f t="array" aca="1" ref="AL83" ca="1">_xlfn.IFS(TODAY()&lt;AF83,AF83-TODAY(),TODAY()&gt;AF83,"TERMINADO")</f>
        <v>TERMINADO</v>
      </c>
      <c r="AM83" s="112" t="s">
        <v>84</v>
      </c>
      <c r="AN83" s="155" t="s">
        <v>3885</v>
      </c>
      <c r="AO83" s="113" t="s">
        <v>3863</v>
      </c>
      <c r="AP83" s="114" t="s">
        <v>4728</v>
      </c>
      <c r="AQ83" s="99" t="s">
        <v>3865</v>
      </c>
      <c r="AR83" s="101" t="s">
        <v>114</v>
      </c>
      <c r="AS83" s="101" t="s">
        <v>114</v>
      </c>
      <c r="AT83" s="191" t="s">
        <v>4729</v>
      </c>
      <c r="AU83" s="192" t="s">
        <v>4730</v>
      </c>
      <c r="AV83" s="99">
        <v>117334</v>
      </c>
      <c r="AW83" s="99">
        <v>2</v>
      </c>
      <c r="AX83" s="116">
        <v>4200000</v>
      </c>
      <c r="AY83" s="117" t="s">
        <v>4731</v>
      </c>
      <c r="AZ83" s="99"/>
      <c r="BA83" s="117" t="s">
        <v>181</v>
      </c>
      <c r="BB83" s="99">
        <v>1980</v>
      </c>
      <c r="BC83" s="118">
        <v>45575</v>
      </c>
      <c r="BD83" s="116">
        <v>32200000</v>
      </c>
      <c r="BE83" s="99">
        <v>2341</v>
      </c>
      <c r="BF83" s="116">
        <v>16100000</v>
      </c>
      <c r="BG83" s="118">
        <v>45594</v>
      </c>
      <c r="BH83" s="117"/>
      <c r="BI83" s="118" t="s">
        <v>4732</v>
      </c>
      <c r="BJ83" s="99">
        <v>3</v>
      </c>
      <c r="BK83" s="99" t="s">
        <v>3874</v>
      </c>
      <c r="BL83" s="99" t="s">
        <v>3891</v>
      </c>
      <c r="BM83" s="118" t="s">
        <v>3905</v>
      </c>
      <c r="BN83" s="99" t="s">
        <v>3906</v>
      </c>
      <c r="BO83" s="99" t="s">
        <v>3874</v>
      </c>
      <c r="BP83" s="99" t="s">
        <v>3874</v>
      </c>
      <c r="BQ83" s="99" t="s">
        <v>123</v>
      </c>
      <c r="BR83" s="99" t="s">
        <v>3874</v>
      </c>
      <c r="BS83" s="99" t="s">
        <v>3874</v>
      </c>
      <c r="BT83" s="99" t="s">
        <v>3874</v>
      </c>
      <c r="BU83" s="99" t="s">
        <v>3874</v>
      </c>
      <c r="BV83" s="99" t="s">
        <v>4720</v>
      </c>
      <c r="BW83" s="99" t="s">
        <v>4721</v>
      </c>
      <c r="BX83" s="99">
        <v>3124756592</v>
      </c>
      <c r="BY83" s="99" t="s">
        <v>3909</v>
      </c>
      <c r="BZ83" s="99" t="s">
        <v>3938</v>
      </c>
      <c r="CA83" s="99" t="s">
        <v>3952</v>
      </c>
      <c r="CB83" s="129">
        <v>3194268078</v>
      </c>
      <c r="CC83" s="118" t="s">
        <v>4722</v>
      </c>
      <c r="CD83" s="118">
        <v>34366</v>
      </c>
      <c r="CE83" s="99" t="s">
        <v>3913</v>
      </c>
      <c r="CF83" s="99" t="s">
        <v>3894</v>
      </c>
      <c r="CG83" s="118"/>
      <c r="CH83" s="118" t="s">
        <v>4723</v>
      </c>
      <c r="CI83" s="118" t="s">
        <v>4724</v>
      </c>
      <c r="CJ83" s="117"/>
      <c r="CK83" s="115"/>
      <c r="CL83" s="99"/>
      <c r="CM83" s="166" t="s">
        <v>14</v>
      </c>
      <c r="CN83" s="123">
        <v>1</v>
      </c>
    </row>
    <row r="84" spans="1:92" ht="20.100000000000001" hidden="1" customHeight="1">
      <c r="A84" s="97">
        <v>516</v>
      </c>
      <c r="B84" s="98">
        <v>2024</v>
      </c>
      <c r="C84" s="99" t="s">
        <v>72</v>
      </c>
      <c r="D84" s="100" t="s">
        <v>4733</v>
      </c>
      <c r="E84" s="99" t="s">
        <v>4734</v>
      </c>
      <c r="F84" s="106" t="s">
        <v>479</v>
      </c>
      <c r="G84" s="115">
        <v>1000620260</v>
      </c>
      <c r="H84" s="99">
        <v>1</v>
      </c>
      <c r="I84" s="103" t="s">
        <v>112</v>
      </c>
      <c r="J84" s="104" t="s">
        <v>4474</v>
      </c>
      <c r="K84" s="105" t="s">
        <v>176</v>
      </c>
      <c r="L84" s="101" t="s">
        <v>74</v>
      </c>
      <c r="M84" s="53" t="s">
        <v>75</v>
      </c>
      <c r="N84" s="53" t="s">
        <v>3860</v>
      </c>
      <c r="O84" s="101" t="s">
        <v>4475</v>
      </c>
      <c r="P84" s="107">
        <v>45397</v>
      </c>
      <c r="Q84" s="107" t="s">
        <v>8</v>
      </c>
      <c r="R84" s="108" t="s">
        <v>3861</v>
      </c>
      <c r="S84" s="118">
        <v>45400</v>
      </c>
      <c r="T84" s="118">
        <v>45521</v>
      </c>
      <c r="U84" s="107" t="s">
        <v>123</v>
      </c>
      <c r="V84" s="107" t="s">
        <v>123</v>
      </c>
      <c r="W84" s="107" t="s">
        <v>123</v>
      </c>
      <c r="X84" s="53" t="s">
        <v>3862</v>
      </c>
      <c r="Y84" s="53">
        <v>1</v>
      </c>
      <c r="Z84" s="53" t="s">
        <v>3612</v>
      </c>
      <c r="AA84" s="107">
        <v>45520</v>
      </c>
      <c r="AB84" s="152"/>
      <c r="AC84" s="152"/>
      <c r="AD84" s="107" t="s">
        <v>123</v>
      </c>
      <c r="AE84" s="107" t="s">
        <v>123</v>
      </c>
      <c r="AF84" s="118">
        <v>45582</v>
      </c>
      <c r="AG84" s="110">
        <v>9600000</v>
      </c>
      <c r="AH84" s="107">
        <v>45520</v>
      </c>
      <c r="AI84" s="110">
        <v>4800000</v>
      </c>
      <c r="AJ84" s="51">
        <v>1</v>
      </c>
      <c r="AK84" s="110">
        <f>+AG84+AI84</f>
        <v>14400000</v>
      </c>
      <c r="AL84" s="111" t="str" cm="1">
        <f t="array" aca="1" ref="AL84" ca="1">_xlfn.IFS(TODAY()&lt;AF84,AF84-TODAY(),TODAY()&gt;AF84,"TERMINADO")</f>
        <v>TERMINADO</v>
      </c>
      <c r="AM84" s="112" t="s">
        <v>84</v>
      </c>
      <c r="AN84" s="112" t="s">
        <v>84</v>
      </c>
      <c r="AO84" s="113" t="s">
        <v>3863</v>
      </c>
      <c r="AP84" s="114" t="s">
        <v>4735</v>
      </c>
      <c r="AQ84" s="53" t="s">
        <v>3865</v>
      </c>
      <c r="AR84" s="101" t="s">
        <v>183</v>
      </c>
      <c r="AS84" s="101" t="s">
        <v>183</v>
      </c>
      <c r="AT84" s="106" t="s">
        <v>4736</v>
      </c>
      <c r="AU84" s="115">
        <v>20245420014783</v>
      </c>
      <c r="AV84" s="99">
        <v>106646</v>
      </c>
      <c r="AW84" s="99">
        <v>5</v>
      </c>
      <c r="AX84" s="116">
        <v>2400000</v>
      </c>
      <c r="AY84" s="117" t="s">
        <v>4737</v>
      </c>
      <c r="AZ84" s="99">
        <v>120</v>
      </c>
      <c r="BA84" s="117" t="s">
        <v>181</v>
      </c>
      <c r="BB84" s="99">
        <v>1314</v>
      </c>
      <c r="BC84" s="118">
        <v>45377</v>
      </c>
      <c r="BD84" s="116">
        <v>48000000</v>
      </c>
      <c r="BE84" s="99">
        <v>1492</v>
      </c>
      <c r="BF84" s="116">
        <v>9600000</v>
      </c>
      <c r="BG84" s="118">
        <v>45397</v>
      </c>
      <c r="BH84" s="99" t="s">
        <v>181</v>
      </c>
      <c r="BI84" s="118" t="s">
        <v>4738</v>
      </c>
      <c r="BJ84" s="99">
        <v>5</v>
      </c>
      <c r="BK84" s="99" t="s">
        <v>3874</v>
      </c>
      <c r="BL84" s="99" t="s">
        <v>3891</v>
      </c>
      <c r="BM84" s="118" t="s">
        <v>3905</v>
      </c>
      <c r="BN84" s="99" t="s">
        <v>3906</v>
      </c>
      <c r="BO84" s="99" t="s">
        <v>3874</v>
      </c>
      <c r="BP84" s="99" t="s">
        <v>3874</v>
      </c>
      <c r="BQ84" s="99" t="s">
        <v>123</v>
      </c>
      <c r="BR84" s="99" t="s">
        <v>3874</v>
      </c>
      <c r="BS84" s="99" t="s">
        <v>3874</v>
      </c>
      <c r="BT84" s="99" t="s">
        <v>3874</v>
      </c>
      <c r="BU84" s="99" t="s">
        <v>3874</v>
      </c>
      <c r="BV84" s="99" t="s">
        <v>4739</v>
      </c>
      <c r="BW84" s="99" t="s">
        <v>3949</v>
      </c>
      <c r="BX84" s="99" t="s">
        <v>4740</v>
      </c>
      <c r="BY84" s="99" t="s">
        <v>3909</v>
      </c>
      <c r="BZ84" s="99" t="s">
        <v>3910</v>
      </c>
      <c r="CA84" s="99" t="s">
        <v>3911</v>
      </c>
      <c r="CB84" s="129">
        <v>3188645108</v>
      </c>
      <c r="CC84" s="118" t="s">
        <v>4741</v>
      </c>
      <c r="CD84" s="118">
        <v>37427</v>
      </c>
      <c r="CE84" s="99" t="s">
        <v>3893</v>
      </c>
      <c r="CF84" s="99" t="s">
        <v>3894</v>
      </c>
      <c r="CG84" s="99"/>
      <c r="CH84" s="118" t="s">
        <v>3893</v>
      </c>
      <c r="CI84" s="118" t="s">
        <v>4742</v>
      </c>
      <c r="CJ84" s="99" t="s">
        <v>181</v>
      </c>
      <c r="CK84" s="99">
        <v>22</v>
      </c>
      <c r="CL84" s="122" t="s">
        <v>4743</v>
      </c>
      <c r="CM84" s="117" t="s">
        <v>3917</v>
      </c>
      <c r="CN84" s="123">
        <v>1</v>
      </c>
    </row>
    <row r="85" spans="1:92" ht="20.100000000000001" hidden="1" customHeight="1">
      <c r="A85" s="97">
        <v>571</v>
      </c>
      <c r="B85" s="98">
        <v>2024</v>
      </c>
      <c r="C85" s="99" t="s">
        <v>72</v>
      </c>
      <c r="D85" s="100" t="s">
        <v>4744</v>
      </c>
      <c r="E85" s="99" t="s">
        <v>4745</v>
      </c>
      <c r="F85" s="101" t="s">
        <v>4746</v>
      </c>
      <c r="G85" s="102">
        <v>1000691281</v>
      </c>
      <c r="H85" s="53">
        <v>8</v>
      </c>
      <c r="I85" s="103" t="s">
        <v>4747</v>
      </c>
      <c r="J85" s="99">
        <v>1873</v>
      </c>
      <c r="K85" s="105" t="s">
        <v>3859</v>
      </c>
      <c r="L85" s="101" t="s">
        <v>74</v>
      </c>
      <c r="M85" s="53" t="s">
        <v>75</v>
      </c>
      <c r="N85" s="53" t="s">
        <v>3860</v>
      </c>
      <c r="O85" s="101" t="s">
        <v>4258</v>
      </c>
      <c r="P85" s="107">
        <v>45430</v>
      </c>
      <c r="Q85" s="118" t="s">
        <v>9</v>
      </c>
      <c r="R85" s="108" t="s">
        <v>3861</v>
      </c>
      <c r="S85" s="107">
        <v>45432</v>
      </c>
      <c r="T85" s="107">
        <v>45554</v>
      </c>
      <c r="U85" s="107" t="s">
        <v>123</v>
      </c>
      <c r="V85" s="107" t="s">
        <v>123</v>
      </c>
      <c r="W85" s="107" t="s">
        <v>123</v>
      </c>
      <c r="X85" s="53" t="s">
        <v>123</v>
      </c>
      <c r="Y85" s="53" t="s">
        <v>123</v>
      </c>
      <c r="Z85" s="102" t="str">
        <f>+R85</f>
        <v>4 MESES</v>
      </c>
      <c r="AA85" s="53" t="s">
        <v>123</v>
      </c>
      <c r="AB85" s="152"/>
      <c r="AC85" s="152"/>
      <c r="AD85" s="107" t="s">
        <v>123</v>
      </c>
      <c r="AE85" s="107" t="s">
        <v>123</v>
      </c>
      <c r="AF85" s="107">
        <v>45554</v>
      </c>
      <c r="AG85" s="110">
        <v>10000000</v>
      </c>
      <c r="AH85" s="135" t="s">
        <v>123</v>
      </c>
      <c r="AI85" s="110">
        <v>0</v>
      </c>
      <c r="AJ85" s="53" t="s">
        <v>123</v>
      </c>
      <c r="AK85" s="110">
        <f>+AG85+AI85</f>
        <v>10000000</v>
      </c>
      <c r="AL85" s="111" t="str" cm="1">
        <f t="array" aca="1" ref="AL85" ca="1">_xlfn.IFS(TODAY()&lt;AF85,AF85-TODAY(),TODAY()&gt;AF85,"TERMINADO")</f>
        <v>TERMINADO</v>
      </c>
      <c r="AM85" s="112" t="s">
        <v>84</v>
      </c>
      <c r="AN85" s="112" t="s">
        <v>85</v>
      </c>
      <c r="AO85" s="113" t="s">
        <v>3863</v>
      </c>
      <c r="AP85" s="114" t="s">
        <v>4748</v>
      </c>
      <c r="AQ85" s="53" t="s">
        <v>3865</v>
      </c>
      <c r="AR85" s="106" t="s">
        <v>251</v>
      </c>
      <c r="AS85" s="101" t="s">
        <v>151</v>
      </c>
      <c r="AT85" s="106" t="s">
        <v>1664</v>
      </c>
      <c r="AU85" s="115">
        <v>20245420009383</v>
      </c>
      <c r="AV85" s="99">
        <v>107470</v>
      </c>
      <c r="AW85" s="99">
        <v>8</v>
      </c>
      <c r="AX85" s="116">
        <v>2500000</v>
      </c>
      <c r="AY85" s="117" t="s">
        <v>4749</v>
      </c>
      <c r="AZ85" s="99">
        <v>120</v>
      </c>
      <c r="BA85" s="117" t="s">
        <v>181</v>
      </c>
      <c r="BB85" s="99">
        <v>1345</v>
      </c>
      <c r="BC85" s="118">
        <v>45401</v>
      </c>
      <c r="BD85" s="116">
        <v>80000000</v>
      </c>
      <c r="BE85" s="99">
        <v>1581</v>
      </c>
      <c r="BF85" s="116">
        <v>10000000</v>
      </c>
      <c r="BG85" s="118">
        <v>45432</v>
      </c>
      <c r="BH85" s="117" t="s">
        <v>181</v>
      </c>
      <c r="BI85" s="118">
        <v>45431</v>
      </c>
      <c r="BJ85" s="99">
        <v>2</v>
      </c>
      <c r="BK85" s="99" t="s">
        <v>3874</v>
      </c>
      <c r="BL85" s="99" t="s">
        <v>3891</v>
      </c>
      <c r="BM85" s="118" t="s">
        <v>3905</v>
      </c>
      <c r="BN85" s="99" t="s">
        <v>4557</v>
      </c>
      <c r="BO85" s="99" t="s">
        <v>3874</v>
      </c>
      <c r="BP85" s="99" t="s">
        <v>3874</v>
      </c>
      <c r="BQ85" s="99" t="s">
        <v>123</v>
      </c>
      <c r="BR85" s="99" t="s">
        <v>3874</v>
      </c>
      <c r="BS85" s="99" t="s">
        <v>3874</v>
      </c>
      <c r="BT85" s="99" t="s">
        <v>3874</v>
      </c>
      <c r="BU85" s="99" t="s">
        <v>3874</v>
      </c>
      <c r="BV85" s="99" t="s">
        <v>4750</v>
      </c>
      <c r="BW85" s="99" t="s">
        <v>4751</v>
      </c>
      <c r="BX85" s="99">
        <v>3208728001</v>
      </c>
      <c r="BY85" s="99" t="s">
        <v>3909</v>
      </c>
      <c r="BZ85" s="99" t="s">
        <v>3910</v>
      </c>
      <c r="CA85" s="99" t="s">
        <v>3911</v>
      </c>
      <c r="CB85" s="129">
        <v>3058964780</v>
      </c>
      <c r="CC85" s="118" t="s">
        <v>4752</v>
      </c>
      <c r="CD85" s="118">
        <v>34842</v>
      </c>
      <c r="CE85" s="118" t="s">
        <v>3893</v>
      </c>
      <c r="CF85" s="99" t="s">
        <v>3894</v>
      </c>
      <c r="CG85" s="118" t="s">
        <v>3874</v>
      </c>
      <c r="CH85" s="118" t="s">
        <v>3893</v>
      </c>
      <c r="CI85" s="118" t="s">
        <v>4753</v>
      </c>
      <c r="CJ85" s="99" t="s">
        <v>181</v>
      </c>
      <c r="CK85" s="99">
        <v>29</v>
      </c>
      <c r="CL85" s="122" t="s">
        <v>4754</v>
      </c>
      <c r="CM85" s="99" t="s">
        <v>3878</v>
      </c>
      <c r="CN85" s="123">
        <v>1</v>
      </c>
    </row>
    <row r="86" spans="1:92" ht="20.100000000000001" hidden="1" customHeight="1">
      <c r="A86" s="97">
        <v>1031</v>
      </c>
      <c r="B86" s="98">
        <v>2024</v>
      </c>
      <c r="C86" s="99" t="s">
        <v>72</v>
      </c>
      <c r="D86" s="100" t="s">
        <v>4755</v>
      </c>
      <c r="E86" s="99" t="s">
        <v>4255</v>
      </c>
      <c r="F86" s="106" t="s">
        <v>4746</v>
      </c>
      <c r="G86" s="115">
        <v>1000691281</v>
      </c>
      <c r="H86" s="99">
        <v>8</v>
      </c>
      <c r="I86" s="103" t="s">
        <v>4257</v>
      </c>
      <c r="J86" s="99">
        <v>1873</v>
      </c>
      <c r="K86" s="105" t="s">
        <v>3859</v>
      </c>
      <c r="L86" s="101" t="s">
        <v>74</v>
      </c>
      <c r="M86" s="53" t="s">
        <v>75</v>
      </c>
      <c r="N86" s="53" t="s">
        <v>3860</v>
      </c>
      <c r="O86" s="101" t="s">
        <v>4258</v>
      </c>
      <c r="P86" s="107">
        <v>45593</v>
      </c>
      <c r="Q86" s="118" t="s">
        <v>14</v>
      </c>
      <c r="R86" s="106" t="s">
        <v>3883</v>
      </c>
      <c r="S86" s="159">
        <v>45595</v>
      </c>
      <c r="T86" s="107">
        <v>45657</v>
      </c>
      <c r="U86" s="107" t="s">
        <v>123</v>
      </c>
      <c r="V86" s="107" t="s">
        <v>123</v>
      </c>
      <c r="W86" s="107" t="s">
        <v>123</v>
      </c>
      <c r="X86" s="107" t="s">
        <v>3884</v>
      </c>
      <c r="Y86" s="53">
        <v>1</v>
      </c>
      <c r="Z86" s="102" t="str">
        <f>+R86</f>
        <v>3 Meses 25 dias</v>
      </c>
      <c r="AA86" s="107" t="s">
        <v>123</v>
      </c>
      <c r="AB86" s="152"/>
      <c r="AC86" s="152"/>
      <c r="AD86" s="107" t="s">
        <v>123</v>
      </c>
      <c r="AE86" s="107" t="s">
        <v>123</v>
      </c>
      <c r="AF86" s="107">
        <v>45711</v>
      </c>
      <c r="AG86" s="110">
        <v>9583333</v>
      </c>
      <c r="AH86" s="153" t="s">
        <v>123</v>
      </c>
      <c r="AI86" s="154">
        <v>0</v>
      </c>
      <c r="AJ86" s="53" t="s">
        <v>123</v>
      </c>
      <c r="AK86" s="110">
        <f>+AG86+AI86</f>
        <v>9583333</v>
      </c>
      <c r="AL86" s="111" t="str" cm="1">
        <f t="array" aca="1" ref="AL86" ca="1">_xlfn.IFS(TODAY()&lt;AF86,AF86-TODAY(),TODAY()&gt;AF86,"TERMINADO")</f>
        <v>TERMINADO</v>
      </c>
      <c r="AM86" s="112" t="s">
        <v>84</v>
      </c>
      <c r="AN86" s="155" t="s">
        <v>3885</v>
      </c>
      <c r="AO86" s="113" t="s">
        <v>3863</v>
      </c>
      <c r="AP86" s="114" t="s">
        <v>4259</v>
      </c>
      <c r="AQ86" s="99" t="s">
        <v>3865</v>
      </c>
      <c r="AR86" s="101" t="s">
        <v>4260</v>
      </c>
      <c r="AS86" s="101" t="s">
        <v>3727</v>
      </c>
      <c r="AT86" s="101" t="s">
        <v>1594</v>
      </c>
      <c r="AU86" s="104" t="s">
        <v>4261</v>
      </c>
      <c r="AV86" s="99">
        <v>117245</v>
      </c>
      <c r="AW86" s="99">
        <v>16</v>
      </c>
      <c r="AX86" s="116">
        <v>2500000</v>
      </c>
      <c r="AY86" s="117" t="s">
        <v>4756</v>
      </c>
      <c r="AZ86" s="99"/>
      <c r="BA86" s="99" t="s">
        <v>181</v>
      </c>
      <c r="BB86" s="99">
        <v>2032</v>
      </c>
      <c r="BC86" s="118">
        <v>45575</v>
      </c>
      <c r="BD86" s="116">
        <v>153333333</v>
      </c>
      <c r="BE86" s="99">
        <v>2353</v>
      </c>
      <c r="BF86" s="116">
        <v>9583333</v>
      </c>
      <c r="BG86" s="118">
        <v>45594</v>
      </c>
      <c r="BH86" s="117"/>
      <c r="BI86" s="118" t="s">
        <v>4416</v>
      </c>
      <c r="BJ86" s="99">
        <v>2</v>
      </c>
      <c r="BK86" s="99" t="s">
        <v>3874</v>
      </c>
      <c r="BL86" s="99" t="s">
        <v>3891</v>
      </c>
      <c r="BM86" s="118" t="s">
        <v>3905</v>
      </c>
      <c r="BN86" s="99" t="s">
        <v>4557</v>
      </c>
      <c r="BO86" s="99" t="s">
        <v>3874</v>
      </c>
      <c r="BP86" s="99" t="s">
        <v>3874</v>
      </c>
      <c r="BQ86" s="99" t="s">
        <v>123</v>
      </c>
      <c r="BR86" s="99" t="s">
        <v>3874</v>
      </c>
      <c r="BS86" s="99" t="s">
        <v>3874</v>
      </c>
      <c r="BT86" s="99" t="s">
        <v>3874</v>
      </c>
      <c r="BU86" s="99" t="s">
        <v>3874</v>
      </c>
      <c r="BV86" s="99" t="s">
        <v>4750</v>
      </c>
      <c r="BW86" s="99" t="s">
        <v>4751</v>
      </c>
      <c r="BX86" s="99">
        <v>3208728001</v>
      </c>
      <c r="BY86" s="99" t="s">
        <v>3909</v>
      </c>
      <c r="BZ86" s="99" t="s">
        <v>3910</v>
      </c>
      <c r="CA86" s="99" t="s">
        <v>3911</v>
      </c>
      <c r="CB86" s="129">
        <v>3058964780</v>
      </c>
      <c r="CC86" s="118" t="s">
        <v>4752</v>
      </c>
      <c r="CD86" s="118">
        <v>34842</v>
      </c>
      <c r="CE86" s="99" t="s">
        <v>3893</v>
      </c>
      <c r="CF86" s="99" t="s">
        <v>3894</v>
      </c>
      <c r="CG86" s="118"/>
      <c r="CH86" s="118" t="s">
        <v>3893</v>
      </c>
      <c r="CI86" s="118" t="s">
        <v>4753</v>
      </c>
      <c r="CJ86" s="117"/>
      <c r="CK86" s="115"/>
      <c r="CL86" s="161"/>
      <c r="CM86" s="166" t="s">
        <v>14</v>
      </c>
      <c r="CN86" s="123">
        <v>1</v>
      </c>
    </row>
    <row r="87" spans="1:92" ht="20.100000000000001" hidden="1" customHeight="1">
      <c r="A87" s="97">
        <v>566</v>
      </c>
      <c r="B87" s="98">
        <v>2024</v>
      </c>
      <c r="C87" s="99" t="s">
        <v>72</v>
      </c>
      <c r="D87" s="100" t="s">
        <v>4757</v>
      </c>
      <c r="E87" s="99" t="s">
        <v>4758</v>
      </c>
      <c r="F87" s="101" t="s">
        <v>4759</v>
      </c>
      <c r="G87" s="102">
        <v>1020825539</v>
      </c>
      <c r="H87" s="53">
        <v>2</v>
      </c>
      <c r="I87" s="103" t="s">
        <v>3967</v>
      </c>
      <c r="J87" s="99">
        <v>1873</v>
      </c>
      <c r="K87" s="105" t="s">
        <v>3859</v>
      </c>
      <c r="L87" s="101" t="s">
        <v>74</v>
      </c>
      <c r="M87" s="53" t="s">
        <v>75</v>
      </c>
      <c r="N87" s="53" t="s">
        <v>3860</v>
      </c>
      <c r="O87" s="101" t="s">
        <v>4760</v>
      </c>
      <c r="P87" s="107">
        <v>45427</v>
      </c>
      <c r="Q87" s="118" t="s">
        <v>9</v>
      </c>
      <c r="R87" s="108" t="s">
        <v>3861</v>
      </c>
      <c r="S87" s="107">
        <v>45427</v>
      </c>
      <c r="T87" s="107">
        <v>45549</v>
      </c>
      <c r="U87" s="107" t="s">
        <v>123</v>
      </c>
      <c r="V87" s="107" t="s">
        <v>123</v>
      </c>
      <c r="W87" s="107" t="s">
        <v>123</v>
      </c>
      <c r="X87" s="53" t="s">
        <v>123</v>
      </c>
      <c r="Y87" s="53" t="s">
        <v>123</v>
      </c>
      <c r="Z87" s="102" t="str">
        <f>+R87</f>
        <v>4 MESES</v>
      </c>
      <c r="AA87" s="53" t="s">
        <v>123</v>
      </c>
      <c r="AB87" s="152"/>
      <c r="AC87" s="152"/>
      <c r="AD87" s="107" t="s">
        <v>123</v>
      </c>
      <c r="AE87" s="107" t="s">
        <v>123</v>
      </c>
      <c r="AF87" s="107">
        <v>45549</v>
      </c>
      <c r="AG87" s="110">
        <v>11520000</v>
      </c>
      <c r="AH87" s="135" t="s">
        <v>123</v>
      </c>
      <c r="AI87" s="110">
        <v>0</v>
      </c>
      <c r="AJ87" s="53" t="s">
        <v>123</v>
      </c>
      <c r="AK87" s="110">
        <f>+AG87+AI87</f>
        <v>11520000</v>
      </c>
      <c r="AL87" s="111" t="str" cm="1">
        <f t="array" aca="1" ref="AL87" ca="1">_xlfn.IFS(TODAY()&lt;AF87,AF87-TODAY(),TODAY()&gt;AF87,"TERMINADO")</f>
        <v>TERMINADO</v>
      </c>
      <c r="AM87" s="112" t="s">
        <v>84</v>
      </c>
      <c r="AN87" s="112" t="s">
        <v>3885</v>
      </c>
      <c r="AO87" s="113" t="s">
        <v>3863</v>
      </c>
      <c r="AP87" s="114" t="s">
        <v>4761</v>
      </c>
      <c r="AQ87" s="53" t="s">
        <v>3865</v>
      </c>
      <c r="AR87" s="101" t="s">
        <v>425</v>
      </c>
      <c r="AS87" s="101" t="s">
        <v>141</v>
      </c>
      <c r="AT87" s="106" t="s">
        <v>1938</v>
      </c>
      <c r="AU87" s="115">
        <v>20245420009093</v>
      </c>
      <c r="AV87" s="99">
        <v>107792</v>
      </c>
      <c r="AW87" s="99">
        <v>1</v>
      </c>
      <c r="AX87" s="116">
        <v>2880000</v>
      </c>
      <c r="AY87" s="117" t="s">
        <v>4762</v>
      </c>
      <c r="AZ87" s="99">
        <v>120</v>
      </c>
      <c r="BA87" s="117" t="s">
        <v>181</v>
      </c>
      <c r="BB87" s="99">
        <v>1356</v>
      </c>
      <c r="BC87" s="118">
        <v>45408</v>
      </c>
      <c r="BD87" s="116">
        <v>11520000</v>
      </c>
      <c r="BE87" s="99">
        <v>1574</v>
      </c>
      <c r="BF87" s="116">
        <v>11520000</v>
      </c>
      <c r="BG87" s="118">
        <v>45427</v>
      </c>
      <c r="BH87" s="117" t="s">
        <v>181</v>
      </c>
      <c r="BI87" s="118">
        <v>45426</v>
      </c>
      <c r="BJ87" s="99">
        <v>5</v>
      </c>
      <c r="BK87" s="99" t="s">
        <v>3874</v>
      </c>
      <c r="BL87" s="99" t="s">
        <v>3891</v>
      </c>
      <c r="BM87" s="118" t="s">
        <v>3905</v>
      </c>
      <c r="BN87" s="99" t="s">
        <v>3906</v>
      </c>
      <c r="BO87" s="99" t="s">
        <v>3874</v>
      </c>
      <c r="BP87" s="99" t="s">
        <v>3874</v>
      </c>
      <c r="BQ87" s="99" t="s">
        <v>123</v>
      </c>
      <c r="BR87" s="99" t="s">
        <v>3874</v>
      </c>
      <c r="BS87" s="99" t="s">
        <v>3874</v>
      </c>
      <c r="BT87" s="99" t="s">
        <v>3874</v>
      </c>
      <c r="BU87" s="99" t="s">
        <v>3874</v>
      </c>
      <c r="BV87" s="99" t="s">
        <v>99</v>
      </c>
      <c r="BW87" s="99" t="s">
        <v>4763</v>
      </c>
      <c r="BX87" s="99">
        <v>3012383834</v>
      </c>
      <c r="BY87" s="99" t="s">
        <v>3909</v>
      </c>
      <c r="BZ87" s="99" t="s">
        <v>3938</v>
      </c>
      <c r="CA87" s="99" t="s">
        <v>3911</v>
      </c>
      <c r="CB87" s="129">
        <v>3132851394</v>
      </c>
      <c r="CC87" s="118" t="s">
        <v>4764</v>
      </c>
      <c r="CD87" s="118">
        <v>35555</v>
      </c>
      <c r="CE87" s="118" t="s">
        <v>3893</v>
      </c>
      <c r="CF87" s="99" t="s">
        <v>3894</v>
      </c>
      <c r="CG87" s="118" t="s">
        <v>3874</v>
      </c>
      <c r="CH87" s="118" t="s">
        <v>3893</v>
      </c>
      <c r="CI87" s="118" t="s">
        <v>4765</v>
      </c>
      <c r="CJ87" s="99" t="s">
        <v>181</v>
      </c>
      <c r="CK87" s="99">
        <v>27</v>
      </c>
      <c r="CL87" s="132" t="s">
        <v>4766</v>
      </c>
      <c r="CM87" s="99" t="s">
        <v>3878</v>
      </c>
      <c r="CN87" s="123">
        <v>1</v>
      </c>
    </row>
    <row r="88" spans="1:92" ht="20.100000000000001" hidden="1" customHeight="1">
      <c r="A88" s="97">
        <v>634</v>
      </c>
      <c r="B88" s="98">
        <v>2024</v>
      </c>
      <c r="C88" s="99" t="s">
        <v>72</v>
      </c>
      <c r="D88" s="100" t="s">
        <v>4767</v>
      </c>
      <c r="E88" s="99" t="s">
        <v>4768</v>
      </c>
      <c r="F88" s="106" t="s">
        <v>4759</v>
      </c>
      <c r="G88" s="115">
        <v>1020825539</v>
      </c>
      <c r="H88" s="99">
        <v>2</v>
      </c>
      <c r="I88" s="103" t="s">
        <v>524</v>
      </c>
      <c r="J88" s="99">
        <v>1873</v>
      </c>
      <c r="K88" s="105" t="s">
        <v>3859</v>
      </c>
      <c r="L88" s="101" t="s">
        <v>74</v>
      </c>
      <c r="M88" s="53" t="s">
        <v>75</v>
      </c>
      <c r="N88" s="53" t="s">
        <v>3860</v>
      </c>
      <c r="O88" s="101" t="s">
        <v>1941</v>
      </c>
      <c r="P88" s="118">
        <v>45520</v>
      </c>
      <c r="Q88" s="118" t="s">
        <v>12</v>
      </c>
      <c r="R88" s="106" t="s">
        <v>3861</v>
      </c>
      <c r="S88" s="118">
        <v>45526</v>
      </c>
      <c r="T88" s="118">
        <v>45647</v>
      </c>
      <c r="U88" s="107">
        <v>45567</v>
      </c>
      <c r="V88" s="99" t="s">
        <v>4769</v>
      </c>
      <c r="W88" s="115">
        <v>1023957197</v>
      </c>
      <c r="X88" s="53" t="s">
        <v>4318</v>
      </c>
      <c r="Y88" s="53">
        <v>1</v>
      </c>
      <c r="Z88" s="102" t="s">
        <v>4362</v>
      </c>
      <c r="AA88" s="107">
        <v>45646</v>
      </c>
      <c r="AB88" s="152"/>
      <c r="AC88" s="152"/>
      <c r="AD88" s="107" t="s">
        <v>123</v>
      </c>
      <c r="AE88" s="107" t="s">
        <v>123</v>
      </c>
      <c r="AF88" s="278">
        <v>45677</v>
      </c>
      <c r="AG88" s="130">
        <v>17464000</v>
      </c>
      <c r="AH88" s="135">
        <v>45646</v>
      </c>
      <c r="AI88" s="110">
        <v>4366000</v>
      </c>
      <c r="AJ88" s="51">
        <v>1</v>
      </c>
      <c r="AK88" s="110">
        <f>+AG88+AI88</f>
        <v>21830000</v>
      </c>
      <c r="AL88" s="111" t="str" cm="1">
        <f t="array" aca="1" ref="AL88" ca="1">_xlfn.IFS(TODAY()&lt;AF88,AF88-TODAY(),TODAY()&gt;AF88,"TERMINADO")</f>
        <v>TERMINADO</v>
      </c>
      <c r="AM88" s="112" t="s">
        <v>84</v>
      </c>
      <c r="AN88" s="112" t="s">
        <v>85</v>
      </c>
      <c r="AO88" s="113" t="s">
        <v>3863</v>
      </c>
      <c r="AP88" s="114" t="s">
        <v>4770</v>
      </c>
      <c r="AQ88" s="53" t="s">
        <v>3865</v>
      </c>
      <c r="AR88" s="101" t="s">
        <v>4771</v>
      </c>
      <c r="AS88" s="101" t="s">
        <v>141</v>
      </c>
      <c r="AT88" s="101" t="s">
        <v>4022</v>
      </c>
      <c r="AU88" s="115">
        <v>20245420016973</v>
      </c>
      <c r="AV88" s="99">
        <v>115217</v>
      </c>
      <c r="AW88" s="99">
        <v>1</v>
      </c>
      <c r="AX88" s="116">
        <v>4366000</v>
      </c>
      <c r="AY88" s="117" t="s">
        <v>4772</v>
      </c>
      <c r="AZ88" s="99">
        <v>120</v>
      </c>
      <c r="BA88" s="99" t="s">
        <v>181</v>
      </c>
      <c r="BB88" s="99">
        <v>1782</v>
      </c>
      <c r="BC88" s="118">
        <v>45517</v>
      </c>
      <c r="BD88" s="116">
        <v>17464000</v>
      </c>
      <c r="BE88" s="99">
        <v>1987</v>
      </c>
      <c r="BF88" s="116">
        <v>17464000</v>
      </c>
      <c r="BG88" s="118">
        <v>45524</v>
      </c>
      <c r="BH88" s="99" t="s">
        <v>181</v>
      </c>
      <c r="BI88" s="118">
        <v>45520</v>
      </c>
      <c r="BJ88" s="99">
        <v>1</v>
      </c>
      <c r="BK88" s="99" t="s">
        <v>3874</v>
      </c>
      <c r="BL88" s="99" t="s">
        <v>3891</v>
      </c>
      <c r="BM88" s="118" t="s">
        <v>3905</v>
      </c>
      <c r="BN88" s="53" t="s">
        <v>3906</v>
      </c>
      <c r="BO88" s="53" t="s">
        <v>3874</v>
      </c>
      <c r="BP88" s="53" t="s">
        <v>3874</v>
      </c>
      <c r="BQ88" s="53" t="s">
        <v>123</v>
      </c>
      <c r="BR88" s="53" t="s">
        <v>3874</v>
      </c>
      <c r="BS88" s="53" t="s">
        <v>3874</v>
      </c>
      <c r="BT88" s="53" t="s">
        <v>3874</v>
      </c>
      <c r="BU88" s="53" t="s">
        <v>3874</v>
      </c>
      <c r="BV88" s="53" t="s">
        <v>4773</v>
      </c>
      <c r="BW88" s="53" t="s">
        <v>4774</v>
      </c>
      <c r="BX88" s="53">
        <v>3117941138</v>
      </c>
      <c r="BY88" s="53" t="s">
        <v>3909</v>
      </c>
      <c r="BZ88" s="53" t="s">
        <v>3938</v>
      </c>
      <c r="CA88" s="53" t="s">
        <v>3911</v>
      </c>
      <c r="CB88" s="129">
        <v>3132851394</v>
      </c>
      <c r="CC88" s="118" t="s">
        <v>4775</v>
      </c>
      <c r="CD88" s="118">
        <v>35555</v>
      </c>
      <c r="CE88" s="99" t="s">
        <v>3913</v>
      </c>
      <c r="CF88" s="99" t="s">
        <v>3894</v>
      </c>
      <c r="CG88" s="99" t="s">
        <v>181</v>
      </c>
      <c r="CH88" s="118" t="s">
        <v>3893</v>
      </c>
      <c r="CI88" s="118" t="s">
        <v>4765</v>
      </c>
      <c r="CJ88" s="99"/>
      <c r="CK88" s="99"/>
      <c r="CL88" s="122"/>
      <c r="CM88" s="117" t="s">
        <v>12</v>
      </c>
      <c r="CN88" s="123">
        <v>1</v>
      </c>
    </row>
    <row r="89" spans="1:92" ht="20.100000000000001" hidden="1" customHeight="1">
      <c r="A89" s="97">
        <v>282</v>
      </c>
      <c r="B89" s="98">
        <v>2024</v>
      </c>
      <c r="C89" s="99" t="s">
        <v>72</v>
      </c>
      <c r="D89" s="100" t="s">
        <v>4776</v>
      </c>
      <c r="E89" s="99" t="s">
        <v>4777</v>
      </c>
      <c r="F89" s="101" t="s">
        <v>512</v>
      </c>
      <c r="G89" s="102">
        <v>52734434</v>
      </c>
      <c r="H89" s="53">
        <v>2</v>
      </c>
      <c r="I89" s="103" t="s">
        <v>81</v>
      </c>
      <c r="J89" s="104" t="s">
        <v>520</v>
      </c>
      <c r="K89" s="105" t="s">
        <v>154</v>
      </c>
      <c r="L89" s="101" t="s">
        <v>74</v>
      </c>
      <c r="M89" s="53" t="s">
        <v>75</v>
      </c>
      <c r="N89" s="53" t="s">
        <v>3860</v>
      </c>
      <c r="O89" s="101" t="s">
        <v>514</v>
      </c>
      <c r="P89" s="107">
        <v>45362</v>
      </c>
      <c r="Q89" s="107" t="s">
        <v>7</v>
      </c>
      <c r="R89" s="108" t="s">
        <v>3861</v>
      </c>
      <c r="S89" s="107">
        <v>45365</v>
      </c>
      <c r="T89" s="107">
        <v>45486</v>
      </c>
      <c r="U89" s="107" t="s">
        <v>123</v>
      </c>
      <c r="V89" s="107" t="s">
        <v>123</v>
      </c>
      <c r="W89" s="107" t="s">
        <v>123</v>
      </c>
      <c r="X89" s="53" t="s">
        <v>3862</v>
      </c>
      <c r="Y89" s="53">
        <v>1</v>
      </c>
      <c r="Z89" s="53" t="s">
        <v>3612</v>
      </c>
      <c r="AA89" s="107">
        <v>45467</v>
      </c>
      <c r="AB89" s="109"/>
      <c r="AC89" s="109"/>
      <c r="AD89" s="107" t="s">
        <v>123</v>
      </c>
      <c r="AE89" s="107" t="s">
        <v>123</v>
      </c>
      <c r="AF89" s="118">
        <v>45548</v>
      </c>
      <c r="AG89" s="110">
        <v>19200000</v>
      </c>
      <c r="AH89" s="107">
        <v>45467</v>
      </c>
      <c r="AI89" s="110">
        <v>9600000</v>
      </c>
      <c r="AJ89" s="51">
        <v>1</v>
      </c>
      <c r="AK89" s="130">
        <v>28800000</v>
      </c>
      <c r="AL89" s="111" t="str" cm="1">
        <f t="array" aca="1" ref="AL89" ca="1">_xlfn.IFS(TODAY()&lt;AF89,AF89-TODAY(),TODAY()&gt;AF89,"TERMINADO")</f>
        <v>TERMINADO</v>
      </c>
      <c r="AM89" s="112" t="s">
        <v>84</v>
      </c>
      <c r="AN89" s="112" t="s">
        <v>3885</v>
      </c>
      <c r="AO89" s="113" t="s">
        <v>3863</v>
      </c>
      <c r="AP89" s="114" t="s">
        <v>4778</v>
      </c>
      <c r="AQ89" s="53" t="s">
        <v>3865</v>
      </c>
      <c r="AR89" s="101" t="s">
        <v>166</v>
      </c>
      <c r="AS89" s="101" t="s">
        <v>151</v>
      </c>
      <c r="AT89" s="131" t="s">
        <v>4779</v>
      </c>
      <c r="AU89" s="128" t="s">
        <v>4780</v>
      </c>
      <c r="AV89" s="99">
        <v>103752</v>
      </c>
      <c r="AW89" s="99">
        <v>4</v>
      </c>
      <c r="AX89" s="116">
        <v>4800000</v>
      </c>
      <c r="AY89" s="117" t="s">
        <v>4781</v>
      </c>
      <c r="AZ89" s="99">
        <v>120</v>
      </c>
      <c r="BA89" s="117" t="s">
        <v>181</v>
      </c>
      <c r="BB89" s="99">
        <v>1188</v>
      </c>
      <c r="BC89" s="118">
        <v>45358</v>
      </c>
      <c r="BD89" s="116">
        <v>76800000</v>
      </c>
      <c r="BE89" s="99">
        <v>1247</v>
      </c>
      <c r="BF89" s="116">
        <v>19200000</v>
      </c>
      <c r="BG89" s="118">
        <v>45364</v>
      </c>
      <c r="BH89" s="117" t="s">
        <v>181</v>
      </c>
      <c r="BI89" s="118">
        <v>45363</v>
      </c>
      <c r="BJ89" s="99">
        <v>1</v>
      </c>
      <c r="BK89" s="99" t="s">
        <v>3874</v>
      </c>
      <c r="BL89" s="99" t="s">
        <v>3891</v>
      </c>
      <c r="BM89" s="118" t="s">
        <v>3905</v>
      </c>
      <c r="BN89" s="99" t="s">
        <v>3939</v>
      </c>
      <c r="BO89" s="99" t="s">
        <v>3874</v>
      </c>
      <c r="BP89" s="99" t="s">
        <v>3874</v>
      </c>
      <c r="BQ89" s="99" t="s">
        <v>123</v>
      </c>
      <c r="BR89" s="99" t="s">
        <v>3935</v>
      </c>
      <c r="BS89" s="99" t="s">
        <v>3874</v>
      </c>
      <c r="BT89" s="99" t="s">
        <v>3874</v>
      </c>
      <c r="BU89" s="99" t="s">
        <v>3874</v>
      </c>
      <c r="BV89" s="99" t="s">
        <v>4782</v>
      </c>
      <c r="BW89" s="99" t="s">
        <v>4783</v>
      </c>
      <c r="BX89" s="99">
        <v>3157172281</v>
      </c>
      <c r="BY89" s="99" t="s">
        <v>4026</v>
      </c>
      <c r="BZ89" s="99" t="s">
        <v>4060</v>
      </c>
      <c r="CA89" s="99" t="s">
        <v>3911</v>
      </c>
      <c r="CB89" s="129">
        <v>3105672293</v>
      </c>
      <c r="CC89" s="118" t="s">
        <v>4784</v>
      </c>
      <c r="CD89" s="118">
        <v>30315</v>
      </c>
      <c r="CE89" s="118" t="s">
        <v>3872</v>
      </c>
      <c r="CF89" s="99" t="s">
        <v>3873</v>
      </c>
      <c r="CG89" s="118" t="s">
        <v>3874</v>
      </c>
      <c r="CH89" s="118" t="s">
        <v>4014</v>
      </c>
      <c r="CI89" s="118" t="s">
        <v>4785</v>
      </c>
      <c r="CJ89" s="99" t="s">
        <v>181</v>
      </c>
      <c r="CK89" s="99">
        <v>42</v>
      </c>
      <c r="CL89" s="122" t="s">
        <v>4786</v>
      </c>
      <c r="CM89" s="99" t="s">
        <v>3878</v>
      </c>
      <c r="CN89" s="123">
        <v>1</v>
      </c>
    </row>
    <row r="90" spans="1:92" ht="20.100000000000001" hidden="1" customHeight="1">
      <c r="A90" s="97">
        <v>227</v>
      </c>
      <c r="B90" s="98">
        <v>2024</v>
      </c>
      <c r="C90" s="99" t="s">
        <v>72</v>
      </c>
      <c r="D90" s="100" t="s">
        <v>4787</v>
      </c>
      <c r="E90" s="212" t="s">
        <v>4788</v>
      </c>
      <c r="F90" s="101" t="s">
        <v>531</v>
      </c>
      <c r="G90" s="102">
        <v>1023929048</v>
      </c>
      <c r="H90" s="53">
        <v>6</v>
      </c>
      <c r="I90" s="103" t="s">
        <v>99</v>
      </c>
      <c r="J90" s="104" t="s">
        <v>4789</v>
      </c>
      <c r="K90" s="150" t="s">
        <v>4050</v>
      </c>
      <c r="L90" s="101" t="s">
        <v>74</v>
      </c>
      <c r="M90" s="53" t="s">
        <v>75</v>
      </c>
      <c r="N90" s="53" t="s">
        <v>3860</v>
      </c>
      <c r="O90" s="101" t="s">
        <v>1971</v>
      </c>
      <c r="P90" s="118">
        <v>45358</v>
      </c>
      <c r="Q90" s="107" t="s">
        <v>7</v>
      </c>
      <c r="R90" s="101" t="s">
        <v>3861</v>
      </c>
      <c r="S90" s="118">
        <v>45358</v>
      </c>
      <c r="T90" s="118">
        <v>45480</v>
      </c>
      <c r="U90" s="107" t="s">
        <v>123</v>
      </c>
      <c r="V90" s="107" t="s">
        <v>123</v>
      </c>
      <c r="W90" s="107" t="s">
        <v>123</v>
      </c>
      <c r="X90" s="53" t="s">
        <v>3862</v>
      </c>
      <c r="Y90" s="53">
        <v>1</v>
      </c>
      <c r="Z90" s="53" t="s">
        <v>3612</v>
      </c>
      <c r="AA90" s="107">
        <v>45471</v>
      </c>
      <c r="AB90" s="109"/>
      <c r="AC90" s="109"/>
      <c r="AD90" s="107" t="s">
        <v>123</v>
      </c>
      <c r="AE90" s="107" t="s">
        <v>123</v>
      </c>
      <c r="AF90" s="107">
        <v>45542</v>
      </c>
      <c r="AG90" s="130">
        <v>22800000</v>
      </c>
      <c r="AH90" s="107">
        <v>45471</v>
      </c>
      <c r="AI90" s="110">
        <v>11400000</v>
      </c>
      <c r="AJ90" s="51">
        <v>1</v>
      </c>
      <c r="AK90" s="130">
        <v>34200000</v>
      </c>
      <c r="AL90" s="111" t="str" cm="1">
        <f t="array" aca="1" ref="AL90" ca="1">_xlfn.IFS(TODAY()&lt;AF90,AF90-TODAY(),TODAY()&gt;AF90,"TERMINADO")</f>
        <v>TERMINADO</v>
      </c>
      <c r="AM90" s="112" t="s">
        <v>84</v>
      </c>
      <c r="AN90" s="112" t="s">
        <v>85</v>
      </c>
      <c r="AO90" s="113" t="s">
        <v>3863</v>
      </c>
      <c r="AP90" s="114" t="s">
        <v>4790</v>
      </c>
      <c r="AQ90" s="99" t="s">
        <v>3865</v>
      </c>
      <c r="AR90" s="101" t="s">
        <v>534</v>
      </c>
      <c r="AS90" s="101" t="s">
        <v>4052</v>
      </c>
      <c r="AT90" s="101" t="s">
        <v>535</v>
      </c>
      <c r="AU90" s="115">
        <v>20245420004023</v>
      </c>
      <c r="AV90" s="53">
        <v>103903</v>
      </c>
      <c r="AW90" s="53">
        <v>3</v>
      </c>
      <c r="AX90" s="213">
        <v>5700000</v>
      </c>
      <c r="AY90" s="117" t="s">
        <v>4791</v>
      </c>
      <c r="AZ90" s="53">
        <v>120</v>
      </c>
      <c r="BA90" s="117" t="s">
        <v>181</v>
      </c>
      <c r="BB90" s="53">
        <v>1144</v>
      </c>
      <c r="BC90" s="107">
        <v>45352</v>
      </c>
      <c r="BD90" s="116">
        <v>68400000</v>
      </c>
      <c r="BE90" s="53">
        <v>1189</v>
      </c>
      <c r="BF90" s="213">
        <v>22800000</v>
      </c>
      <c r="BG90" s="107">
        <v>45358</v>
      </c>
      <c r="BH90" s="99" t="s">
        <v>181</v>
      </c>
      <c r="BI90" s="118">
        <v>45358</v>
      </c>
      <c r="BJ90" s="99">
        <v>1</v>
      </c>
      <c r="BK90" s="99" t="s">
        <v>3935</v>
      </c>
      <c r="BL90" s="99" t="s">
        <v>3891</v>
      </c>
      <c r="BM90" s="118" t="s">
        <v>3905</v>
      </c>
      <c r="BN90" s="99" t="s">
        <v>3906</v>
      </c>
      <c r="BO90" s="99" t="s">
        <v>3874</v>
      </c>
      <c r="BP90" s="99" t="s">
        <v>3874</v>
      </c>
      <c r="BQ90" s="99" t="s">
        <v>123</v>
      </c>
      <c r="BR90" s="99" t="s">
        <v>3935</v>
      </c>
      <c r="BS90" s="99" t="s">
        <v>3874</v>
      </c>
      <c r="BT90" s="99" t="s">
        <v>3874</v>
      </c>
      <c r="BU90" s="99" t="s">
        <v>3874</v>
      </c>
      <c r="BV90" s="99" t="s">
        <v>4792</v>
      </c>
      <c r="BW90" s="99" t="s">
        <v>4793</v>
      </c>
      <c r="BX90" s="99">
        <v>3178130218</v>
      </c>
      <c r="BY90" s="99" t="s">
        <v>3909</v>
      </c>
      <c r="BZ90" s="99" t="s">
        <v>3951</v>
      </c>
      <c r="CA90" s="99" t="s">
        <v>4012</v>
      </c>
      <c r="CB90" s="129">
        <v>3183016844</v>
      </c>
      <c r="CC90" s="118" t="s">
        <v>4794</v>
      </c>
      <c r="CD90" s="118">
        <v>34291</v>
      </c>
      <c r="CE90" s="118" t="s">
        <v>3872</v>
      </c>
      <c r="CF90" s="99" t="s">
        <v>3873</v>
      </c>
      <c r="CG90" s="118" t="s">
        <v>3874</v>
      </c>
      <c r="CH90" s="118" t="s">
        <v>4795</v>
      </c>
      <c r="CI90" s="118" t="s">
        <v>4796</v>
      </c>
      <c r="CJ90" s="99" t="s">
        <v>86</v>
      </c>
      <c r="CK90" s="99">
        <v>31</v>
      </c>
      <c r="CL90" s="122" t="s">
        <v>4797</v>
      </c>
      <c r="CM90" s="99" t="s">
        <v>3878</v>
      </c>
      <c r="CN90" s="123">
        <v>1</v>
      </c>
    </row>
    <row r="91" spans="1:92" ht="20.100000000000001" hidden="1" customHeight="1">
      <c r="A91" s="97">
        <v>515</v>
      </c>
      <c r="B91" s="98">
        <v>2024</v>
      </c>
      <c r="C91" s="99" t="s">
        <v>72</v>
      </c>
      <c r="D91" s="100" t="s">
        <v>4798</v>
      </c>
      <c r="E91" s="99" t="s">
        <v>4799</v>
      </c>
      <c r="F91" s="101" t="s">
        <v>540</v>
      </c>
      <c r="G91" s="102">
        <v>1036394374</v>
      </c>
      <c r="H91" s="53">
        <v>1</v>
      </c>
      <c r="I91" s="103" t="s">
        <v>524</v>
      </c>
      <c r="J91" s="99">
        <v>1870</v>
      </c>
      <c r="K91" s="105" t="s">
        <v>4800</v>
      </c>
      <c r="L91" s="101" t="s">
        <v>74</v>
      </c>
      <c r="M91" s="53" t="s">
        <v>75</v>
      </c>
      <c r="N91" s="53" t="s">
        <v>3860</v>
      </c>
      <c r="O91" s="101" t="s">
        <v>309</v>
      </c>
      <c r="P91" s="107">
        <v>45394</v>
      </c>
      <c r="Q91" s="107" t="s">
        <v>8</v>
      </c>
      <c r="R91" s="108" t="s">
        <v>3861</v>
      </c>
      <c r="S91" s="107">
        <v>45397</v>
      </c>
      <c r="T91" s="107">
        <v>45518</v>
      </c>
      <c r="U91" s="107" t="s">
        <v>123</v>
      </c>
      <c r="V91" s="107" t="s">
        <v>123</v>
      </c>
      <c r="W91" s="107" t="s">
        <v>123</v>
      </c>
      <c r="X91" s="53" t="s">
        <v>123</v>
      </c>
      <c r="Y91" s="53" t="s">
        <v>123</v>
      </c>
      <c r="Z91" s="102" t="str">
        <f>+R91</f>
        <v>4 MESES</v>
      </c>
      <c r="AA91" s="53" t="s">
        <v>123</v>
      </c>
      <c r="AB91" s="152"/>
      <c r="AC91" s="152"/>
      <c r="AD91" s="107" t="s">
        <v>123</v>
      </c>
      <c r="AE91" s="107" t="s">
        <v>123</v>
      </c>
      <c r="AF91" s="107">
        <v>45518</v>
      </c>
      <c r="AG91" s="130">
        <v>22800000</v>
      </c>
      <c r="AH91" s="130" t="s">
        <v>123</v>
      </c>
      <c r="AI91" s="110">
        <v>0</v>
      </c>
      <c r="AJ91" s="53" t="s">
        <v>123</v>
      </c>
      <c r="AK91" s="110">
        <f>+AG91+AI91</f>
        <v>22800000</v>
      </c>
      <c r="AL91" s="111" t="str" cm="1">
        <f t="array" aca="1" ref="AL91" ca="1">_xlfn.IFS(TODAY()&lt;AF91,AF91-TODAY(),TODAY()&gt;AF91,"TERMINADO")</f>
        <v>TERMINADO</v>
      </c>
      <c r="AM91" s="112" t="s">
        <v>84</v>
      </c>
      <c r="AN91" s="112" t="s">
        <v>85</v>
      </c>
      <c r="AO91" s="113" t="s">
        <v>3863</v>
      </c>
      <c r="AP91" s="114" t="s">
        <v>4801</v>
      </c>
      <c r="AQ91" s="99" t="s">
        <v>3865</v>
      </c>
      <c r="AR91" s="101" t="s">
        <v>316</v>
      </c>
      <c r="AS91" s="101" t="s">
        <v>316</v>
      </c>
      <c r="AT91" s="101" t="s">
        <v>540</v>
      </c>
      <c r="AU91" s="229" t="s">
        <v>4802</v>
      </c>
      <c r="AV91" s="99">
        <v>106673</v>
      </c>
      <c r="AW91" s="99">
        <v>2</v>
      </c>
      <c r="AX91" s="116">
        <v>5700000</v>
      </c>
      <c r="AY91" s="117" t="s">
        <v>4803</v>
      </c>
      <c r="AZ91" s="99">
        <v>120</v>
      </c>
      <c r="BA91" s="117" t="s">
        <v>181</v>
      </c>
      <c r="BB91" s="99">
        <v>1343</v>
      </c>
      <c r="BC91" s="118">
        <v>45371</v>
      </c>
      <c r="BD91" s="116">
        <v>45600000</v>
      </c>
      <c r="BE91" s="99">
        <v>1508</v>
      </c>
      <c r="BF91" s="116">
        <v>22800000</v>
      </c>
      <c r="BG91" s="118">
        <v>45397</v>
      </c>
      <c r="BH91" s="117" t="s">
        <v>181</v>
      </c>
      <c r="BI91" s="118">
        <v>45397</v>
      </c>
      <c r="BJ91" s="99">
        <v>1</v>
      </c>
      <c r="BK91" s="99" t="s">
        <v>3869</v>
      </c>
      <c r="BL91" s="99"/>
      <c r="BM91" s="118" t="s">
        <v>3870</v>
      </c>
      <c r="BN91" s="99" t="s">
        <v>4804</v>
      </c>
      <c r="BO91" s="99"/>
      <c r="BP91" s="99"/>
      <c r="BQ91" s="99"/>
      <c r="BR91" s="99"/>
      <c r="BS91" s="99"/>
      <c r="BT91" s="99"/>
      <c r="BU91" s="99"/>
      <c r="BV91" s="99"/>
      <c r="BW91" s="99"/>
      <c r="BX91" s="99"/>
      <c r="BY91" s="99"/>
      <c r="BZ91" s="99"/>
      <c r="CA91" s="99"/>
      <c r="CB91" s="129">
        <v>3216978920</v>
      </c>
      <c r="CC91" s="118" t="s">
        <v>4805</v>
      </c>
      <c r="CD91" s="118">
        <v>32526</v>
      </c>
      <c r="CE91" s="118" t="s">
        <v>3872</v>
      </c>
      <c r="CF91" s="99" t="s">
        <v>3873</v>
      </c>
      <c r="CG91" s="118" t="s">
        <v>181</v>
      </c>
      <c r="CH91" s="118" t="s">
        <v>4806</v>
      </c>
      <c r="CI91" s="118" t="s">
        <v>4807</v>
      </c>
      <c r="CJ91" s="99" t="s">
        <v>86</v>
      </c>
      <c r="CK91" s="99">
        <v>35</v>
      </c>
      <c r="CL91" s="122" t="s">
        <v>4808</v>
      </c>
      <c r="CM91" s="117" t="s">
        <v>3917</v>
      </c>
      <c r="CN91" s="123">
        <v>1</v>
      </c>
    </row>
    <row r="92" spans="1:92" ht="20.100000000000001" hidden="1" customHeight="1">
      <c r="A92" s="97">
        <v>658</v>
      </c>
      <c r="B92" s="98">
        <v>2024</v>
      </c>
      <c r="C92" s="99" t="s">
        <v>72</v>
      </c>
      <c r="D92" s="100" t="s">
        <v>4809</v>
      </c>
      <c r="E92" s="99" t="s">
        <v>4810</v>
      </c>
      <c r="F92" s="101" t="s">
        <v>540</v>
      </c>
      <c r="G92" s="102">
        <v>1036394374</v>
      </c>
      <c r="H92" s="53">
        <v>1</v>
      </c>
      <c r="I92" s="181" t="s">
        <v>4129</v>
      </c>
      <c r="J92" s="99">
        <v>1873</v>
      </c>
      <c r="K92" s="105" t="s">
        <v>3859</v>
      </c>
      <c r="L92" s="101" t="s">
        <v>74</v>
      </c>
      <c r="M92" s="53" t="s">
        <v>75</v>
      </c>
      <c r="N92" s="53" t="s">
        <v>3860</v>
      </c>
      <c r="O92" s="101" t="s">
        <v>4811</v>
      </c>
      <c r="P92" s="107">
        <v>45532</v>
      </c>
      <c r="Q92" s="118" t="s">
        <v>12</v>
      </c>
      <c r="R92" s="108" t="s">
        <v>3861</v>
      </c>
      <c r="S92" s="107">
        <v>45533</v>
      </c>
      <c r="T92" s="107">
        <v>45654</v>
      </c>
      <c r="U92" s="107" t="s">
        <v>123</v>
      </c>
      <c r="V92" s="107" t="s">
        <v>123</v>
      </c>
      <c r="W92" s="107" t="s">
        <v>123</v>
      </c>
      <c r="X92" s="53" t="s">
        <v>4318</v>
      </c>
      <c r="Y92" s="53">
        <v>1</v>
      </c>
      <c r="Z92" s="102" t="s">
        <v>4362</v>
      </c>
      <c r="AA92" s="107">
        <v>45650</v>
      </c>
      <c r="AB92" s="152"/>
      <c r="AC92" s="152"/>
      <c r="AD92" s="107" t="s">
        <v>123</v>
      </c>
      <c r="AE92" s="107" t="s">
        <v>123</v>
      </c>
      <c r="AF92" s="107">
        <v>45685</v>
      </c>
      <c r="AG92" s="110">
        <v>32000000</v>
      </c>
      <c r="AH92" s="135">
        <v>45650</v>
      </c>
      <c r="AI92" s="110">
        <v>8000000</v>
      </c>
      <c r="AJ92" s="51">
        <v>1</v>
      </c>
      <c r="AK92" s="110">
        <f>+AG92+AI92</f>
        <v>40000000</v>
      </c>
      <c r="AL92" s="111" t="str" cm="1">
        <f t="array" aca="1" ref="AL92" ca="1">_xlfn.IFS(TODAY()&lt;AF92,AF92-TODAY(),TODAY()&gt;AF92,"TERMINADO")</f>
        <v>TERMINADO</v>
      </c>
      <c r="AM92" s="112" t="s">
        <v>84</v>
      </c>
      <c r="AN92" s="112" t="s">
        <v>85</v>
      </c>
      <c r="AO92" s="113" t="s">
        <v>3863</v>
      </c>
      <c r="AP92" s="114" t="s">
        <v>4812</v>
      </c>
      <c r="AQ92" s="53" t="s">
        <v>3865</v>
      </c>
      <c r="AR92" s="101" t="s">
        <v>316</v>
      </c>
      <c r="AS92" s="101" t="s">
        <v>316</v>
      </c>
      <c r="AT92" s="131" t="s">
        <v>4614</v>
      </c>
      <c r="AU92" s="115">
        <v>20245420026123</v>
      </c>
      <c r="AV92" s="99">
        <v>115473</v>
      </c>
      <c r="AW92" s="99">
        <v>1</v>
      </c>
      <c r="AX92" s="116">
        <v>8000000</v>
      </c>
      <c r="AY92" s="117" t="s">
        <v>4813</v>
      </c>
      <c r="AZ92" s="99"/>
      <c r="BA92" s="99" t="s">
        <v>181</v>
      </c>
      <c r="BB92" s="99">
        <v>1815</v>
      </c>
      <c r="BC92" s="118">
        <v>45526</v>
      </c>
      <c r="BD92" s="116">
        <v>32000000</v>
      </c>
      <c r="BE92" s="99">
        <v>2021</v>
      </c>
      <c r="BF92" s="116">
        <v>32000000</v>
      </c>
      <c r="BG92" s="118">
        <v>45533</v>
      </c>
      <c r="BH92" s="99" t="s">
        <v>181</v>
      </c>
      <c r="BI92" s="118" t="s">
        <v>4814</v>
      </c>
      <c r="BJ92" s="99">
        <v>1</v>
      </c>
      <c r="BK92" s="99" t="s">
        <v>3874</v>
      </c>
      <c r="BL92" s="99" t="s">
        <v>3891</v>
      </c>
      <c r="BM92" s="118" t="s">
        <v>3905</v>
      </c>
      <c r="BN92" s="99" t="s">
        <v>4557</v>
      </c>
      <c r="BO92" s="99" t="s">
        <v>3874</v>
      </c>
      <c r="BP92" s="99" t="s">
        <v>3874</v>
      </c>
      <c r="BQ92" s="99" t="s">
        <v>123</v>
      </c>
      <c r="BR92" s="99" t="s">
        <v>3935</v>
      </c>
      <c r="BS92" s="99" t="s">
        <v>3874</v>
      </c>
      <c r="BT92" s="99" t="s">
        <v>3874</v>
      </c>
      <c r="BU92" s="99" t="s">
        <v>3874</v>
      </c>
      <c r="BV92" s="99" t="s">
        <v>4815</v>
      </c>
      <c r="BW92" s="99" t="s">
        <v>4816</v>
      </c>
      <c r="BX92" s="99">
        <v>3203365956</v>
      </c>
      <c r="BY92" s="99" t="s">
        <v>4059</v>
      </c>
      <c r="BZ92" s="99" t="s">
        <v>3951</v>
      </c>
      <c r="CA92" s="99" t="s">
        <v>3952</v>
      </c>
      <c r="CB92" s="129">
        <v>3216978920</v>
      </c>
      <c r="CC92" s="118" t="s">
        <v>4817</v>
      </c>
      <c r="CD92" s="118">
        <v>32526</v>
      </c>
      <c r="CE92" s="99" t="s">
        <v>3872</v>
      </c>
      <c r="CF92" s="99" t="s">
        <v>3873</v>
      </c>
      <c r="CG92" s="99" t="s">
        <v>181</v>
      </c>
      <c r="CH92" s="118" t="s">
        <v>4806</v>
      </c>
      <c r="CI92" s="118" t="s">
        <v>4807</v>
      </c>
      <c r="CJ92" s="99"/>
      <c r="CK92" s="99">
        <v>35</v>
      </c>
      <c r="CL92" s="122"/>
      <c r="CM92" s="117" t="s">
        <v>12</v>
      </c>
      <c r="CN92" s="123">
        <v>1</v>
      </c>
    </row>
    <row r="93" spans="1:92" ht="20.100000000000001" hidden="1" customHeight="1">
      <c r="A93" s="97">
        <v>609</v>
      </c>
      <c r="B93" s="98">
        <v>2024</v>
      </c>
      <c r="C93" s="99" t="s">
        <v>72</v>
      </c>
      <c r="D93" s="100" t="s">
        <v>4818</v>
      </c>
      <c r="E93" s="99" t="s">
        <v>4819</v>
      </c>
      <c r="F93" s="101" t="s">
        <v>4820</v>
      </c>
      <c r="G93" s="102">
        <v>1024579591</v>
      </c>
      <c r="H93" s="53">
        <v>5</v>
      </c>
      <c r="I93" s="103" t="s">
        <v>524</v>
      </c>
      <c r="J93" s="104" t="s">
        <v>435</v>
      </c>
      <c r="K93" s="105" t="s">
        <v>326</v>
      </c>
      <c r="L93" s="101" t="s">
        <v>74</v>
      </c>
      <c r="M93" s="53" t="s">
        <v>75</v>
      </c>
      <c r="N93" s="53" t="s">
        <v>3860</v>
      </c>
      <c r="O93" s="101" t="s">
        <v>4821</v>
      </c>
      <c r="P93" s="107">
        <v>45485</v>
      </c>
      <c r="Q93" s="118" t="s">
        <v>11</v>
      </c>
      <c r="R93" s="108" t="s">
        <v>3861</v>
      </c>
      <c r="S93" s="107">
        <v>45496</v>
      </c>
      <c r="T93" s="107">
        <v>45618</v>
      </c>
      <c r="U93" s="107">
        <v>45583</v>
      </c>
      <c r="V93" s="53" t="s">
        <v>4822</v>
      </c>
      <c r="W93" s="102">
        <v>1022402995</v>
      </c>
      <c r="X93" s="53" t="s">
        <v>123</v>
      </c>
      <c r="Y93" s="53" t="s">
        <v>123</v>
      </c>
      <c r="Z93" s="102" t="str">
        <f>+R93</f>
        <v>4 MESES</v>
      </c>
      <c r="AA93" s="53" t="s">
        <v>123</v>
      </c>
      <c r="AB93" s="152"/>
      <c r="AC93" s="152"/>
      <c r="AD93" s="53" t="s">
        <v>123</v>
      </c>
      <c r="AE93" s="53" t="s">
        <v>123</v>
      </c>
      <c r="AF93" s="107">
        <v>45618</v>
      </c>
      <c r="AG93" s="110">
        <v>22800000</v>
      </c>
      <c r="AH93" s="135" t="s">
        <v>123</v>
      </c>
      <c r="AI93" s="110">
        <v>0</v>
      </c>
      <c r="AJ93" s="53" t="s">
        <v>123</v>
      </c>
      <c r="AK93" s="110">
        <f>+AG93+AI93</f>
        <v>22800000</v>
      </c>
      <c r="AL93" s="111" t="str" cm="1">
        <f t="array" aca="1" ref="AL93" ca="1">_xlfn.IFS(TODAY()&lt;AF93,AF93-TODAY(),TODAY()&gt;AF93,"TERMINADO")</f>
        <v>TERMINADO</v>
      </c>
      <c r="AM93" s="112" t="s">
        <v>84</v>
      </c>
      <c r="AN93" s="112" t="s">
        <v>84</v>
      </c>
      <c r="AO93" s="113" t="s">
        <v>3863</v>
      </c>
      <c r="AP93" s="114" t="s">
        <v>4823</v>
      </c>
      <c r="AQ93" s="53" t="s">
        <v>3865</v>
      </c>
      <c r="AR93" s="106" t="s">
        <v>332</v>
      </c>
      <c r="AS93" s="106" t="s">
        <v>332</v>
      </c>
      <c r="AT93" s="131" t="s">
        <v>4824</v>
      </c>
      <c r="AU93" s="139" t="s">
        <v>4825</v>
      </c>
      <c r="AV93" s="99">
        <v>111426</v>
      </c>
      <c r="AW93" s="99">
        <v>1</v>
      </c>
      <c r="AX93" s="116">
        <v>5700000</v>
      </c>
      <c r="AY93" s="117" t="s">
        <v>4826</v>
      </c>
      <c r="AZ93" s="99">
        <v>120</v>
      </c>
      <c r="BA93" s="117" t="s">
        <v>181</v>
      </c>
      <c r="BB93" s="99">
        <v>1524</v>
      </c>
      <c r="BC93" s="118">
        <v>45462</v>
      </c>
      <c r="BD93" s="116">
        <v>22800000</v>
      </c>
      <c r="BE93" s="99">
        <v>1939</v>
      </c>
      <c r="BF93" s="116">
        <v>22800000</v>
      </c>
      <c r="BG93" s="118">
        <v>45489</v>
      </c>
      <c r="BH93" s="117" t="s">
        <v>181</v>
      </c>
      <c r="BI93" s="118">
        <v>45489</v>
      </c>
      <c r="BJ93" s="99">
        <v>1</v>
      </c>
      <c r="BK93" s="99" t="s">
        <v>3869</v>
      </c>
      <c r="BL93" s="99"/>
      <c r="BM93" s="118" t="s">
        <v>4036</v>
      </c>
      <c r="BN93" s="99" t="s">
        <v>86</v>
      </c>
      <c r="BO93" s="99"/>
      <c r="BP93" s="99"/>
      <c r="BQ93" s="99"/>
      <c r="BR93" s="99"/>
      <c r="BS93" s="99"/>
      <c r="BT93" s="99"/>
      <c r="BU93" s="99"/>
      <c r="BV93" s="99"/>
      <c r="BW93" s="99"/>
      <c r="BX93" s="99"/>
      <c r="BY93" s="99"/>
      <c r="BZ93" s="99"/>
      <c r="CA93" s="99"/>
      <c r="CB93" s="129">
        <v>3195667986</v>
      </c>
      <c r="CC93" s="118" t="s">
        <v>4827</v>
      </c>
      <c r="CD93" s="118">
        <v>35475</v>
      </c>
      <c r="CE93" s="118" t="s">
        <v>3872</v>
      </c>
      <c r="CF93" s="99" t="s">
        <v>3873</v>
      </c>
      <c r="CG93" s="118"/>
      <c r="CH93" s="118" t="s">
        <v>4828</v>
      </c>
      <c r="CI93" s="118" t="s">
        <v>4829</v>
      </c>
      <c r="CJ93" s="99"/>
      <c r="CK93" s="99">
        <v>29</v>
      </c>
      <c r="CL93" s="122" t="s">
        <v>4830</v>
      </c>
      <c r="CM93" s="99" t="s">
        <v>3878</v>
      </c>
      <c r="CN93" s="123">
        <v>1</v>
      </c>
    </row>
    <row r="94" spans="1:92" ht="20.100000000000001" hidden="1" customHeight="1">
      <c r="A94" s="97">
        <v>399</v>
      </c>
      <c r="B94" s="98">
        <v>2024</v>
      </c>
      <c r="C94" s="99" t="s">
        <v>72</v>
      </c>
      <c r="D94" s="100" t="s">
        <v>4831</v>
      </c>
      <c r="E94" s="99" t="s">
        <v>4832</v>
      </c>
      <c r="F94" s="101" t="s">
        <v>545</v>
      </c>
      <c r="G94" s="102">
        <v>79696383</v>
      </c>
      <c r="H94" s="53">
        <v>1</v>
      </c>
      <c r="I94" s="103" t="s">
        <v>112</v>
      </c>
      <c r="J94" s="104" t="s">
        <v>635</v>
      </c>
      <c r="K94" s="105" t="s">
        <v>3859</v>
      </c>
      <c r="L94" s="101" t="s">
        <v>74</v>
      </c>
      <c r="M94" s="53" t="s">
        <v>75</v>
      </c>
      <c r="N94" s="53" t="s">
        <v>3860</v>
      </c>
      <c r="O94" s="101" t="s">
        <v>4833</v>
      </c>
      <c r="P94" s="107">
        <v>45372</v>
      </c>
      <c r="Q94" s="107" t="s">
        <v>7</v>
      </c>
      <c r="R94" s="108" t="s">
        <v>3861</v>
      </c>
      <c r="S94" s="107">
        <v>45373</v>
      </c>
      <c r="T94" s="107">
        <v>45494</v>
      </c>
      <c r="U94" s="107" t="s">
        <v>123</v>
      </c>
      <c r="V94" s="107" t="s">
        <v>123</v>
      </c>
      <c r="W94" s="107" t="s">
        <v>123</v>
      </c>
      <c r="X94" s="53" t="s">
        <v>3862</v>
      </c>
      <c r="Y94" s="53">
        <v>1</v>
      </c>
      <c r="Z94" s="53" t="s">
        <v>3612</v>
      </c>
      <c r="AA94" s="107">
        <v>45464</v>
      </c>
      <c r="AB94" s="109"/>
      <c r="AC94" s="109"/>
      <c r="AD94" s="107" t="s">
        <v>123</v>
      </c>
      <c r="AE94" s="107" t="s">
        <v>123</v>
      </c>
      <c r="AF94" s="107">
        <v>45556</v>
      </c>
      <c r="AG94" s="110">
        <v>30800000</v>
      </c>
      <c r="AH94" s="107">
        <v>45464</v>
      </c>
      <c r="AI94" s="110">
        <v>15400000</v>
      </c>
      <c r="AJ94" s="51">
        <v>1</v>
      </c>
      <c r="AK94" s="110">
        <v>46200000</v>
      </c>
      <c r="AL94" s="111" t="str" cm="1">
        <f t="array" aca="1" ref="AL94" ca="1">_xlfn.IFS(TODAY()&lt;AF94,AF94-TODAY(),TODAY()&gt;AF94,"TERMINADO")</f>
        <v>TERMINADO</v>
      </c>
      <c r="AM94" s="112" t="s">
        <v>84</v>
      </c>
      <c r="AN94" s="112" t="s">
        <v>85</v>
      </c>
      <c r="AO94" s="113" t="s">
        <v>3863</v>
      </c>
      <c r="AP94" s="114" t="s">
        <v>4834</v>
      </c>
      <c r="AQ94" s="99" t="s">
        <v>3865</v>
      </c>
      <c r="AR94" s="101" t="s">
        <v>555</v>
      </c>
      <c r="AS94" s="101" t="s">
        <v>141</v>
      </c>
      <c r="AT94" s="175" t="s">
        <v>367</v>
      </c>
      <c r="AU94" s="143">
        <v>20245420005973</v>
      </c>
      <c r="AV94" s="99">
        <v>104312</v>
      </c>
      <c r="AW94" s="99">
        <v>1</v>
      </c>
      <c r="AX94" s="116">
        <v>7700000</v>
      </c>
      <c r="AY94" s="117" t="s">
        <v>4835</v>
      </c>
      <c r="AZ94" s="99">
        <v>120</v>
      </c>
      <c r="BA94" s="117" t="s">
        <v>181</v>
      </c>
      <c r="BB94" s="99">
        <v>1205</v>
      </c>
      <c r="BC94" s="118">
        <v>45359</v>
      </c>
      <c r="BD94" s="116">
        <v>30800000</v>
      </c>
      <c r="BE94" s="99">
        <v>1364</v>
      </c>
      <c r="BF94" s="116">
        <v>30800000</v>
      </c>
      <c r="BG94" s="118">
        <v>45373</v>
      </c>
      <c r="BH94" s="117" t="s">
        <v>181</v>
      </c>
      <c r="BI94" s="118">
        <v>45372</v>
      </c>
      <c r="BJ94" s="99">
        <v>1</v>
      </c>
      <c r="BK94" s="99" t="s">
        <v>3874</v>
      </c>
      <c r="BL94" s="99" t="s">
        <v>4008</v>
      </c>
      <c r="BM94" s="118" t="s">
        <v>4009</v>
      </c>
      <c r="BN94" s="99" t="s">
        <v>3906</v>
      </c>
      <c r="BO94" s="99" t="s">
        <v>3874</v>
      </c>
      <c r="BP94" s="99" t="s">
        <v>3874</v>
      </c>
      <c r="BQ94" s="99" t="s">
        <v>123</v>
      </c>
      <c r="BR94" s="99" t="s">
        <v>3935</v>
      </c>
      <c r="BS94" s="99" t="s">
        <v>3874</v>
      </c>
      <c r="BT94" s="99" t="s">
        <v>3874</v>
      </c>
      <c r="BU94" s="99" t="s">
        <v>3874</v>
      </c>
      <c r="BV94" s="99" t="s">
        <v>4836</v>
      </c>
      <c r="BW94" s="99" t="s">
        <v>4058</v>
      </c>
      <c r="BX94" s="99">
        <v>3115586912</v>
      </c>
      <c r="BY94" s="99" t="s">
        <v>4059</v>
      </c>
      <c r="BZ94" s="99" t="s">
        <v>3951</v>
      </c>
      <c r="CA94" s="99" t="s">
        <v>3952</v>
      </c>
      <c r="CB94" s="129">
        <v>3112425866</v>
      </c>
      <c r="CC94" s="118" t="s">
        <v>4837</v>
      </c>
      <c r="CD94" s="118">
        <v>27686</v>
      </c>
      <c r="CE94" s="118" t="s">
        <v>3872</v>
      </c>
      <c r="CF94" s="99" t="s">
        <v>3873</v>
      </c>
      <c r="CG94" s="118" t="s">
        <v>181</v>
      </c>
      <c r="CH94" s="118" t="s">
        <v>3977</v>
      </c>
      <c r="CI94" s="118" t="s">
        <v>4838</v>
      </c>
      <c r="CJ94" s="99" t="s">
        <v>86</v>
      </c>
      <c r="CK94" s="99">
        <v>49</v>
      </c>
      <c r="CL94" s="122" t="s">
        <v>4839</v>
      </c>
      <c r="CM94" s="99" t="s">
        <v>3878</v>
      </c>
      <c r="CN94" s="123">
        <v>1</v>
      </c>
    </row>
    <row r="95" spans="1:92" ht="20.100000000000001" hidden="1" customHeight="1">
      <c r="A95" s="97">
        <v>756</v>
      </c>
      <c r="B95" s="98">
        <v>2024</v>
      </c>
      <c r="C95" s="99" t="s">
        <v>72</v>
      </c>
      <c r="D95" s="100" t="s">
        <v>4840</v>
      </c>
      <c r="E95" s="99" t="s">
        <v>4841</v>
      </c>
      <c r="F95" s="101" t="s">
        <v>545</v>
      </c>
      <c r="G95" s="102">
        <v>79696383</v>
      </c>
      <c r="H95" s="53">
        <v>1</v>
      </c>
      <c r="I95" s="103" t="s">
        <v>2494</v>
      </c>
      <c r="J95" s="99">
        <v>1873</v>
      </c>
      <c r="K95" s="105" t="s">
        <v>3859</v>
      </c>
      <c r="L95" s="101" t="s">
        <v>74</v>
      </c>
      <c r="M95" s="53" t="s">
        <v>75</v>
      </c>
      <c r="N95" s="53" t="s">
        <v>3860</v>
      </c>
      <c r="O95" s="101" t="s">
        <v>4842</v>
      </c>
      <c r="P95" s="107">
        <v>45559</v>
      </c>
      <c r="Q95" s="118" t="s">
        <v>13</v>
      </c>
      <c r="R95" s="106" t="s">
        <v>3883</v>
      </c>
      <c r="S95" s="159">
        <v>45562</v>
      </c>
      <c r="T95" s="107">
        <v>45657</v>
      </c>
      <c r="U95" s="107" t="s">
        <v>123</v>
      </c>
      <c r="V95" s="107" t="s">
        <v>123</v>
      </c>
      <c r="W95" s="107" t="s">
        <v>123</v>
      </c>
      <c r="X95" s="107" t="s">
        <v>4361</v>
      </c>
      <c r="Y95" s="53">
        <v>1</v>
      </c>
      <c r="Z95" s="102" t="s">
        <v>4843</v>
      </c>
      <c r="AA95" s="107">
        <v>45653</v>
      </c>
      <c r="AB95" s="152"/>
      <c r="AC95" s="152"/>
      <c r="AD95" s="107" t="s">
        <v>123</v>
      </c>
      <c r="AE95" s="107" t="s">
        <v>123</v>
      </c>
      <c r="AF95" s="107">
        <v>45708</v>
      </c>
      <c r="AG95" s="110">
        <v>30666667</v>
      </c>
      <c r="AH95" s="107">
        <v>45653</v>
      </c>
      <c r="AI95" s="110">
        <v>8000000</v>
      </c>
      <c r="AJ95" s="51">
        <v>1</v>
      </c>
      <c r="AK95" s="110">
        <f>+AG95+AI95</f>
        <v>38666667</v>
      </c>
      <c r="AL95" s="111" t="str" cm="1">
        <f t="array" aca="1" ref="AL95" ca="1">_xlfn.IFS(TODAY()&lt;AF95,AF95-TODAY(),TODAY()&gt;AF95,"TERMINADO")</f>
        <v>TERMINADO</v>
      </c>
      <c r="AM95" s="112" t="s">
        <v>84</v>
      </c>
      <c r="AN95" s="155" t="s">
        <v>3885</v>
      </c>
      <c r="AO95" s="113" t="s">
        <v>3863</v>
      </c>
      <c r="AP95" s="114" t="s">
        <v>4844</v>
      </c>
      <c r="AQ95" s="53" t="s">
        <v>3865</v>
      </c>
      <c r="AR95" s="180" t="s">
        <v>555</v>
      </c>
      <c r="AS95" s="101" t="s">
        <v>141</v>
      </c>
      <c r="AT95" s="131" t="s">
        <v>4845</v>
      </c>
      <c r="AU95" s="133" t="s">
        <v>4846</v>
      </c>
      <c r="AV95" s="100">
        <v>117131</v>
      </c>
      <c r="AW95" s="99">
        <v>1</v>
      </c>
      <c r="AX95" s="116">
        <v>8000000</v>
      </c>
      <c r="AY95" s="117" t="s">
        <v>4847</v>
      </c>
      <c r="AZ95" s="99"/>
      <c r="BA95" s="99" t="s">
        <v>181</v>
      </c>
      <c r="BB95" s="99">
        <v>1936</v>
      </c>
      <c r="BC95" s="118">
        <v>45555</v>
      </c>
      <c r="BD95" s="116">
        <v>30666667</v>
      </c>
      <c r="BE95" s="99">
        <v>2128</v>
      </c>
      <c r="BF95" s="116">
        <v>30666667</v>
      </c>
      <c r="BG95" s="118">
        <v>45561</v>
      </c>
      <c r="BH95" s="117"/>
      <c r="BI95" s="118" t="s">
        <v>4848</v>
      </c>
      <c r="BJ95" s="99">
        <v>1</v>
      </c>
      <c r="BK95" s="99" t="s">
        <v>3874</v>
      </c>
      <c r="BL95" s="99" t="s">
        <v>4008</v>
      </c>
      <c r="BM95" s="99" t="s">
        <v>4009</v>
      </c>
      <c r="BN95" s="99" t="s">
        <v>3906</v>
      </c>
      <c r="BO95" s="99" t="s">
        <v>3874</v>
      </c>
      <c r="BP95" s="99" t="s">
        <v>3874</v>
      </c>
      <c r="BQ95" s="99" t="s">
        <v>123</v>
      </c>
      <c r="BR95" s="99" t="s">
        <v>3935</v>
      </c>
      <c r="BS95" s="99" t="s">
        <v>3874</v>
      </c>
      <c r="BT95" s="99" t="s">
        <v>3874</v>
      </c>
      <c r="BU95" s="99" t="s">
        <v>3874</v>
      </c>
      <c r="BV95" s="99" t="s">
        <v>4849</v>
      </c>
      <c r="BW95" s="99" t="s">
        <v>4114</v>
      </c>
      <c r="BX95" s="99" t="s">
        <v>4850</v>
      </c>
      <c r="BY95" s="99" t="s">
        <v>4059</v>
      </c>
      <c r="BZ95" s="99" t="s">
        <v>3951</v>
      </c>
      <c r="CA95" s="99" t="s">
        <v>4012</v>
      </c>
      <c r="CB95" s="129">
        <v>3112425866</v>
      </c>
      <c r="CC95" s="118" t="s">
        <v>4851</v>
      </c>
      <c r="CD95" s="118">
        <v>27686</v>
      </c>
      <c r="CE95" s="99" t="s">
        <v>4028</v>
      </c>
      <c r="CF95" s="99" t="s">
        <v>3873</v>
      </c>
      <c r="CG95" s="99" t="s">
        <v>181</v>
      </c>
      <c r="CH95" s="118" t="s">
        <v>3977</v>
      </c>
      <c r="CI95" s="118" t="s">
        <v>4838</v>
      </c>
      <c r="CJ95" s="99"/>
      <c r="CK95" s="115"/>
      <c r="CL95" s="523"/>
      <c r="CM95" s="117" t="s">
        <v>13</v>
      </c>
      <c r="CN95" s="123">
        <v>1</v>
      </c>
    </row>
    <row r="96" spans="1:92" ht="20.100000000000001" hidden="1" customHeight="1">
      <c r="A96" s="97">
        <v>570</v>
      </c>
      <c r="B96" s="98">
        <v>2024</v>
      </c>
      <c r="C96" s="99" t="s">
        <v>72</v>
      </c>
      <c r="D96" s="100" t="s">
        <v>4852</v>
      </c>
      <c r="E96" s="99" t="s">
        <v>4745</v>
      </c>
      <c r="F96" s="101" t="s">
        <v>564</v>
      </c>
      <c r="G96" s="102">
        <v>80770562</v>
      </c>
      <c r="H96" s="53">
        <v>1</v>
      </c>
      <c r="I96" s="103" t="s">
        <v>4747</v>
      </c>
      <c r="J96" s="99">
        <v>1873</v>
      </c>
      <c r="K96" s="105" t="s">
        <v>3859</v>
      </c>
      <c r="L96" s="101" t="s">
        <v>74</v>
      </c>
      <c r="M96" s="53" t="s">
        <v>75</v>
      </c>
      <c r="N96" s="53" t="s">
        <v>3860</v>
      </c>
      <c r="O96" s="101" t="s">
        <v>4258</v>
      </c>
      <c r="P96" s="107">
        <v>45429</v>
      </c>
      <c r="Q96" s="118" t="s">
        <v>9</v>
      </c>
      <c r="R96" s="108" t="s">
        <v>3861</v>
      </c>
      <c r="S96" s="107">
        <v>45432</v>
      </c>
      <c r="T96" s="107">
        <v>45554</v>
      </c>
      <c r="U96" s="107" t="s">
        <v>123</v>
      </c>
      <c r="V96" s="107" t="s">
        <v>123</v>
      </c>
      <c r="W96" s="107" t="s">
        <v>123</v>
      </c>
      <c r="X96" s="53" t="s">
        <v>123</v>
      </c>
      <c r="Y96" s="53" t="s">
        <v>123</v>
      </c>
      <c r="Z96" s="102" t="str">
        <f>+R96</f>
        <v>4 MESES</v>
      </c>
      <c r="AA96" s="53" t="s">
        <v>123</v>
      </c>
      <c r="AB96" s="152"/>
      <c r="AC96" s="152"/>
      <c r="AD96" s="107" t="s">
        <v>123</v>
      </c>
      <c r="AE96" s="107" t="s">
        <v>123</v>
      </c>
      <c r="AF96" s="107">
        <v>45554</v>
      </c>
      <c r="AG96" s="110">
        <v>10000000</v>
      </c>
      <c r="AH96" s="135" t="s">
        <v>123</v>
      </c>
      <c r="AI96" s="110">
        <v>0</v>
      </c>
      <c r="AJ96" s="53" t="s">
        <v>123</v>
      </c>
      <c r="AK96" s="110">
        <f>+AG96+AI96</f>
        <v>10000000</v>
      </c>
      <c r="AL96" s="111" t="str" cm="1">
        <f t="array" aca="1" ref="AL96" ca="1">_xlfn.IFS(TODAY()&lt;AF96,AF96-TODAY(),TODAY()&gt;AF96,"TERMINADO")</f>
        <v>TERMINADO</v>
      </c>
      <c r="AM96" s="112" t="s">
        <v>84</v>
      </c>
      <c r="AN96" s="112" t="s">
        <v>85</v>
      </c>
      <c r="AO96" s="113" t="s">
        <v>3863</v>
      </c>
      <c r="AP96" s="114" t="s">
        <v>4748</v>
      </c>
      <c r="AQ96" s="53" t="s">
        <v>3865</v>
      </c>
      <c r="AR96" s="106" t="s">
        <v>251</v>
      </c>
      <c r="AS96" s="101" t="s">
        <v>151</v>
      </c>
      <c r="AT96" s="168" t="s">
        <v>4853</v>
      </c>
      <c r="AU96" s="148" t="s">
        <v>4854</v>
      </c>
      <c r="AV96" s="99">
        <v>107470</v>
      </c>
      <c r="AW96" s="99">
        <v>8</v>
      </c>
      <c r="AX96" s="116">
        <v>2500000</v>
      </c>
      <c r="AY96" s="117" t="s">
        <v>4855</v>
      </c>
      <c r="AZ96" s="99">
        <v>120</v>
      </c>
      <c r="BA96" s="117" t="s">
        <v>181</v>
      </c>
      <c r="BB96" s="99">
        <v>1345</v>
      </c>
      <c r="BC96" s="118">
        <v>45401</v>
      </c>
      <c r="BD96" s="116">
        <v>80000000</v>
      </c>
      <c r="BE96" s="99">
        <v>1580</v>
      </c>
      <c r="BF96" s="116">
        <v>10000000</v>
      </c>
      <c r="BG96" s="118">
        <v>45432</v>
      </c>
      <c r="BH96" s="117" t="s">
        <v>181</v>
      </c>
      <c r="BI96" s="118">
        <v>45431</v>
      </c>
      <c r="BJ96" s="99">
        <v>2</v>
      </c>
      <c r="BK96" s="99" t="s">
        <v>3874</v>
      </c>
      <c r="BL96" s="99" t="s">
        <v>4008</v>
      </c>
      <c r="BM96" s="118" t="s">
        <v>4009</v>
      </c>
      <c r="BN96" s="99" t="s">
        <v>3906</v>
      </c>
      <c r="BO96" s="99" t="s">
        <v>3874</v>
      </c>
      <c r="BP96" s="99" t="s">
        <v>3874</v>
      </c>
      <c r="BQ96" s="99" t="s">
        <v>123</v>
      </c>
      <c r="BR96" s="99" t="s">
        <v>3874</v>
      </c>
      <c r="BS96" s="99" t="s">
        <v>3874</v>
      </c>
      <c r="BT96" s="99" t="s">
        <v>3874</v>
      </c>
      <c r="BU96" s="99" t="s">
        <v>3874</v>
      </c>
      <c r="BV96" s="99" t="s">
        <v>4856</v>
      </c>
      <c r="BW96" s="99" t="s">
        <v>4857</v>
      </c>
      <c r="BX96" s="99" t="s">
        <v>4858</v>
      </c>
      <c r="BY96" s="99" t="s">
        <v>3909</v>
      </c>
      <c r="BZ96" s="99" t="s">
        <v>3938</v>
      </c>
      <c r="CA96" s="99" t="s">
        <v>3911</v>
      </c>
      <c r="CB96" s="129">
        <v>3175082542</v>
      </c>
      <c r="CC96" s="118" t="s">
        <v>4859</v>
      </c>
      <c r="CD96" s="118">
        <v>31025</v>
      </c>
      <c r="CE96" s="118" t="s">
        <v>3893</v>
      </c>
      <c r="CF96" s="99" t="s">
        <v>3894</v>
      </c>
      <c r="CG96" s="118" t="s">
        <v>3874</v>
      </c>
      <c r="CH96" s="118" t="s">
        <v>3893</v>
      </c>
      <c r="CI96" s="118" t="s">
        <v>4860</v>
      </c>
      <c r="CJ96" s="99" t="s">
        <v>181</v>
      </c>
      <c r="CK96" s="99">
        <v>40</v>
      </c>
      <c r="CL96" s="122" t="s">
        <v>4861</v>
      </c>
      <c r="CM96" s="99" t="s">
        <v>3878</v>
      </c>
      <c r="CN96" s="123">
        <v>1</v>
      </c>
    </row>
    <row r="97" spans="1:92" ht="20.100000000000001" hidden="1" customHeight="1">
      <c r="A97" s="97">
        <v>1007</v>
      </c>
      <c r="B97" s="98">
        <v>2024</v>
      </c>
      <c r="C97" s="99" t="s">
        <v>72</v>
      </c>
      <c r="D97" s="100" t="s">
        <v>4862</v>
      </c>
      <c r="E97" s="99" t="s">
        <v>4255</v>
      </c>
      <c r="F97" s="106" t="s">
        <v>564</v>
      </c>
      <c r="G97" s="115">
        <v>80770562</v>
      </c>
      <c r="H97" s="99">
        <v>1</v>
      </c>
      <c r="I97" s="103" t="s">
        <v>4257</v>
      </c>
      <c r="J97" s="99">
        <v>1873</v>
      </c>
      <c r="K97" s="105" t="s">
        <v>3859</v>
      </c>
      <c r="L97" s="101" t="s">
        <v>74</v>
      </c>
      <c r="M97" s="53" t="s">
        <v>75</v>
      </c>
      <c r="N97" s="53" t="s">
        <v>3860</v>
      </c>
      <c r="O97" s="101" t="s">
        <v>4258</v>
      </c>
      <c r="P97" s="107">
        <v>45593</v>
      </c>
      <c r="Q97" s="118" t="s">
        <v>14</v>
      </c>
      <c r="R97" s="106" t="s">
        <v>3883</v>
      </c>
      <c r="S97" s="159">
        <v>45597</v>
      </c>
      <c r="T97" s="107">
        <v>45657</v>
      </c>
      <c r="U97" s="107" t="s">
        <v>123</v>
      </c>
      <c r="V97" s="107" t="s">
        <v>123</v>
      </c>
      <c r="W97" s="107" t="s">
        <v>123</v>
      </c>
      <c r="X97" s="107" t="s">
        <v>3884</v>
      </c>
      <c r="Y97" s="53">
        <v>1</v>
      </c>
      <c r="Z97" s="102" t="str">
        <f>+R97</f>
        <v>3 Meses 25 dias</v>
      </c>
      <c r="AA97" s="107" t="s">
        <v>123</v>
      </c>
      <c r="AB97" s="152"/>
      <c r="AC97" s="152"/>
      <c r="AD97" s="107" t="s">
        <v>123</v>
      </c>
      <c r="AE97" s="107" t="s">
        <v>123</v>
      </c>
      <c r="AF97" s="107">
        <v>45713</v>
      </c>
      <c r="AG97" s="110">
        <v>9583333</v>
      </c>
      <c r="AH97" s="153" t="s">
        <v>123</v>
      </c>
      <c r="AI97" s="154">
        <v>0</v>
      </c>
      <c r="AJ97" s="53" t="s">
        <v>123</v>
      </c>
      <c r="AK97" s="110">
        <f>+AG97+AI97</f>
        <v>9583333</v>
      </c>
      <c r="AL97" s="111" t="str" cm="1">
        <f t="array" aca="1" ref="AL97" ca="1">_xlfn.IFS(TODAY()&lt;AF97,AF97-TODAY(),TODAY()&gt;AF97,"TERMINADO")</f>
        <v>TERMINADO</v>
      </c>
      <c r="AM97" s="112" t="s">
        <v>84</v>
      </c>
      <c r="AN97" s="155" t="s">
        <v>3885</v>
      </c>
      <c r="AO97" s="113" t="s">
        <v>3863</v>
      </c>
      <c r="AP97" s="114" t="s">
        <v>4259</v>
      </c>
      <c r="AQ97" s="99" t="s">
        <v>3865</v>
      </c>
      <c r="AR97" s="101" t="s">
        <v>4260</v>
      </c>
      <c r="AS97" s="101" t="s">
        <v>3727</v>
      </c>
      <c r="AT97" s="101" t="s">
        <v>1594</v>
      </c>
      <c r="AU97" s="104" t="s">
        <v>4261</v>
      </c>
      <c r="AV97" s="99">
        <v>117245</v>
      </c>
      <c r="AW97" s="99">
        <v>16</v>
      </c>
      <c r="AX97" s="116">
        <v>2500000</v>
      </c>
      <c r="AY97" s="117" t="s">
        <v>4863</v>
      </c>
      <c r="AZ97" s="99"/>
      <c r="BA97" s="117" t="s">
        <v>181</v>
      </c>
      <c r="BB97" s="99">
        <v>2032</v>
      </c>
      <c r="BC97" s="118">
        <v>45575</v>
      </c>
      <c r="BD97" s="116">
        <v>153333333</v>
      </c>
      <c r="BE97" s="99">
        <v>2350</v>
      </c>
      <c r="BF97" s="116">
        <v>9583333</v>
      </c>
      <c r="BG97" s="118">
        <v>45594</v>
      </c>
      <c r="BH97" s="117"/>
      <c r="BI97" s="118" t="s">
        <v>4416</v>
      </c>
      <c r="BJ97" s="99">
        <v>2</v>
      </c>
      <c r="BK97" s="99" t="s">
        <v>3874</v>
      </c>
      <c r="BL97" s="99" t="s">
        <v>4008</v>
      </c>
      <c r="BM97" s="118" t="s">
        <v>4009</v>
      </c>
      <c r="BN97" s="99" t="s">
        <v>3906</v>
      </c>
      <c r="BO97" s="99" t="s">
        <v>3874</v>
      </c>
      <c r="BP97" s="99" t="s">
        <v>3874</v>
      </c>
      <c r="BQ97" s="99" t="s">
        <v>123</v>
      </c>
      <c r="BR97" s="99" t="s">
        <v>3874</v>
      </c>
      <c r="BS97" s="99" t="s">
        <v>3874</v>
      </c>
      <c r="BT97" s="99" t="s">
        <v>3874</v>
      </c>
      <c r="BU97" s="99" t="s">
        <v>3874</v>
      </c>
      <c r="BV97" s="99" t="s">
        <v>4856</v>
      </c>
      <c r="BW97" s="99" t="s">
        <v>4857</v>
      </c>
      <c r="BX97" s="99" t="s">
        <v>4858</v>
      </c>
      <c r="BY97" s="99" t="s">
        <v>3909</v>
      </c>
      <c r="BZ97" s="99" t="s">
        <v>3938</v>
      </c>
      <c r="CA97" s="99" t="s">
        <v>3911</v>
      </c>
      <c r="CB97" s="129">
        <v>3175082542</v>
      </c>
      <c r="CC97" s="118" t="s">
        <v>4859</v>
      </c>
      <c r="CD97" s="118">
        <v>31025</v>
      </c>
      <c r="CE97" s="99" t="s">
        <v>3893</v>
      </c>
      <c r="CF97" s="99" t="s">
        <v>3894</v>
      </c>
      <c r="CG97" s="118"/>
      <c r="CH97" s="118" t="s">
        <v>3893</v>
      </c>
      <c r="CI97" s="118" t="s">
        <v>4860</v>
      </c>
      <c r="CJ97" s="117"/>
      <c r="CK97" s="115"/>
      <c r="CL97" s="156"/>
      <c r="CM97" s="117" t="s">
        <v>15</v>
      </c>
      <c r="CN97" s="123">
        <v>1</v>
      </c>
    </row>
    <row r="98" spans="1:92" ht="20.100000000000001" hidden="1" customHeight="1">
      <c r="A98" s="97">
        <v>290</v>
      </c>
      <c r="B98" s="98">
        <v>2024</v>
      </c>
      <c r="C98" s="99" t="s">
        <v>72</v>
      </c>
      <c r="D98" s="100" t="s">
        <v>4864</v>
      </c>
      <c r="E98" s="99" t="s">
        <v>4865</v>
      </c>
      <c r="F98" s="101" t="s">
        <v>570</v>
      </c>
      <c r="G98" s="102">
        <v>79559335</v>
      </c>
      <c r="H98" s="53">
        <v>1</v>
      </c>
      <c r="I98" s="103" t="s">
        <v>112</v>
      </c>
      <c r="J98" s="104" t="s">
        <v>4474</v>
      </c>
      <c r="K98" s="105" t="s">
        <v>176</v>
      </c>
      <c r="L98" s="101" t="s">
        <v>74</v>
      </c>
      <c r="M98" s="53" t="s">
        <v>75</v>
      </c>
      <c r="N98" s="53" t="s">
        <v>3860</v>
      </c>
      <c r="O98" s="101" t="s">
        <v>4475</v>
      </c>
      <c r="P98" s="107">
        <v>45377</v>
      </c>
      <c r="Q98" s="107" t="s">
        <v>7</v>
      </c>
      <c r="R98" s="108" t="s">
        <v>3861</v>
      </c>
      <c r="S98" s="107">
        <v>45383</v>
      </c>
      <c r="T98" s="107">
        <v>45504</v>
      </c>
      <c r="U98" s="107" t="s">
        <v>123</v>
      </c>
      <c r="V98" s="107" t="s">
        <v>123</v>
      </c>
      <c r="W98" s="107" t="s">
        <v>123</v>
      </c>
      <c r="X98" s="53" t="s">
        <v>3862</v>
      </c>
      <c r="Y98" s="53">
        <v>1</v>
      </c>
      <c r="Z98" s="53" t="s">
        <v>3612</v>
      </c>
      <c r="AA98" s="107">
        <v>45464</v>
      </c>
      <c r="AB98" s="109"/>
      <c r="AC98" s="109"/>
      <c r="AD98" s="107" t="s">
        <v>123</v>
      </c>
      <c r="AE98" s="107" t="s">
        <v>123</v>
      </c>
      <c r="AF98" s="107">
        <v>45565</v>
      </c>
      <c r="AG98" s="110">
        <v>9600000</v>
      </c>
      <c r="AH98" s="107">
        <v>45464</v>
      </c>
      <c r="AI98" s="110">
        <v>4800000</v>
      </c>
      <c r="AJ98" s="51">
        <v>1</v>
      </c>
      <c r="AK98" s="110">
        <v>14400000</v>
      </c>
      <c r="AL98" s="111" t="str" cm="1">
        <f t="array" aca="1" ref="AL98" ca="1">_xlfn.IFS(TODAY()&lt;AF98,AF98-TODAY(),TODAY()&gt;AF98,"TERMINADO")</f>
        <v>TERMINADO</v>
      </c>
      <c r="AM98" s="112" t="s">
        <v>84</v>
      </c>
      <c r="AN98" s="112" t="s">
        <v>85</v>
      </c>
      <c r="AO98" s="113" t="s">
        <v>3863</v>
      </c>
      <c r="AP98" s="114" t="s">
        <v>4866</v>
      </c>
      <c r="AQ98" s="53" t="s">
        <v>3865</v>
      </c>
      <c r="AR98" s="101" t="s">
        <v>183</v>
      </c>
      <c r="AS98" s="101" t="s">
        <v>183</v>
      </c>
      <c r="AT98" s="106" t="s">
        <v>4736</v>
      </c>
      <c r="AU98" s="115">
        <v>20245420022203</v>
      </c>
      <c r="AV98" s="99">
        <v>103930</v>
      </c>
      <c r="AW98" s="99">
        <v>10</v>
      </c>
      <c r="AX98" s="116">
        <v>2400000</v>
      </c>
      <c r="AY98" s="117" t="s">
        <v>4867</v>
      </c>
      <c r="AZ98" s="99">
        <v>120</v>
      </c>
      <c r="BA98" s="117" t="s">
        <v>181</v>
      </c>
      <c r="BB98" s="99">
        <v>1339</v>
      </c>
      <c r="BC98" s="118">
        <v>45352</v>
      </c>
      <c r="BD98" s="116">
        <v>96000000</v>
      </c>
      <c r="BE98" s="99">
        <v>1515</v>
      </c>
      <c r="BF98" s="116">
        <v>9600000</v>
      </c>
      <c r="BG98" s="118">
        <v>45377</v>
      </c>
      <c r="BH98" s="117" t="s">
        <v>181</v>
      </c>
      <c r="BI98" s="118" t="s">
        <v>4868</v>
      </c>
      <c r="BJ98" s="99">
        <v>4</v>
      </c>
      <c r="BK98" s="99" t="s">
        <v>3874</v>
      </c>
      <c r="BL98" s="99" t="s">
        <v>4008</v>
      </c>
      <c r="BM98" s="118" t="s">
        <v>4009</v>
      </c>
      <c r="BN98" s="99" t="s">
        <v>3906</v>
      </c>
      <c r="BO98" s="99" t="s">
        <v>3874</v>
      </c>
      <c r="BP98" s="99" t="s">
        <v>3874</v>
      </c>
      <c r="BQ98" s="99" t="s">
        <v>123</v>
      </c>
      <c r="BR98" s="99" t="s">
        <v>3874</v>
      </c>
      <c r="BS98" s="99" t="s">
        <v>3874</v>
      </c>
      <c r="BT98" s="99" t="s">
        <v>3874</v>
      </c>
      <c r="BU98" s="99" t="s">
        <v>3874</v>
      </c>
      <c r="BV98" s="99" t="s">
        <v>4869</v>
      </c>
      <c r="BW98" s="99" t="s">
        <v>4170</v>
      </c>
      <c r="BX98" s="99">
        <v>3187942717</v>
      </c>
      <c r="BY98" s="99" t="s">
        <v>4059</v>
      </c>
      <c r="BZ98" s="99" t="s">
        <v>4153</v>
      </c>
      <c r="CA98" s="99" t="s">
        <v>4012</v>
      </c>
      <c r="CB98" s="129">
        <v>3174399435</v>
      </c>
      <c r="CC98" s="118" t="s">
        <v>4870</v>
      </c>
      <c r="CD98" s="118">
        <v>25922</v>
      </c>
      <c r="CE98" s="118" t="s">
        <v>3893</v>
      </c>
      <c r="CF98" s="99" t="s">
        <v>3894</v>
      </c>
      <c r="CG98" s="118" t="s">
        <v>3874</v>
      </c>
      <c r="CH98" s="118" t="s">
        <v>3893</v>
      </c>
      <c r="CI98" s="118" t="s">
        <v>4871</v>
      </c>
      <c r="CJ98" s="99" t="s">
        <v>86</v>
      </c>
      <c r="CK98" s="99">
        <v>54</v>
      </c>
      <c r="CL98" s="122" t="s">
        <v>4872</v>
      </c>
      <c r="CM98" s="99" t="s">
        <v>3878</v>
      </c>
      <c r="CN98" s="123">
        <v>1</v>
      </c>
    </row>
    <row r="99" spans="1:92" ht="20.100000000000001" hidden="1" customHeight="1">
      <c r="A99" s="97">
        <v>778</v>
      </c>
      <c r="B99" s="98">
        <v>2024</v>
      </c>
      <c r="C99" s="99" t="s">
        <v>72</v>
      </c>
      <c r="D99" s="100" t="s">
        <v>4873</v>
      </c>
      <c r="E99" s="99" t="s">
        <v>4472</v>
      </c>
      <c r="F99" s="101" t="s">
        <v>570</v>
      </c>
      <c r="G99" s="102">
        <v>79559335</v>
      </c>
      <c r="H99" s="53">
        <v>1</v>
      </c>
      <c r="I99" s="103" t="s">
        <v>138</v>
      </c>
      <c r="J99" s="104" t="s">
        <v>4474</v>
      </c>
      <c r="K99" s="105" t="s">
        <v>176</v>
      </c>
      <c r="L99" s="101" t="s">
        <v>74</v>
      </c>
      <c r="M99" s="53" t="s">
        <v>75</v>
      </c>
      <c r="N99" s="53" t="s">
        <v>3860</v>
      </c>
      <c r="O99" s="101" t="s">
        <v>4475</v>
      </c>
      <c r="P99" s="118">
        <v>45566</v>
      </c>
      <c r="Q99" s="118" t="s">
        <v>14</v>
      </c>
      <c r="R99" s="106" t="s">
        <v>3883</v>
      </c>
      <c r="S99" s="159">
        <v>45575</v>
      </c>
      <c r="T99" s="107">
        <v>45657</v>
      </c>
      <c r="U99" s="107" t="s">
        <v>123</v>
      </c>
      <c r="V99" s="107" t="s">
        <v>123</v>
      </c>
      <c r="W99" s="107" t="s">
        <v>123</v>
      </c>
      <c r="X99" s="107" t="s">
        <v>3884</v>
      </c>
      <c r="Y99" s="53">
        <v>1</v>
      </c>
      <c r="Z99" s="102" t="str">
        <f>+R99</f>
        <v>3 Meses 25 dias</v>
      </c>
      <c r="AA99" s="107" t="s">
        <v>123</v>
      </c>
      <c r="AB99" s="152"/>
      <c r="AC99" s="152"/>
      <c r="AD99" s="107" t="s">
        <v>123</v>
      </c>
      <c r="AE99" s="107" t="s">
        <v>123</v>
      </c>
      <c r="AF99" s="107">
        <v>45691</v>
      </c>
      <c r="AG99" s="110">
        <v>9200000</v>
      </c>
      <c r="AH99" s="135" t="s">
        <v>123</v>
      </c>
      <c r="AI99" s="110">
        <v>0</v>
      </c>
      <c r="AJ99" s="53" t="s">
        <v>123</v>
      </c>
      <c r="AK99" s="110">
        <f>+AG99+AI99</f>
        <v>9200000</v>
      </c>
      <c r="AL99" s="111" t="str" cm="1">
        <f t="array" aca="1" ref="AL99" ca="1">_xlfn.IFS(TODAY()&lt;AF99,AF99-TODAY(),TODAY()&gt;AF99,"TERMINADO")</f>
        <v>TERMINADO</v>
      </c>
      <c r="AM99" s="112" t="s">
        <v>84</v>
      </c>
      <c r="AN99" s="112" t="s">
        <v>3885</v>
      </c>
      <c r="AO99" s="113" t="s">
        <v>3863</v>
      </c>
      <c r="AP99" s="114" t="s">
        <v>4476</v>
      </c>
      <c r="AQ99" s="53" t="s">
        <v>3865</v>
      </c>
      <c r="AR99" s="101" t="s">
        <v>183</v>
      </c>
      <c r="AS99" s="101" t="s">
        <v>183</v>
      </c>
      <c r="AT99" s="106" t="s">
        <v>4439</v>
      </c>
      <c r="AU99" s="183" t="s">
        <v>4440</v>
      </c>
      <c r="AV99" s="99">
        <v>117183</v>
      </c>
      <c r="AW99" s="99">
        <v>15</v>
      </c>
      <c r="AX99" s="116">
        <v>2400000</v>
      </c>
      <c r="AY99" s="117" t="s">
        <v>4874</v>
      </c>
      <c r="AZ99" s="99"/>
      <c r="BA99" s="99" t="s">
        <v>181</v>
      </c>
      <c r="BB99" s="99">
        <v>1875</v>
      </c>
      <c r="BC99" s="118">
        <v>45541</v>
      </c>
      <c r="BD99" s="116">
        <v>138000000</v>
      </c>
      <c r="BE99" s="99">
        <v>2144</v>
      </c>
      <c r="BF99" s="116">
        <v>9200000</v>
      </c>
      <c r="BG99" s="118">
        <v>45575</v>
      </c>
      <c r="BH99" s="117"/>
      <c r="BI99" s="118" t="s">
        <v>4875</v>
      </c>
      <c r="BJ99" s="99">
        <v>4</v>
      </c>
      <c r="BK99" s="99" t="s">
        <v>4046</v>
      </c>
      <c r="BL99" s="99" t="s">
        <v>4008</v>
      </c>
      <c r="BM99" s="99"/>
      <c r="BN99" s="99"/>
      <c r="BO99" s="99"/>
      <c r="BP99" s="99"/>
      <c r="BQ99" s="99"/>
      <c r="BR99" s="99"/>
      <c r="BS99" s="99"/>
      <c r="BT99" s="99"/>
      <c r="BU99" s="99"/>
      <c r="BV99" s="99"/>
      <c r="BW99" s="99"/>
      <c r="BX99" s="99"/>
      <c r="BY99" s="99"/>
      <c r="BZ99" s="99"/>
      <c r="CA99" s="99"/>
      <c r="CB99" s="129">
        <v>3174399435</v>
      </c>
      <c r="CC99" s="118" t="s">
        <v>4876</v>
      </c>
      <c r="CD99" s="118">
        <v>25922</v>
      </c>
      <c r="CE99" s="99" t="s">
        <v>3893</v>
      </c>
      <c r="CF99" s="99" t="s">
        <v>3894</v>
      </c>
      <c r="CG99" s="99" t="s">
        <v>181</v>
      </c>
      <c r="CH99" s="118" t="s">
        <v>3893</v>
      </c>
      <c r="CI99" s="118" t="s">
        <v>4871</v>
      </c>
      <c r="CJ99" s="99"/>
      <c r="CK99" s="115"/>
      <c r="CL99" s="99"/>
      <c r="CM99" s="166" t="s">
        <v>14</v>
      </c>
      <c r="CN99" s="123">
        <v>1</v>
      </c>
    </row>
    <row r="100" spans="1:92" ht="20.100000000000001" hidden="1" customHeight="1">
      <c r="A100" s="97">
        <v>1046</v>
      </c>
      <c r="B100" s="98">
        <v>2024</v>
      </c>
      <c r="C100" s="99" t="s">
        <v>72</v>
      </c>
      <c r="D100" s="100" t="s">
        <v>4877</v>
      </c>
      <c r="E100" s="53" t="s">
        <v>4878</v>
      </c>
      <c r="F100" s="106" t="s">
        <v>4879</v>
      </c>
      <c r="G100" s="115">
        <v>65787773</v>
      </c>
      <c r="H100" s="99">
        <v>9</v>
      </c>
      <c r="I100" s="103" t="s">
        <v>3967</v>
      </c>
      <c r="J100" s="99">
        <v>1873</v>
      </c>
      <c r="K100" s="105" t="s">
        <v>3859</v>
      </c>
      <c r="L100" s="101" t="s">
        <v>74</v>
      </c>
      <c r="M100" s="53" t="s">
        <v>75</v>
      </c>
      <c r="N100" s="53" t="s">
        <v>3860</v>
      </c>
      <c r="O100" s="101" t="s">
        <v>1048</v>
      </c>
      <c r="P100" s="107">
        <v>45594</v>
      </c>
      <c r="Q100" s="118" t="s">
        <v>14</v>
      </c>
      <c r="R100" s="108" t="s">
        <v>3982</v>
      </c>
      <c r="S100" s="107">
        <v>45596</v>
      </c>
      <c r="T100" s="107">
        <v>45657</v>
      </c>
      <c r="U100" s="107" t="s">
        <v>123</v>
      </c>
      <c r="V100" s="107" t="s">
        <v>123</v>
      </c>
      <c r="W100" s="107" t="s">
        <v>123</v>
      </c>
      <c r="X100" s="118" t="s">
        <v>3884</v>
      </c>
      <c r="Y100" s="53">
        <v>1</v>
      </c>
      <c r="Z100" s="102" t="str">
        <f>+R100</f>
        <v>3 Meses 25 Dias</v>
      </c>
      <c r="AA100" s="107" t="s">
        <v>123</v>
      </c>
      <c r="AB100" s="152"/>
      <c r="AC100" s="152"/>
      <c r="AD100" s="107" t="s">
        <v>123</v>
      </c>
      <c r="AE100" s="107" t="s">
        <v>123</v>
      </c>
      <c r="AF100" s="107">
        <v>45712</v>
      </c>
      <c r="AG100" s="110">
        <v>20891667</v>
      </c>
      <c r="AH100" s="153" t="s">
        <v>123</v>
      </c>
      <c r="AI100" s="154">
        <v>0</v>
      </c>
      <c r="AJ100" s="53" t="s">
        <v>123</v>
      </c>
      <c r="AK100" s="110">
        <f>+AG100+AI100</f>
        <v>20891667</v>
      </c>
      <c r="AL100" s="111" t="str" cm="1">
        <f t="array" aca="1" ref="AL100" ca="1">_xlfn.IFS(TODAY()&lt;AF100,AF100-TODAY(),TODAY()&gt;AF100,"TERMINADO")</f>
        <v>TERMINADO</v>
      </c>
      <c r="AM100" s="112" t="s">
        <v>84</v>
      </c>
      <c r="AN100" s="155" t="s">
        <v>3885</v>
      </c>
      <c r="AO100" s="113" t="s">
        <v>3863</v>
      </c>
      <c r="AP100" s="114" t="s">
        <v>4880</v>
      </c>
      <c r="AQ100" s="99" t="s">
        <v>3865</v>
      </c>
      <c r="AR100" s="101" t="s">
        <v>102</v>
      </c>
      <c r="AS100" s="101" t="s">
        <v>103</v>
      </c>
      <c r="AT100" s="101" t="s">
        <v>4881</v>
      </c>
      <c r="AU100" s="104" t="s">
        <v>4882</v>
      </c>
      <c r="AV100" s="99">
        <v>117337</v>
      </c>
      <c r="AW100" s="99">
        <v>1</v>
      </c>
      <c r="AX100" s="116">
        <v>5450000</v>
      </c>
      <c r="AY100" s="117" t="s">
        <v>4883</v>
      </c>
      <c r="AZ100" s="99"/>
      <c r="BA100" s="117" t="s">
        <v>181</v>
      </c>
      <c r="BB100" s="99">
        <v>1982</v>
      </c>
      <c r="BC100" s="118">
        <v>45575</v>
      </c>
      <c r="BD100" s="116">
        <v>20891667</v>
      </c>
      <c r="BE100" s="99">
        <v>2412</v>
      </c>
      <c r="BF100" s="116">
        <v>20891667</v>
      </c>
      <c r="BG100" s="118">
        <v>45595</v>
      </c>
      <c r="BH100" s="117"/>
      <c r="BI100" s="118" t="s">
        <v>4884</v>
      </c>
      <c r="BJ100" s="99">
        <v>1</v>
      </c>
      <c r="BK100" s="170" t="s">
        <v>3874</v>
      </c>
      <c r="BL100" s="170" t="s">
        <v>3891</v>
      </c>
      <c r="BM100" s="170" t="s">
        <v>3905</v>
      </c>
      <c r="BN100" s="170" t="s">
        <v>4885</v>
      </c>
      <c r="BO100" s="170" t="s">
        <v>4150</v>
      </c>
      <c r="BP100" s="170" t="s">
        <v>3874</v>
      </c>
      <c r="BQ100" s="170" t="s">
        <v>123</v>
      </c>
      <c r="BR100" s="170" t="s">
        <v>3874</v>
      </c>
      <c r="BS100" s="170" t="s">
        <v>3874</v>
      </c>
      <c r="BT100" s="170" t="s">
        <v>3874</v>
      </c>
      <c r="BU100" s="170" t="s">
        <v>3874</v>
      </c>
      <c r="BV100" s="170" t="s">
        <v>4886</v>
      </c>
      <c r="BW100" s="170" t="s">
        <v>4887</v>
      </c>
      <c r="BX100" s="170">
        <v>3123754219</v>
      </c>
      <c r="BY100" s="170" t="s">
        <v>4137</v>
      </c>
      <c r="BZ100" s="170" t="s">
        <v>4060</v>
      </c>
      <c r="CA100" s="170" t="s">
        <v>3911</v>
      </c>
      <c r="CB100" s="171">
        <v>3133482520</v>
      </c>
      <c r="CC100" s="172" t="s">
        <v>4888</v>
      </c>
      <c r="CD100" s="118">
        <v>25810</v>
      </c>
      <c r="CE100" s="99" t="s">
        <v>3872</v>
      </c>
      <c r="CF100" s="99" t="s">
        <v>3873</v>
      </c>
      <c r="CG100" s="118"/>
      <c r="CH100" s="118" t="s">
        <v>4200</v>
      </c>
      <c r="CI100" s="118" t="s">
        <v>4889</v>
      </c>
      <c r="CJ100" s="117"/>
      <c r="CK100" s="115"/>
      <c r="CL100" s="156"/>
      <c r="CM100" s="166" t="s">
        <v>14</v>
      </c>
      <c r="CN100" s="123">
        <v>1</v>
      </c>
    </row>
    <row r="101" spans="1:92" ht="20.100000000000001" hidden="1" customHeight="1">
      <c r="A101" s="97">
        <v>649</v>
      </c>
      <c r="B101" s="98">
        <v>2024</v>
      </c>
      <c r="C101" s="99" t="s">
        <v>72</v>
      </c>
      <c r="D101" s="100" t="s">
        <v>4890</v>
      </c>
      <c r="E101" s="99" t="s">
        <v>4891</v>
      </c>
      <c r="F101" s="106" t="s">
        <v>4892</v>
      </c>
      <c r="G101" s="115">
        <v>1032393328</v>
      </c>
      <c r="H101" s="99">
        <v>3</v>
      </c>
      <c r="I101" s="103" t="s">
        <v>2494</v>
      </c>
      <c r="J101" s="99">
        <v>1873</v>
      </c>
      <c r="K101" s="105" t="s">
        <v>3859</v>
      </c>
      <c r="L101" s="101" t="s">
        <v>74</v>
      </c>
      <c r="M101" s="53" t="s">
        <v>75</v>
      </c>
      <c r="N101" s="53" t="s">
        <v>3860</v>
      </c>
      <c r="O101" s="101" t="s">
        <v>1610</v>
      </c>
      <c r="P101" s="118">
        <v>45527</v>
      </c>
      <c r="Q101" s="118" t="s">
        <v>12</v>
      </c>
      <c r="R101" s="106" t="s">
        <v>3861</v>
      </c>
      <c r="S101" s="107">
        <v>45533</v>
      </c>
      <c r="T101" s="107">
        <v>45654</v>
      </c>
      <c r="U101" s="107">
        <v>45583</v>
      </c>
      <c r="V101" s="99" t="s">
        <v>4893</v>
      </c>
      <c r="W101" s="115">
        <v>36311304</v>
      </c>
      <c r="X101" s="107" t="s">
        <v>4318</v>
      </c>
      <c r="Y101" s="53">
        <v>1</v>
      </c>
      <c r="Z101" s="102" t="str">
        <f>+R101</f>
        <v>4 MESES</v>
      </c>
      <c r="AA101" s="135">
        <v>45652</v>
      </c>
      <c r="AB101" s="152"/>
      <c r="AC101" s="152"/>
      <c r="AD101" s="107">
        <v>45601</v>
      </c>
      <c r="AE101" s="107">
        <v>45618</v>
      </c>
      <c r="AF101" s="107">
        <v>45702</v>
      </c>
      <c r="AG101" s="130">
        <v>32000000</v>
      </c>
      <c r="AH101" s="135">
        <v>45652</v>
      </c>
      <c r="AI101" s="110">
        <v>8000000</v>
      </c>
      <c r="AJ101" s="51">
        <v>1</v>
      </c>
      <c r="AK101" s="110">
        <f>+AG101+AI101</f>
        <v>40000000</v>
      </c>
      <c r="AL101" s="111" t="str" cm="1">
        <f t="array" aca="1" ref="AL101" ca="1">_xlfn.IFS(TODAY()&lt;AF101,AF101-TODAY(),TODAY()&gt;AF101,"TERMINADO")</f>
        <v>TERMINADO</v>
      </c>
      <c r="AM101" s="112" t="s">
        <v>84</v>
      </c>
      <c r="AN101" s="112" t="s">
        <v>3885</v>
      </c>
      <c r="AO101" s="113" t="s">
        <v>3863</v>
      </c>
      <c r="AP101" s="114" t="s">
        <v>4894</v>
      </c>
      <c r="AQ101" s="53" t="s">
        <v>3865</v>
      </c>
      <c r="AR101" s="101" t="s">
        <v>880</v>
      </c>
      <c r="AS101" s="101" t="s">
        <v>346</v>
      </c>
      <c r="AT101" s="106" t="s">
        <v>367</v>
      </c>
      <c r="AU101" s="115">
        <v>20245420021623</v>
      </c>
      <c r="AV101" s="99">
        <v>114974</v>
      </c>
      <c r="AW101" s="99">
        <v>1</v>
      </c>
      <c r="AX101" s="116">
        <v>8000000</v>
      </c>
      <c r="AY101" s="117" t="s">
        <v>4895</v>
      </c>
      <c r="AZ101" s="99">
        <v>120</v>
      </c>
      <c r="BA101" s="99" t="s">
        <v>181</v>
      </c>
      <c r="BB101" s="99">
        <v>1835</v>
      </c>
      <c r="BC101" s="118">
        <v>45527</v>
      </c>
      <c r="BD101" s="116">
        <v>32000000</v>
      </c>
      <c r="BE101" s="99">
        <v>2007</v>
      </c>
      <c r="BF101" s="116">
        <v>32000000</v>
      </c>
      <c r="BG101" s="118">
        <v>45531</v>
      </c>
      <c r="BH101" s="99" t="s">
        <v>181</v>
      </c>
      <c r="BI101" s="118">
        <v>45530</v>
      </c>
      <c r="BJ101" s="99">
        <v>3</v>
      </c>
      <c r="BK101" s="99" t="s">
        <v>3869</v>
      </c>
      <c r="BL101" s="99" t="s">
        <v>4008</v>
      </c>
      <c r="BM101" s="99"/>
      <c r="BN101" s="99"/>
      <c r="BO101" s="99"/>
      <c r="BP101" s="99"/>
      <c r="BQ101" s="99"/>
      <c r="BR101" s="99"/>
      <c r="BS101" s="99"/>
      <c r="BT101" s="99"/>
      <c r="BU101" s="99"/>
      <c r="BV101" s="99"/>
      <c r="BW101" s="99"/>
      <c r="BX101" s="99"/>
      <c r="BY101" s="99"/>
      <c r="BZ101" s="99"/>
      <c r="CA101" s="99"/>
      <c r="CB101" s="129" t="s">
        <v>4896</v>
      </c>
      <c r="CC101" s="118" t="s">
        <v>4897</v>
      </c>
      <c r="CD101" s="118">
        <v>31976</v>
      </c>
      <c r="CE101" s="99" t="s">
        <v>3872</v>
      </c>
      <c r="CF101" s="99" t="s">
        <v>3873</v>
      </c>
      <c r="CG101" s="99"/>
      <c r="CH101" s="201" t="s">
        <v>4898</v>
      </c>
      <c r="CI101" s="118" t="s">
        <v>4899</v>
      </c>
      <c r="CJ101" s="99"/>
      <c r="CK101" s="100">
        <v>41</v>
      </c>
      <c r="CL101" s="194" t="s">
        <v>4900</v>
      </c>
      <c r="CM101" s="117" t="s">
        <v>12</v>
      </c>
      <c r="CN101" s="123">
        <v>1</v>
      </c>
    </row>
    <row r="102" spans="1:92" ht="20.100000000000001" hidden="1" customHeight="1">
      <c r="A102" s="97">
        <v>915</v>
      </c>
      <c r="B102" s="98">
        <v>2024</v>
      </c>
      <c r="C102" s="99" t="s">
        <v>72</v>
      </c>
      <c r="D102" s="100" t="s">
        <v>4901</v>
      </c>
      <c r="E102" s="99" t="s">
        <v>4902</v>
      </c>
      <c r="F102" s="101" t="s">
        <v>4130</v>
      </c>
      <c r="G102" s="102">
        <v>1003746826</v>
      </c>
      <c r="H102" s="53">
        <v>0</v>
      </c>
      <c r="I102" s="103" t="s">
        <v>4121</v>
      </c>
      <c r="J102" s="99">
        <v>1873</v>
      </c>
      <c r="K102" s="105" t="s">
        <v>3859</v>
      </c>
      <c r="L102" s="106" t="s">
        <v>74</v>
      </c>
      <c r="M102" s="99" t="s">
        <v>75</v>
      </c>
      <c r="N102" s="99" t="s">
        <v>3860</v>
      </c>
      <c r="O102" s="101" t="s">
        <v>912</v>
      </c>
      <c r="P102" s="174">
        <v>45583</v>
      </c>
      <c r="Q102" s="118" t="s">
        <v>14</v>
      </c>
      <c r="R102" s="175" t="s">
        <v>3883</v>
      </c>
      <c r="S102" s="176">
        <v>45587</v>
      </c>
      <c r="T102" s="118">
        <v>45657</v>
      </c>
      <c r="U102" s="118">
        <v>45639</v>
      </c>
      <c r="V102" s="101" t="s">
        <v>4903</v>
      </c>
      <c r="W102" s="102">
        <v>1012344390</v>
      </c>
      <c r="X102" s="107" t="s">
        <v>3884</v>
      </c>
      <c r="Y102" s="53">
        <v>1</v>
      </c>
      <c r="Z102" s="115" t="str">
        <f>+R102</f>
        <v>3 Meses 25 dias</v>
      </c>
      <c r="AA102" s="118" t="s">
        <v>123</v>
      </c>
      <c r="AB102" s="152"/>
      <c r="AC102" s="152"/>
      <c r="AD102" s="118" t="s">
        <v>123</v>
      </c>
      <c r="AE102" s="118" t="s">
        <v>123</v>
      </c>
      <c r="AF102" s="118">
        <v>45705</v>
      </c>
      <c r="AG102" s="110">
        <v>10733333</v>
      </c>
      <c r="AH102" s="153" t="s">
        <v>123</v>
      </c>
      <c r="AI102" s="154">
        <v>0</v>
      </c>
      <c r="AJ102" s="53" t="s">
        <v>123</v>
      </c>
      <c r="AK102" s="110">
        <f>+AG102+AI102</f>
        <v>10733333</v>
      </c>
      <c r="AL102" s="111" t="str" cm="1">
        <f t="array" aca="1" ref="AL102" ca="1">_xlfn.IFS(TODAY()&lt;AF102,AF102-TODAY(),TODAY()&gt;AF102,"TERMINADO")</f>
        <v>TERMINADO</v>
      </c>
      <c r="AM102" s="112" t="s">
        <v>84</v>
      </c>
      <c r="AN102" s="112" t="s">
        <v>3885</v>
      </c>
      <c r="AO102" s="113" t="s">
        <v>3863</v>
      </c>
      <c r="AP102" s="114" t="s">
        <v>4904</v>
      </c>
      <c r="AQ102" s="99" t="s">
        <v>3865</v>
      </c>
      <c r="AR102" s="101" t="s">
        <v>580</v>
      </c>
      <c r="AS102" s="101" t="s">
        <v>141</v>
      </c>
      <c r="AT102" s="106" t="s">
        <v>3932</v>
      </c>
      <c r="AU102" s="115">
        <v>20245420021383</v>
      </c>
      <c r="AV102" s="99">
        <v>117311</v>
      </c>
      <c r="AW102" s="99">
        <v>6</v>
      </c>
      <c r="AX102" s="116">
        <v>2800000</v>
      </c>
      <c r="AY102" s="117" t="s">
        <v>4905</v>
      </c>
      <c r="AZ102" s="99"/>
      <c r="BA102" s="117" t="s">
        <v>181</v>
      </c>
      <c r="BB102" s="99">
        <v>1939</v>
      </c>
      <c r="BC102" s="118">
        <v>45555</v>
      </c>
      <c r="BD102" s="116">
        <v>64400000</v>
      </c>
      <c r="BE102" s="99">
        <v>2283</v>
      </c>
      <c r="BF102" s="116">
        <v>10733333</v>
      </c>
      <c r="BG102" s="118">
        <v>45588</v>
      </c>
      <c r="BH102" s="117"/>
      <c r="BI102" s="118" t="e">
        <v>#N/A</v>
      </c>
      <c r="BJ102" s="99" t="e">
        <v>#N/A</v>
      </c>
      <c r="BK102" s="172" t="s">
        <v>4906</v>
      </c>
      <c r="BL102" s="172" t="s">
        <v>4008</v>
      </c>
      <c r="BM102" s="172" t="s">
        <v>4009</v>
      </c>
      <c r="BN102" s="172" t="s">
        <v>3906</v>
      </c>
      <c r="BO102" s="172" t="s">
        <v>3874</v>
      </c>
      <c r="BP102" s="172" t="s">
        <v>3874</v>
      </c>
      <c r="BQ102" s="172" t="s">
        <v>123</v>
      </c>
      <c r="BR102" s="172" t="s">
        <v>3874</v>
      </c>
      <c r="BS102" s="172" t="s">
        <v>3874</v>
      </c>
      <c r="BT102" s="172" t="s">
        <v>3874</v>
      </c>
      <c r="BU102" s="172" t="s">
        <v>3874</v>
      </c>
      <c r="BV102" s="172" t="s">
        <v>4907</v>
      </c>
      <c r="BW102" s="172" t="s">
        <v>4908</v>
      </c>
      <c r="BX102" s="172">
        <v>3125400934</v>
      </c>
      <c r="BY102" s="172" t="s">
        <v>4137</v>
      </c>
      <c r="BZ102" s="172" t="s">
        <v>3910</v>
      </c>
      <c r="CA102" s="172" t="s">
        <v>3952</v>
      </c>
      <c r="CB102" s="171">
        <v>3105514977</v>
      </c>
      <c r="CC102" s="172" t="s">
        <v>4909</v>
      </c>
      <c r="CD102" s="118">
        <v>32380</v>
      </c>
      <c r="CE102" s="99" t="s">
        <v>3893</v>
      </c>
      <c r="CF102" s="99" t="s">
        <v>3894</v>
      </c>
      <c r="CG102" s="118"/>
      <c r="CH102" s="118" t="s">
        <v>3893</v>
      </c>
      <c r="CI102" s="118" t="s">
        <v>4910</v>
      </c>
      <c r="CJ102" s="117"/>
      <c r="CK102" s="115"/>
      <c r="CL102" s="99"/>
      <c r="CM102" s="166" t="s">
        <v>14</v>
      </c>
      <c r="CN102" s="123">
        <v>1</v>
      </c>
    </row>
    <row r="103" spans="1:92" ht="20.100000000000001" hidden="1" customHeight="1">
      <c r="A103" s="97">
        <v>233</v>
      </c>
      <c r="B103" s="98">
        <v>2024</v>
      </c>
      <c r="C103" s="99" t="s">
        <v>72</v>
      </c>
      <c r="D103" s="100" t="s">
        <v>4911</v>
      </c>
      <c r="E103" s="99" t="s">
        <v>4912</v>
      </c>
      <c r="F103" s="106" t="s">
        <v>599</v>
      </c>
      <c r="G103" s="115">
        <v>51723412</v>
      </c>
      <c r="H103" s="99">
        <v>1</v>
      </c>
      <c r="I103" s="197" t="s">
        <v>2494</v>
      </c>
      <c r="J103" s="99">
        <v>1792</v>
      </c>
      <c r="K103" s="105" t="s">
        <v>596</v>
      </c>
      <c r="L103" s="101" t="s">
        <v>74</v>
      </c>
      <c r="M103" s="53" t="s">
        <v>75</v>
      </c>
      <c r="N103" s="53" t="s">
        <v>3860</v>
      </c>
      <c r="O103" s="101" t="s">
        <v>4913</v>
      </c>
      <c r="P103" s="118">
        <v>45356</v>
      </c>
      <c r="Q103" s="107" t="s">
        <v>7</v>
      </c>
      <c r="R103" s="106" t="s">
        <v>3861</v>
      </c>
      <c r="S103" s="118">
        <v>45358</v>
      </c>
      <c r="T103" s="198">
        <v>45479</v>
      </c>
      <c r="U103" s="107" t="s">
        <v>123</v>
      </c>
      <c r="V103" s="107" t="s">
        <v>123</v>
      </c>
      <c r="W103" s="107" t="s">
        <v>123</v>
      </c>
      <c r="X103" s="53" t="s">
        <v>3862</v>
      </c>
      <c r="Y103" s="53">
        <v>1</v>
      </c>
      <c r="Z103" s="53" t="s">
        <v>3612</v>
      </c>
      <c r="AA103" s="107">
        <v>45470</v>
      </c>
      <c r="AB103" s="109"/>
      <c r="AC103" s="109"/>
      <c r="AD103" s="107" t="s">
        <v>123</v>
      </c>
      <c r="AE103" s="107" t="s">
        <v>123</v>
      </c>
      <c r="AF103" s="107">
        <v>45541</v>
      </c>
      <c r="AG103" s="130">
        <v>22800000</v>
      </c>
      <c r="AH103" s="107">
        <v>45470</v>
      </c>
      <c r="AI103" s="110">
        <v>11400000</v>
      </c>
      <c r="AJ103" s="51">
        <v>1</v>
      </c>
      <c r="AK103" s="130">
        <v>34200000</v>
      </c>
      <c r="AL103" s="111" t="str" cm="1">
        <f t="array" aca="1" ref="AL103" ca="1">_xlfn.IFS(TODAY()&lt;AF103,AF103-TODAY(),TODAY()&gt;AF103,"TERMINADO")</f>
        <v>TERMINADO</v>
      </c>
      <c r="AM103" s="112" t="s">
        <v>84</v>
      </c>
      <c r="AN103" s="112" t="s">
        <v>85</v>
      </c>
      <c r="AO103" s="113" t="s">
        <v>3863</v>
      </c>
      <c r="AP103" s="114" t="s">
        <v>4914</v>
      </c>
      <c r="AQ103" s="53" t="s">
        <v>3865</v>
      </c>
      <c r="AR103" s="106" t="s">
        <v>417</v>
      </c>
      <c r="AS103" s="106" t="s">
        <v>103</v>
      </c>
      <c r="AT103" s="131" t="s">
        <v>4915</v>
      </c>
      <c r="AU103" s="128" t="s">
        <v>4916</v>
      </c>
      <c r="AV103" s="99">
        <v>103907</v>
      </c>
      <c r="AW103" s="99">
        <v>2</v>
      </c>
      <c r="AX103" s="116">
        <v>5700000</v>
      </c>
      <c r="AY103" s="117" t="s">
        <v>4917</v>
      </c>
      <c r="AZ103" s="99">
        <v>120</v>
      </c>
      <c r="BA103" s="117" t="s">
        <v>181</v>
      </c>
      <c r="BB103" s="99">
        <v>1127</v>
      </c>
      <c r="BC103" s="118">
        <v>45352</v>
      </c>
      <c r="BD103" s="116">
        <v>45600000</v>
      </c>
      <c r="BE103" s="99">
        <v>1180</v>
      </c>
      <c r="BF103" s="116">
        <v>22800000</v>
      </c>
      <c r="BG103" s="118">
        <v>45357</v>
      </c>
      <c r="BH103" s="117" t="s">
        <v>181</v>
      </c>
      <c r="BI103" s="118" t="s">
        <v>4918</v>
      </c>
      <c r="BJ103" s="99">
        <v>1</v>
      </c>
      <c r="BK103" s="99" t="s">
        <v>3874</v>
      </c>
      <c r="BL103" s="99" t="s">
        <v>3891</v>
      </c>
      <c r="BM103" s="118" t="s">
        <v>3905</v>
      </c>
      <c r="BN103" s="99" t="s">
        <v>3906</v>
      </c>
      <c r="BO103" s="99" t="s">
        <v>3874</v>
      </c>
      <c r="BP103" s="99" t="s">
        <v>3874</v>
      </c>
      <c r="BQ103" s="99" t="s">
        <v>123</v>
      </c>
      <c r="BR103" s="99" t="s">
        <v>3874</v>
      </c>
      <c r="BS103" s="99" t="s">
        <v>3874</v>
      </c>
      <c r="BT103" s="99" t="s">
        <v>3874</v>
      </c>
      <c r="BU103" s="99" t="s">
        <v>3874</v>
      </c>
      <c r="BV103" s="99" t="s">
        <v>4919</v>
      </c>
      <c r="BW103" s="99" t="s">
        <v>4920</v>
      </c>
      <c r="BX103" s="99">
        <v>3154770803</v>
      </c>
      <c r="BY103" s="99" t="s">
        <v>4921</v>
      </c>
      <c r="BZ103" s="99" t="s">
        <v>3951</v>
      </c>
      <c r="CA103" s="99" t="s">
        <v>3952</v>
      </c>
      <c r="CB103" s="129">
        <v>3167773875</v>
      </c>
      <c r="CC103" s="118" t="s">
        <v>4922</v>
      </c>
      <c r="CD103" s="118">
        <v>23384</v>
      </c>
      <c r="CE103" s="118" t="s">
        <v>3872</v>
      </c>
      <c r="CF103" s="99" t="s">
        <v>3873</v>
      </c>
      <c r="CG103" s="118" t="s">
        <v>3874</v>
      </c>
      <c r="CH103" s="118" t="s">
        <v>4923</v>
      </c>
      <c r="CI103" s="118" t="s">
        <v>4924</v>
      </c>
      <c r="CJ103" s="99" t="s">
        <v>181</v>
      </c>
      <c r="CK103" s="99">
        <v>60</v>
      </c>
      <c r="CL103" s="122" t="s">
        <v>4925</v>
      </c>
      <c r="CM103" s="99" t="s">
        <v>3878</v>
      </c>
      <c r="CN103" s="123">
        <v>1</v>
      </c>
    </row>
    <row r="104" spans="1:92" ht="20.100000000000001" hidden="1" customHeight="1">
      <c r="A104" s="97">
        <v>72</v>
      </c>
      <c r="B104" s="98">
        <v>2024</v>
      </c>
      <c r="C104" s="99" t="s">
        <v>72</v>
      </c>
      <c r="D104" s="100" t="s">
        <v>4926</v>
      </c>
      <c r="E104" s="99" t="s">
        <v>4927</v>
      </c>
      <c r="F104" s="106" t="s">
        <v>607</v>
      </c>
      <c r="G104" s="115">
        <v>79370373</v>
      </c>
      <c r="H104" s="99">
        <v>6</v>
      </c>
      <c r="I104" s="103" t="s">
        <v>138</v>
      </c>
      <c r="J104" s="104" t="s">
        <v>635</v>
      </c>
      <c r="K104" s="105" t="s">
        <v>3859</v>
      </c>
      <c r="L104" s="106" t="s">
        <v>74</v>
      </c>
      <c r="M104" s="99" t="s">
        <v>75</v>
      </c>
      <c r="N104" s="53" t="s">
        <v>3860</v>
      </c>
      <c r="O104" s="101" t="s">
        <v>4928</v>
      </c>
      <c r="P104" s="214">
        <v>45345</v>
      </c>
      <c r="Q104" s="107" t="s">
        <v>6</v>
      </c>
      <c r="R104" s="178" t="s">
        <v>3861</v>
      </c>
      <c r="S104" s="214">
        <v>45349</v>
      </c>
      <c r="T104" s="118">
        <v>45469</v>
      </c>
      <c r="U104" s="107" t="s">
        <v>123</v>
      </c>
      <c r="V104" s="107" t="s">
        <v>123</v>
      </c>
      <c r="W104" s="107" t="s">
        <v>123</v>
      </c>
      <c r="X104" s="53" t="s">
        <v>3862</v>
      </c>
      <c r="Y104" s="53">
        <v>1</v>
      </c>
      <c r="Z104" s="53" t="s">
        <v>3612</v>
      </c>
      <c r="AA104" s="107">
        <v>45457</v>
      </c>
      <c r="AB104" s="109"/>
      <c r="AC104" s="109"/>
      <c r="AD104" s="107" t="s">
        <v>123</v>
      </c>
      <c r="AE104" s="107" t="s">
        <v>123</v>
      </c>
      <c r="AF104" s="107">
        <v>45530</v>
      </c>
      <c r="AG104" s="130">
        <v>10900000</v>
      </c>
      <c r="AH104" s="107">
        <v>45457</v>
      </c>
      <c r="AI104" s="110">
        <v>5450000</v>
      </c>
      <c r="AJ104" s="51">
        <v>1</v>
      </c>
      <c r="AK104" s="130">
        <v>16350000</v>
      </c>
      <c r="AL104" s="111" t="str" cm="1">
        <f t="array" aca="1" ref="AL104" ca="1">_xlfn.IFS(TODAY()&lt;AF104,AF104-TODAY(),TODAY()&gt;AF104,"TERMINADO")</f>
        <v>TERMINADO</v>
      </c>
      <c r="AM104" s="112" t="s">
        <v>84</v>
      </c>
      <c r="AN104" s="112" t="s">
        <v>85</v>
      </c>
      <c r="AO104" s="113" t="s">
        <v>3863</v>
      </c>
      <c r="AP104" s="114" t="s">
        <v>4929</v>
      </c>
      <c r="AQ104" s="99" t="s">
        <v>3865</v>
      </c>
      <c r="AR104" s="106" t="s">
        <v>4930</v>
      </c>
      <c r="AS104" s="101" t="s">
        <v>141</v>
      </c>
      <c r="AT104" s="131" t="s">
        <v>4931</v>
      </c>
      <c r="AU104" s="128" t="s">
        <v>4932</v>
      </c>
      <c r="AV104" s="99">
        <v>103787</v>
      </c>
      <c r="AW104" s="99">
        <v>6</v>
      </c>
      <c r="AX104" s="116">
        <v>2725000</v>
      </c>
      <c r="AY104" s="117" t="s">
        <v>4933</v>
      </c>
      <c r="AZ104" s="99">
        <v>120</v>
      </c>
      <c r="BA104" s="117" t="s">
        <v>181</v>
      </c>
      <c r="BB104" s="99">
        <v>1095</v>
      </c>
      <c r="BC104" s="118">
        <v>45345</v>
      </c>
      <c r="BD104" s="116">
        <v>65400000</v>
      </c>
      <c r="BE104" s="99">
        <v>1143</v>
      </c>
      <c r="BF104" s="116">
        <v>10900000</v>
      </c>
      <c r="BG104" s="118">
        <v>45349</v>
      </c>
      <c r="BH104" s="99" t="s">
        <v>181</v>
      </c>
      <c r="BI104" s="118" t="s">
        <v>4934</v>
      </c>
      <c r="BJ104" s="99">
        <v>5</v>
      </c>
      <c r="BK104" s="99" t="s">
        <v>3874</v>
      </c>
      <c r="BL104" s="99" t="s">
        <v>4008</v>
      </c>
      <c r="BM104" s="118" t="s">
        <v>4009</v>
      </c>
      <c r="BN104" s="99" t="s">
        <v>3939</v>
      </c>
      <c r="BO104" s="99" t="s">
        <v>3874</v>
      </c>
      <c r="BP104" s="99" t="s">
        <v>3874</v>
      </c>
      <c r="BQ104" s="99" t="s">
        <v>123</v>
      </c>
      <c r="BR104" s="99" t="s">
        <v>3874</v>
      </c>
      <c r="BS104" s="99" t="s">
        <v>3874</v>
      </c>
      <c r="BT104" s="99" t="s">
        <v>3874</v>
      </c>
      <c r="BU104" s="99" t="s">
        <v>3874</v>
      </c>
      <c r="BV104" s="99" t="s">
        <v>4935</v>
      </c>
      <c r="BW104" s="99" t="s">
        <v>4114</v>
      </c>
      <c r="BX104" s="99">
        <v>3112380182</v>
      </c>
      <c r="BY104" s="99" t="s">
        <v>4059</v>
      </c>
      <c r="BZ104" s="99" t="s">
        <v>4153</v>
      </c>
      <c r="CA104" s="99" t="s">
        <v>3939</v>
      </c>
      <c r="CB104" s="129">
        <v>3123339004</v>
      </c>
      <c r="CC104" s="118" t="s">
        <v>4936</v>
      </c>
      <c r="CD104" s="118">
        <v>23311</v>
      </c>
      <c r="CE104" s="118" t="s">
        <v>3893</v>
      </c>
      <c r="CF104" s="99" t="s">
        <v>3894</v>
      </c>
      <c r="CG104" s="118" t="s">
        <v>181</v>
      </c>
      <c r="CH104" s="118" t="s">
        <v>3893</v>
      </c>
      <c r="CI104" s="118" t="s">
        <v>4937</v>
      </c>
      <c r="CJ104" s="99" t="s">
        <v>181</v>
      </c>
      <c r="CK104" s="99">
        <v>61</v>
      </c>
      <c r="CL104" s="122" t="s">
        <v>4938</v>
      </c>
      <c r="CM104" s="99" t="s">
        <v>3878</v>
      </c>
      <c r="CN104" s="123">
        <v>1</v>
      </c>
    </row>
    <row r="105" spans="1:92" ht="20.100000000000001" hidden="1" customHeight="1">
      <c r="A105" s="97">
        <v>654</v>
      </c>
      <c r="B105" s="98">
        <v>2024</v>
      </c>
      <c r="C105" s="99" t="s">
        <v>72</v>
      </c>
      <c r="D105" s="100" t="s">
        <v>4939</v>
      </c>
      <c r="E105" s="99" t="s">
        <v>4940</v>
      </c>
      <c r="F105" s="106" t="s">
        <v>607</v>
      </c>
      <c r="G105" s="102">
        <v>79370373</v>
      </c>
      <c r="H105" s="53">
        <v>6</v>
      </c>
      <c r="I105" s="106" t="s">
        <v>4096</v>
      </c>
      <c r="J105" s="99">
        <v>1873</v>
      </c>
      <c r="K105" s="105" t="s">
        <v>3859</v>
      </c>
      <c r="L105" s="101" t="s">
        <v>74</v>
      </c>
      <c r="M105" s="53" t="s">
        <v>75</v>
      </c>
      <c r="N105" s="53" t="s">
        <v>3860</v>
      </c>
      <c r="O105" s="101" t="s">
        <v>604</v>
      </c>
      <c r="P105" s="118">
        <v>45528</v>
      </c>
      <c r="Q105" s="118" t="s">
        <v>12</v>
      </c>
      <c r="R105" s="106" t="s">
        <v>3861</v>
      </c>
      <c r="S105" s="107">
        <v>45532</v>
      </c>
      <c r="T105" s="107">
        <v>45653</v>
      </c>
      <c r="U105" s="107" t="s">
        <v>123</v>
      </c>
      <c r="V105" s="107" t="s">
        <v>123</v>
      </c>
      <c r="W105" s="107" t="s">
        <v>123</v>
      </c>
      <c r="X105" s="53" t="s">
        <v>4318</v>
      </c>
      <c r="Y105" s="53">
        <v>1</v>
      </c>
      <c r="Z105" s="102" t="s">
        <v>4362</v>
      </c>
      <c r="AA105" s="135">
        <v>45650</v>
      </c>
      <c r="AB105" s="152"/>
      <c r="AC105" s="152"/>
      <c r="AD105" s="107" t="s">
        <v>123</v>
      </c>
      <c r="AE105" s="107" t="s">
        <v>123</v>
      </c>
      <c r="AF105" s="107">
        <v>45685</v>
      </c>
      <c r="AG105" s="130">
        <v>10900000</v>
      </c>
      <c r="AH105" s="135">
        <v>45650</v>
      </c>
      <c r="AI105" s="110">
        <v>2725000</v>
      </c>
      <c r="AJ105" s="51">
        <v>1</v>
      </c>
      <c r="AK105" s="110">
        <f>+AG105+AI105</f>
        <v>13625000</v>
      </c>
      <c r="AL105" s="111" t="str" cm="1">
        <f t="array" aca="1" ref="AL105" ca="1">_xlfn.IFS(TODAY()&lt;AF105,AF105-TODAY(),TODAY()&gt;AF105,"TERMINADO")</f>
        <v>TERMINADO</v>
      </c>
      <c r="AM105" s="112" t="s">
        <v>84</v>
      </c>
      <c r="AN105" s="112" t="s">
        <v>85</v>
      </c>
      <c r="AO105" s="113" t="s">
        <v>3863</v>
      </c>
      <c r="AP105" s="114" t="s">
        <v>4941</v>
      </c>
      <c r="AQ105" s="53" t="s">
        <v>3865</v>
      </c>
      <c r="AR105" s="101" t="s">
        <v>4930</v>
      </c>
      <c r="AS105" s="101" t="s">
        <v>141</v>
      </c>
      <c r="AT105" s="131" t="s">
        <v>4942</v>
      </c>
      <c r="AU105" s="128" t="s">
        <v>4943</v>
      </c>
      <c r="AV105" s="99">
        <v>114567</v>
      </c>
      <c r="AW105" s="99">
        <v>4</v>
      </c>
      <c r="AX105" s="116">
        <v>2725000</v>
      </c>
      <c r="AY105" s="117" t="s">
        <v>4944</v>
      </c>
      <c r="AZ105" s="99">
        <v>120</v>
      </c>
      <c r="BA105" s="117" t="s">
        <v>181</v>
      </c>
      <c r="BB105" s="99">
        <v>1774</v>
      </c>
      <c r="BC105" s="118">
        <v>45513</v>
      </c>
      <c r="BD105" s="116">
        <v>43600000</v>
      </c>
      <c r="BE105" s="99">
        <v>2011</v>
      </c>
      <c r="BF105" s="116">
        <v>10900000</v>
      </c>
      <c r="BG105" s="118">
        <v>45532</v>
      </c>
      <c r="BH105" s="99" t="s">
        <v>181</v>
      </c>
      <c r="BI105" s="118" t="s">
        <v>4945</v>
      </c>
      <c r="BJ105" s="99">
        <v>5</v>
      </c>
      <c r="BK105" s="99" t="s">
        <v>3874</v>
      </c>
      <c r="BL105" s="99" t="s">
        <v>4008</v>
      </c>
      <c r="BM105" s="118" t="s">
        <v>4009</v>
      </c>
      <c r="BN105" s="99" t="s">
        <v>3939</v>
      </c>
      <c r="BO105" s="99" t="s">
        <v>3874</v>
      </c>
      <c r="BP105" s="99" t="s">
        <v>3874</v>
      </c>
      <c r="BQ105" s="99" t="s">
        <v>123</v>
      </c>
      <c r="BR105" s="99" t="s">
        <v>3874</v>
      </c>
      <c r="BS105" s="99" t="s">
        <v>3874</v>
      </c>
      <c r="BT105" s="99" t="s">
        <v>3874</v>
      </c>
      <c r="BU105" s="99" t="s">
        <v>3874</v>
      </c>
      <c r="BV105" s="99" t="s">
        <v>4935</v>
      </c>
      <c r="BW105" s="99" t="s">
        <v>4114</v>
      </c>
      <c r="BX105" s="99">
        <v>3112380182</v>
      </c>
      <c r="BY105" s="99" t="s">
        <v>4059</v>
      </c>
      <c r="BZ105" s="99" t="s">
        <v>4153</v>
      </c>
      <c r="CA105" s="99" t="s">
        <v>3939</v>
      </c>
      <c r="CB105" s="129">
        <v>3123339004</v>
      </c>
      <c r="CC105" s="118" t="s">
        <v>4936</v>
      </c>
      <c r="CD105" s="118">
        <v>23311</v>
      </c>
      <c r="CE105" s="99" t="s">
        <v>3893</v>
      </c>
      <c r="CF105" s="99" t="s">
        <v>3894</v>
      </c>
      <c r="CG105" s="99" t="s">
        <v>181</v>
      </c>
      <c r="CH105" s="118" t="s">
        <v>3893</v>
      </c>
      <c r="CI105" s="118" t="s">
        <v>4937</v>
      </c>
      <c r="CJ105" s="99"/>
      <c r="CK105" s="99">
        <v>61</v>
      </c>
      <c r="CL105" s="122" t="s">
        <v>4938</v>
      </c>
      <c r="CM105" s="117" t="s">
        <v>12</v>
      </c>
      <c r="CN105" s="123">
        <v>1</v>
      </c>
    </row>
    <row r="106" spans="1:92" ht="20.100000000000001" hidden="1" customHeight="1">
      <c r="A106" s="97">
        <v>41</v>
      </c>
      <c r="B106" s="98">
        <v>2024</v>
      </c>
      <c r="C106" s="99" t="s">
        <v>72</v>
      </c>
      <c r="D106" s="100" t="s">
        <v>4946</v>
      </c>
      <c r="E106" s="99" t="s">
        <v>4947</v>
      </c>
      <c r="F106" s="106" t="s">
        <v>620</v>
      </c>
      <c r="G106" s="115">
        <v>1013636275</v>
      </c>
      <c r="H106" s="99">
        <v>7</v>
      </c>
      <c r="I106" s="103" t="s">
        <v>81</v>
      </c>
      <c r="J106" s="104" t="s">
        <v>635</v>
      </c>
      <c r="K106" s="105" t="s">
        <v>3859</v>
      </c>
      <c r="L106" s="106" t="s">
        <v>74</v>
      </c>
      <c r="M106" s="99" t="s">
        <v>75</v>
      </c>
      <c r="N106" s="53" t="s">
        <v>3860</v>
      </c>
      <c r="O106" s="101" t="s">
        <v>4948</v>
      </c>
      <c r="P106" s="107">
        <v>45336</v>
      </c>
      <c r="Q106" s="107" t="s">
        <v>6</v>
      </c>
      <c r="R106" s="106" t="s">
        <v>3861</v>
      </c>
      <c r="S106" s="107">
        <v>45337</v>
      </c>
      <c r="T106" s="107">
        <v>45457</v>
      </c>
      <c r="U106" s="107" t="s">
        <v>123</v>
      </c>
      <c r="V106" s="107" t="s">
        <v>123</v>
      </c>
      <c r="W106" s="107" t="s">
        <v>123</v>
      </c>
      <c r="X106" s="53" t="s">
        <v>3862</v>
      </c>
      <c r="Y106" s="53">
        <v>1</v>
      </c>
      <c r="Z106" s="53" t="s">
        <v>3612</v>
      </c>
      <c r="AA106" s="107">
        <v>45455</v>
      </c>
      <c r="AB106" s="109"/>
      <c r="AC106" s="109"/>
      <c r="AD106" s="107" t="s">
        <v>123</v>
      </c>
      <c r="AE106" s="107" t="s">
        <v>123</v>
      </c>
      <c r="AF106" s="107">
        <v>45518</v>
      </c>
      <c r="AG106" s="110">
        <v>27200000</v>
      </c>
      <c r="AH106" s="107">
        <v>45455</v>
      </c>
      <c r="AI106" s="110">
        <v>13600000</v>
      </c>
      <c r="AJ106" s="51">
        <v>1</v>
      </c>
      <c r="AK106" s="110">
        <v>40800000</v>
      </c>
      <c r="AL106" s="111" t="str" cm="1">
        <f t="array" aca="1" ref="AL106" ca="1">_xlfn.IFS(TODAY()&lt;AF106,AF106-TODAY(),TODAY()&gt;AF106,"TERMINADO")</f>
        <v>TERMINADO</v>
      </c>
      <c r="AM106" s="112" t="s">
        <v>84</v>
      </c>
      <c r="AN106" s="112" t="s">
        <v>85</v>
      </c>
      <c r="AO106" s="113" t="s">
        <v>3863</v>
      </c>
      <c r="AP106" s="114" t="s">
        <v>4949</v>
      </c>
      <c r="AQ106" s="53" t="s">
        <v>3865</v>
      </c>
      <c r="AR106" s="101" t="s">
        <v>251</v>
      </c>
      <c r="AS106" s="101" t="s">
        <v>151</v>
      </c>
      <c r="AT106" s="106" t="s">
        <v>3984</v>
      </c>
      <c r="AU106" s="115">
        <v>20245420015073</v>
      </c>
      <c r="AV106" s="99">
        <v>103751</v>
      </c>
      <c r="AW106" s="99">
        <v>3</v>
      </c>
      <c r="AX106" s="116">
        <v>6800000</v>
      </c>
      <c r="AY106" s="117" t="s">
        <v>4950</v>
      </c>
      <c r="AZ106" s="99">
        <v>120</v>
      </c>
      <c r="BA106" s="117" t="s">
        <v>181</v>
      </c>
      <c r="BB106" s="99">
        <v>1079</v>
      </c>
      <c r="BC106" s="118">
        <v>45335</v>
      </c>
      <c r="BD106" s="116">
        <v>81600000</v>
      </c>
      <c r="BE106" s="99">
        <v>1108</v>
      </c>
      <c r="BF106" s="116">
        <v>27200000</v>
      </c>
      <c r="BG106" s="118">
        <v>45336</v>
      </c>
      <c r="BH106" s="117" t="s">
        <v>181</v>
      </c>
      <c r="BI106" s="118">
        <v>45336</v>
      </c>
      <c r="BJ106" s="99">
        <v>2</v>
      </c>
      <c r="BK106" s="99" t="s">
        <v>3869</v>
      </c>
      <c r="BL106" s="99"/>
      <c r="BM106" s="118" t="s">
        <v>4036</v>
      </c>
      <c r="BN106" s="99" t="s">
        <v>4804</v>
      </c>
      <c r="BO106" s="99"/>
      <c r="BP106" s="99"/>
      <c r="BQ106" s="99"/>
      <c r="BR106" s="99"/>
      <c r="BS106" s="99"/>
      <c r="BT106" s="99"/>
      <c r="BU106" s="99"/>
      <c r="BV106" s="99"/>
      <c r="BW106" s="99"/>
      <c r="BX106" s="99"/>
      <c r="BY106" s="99"/>
      <c r="BZ106" s="99"/>
      <c r="CA106" s="99"/>
      <c r="CB106" s="129">
        <v>3147246197</v>
      </c>
      <c r="CC106" s="118" t="s">
        <v>4951</v>
      </c>
      <c r="CD106" s="118">
        <v>33916</v>
      </c>
      <c r="CE106" s="118" t="s">
        <v>3872</v>
      </c>
      <c r="CF106" s="99" t="s">
        <v>3873</v>
      </c>
      <c r="CG106" s="118" t="s">
        <v>3874</v>
      </c>
      <c r="CH106" s="118" t="s">
        <v>4952</v>
      </c>
      <c r="CI106" s="118" t="s">
        <v>4953</v>
      </c>
      <c r="CJ106" s="99" t="s">
        <v>86</v>
      </c>
      <c r="CK106" s="99">
        <v>32</v>
      </c>
      <c r="CL106" s="122" t="s">
        <v>4954</v>
      </c>
      <c r="CM106" s="99" t="s">
        <v>3878</v>
      </c>
      <c r="CN106" s="123">
        <v>1</v>
      </c>
    </row>
    <row r="107" spans="1:92" ht="20.100000000000001" hidden="1" customHeight="1">
      <c r="A107" s="97">
        <v>55</v>
      </c>
      <c r="B107" s="98">
        <v>2024</v>
      </c>
      <c r="C107" s="99" t="s">
        <v>72</v>
      </c>
      <c r="D107" s="100" t="s">
        <v>4955</v>
      </c>
      <c r="E107" s="99" t="s">
        <v>4956</v>
      </c>
      <c r="F107" s="101" t="s">
        <v>4957</v>
      </c>
      <c r="G107" s="102">
        <v>49779755</v>
      </c>
      <c r="H107" s="53">
        <v>4</v>
      </c>
      <c r="I107" s="103" t="s">
        <v>99</v>
      </c>
      <c r="J107" s="104" t="s">
        <v>635</v>
      </c>
      <c r="K107" s="105" t="s">
        <v>3859</v>
      </c>
      <c r="L107" s="106" t="s">
        <v>74</v>
      </c>
      <c r="M107" s="99" t="s">
        <v>75</v>
      </c>
      <c r="N107" s="53" t="s">
        <v>3860</v>
      </c>
      <c r="O107" s="101" t="s">
        <v>800</v>
      </c>
      <c r="P107" s="107">
        <v>45342</v>
      </c>
      <c r="Q107" s="107" t="s">
        <v>6</v>
      </c>
      <c r="R107" s="108" t="s">
        <v>3861</v>
      </c>
      <c r="S107" s="118">
        <v>45343</v>
      </c>
      <c r="T107" s="118">
        <v>45463</v>
      </c>
      <c r="U107" s="107">
        <v>45468</v>
      </c>
      <c r="V107" s="53" t="s">
        <v>138</v>
      </c>
      <c r="W107" s="53">
        <v>80720516</v>
      </c>
      <c r="X107" s="53" t="s">
        <v>3862</v>
      </c>
      <c r="Y107" s="53">
        <v>1</v>
      </c>
      <c r="Z107" s="53" t="s">
        <v>3612</v>
      </c>
      <c r="AA107" s="107">
        <v>45463</v>
      </c>
      <c r="AB107" s="109"/>
      <c r="AC107" s="109"/>
      <c r="AD107" s="107" t="s">
        <v>123</v>
      </c>
      <c r="AE107" s="107" t="s">
        <v>123</v>
      </c>
      <c r="AF107" s="107">
        <v>45524</v>
      </c>
      <c r="AG107" s="130">
        <v>22800000</v>
      </c>
      <c r="AH107" s="107">
        <v>45463</v>
      </c>
      <c r="AI107" s="110">
        <v>11400000</v>
      </c>
      <c r="AJ107" s="51">
        <v>1</v>
      </c>
      <c r="AK107" s="130">
        <v>34200000</v>
      </c>
      <c r="AL107" s="111" t="str" cm="1">
        <f t="array" aca="1" ref="AL107" ca="1">_xlfn.IFS(TODAY()&lt;AF107,AF107-TODAY(),TODAY()&gt;AF107,"TERMINADO")</f>
        <v>TERMINADO</v>
      </c>
      <c r="AM107" s="112" t="s">
        <v>84</v>
      </c>
      <c r="AN107" s="112" t="s">
        <v>85</v>
      </c>
      <c r="AO107" s="113" t="s">
        <v>3863</v>
      </c>
      <c r="AP107" s="114" t="s">
        <v>4958</v>
      </c>
      <c r="AQ107" s="99" t="s">
        <v>3865</v>
      </c>
      <c r="AR107" s="101" t="s">
        <v>446</v>
      </c>
      <c r="AS107" s="101" t="s">
        <v>141</v>
      </c>
      <c r="AT107" s="142" t="s">
        <v>4350</v>
      </c>
      <c r="AU107" s="137" t="s">
        <v>4351</v>
      </c>
      <c r="AV107" s="99">
        <v>103834</v>
      </c>
      <c r="AW107" s="99">
        <v>4</v>
      </c>
      <c r="AX107" s="116">
        <v>5700000</v>
      </c>
      <c r="AY107" s="117" t="s">
        <v>4959</v>
      </c>
      <c r="AZ107" s="99">
        <v>120</v>
      </c>
      <c r="BA107" s="117" t="s">
        <v>181</v>
      </c>
      <c r="BB107" s="99">
        <v>1082</v>
      </c>
      <c r="BC107" s="118">
        <v>45335</v>
      </c>
      <c r="BD107" s="116">
        <v>91200000</v>
      </c>
      <c r="BE107" s="99">
        <v>1129</v>
      </c>
      <c r="BF107" s="116">
        <v>22800000</v>
      </c>
      <c r="BG107" s="118">
        <v>45343</v>
      </c>
      <c r="BH107" s="99" t="s">
        <v>181</v>
      </c>
      <c r="BI107" s="118">
        <v>45342</v>
      </c>
      <c r="BJ107" s="99">
        <v>1</v>
      </c>
      <c r="BK107" s="99" t="s">
        <v>3869</v>
      </c>
      <c r="BL107" s="99"/>
      <c r="BM107" s="118" t="s">
        <v>4036</v>
      </c>
      <c r="BN107" s="99" t="s">
        <v>86</v>
      </c>
      <c r="BO107" s="99"/>
      <c r="BP107" s="99"/>
      <c r="BQ107" s="99"/>
      <c r="BR107" s="99"/>
      <c r="BS107" s="99"/>
      <c r="BT107" s="99"/>
      <c r="BU107" s="99"/>
      <c r="BV107" s="99"/>
      <c r="BW107" s="99"/>
      <c r="BX107" s="99"/>
      <c r="BY107" s="99"/>
      <c r="BZ107" s="99"/>
      <c r="CA107" s="99"/>
      <c r="CB107" s="129">
        <v>3182743488</v>
      </c>
      <c r="CC107" s="118" t="s">
        <v>4960</v>
      </c>
      <c r="CD107" s="118">
        <v>28020</v>
      </c>
      <c r="CE107" s="118" t="s">
        <v>3872</v>
      </c>
      <c r="CF107" s="99" t="s">
        <v>3873</v>
      </c>
      <c r="CG107" s="118" t="s">
        <v>3874</v>
      </c>
      <c r="CH107" s="118" t="s">
        <v>4961</v>
      </c>
      <c r="CI107" s="118" t="s">
        <v>4962</v>
      </c>
      <c r="CJ107" s="99" t="s">
        <v>86</v>
      </c>
      <c r="CK107" s="99">
        <v>48</v>
      </c>
      <c r="CL107" s="122" t="s">
        <v>4963</v>
      </c>
      <c r="CM107" s="99" t="s">
        <v>3878</v>
      </c>
      <c r="CN107" s="123">
        <v>1</v>
      </c>
    </row>
    <row r="108" spans="1:92" ht="20.100000000000001" hidden="1" customHeight="1">
      <c r="A108" s="97">
        <v>606</v>
      </c>
      <c r="B108" s="98">
        <v>2024</v>
      </c>
      <c r="C108" s="99" t="s">
        <v>72</v>
      </c>
      <c r="D108" s="100" t="s">
        <v>4964</v>
      </c>
      <c r="E108" s="99" t="s">
        <v>4965</v>
      </c>
      <c r="F108" s="106" t="s">
        <v>4966</v>
      </c>
      <c r="G108" s="115">
        <v>51988791</v>
      </c>
      <c r="H108" s="99">
        <v>3</v>
      </c>
      <c r="I108" s="103" t="s">
        <v>2494</v>
      </c>
      <c r="J108" s="99">
        <v>1873</v>
      </c>
      <c r="K108" s="105" t="s">
        <v>3859</v>
      </c>
      <c r="L108" s="101" t="s">
        <v>74</v>
      </c>
      <c r="M108" s="53" t="s">
        <v>75</v>
      </c>
      <c r="N108" s="53" t="s">
        <v>3860</v>
      </c>
      <c r="O108" s="101" t="s">
        <v>4967</v>
      </c>
      <c r="P108" s="107">
        <v>45484</v>
      </c>
      <c r="Q108" s="118" t="s">
        <v>11</v>
      </c>
      <c r="R108" s="106" t="s">
        <v>3861</v>
      </c>
      <c r="S108" s="107">
        <v>45485</v>
      </c>
      <c r="T108" s="107">
        <v>45607</v>
      </c>
      <c r="U108" s="107"/>
      <c r="V108" s="107"/>
      <c r="W108" s="117"/>
      <c r="X108" s="53" t="s">
        <v>3862</v>
      </c>
      <c r="Y108" s="53">
        <v>1</v>
      </c>
      <c r="Z108" s="102" t="s">
        <v>3612</v>
      </c>
      <c r="AA108" s="107">
        <v>45604</v>
      </c>
      <c r="AB108" s="152"/>
      <c r="AC108" s="152"/>
      <c r="AD108" s="217"/>
      <c r="AE108" s="217"/>
      <c r="AF108" s="107">
        <v>45668</v>
      </c>
      <c r="AG108" s="130">
        <v>19052000</v>
      </c>
      <c r="AH108" s="107">
        <v>45604</v>
      </c>
      <c r="AI108" s="110">
        <v>9526000</v>
      </c>
      <c r="AJ108" s="51">
        <v>1</v>
      </c>
      <c r="AK108" s="110">
        <f>+AG108+AI108</f>
        <v>28578000</v>
      </c>
      <c r="AL108" s="111" t="str" cm="1">
        <f t="array" aca="1" ref="AL108" ca="1">_xlfn.IFS(TODAY()&lt;AF108,AF108-TODAY(),TODAY()&gt;AF108,"TERMINADO")</f>
        <v>TERMINADO</v>
      </c>
      <c r="AM108" s="112" t="s">
        <v>84</v>
      </c>
      <c r="AN108" s="112" t="s">
        <v>85</v>
      </c>
      <c r="AO108" s="113" t="s">
        <v>3863</v>
      </c>
      <c r="AP108" s="114" t="s">
        <v>4968</v>
      </c>
      <c r="AQ108" s="53" t="s">
        <v>3865</v>
      </c>
      <c r="AR108" s="101" t="s">
        <v>425</v>
      </c>
      <c r="AS108" s="101" t="s">
        <v>141</v>
      </c>
      <c r="AT108" s="180" t="s">
        <v>4403</v>
      </c>
      <c r="AU108" s="115">
        <v>20245420021233</v>
      </c>
      <c r="AV108" s="100">
        <v>113251</v>
      </c>
      <c r="AW108" s="99">
        <v>1</v>
      </c>
      <c r="AX108" s="116">
        <v>4763000</v>
      </c>
      <c r="AY108" s="117" t="s">
        <v>4969</v>
      </c>
      <c r="AZ108" s="99">
        <v>120</v>
      </c>
      <c r="BA108" s="117" t="s">
        <v>181</v>
      </c>
      <c r="BB108" s="99">
        <v>1733</v>
      </c>
      <c r="BC108" s="118">
        <v>45484</v>
      </c>
      <c r="BD108" s="116">
        <v>19052000</v>
      </c>
      <c r="BE108" s="99">
        <v>1930</v>
      </c>
      <c r="BF108" s="116">
        <v>19052000</v>
      </c>
      <c r="BG108" s="118">
        <v>45484</v>
      </c>
      <c r="BH108" s="117" t="s">
        <v>181</v>
      </c>
      <c r="BI108" s="118" t="e">
        <v>#N/A</v>
      </c>
      <c r="BJ108" s="99" t="e">
        <v>#N/A</v>
      </c>
      <c r="BK108" s="99" t="s">
        <v>3874</v>
      </c>
      <c r="BL108" s="99" t="s">
        <v>3891</v>
      </c>
      <c r="BM108" s="118" t="s">
        <v>3905</v>
      </c>
      <c r="BN108" s="99" t="s">
        <v>3906</v>
      </c>
      <c r="BO108" s="99" t="s">
        <v>3874</v>
      </c>
      <c r="BP108" s="99" t="s">
        <v>3874</v>
      </c>
      <c r="BQ108" s="99" t="s">
        <v>123</v>
      </c>
      <c r="BR108" s="99" t="s">
        <v>3935</v>
      </c>
      <c r="BS108" s="99" t="s">
        <v>3874</v>
      </c>
      <c r="BT108" s="99" t="s">
        <v>3874</v>
      </c>
      <c r="BU108" s="99" t="s">
        <v>3874</v>
      </c>
      <c r="BV108" s="99" t="s">
        <v>4970</v>
      </c>
      <c r="BW108" s="99" t="s">
        <v>4293</v>
      </c>
      <c r="BX108" s="99">
        <v>3209352554</v>
      </c>
      <c r="BY108" s="99" t="s">
        <v>4059</v>
      </c>
      <c r="BZ108" s="99" t="s">
        <v>3938</v>
      </c>
      <c r="CA108" s="99" t="s">
        <v>3952</v>
      </c>
      <c r="CB108" s="129">
        <v>3185788513</v>
      </c>
      <c r="CC108" s="118" t="s">
        <v>4971</v>
      </c>
      <c r="CD108" s="118">
        <v>25721</v>
      </c>
      <c r="CE108" s="118" t="s">
        <v>3913</v>
      </c>
      <c r="CF108" s="99" t="s">
        <v>3894</v>
      </c>
      <c r="CG108" s="118"/>
      <c r="CH108" s="118" t="s">
        <v>4972</v>
      </c>
      <c r="CI108" s="118" t="s">
        <v>4973</v>
      </c>
      <c r="CJ108" s="99"/>
      <c r="CK108" s="99">
        <v>54</v>
      </c>
      <c r="CL108" s="132" t="s">
        <v>4974</v>
      </c>
      <c r="CM108" s="99" t="s">
        <v>3878</v>
      </c>
      <c r="CN108" s="123">
        <v>1</v>
      </c>
    </row>
    <row r="109" spans="1:92" ht="20.100000000000001" hidden="1" customHeight="1">
      <c r="A109" s="97">
        <v>416</v>
      </c>
      <c r="B109" s="98">
        <v>2024</v>
      </c>
      <c r="C109" s="99" t="s">
        <v>72</v>
      </c>
      <c r="D109" s="100" t="s">
        <v>4975</v>
      </c>
      <c r="E109" s="99" t="s">
        <v>4976</v>
      </c>
      <c r="F109" s="106" t="s">
        <v>4977</v>
      </c>
      <c r="G109" s="115">
        <v>1000001623</v>
      </c>
      <c r="H109" s="99">
        <v>4</v>
      </c>
      <c r="I109" s="103" t="s">
        <v>81</v>
      </c>
      <c r="J109" s="99">
        <v>1803</v>
      </c>
      <c r="K109" s="105" t="s">
        <v>326</v>
      </c>
      <c r="L109" s="101" t="s">
        <v>74</v>
      </c>
      <c r="M109" s="53" t="s">
        <v>75</v>
      </c>
      <c r="N109" s="53" t="s">
        <v>3860</v>
      </c>
      <c r="O109" s="101" t="s">
        <v>4978</v>
      </c>
      <c r="P109" s="118">
        <v>45383</v>
      </c>
      <c r="Q109" s="107" t="s">
        <v>8</v>
      </c>
      <c r="R109" s="106" t="s">
        <v>3861</v>
      </c>
      <c r="S109" s="118">
        <v>45385</v>
      </c>
      <c r="T109" s="118">
        <v>45506</v>
      </c>
      <c r="U109" s="107" t="s">
        <v>123</v>
      </c>
      <c r="V109" s="107" t="s">
        <v>123</v>
      </c>
      <c r="W109" s="107" t="s">
        <v>123</v>
      </c>
      <c r="X109" s="53" t="s">
        <v>123</v>
      </c>
      <c r="Y109" s="53" t="s">
        <v>123</v>
      </c>
      <c r="Z109" s="102" t="str">
        <f>+R109</f>
        <v>4 MESES</v>
      </c>
      <c r="AA109" s="53" t="s">
        <v>123</v>
      </c>
      <c r="AB109" s="109"/>
      <c r="AC109" s="109"/>
      <c r="AD109" s="107" t="s">
        <v>123</v>
      </c>
      <c r="AE109" s="107" t="s">
        <v>123</v>
      </c>
      <c r="AF109" s="118">
        <v>45506</v>
      </c>
      <c r="AG109" s="130">
        <v>10908000</v>
      </c>
      <c r="AH109" s="130" t="s">
        <v>123</v>
      </c>
      <c r="AI109" s="110">
        <v>0</v>
      </c>
      <c r="AJ109" s="53" t="s">
        <v>123</v>
      </c>
      <c r="AK109" s="130">
        <v>10908000</v>
      </c>
      <c r="AL109" s="111" t="str" cm="1">
        <f t="array" aca="1" ref="AL109" ca="1">_xlfn.IFS(TODAY()&lt;AF109,AF109-TODAY(),TODAY()&gt;AF109,"TERMINADO")</f>
        <v>TERMINADO</v>
      </c>
      <c r="AM109" s="112" t="s">
        <v>84</v>
      </c>
      <c r="AN109" s="112" t="s">
        <v>85</v>
      </c>
      <c r="AO109" s="113" t="s">
        <v>3863</v>
      </c>
      <c r="AP109" s="114" t="s">
        <v>4979</v>
      </c>
      <c r="AQ109" s="99" t="s">
        <v>3865</v>
      </c>
      <c r="AR109" s="101" t="s">
        <v>332</v>
      </c>
      <c r="AS109" s="106" t="s">
        <v>332</v>
      </c>
      <c r="AT109" s="138" t="s">
        <v>4980</v>
      </c>
      <c r="AU109" s="133" t="s">
        <v>4981</v>
      </c>
      <c r="AV109" s="100">
        <v>103828</v>
      </c>
      <c r="AW109" s="99">
        <v>2</v>
      </c>
      <c r="AX109" s="116">
        <v>2727000</v>
      </c>
      <c r="AY109" s="117" t="s">
        <v>4982</v>
      </c>
      <c r="AZ109" s="99">
        <v>120</v>
      </c>
      <c r="BA109" s="117" t="s">
        <v>181</v>
      </c>
      <c r="BB109" s="99">
        <v>1141</v>
      </c>
      <c r="BC109" s="118">
        <v>45352</v>
      </c>
      <c r="BD109" s="116">
        <v>21816000</v>
      </c>
      <c r="BE109" s="99">
        <v>1416</v>
      </c>
      <c r="BF109" s="116">
        <v>10908000</v>
      </c>
      <c r="BG109" s="118">
        <v>45384</v>
      </c>
      <c r="BH109" s="99" t="s">
        <v>181</v>
      </c>
      <c r="BI109" s="118">
        <v>45384</v>
      </c>
      <c r="BJ109" s="99">
        <v>2</v>
      </c>
      <c r="BK109" s="99" t="s">
        <v>3869</v>
      </c>
      <c r="BL109" s="99"/>
      <c r="BM109" s="118" t="s">
        <v>3870</v>
      </c>
      <c r="BN109" s="99" t="s">
        <v>86</v>
      </c>
      <c r="BO109" s="99"/>
      <c r="BP109" s="99"/>
      <c r="BQ109" s="99"/>
      <c r="BR109" s="99"/>
      <c r="BS109" s="99"/>
      <c r="BT109" s="99"/>
      <c r="BU109" s="99"/>
      <c r="BV109" s="99"/>
      <c r="BW109" s="99"/>
      <c r="BX109" s="99"/>
      <c r="BY109" s="99"/>
      <c r="BZ109" s="99"/>
      <c r="CA109" s="99"/>
      <c r="CB109" s="129" t="s">
        <v>4983</v>
      </c>
      <c r="CC109" s="118" t="s">
        <v>4984</v>
      </c>
      <c r="CD109" s="118">
        <v>36950</v>
      </c>
      <c r="CE109" s="118" t="s">
        <v>3893</v>
      </c>
      <c r="CF109" s="99" t="s">
        <v>3894</v>
      </c>
      <c r="CG109" s="118" t="s">
        <v>3874</v>
      </c>
      <c r="CH109" s="118" t="s">
        <v>3893</v>
      </c>
      <c r="CI109" s="118" t="s">
        <v>4985</v>
      </c>
      <c r="CJ109" s="99" t="s">
        <v>86</v>
      </c>
      <c r="CK109" s="99">
        <v>23</v>
      </c>
      <c r="CL109" s="122" t="s">
        <v>4986</v>
      </c>
      <c r="CM109" s="99" t="s">
        <v>3878</v>
      </c>
      <c r="CN109" s="123">
        <v>1</v>
      </c>
    </row>
    <row r="110" spans="1:92" ht="20.100000000000001" hidden="1" customHeight="1">
      <c r="A110" s="97">
        <v>407</v>
      </c>
      <c r="B110" s="98">
        <v>2024</v>
      </c>
      <c r="C110" s="99" t="s">
        <v>72</v>
      </c>
      <c r="D110" s="100" t="s">
        <v>4987</v>
      </c>
      <c r="E110" s="99" t="s">
        <v>4988</v>
      </c>
      <c r="F110" s="101" t="s">
        <v>683</v>
      </c>
      <c r="G110" s="102">
        <v>1016072674</v>
      </c>
      <c r="H110" s="53">
        <v>1</v>
      </c>
      <c r="I110" s="103" t="s">
        <v>99</v>
      </c>
      <c r="J110" s="104" t="s">
        <v>635</v>
      </c>
      <c r="K110" s="105" t="s">
        <v>3859</v>
      </c>
      <c r="L110" s="101" t="s">
        <v>74</v>
      </c>
      <c r="M110" s="53" t="s">
        <v>75</v>
      </c>
      <c r="N110" s="53" t="s">
        <v>3860</v>
      </c>
      <c r="O110" s="101" t="s">
        <v>4989</v>
      </c>
      <c r="P110" s="107">
        <v>45370</v>
      </c>
      <c r="Q110" s="107" t="s">
        <v>7</v>
      </c>
      <c r="R110" s="108" t="s">
        <v>3861</v>
      </c>
      <c r="S110" s="118">
        <v>45383</v>
      </c>
      <c r="T110" s="118">
        <v>45504</v>
      </c>
      <c r="U110" s="107" t="s">
        <v>123</v>
      </c>
      <c r="V110" s="107" t="s">
        <v>123</v>
      </c>
      <c r="W110" s="107" t="s">
        <v>123</v>
      </c>
      <c r="X110" s="53" t="s">
        <v>3862</v>
      </c>
      <c r="Y110" s="53">
        <v>1</v>
      </c>
      <c r="Z110" s="53" t="s">
        <v>3612</v>
      </c>
      <c r="AA110" s="107">
        <v>45464</v>
      </c>
      <c r="AB110" s="109"/>
      <c r="AC110" s="109"/>
      <c r="AD110" s="107" t="s">
        <v>123</v>
      </c>
      <c r="AE110" s="107" t="s">
        <v>123</v>
      </c>
      <c r="AF110" s="107">
        <v>45565</v>
      </c>
      <c r="AG110" s="110">
        <v>19040000</v>
      </c>
      <c r="AH110" s="107">
        <v>45464</v>
      </c>
      <c r="AI110" s="110">
        <v>9520000</v>
      </c>
      <c r="AJ110" s="51">
        <v>1</v>
      </c>
      <c r="AK110" s="110">
        <v>28560000</v>
      </c>
      <c r="AL110" s="111" t="str" cm="1">
        <f t="array" aca="1" ref="AL110" ca="1">_xlfn.IFS(TODAY()&lt;AF110,AF110-TODAY(),TODAY()&gt;AF110,"TERMINADO")</f>
        <v>TERMINADO</v>
      </c>
      <c r="AM110" s="112" t="s">
        <v>84</v>
      </c>
      <c r="AN110" s="112" t="s">
        <v>85</v>
      </c>
      <c r="AO110" s="113" t="s">
        <v>3863</v>
      </c>
      <c r="AP110" s="114" t="s">
        <v>4990</v>
      </c>
      <c r="AQ110" s="99" t="s">
        <v>3865</v>
      </c>
      <c r="AR110" s="101" t="s">
        <v>379</v>
      </c>
      <c r="AS110" s="101" t="s">
        <v>141</v>
      </c>
      <c r="AT110" s="131" t="s">
        <v>4991</v>
      </c>
      <c r="AU110" s="169" t="s">
        <v>4992</v>
      </c>
      <c r="AV110" s="99">
        <v>104318</v>
      </c>
      <c r="AW110" s="99">
        <v>1</v>
      </c>
      <c r="AX110" s="116">
        <v>4760000</v>
      </c>
      <c r="AY110" s="117" t="s">
        <v>4993</v>
      </c>
      <c r="AZ110" s="99">
        <v>120</v>
      </c>
      <c r="BA110" s="117" t="s">
        <v>181</v>
      </c>
      <c r="BB110" s="99">
        <v>1246</v>
      </c>
      <c r="BC110" s="118">
        <v>45362</v>
      </c>
      <c r="BD110" s="116">
        <v>19040000</v>
      </c>
      <c r="BE110" s="99">
        <v>1402</v>
      </c>
      <c r="BF110" s="116">
        <v>19040000</v>
      </c>
      <c r="BG110" s="118">
        <v>45383</v>
      </c>
      <c r="BH110" s="99" t="s">
        <v>181</v>
      </c>
      <c r="BI110" s="118">
        <v>45381</v>
      </c>
      <c r="BJ110" s="99">
        <v>2</v>
      </c>
      <c r="BK110" s="99" t="s">
        <v>3874</v>
      </c>
      <c r="BL110" s="99" t="s">
        <v>4008</v>
      </c>
      <c r="BM110" s="118" t="s">
        <v>4009</v>
      </c>
      <c r="BN110" s="99" t="s">
        <v>3906</v>
      </c>
      <c r="BO110" s="99" t="s">
        <v>3874</v>
      </c>
      <c r="BP110" s="99" t="s">
        <v>3874</v>
      </c>
      <c r="BQ110" s="99" t="s">
        <v>123</v>
      </c>
      <c r="BR110" s="99" t="s">
        <v>3874</v>
      </c>
      <c r="BS110" s="99" t="s">
        <v>3874</v>
      </c>
      <c r="BT110" s="99" t="s">
        <v>3874</v>
      </c>
      <c r="BU110" s="99" t="s">
        <v>3874</v>
      </c>
      <c r="BV110" s="99" t="s">
        <v>4994</v>
      </c>
      <c r="BW110" s="99" t="s">
        <v>4406</v>
      </c>
      <c r="BX110" s="99">
        <v>3115813283</v>
      </c>
      <c r="BY110" s="99" t="s">
        <v>3909</v>
      </c>
      <c r="BZ110" s="99" t="s">
        <v>3910</v>
      </c>
      <c r="CA110" s="99" t="s">
        <v>4012</v>
      </c>
      <c r="CB110" s="129">
        <v>3202797882</v>
      </c>
      <c r="CC110" s="118" t="s">
        <v>4995</v>
      </c>
      <c r="CD110" s="118">
        <v>34706</v>
      </c>
      <c r="CE110" s="118" t="s">
        <v>3913</v>
      </c>
      <c r="CF110" s="99" t="s">
        <v>3894</v>
      </c>
      <c r="CG110" s="118" t="s">
        <v>3874</v>
      </c>
      <c r="CH110" s="118" t="s">
        <v>4996</v>
      </c>
      <c r="CI110" s="118" t="s">
        <v>4997</v>
      </c>
      <c r="CJ110" s="99" t="s">
        <v>86</v>
      </c>
      <c r="CK110" s="99">
        <v>29</v>
      </c>
      <c r="CL110" s="122" t="s">
        <v>4998</v>
      </c>
      <c r="CM110" s="99" t="s">
        <v>3878</v>
      </c>
      <c r="CN110" s="123">
        <v>1</v>
      </c>
    </row>
    <row r="111" spans="1:92" ht="20.100000000000001" hidden="1" customHeight="1">
      <c r="A111" s="97">
        <v>340</v>
      </c>
      <c r="B111" s="98">
        <v>2024</v>
      </c>
      <c r="C111" s="99" t="s">
        <v>72</v>
      </c>
      <c r="D111" s="98" t="s">
        <v>4999</v>
      </c>
      <c r="E111" s="99" t="s">
        <v>5000</v>
      </c>
      <c r="F111" s="106" t="s">
        <v>4096</v>
      </c>
      <c r="G111" s="115">
        <v>1122402985</v>
      </c>
      <c r="H111" s="99">
        <v>9</v>
      </c>
      <c r="I111" s="103" t="s">
        <v>2494</v>
      </c>
      <c r="J111" s="104" t="s">
        <v>635</v>
      </c>
      <c r="K111" s="105" t="s">
        <v>3859</v>
      </c>
      <c r="L111" s="101" t="s">
        <v>74</v>
      </c>
      <c r="M111" s="53" t="s">
        <v>75</v>
      </c>
      <c r="N111" s="53" t="s">
        <v>3860</v>
      </c>
      <c r="O111" s="101" t="s">
        <v>800</v>
      </c>
      <c r="P111" s="118">
        <v>45365</v>
      </c>
      <c r="Q111" s="107" t="s">
        <v>7</v>
      </c>
      <c r="R111" s="106" t="s">
        <v>3861</v>
      </c>
      <c r="S111" s="118">
        <v>45366</v>
      </c>
      <c r="T111" s="118">
        <v>45487</v>
      </c>
      <c r="U111" s="107">
        <v>45505</v>
      </c>
      <c r="V111" s="107" t="s">
        <v>5001</v>
      </c>
      <c r="W111" s="115">
        <v>1053341928</v>
      </c>
      <c r="X111" s="53" t="s">
        <v>3862</v>
      </c>
      <c r="Y111" s="53">
        <v>1</v>
      </c>
      <c r="Z111" s="53" t="s">
        <v>3612</v>
      </c>
      <c r="AA111" s="107">
        <v>45471</v>
      </c>
      <c r="AB111" s="109"/>
      <c r="AC111" s="109"/>
      <c r="AD111" s="107" t="s">
        <v>123</v>
      </c>
      <c r="AE111" s="107" t="s">
        <v>123</v>
      </c>
      <c r="AF111" s="107">
        <v>45549</v>
      </c>
      <c r="AG111" s="130">
        <v>28000000</v>
      </c>
      <c r="AH111" s="107">
        <v>45471</v>
      </c>
      <c r="AI111" s="110">
        <v>14000000</v>
      </c>
      <c r="AJ111" s="51">
        <v>1</v>
      </c>
      <c r="AK111" s="130">
        <v>42000000</v>
      </c>
      <c r="AL111" s="111" t="str" cm="1">
        <f t="array" aca="1" ref="AL111" ca="1">_xlfn.IFS(TODAY()&lt;AF111,AF111-TODAY(),TODAY()&gt;AF111,"TERMINADO")</f>
        <v>TERMINADO</v>
      </c>
      <c r="AM111" s="112" t="s">
        <v>84</v>
      </c>
      <c r="AN111" s="112" t="s">
        <v>3885</v>
      </c>
      <c r="AO111" s="113" t="s">
        <v>3863</v>
      </c>
      <c r="AP111" s="114" t="s">
        <v>5002</v>
      </c>
      <c r="AQ111" s="99" t="s">
        <v>3865</v>
      </c>
      <c r="AR111" s="101" t="s">
        <v>446</v>
      </c>
      <c r="AS111" s="101" t="s">
        <v>141</v>
      </c>
      <c r="AT111" s="142" t="s">
        <v>4350</v>
      </c>
      <c r="AU111" s="133" t="s">
        <v>4351</v>
      </c>
      <c r="AV111" s="99">
        <v>103818</v>
      </c>
      <c r="AW111" s="99">
        <v>2</v>
      </c>
      <c r="AX111" s="116">
        <v>7000000</v>
      </c>
      <c r="AY111" s="117" t="s">
        <v>5003</v>
      </c>
      <c r="AZ111" s="99">
        <v>120</v>
      </c>
      <c r="BA111" s="117" t="s">
        <v>181</v>
      </c>
      <c r="BB111" s="99">
        <v>1191</v>
      </c>
      <c r="BC111" s="118">
        <v>45358</v>
      </c>
      <c r="BD111" s="116">
        <v>56000000</v>
      </c>
      <c r="BE111" s="99">
        <v>1288</v>
      </c>
      <c r="BF111" s="116">
        <v>28000000</v>
      </c>
      <c r="BG111" s="118">
        <v>45366</v>
      </c>
      <c r="BH111" s="99" t="s">
        <v>181</v>
      </c>
      <c r="BI111" s="118" t="s">
        <v>5004</v>
      </c>
      <c r="BJ111" s="99">
        <v>1</v>
      </c>
      <c r="BK111" s="99" t="s">
        <v>3874</v>
      </c>
      <c r="BL111" s="99" t="s">
        <v>4008</v>
      </c>
      <c r="BM111" s="118" t="s">
        <v>4009</v>
      </c>
      <c r="BN111" s="99" t="s">
        <v>4885</v>
      </c>
      <c r="BO111" s="99" t="s">
        <v>3874</v>
      </c>
      <c r="BP111" s="99" t="s">
        <v>3874</v>
      </c>
      <c r="BQ111" s="99" t="s">
        <v>123</v>
      </c>
      <c r="BR111" s="99" t="s">
        <v>3874</v>
      </c>
      <c r="BS111" s="99" t="s">
        <v>3874</v>
      </c>
      <c r="BT111" s="99" t="s">
        <v>3874</v>
      </c>
      <c r="BU111" s="99" t="s">
        <v>3874</v>
      </c>
      <c r="BV111" s="99" t="s">
        <v>5005</v>
      </c>
      <c r="BW111" s="99" t="s">
        <v>4406</v>
      </c>
      <c r="BX111" s="99" t="s">
        <v>5006</v>
      </c>
      <c r="BY111" s="99" t="s">
        <v>3909</v>
      </c>
      <c r="BZ111" s="99" t="s">
        <v>3951</v>
      </c>
      <c r="CA111" s="99" t="s">
        <v>3952</v>
      </c>
      <c r="CB111" s="129">
        <v>3188717766</v>
      </c>
      <c r="CC111" s="118" t="s">
        <v>5007</v>
      </c>
      <c r="CD111" s="118">
        <v>32791</v>
      </c>
      <c r="CE111" s="118" t="s">
        <v>3872</v>
      </c>
      <c r="CF111" s="99" t="s">
        <v>3873</v>
      </c>
      <c r="CG111" s="118" t="s">
        <v>3874</v>
      </c>
      <c r="CH111" s="118" t="s">
        <v>4082</v>
      </c>
      <c r="CI111" s="118" t="s">
        <v>5008</v>
      </c>
      <c r="CJ111" s="99" t="s">
        <v>181</v>
      </c>
      <c r="CK111" s="99">
        <v>35</v>
      </c>
      <c r="CL111" s="122" t="s">
        <v>5009</v>
      </c>
      <c r="CM111" s="99" t="s">
        <v>3878</v>
      </c>
      <c r="CN111" s="123">
        <v>1</v>
      </c>
    </row>
    <row r="112" spans="1:92" ht="20.100000000000001" hidden="1" customHeight="1">
      <c r="A112" s="97">
        <v>734</v>
      </c>
      <c r="B112" s="98">
        <v>2024</v>
      </c>
      <c r="C112" s="99" t="s">
        <v>72</v>
      </c>
      <c r="D112" s="100" t="s">
        <v>5010</v>
      </c>
      <c r="E112" s="99" t="s">
        <v>4631</v>
      </c>
      <c r="F112" s="106" t="s">
        <v>4096</v>
      </c>
      <c r="G112" s="115">
        <v>1122402985</v>
      </c>
      <c r="H112" s="99">
        <v>9</v>
      </c>
      <c r="I112" s="103" t="s">
        <v>524</v>
      </c>
      <c r="J112" s="99">
        <v>1873</v>
      </c>
      <c r="K112" s="105" t="s">
        <v>3859</v>
      </c>
      <c r="L112" s="101" t="s">
        <v>74</v>
      </c>
      <c r="M112" s="53" t="s">
        <v>75</v>
      </c>
      <c r="N112" s="53" t="s">
        <v>3860</v>
      </c>
      <c r="O112" s="101" t="s">
        <v>4632</v>
      </c>
      <c r="P112" s="118">
        <v>45551</v>
      </c>
      <c r="Q112" s="118" t="s">
        <v>13</v>
      </c>
      <c r="R112" s="106" t="s">
        <v>4551</v>
      </c>
      <c r="S112" s="159">
        <v>45560</v>
      </c>
      <c r="T112" s="118">
        <v>45657</v>
      </c>
      <c r="U112" s="107" t="s">
        <v>123</v>
      </c>
      <c r="V112" s="107" t="s">
        <v>123</v>
      </c>
      <c r="W112" s="107" t="s">
        <v>123</v>
      </c>
      <c r="X112" s="107" t="s">
        <v>4361</v>
      </c>
      <c r="Y112" s="53">
        <v>1</v>
      </c>
      <c r="Z112" s="102" t="s">
        <v>5011</v>
      </c>
      <c r="AA112" s="107">
        <v>45653</v>
      </c>
      <c r="AB112" s="152"/>
      <c r="AC112" s="152"/>
      <c r="AD112" s="107" t="s">
        <v>123</v>
      </c>
      <c r="AE112" s="107" t="s">
        <v>123</v>
      </c>
      <c r="AF112" s="107">
        <v>45702</v>
      </c>
      <c r="AG112" s="110">
        <v>25433334</v>
      </c>
      <c r="AH112" s="107">
        <v>45653</v>
      </c>
      <c r="AI112" s="110">
        <v>7000000</v>
      </c>
      <c r="AJ112" s="51">
        <v>1</v>
      </c>
      <c r="AK112" s="110">
        <f>+AG112+AI112</f>
        <v>32433334</v>
      </c>
      <c r="AL112" s="111" t="str" cm="1">
        <f t="array" aca="1" ref="AL112" ca="1">_xlfn.IFS(TODAY()&lt;AF112,AF112-TODAY(),TODAY()&gt;AF112,"TERMINADO")</f>
        <v>TERMINADO</v>
      </c>
      <c r="AM112" s="112" t="s">
        <v>84</v>
      </c>
      <c r="AN112" s="155" t="s">
        <v>3885</v>
      </c>
      <c r="AO112" s="113" t="s">
        <v>3863</v>
      </c>
      <c r="AP112" s="114" t="s">
        <v>4633</v>
      </c>
      <c r="AQ112" s="53" t="s">
        <v>3865</v>
      </c>
      <c r="AR112" s="106" t="s">
        <v>446</v>
      </c>
      <c r="AS112" s="101" t="s">
        <v>141</v>
      </c>
      <c r="AT112" s="136" t="s">
        <v>4555</v>
      </c>
      <c r="AU112" s="115">
        <v>20245420018673</v>
      </c>
      <c r="AV112" s="99">
        <v>117598</v>
      </c>
      <c r="AW112" s="99">
        <v>2</v>
      </c>
      <c r="AX112" s="116">
        <v>7000000</v>
      </c>
      <c r="AY112" s="117" t="s">
        <v>5012</v>
      </c>
      <c r="AZ112" s="99"/>
      <c r="BA112" s="117" t="s">
        <v>181</v>
      </c>
      <c r="BB112" s="99">
        <v>1899</v>
      </c>
      <c r="BC112" s="118">
        <v>45548</v>
      </c>
      <c r="BD112" s="116">
        <v>51333333</v>
      </c>
      <c r="BE112" s="99">
        <v>2124</v>
      </c>
      <c r="BF112" s="116">
        <v>25433334</v>
      </c>
      <c r="BG112" s="118">
        <v>45561</v>
      </c>
      <c r="BH112" s="99"/>
      <c r="BI112" s="118" t="s">
        <v>4635</v>
      </c>
      <c r="BJ112" s="99">
        <v>1</v>
      </c>
      <c r="BK112" s="99" t="s">
        <v>4046</v>
      </c>
      <c r="BL112" s="99" t="s">
        <v>4008</v>
      </c>
      <c r="BM112" s="99"/>
      <c r="BN112" s="99"/>
      <c r="BO112" s="99"/>
      <c r="BP112" s="99"/>
      <c r="BQ112" s="99"/>
      <c r="BR112" s="99"/>
      <c r="BS112" s="99"/>
      <c r="BT112" s="99"/>
      <c r="BU112" s="99"/>
      <c r="BV112" s="99"/>
      <c r="BW112" s="99"/>
      <c r="BX112" s="99"/>
      <c r="BY112" s="99"/>
      <c r="BZ112" s="99"/>
      <c r="CA112" s="99"/>
      <c r="CB112" s="129">
        <v>3188717766</v>
      </c>
      <c r="CC112" s="118" t="s">
        <v>5013</v>
      </c>
      <c r="CD112" s="118">
        <v>32791</v>
      </c>
      <c r="CE112" s="118" t="s">
        <v>4028</v>
      </c>
      <c r="CF112" s="99" t="s">
        <v>3873</v>
      </c>
      <c r="CG112" s="99" t="s">
        <v>181</v>
      </c>
      <c r="CH112" s="118" t="s">
        <v>4082</v>
      </c>
      <c r="CI112" s="118" t="s">
        <v>5008</v>
      </c>
      <c r="CJ112" s="99"/>
      <c r="CK112" s="115"/>
      <c r="CL112" s="122"/>
      <c r="CM112" s="117" t="s">
        <v>13</v>
      </c>
      <c r="CN112" s="123">
        <v>1</v>
      </c>
    </row>
    <row r="113" spans="1:92" ht="20.100000000000001" hidden="1" customHeight="1">
      <c r="A113" s="97">
        <v>254</v>
      </c>
      <c r="B113" s="98">
        <v>2024</v>
      </c>
      <c r="C113" s="99" t="s">
        <v>72</v>
      </c>
      <c r="D113" s="100" t="s">
        <v>5014</v>
      </c>
      <c r="E113" s="99" t="s">
        <v>5015</v>
      </c>
      <c r="F113" s="101" t="s">
        <v>689</v>
      </c>
      <c r="G113" s="102">
        <v>1023899819</v>
      </c>
      <c r="H113" s="53">
        <v>8</v>
      </c>
      <c r="I113" s="103" t="s">
        <v>81</v>
      </c>
      <c r="J113" s="104" t="s">
        <v>942</v>
      </c>
      <c r="K113" s="105" t="s">
        <v>73</v>
      </c>
      <c r="L113" s="101" t="s">
        <v>74</v>
      </c>
      <c r="M113" s="53" t="s">
        <v>75</v>
      </c>
      <c r="N113" s="53" t="s">
        <v>3860</v>
      </c>
      <c r="O113" s="101" t="s">
        <v>5016</v>
      </c>
      <c r="P113" s="107">
        <v>45370</v>
      </c>
      <c r="Q113" s="107" t="s">
        <v>7</v>
      </c>
      <c r="R113" s="108" t="s">
        <v>3861</v>
      </c>
      <c r="S113" s="107">
        <v>45384</v>
      </c>
      <c r="T113" s="107">
        <v>45505</v>
      </c>
      <c r="U113" s="107" t="s">
        <v>123</v>
      </c>
      <c r="V113" s="107" t="s">
        <v>123</v>
      </c>
      <c r="W113" s="107" t="s">
        <v>123</v>
      </c>
      <c r="X113" s="53" t="s">
        <v>123</v>
      </c>
      <c r="Y113" s="53" t="s">
        <v>123</v>
      </c>
      <c r="Z113" s="102" t="str">
        <f>+R113</f>
        <v>4 MESES</v>
      </c>
      <c r="AA113" s="53" t="s">
        <v>123</v>
      </c>
      <c r="AB113" s="109"/>
      <c r="AC113" s="109"/>
      <c r="AD113" s="107" t="s">
        <v>123</v>
      </c>
      <c r="AE113" s="107" t="s">
        <v>123</v>
      </c>
      <c r="AF113" s="107">
        <v>45505</v>
      </c>
      <c r="AG113" s="130">
        <v>9600000</v>
      </c>
      <c r="AH113" s="130" t="s">
        <v>123</v>
      </c>
      <c r="AI113" s="110">
        <v>0</v>
      </c>
      <c r="AJ113" s="53" t="s">
        <v>123</v>
      </c>
      <c r="AK113" s="130">
        <v>9600000</v>
      </c>
      <c r="AL113" s="111" t="str" cm="1">
        <f t="array" aca="1" ref="AL113" ca="1">_xlfn.IFS(TODAY()&lt;AF113,AF113-TODAY(),TODAY()&gt;AF113,"TERMINADO")</f>
        <v>TERMINADO</v>
      </c>
      <c r="AM113" s="112" t="s">
        <v>84</v>
      </c>
      <c r="AN113" s="112" t="s">
        <v>85</v>
      </c>
      <c r="AO113" s="113" t="s">
        <v>3863</v>
      </c>
      <c r="AP113" s="114" t="s">
        <v>5017</v>
      </c>
      <c r="AQ113" s="99" t="s">
        <v>3865</v>
      </c>
      <c r="AR113" s="101" t="s">
        <v>89</v>
      </c>
      <c r="AS113" s="106" t="s">
        <v>89</v>
      </c>
      <c r="AT113" s="186" t="s">
        <v>5018</v>
      </c>
      <c r="AU113" s="133" t="s">
        <v>5019</v>
      </c>
      <c r="AV113" s="99">
        <v>103640</v>
      </c>
      <c r="AW113" s="99">
        <v>7</v>
      </c>
      <c r="AX113" s="116">
        <v>2400000</v>
      </c>
      <c r="AY113" s="117" t="s">
        <v>5020</v>
      </c>
      <c r="AZ113" s="99">
        <v>120</v>
      </c>
      <c r="BA113" s="117" t="s">
        <v>181</v>
      </c>
      <c r="BB113" s="99">
        <v>1146</v>
      </c>
      <c r="BC113" s="118">
        <v>45355</v>
      </c>
      <c r="BD113" s="116">
        <v>67200000</v>
      </c>
      <c r="BE113" s="99">
        <v>1368</v>
      </c>
      <c r="BF113" s="116">
        <v>9600000</v>
      </c>
      <c r="BG113" s="118">
        <v>45373</v>
      </c>
      <c r="BH113" s="117" t="s">
        <v>181</v>
      </c>
      <c r="BI113" s="118">
        <v>45382</v>
      </c>
      <c r="BJ113" s="99">
        <v>4</v>
      </c>
      <c r="BK113" s="99" t="s">
        <v>3869</v>
      </c>
      <c r="BL113" s="99"/>
      <c r="BM113" s="118" t="s">
        <v>3870</v>
      </c>
      <c r="BN113" s="99" t="s">
        <v>86</v>
      </c>
      <c r="BO113" s="99"/>
      <c r="BP113" s="99"/>
      <c r="BQ113" s="99"/>
      <c r="BR113" s="99"/>
      <c r="BS113" s="99"/>
      <c r="BT113" s="99"/>
      <c r="BU113" s="99"/>
      <c r="BV113" s="99"/>
      <c r="BW113" s="99"/>
      <c r="BX113" s="99"/>
      <c r="BY113" s="99"/>
      <c r="BZ113" s="99"/>
      <c r="CA113" s="99"/>
      <c r="CB113" s="129" t="s">
        <v>5021</v>
      </c>
      <c r="CC113" s="118" t="s">
        <v>5022</v>
      </c>
      <c r="CD113" s="118">
        <v>33125</v>
      </c>
      <c r="CE113" s="118" t="s">
        <v>3893</v>
      </c>
      <c r="CF113" s="99" t="s">
        <v>3894</v>
      </c>
      <c r="CG113" s="118" t="s">
        <v>3874</v>
      </c>
      <c r="CH113" s="118" t="s">
        <v>3893</v>
      </c>
      <c r="CI113" s="118" t="s">
        <v>5023</v>
      </c>
      <c r="CJ113" s="99" t="s">
        <v>86</v>
      </c>
      <c r="CK113" s="99">
        <v>34</v>
      </c>
      <c r="CL113" s="122" t="s">
        <v>5024</v>
      </c>
      <c r="CM113" s="99" t="s">
        <v>3878</v>
      </c>
      <c r="CN113" s="123">
        <v>1</v>
      </c>
    </row>
    <row r="114" spans="1:92" ht="20.100000000000001" hidden="1" customHeight="1">
      <c r="A114" s="97">
        <v>16</v>
      </c>
      <c r="B114" s="98">
        <v>2024</v>
      </c>
      <c r="C114" s="99" t="s">
        <v>72</v>
      </c>
      <c r="D114" s="100" t="s">
        <v>5025</v>
      </c>
      <c r="E114" s="99" t="s">
        <v>4184</v>
      </c>
      <c r="F114" s="101" t="s">
        <v>698</v>
      </c>
      <c r="G114" s="102">
        <v>1031168743</v>
      </c>
      <c r="H114" s="53">
        <v>1</v>
      </c>
      <c r="I114" s="103" t="s">
        <v>81</v>
      </c>
      <c r="J114" s="104" t="s">
        <v>635</v>
      </c>
      <c r="K114" s="105" t="s">
        <v>3859</v>
      </c>
      <c r="L114" s="106" t="s">
        <v>74</v>
      </c>
      <c r="M114" s="99" t="s">
        <v>75</v>
      </c>
      <c r="N114" s="53" t="s">
        <v>3860</v>
      </c>
      <c r="O114" s="101" t="s">
        <v>144</v>
      </c>
      <c r="P114" s="107">
        <v>45334</v>
      </c>
      <c r="Q114" s="107" t="s">
        <v>6</v>
      </c>
      <c r="R114" s="108" t="s">
        <v>3861</v>
      </c>
      <c r="S114" s="107">
        <v>45336</v>
      </c>
      <c r="T114" s="107">
        <v>45456</v>
      </c>
      <c r="U114" s="107" t="s">
        <v>123</v>
      </c>
      <c r="V114" s="107" t="s">
        <v>123</v>
      </c>
      <c r="W114" s="107" t="s">
        <v>123</v>
      </c>
      <c r="X114" s="53" t="s">
        <v>3862</v>
      </c>
      <c r="Y114" s="53">
        <v>1</v>
      </c>
      <c r="Z114" s="53" t="s">
        <v>3612</v>
      </c>
      <c r="AA114" s="107">
        <v>45455</v>
      </c>
      <c r="AB114" s="109"/>
      <c r="AC114" s="109"/>
      <c r="AD114" s="107" t="s">
        <v>123</v>
      </c>
      <c r="AE114" s="107" t="s">
        <v>123</v>
      </c>
      <c r="AF114" s="107">
        <v>45517</v>
      </c>
      <c r="AG114" s="110">
        <v>15600000</v>
      </c>
      <c r="AH114" s="107">
        <v>45455</v>
      </c>
      <c r="AI114" s="110">
        <v>7800000</v>
      </c>
      <c r="AJ114" s="51">
        <v>1</v>
      </c>
      <c r="AK114" s="110">
        <v>23400000</v>
      </c>
      <c r="AL114" s="111" t="str" cm="1">
        <f t="array" aca="1" ref="AL114" ca="1">_xlfn.IFS(TODAY()&lt;AF114,AF114-TODAY(),TODAY()&gt;AF114,"TERMINADO")</f>
        <v>TERMINADO</v>
      </c>
      <c r="AM114" s="112" t="s">
        <v>84</v>
      </c>
      <c r="AN114" s="112" t="s">
        <v>85</v>
      </c>
      <c r="AO114" s="113" t="s">
        <v>3863</v>
      </c>
      <c r="AP114" s="114" t="s">
        <v>4185</v>
      </c>
      <c r="AQ114" s="99" t="s">
        <v>3865</v>
      </c>
      <c r="AR114" s="101" t="s">
        <v>251</v>
      </c>
      <c r="AS114" s="101" t="s">
        <v>151</v>
      </c>
      <c r="AT114" s="106" t="s">
        <v>3984</v>
      </c>
      <c r="AU114" s="115">
        <v>20245420015073</v>
      </c>
      <c r="AV114" s="99">
        <v>103749</v>
      </c>
      <c r="AW114" s="99">
        <v>2</v>
      </c>
      <c r="AX114" s="116">
        <v>3900000</v>
      </c>
      <c r="AY114" s="117" t="s">
        <v>5026</v>
      </c>
      <c r="AZ114" s="99">
        <v>120</v>
      </c>
      <c r="BA114" s="117" t="s">
        <v>181</v>
      </c>
      <c r="BB114" s="99">
        <v>1062</v>
      </c>
      <c r="BC114" s="118">
        <v>45331</v>
      </c>
      <c r="BD114" s="116">
        <v>31200000</v>
      </c>
      <c r="BE114" s="99">
        <v>1082</v>
      </c>
      <c r="BF114" s="116">
        <v>15600000</v>
      </c>
      <c r="BG114" s="118">
        <v>45334</v>
      </c>
      <c r="BH114" s="117" t="s">
        <v>181</v>
      </c>
      <c r="BI114" s="118">
        <v>45334</v>
      </c>
      <c r="BJ114" s="99">
        <v>2</v>
      </c>
      <c r="BK114" s="99" t="s">
        <v>3869</v>
      </c>
      <c r="BL114" s="99" t="s">
        <v>3891</v>
      </c>
      <c r="BM114" s="118" t="s">
        <v>3870</v>
      </c>
      <c r="BN114" s="99" t="s">
        <v>86</v>
      </c>
      <c r="BO114" s="99"/>
      <c r="BP114" s="99"/>
      <c r="BQ114" s="99"/>
      <c r="BR114" s="99"/>
      <c r="BS114" s="99"/>
      <c r="BT114" s="99"/>
      <c r="BU114" s="99"/>
      <c r="BV114" s="99"/>
      <c r="BW114" s="99"/>
      <c r="BX114" s="99"/>
      <c r="BY114" s="99"/>
      <c r="BZ114" s="99"/>
      <c r="CA114" s="99"/>
      <c r="CB114" s="129">
        <v>3213423882</v>
      </c>
      <c r="CC114" s="118" t="s">
        <v>5027</v>
      </c>
      <c r="CD114" s="118">
        <v>35418</v>
      </c>
      <c r="CE114" s="118" t="s">
        <v>3913</v>
      </c>
      <c r="CF114" s="99" t="s">
        <v>3894</v>
      </c>
      <c r="CG114" s="118" t="s">
        <v>3874</v>
      </c>
      <c r="CH114" s="118" t="s">
        <v>5028</v>
      </c>
      <c r="CI114" s="118" t="s">
        <v>5029</v>
      </c>
      <c r="CJ114" s="99" t="s">
        <v>181</v>
      </c>
      <c r="CK114" s="99">
        <v>28</v>
      </c>
      <c r="CL114" s="122" t="s">
        <v>5030</v>
      </c>
      <c r="CM114" s="99" t="s">
        <v>3878</v>
      </c>
      <c r="CN114" s="123">
        <v>1</v>
      </c>
    </row>
    <row r="115" spans="1:92" ht="20.100000000000001" hidden="1" customHeight="1">
      <c r="A115" s="97">
        <v>171</v>
      </c>
      <c r="B115" s="98">
        <v>2024</v>
      </c>
      <c r="C115" s="99" t="s">
        <v>72</v>
      </c>
      <c r="D115" s="100" t="s">
        <v>5031</v>
      </c>
      <c r="E115" s="99" t="s">
        <v>5032</v>
      </c>
      <c r="F115" s="106" t="s">
        <v>5033</v>
      </c>
      <c r="G115" s="115">
        <v>1070619822</v>
      </c>
      <c r="H115" s="99">
        <v>1</v>
      </c>
      <c r="I115" s="103" t="s">
        <v>4257</v>
      </c>
      <c r="J115" s="99">
        <v>1873</v>
      </c>
      <c r="K115" s="105" t="s">
        <v>3859</v>
      </c>
      <c r="L115" s="101" t="s">
        <v>74</v>
      </c>
      <c r="M115" s="53" t="s">
        <v>75</v>
      </c>
      <c r="N115" s="53" t="s">
        <v>3860</v>
      </c>
      <c r="O115" s="106" t="s">
        <v>5034</v>
      </c>
      <c r="P115" s="107">
        <v>45630</v>
      </c>
      <c r="Q115" s="107" t="s">
        <v>16</v>
      </c>
      <c r="R115" s="106" t="s">
        <v>4373</v>
      </c>
      <c r="S115" s="159">
        <v>45632</v>
      </c>
      <c r="T115" s="107">
        <v>45752</v>
      </c>
      <c r="U115" s="107" t="s">
        <v>123</v>
      </c>
      <c r="V115" s="107" t="s">
        <v>123</v>
      </c>
      <c r="W115" s="107" t="s">
        <v>123</v>
      </c>
      <c r="X115" s="107" t="s">
        <v>123</v>
      </c>
      <c r="Y115" s="53" t="s">
        <v>123</v>
      </c>
      <c r="Z115" s="102" t="str">
        <f>+R115</f>
        <v>4 Meses</v>
      </c>
      <c r="AA115" s="107" t="s">
        <v>123</v>
      </c>
      <c r="AB115" s="152"/>
      <c r="AC115" s="152"/>
      <c r="AD115" s="107" t="s">
        <v>123</v>
      </c>
      <c r="AE115" s="107" t="s">
        <v>123</v>
      </c>
      <c r="AF115" s="107">
        <f>+T115</f>
        <v>45752</v>
      </c>
      <c r="AG115" s="110">
        <v>18800000</v>
      </c>
      <c r="AH115" s="153" t="s">
        <v>123</v>
      </c>
      <c r="AI115" s="154">
        <v>0</v>
      </c>
      <c r="AJ115" s="53" t="s">
        <v>123</v>
      </c>
      <c r="AK115" s="110">
        <f>+AG115+AI115</f>
        <v>18800000</v>
      </c>
      <c r="AL115" s="111" t="str" cm="1">
        <f t="array" aca="1" ref="AL115" ca="1">_xlfn.IFS(TODAY()&lt;AF115,AF115-TODAY(),TODAY()&gt;AF115,"TERMINADO")</f>
        <v>TERMINADO</v>
      </c>
      <c r="AM115" s="112" t="s">
        <v>84</v>
      </c>
      <c r="AN115" s="155" t="s">
        <v>3885</v>
      </c>
      <c r="AO115" s="113" t="s">
        <v>3863</v>
      </c>
      <c r="AP115" s="114" t="s">
        <v>5035</v>
      </c>
      <c r="AQ115" s="99" t="s">
        <v>3865</v>
      </c>
      <c r="AR115" s="101" t="s">
        <v>251</v>
      </c>
      <c r="AS115" s="101" t="s">
        <v>151</v>
      </c>
      <c r="AT115" s="106" t="s">
        <v>3984</v>
      </c>
      <c r="AU115" s="104" t="s">
        <v>5036</v>
      </c>
      <c r="AV115" s="99">
        <v>120687</v>
      </c>
      <c r="AW115" s="99">
        <v>2</v>
      </c>
      <c r="AX115" s="116">
        <v>4700000</v>
      </c>
      <c r="AY115" s="166" t="s">
        <v>5037</v>
      </c>
      <c r="AZ115" s="99"/>
      <c r="BA115" s="166" t="s">
        <v>181</v>
      </c>
      <c r="BB115" s="99">
        <v>2123</v>
      </c>
      <c r="BC115" s="118">
        <v>45615</v>
      </c>
      <c r="BD115" s="116">
        <v>37600000</v>
      </c>
      <c r="BE115" s="99">
        <v>2554</v>
      </c>
      <c r="BF115" s="116">
        <v>18800000</v>
      </c>
      <c r="BG115" s="118">
        <v>45631</v>
      </c>
      <c r="BH115" s="117"/>
      <c r="BI115" s="118">
        <v>45630</v>
      </c>
      <c r="BJ115" s="99">
        <v>2</v>
      </c>
      <c r="BK115" s="99"/>
      <c r="BL115" s="99" t="s">
        <v>3891</v>
      </c>
      <c r="BM115" s="117"/>
      <c r="BN115" s="99"/>
      <c r="BO115" s="99"/>
      <c r="BP115" s="99"/>
      <c r="BQ115" s="99"/>
      <c r="BR115" s="99"/>
      <c r="BS115" s="99"/>
      <c r="BT115" s="99"/>
      <c r="BU115" s="99"/>
      <c r="BV115" s="99"/>
      <c r="BW115" s="99"/>
      <c r="BX115" s="99"/>
      <c r="BY115" s="99"/>
      <c r="BZ115" s="99"/>
      <c r="CA115" s="99"/>
      <c r="CB115" s="129">
        <v>3192694818</v>
      </c>
      <c r="CC115" s="118" t="s">
        <v>5038</v>
      </c>
      <c r="CD115" s="118">
        <v>35316</v>
      </c>
      <c r="CE115" s="118" t="s">
        <v>3913</v>
      </c>
      <c r="CF115" s="99" t="s">
        <v>3894</v>
      </c>
      <c r="CG115" s="118"/>
      <c r="CH115" s="118" t="s">
        <v>5039</v>
      </c>
      <c r="CI115" s="118" t="s">
        <v>5040</v>
      </c>
      <c r="CJ115" s="99"/>
      <c r="CK115" s="99"/>
      <c r="CL115" s="122" t="s">
        <v>5041</v>
      </c>
      <c r="CM115" s="117"/>
      <c r="CN115" s="123">
        <v>1</v>
      </c>
    </row>
    <row r="116" spans="1:92" ht="20.100000000000001" hidden="1" customHeight="1">
      <c r="A116" s="97">
        <v>517</v>
      </c>
      <c r="B116" s="98">
        <v>2024</v>
      </c>
      <c r="C116" s="99" t="s">
        <v>72</v>
      </c>
      <c r="D116" s="100" t="s">
        <v>5042</v>
      </c>
      <c r="E116" s="99" t="s">
        <v>5043</v>
      </c>
      <c r="F116" s="101" t="s">
        <v>5033</v>
      </c>
      <c r="G116" s="102">
        <v>1070619822</v>
      </c>
      <c r="H116" s="53">
        <v>1</v>
      </c>
      <c r="I116" s="103" t="s">
        <v>4257</v>
      </c>
      <c r="J116" s="104" t="s">
        <v>811</v>
      </c>
      <c r="K116" s="105" t="s">
        <v>475</v>
      </c>
      <c r="L116" s="101" t="s">
        <v>74</v>
      </c>
      <c r="M116" s="53" t="s">
        <v>75</v>
      </c>
      <c r="N116" s="53" t="s">
        <v>3860</v>
      </c>
      <c r="O116" s="101" t="s">
        <v>5044</v>
      </c>
      <c r="P116" s="107">
        <v>45401</v>
      </c>
      <c r="Q116" s="107" t="s">
        <v>8</v>
      </c>
      <c r="R116" s="108" t="s">
        <v>3861</v>
      </c>
      <c r="S116" s="118">
        <v>45405</v>
      </c>
      <c r="T116" s="118">
        <v>45526</v>
      </c>
      <c r="U116" s="107" t="s">
        <v>123</v>
      </c>
      <c r="V116" s="107" t="s">
        <v>123</v>
      </c>
      <c r="W116" s="107" t="s">
        <v>123</v>
      </c>
      <c r="X116" s="53" t="s">
        <v>123</v>
      </c>
      <c r="Y116" s="53" t="s">
        <v>123</v>
      </c>
      <c r="Z116" s="102" t="str">
        <f>+R116</f>
        <v>4 MESES</v>
      </c>
      <c r="AA116" s="53" t="s">
        <v>123</v>
      </c>
      <c r="AB116" s="152"/>
      <c r="AC116" s="152"/>
      <c r="AD116" s="107" t="s">
        <v>123</v>
      </c>
      <c r="AE116" s="107" t="s">
        <v>123</v>
      </c>
      <c r="AF116" s="107">
        <v>45526</v>
      </c>
      <c r="AG116" s="110">
        <v>22800000</v>
      </c>
      <c r="AH116" s="130" t="s">
        <v>123</v>
      </c>
      <c r="AI116" s="110">
        <v>0</v>
      </c>
      <c r="AJ116" s="53" t="s">
        <v>123</v>
      </c>
      <c r="AK116" s="110">
        <f>+AG116+AI116</f>
        <v>22800000</v>
      </c>
      <c r="AL116" s="111" t="str" cm="1">
        <f t="array" aca="1" ref="AL116" ca="1">_xlfn.IFS(TODAY()&lt;AF116,AF116-TODAY(),TODAY()&gt;AF116,"TERMINADO")</f>
        <v>TERMINADO</v>
      </c>
      <c r="AM116" s="112" t="s">
        <v>84</v>
      </c>
      <c r="AN116" s="238" t="s">
        <v>85</v>
      </c>
      <c r="AO116" s="113" t="s">
        <v>3863</v>
      </c>
      <c r="AP116" s="114" t="s">
        <v>5045</v>
      </c>
      <c r="AQ116" s="53" t="s">
        <v>3865</v>
      </c>
      <c r="AR116" s="101" t="s">
        <v>809</v>
      </c>
      <c r="AS116" s="101" t="s">
        <v>482</v>
      </c>
      <c r="AT116" s="106" t="s">
        <v>483</v>
      </c>
      <c r="AU116" s="115">
        <v>20245420007933</v>
      </c>
      <c r="AV116" s="99">
        <v>106644</v>
      </c>
      <c r="AW116" s="99">
        <v>1</v>
      </c>
      <c r="AX116" s="116">
        <v>5700000</v>
      </c>
      <c r="AY116" s="117" t="s">
        <v>5046</v>
      </c>
      <c r="AZ116" s="99">
        <v>120</v>
      </c>
      <c r="BA116" s="117" t="s">
        <v>181</v>
      </c>
      <c r="BB116" s="99">
        <v>1271</v>
      </c>
      <c r="BC116" s="118">
        <v>45371</v>
      </c>
      <c r="BD116" s="116">
        <v>22800000</v>
      </c>
      <c r="BE116" s="99">
        <v>1560</v>
      </c>
      <c r="BF116" s="116">
        <v>22800000</v>
      </c>
      <c r="BG116" s="118">
        <v>45405</v>
      </c>
      <c r="BH116" s="99" t="s">
        <v>181</v>
      </c>
      <c r="BI116" s="118">
        <v>45404</v>
      </c>
      <c r="BJ116" s="99">
        <v>1</v>
      </c>
      <c r="BK116" s="99" t="s">
        <v>3869</v>
      </c>
      <c r="BL116" s="99"/>
      <c r="BM116" s="118" t="s">
        <v>3870</v>
      </c>
      <c r="BN116" s="99" t="s">
        <v>86</v>
      </c>
      <c r="BO116" s="99"/>
      <c r="BP116" s="99"/>
      <c r="BQ116" s="99"/>
      <c r="BR116" s="99"/>
      <c r="BS116" s="99"/>
      <c r="BT116" s="99"/>
      <c r="BU116" s="99"/>
      <c r="BV116" s="99"/>
      <c r="BW116" s="99"/>
      <c r="BX116" s="99"/>
      <c r="BY116" s="99"/>
      <c r="BZ116" s="99"/>
      <c r="CA116" s="99"/>
      <c r="CB116" s="129">
        <v>3192694818</v>
      </c>
      <c r="CC116" s="118" t="s">
        <v>5047</v>
      </c>
      <c r="CD116" s="118">
        <v>35316</v>
      </c>
      <c r="CE116" s="118" t="s">
        <v>3872</v>
      </c>
      <c r="CF116" s="99" t="s">
        <v>3873</v>
      </c>
      <c r="CG116" s="118" t="s">
        <v>3874</v>
      </c>
      <c r="CH116" s="118" t="s">
        <v>5039</v>
      </c>
      <c r="CI116" s="118" t="s">
        <v>5040</v>
      </c>
      <c r="CJ116" s="99" t="s">
        <v>86</v>
      </c>
      <c r="CK116" s="99">
        <v>28</v>
      </c>
      <c r="CL116" s="122" t="s">
        <v>5041</v>
      </c>
      <c r="CM116" s="117" t="s">
        <v>3917</v>
      </c>
      <c r="CN116" s="123">
        <v>1</v>
      </c>
    </row>
    <row r="117" spans="1:92" ht="20.100000000000001" hidden="1" customHeight="1">
      <c r="A117" s="97">
        <v>21</v>
      </c>
      <c r="B117" s="98">
        <v>2024</v>
      </c>
      <c r="C117" s="99" t="s">
        <v>72</v>
      </c>
      <c r="D117" s="100" t="s">
        <v>5048</v>
      </c>
      <c r="E117" s="99" t="s">
        <v>5049</v>
      </c>
      <c r="F117" s="101" t="s">
        <v>5050</v>
      </c>
      <c r="G117" s="102">
        <v>1233889475</v>
      </c>
      <c r="H117" s="53">
        <v>7</v>
      </c>
      <c r="I117" s="103" t="s">
        <v>138</v>
      </c>
      <c r="J117" s="104" t="s">
        <v>635</v>
      </c>
      <c r="K117" s="105" t="s">
        <v>3859</v>
      </c>
      <c r="L117" s="106" t="s">
        <v>74</v>
      </c>
      <c r="M117" s="99" t="s">
        <v>75</v>
      </c>
      <c r="N117" s="53" t="s">
        <v>3860</v>
      </c>
      <c r="O117" s="106" t="s">
        <v>2445</v>
      </c>
      <c r="P117" s="107">
        <v>45336</v>
      </c>
      <c r="Q117" s="107" t="s">
        <v>6</v>
      </c>
      <c r="R117" s="108" t="s">
        <v>3861</v>
      </c>
      <c r="S117" s="107">
        <v>45338</v>
      </c>
      <c r="T117" s="107">
        <v>45458</v>
      </c>
      <c r="U117" s="107" t="s">
        <v>123</v>
      </c>
      <c r="V117" s="107" t="s">
        <v>123</v>
      </c>
      <c r="W117" s="107" t="s">
        <v>123</v>
      </c>
      <c r="X117" s="53" t="s">
        <v>3862</v>
      </c>
      <c r="Y117" s="53">
        <v>1</v>
      </c>
      <c r="Z117" s="53" t="s">
        <v>3612</v>
      </c>
      <c r="AA117" s="107">
        <v>45457</v>
      </c>
      <c r="AB117" s="109"/>
      <c r="AC117" s="109"/>
      <c r="AD117" s="107" t="s">
        <v>123</v>
      </c>
      <c r="AE117" s="107" t="s">
        <v>123</v>
      </c>
      <c r="AF117" s="107">
        <v>45519</v>
      </c>
      <c r="AG117" s="110">
        <v>19200000</v>
      </c>
      <c r="AH117" s="107">
        <v>45457</v>
      </c>
      <c r="AI117" s="110">
        <v>9600000</v>
      </c>
      <c r="AJ117" s="51">
        <v>1</v>
      </c>
      <c r="AK117" s="110">
        <v>28800000</v>
      </c>
      <c r="AL117" s="111" t="str" cm="1">
        <f t="array" aca="1" ref="AL117" ca="1">_xlfn.IFS(TODAY()&lt;AF117,AF117-TODAY(),TODAY()&gt;AF117,"TERMINADO")</f>
        <v>TERMINADO</v>
      </c>
      <c r="AM117" s="112" t="s">
        <v>84</v>
      </c>
      <c r="AN117" s="112" t="s">
        <v>85</v>
      </c>
      <c r="AO117" s="113" t="s">
        <v>3863</v>
      </c>
      <c r="AP117" s="114" t="s">
        <v>5051</v>
      </c>
      <c r="AQ117" s="99" t="s">
        <v>3865</v>
      </c>
      <c r="AR117" s="106" t="s">
        <v>643</v>
      </c>
      <c r="AS117" s="101" t="s">
        <v>141</v>
      </c>
      <c r="AT117" s="106" t="s">
        <v>5052</v>
      </c>
      <c r="AU117" s="115">
        <v>20245420014613</v>
      </c>
      <c r="AV117" s="99">
        <v>103784</v>
      </c>
      <c r="AW117" s="99">
        <v>1</v>
      </c>
      <c r="AX117" s="116">
        <v>4800000</v>
      </c>
      <c r="AY117" s="117" t="s">
        <v>5053</v>
      </c>
      <c r="AZ117" s="99">
        <v>120</v>
      </c>
      <c r="BA117" s="117" t="s">
        <v>181</v>
      </c>
      <c r="BB117" s="99">
        <v>1071</v>
      </c>
      <c r="BC117" s="118">
        <v>45331</v>
      </c>
      <c r="BD117" s="116">
        <v>19200000</v>
      </c>
      <c r="BE117" s="99">
        <v>1112</v>
      </c>
      <c r="BF117" s="116">
        <v>19200000</v>
      </c>
      <c r="BG117" s="118">
        <v>45338</v>
      </c>
      <c r="BH117" s="99" t="s">
        <v>181</v>
      </c>
      <c r="BI117" s="118">
        <v>45336</v>
      </c>
      <c r="BJ117" s="99">
        <v>1</v>
      </c>
      <c r="BK117" s="99" t="s">
        <v>3869</v>
      </c>
      <c r="BL117" s="99" t="s">
        <v>3891</v>
      </c>
      <c r="BM117" s="118" t="s">
        <v>4036</v>
      </c>
      <c r="BN117" s="99" t="s">
        <v>86</v>
      </c>
      <c r="BO117" s="99"/>
      <c r="BP117" s="99"/>
      <c r="BQ117" s="99"/>
      <c r="BR117" s="99"/>
      <c r="BS117" s="99"/>
      <c r="BT117" s="99"/>
      <c r="BU117" s="99"/>
      <c r="BV117" s="99"/>
      <c r="BW117" s="99"/>
      <c r="BX117" s="99"/>
      <c r="BY117" s="99"/>
      <c r="BZ117" s="99"/>
      <c r="CA117" s="99"/>
      <c r="CB117" s="129">
        <v>3058120421</v>
      </c>
      <c r="CC117" s="118" t="s">
        <v>5054</v>
      </c>
      <c r="CD117" s="118">
        <v>35469</v>
      </c>
      <c r="CE117" s="118" t="s">
        <v>3872</v>
      </c>
      <c r="CF117" s="99" t="s">
        <v>3873</v>
      </c>
      <c r="CG117" s="118" t="s">
        <v>3874</v>
      </c>
      <c r="CH117" s="118" t="s">
        <v>5055</v>
      </c>
      <c r="CI117" s="118" t="s">
        <v>4344</v>
      </c>
      <c r="CJ117" s="99" t="s">
        <v>181</v>
      </c>
      <c r="CK117" s="99">
        <v>27</v>
      </c>
      <c r="CL117" s="132" t="s">
        <v>5056</v>
      </c>
      <c r="CM117" s="99" t="s">
        <v>3878</v>
      </c>
      <c r="CN117" s="123">
        <v>1</v>
      </c>
    </row>
    <row r="118" spans="1:92" ht="20.100000000000001" hidden="1" customHeight="1">
      <c r="A118" s="97">
        <v>626</v>
      </c>
      <c r="B118" s="98">
        <v>2024</v>
      </c>
      <c r="C118" s="99" t="s">
        <v>72</v>
      </c>
      <c r="D118" s="100" t="s">
        <v>5057</v>
      </c>
      <c r="E118" s="99" t="s">
        <v>5058</v>
      </c>
      <c r="F118" s="101" t="s">
        <v>5050</v>
      </c>
      <c r="G118" s="115">
        <v>1233889475</v>
      </c>
      <c r="H118" s="99">
        <v>7</v>
      </c>
      <c r="I118" s="106" t="s">
        <v>4096</v>
      </c>
      <c r="J118" s="99">
        <v>1873</v>
      </c>
      <c r="K118" s="105" t="s">
        <v>3859</v>
      </c>
      <c r="L118" s="101" t="s">
        <v>74</v>
      </c>
      <c r="M118" s="53" t="s">
        <v>75</v>
      </c>
      <c r="N118" s="53" t="s">
        <v>3860</v>
      </c>
      <c r="O118" s="101" t="s">
        <v>2445</v>
      </c>
      <c r="P118" s="118">
        <v>45520</v>
      </c>
      <c r="Q118" s="118" t="s">
        <v>12</v>
      </c>
      <c r="R118" s="106" t="s">
        <v>3861</v>
      </c>
      <c r="S118" s="118">
        <v>45525</v>
      </c>
      <c r="T118" s="118">
        <v>45646</v>
      </c>
      <c r="U118" s="107" t="s">
        <v>123</v>
      </c>
      <c r="V118" s="107" t="s">
        <v>123</v>
      </c>
      <c r="W118" s="107" t="s">
        <v>123</v>
      </c>
      <c r="X118" s="53" t="s">
        <v>4318</v>
      </c>
      <c r="Y118" s="53">
        <v>1</v>
      </c>
      <c r="Z118" s="102" t="s">
        <v>4362</v>
      </c>
      <c r="AA118" s="107">
        <v>45646</v>
      </c>
      <c r="AB118" s="152"/>
      <c r="AC118" s="152"/>
      <c r="AD118" s="107" t="s">
        <v>123</v>
      </c>
      <c r="AE118" s="107" t="s">
        <v>123</v>
      </c>
      <c r="AF118" s="107">
        <v>45677</v>
      </c>
      <c r="AG118" s="130">
        <v>19200000</v>
      </c>
      <c r="AH118" s="135">
        <v>45646</v>
      </c>
      <c r="AI118" s="110">
        <v>4800000</v>
      </c>
      <c r="AJ118" s="51">
        <v>1</v>
      </c>
      <c r="AK118" s="110">
        <f>+AG118+AI118</f>
        <v>24000000</v>
      </c>
      <c r="AL118" s="111" t="str" cm="1">
        <f t="array" aca="1" ref="AL118" ca="1">_xlfn.IFS(TODAY()&lt;AF118,AF118-TODAY(),TODAY()&gt;AF118,"TERMINADO")</f>
        <v>TERMINADO</v>
      </c>
      <c r="AM118" s="112" t="s">
        <v>84</v>
      </c>
      <c r="AN118" s="112" t="s">
        <v>85</v>
      </c>
      <c r="AO118" s="113" t="s">
        <v>3863</v>
      </c>
      <c r="AP118" s="114" t="s">
        <v>5059</v>
      </c>
      <c r="AQ118" s="53" t="s">
        <v>3865</v>
      </c>
      <c r="AR118" s="106" t="s">
        <v>643</v>
      </c>
      <c r="AS118" s="101" t="s">
        <v>141</v>
      </c>
      <c r="AT118" s="106" t="s">
        <v>5052</v>
      </c>
      <c r="AU118" s="115">
        <v>20245420016963</v>
      </c>
      <c r="AV118" s="99">
        <v>114562</v>
      </c>
      <c r="AW118" s="99">
        <v>1</v>
      </c>
      <c r="AX118" s="116">
        <v>4800000</v>
      </c>
      <c r="AY118" s="117" t="s">
        <v>5060</v>
      </c>
      <c r="AZ118" s="99">
        <v>120</v>
      </c>
      <c r="BA118" s="99" t="s">
        <v>181</v>
      </c>
      <c r="BB118" s="99">
        <v>1758</v>
      </c>
      <c r="BC118" s="118">
        <v>45506</v>
      </c>
      <c r="BD118" s="116">
        <v>19200000</v>
      </c>
      <c r="BE118" s="99">
        <v>1988</v>
      </c>
      <c r="BF118" s="116">
        <v>19200000</v>
      </c>
      <c r="BG118" s="118">
        <v>45525</v>
      </c>
      <c r="BH118" s="99" t="s">
        <v>181</v>
      </c>
      <c r="BI118" s="118" t="s">
        <v>5061</v>
      </c>
      <c r="BJ118" s="99">
        <v>1</v>
      </c>
      <c r="BK118" s="99" t="s">
        <v>3935</v>
      </c>
      <c r="BL118" s="99" t="s">
        <v>3891</v>
      </c>
      <c r="BM118" s="118" t="s">
        <v>3905</v>
      </c>
      <c r="BN118" s="99" t="s">
        <v>3906</v>
      </c>
      <c r="BO118" s="99" t="s">
        <v>3874</v>
      </c>
      <c r="BP118" s="99" t="s">
        <v>3874</v>
      </c>
      <c r="BQ118" s="99" t="s">
        <v>123</v>
      </c>
      <c r="BR118" s="99" t="s">
        <v>3874</v>
      </c>
      <c r="BS118" s="99" t="s">
        <v>3874</v>
      </c>
      <c r="BT118" s="99" t="s">
        <v>3874</v>
      </c>
      <c r="BU118" s="99" t="s">
        <v>3874</v>
      </c>
      <c r="BV118" s="99" t="s">
        <v>5062</v>
      </c>
      <c r="BW118" s="99" t="s">
        <v>4136</v>
      </c>
      <c r="BX118" s="99">
        <v>3118043050</v>
      </c>
      <c r="BY118" s="99" t="s">
        <v>3909</v>
      </c>
      <c r="BZ118" s="99" t="s">
        <v>3951</v>
      </c>
      <c r="CA118" s="99" t="s">
        <v>4012</v>
      </c>
      <c r="CB118" s="129">
        <v>3058120421</v>
      </c>
      <c r="CC118" s="118" t="s">
        <v>5063</v>
      </c>
      <c r="CD118" s="118">
        <v>35469</v>
      </c>
      <c r="CE118" s="99" t="s">
        <v>3872</v>
      </c>
      <c r="CF118" s="99" t="s">
        <v>3873</v>
      </c>
      <c r="CG118" s="99" t="s">
        <v>181</v>
      </c>
      <c r="CH118" s="118" t="s">
        <v>5055</v>
      </c>
      <c r="CI118" s="118" t="s">
        <v>4344</v>
      </c>
      <c r="CJ118" s="99"/>
      <c r="CK118" s="99">
        <v>27</v>
      </c>
      <c r="CL118" s="122" t="s">
        <v>5056</v>
      </c>
      <c r="CM118" s="117" t="s">
        <v>12</v>
      </c>
      <c r="CN118" s="123">
        <v>1</v>
      </c>
    </row>
    <row r="119" spans="1:92" ht="20.100000000000001" hidden="1" customHeight="1">
      <c r="A119" s="97">
        <v>230</v>
      </c>
      <c r="B119" s="98">
        <v>2024</v>
      </c>
      <c r="C119" s="99" t="s">
        <v>72</v>
      </c>
      <c r="D119" s="98" t="s">
        <v>5064</v>
      </c>
      <c r="E119" s="53" t="s">
        <v>4788</v>
      </c>
      <c r="F119" s="101" t="s">
        <v>709</v>
      </c>
      <c r="G119" s="102">
        <v>1023953012</v>
      </c>
      <c r="H119" s="53">
        <v>2</v>
      </c>
      <c r="I119" s="181" t="s">
        <v>99</v>
      </c>
      <c r="J119" s="104" t="s">
        <v>4789</v>
      </c>
      <c r="K119" s="150" t="s">
        <v>4050</v>
      </c>
      <c r="L119" s="101" t="s">
        <v>74</v>
      </c>
      <c r="M119" s="53" t="s">
        <v>75</v>
      </c>
      <c r="N119" s="53" t="s">
        <v>3860</v>
      </c>
      <c r="O119" s="101" t="s">
        <v>1971</v>
      </c>
      <c r="P119" s="118">
        <v>45356</v>
      </c>
      <c r="Q119" s="107" t="s">
        <v>7</v>
      </c>
      <c r="R119" s="108" t="s">
        <v>3861</v>
      </c>
      <c r="S119" s="118">
        <v>45358</v>
      </c>
      <c r="T119" s="118">
        <v>45479</v>
      </c>
      <c r="U119" s="107">
        <v>45398</v>
      </c>
      <c r="V119" s="107" t="s">
        <v>1974</v>
      </c>
      <c r="W119" s="102">
        <v>1023942037</v>
      </c>
      <c r="X119" s="53" t="s">
        <v>3862</v>
      </c>
      <c r="Y119" s="53">
        <v>1</v>
      </c>
      <c r="Z119" s="53" t="s">
        <v>3612</v>
      </c>
      <c r="AA119" s="107">
        <v>45471</v>
      </c>
      <c r="AB119" s="109"/>
      <c r="AC119" s="109"/>
      <c r="AD119" s="107" t="s">
        <v>123</v>
      </c>
      <c r="AE119" s="107" t="s">
        <v>123</v>
      </c>
      <c r="AF119" s="107">
        <v>45541</v>
      </c>
      <c r="AG119" s="130">
        <v>22800000</v>
      </c>
      <c r="AH119" s="107">
        <v>45471</v>
      </c>
      <c r="AI119" s="110">
        <v>11400000</v>
      </c>
      <c r="AJ119" s="51">
        <v>1</v>
      </c>
      <c r="AK119" s="130">
        <v>34200000</v>
      </c>
      <c r="AL119" s="111" t="str" cm="1">
        <f t="array" aca="1" ref="AL119" ca="1">_xlfn.IFS(TODAY()&lt;AF119,AF119-TODAY(),TODAY()&gt;AF119,"TERMINADO")</f>
        <v>TERMINADO</v>
      </c>
      <c r="AM119" s="112" t="s">
        <v>84</v>
      </c>
      <c r="AN119" s="112" t="s">
        <v>85</v>
      </c>
      <c r="AO119" s="113" t="s">
        <v>3863</v>
      </c>
      <c r="AP119" s="114" t="s">
        <v>4790</v>
      </c>
      <c r="AQ119" s="53" t="s">
        <v>3865</v>
      </c>
      <c r="AR119" s="101" t="s">
        <v>534</v>
      </c>
      <c r="AS119" s="101" t="s">
        <v>4052</v>
      </c>
      <c r="AT119" s="131" t="s">
        <v>5065</v>
      </c>
      <c r="AU119" s="133" t="s">
        <v>5066</v>
      </c>
      <c r="AV119" s="53">
        <v>103903</v>
      </c>
      <c r="AW119" s="53">
        <v>3</v>
      </c>
      <c r="AX119" s="213">
        <v>5700000</v>
      </c>
      <c r="AY119" s="117" t="s">
        <v>5067</v>
      </c>
      <c r="AZ119" s="53">
        <v>120</v>
      </c>
      <c r="BA119" s="117" t="s">
        <v>181</v>
      </c>
      <c r="BB119" s="53">
        <v>1144</v>
      </c>
      <c r="BC119" s="107">
        <v>45352</v>
      </c>
      <c r="BD119" s="116">
        <v>68400000</v>
      </c>
      <c r="BE119" s="53">
        <v>1185</v>
      </c>
      <c r="BF119" s="213">
        <v>22800000</v>
      </c>
      <c r="BG119" s="118">
        <v>45358</v>
      </c>
      <c r="BH119" s="117" t="s">
        <v>181</v>
      </c>
      <c r="BI119" s="118">
        <v>45357</v>
      </c>
      <c r="BJ119" s="99">
        <v>1</v>
      </c>
      <c r="BK119" s="99" t="s">
        <v>3869</v>
      </c>
      <c r="BL119" s="99"/>
      <c r="BM119" s="118" t="s">
        <v>3870</v>
      </c>
      <c r="BN119" s="99" t="s">
        <v>86</v>
      </c>
      <c r="BO119" s="99"/>
      <c r="BP119" s="99"/>
      <c r="BQ119" s="99"/>
      <c r="BR119" s="99"/>
      <c r="BS119" s="99"/>
      <c r="BT119" s="99"/>
      <c r="BU119" s="99"/>
      <c r="BV119" s="99"/>
      <c r="BW119" s="99"/>
      <c r="BX119" s="99"/>
      <c r="BY119" s="99"/>
      <c r="BZ119" s="99"/>
      <c r="CA119" s="99"/>
      <c r="CB119" s="129">
        <v>3213753755</v>
      </c>
      <c r="CC119" s="118" t="s">
        <v>5068</v>
      </c>
      <c r="CD119" s="118">
        <v>35276</v>
      </c>
      <c r="CE119" s="118" t="s">
        <v>3872</v>
      </c>
      <c r="CF119" s="99" t="s">
        <v>3873</v>
      </c>
      <c r="CG119" s="118" t="s">
        <v>3874</v>
      </c>
      <c r="CH119" s="118" t="s">
        <v>5069</v>
      </c>
      <c r="CI119" s="118" t="s">
        <v>5070</v>
      </c>
      <c r="CJ119" s="99" t="s">
        <v>86</v>
      </c>
      <c r="CK119" s="99">
        <v>28</v>
      </c>
      <c r="CL119" s="122" t="s">
        <v>5071</v>
      </c>
      <c r="CM119" s="99" t="s">
        <v>3878</v>
      </c>
      <c r="CN119" s="123">
        <v>1</v>
      </c>
    </row>
    <row r="120" spans="1:92" ht="20.100000000000001" hidden="1" customHeight="1">
      <c r="A120" s="97">
        <v>680</v>
      </c>
      <c r="B120" s="98">
        <v>2024</v>
      </c>
      <c r="C120" s="99" t="s">
        <v>72</v>
      </c>
      <c r="D120" s="100" t="s">
        <v>5072</v>
      </c>
      <c r="E120" s="99" t="s">
        <v>5073</v>
      </c>
      <c r="F120" s="106" t="s">
        <v>5074</v>
      </c>
      <c r="G120" s="115">
        <v>80913473</v>
      </c>
      <c r="H120" s="99">
        <v>1</v>
      </c>
      <c r="I120" s="106" t="s">
        <v>4096</v>
      </c>
      <c r="J120" s="99">
        <v>1873</v>
      </c>
      <c r="K120" s="105" t="s">
        <v>3859</v>
      </c>
      <c r="L120" s="101" t="s">
        <v>74</v>
      </c>
      <c r="M120" s="53" t="s">
        <v>75</v>
      </c>
      <c r="N120" s="53" t="s">
        <v>3860</v>
      </c>
      <c r="O120" s="101" t="s">
        <v>718</v>
      </c>
      <c r="P120" s="118">
        <v>45534</v>
      </c>
      <c r="Q120" s="118" t="s">
        <v>12</v>
      </c>
      <c r="R120" s="108" t="s">
        <v>3861</v>
      </c>
      <c r="S120" s="107">
        <v>45540</v>
      </c>
      <c r="T120" s="107">
        <v>45657</v>
      </c>
      <c r="U120" s="107" t="s">
        <v>123</v>
      </c>
      <c r="V120" s="107" t="s">
        <v>123</v>
      </c>
      <c r="W120" s="107" t="s">
        <v>123</v>
      </c>
      <c r="X120" s="107" t="s">
        <v>3884</v>
      </c>
      <c r="Y120" s="53">
        <v>1</v>
      </c>
      <c r="Z120" s="102" t="str">
        <f>+R120</f>
        <v>4 MESES</v>
      </c>
      <c r="AA120" s="107" t="s">
        <v>123</v>
      </c>
      <c r="AB120" s="152"/>
      <c r="AC120" s="152"/>
      <c r="AD120" s="107" t="s">
        <v>123</v>
      </c>
      <c r="AE120" s="107" t="s">
        <v>123</v>
      </c>
      <c r="AF120" s="107">
        <v>45661</v>
      </c>
      <c r="AG120" s="130">
        <v>22800000</v>
      </c>
      <c r="AH120" s="135" t="s">
        <v>123</v>
      </c>
      <c r="AI120" s="110">
        <v>0</v>
      </c>
      <c r="AJ120" s="53" t="s">
        <v>123</v>
      </c>
      <c r="AK120" s="110">
        <f>+AG120+AI120</f>
        <v>22800000</v>
      </c>
      <c r="AL120" s="111" t="str" cm="1">
        <f t="array" aca="1" ref="AL120" ca="1">_xlfn.IFS(TODAY()&lt;AF120,AF120-TODAY(),TODAY()&gt;AF120,"TERMINADO")</f>
        <v>TERMINADO</v>
      </c>
      <c r="AM120" s="112" t="s">
        <v>84</v>
      </c>
      <c r="AN120" s="155" t="s">
        <v>3885</v>
      </c>
      <c r="AO120" s="113" t="s">
        <v>3863</v>
      </c>
      <c r="AP120" s="114" t="s">
        <v>5075</v>
      </c>
      <c r="AQ120" s="53" t="s">
        <v>3865</v>
      </c>
      <c r="AR120" s="106" t="s">
        <v>251</v>
      </c>
      <c r="AS120" s="101" t="s">
        <v>151</v>
      </c>
      <c r="AT120" s="106" t="s">
        <v>3984</v>
      </c>
      <c r="AU120" s="115">
        <v>20245420019313</v>
      </c>
      <c r="AV120" s="99">
        <v>115365</v>
      </c>
      <c r="AW120" s="99">
        <v>1</v>
      </c>
      <c r="AX120" s="116" t="e">
        <f>+AK120/Z120</f>
        <v>#VALUE!</v>
      </c>
      <c r="AY120" s="117" t="s">
        <v>5076</v>
      </c>
      <c r="AZ120" s="99"/>
      <c r="BA120" s="99" t="s">
        <v>181</v>
      </c>
      <c r="BB120" s="99">
        <v>1814</v>
      </c>
      <c r="BC120" s="118">
        <v>45526</v>
      </c>
      <c r="BD120" s="116">
        <v>22800000</v>
      </c>
      <c r="BE120" s="99">
        <v>2051</v>
      </c>
      <c r="BF120" s="116">
        <v>22800000</v>
      </c>
      <c r="BG120" s="118">
        <v>45539</v>
      </c>
      <c r="BH120" s="99" t="s">
        <v>181</v>
      </c>
      <c r="BI120" s="118">
        <v>45539</v>
      </c>
      <c r="BJ120" s="99">
        <v>2</v>
      </c>
      <c r="BK120" s="99" t="s">
        <v>3874</v>
      </c>
      <c r="BL120" s="99" t="s">
        <v>4008</v>
      </c>
      <c r="BM120" s="118" t="s">
        <v>4009</v>
      </c>
      <c r="BN120" s="99" t="s">
        <v>3906</v>
      </c>
      <c r="BO120" s="99" t="s">
        <v>3874</v>
      </c>
      <c r="BP120" s="99" t="s">
        <v>3874</v>
      </c>
      <c r="BQ120" s="99" t="s">
        <v>123</v>
      </c>
      <c r="BR120" s="99" t="s">
        <v>3935</v>
      </c>
      <c r="BS120" s="99" t="s">
        <v>3874</v>
      </c>
      <c r="BT120" s="99" t="s">
        <v>3874</v>
      </c>
      <c r="BU120" s="99" t="s">
        <v>3874</v>
      </c>
      <c r="BV120" s="99" t="s">
        <v>5077</v>
      </c>
      <c r="BW120" s="99" t="s">
        <v>4497</v>
      </c>
      <c r="BX120" s="99" t="s">
        <v>5078</v>
      </c>
      <c r="BY120" s="99" t="s">
        <v>3909</v>
      </c>
      <c r="BZ120" s="99" t="s">
        <v>4060</v>
      </c>
      <c r="CA120" s="99" t="s">
        <v>3911</v>
      </c>
      <c r="CB120" s="129">
        <v>3103431383</v>
      </c>
      <c r="CC120" s="118" t="s">
        <v>5079</v>
      </c>
      <c r="CD120" s="118">
        <v>31405</v>
      </c>
      <c r="CE120" s="99" t="s">
        <v>4028</v>
      </c>
      <c r="CF120" s="99" t="s">
        <v>3873</v>
      </c>
      <c r="CG120" s="99"/>
      <c r="CH120" s="118" t="s">
        <v>4082</v>
      </c>
      <c r="CI120" s="118" t="s">
        <v>5080</v>
      </c>
      <c r="CJ120" s="99"/>
      <c r="CK120" s="99">
        <v>39</v>
      </c>
      <c r="CL120" s="99"/>
      <c r="CM120" s="117" t="s">
        <v>13</v>
      </c>
      <c r="CN120" s="123">
        <v>1</v>
      </c>
    </row>
    <row r="121" spans="1:92" ht="20.100000000000001" hidden="1" customHeight="1">
      <c r="A121" s="97">
        <v>982</v>
      </c>
      <c r="B121" s="98">
        <v>2024</v>
      </c>
      <c r="C121" s="99" t="s">
        <v>72</v>
      </c>
      <c r="D121" s="100" t="s">
        <v>5081</v>
      </c>
      <c r="E121" s="53" t="s">
        <v>5082</v>
      </c>
      <c r="F121" s="101" t="s">
        <v>5083</v>
      </c>
      <c r="G121" s="53">
        <v>79492324</v>
      </c>
      <c r="H121" s="53">
        <v>9</v>
      </c>
      <c r="I121" s="181" t="s">
        <v>4129</v>
      </c>
      <c r="J121" s="99">
        <v>1873</v>
      </c>
      <c r="K121" s="105" t="s">
        <v>3859</v>
      </c>
      <c r="L121" s="101" t="s">
        <v>74</v>
      </c>
      <c r="M121" s="53" t="s">
        <v>75</v>
      </c>
      <c r="N121" s="53" t="s">
        <v>3860</v>
      </c>
      <c r="O121" s="101" t="s">
        <v>217</v>
      </c>
      <c r="P121" s="107">
        <v>45590</v>
      </c>
      <c r="Q121" s="118" t="s">
        <v>14</v>
      </c>
      <c r="R121" s="106" t="s">
        <v>5084</v>
      </c>
      <c r="S121" s="159">
        <v>45594</v>
      </c>
      <c r="T121" s="107">
        <v>45657</v>
      </c>
      <c r="U121" s="107" t="s">
        <v>123</v>
      </c>
      <c r="V121" s="107" t="s">
        <v>123</v>
      </c>
      <c r="W121" s="107" t="s">
        <v>123</v>
      </c>
      <c r="X121" s="107" t="s">
        <v>3884</v>
      </c>
      <c r="Y121" s="53">
        <v>1</v>
      </c>
      <c r="Z121" s="102" t="str">
        <f>+R121</f>
        <v>3 Meses 7 dias</v>
      </c>
      <c r="AA121" s="107" t="s">
        <v>123</v>
      </c>
      <c r="AB121" s="152"/>
      <c r="AC121" s="152"/>
      <c r="AD121" s="107" t="s">
        <v>123</v>
      </c>
      <c r="AE121" s="107" t="s">
        <v>123</v>
      </c>
      <c r="AF121" s="107">
        <v>45692</v>
      </c>
      <c r="AG121" s="116">
        <v>18430000</v>
      </c>
      <c r="AH121" s="153" t="s">
        <v>123</v>
      </c>
      <c r="AI121" s="154">
        <v>0</v>
      </c>
      <c r="AJ121" s="53" t="s">
        <v>123</v>
      </c>
      <c r="AK121" s="110">
        <f>+AG121+AI121</f>
        <v>18430000</v>
      </c>
      <c r="AL121" s="111" t="str" cm="1">
        <f t="array" aca="1" ref="AL121" ca="1">_xlfn.IFS(TODAY()&lt;AF121,AF121-TODAY(),TODAY()&gt;AF121,"TERMINADO")</f>
        <v>TERMINADO</v>
      </c>
      <c r="AM121" s="112" t="s">
        <v>84</v>
      </c>
      <c r="AN121" s="155" t="s">
        <v>3885</v>
      </c>
      <c r="AO121" s="113" t="s">
        <v>3863</v>
      </c>
      <c r="AP121" s="160" t="s">
        <v>5085</v>
      </c>
      <c r="AQ121" s="99" t="s">
        <v>3865</v>
      </c>
      <c r="AR121" s="101" t="s">
        <v>222</v>
      </c>
      <c r="AS121" s="101" t="s">
        <v>222</v>
      </c>
      <c r="AT121" s="106" t="s">
        <v>5086</v>
      </c>
      <c r="AU121" s="104" t="s">
        <v>5087</v>
      </c>
      <c r="AV121" s="99">
        <v>118478</v>
      </c>
      <c r="AW121" s="99">
        <v>2</v>
      </c>
      <c r="AX121" s="116">
        <v>5700000</v>
      </c>
      <c r="AY121" s="117" t="s">
        <v>5088</v>
      </c>
      <c r="AZ121" s="99"/>
      <c r="BA121" s="99" t="s">
        <v>181</v>
      </c>
      <c r="BB121" s="99">
        <v>1965</v>
      </c>
      <c r="BC121" s="118">
        <v>45575</v>
      </c>
      <c r="BD121" s="116">
        <v>36860000</v>
      </c>
      <c r="BE121" s="99">
        <v>2365</v>
      </c>
      <c r="BF121" s="116">
        <v>18430000</v>
      </c>
      <c r="BG121" s="118">
        <v>45594</v>
      </c>
      <c r="BH121" s="117"/>
      <c r="BI121" s="118" t="s">
        <v>5089</v>
      </c>
      <c r="BJ121" s="99">
        <v>3</v>
      </c>
      <c r="BK121" s="99"/>
      <c r="BL121" s="99" t="s">
        <v>4008</v>
      </c>
      <c r="BM121" s="117"/>
      <c r="BN121" s="99"/>
      <c r="BO121" s="99"/>
      <c r="BP121" s="99"/>
      <c r="BQ121" s="99"/>
      <c r="BR121" s="99"/>
      <c r="BS121" s="99"/>
      <c r="BT121" s="99"/>
      <c r="BU121" s="99"/>
      <c r="BV121" s="99"/>
      <c r="BW121" s="99"/>
      <c r="BX121" s="99"/>
      <c r="BY121" s="99"/>
      <c r="BZ121" s="99"/>
      <c r="CA121" s="99"/>
      <c r="CB121" s="129">
        <v>3115447677</v>
      </c>
      <c r="CC121" s="118" t="s">
        <v>5090</v>
      </c>
      <c r="CD121" s="118">
        <v>25030</v>
      </c>
      <c r="CE121" s="99" t="s">
        <v>3872</v>
      </c>
      <c r="CF121" s="99" t="s">
        <v>3873</v>
      </c>
      <c r="CG121" s="118"/>
      <c r="CH121" s="118" t="s">
        <v>4000</v>
      </c>
      <c r="CI121" s="118" t="s">
        <v>5091</v>
      </c>
      <c r="CJ121" s="117"/>
      <c r="CK121" s="115"/>
      <c r="CL121" s="161"/>
      <c r="CM121" s="166" t="s">
        <v>14</v>
      </c>
      <c r="CN121" s="123">
        <v>1</v>
      </c>
    </row>
    <row r="122" spans="1:92" ht="20.100000000000001" hidden="1" customHeight="1">
      <c r="A122" s="97">
        <v>534</v>
      </c>
      <c r="B122" s="98">
        <v>2024</v>
      </c>
      <c r="C122" s="99" t="s">
        <v>72</v>
      </c>
      <c r="D122" s="100" t="s">
        <v>5092</v>
      </c>
      <c r="E122" s="99" t="s">
        <v>5093</v>
      </c>
      <c r="F122" s="106" t="s">
        <v>714</v>
      </c>
      <c r="G122" s="115">
        <v>79971425</v>
      </c>
      <c r="H122" s="99">
        <v>1</v>
      </c>
      <c r="I122" s="103" t="s">
        <v>2494</v>
      </c>
      <c r="J122" s="99">
        <v>1792</v>
      </c>
      <c r="K122" s="105" t="s">
        <v>596</v>
      </c>
      <c r="L122" s="101" t="s">
        <v>74</v>
      </c>
      <c r="M122" s="53" t="s">
        <v>75</v>
      </c>
      <c r="N122" s="53" t="s">
        <v>3860</v>
      </c>
      <c r="O122" s="101" t="s">
        <v>4913</v>
      </c>
      <c r="P122" s="107">
        <v>45401</v>
      </c>
      <c r="Q122" s="107" t="s">
        <v>8</v>
      </c>
      <c r="R122" s="106" t="s">
        <v>3861</v>
      </c>
      <c r="S122" s="118">
        <v>45405</v>
      </c>
      <c r="T122" s="118">
        <v>45526</v>
      </c>
      <c r="U122" s="107" t="s">
        <v>123</v>
      </c>
      <c r="V122" s="107" t="s">
        <v>123</v>
      </c>
      <c r="W122" s="107" t="s">
        <v>123</v>
      </c>
      <c r="X122" s="53" t="s">
        <v>123</v>
      </c>
      <c r="Y122" s="53" t="s">
        <v>123</v>
      </c>
      <c r="Z122" s="102" t="str">
        <f>+R122</f>
        <v>4 MESES</v>
      </c>
      <c r="AA122" s="53" t="s">
        <v>123</v>
      </c>
      <c r="AB122" s="152"/>
      <c r="AC122" s="152"/>
      <c r="AD122" s="107" t="s">
        <v>123</v>
      </c>
      <c r="AE122" s="107" t="s">
        <v>123</v>
      </c>
      <c r="AF122" s="107">
        <v>45526</v>
      </c>
      <c r="AG122" s="110">
        <v>22800000</v>
      </c>
      <c r="AH122" s="130" t="s">
        <v>123</v>
      </c>
      <c r="AI122" s="110">
        <v>0</v>
      </c>
      <c r="AJ122" s="53" t="s">
        <v>123</v>
      </c>
      <c r="AK122" s="110">
        <f>+AG122+AI122</f>
        <v>22800000</v>
      </c>
      <c r="AL122" s="111" t="str" cm="1">
        <f t="array" aca="1" ref="AL122" ca="1">_xlfn.IFS(TODAY()&lt;AF122,AF122-TODAY(),TODAY()&gt;AF122,"TERMINADO")</f>
        <v>TERMINADO</v>
      </c>
      <c r="AM122" s="112" t="s">
        <v>84</v>
      </c>
      <c r="AN122" s="112" t="s">
        <v>85</v>
      </c>
      <c r="AO122" s="113" t="s">
        <v>3863</v>
      </c>
      <c r="AP122" s="114" t="s">
        <v>5094</v>
      </c>
      <c r="AQ122" s="99" t="s">
        <v>3865</v>
      </c>
      <c r="AR122" s="101" t="s">
        <v>417</v>
      </c>
      <c r="AS122" s="106" t="s">
        <v>103</v>
      </c>
      <c r="AT122" s="131" t="s">
        <v>5095</v>
      </c>
      <c r="AU122" s="133" t="s">
        <v>5096</v>
      </c>
      <c r="AV122" s="99">
        <v>106672</v>
      </c>
      <c r="AW122" s="99">
        <v>2</v>
      </c>
      <c r="AX122" s="116">
        <v>5700000</v>
      </c>
      <c r="AY122" s="117" t="s">
        <v>5097</v>
      </c>
      <c r="AZ122" s="99">
        <v>120</v>
      </c>
      <c r="BA122" s="117" t="s">
        <v>181</v>
      </c>
      <c r="BB122" s="99">
        <v>1281</v>
      </c>
      <c r="BC122" s="118">
        <v>45371</v>
      </c>
      <c r="BD122" s="116">
        <v>45600000</v>
      </c>
      <c r="BE122" s="99">
        <v>1528</v>
      </c>
      <c r="BF122" s="116">
        <v>22800000</v>
      </c>
      <c r="BG122" s="118">
        <v>45404</v>
      </c>
      <c r="BH122" s="99" t="s">
        <v>181</v>
      </c>
      <c r="BI122" s="118" t="e">
        <v>#N/A</v>
      </c>
      <c r="BJ122" s="99" t="e">
        <v>#N/A</v>
      </c>
      <c r="BK122" s="99" t="s">
        <v>3869</v>
      </c>
      <c r="BL122" s="99"/>
      <c r="BM122" s="118" t="s">
        <v>3870</v>
      </c>
      <c r="BN122" s="99" t="s">
        <v>86</v>
      </c>
      <c r="BO122" s="99"/>
      <c r="BP122" s="99"/>
      <c r="BQ122" s="99"/>
      <c r="BR122" s="99"/>
      <c r="BS122" s="99"/>
      <c r="BT122" s="99"/>
      <c r="BU122" s="99"/>
      <c r="BV122" s="99"/>
      <c r="BW122" s="99"/>
      <c r="BX122" s="99"/>
      <c r="BY122" s="99"/>
      <c r="BZ122" s="99"/>
      <c r="CA122" s="99"/>
      <c r="CB122" s="129">
        <v>3203426158</v>
      </c>
      <c r="CC122" s="118" t="s">
        <v>5098</v>
      </c>
      <c r="CD122" s="118">
        <v>28879</v>
      </c>
      <c r="CE122" s="118" t="s">
        <v>3872</v>
      </c>
      <c r="CF122" s="99" t="s">
        <v>3873</v>
      </c>
      <c r="CG122" s="118" t="s">
        <v>3874</v>
      </c>
      <c r="CH122" s="118" t="s">
        <v>5099</v>
      </c>
      <c r="CI122" s="118" t="s">
        <v>5100</v>
      </c>
      <c r="CJ122" s="99" t="s">
        <v>86</v>
      </c>
      <c r="CK122" s="99">
        <v>45</v>
      </c>
      <c r="CL122" s="122" t="s">
        <v>5101</v>
      </c>
      <c r="CM122" s="117" t="s">
        <v>3917</v>
      </c>
      <c r="CN122" s="123">
        <v>1</v>
      </c>
    </row>
    <row r="123" spans="1:92" ht="20.100000000000001" hidden="1" customHeight="1">
      <c r="A123" s="97">
        <v>629</v>
      </c>
      <c r="B123" s="98">
        <v>2024</v>
      </c>
      <c r="C123" s="99" t="s">
        <v>72</v>
      </c>
      <c r="D123" s="100" t="s">
        <v>5102</v>
      </c>
      <c r="E123" s="99" t="s">
        <v>4940</v>
      </c>
      <c r="F123" s="106" t="s">
        <v>5103</v>
      </c>
      <c r="G123" s="115">
        <v>79811160</v>
      </c>
      <c r="H123" s="99">
        <v>8</v>
      </c>
      <c r="I123" s="106" t="s">
        <v>4096</v>
      </c>
      <c r="J123" s="99">
        <v>1873</v>
      </c>
      <c r="K123" s="105" t="s">
        <v>3859</v>
      </c>
      <c r="L123" s="101" t="s">
        <v>74</v>
      </c>
      <c r="M123" s="53" t="s">
        <v>75</v>
      </c>
      <c r="N123" s="53" t="s">
        <v>3860</v>
      </c>
      <c r="O123" s="101" t="s">
        <v>604</v>
      </c>
      <c r="P123" s="118">
        <v>45520</v>
      </c>
      <c r="Q123" s="118" t="s">
        <v>12</v>
      </c>
      <c r="R123" s="106" t="s">
        <v>3861</v>
      </c>
      <c r="S123" s="118">
        <v>45530</v>
      </c>
      <c r="T123" s="118">
        <v>45651</v>
      </c>
      <c r="U123" s="107"/>
      <c r="V123" s="107"/>
      <c r="W123" s="102"/>
      <c r="X123" s="53" t="s">
        <v>5104</v>
      </c>
      <c r="Y123" s="53">
        <v>1</v>
      </c>
      <c r="Z123" s="102" t="s">
        <v>4362</v>
      </c>
      <c r="AA123" s="135">
        <v>45650</v>
      </c>
      <c r="AB123" s="152"/>
      <c r="AC123" s="152"/>
      <c r="AD123" s="107" t="s">
        <v>123</v>
      </c>
      <c r="AE123" s="107" t="s">
        <v>123</v>
      </c>
      <c r="AF123" s="118">
        <v>45682</v>
      </c>
      <c r="AG123" s="130">
        <v>10900000</v>
      </c>
      <c r="AH123" s="135">
        <v>45650</v>
      </c>
      <c r="AI123" s="110">
        <v>2725000</v>
      </c>
      <c r="AJ123" s="51">
        <v>1</v>
      </c>
      <c r="AK123" s="110">
        <f>+AG123+AI123</f>
        <v>13625000</v>
      </c>
      <c r="AL123" s="111" t="str" cm="1">
        <f t="array" aca="1" ref="AL123" ca="1">_xlfn.IFS(TODAY()&lt;AF123,AF123-TODAY(),TODAY()&gt;AF123,"TERMINADO")</f>
        <v>TERMINADO</v>
      </c>
      <c r="AM123" s="112" t="s">
        <v>84</v>
      </c>
      <c r="AN123" s="112" t="s">
        <v>85</v>
      </c>
      <c r="AO123" s="113" t="s">
        <v>3863</v>
      </c>
      <c r="AP123" s="114" t="s">
        <v>4941</v>
      </c>
      <c r="AQ123" s="53" t="s">
        <v>3865</v>
      </c>
      <c r="AR123" s="101" t="s">
        <v>4930</v>
      </c>
      <c r="AS123" s="101" t="s">
        <v>141</v>
      </c>
      <c r="AT123" s="131" t="s">
        <v>4942</v>
      </c>
      <c r="AU123" s="128" t="s">
        <v>5105</v>
      </c>
      <c r="AV123" s="99">
        <v>114567</v>
      </c>
      <c r="AW123" s="99">
        <v>4</v>
      </c>
      <c r="AX123" s="116">
        <v>2725000</v>
      </c>
      <c r="AY123" s="117" t="s">
        <v>5106</v>
      </c>
      <c r="AZ123" s="99">
        <v>120</v>
      </c>
      <c r="BA123" s="99" t="s">
        <v>181</v>
      </c>
      <c r="BB123" s="99">
        <v>1774</v>
      </c>
      <c r="BC123" s="118">
        <v>45513</v>
      </c>
      <c r="BD123" s="116">
        <v>43600000</v>
      </c>
      <c r="BE123" s="99">
        <v>1999</v>
      </c>
      <c r="BF123" s="116">
        <v>10900000</v>
      </c>
      <c r="BG123" s="118">
        <v>45527</v>
      </c>
      <c r="BH123" s="99" t="s">
        <v>181</v>
      </c>
      <c r="BI123" s="118" t="s">
        <v>5107</v>
      </c>
      <c r="BJ123" s="99">
        <v>5</v>
      </c>
      <c r="BK123" s="99" t="s">
        <v>3874</v>
      </c>
      <c r="BL123" s="99" t="s">
        <v>4008</v>
      </c>
      <c r="BM123" s="118" t="s">
        <v>4009</v>
      </c>
      <c r="BN123" s="99" t="s">
        <v>3906</v>
      </c>
      <c r="BO123" s="99" t="s">
        <v>3874</v>
      </c>
      <c r="BP123" s="99" t="s">
        <v>3874</v>
      </c>
      <c r="BQ123" s="99" t="s">
        <v>123</v>
      </c>
      <c r="BR123" s="99" t="s">
        <v>3874</v>
      </c>
      <c r="BS123" s="99" t="s">
        <v>3874</v>
      </c>
      <c r="BT123" s="99" t="s">
        <v>3874</v>
      </c>
      <c r="BU123" s="99" t="s">
        <v>3874</v>
      </c>
      <c r="BV123" s="99" t="s">
        <v>5108</v>
      </c>
      <c r="BW123" s="141" t="s">
        <v>4170</v>
      </c>
      <c r="BX123" s="141">
        <v>3214712541</v>
      </c>
      <c r="BY123" s="141" t="s">
        <v>4137</v>
      </c>
      <c r="BZ123" s="141" t="s">
        <v>4153</v>
      </c>
      <c r="CA123" s="141" t="s">
        <v>3911</v>
      </c>
      <c r="CB123" s="129">
        <v>3004378476</v>
      </c>
      <c r="CC123" s="118" t="s">
        <v>5109</v>
      </c>
      <c r="CD123" s="189">
        <v>27750</v>
      </c>
      <c r="CE123" s="99" t="s">
        <v>3893</v>
      </c>
      <c r="CF123" s="99" t="s">
        <v>3894</v>
      </c>
      <c r="CG123" s="99"/>
      <c r="CH123" s="118" t="s">
        <v>3893</v>
      </c>
      <c r="CI123" s="118" t="s">
        <v>5110</v>
      </c>
      <c r="CJ123" s="99"/>
      <c r="CK123" s="99">
        <v>49</v>
      </c>
      <c r="CL123" s="122" t="s">
        <v>5111</v>
      </c>
      <c r="CM123" s="117" t="s">
        <v>12</v>
      </c>
      <c r="CN123" s="123">
        <v>1</v>
      </c>
    </row>
    <row r="124" spans="1:92" ht="20.100000000000001" hidden="1" customHeight="1">
      <c r="A124" s="97">
        <v>949</v>
      </c>
      <c r="B124" s="100">
        <v>2024</v>
      </c>
      <c r="C124" s="99" t="s">
        <v>72</v>
      </c>
      <c r="D124" s="100" t="s">
        <v>5112</v>
      </c>
      <c r="E124" s="99" t="s">
        <v>5113</v>
      </c>
      <c r="F124" s="106" t="s">
        <v>5114</v>
      </c>
      <c r="G124" s="102">
        <v>80799713</v>
      </c>
      <c r="H124" s="53">
        <v>3</v>
      </c>
      <c r="I124" s="149" t="s">
        <v>4042</v>
      </c>
      <c r="J124" s="162" t="s">
        <v>942</v>
      </c>
      <c r="K124" s="163" t="s">
        <v>73</v>
      </c>
      <c r="L124" s="106" t="s">
        <v>74</v>
      </c>
      <c r="M124" s="99" t="s">
        <v>75</v>
      </c>
      <c r="N124" s="99" t="s">
        <v>3860</v>
      </c>
      <c r="O124" s="106" t="s">
        <v>5115</v>
      </c>
      <c r="P124" s="118">
        <v>45589</v>
      </c>
      <c r="Q124" s="118" t="s">
        <v>14</v>
      </c>
      <c r="R124" s="106" t="s">
        <v>3883</v>
      </c>
      <c r="S124" s="151">
        <v>45594</v>
      </c>
      <c r="T124" s="118">
        <v>45657</v>
      </c>
      <c r="U124" s="118" t="s">
        <v>123</v>
      </c>
      <c r="V124" s="118" t="s">
        <v>123</v>
      </c>
      <c r="W124" s="118" t="s">
        <v>123</v>
      </c>
      <c r="X124" s="107" t="s">
        <v>3884</v>
      </c>
      <c r="Y124" s="53">
        <v>1</v>
      </c>
      <c r="Z124" s="115" t="str">
        <f>+R124</f>
        <v>3 Meses 25 dias</v>
      </c>
      <c r="AA124" s="118" t="s">
        <v>123</v>
      </c>
      <c r="AB124" s="152"/>
      <c r="AC124" s="152"/>
      <c r="AD124" s="118" t="s">
        <v>123</v>
      </c>
      <c r="AE124" s="118" t="s">
        <v>123</v>
      </c>
      <c r="AF124" s="118">
        <v>45710</v>
      </c>
      <c r="AG124" s="110">
        <v>21850000</v>
      </c>
      <c r="AH124" s="153" t="s">
        <v>123</v>
      </c>
      <c r="AI124" s="154">
        <v>0</v>
      </c>
      <c r="AJ124" s="53" t="s">
        <v>123</v>
      </c>
      <c r="AK124" s="110">
        <f>+AG124+AI124</f>
        <v>21850000</v>
      </c>
      <c r="AL124" s="111" t="str" cm="1">
        <f t="array" aca="1" ref="AL124" ca="1">_xlfn.IFS(TODAY()&lt;AF124,AF124-TODAY(),TODAY()&gt;AF124,"TERMINADO")</f>
        <v>TERMINADO</v>
      </c>
      <c r="AM124" s="112" t="s">
        <v>84</v>
      </c>
      <c r="AN124" s="155" t="s">
        <v>3885</v>
      </c>
      <c r="AO124" s="113" t="s">
        <v>3863</v>
      </c>
      <c r="AP124" s="302" t="s">
        <v>5116</v>
      </c>
      <c r="AQ124" s="99" t="s">
        <v>3865</v>
      </c>
      <c r="AR124" s="106" t="s">
        <v>89</v>
      </c>
      <c r="AS124" s="106" t="s">
        <v>89</v>
      </c>
      <c r="AT124" s="106" t="s">
        <v>3866</v>
      </c>
      <c r="AU124" s="133" t="s">
        <v>3960</v>
      </c>
      <c r="AV124" s="99">
        <v>117442</v>
      </c>
      <c r="AW124" s="99">
        <v>5</v>
      </c>
      <c r="AX124" s="116">
        <v>5700000</v>
      </c>
      <c r="AY124" s="166" t="s">
        <v>5117</v>
      </c>
      <c r="AZ124" s="99"/>
      <c r="BA124" s="166" t="s">
        <v>181</v>
      </c>
      <c r="BB124" s="99">
        <v>1962</v>
      </c>
      <c r="BC124" s="118">
        <v>45566</v>
      </c>
      <c r="BD124" s="116">
        <v>109250000</v>
      </c>
      <c r="BE124" s="99">
        <v>2326</v>
      </c>
      <c r="BF124" s="116">
        <v>21850000</v>
      </c>
      <c r="BG124" s="118">
        <v>45594</v>
      </c>
      <c r="BH124" s="166"/>
      <c r="BI124" s="118" t="s">
        <v>5118</v>
      </c>
      <c r="BJ124" s="99">
        <v>4</v>
      </c>
      <c r="BK124" s="99"/>
      <c r="BL124" s="99" t="s">
        <v>4008</v>
      </c>
      <c r="BM124" s="166"/>
      <c r="BN124" s="99"/>
      <c r="BO124" s="99"/>
      <c r="BP124" s="166"/>
      <c r="BQ124" s="166"/>
      <c r="BR124" s="166"/>
      <c r="BS124" s="166"/>
      <c r="BT124" s="166"/>
      <c r="BU124" s="166"/>
      <c r="BV124" s="99"/>
      <c r="BW124" s="99"/>
      <c r="BX124" s="99"/>
      <c r="BY124" s="99"/>
      <c r="BZ124" s="99"/>
      <c r="CA124" s="99"/>
      <c r="CB124" s="129">
        <v>3246827210</v>
      </c>
      <c r="CC124" s="118" t="s">
        <v>5119</v>
      </c>
      <c r="CD124" s="118">
        <v>30722</v>
      </c>
      <c r="CE124" s="99" t="s">
        <v>3872</v>
      </c>
      <c r="CF124" s="99" t="s">
        <v>3873</v>
      </c>
      <c r="CG124" s="118"/>
      <c r="CH124" s="118" t="s">
        <v>5120</v>
      </c>
      <c r="CI124" s="118" t="s">
        <v>5121</v>
      </c>
      <c r="CJ124" s="166"/>
      <c r="CK124" s="115"/>
      <c r="CL124" s="332"/>
      <c r="CM124" s="166" t="s">
        <v>14</v>
      </c>
      <c r="CN124" s="123">
        <v>1</v>
      </c>
    </row>
    <row r="125" spans="1:92" ht="20.100000000000001" hidden="1" customHeight="1">
      <c r="A125" s="97">
        <v>181</v>
      </c>
      <c r="B125" s="98">
        <v>2024</v>
      </c>
      <c r="C125" s="99" t="s">
        <v>72</v>
      </c>
      <c r="D125" s="100" t="s">
        <v>5122</v>
      </c>
      <c r="E125" s="99" t="s">
        <v>5123</v>
      </c>
      <c r="F125" s="106" t="s">
        <v>5124</v>
      </c>
      <c r="G125" s="115">
        <v>79651423</v>
      </c>
      <c r="H125" s="99">
        <v>2</v>
      </c>
      <c r="I125" s="149" t="s">
        <v>4226</v>
      </c>
      <c r="J125" s="99">
        <v>1873</v>
      </c>
      <c r="K125" s="105" t="s">
        <v>3859</v>
      </c>
      <c r="L125" s="101" t="s">
        <v>74</v>
      </c>
      <c r="M125" s="53" t="s">
        <v>75</v>
      </c>
      <c r="N125" s="53" t="s">
        <v>3860</v>
      </c>
      <c r="O125" s="106" t="s">
        <v>5125</v>
      </c>
      <c r="P125" s="107">
        <v>45636</v>
      </c>
      <c r="Q125" s="107" t="s">
        <v>16</v>
      </c>
      <c r="R125" s="106" t="s">
        <v>4373</v>
      </c>
      <c r="S125" s="159">
        <v>45639</v>
      </c>
      <c r="T125" s="107">
        <v>45759</v>
      </c>
      <c r="U125" s="107" t="s">
        <v>123</v>
      </c>
      <c r="V125" s="107" t="s">
        <v>123</v>
      </c>
      <c r="W125" s="107" t="s">
        <v>123</v>
      </c>
      <c r="X125" s="107" t="s">
        <v>123</v>
      </c>
      <c r="Y125" s="53" t="s">
        <v>123</v>
      </c>
      <c r="Z125" s="102" t="str">
        <f>+R125</f>
        <v>4 Meses</v>
      </c>
      <c r="AA125" s="107" t="s">
        <v>123</v>
      </c>
      <c r="AB125" s="152"/>
      <c r="AC125" s="152"/>
      <c r="AD125" s="107" t="s">
        <v>123</v>
      </c>
      <c r="AE125" s="107" t="s">
        <v>123</v>
      </c>
      <c r="AF125" s="107">
        <f>+T125</f>
        <v>45759</v>
      </c>
      <c r="AG125" s="110">
        <v>27200000</v>
      </c>
      <c r="AH125" s="153" t="s">
        <v>123</v>
      </c>
      <c r="AI125" s="154">
        <v>0</v>
      </c>
      <c r="AJ125" s="53" t="s">
        <v>123</v>
      </c>
      <c r="AK125" s="110">
        <f>+AG125+AI125</f>
        <v>27200000</v>
      </c>
      <c r="AL125" s="111" t="str" cm="1">
        <f t="array" aca="1" ref="AL125" ca="1">_xlfn.IFS(TODAY()&lt;AF125,AF125-TODAY(),TODAY()&gt;AF125,"TERMINADO")</f>
        <v>TERMINADO</v>
      </c>
      <c r="AM125" s="112" t="s">
        <v>84</v>
      </c>
      <c r="AN125" s="155" t="s">
        <v>3885</v>
      </c>
      <c r="AO125" s="113" t="s">
        <v>3863</v>
      </c>
      <c r="AP125" s="114" t="s">
        <v>5126</v>
      </c>
      <c r="AQ125" s="99" t="s">
        <v>3865</v>
      </c>
      <c r="AR125" s="101" t="s">
        <v>417</v>
      </c>
      <c r="AS125" s="101" t="s">
        <v>103</v>
      </c>
      <c r="AT125" s="131" t="s">
        <v>4881</v>
      </c>
      <c r="AU125" s="104" t="s">
        <v>5127</v>
      </c>
      <c r="AV125" s="99">
        <v>121041</v>
      </c>
      <c r="AW125" s="99">
        <v>1</v>
      </c>
      <c r="AX125" s="116">
        <v>6800000</v>
      </c>
      <c r="AY125" s="166" t="s">
        <v>5128</v>
      </c>
      <c r="AZ125" s="99"/>
      <c r="BA125" s="166" t="s">
        <v>181</v>
      </c>
      <c r="BB125" s="99">
        <v>2116</v>
      </c>
      <c r="BC125" s="118">
        <v>45614</v>
      </c>
      <c r="BD125" s="116">
        <v>27200000</v>
      </c>
      <c r="BE125" s="99">
        <v>2571</v>
      </c>
      <c r="BF125" s="116">
        <v>27200000</v>
      </c>
      <c r="BG125" s="118">
        <v>45637</v>
      </c>
      <c r="BH125" s="117"/>
      <c r="BI125" s="118">
        <v>45637</v>
      </c>
      <c r="BJ125" s="99">
        <v>1</v>
      </c>
      <c r="BK125" s="99"/>
      <c r="BL125" s="99"/>
      <c r="BM125" s="117"/>
      <c r="BN125" s="99"/>
      <c r="BO125" s="99"/>
      <c r="BP125" s="99"/>
      <c r="BQ125" s="99"/>
      <c r="BR125" s="99"/>
      <c r="BS125" s="99"/>
      <c r="BT125" s="99"/>
      <c r="BU125" s="99"/>
      <c r="BV125" s="99"/>
      <c r="BW125" s="99"/>
      <c r="BX125" s="99"/>
      <c r="BY125" s="99"/>
      <c r="BZ125" s="99"/>
      <c r="CA125" s="99"/>
      <c r="CB125" s="129">
        <v>3142505267</v>
      </c>
      <c r="CC125" s="118" t="s">
        <v>5129</v>
      </c>
      <c r="CD125" s="118">
        <v>26576</v>
      </c>
      <c r="CE125" s="118" t="s">
        <v>3872</v>
      </c>
      <c r="CF125" s="99" t="s">
        <v>3873</v>
      </c>
      <c r="CG125" s="118"/>
      <c r="CH125" s="99" t="s">
        <v>5130</v>
      </c>
      <c r="CI125" s="117" t="s">
        <v>4368</v>
      </c>
      <c r="CJ125" s="99"/>
      <c r="CK125" s="99"/>
      <c r="CL125" s="122"/>
      <c r="CM125" s="117"/>
      <c r="CN125" s="123">
        <v>1</v>
      </c>
    </row>
    <row r="126" spans="1:92" ht="20.100000000000001" hidden="1" customHeight="1">
      <c r="A126" s="97">
        <v>1013</v>
      </c>
      <c r="B126" s="98">
        <v>2024</v>
      </c>
      <c r="C126" s="99" t="s">
        <v>72</v>
      </c>
      <c r="D126" s="100" t="s">
        <v>5131</v>
      </c>
      <c r="E126" s="53" t="s">
        <v>5132</v>
      </c>
      <c r="F126" s="106" t="s">
        <v>4439</v>
      </c>
      <c r="G126" s="115">
        <v>93380759</v>
      </c>
      <c r="H126" s="99">
        <v>9</v>
      </c>
      <c r="I126" s="149" t="s">
        <v>524</v>
      </c>
      <c r="J126" s="99">
        <v>1873</v>
      </c>
      <c r="K126" s="105" t="s">
        <v>3859</v>
      </c>
      <c r="L126" s="106" t="s">
        <v>74</v>
      </c>
      <c r="M126" s="99" t="s">
        <v>75</v>
      </c>
      <c r="N126" s="99" t="s">
        <v>3860</v>
      </c>
      <c r="O126" s="101" t="s">
        <v>5133</v>
      </c>
      <c r="P126" s="107">
        <v>45595</v>
      </c>
      <c r="Q126" s="118" t="s">
        <v>14</v>
      </c>
      <c r="R126" s="106" t="s">
        <v>5134</v>
      </c>
      <c r="S126" s="151">
        <v>45597</v>
      </c>
      <c r="T126" s="118">
        <v>45657</v>
      </c>
      <c r="U126" s="118" t="s">
        <v>123</v>
      </c>
      <c r="V126" s="118" t="s">
        <v>123</v>
      </c>
      <c r="W126" s="118" t="s">
        <v>123</v>
      </c>
      <c r="X126" s="118" t="s">
        <v>3884</v>
      </c>
      <c r="Y126" s="53">
        <v>1</v>
      </c>
      <c r="Z126" s="115" t="str">
        <f>+R126</f>
        <v>3 Meses 12 Dias</v>
      </c>
      <c r="AA126" s="118" t="s">
        <v>123</v>
      </c>
      <c r="AB126" s="152"/>
      <c r="AC126" s="152"/>
      <c r="AD126" s="118" t="s">
        <v>123</v>
      </c>
      <c r="AE126" s="118" t="s">
        <v>123</v>
      </c>
      <c r="AF126" s="118">
        <v>45700</v>
      </c>
      <c r="AG126" s="110">
        <v>23120000</v>
      </c>
      <c r="AH126" s="153" t="s">
        <v>123</v>
      </c>
      <c r="AI126" s="154">
        <v>0</v>
      </c>
      <c r="AJ126" s="53" t="s">
        <v>123</v>
      </c>
      <c r="AK126" s="110">
        <f>+AG126+AI126</f>
        <v>23120000</v>
      </c>
      <c r="AL126" s="111" t="str" cm="1">
        <f t="array" aca="1" ref="AL126" ca="1">_xlfn.IFS(TODAY()&lt;AF126,AF126-TODAY(),TODAY()&gt;AF126,"TERMINADO")</f>
        <v>TERMINADO</v>
      </c>
      <c r="AM126" s="112" t="s">
        <v>84</v>
      </c>
      <c r="AN126" s="155" t="s">
        <v>3885</v>
      </c>
      <c r="AO126" s="113" t="s">
        <v>3863</v>
      </c>
      <c r="AP126" s="114" t="s">
        <v>5135</v>
      </c>
      <c r="AQ126" s="99" t="s">
        <v>3865</v>
      </c>
      <c r="AR126" s="101" t="s">
        <v>183</v>
      </c>
      <c r="AS126" s="101" t="s">
        <v>183</v>
      </c>
      <c r="AT126" s="131" t="s">
        <v>4614</v>
      </c>
      <c r="AU126" s="133">
        <v>20245420025813</v>
      </c>
      <c r="AV126" s="99">
        <v>118277</v>
      </c>
      <c r="AW126" s="99">
        <v>2</v>
      </c>
      <c r="AX126" s="116">
        <v>6800000</v>
      </c>
      <c r="AY126" s="117" t="s">
        <v>5136</v>
      </c>
      <c r="AZ126" s="99"/>
      <c r="BA126" s="117" t="s">
        <v>181</v>
      </c>
      <c r="BB126" s="99">
        <v>1997</v>
      </c>
      <c r="BC126" s="118">
        <v>45575</v>
      </c>
      <c r="BD126" s="116">
        <v>46240000</v>
      </c>
      <c r="BE126" s="99">
        <v>2422</v>
      </c>
      <c r="BF126" s="116">
        <v>23120000</v>
      </c>
      <c r="BG126" s="118">
        <v>45597</v>
      </c>
      <c r="BH126" s="117"/>
      <c r="BI126" s="118" t="s">
        <v>5137</v>
      </c>
      <c r="BJ126" s="99">
        <v>4</v>
      </c>
      <c r="BK126" s="99"/>
      <c r="BL126" s="99" t="s">
        <v>4008</v>
      </c>
      <c r="BM126" s="117"/>
      <c r="BN126" s="99"/>
      <c r="BO126" s="99"/>
      <c r="BP126" s="99"/>
      <c r="BQ126" s="99"/>
      <c r="BR126" s="99"/>
      <c r="BS126" s="99"/>
      <c r="BT126" s="99"/>
      <c r="BU126" s="99"/>
      <c r="BV126" s="99"/>
      <c r="BW126" s="99"/>
      <c r="BX126" s="99"/>
      <c r="BY126" s="99"/>
      <c r="BZ126" s="99"/>
      <c r="CA126" s="99"/>
      <c r="CB126" s="129">
        <v>3104841926</v>
      </c>
      <c r="CC126" s="118" t="s">
        <v>5138</v>
      </c>
      <c r="CD126" s="118">
        <v>25895</v>
      </c>
      <c r="CE126" s="99" t="s">
        <v>3872</v>
      </c>
      <c r="CF126" s="99" t="s">
        <v>3873</v>
      </c>
      <c r="CG126" s="118"/>
      <c r="CH126" s="118" t="s">
        <v>3977</v>
      </c>
      <c r="CI126" s="118" t="s">
        <v>5139</v>
      </c>
      <c r="CJ126" s="117"/>
      <c r="CK126" s="115"/>
      <c r="CL126" s="156"/>
      <c r="CM126" s="117" t="s">
        <v>15</v>
      </c>
      <c r="CN126" s="123">
        <v>1</v>
      </c>
    </row>
    <row r="127" spans="1:92" ht="20.100000000000001" hidden="1" customHeight="1">
      <c r="A127" s="97">
        <v>755</v>
      </c>
      <c r="B127" s="98">
        <v>2024</v>
      </c>
      <c r="C127" s="99" t="s">
        <v>72</v>
      </c>
      <c r="D127" s="100" t="s">
        <v>5140</v>
      </c>
      <c r="E127" s="99" t="s">
        <v>5141</v>
      </c>
      <c r="F127" s="101" t="s">
        <v>671</v>
      </c>
      <c r="G127" s="102">
        <v>80056734</v>
      </c>
      <c r="H127" s="53">
        <v>1</v>
      </c>
      <c r="I127" s="103" t="s">
        <v>138</v>
      </c>
      <c r="J127" s="99">
        <v>1873</v>
      </c>
      <c r="K127" s="105" t="s">
        <v>3859</v>
      </c>
      <c r="L127" s="101" t="s">
        <v>74</v>
      </c>
      <c r="M127" s="53" t="s">
        <v>75</v>
      </c>
      <c r="N127" s="53" t="s">
        <v>3860</v>
      </c>
      <c r="O127" s="101" t="s">
        <v>5142</v>
      </c>
      <c r="P127" s="107">
        <v>45555</v>
      </c>
      <c r="Q127" s="118" t="s">
        <v>13</v>
      </c>
      <c r="R127" s="101" t="s">
        <v>3861</v>
      </c>
      <c r="S127" s="159">
        <v>45560</v>
      </c>
      <c r="T127" s="107">
        <v>45657</v>
      </c>
      <c r="U127" s="107" t="s">
        <v>123</v>
      </c>
      <c r="V127" s="107" t="s">
        <v>123</v>
      </c>
      <c r="W127" s="107" t="s">
        <v>123</v>
      </c>
      <c r="X127" s="107" t="s">
        <v>3884</v>
      </c>
      <c r="Y127" s="53">
        <v>1</v>
      </c>
      <c r="Z127" s="102" t="str">
        <f>+R127</f>
        <v>4 MESES</v>
      </c>
      <c r="AA127" s="107" t="s">
        <v>123</v>
      </c>
      <c r="AB127" s="152"/>
      <c r="AC127" s="152"/>
      <c r="AD127" s="107" t="s">
        <v>123</v>
      </c>
      <c r="AE127" s="107" t="s">
        <v>123</v>
      </c>
      <c r="AF127" s="107">
        <v>45681</v>
      </c>
      <c r="AG127" s="110">
        <v>24000000</v>
      </c>
      <c r="AH127" s="135" t="s">
        <v>123</v>
      </c>
      <c r="AI127" s="110">
        <v>0</v>
      </c>
      <c r="AJ127" s="53" t="s">
        <v>123</v>
      </c>
      <c r="AK127" s="110">
        <f>+AG127+AI127</f>
        <v>24000000</v>
      </c>
      <c r="AL127" s="111" t="str" cm="1">
        <f t="array" aca="1" ref="AL127" ca="1">_xlfn.IFS(TODAY()&lt;AF127,AF127-TODAY(),TODAY()&gt;AF127,"TERMINADO")</f>
        <v>TERMINADO</v>
      </c>
      <c r="AM127" s="155" t="s">
        <v>84</v>
      </c>
      <c r="AN127" s="155" t="s">
        <v>3885</v>
      </c>
      <c r="AO127" s="113" t="s">
        <v>3863</v>
      </c>
      <c r="AP127" s="114" t="s">
        <v>5143</v>
      </c>
      <c r="AQ127" s="53" t="s">
        <v>3865</v>
      </c>
      <c r="AR127" s="101" t="s">
        <v>5144</v>
      </c>
      <c r="AS127" s="101" t="s">
        <v>141</v>
      </c>
      <c r="AT127" s="136" t="s">
        <v>5145</v>
      </c>
      <c r="AU127" s="133" t="s">
        <v>5146</v>
      </c>
      <c r="AV127" s="99">
        <v>115677</v>
      </c>
      <c r="AW127" s="99">
        <v>5</v>
      </c>
      <c r="AX127" s="116">
        <v>6000000</v>
      </c>
      <c r="AY127" s="117" t="s">
        <v>5147</v>
      </c>
      <c r="AZ127" s="99"/>
      <c r="BA127" s="117" t="s">
        <v>181</v>
      </c>
      <c r="BB127" s="99">
        <v>1816</v>
      </c>
      <c r="BC127" s="118">
        <v>45526</v>
      </c>
      <c r="BD127" s="116">
        <v>120000000</v>
      </c>
      <c r="BE127" s="99">
        <v>2113</v>
      </c>
      <c r="BF127" s="116">
        <v>24000000</v>
      </c>
      <c r="BG127" s="118">
        <v>45560</v>
      </c>
      <c r="BH127" s="117"/>
      <c r="BI127" s="118" t="s">
        <v>5148</v>
      </c>
      <c r="BJ127" s="99">
        <v>1</v>
      </c>
      <c r="BK127" s="99" t="s">
        <v>3874</v>
      </c>
      <c r="BL127" s="99" t="s">
        <v>4008</v>
      </c>
      <c r="BM127" s="99" t="s">
        <v>4009</v>
      </c>
      <c r="BN127" s="99" t="s">
        <v>3906</v>
      </c>
      <c r="BO127" s="99" t="s">
        <v>3874</v>
      </c>
      <c r="BP127" s="99" t="s">
        <v>3874</v>
      </c>
      <c r="BQ127" s="99" t="s">
        <v>123</v>
      </c>
      <c r="BR127" s="99" t="s">
        <v>3874</v>
      </c>
      <c r="BS127" s="99" t="s">
        <v>3874</v>
      </c>
      <c r="BT127" s="99" t="s">
        <v>3874</v>
      </c>
      <c r="BU127" s="99" t="s">
        <v>3874</v>
      </c>
      <c r="BV127" s="99" t="s">
        <v>5149</v>
      </c>
      <c r="BW127" s="99" t="s">
        <v>4170</v>
      </c>
      <c r="BX127" s="99">
        <v>3105160603</v>
      </c>
      <c r="BY127" s="99" t="s">
        <v>4059</v>
      </c>
      <c r="BZ127" s="99" t="s">
        <v>4060</v>
      </c>
      <c r="CA127" s="99" t="s">
        <v>3952</v>
      </c>
      <c r="CB127" s="129">
        <v>3218877231</v>
      </c>
      <c r="CC127" s="118" t="s">
        <v>5150</v>
      </c>
      <c r="CD127" s="118">
        <v>29022</v>
      </c>
      <c r="CE127" s="118" t="s">
        <v>3872</v>
      </c>
      <c r="CF127" s="99" t="s">
        <v>3873</v>
      </c>
      <c r="CG127" s="118"/>
      <c r="CH127" s="118" t="s">
        <v>4082</v>
      </c>
      <c r="CI127" s="118" t="s">
        <v>5151</v>
      </c>
      <c r="CJ127" s="99"/>
      <c r="CK127" s="115"/>
      <c r="CL127" s="117"/>
      <c r="CM127" s="117" t="s">
        <v>13</v>
      </c>
      <c r="CN127" s="123">
        <v>1</v>
      </c>
    </row>
    <row r="128" spans="1:92" ht="20.100000000000001" hidden="1" customHeight="1">
      <c r="A128" s="97">
        <v>784</v>
      </c>
      <c r="B128" s="98">
        <v>2024</v>
      </c>
      <c r="C128" s="99" t="s">
        <v>72</v>
      </c>
      <c r="D128" s="100" t="s">
        <v>5152</v>
      </c>
      <c r="E128" s="99" t="s">
        <v>5153</v>
      </c>
      <c r="F128" s="101" t="s">
        <v>5154</v>
      </c>
      <c r="G128" s="102">
        <v>1032390410</v>
      </c>
      <c r="H128" s="53">
        <v>6</v>
      </c>
      <c r="I128" s="103" t="s">
        <v>138</v>
      </c>
      <c r="J128" s="104" t="s">
        <v>811</v>
      </c>
      <c r="K128" s="105" t="s">
        <v>475</v>
      </c>
      <c r="L128" s="101" t="s">
        <v>74</v>
      </c>
      <c r="M128" s="53" t="s">
        <v>75</v>
      </c>
      <c r="N128" s="53" t="s">
        <v>3860</v>
      </c>
      <c r="O128" s="101" t="s">
        <v>5155</v>
      </c>
      <c r="P128" s="118">
        <v>45567</v>
      </c>
      <c r="Q128" s="118" t="s">
        <v>14</v>
      </c>
      <c r="R128" s="106" t="s">
        <v>3883</v>
      </c>
      <c r="S128" s="159">
        <v>45575</v>
      </c>
      <c r="T128" s="107">
        <v>45657</v>
      </c>
      <c r="U128" s="107" t="s">
        <v>123</v>
      </c>
      <c r="V128" s="107" t="s">
        <v>123</v>
      </c>
      <c r="W128" s="107" t="s">
        <v>123</v>
      </c>
      <c r="X128" s="107" t="s">
        <v>3884</v>
      </c>
      <c r="Y128" s="53">
        <v>1</v>
      </c>
      <c r="Z128" s="102" t="str">
        <f>+R128</f>
        <v>3 Meses 25 dias</v>
      </c>
      <c r="AA128" s="107" t="s">
        <v>123</v>
      </c>
      <c r="AB128" s="152"/>
      <c r="AC128" s="152"/>
      <c r="AD128" s="107" t="s">
        <v>123</v>
      </c>
      <c r="AE128" s="107" t="s">
        <v>123</v>
      </c>
      <c r="AF128" s="107">
        <v>45691</v>
      </c>
      <c r="AG128" s="110">
        <v>10733333</v>
      </c>
      <c r="AH128" s="135" t="s">
        <v>123</v>
      </c>
      <c r="AI128" s="110">
        <v>0</v>
      </c>
      <c r="AJ128" s="53" t="s">
        <v>123</v>
      </c>
      <c r="AK128" s="110">
        <f>+AG128+AI128</f>
        <v>10733333</v>
      </c>
      <c r="AL128" s="111" t="str" cm="1">
        <f t="array" aca="1" ref="AL128" ca="1">_xlfn.IFS(TODAY()&lt;AF128,AF128-TODAY(),TODAY()&gt;AF128,"TERMINADO")</f>
        <v>TERMINADO</v>
      </c>
      <c r="AM128" s="112" t="s">
        <v>84</v>
      </c>
      <c r="AN128" s="155" t="s">
        <v>3885</v>
      </c>
      <c r="AO128" s="113" t="s">
        <v>3863</v>
      </c>
      <c r="AP128" s="114" t="s">
        <v>5156</v>
      </c>
      <c r="AQ128" s="53" t="s">
        <v>3865</v>
      </c>
      <c r="AR128" s="101" t="s">
        <v>809</v>
      </c>
      <c r="AS128" s="101" t="s">
        <v>482</v>
      </c>
      <c r="AT128" s="106" t="s">
        <v>5157</v>
      </c>
      <c r="AU128" s="104" t="s">
        <v>5158</v>
      </c>
      <c r="AV128" s="99">
        <v>117251</v>
      </c>
      <c r="AW128" s="99">
        <v>2</v>
      </c>
      <c r="AX128" s="116">
        <v>2800000</v>
      </c>
      <c r="AY128" s="117" t="s">
        <v>5159</v>
      </c>
      <c r="AZ128" s="99"/>
      <c r="BA128" s="99" t="s">
        <v>181</v>
      </c>
      <c r="BB128" s="99">
        <v>1877</v>
      </c>
      <c r="BC128" s="118">
        <v>45541</v>
      </c>
      <c r="BD128" s="116">
        <v>21466667</v>
      </c>
      <c r="BE128" s="99">
        <v>2168</v>
      </c>
      <c r="BF128" s="116">
        <v>10733333</v>
      </c>
      <c r="BG128" s="118">
        <v>45575</v>
      </c>
      <c r="BH128" s="117"/>
      <c r="BI128" s="118" t="s">
        <v>5160</v>
      </c>
      <c r="BJ128" s="99">
        <v>2</v>
      </c>
      <c r="BK128" s="99" t="s">
        <v>3874</v>
      </c>
      <c r="BL128" s="99" t="s">
        <v>4008</v>
      </c>
      <c r="BM128" s="118" t="s">
        <v>4009</v>
      </c>
      <c r="BN128" s="99" t="s">
        <v>4557</v>
      </c>
      <c r="BO128" s="99" t="s">
        <v>3874</v>
      </c>
      <c r="BP128" s="99" t="s">
        <v>3874</v>
      </c>
      <c r="BQ128" s="99" t="s">
        <v>123</v>
      </c>
      <c r="BR128" s="99" t="s">
        <v>3935</v>
      </c>
      <c r="BS128" s="99" t="s">
        <v>3874</v>
      </c>
      <c r="BT128" s="99" t="s">
        <v>3874</v>
      </c>
      <c r="BU128" s="99" t="s">
        <v>3935</v>
      </c>
      <c r="BV128" s="99" t="s">
        <v>5161</v>
      </c>
      <c r="BW128" s="99" t="s">
        <v>4170</v>
      </c>
      <c r="BX128" s="99">
        <v>3209039343</v>
      </c>
      <c r="BY128" s="99" t="s">
        <v>4137</v>
      </c>
      <c r="BZ128" s="99" t="s">
        <v>3938</v>
      </c>
      <c r="CA128" s="99" t="s">
        <v>3911</v>
      </c>
      <c r="CB128" s="129">
        <v>3125417090</v>
      </c>
      <c r="CC128" s="118" t="s">
        <v>5162</v>
      </c>
      <c r="CD128" s="118">
        <v>31920</v>
      </c>
      <c r="CE128" s="99" t="s">
        <v>3893</v>
      </c>
      <c r="CF128" s="99" t="s">
        <v>3894</v>
      </c>
      <c r="CG128" s="99"/>
      <c r="CH128" s="118" t="s">
        <v>3893</v>
      </c>
      <c r="CI128" s="118" t="s">
        <v>5163</v>
      </c>
      <c r="CJ128" s="99"/>
      <c r="CK128" s="115"/>
      <c r="CL128" s="129"/>
      <c r="CM128" s="166" t="s">
        <v>14</v>
      </c>
      <c r="CN128" s="123">
        <v>1</v>
      </c>
    </row>
    <row r="129" spans="1:92" ht="20.100000000000001" hidden="1" customHeight="1">
      <c r="A129" s="97">
        <v>201</v>
      </c>
      <c r="B129" s="98">
        <v>2024</v>
      </c>
      <c r="C129" s="99" t="s">
        <v>72</v>
      </c>
      <c r="D129" s="100" t="s">
        <v>5164</v>
      </c>
      <c r="E129" s="99" t="s">
        <v>5165</v>
      </c>
      <c r="F129" s="106" t="s">
        <v>5166</v>
      </c>
      <c r="G129" s="115">
        <v>1032461270</v>
      </c>
      <c r="H129" s="99">
        <v>7</v>
      </c>
      <c r="I129" s="103" t="s">
        <v>2494</v>
      </c>
      <c r="J129" s="104" t="s">
        <v>635</v>
      </c>
      <c r="K129" s="105" t="s">
        <v>3859</v>
      </c>
      <c r="L129" s="106" t="s">
        <v>74</v>
      </c>
      <c r="M129" s="99" t="s">
        <v>75</v>
      </c>
      <c r="N129" s="53" t="s">
        <v>3860</v>
      </c>
      <c r="O129" s="101" t="s">
        <v>916</v>
      </c>
      <c r="P129" s="118">
        <v>45349</v>
      </c>
      <c r="Q129" s="107" t="s">
        <v>6</v>
      </c>
      <c r="R129" s="106" t="s">
        <v>3861</v>
      </c>
      <c r="S129" s="118">
        <v>45352</v>
      </c>
      <c r="T129" s="118">
        <v>45473</v>
      </c>
      <c r="U129" s="53" t="s">
        <v>123</v>
      </c>
      <c r="V129" s="53" t="s">
        <v>123</v>
      </c>
      <c r="W129" s="53" t="s">
        <v>123</v>
      </c>
      <c r="X129" s="53" t="s">
        <v>3862</v>
      </c>
      <c r="Y129" s="53">
        <v>1</v>
      </c>
      <c r="Z129" s="53" t="s">
        <v>3612</v>
      </c>
      <c r="AA129" s="107">
        <v>45454</v>
      </c>
      <c r="AB129" s="109"/>
      <c r="AC129" s="109"/>
      <c r="AD129" s="107" t="s">
        <v>123</v>
      </c>
      <c r="AE129" s="107" t="s">
        <v>123</v>
      </c>
      <c r="AF129" s="107">
        <v>45535</v>
      </c>
      <c r="AG129" s="130">
        <v>22800000</v>
      </c>
      <c r="AH129" s="107">
        <v>45454</v>
      </c>
      <c r="AI129" s="110">
        <v>11400000</v>
      </c>
      <c r="AJ129" s="51">
        <v>1</v>
      </c>
      <c r="AK129" s="130">
        <v>34200000</v>
      </c>
      <c r="AL129" s="111" t="str" cm="1">
        <f t="array" aca="1" ref="AL129" ca="1">_xlfn.IFS(TODAY()&lt;AF129,AF129-TODAY(),TODAY()&gt;AF129,"TERMINADO")</f>
        <v>TERMINADO</v>
      </c>
      <c r="AM129" s="112" t="s">
        <v>84</v>
      </c>
      <c r="AN129" s="112" t="s">
        <v>3885</v>
      </c>
      <c r="AO129" s="113" t="s">
        <v>3863</v>
      </c>
      <c r="AP129" s="114" t="s">
        <v>5167</v>
      </c>
      <c r="AQ129" s="99" t="s">
        <v>3865</v>
      </c>
      <c r="AR129" s="106" t="s">
        <v>200</v>
      </c>
      <c r="AS129" s="101" t="s">
        <v>141</v>
      </c>
      <c r="AT129" s="131" t="s">
        <v>5168</v>
      </c>
      <c r="AU129" s="133" t="s">
        <v>5169</v>
      </c>
      <c r="AV129" s="99">
        <v>103740</v>
      </c>
      <c r="AW129" s="99">
        <v>7</v>
      </c>
      <c r="AX129" s="116">
        <v>5700000</v>
      </c>
      <c r="AY129" s="117" t="s">
        <v>5170</v>
      </c>
      <c r="AZ129" s="99">
        <v>120</v>
      </c>
      <c r="BA129" s="117" t="s">
        <v>181</v>
      </c>
      <c r="BB129" s="99">
        <v>1063</v>
      </c>
      <c r="BC129" s="118">
        <v>45331</v>
      </c>
      <c r="BD129" s="116">
        <v>159600000</v>
      </c>
      <c r="BE129" s="99">
        <v>1150</v>
      </c>
      <c r="BF129" s="116">
        <v>22800000</v>
      </c>
      <c r="BG129" s="118">
        <v>45349</v>
      </c>
      <c r="BH129" s="99" t="s">
        <v>181</v>
      </c>
      <c r="BI129" s="118" t="s">
        <v>5171</v>
      </c>
      <c r="BJ129" s="99">
        <v>5</v>
      </c>
      <c r="BK129" s="99" t="s">
        <v>3869</v>
      </c>
      <c r="BL129" s="99"/>
      <c r="BM129" s="118" t="s">
        <v>4036</v>
      </c>
      <c r="BN129" s="99" t="s">
        <v>86</v>
      </c>
      <c r="BO129" s="99"/>
      <c r="BP129" s="99"/>
      <c r="BQ129" s="99"/>
      <c r="BR129" s="99"/>
      <c r="BS129" s="99"/>
      <c r="BT129" s="99"/>
      <c r="BU129" s="99"/>
      <c r="BV129" s="99"/>
      <c r="BW129" s="99"/>
      <c r="BX129" s="99"/>
      <c r="BY129" s="99"/>
      <c r="BZ129" s="99"/>
      <c r="CA129" s="99"/>
      <c r="CB129" s="129">
        <v>3192148702</v>
      </c>
      <c r="CC129" s="118" t="s">
        <v>5172</v>
      </c>
      <c r="CD129" s="118">
        <v>34333</v>
      </c>
      <c r="CE129" s="118" t="s">
        <v>3872</v>
      </c>
      <c r="CF129" s="99" t="s">
        <v>3873</v>
      </c>
      <c r="CG129" s="118" t="s">
        <v>3874</v>
      </c>
      <c r="CH129" s="118" t="s">
        <v>5173</v>
      </c>
      <c r="CI129" s="118" t="s">
        <v>5174</v>
      </c>
      <c r="CJ129" s="99" t="s">
        <v>181</v>
      </c>
      <c r="CK129" s="99">
        <v>31</v>
      </c>
      <c r="CL129" s="122" t="s">
        <v>5175</v>
      </c>
      <c r="CM129" s="99" t="s">
        <v>3878</v>
      </c>
      <c r="CN129" s="123">
        <v>1</v>
      </c>
    </row>
    <row r="130" spans="1:92" ht="20.100000000000001" hidden="1" customHeight="1">
      <c r="A130" s="97">
        <v>670</v>
      </c>
      <c r="B130" s="98">
        <v>2024</v>
      </c>
      <c r="C130" s="99" t="s">
        <v>72</v>
      </c>
      <c r="D130" s="100" t="s">
        <v>5176</v>
      </c>
      <c r="E130" s="99" t="s">
        <v>5177</v>
      </c>
      <c r="F130" s="101" t="s">
        <v>5178</v>
      </c>
      <c r="G130" s="102">
        <v>79879029</v>
      </c>
      <c r="H130" s="53">
        <v>3</v>
      </c>
      <c r="I130" s="103" t="s">
        <v>2925</v>
      </c>
      <c r="J130" s="99">
        <v>1852</v>
      </c>
      <c r="K130" s="105" t="s">
        <v>5179</v>
      </c>
      <c r="L130" s="106" t="s">
        <v>74</v>
      </c>
      <c r="M130" s="99" t="s">
        <v>75</v>
      </c>
      <c r="N130" s="53" t="s">
        <v>3860</v>
      </c>
      <c r="O130" s="101" t="s">
        <v>5180</v>
      </c>
      <c r="P130" s="107">
        <v>45531</v>
      </c>
      <c r="Q130" s="118" t="s">
        <v>12</v>
      </c>
      <c r="R130" s="108" t="s">
        <v>3861</v>
      </c>
      <c r="S130" s="107">
        <v>45533</v>
      </c>
      <c r="T130" s="107">
        <v>45654</v>
      </c>
      <c r="U130" s="107" t="s">
        <v>123</v>
      </c>
      <c r="V130" s="107" t="s">
        <v>123</v>
      </c>
      <c r="W130" s="107" t="s">
        <v>123</v>
      </c>
      <c r="X130" s="53" t="s">
        <v>4318</v>
      </c>
      <c r="Y130" s="53">
        <v>1</v>
      </c>
      <c r="Z130" s="102" t="s">
        <v>4362</v>
      </c>
      <c r="AA130" s="107">
        <v>45650</v>
      </c>
      <c r="AB130" s="152"/>
      <c r="AC130" s="152"/>
      <c r="AD130" s="107" t="s">
        <v>123</v>
      </c>
      <c r="AE130" s="107" t="s">
        <v>123</v>
      </c>
      <c r="AF130" s="107">
        <v>45685</v>
      </c>
      <c r="AG130" s="110">
        <v>24000000</v>
      </c>
      <c r="AH130" s="107">
        <v>45650</v>
      </c>
      <c r="AI130" s="110">
        <v>6000000</v>
      </c>
      <c r="AJ130" s="51">
        <v>1</v>
      </c>
      <c r="AK130" s="110">
        <f>+AG130+AI130</f>
        <v>30000000</v>
      </c>
      <c r="AL130" s="111" t="str" cm="1">
        <f t="array" aca="1" ref="AL130" ca="1">_xlfn.IFS(TODAY()&lt;AF130,AF130-TODAY(),TODAY()&gt;AF130,"TERMINADO")</f>
        <v>TERMINADO</v>
      </c>
      <c r="AM130" s="112" t="s">
        <v>84</v>
      </c>
      <c r="AN130" s="112" t="s">
        <v>85</v>
      </c>
      <c r="AO130" s="113" t="s">
        <v>3863</v>
      </c>
      <c r="AP130" s="114" t="s">
        <v>5181</v>
      </c>
      <c r="AQ130" s="53" t="s">
        <v>3865</v>
      </c>
      <c r="AR130" s="101" t="s">
        <v>297</v>
      </c>
      <c r="AS130" s="106" t="s">
        <v>5182</v>
      </c>
      <c r="AT130" s="131" t="s">
        <v>5183</v>
      </c>
      <c r="AU130" s="133" t="s">
        <v>5184</v>
      </c>
      <c r="AV130" s="99">
        <v>115189</v>
      </c>
      <c r="AW130" s="99">
        <v>1</v>
      </c>
      <c r="AX130" s="116">
        <v>6000000</v>
      </c>
      <c r="AY130" s="117" t="s">
        <v>5185</v>
      </c>
      <c r="AZ130" s="99"/>
      <c r="BA130" s="99" t="s">
        <v>181</v>
      </c>
      <c r="BB130" s="99">
        <v>1787</v>
      </c>
      <c r="BC130" s="118">
        <v>45519</v>
      </c>
      <c r="BD130" s="116">
        <v>24000000</v>
      </c>
      <c r="BE130" s="99">
        <v>2022</v>
      </c>
      <c r="BF130" s="116">
        <v>24000000</v>
      </c>
      <c r="BG130" s="118">
        <v>45564</v>
      </c>
      <c r="BH130" s="99" t="s">
        <v>181</v>
      </c>
      <c r="BI130" s="118" t="s">
        <v>5186</v>
      </c>
      <c r="BJ130" s="99">
        <v>1</v>
      </c>
      <c r="BK130" s="99" t="s">
        <v>3874</v>
      </c>
      <c r="BL130" s="99" t="s">
        <v>4008</v>
      </c>
      <c r="BM130" s="118" t="s">
        <v>4009</v>
      </c>
      <c r="BN130" s="99" t="s">
        <v>3906</v>
      </c>
      <c r="BO130" s="99" t="s">
        <v>3874</v>
      </c>
      <c r="BP130" s="99" t="s">
        <v>3874</v>
      </c>
      <c r="BQ130" s="99" t="s">
        <v>123</v>
      </c>
      <c r="BR130" s="99" t="s">
        <v>3874</v>
      </c>
      <c r="BS130" s="99" t="s">
        <v>3874</v>
      </c>
      <c r="BT130" s="99" t="s">
        <v>3874</v>
      </c>
      <c r="BU130" s="99" t="s">
        <v>3874</v>
      </c>
      <c r="BV130" s="99" t="s">
        <v>5187</v>
      </c>
      <c r="BW130" s="99" t="s">
        <v>3908</v>
      </c>
      <c r="BX130" s="99">
        <v>3057346999</v>
      </c>
      <c r="BY130" s="99" t="s">
        <v>3909</v>
      </c>
      <c r="BZ130" s="99" t="s">
        <v>4060</v>
      </c>
      <c r="CA130" s="99" t="s">
        <v>3952</v>
      </c>
      <c r="CB130" s="129">
        <v>3166916970</v>
      </c>
      <c r="CC130" s="118" t="s">
        <v>5188</v>
      </c>
      <c r="CD130" s="118">
        <v>28849</v>
      </c>
      <c r="CE130" s="99" t="s">
        <v>3872</v>
      </c>
      <c r="CF130" s="99" t="s">
        <v>3873</v>
      </c>
      <c r="CG130" s="99"/>
      <c r="CH130" s="118" t="s">
        <v>5189</v>
      </c>
      <c r="CI130" s="118" t="s">
        <v>5190</v>
      </c>
      <c r="CJ130" s="99"/>
      <c r="CK130" s="99">
        <v>46</v>
      </c>
      <c r="CL130" s="132"/>
      <c r="CM130" s="117" t="s">
        <v>12</v>
      </c>
      <c r="CN130" s="123">
        <v>1</v>
      </c>
    </row>
    <row r="131" spans="1:92" ht="20.100000000000001" hidden="1" customHeight="1">
      <c r="A131" s="97">
        <v>584</v>
      </c>
      <c r="B131" s="98">
        <v>2024</v>
      </c>
      <c r="C131" s="99" t="s">
        <v>72</v>
      </c>
      <c r="D131" s="100" t="s">
        <v>5191</v>
      </c>
      <c r="E131" s="99" t="s">
        <v>5192</v>
      </c>
      <c r="F131" s="101" t="s">
        <v>5193</v>
      </c>
      <c r="G131" s="102">
        <v>1020827589</v>
      </c>
      <c r="H131" s="53">
        <v>1</v>
      </c>
      <c r="I131" s="103" t="s">
        <v>3967</v>
      </c>
      <c r="J131" s="104" t="s">
        <v>942</v>
      </c>
      <c r="K131" s="105" t="s">
        <v>73</v>
      </c>
      <c r="L131" s="106" t="s">
        <v>74</v>
      </c>
      <c r="M131" s="99" t="s">
        <v>75</v>
      </c>
      <c r="N131" s="53" t="s">
        <v>3860</v>
      </c>
      <c r="O131" s="101" t="s">
        <v>77</v>
      </c>
      <c r="P131" s="107">
        <v>45456</v>
      </c>
      <c r="Q131" s="118" t="s">
        <v>10</v>
      </c>
      <c r="R131" s="108" t="s">
        <v>3861</v>
      </c>
      <c r="S131" s="107">
        <v>45457</v>
      </c>
      <c r="T131" s="107">
        <v>45578</v>
      </c>
      <c r="U131" s="107" t="s">
        <v>123</v>
      </c>
      <c r="V131" s="107" t="s">
        <v>123</v>
      </c>
      <c r="W131" s="107" t="s">
        <v>123</v>
      </c>
      <c r="X131" s="53" t="s">
        <v>123</v>
      </c>
      <c r="Y131" s="53" t="s">
        <v>123</v>
      </c>
      <c r="Z131" s="102" t="str">
        <f>+R131</f>
        <v>4 MESES</v>
      </c>
      <c r="AA131" s="53" t="s">
        <v>123</v>
      </c>
      <c r="AB131" s="152"/>
      <c r="AC131" s="152"/>
      <c r="AD131" s="107" t="s">
        <v>123</v>
      </c>
      <c r="AE131" s="107" t="s">
        <v>123</v>
      </c>
      <c r="AF131" s="107">
        <v>45578</v>
      </c>
      <c r="AG131" s="110">
        <v>11520000</v>
      </c>
      <c r="AH131" s="135" t="s">
        <v>123</v>
      </c>
      <c r="AI131" s="110">
        <v>0</v>
      </c>
      <c r="AJ131" s="53" t="s">
        <v>123</v>
      </c>
      <c r="AK131" s="110">
        <f>+AG131+AI131</f>
        <v>11520000</v>
      </c>
      <c r="AL131" s="111" t="str" cm="1">
        <f t="array" aca="1" ref="AL131" ca="1">_xlfn.IFS(TODAY()&lt;AF131,AF131-TODAY(),TODAY()&gt;AF131,"TERMINADO")</f>
        <v>TERMINADO</v>
      </c>
      <c r="AM131" s="112" t="s">
        <v>84</v>
      </c>
      <c r="AN131" s="112" t="s">
        <v>84</v>
      </c>
      <c r="AO131" s="113" t="s">
        <v>3863</v>
      </c>
      <c r="AP131" s="114" t="s">
        <v>5194</v>
      </c>
      <c r="AQ131" s="53" t="s">
        <v>3865</v>
      </c>
      <c r="AR131" s="101" t="s">
        <v>89</v>
      </c>
      <c r="AS131" s="106" t="s">
        <v>89</v>
      </c>
      <c r="AT131" s="106" t="s">
        <v>3866</v>
      </c>
      <c r="AU131" s="115">
        <v>20245420015133</v>
      </c>
      <c r="AV131" s="99">
        <v>109334</v>
      </c>
      <c r="AW131" s="99">
        <v>1</v>
      </c>
      <c r="AX131" s="116">
        <v>2880000</v>
      </c>
      <c r="AY131" s="117" t="s">
        <v>5195</v>
      </c>
      <c r="AZ131" s="99">
        <v>120</v>
      </c>
      <c r="BA131" s="117" t="s">
        <v>181</v>
      </c>
      <c r="BB131" s="99">
        <v>1478</v>
      </c>
      <c r="BC131" s="118">
        <v>45449</v>
      </c>
      <c r="BD131" s="116">
        <v>46080000</v>
      </c>
      <c r="BE131" s="99">
        <v>1668</v>
      </c>
      <c r="BF131" s="116">
        <v>11520000</v>
      </c>
      <c r="BG131" s="118">
        <v>45456</v>
      </c>
      <c r="BH131" s="117" t="s">
        <v>181</v>
      </c>
      <c r="BI131" s="118">
        <v>45455</v>
      </c>
      <c r="BJ131" s="99">
        <v>4</v>
      </c>
      <c r="BK131" s="99" t="s">
        <v>3874</v>
      </c>
      <c r="BL131" s="99" t="s">
        <v>4008</v>
      </c>
      <c r="BM131" s="118" t="s">
        <v>4009</v>
      </c>
      <c r="BN131" s="99" t="s">
        <v>3906</v>
      </c>
      <c r="BO131" s="99" t="s">
        <v>3874</v>
      </c>
      <c r="BP131" s="99" t="s">
        <v>3874</v>
      </c>
      <c r="BQ131" s="99" t="s">
        <v>123</v>
      </c>
      <c r="BR131" s="99" t="s">
        <v>3874</v>
      </c>
      <c r="BS131" s="99" t="s">
        <v>3874</v>
      </c>
      <c r="BT131" s="99" t="s">
        <v>3874</v>
      </c>
      <c r="BU131" s="99" t="s">
        <v>3874</v>
      </c>
      <c r="BV131" s="99" t="s">
        <v>5196</v>
      </c>
      <c r="BW131" s="99" t="s">
        <v>4721</v>
      </c>
      <c r="BX131" s="99">
        <v>3185889156</v>
      </c>
      <c r="BY131" s="99" t="s">
        <v>4137</v>
      </c>
      <c r="BZ131" s="99" t="s">
        <v>4153</v>
      </c>
      <c r="CA131" s="99" t="s">
        <v>3911</v>
      </c>
      <c r="CB131" s="129">
        <v>3146626970</v>
      </c>
      <c r="CC131" s="118" t="s">
        <v>5197</v>
      </c>
      <c r="CD131" s="118">
        <v>35660</v>
      </c>
      <c r="CE131" s="118" t="s">
        <v>3893</v>
      </c>
      <c r="CF131" s="99" t="s">
        <v>3894</v>
      </c>
      <c r="CG131" s="118" t="s">
        <v>3874</v>
      </c>
      <c r="CH131" s="118" t="s">
        <v>3893</v>
      </c>
      <c r="CI131" s="118" t="s">
        <v>5198</v>
      </c>
      <c r="CJ131" s="53" t="s">
        <v>86</v>
      </c>
      <c r="CK131" s="99">
        <v>27</v>
      </c>
      <c r="CL131" s="132" t="s">
        <v>5199</v>
      </c>
      <c r="CM131" s="99" t="s">
        <v>3878</v>
      </c>
      <c r="CN131" s="123">
        <v>1</v>
      </c>
    </row>
    <row r="132" spans="1:92" ht="20.100000000000001" hidden="1" customHeight="1">
      <c r="A132" s="97">
        <v>790</v>
      </c>
      <c r="B132" s="100">
        <v>2024</v>
      </c>
      <c r="C132" s="99" t="s">
        <v>72</v>
      </c>
      <c r="D132" s="100" t="s">
        <v>5200</v>
      </c>
      <c r="E132" s="99" t="s">
        <v>4041</v>
      </c>
      <c r="F132" s="106" t="s">
        <v>5193</v>
      </c>
      <c r="G132" s="115">
        <v>1020827589</v>
      </c>
      <c r="H132" s="99">
        <v>1</v>
      </c>
      <c r="I132" s="149" t="s">
        <v>4042</v>
      </c>
      <c r="J132" s="162" t="s">
        <v>942</v>
      </c>
      <c r="K132" s="163" t="s">
        <v>73</v>
      </c>
      <c r="L132" s="106" t="s">
        <v>74</v>
      </c>
      <c r="M132" s="99" t="s">
        <v>75</v>
      </c>
      <c r="N132" s="99" t="s">
        <v>3860</v>
      </c>
      <c r="O132" s="106" t="s">
        <v>77</v>
      </c>
      <c r="P132" s="118">
        <v>45572</v>
      </c>
      <c r="Q132" s="118" t="s">
        <v>14</v>
      </c>
      <c r="R132" s="106" t="s">
        <v>3883</v>
      </c>
      <c r="S132" s="159">
        <v>45582</v>
      </c>
      <c r="T132" s="107">
        <v>45657</v>
      </c>
      <c r="U132" s="118" t="s">
        <v>123</v>
      </c>
      <c r="V132" s="118" t="s">
        <v>123</v>
      </c>
      <c r="W132" s="118" t="s">
        <v>123</v>
      </c>
      <c r="X132" s="107" t="s">
        <v>3884</v>
      </c>
      <c r="Y132" s="53">
        <v>1</v>
      </c>
      <c r="Z132" s="115" t="str">
        <f>+R132</f>
        <v>3 Meses 25 dias</v>
      </c>
      <c r="AA132" s="118" t="s">
        <v>123</v>
      </c>
      <c r="AB132" s="152"/>
      <c r="AC132" s="152"/>
      <c r="AD132" s="118" t="s">
        <v>123</v>
      </c>
      <c r="AE132" s="118" t="s">
        <v>123</v>
      </c>
      <c r="AF132" s="118">
        <v>45699</v>
      </c>
      <c r="AG132" s="154">
        <v>9583333</v>
      </c>
      <c r="AH132" s="153" t="s">
        <v>123</v>
      </c>
      <c r="AI132" s="154">
        <v>0</v>
      </c>
      <c r="AJ132" s="53" t="s">
        <v>123</v>
      </c>
      <c r="AK132" s="110">
        <f>+AG132+AI132</f>
        <v>9583333</v>
      </c>
      <c r="AL132" s="111" t="str" cm="1">
        <f t="array" aca="1" ref="AL132" ca="1">_xlfn.IFS(TODAY()&lt;AF132,AF132-TODAY(),TODAY()&gt;AF132,"TERMINADO")</f>
        <v>TERMINADO</v>
      </c>
      <c r="AM132" s="112" t="s">
        <v>84</v>
      </c>
      <c r="AN132" s="155" t="s">
        <v>3885</v>
      </c>
      <c r="AO132" s="113" t="s">
        <v>3863</v>
      </c>
      <c r="AP132" s="114" t="s">
        <v>4043</v>
      </c>
      <c r="AQ132" s="99" t="s">
        <v>3865</v>
      </c>
      <c r="AR132" s="106" t="s">
        <v>89</v>
      </c>
      <c r="AS132" s="106" t="s">
        <v>89</v>
      </c>
      <c r="AT132" s="106" t="s">
        <v>3866</v>
      </c>
      <c r="AU132" s="133" t="s">
        <v>3960</v>
      </c>
      <c r="AV132" s="99">
        <v>117451</v>
      </c>
      <c r="AW132" s="99">
        <v>13</v>
      </c>
      <c r="AX132" s="116">
        <v>2500000</v>
      </c>
      <c r="AY132" s="166" t="s">
        <v>5201</v>
      </c>
      <c r="AZ132" s="99"/>
      <c r="BA132" s="166" t="s">
        <v>181</v>
      </c>
      <c r="BB132" s="99">
        <v>1919</v>
      </c>
      <c r="BC132" s="118">
        <v>45551</v>
      </c>
      <c r="BD132" s="116">
        <v>124583333</v>
      </c>
      <c r="BE132" s="99">
        <v>2210</v>
      </c>
      <c r="BF132" s="116">
        <v>9583333</v>
      </c>
      <c r="BG132" s="118">
        <v>45576</v>
      </c>
      <c r="BH132" s="166"/>
      <c r="BI132" s="118" t="s">
        <v>5202</v>
      </c>
      <c r="BJ132" s="99">
        <v>4</v>
      </c>
      <c r="BK132" s="99" t="s">
        <v>4046</v>
      </c>
      <c r="BL132" s="99" t="s">
        <v>4008</v>
      </c>
      <c r="BM132" s="118"/>
      <c r="BN132" s="99"/>
      <c r="BO132" s="99"/>
      <c r="BP132" s="99"/>
      <c r="BQ132" s="99"/>
      <c r="BR132" s="99"/>
      <c r="BS132" s="99"/>
      <c r="BT132" s="99"/>
      <c r="BU132" s="99"/>
      <c r="BV132" s="99"/>
      <c r="BW132" s="141"/>
      <c r="BX132" s="141"/>
      <c r="BY132" s="141"/>
      <c r="BZ132" s="141"/>
      <c r="CA132" s="141"/>
      <c r="CB132" s="129">
        <v>3146626970</v>
      </c>
      <c r="CC132" s="118" t="s">
        <v>5203</v>
      </c>
      <c r="CD132" s="118">
        <v>35660</v>
      </c>
      <c r="CE132" s="118" t="s">
        <v>3893</v>
      </c>
      <c r="CF132" s="99" t="s">
        <v>3894</v>
      </c>
      <c r="CG132" s="99" t="s">
        <v>181</v>
      </c>
      <c r="CH132" s="118" t="s">
        <v>3893</v>
      </c>
      <c r="CI132" s="118" t="s">
        <v>5198</v>
      </c>
      <c r="CJ132" s="166"/>
      <c r="CK132" s="115"/>
      <c r="CL132" s="99"/>
      <c r="CM132" s="166" t="s">
        <v>14</v>
      </c>
      <c r="CN132" s="123">
        <v>1</v>
      </c>
    </row>
    <row r="133" spans="1:92" ht="20.100000000000001" hidden="1" customHeight="1">
      <c r="A133" s="97">
        <v>116</v>
      </c>
      <c r="B133" s="98">
        <v>2024</v>
      </c>
      <c r="C133" s="99" t="s">
        <v>72</v>
      </c>
      <c r="D133" s="100" t="s">
        <v>5204</v>
      </c>
      <c r="E133" s="53" t="s">
        <v>5205</v>
      </c>
      <c r="F133" s="106" t="s">
        <v>5206</v>
      </c>
      <c r="G133" s="115">
        <v>74373022</v>
      </c>
      <c r="H133" s="99">
        <v>1</v>
      </c>
      <c r="I133" s="149" t="s">
        <v>4096</v>
      </c>
      <c r="J133" s="99">
        <v>1873</v>
      </c>
      <c r="K133" s="105" t="s">
        <v>3859</v>
      </c>
      <c r="L133" s="101" t="s">
        <v>74</v>
      </c>
      <c r="M133" s="53" t="s">
        <v>75</v>
      </c>
      <c r="N133" s="53" t="s">
        <v>3860</v>
      </c>
      <c r="O133" s="101" t="s">
        <v>4340</v>
      </c>
      <c r="P133" s="107">
        <v>45597</v>
      </c>
      <c r="Q133" s="118" t="s">
        <v>15</v>
      </c>
      <c r="R133" s="106" t="s">
        <v>3883</v>
      </c>
      <c r="S133" s="159">
        <v>45604</v>
      </c>
      <c r="T133" s="107">
        <v>45657</v>
      </c>
      <c r="U133" s="107" t="s">
        <v>123</v>
      </c>
      <c r="V133" s="107" t="s">
        <v>123</v>
      </c>
      <c r="W133" s="107" t="s">
        <v>123</v>
      </c>
      <c r="X133" s="118" t="s">
        <v>3884</v>
      </c>
      <c r="Y133" s="53">
        <v>1</v>
      </c>
      <c r="Z133" s="102" t="str">
        <f>+R133</f>
        <v>3 Meses 25 dias</v>
      </c>
      <c r="AA133" s="107" t="s">
        <v>123</v>
      </c>
      <c r="AB133" s="152"/>
      <c r="AC133" s="152"/>
      <c r="AD133" s="107" t="s">
        <v>123</v>
      </c>
      <c r="AE133" s="107" t="s">
        <v>123</v>
      </c>
      <c r="AF133" s="107">
        <v>45720</v>
      </c>
      <c r="AG133" s="110">
        <v>26066666</v>
      </c>
      <c r="AH133" s="153" t="s">
        <v>123</v>
      </c>
      <c r="AI133" s="154">
        <v>0</v>
      </c>
      <c r="AJ133" s="53" t="s">
        <v>123</v>
      </c>
      <c r="AK133" s="110">
        <f>+AG133+AI133</f>
        <v>26066666</v>
      </c>
      <c r="AL133" s="111" t="str" cm="1">
        <f t="array" aca="1" ref="AL133" ca="1">_xlfn.IFS(TODAY()&lt;AF133,AF133-TODAY(),TODAY()&gt;AF133,"TERMINADO")</f>
        <v>TERMINADO</v>
      </c>
      <c r="AM133" s="112" t="s">
        <v>84</v>
      </c>
      <c r="AN133" s="155" t="s">
        <v>3885</v>
      </c>
      <c r="AO133" s="113" t="s">
        <v>3863</v>
      </c>
      <c r="AP133" s="114" t="s">
        <v>5207</v>
      </c>
      <c r="AQ133" s="99" t="s">
        <v>3865</v>
      </c>
      <c r="AR133" s="101" t="s">
        <v>555</v>
      </c>
      <c r="AS133" s="101" t="s">
        <v>141</v>
      </c>
      <c r="AT133" s="101" t="s">
        <v>545</v>
      </c>
      <c r="AU133" s="104" t="s">
        <v>5208</v>
      </c>
      <c r="AV133" s="99">
        <v>117388</v>
      </c>
      <c r="AW133" s="99">
        <v>2</v>
      </c>
      <c r="AX133" s="116">
        <v>6800000</v>
      </c>
      <c r="AY133" s="117" t="s">
        <v>5209</v>
      </c>
      <c r="AZ133" s="99"/>
      <c r="BA133" s="117" t="s">
        <v>181</v>
      </c>
      <c r="BB133" s="99">
        <v>1988</v>
      </c>
      <c r="BC133" s="118">
        <v>45575</v>
      </c>
      <c r="BD133" s="116">
        <v>52133333</v>
      </c>
      <c r="BE133" s="99">
        <v>2503</v>
      </c>
      <c r="BF133" s="116">
        <v>26066666</v>
      </c>
      <c r="BG133" s="118">
        <v>45603</v>
      </c>
      <c r="BH133" s="117"/>
      <c r="BI133" s="118" t="s">
        <v>5210</v>
      </c>
      <c r="BJ133" s="99">
        <v>1</v>
      </c>
      <c r="BK133" s="99"/>
      <c r="BL133" s="99" t="s">
        <v>4008</v>
      </c>
      <c r="BM133" s="117"/>
      <c r="BN133" s="99"/>
      <c r="BO133" s="99"/>
      <c r="BP133" s="99"/>
      <c r="BQ133" s="99"/>
      <c r="BR133" s="99"/>
      <c r="BS133" s="99"/>
      <c r="BT133" s="99"/>
      <c r="BU133" s="99"/>
      <c r="BV133" s="99"/>
      <c r="BW133" s="99"/>
      <c r="BX133" s="99"/>
      <c r="BY133" s="99"/>
      <c r="BZ133" s="99"/>
      <c r="CA133" s="99"/>
      <c r="CB133" s="129">
        <v>3104237359</v>
      </c>
      <c r="CC133" s="118" t="s">
        <v>5211</v>
      </c>
      <c r="CD133" s="118">
        <v>28594</v>
      </c>
      <c r="CE133" s="99" t="s">
        <v>3872</v>
      </c>
      <c r="CF133" s="99" t="s">
        <v>3873</v>
      </c>
      <c r="CG133" s="118"/>
      <c r="CH133" s="118" t="s">
        <v>3977</v>
      </c>
      <c r="CI133" s="118" t="s">
        <v>5212</v>
      </c>
      <c r="CJ133" s="117"/>
      <c r="CK133" s="115"/>
      <c r="CL133" s="156"/>
      <c r="CM133" s="117" t="s">
        <v>15</v>
      </c>
      <c r="CN133" s="123">
        <v>1</v>
      </c>
    </row>
    <row r="134" spans="1:92" ht="20.100000000000001" hidden="1" customHeight="1">
      <c r="A134" s="97">
        <v>421</v>
      </c>
      <c r="B134" s="98">
        <v>2024</v>
      </c>
      <c r="C134" s="99" t="s">
        <v>72</v>
      </c>
      <c r="D134" s="100" t="s">
        <v>5213</v>
      </c>
      <c r="E134" s="99" t="s">
        <v>5214</v>
      </c>
      <c r="F134" s="106" t="s">
        <v>741</v>
      </c>
      <c r="G134" s="115">
        <v>5492352</v>
      </c>
      <c r="H134" s="99">
        <v>6</v>
      </c>
      <c r="I134" s="103" t="s">
        <v>138</v>
      </c>
      <c r="J134" s="99">
        <v>1826</v>
      </c>
      <c r="K134" s="105" t="s">
        <v>236</v>
      </c>
      <c r="L134" s="101" t="s">
        <v>74</v>
      </c>
      <c r="M134" s="53" t="s">
        <v>75</v>
      </c>
      <c r="N134" s="53" t="s">
        <v>3860</v>
      </c>
      <c r="O134" s="105" t="s">
        <v>237</v>
      </c>
      <c r="P134" s="118">
        <v>45371</v>
      </c>
      <c r="Q134" s="107" t="s">
        <v>7</v>
      </c>
      <c r="R134" s="106" t="s">
        <v>3861</v>
      </c>
      <c r="S134" s="118">
        <v>45373</v>
      </c>
      <c r="T134" s="118">
        <v>45494</v>
      </c>
      <c r="U134" s="107" t="s">
        <v>123</v>
      </c>
      <c r="V134" s="107" t="s">
        <v>123</v>
      </c>
      <c r="W134" s="107" t="s">
        <v>123</v>
      </c>
      <c r="X134" s="53" t="s">
        <v>3862</v>
      </c>
      <c r="Y134" s="53">
        <v>1</v>
      </c>
      <c r="Z134" s="53" t="s">
        <v>3612</v>
      </c>
      <c r="AA134" s="107">
        <v>45471</v>
      </c>
      <c r="AB134" s="109"/>
      <c r="AC134" s="109"/>
      <c r="AD134" s="107" t="s">
        <v>123</v>
      </c>
      <c r="AE134" s="107" t="s">
        <v>123</v>
      </c>
      <c r="AF134" s="107">
        <v>45556</v>
      </c>
      <c r="AG134" s="130">
        <v>19200000</v>
      </c>
      <c r="AH134" s="107">
        <v>45471</v>
      </c>
      <c r="AI134" s="110">
        <v>9600000</v>
      </c>
      <c r="AJ134" s="51">
        <v>1</v>
      </c>
      <c r="AK134" s="130">
        <v>28800000</v>
      </c>
      <c r="AL134" s="111" t="str" cm="1">
        <f t="array" aca="1" ref="AL134" ca="1">_xlfn.IFS(TODAY()&lt;AF134,AF134-TODAY(),TODAY()&gt;AF134,"TERMINADO")</f>
        <v>TERMINADO</v>
      </c>
      <c r="AM134" s="112" t="s">
        <v>84</v>
      </c>
      <c r="AN134" s="112" t="s">
        <v>85</v>
      </c>
      <c r="AO134" s="113" t="s">
        <v>3863</v>
      </c>
      <c r="AP134" s="114" t="s">
        <v>5215</v>
      </c>
      <c r="AQ134" s="99" t="s">
        <v>3865</v>
      </c>
      <c r="AR134" s="101" t="s">
        <v>243</v>
      </c>
      <c r="AS134" s="106" t="s">
        <v>243</v>
      </c>
      <c r="AT134" s="101" t="s">
        <v>4611</v>
      </c>
      <c r="AU134" s="104" t="s">
        <v>5216</v>
      </c>
      <c r="AV134" s="99">
        <v>103756</v>
      </c>
      <c r="AW134" s="99">
        <v>1</v>
      </c>
      <c r="AX134" s="116">
        <v>4800000</v>
      </c>
      <c r="AY134" s="117" t="s">
        <v>5217</v>
      </c>
      <c r="AZ134" s="99">
        <v>120</v>
      </c>
      <c r="BA134" s="117" t="s">
        <v>181</v>
      </c>
      <c r="BB134" s="99">
        <v>1251</v>
      </c>
      <c r="BC134" s="118">
        <v>45363</v>
      </c>
      <c r="BD134" s="116">
        <v>19200000</v>
      </c>
      <c r="BE134" s="99">
        <v>1351</v>
      </c>
      <c r="BF134" s="116">
        <v>19200000</v>
      </c>
      <c r="BG134" s="118">
        <v>45373</v>
      </c>
      <c r="BH134" s="117" t="s">
        <v>181</v>
      </c>
      <c r="BI134" s="118">
        <v>45372</v>
      </c>
      <c r="BJ134" s="99">
        <v>3</v>
      </c>
      <c r="BK134" s="99" t="s">
        <v>3874</v>
      </c>
      <c r="BL134" s="99" t="s">
        <v>4008</v>
      </c>
      <c r="BM134" s="118" t="s">
        <v>4009</v>
      </c>
      <c r="BN134" s="99" t="s">
        <v>3939</v>
      </c>
      <c r="BO134" s="99" t="s">
        <v>3874</v>
      </c>
      <c r="BP134" s="99" t="s">
        <v>3874</v>
      </c>
      <c r="BQ134" s="99" t="s">
        <v>123</v>
      </c>
      <c r="BR134" s="99" t="s">
        <v>3874</v>
      </c>
      <c r="BS134" s="99" t="s">
        <v>3874</v>
      </c>
      <c r="BT134" s="99" t="s">
        <v>3874</v>
      </c>
      <c r="BU134" s="99" t="s">
        <v>3874</v>
      </c>
      <c r="BV134" s="99">
        <v>3118992780</v>
      </c>
      <c r="BW134" s="99" t="s">
        <v>4114</v>
      </c>
      <c r="BX134" s="99">
        <v>3105613131</v>
      </c>
      <c r="BY134" s="99" t="s">
        <v>4059</v>
      </c>
      <c r="BZ134" s="99" t="s">
        <v>4060</v>
      </c>
      <c r="CA134" s="99" t="s">
        <v>3911</v>
      </c>
      <c r="CB134" s="129">
        <v>3212428702</v>
      </c>
      <c r="CC134" s="118" t="s">
        <v>5218</v>
      </c>
      <c r="CD134" s="118">
        <v>23934</v>
      </c>
      <c r="CE134" s="118" t="s">
        <v>3872</v>
      </c>
      <c r="CF134" s="99" t="s">
        <v>3873</v>
      </c>
      <c r="CG134" s="118" t="s">
        <v>3874</v>
      </c>
      <c r="CH134" s="118" t="s">
        <v>4468</v>
      </c>
      <c r="CI134" s="118" t="s">
        <v>5219</v>
      </c>
      <c r="CJ134" s="99" t="s">
        <v>86</v>
      </c>
      <c r="CK134" s="99">
        <v>59</v>
      </c>
      <c r="CL134" s="122" t="s">
        <v>5220</v>
      </c>
      <c r="CM134" s="117" t="s">
        <v>3917</v>
      </c>
      <c r="CN134" s="123">
        <v>1</v>
      </c>
    </row>
    <row r="135" spans="1:92" ht="20.100000000000001" hidden="1" customHeight="1">
      <c r="A135" s="97">
        <v>40</v>
      </c>
      <c r="B135" s="98">
        <v>2024</v>
      </c>
      <c r="C135" s="99" t="s">
        <v>72</v>
      </c>
      <c r="D135" s="100" t="s">
        <v>5221</v>
      </c>
      <c r="E135" s="99" t="s">
        <v>4947</v>
      </c>
      <c r="F135" s="101" t="s">
        <v>5222</v>
      </c>
      <c r="G135" s="102">
        <v>1053786665</v>
      </c>
      <c r="H135" s="53">
        <v>4</v>
      </c>
      <c r="I135" s="103" t="s">
        <v>81</v>
      </c>
      <c r="J135" s="104" t="s">
        <v>635</v>
      </c>
      <c r="K135" s="105" t="s">
        <v>3859</v>
      </c>
      <c r="L135" s="106" t="s">
        <v>74</v>
      </c>
      <c r="M135" s="99" t="s">
        <v>75</v>
      </c>
      <c r="N135" s="53" t="s">
        <v>3860</v>
      </c>
      <c r="O135" s="101" t="s">
        <v>4948</v>
      </c>
      <c r="P135" s="107">
        <v>45336</v>
      </c>
      <c r="Q135" s="107" t="s">
        <v>6</v>
      </c>
      <c r="R135" s="108" t="s">
        <v>3861</v>
      </c>
      <c r="S135" s="107">
        <v>45337</v>
      </c>
      <c r="T135" s="107">
        <v>45457</v>
      </c>
      <c r="U135" s="107">
        <v>45427</v>
      </c>
      <c r="V135" s="107" t="s">
        <v>1664</v>
      </c>
      <c r="W135" s="102">
        <v>1015444771</v>
      </c>
      <c r="X135" s="53" t="s">
        <v>3862</v>
      </c>
      <c r="Y135" s="53">
        <v>1</v>
      </c>
      <c r="Z135" s="53" t="s">
        <v>3612</v>
      </c>
      <c r="AA135" s="107">
        <v>45455</v>
      </c>
      <c r="AB135" s="109" t="s">
        <v>5223</v>
      </c>
      <c r="AC135" s="109"/>
      <c r="AD135" s="107" t="s">
        <v>123</v>
      </c>
      <c r="AE135" s="107" t="s">
        <v>123</v>
      </c>
      <c r="AF135" s="107">
        <v>45518</v>
      </c>
      <c r="AG135" s="110">
        <v>27200000</v>
      </c>
      <c r="AH135" s="107">
        <v>45455</v>
      </c>
      <c r="AI135" s="110">
        <v>13600000</v>
      </c>
      <c r="AJ135" s="51">
        <v>1</v>
      </c>
      <c r="AK135" s="110">
        <v>40800000</v>
      </c>
      <c r="AL135" s="111" t="str" cm="1">
        <f t="array" aca="1" ref="AL135" ca="1">_xlfn.IFS(TODAY()&lt;AF135,AF135-TODAY(),TODAY()&gt;AF135,"TERMINADO")</f>
        <v>TERMINADO</v>
      </c>
      <c r="AM135" s="112" t="s">
        <v>84</v>
      </c>
      <c r="AN135" s="112" t="s">
        <v>85</v>
      </c>
      <c r="AO135" s="113" t="s">
        <v>3863</v>
      </c>
      <c r="AP135" s="114" t="s">
        <v>4949</v>
      </c>
      <c r="AQ135" s="53" t="s">
        <v>3865</v>
      </c>
      <c r="AR135" s="101" t="s">
        <v>251</v>
      </c>
      <c r="AS135" s="101" t="s">
        <v>151</v>
      </c>
      <c r="AT135" s="131" t="s">
        <v>5224</v>
      </c>
      <c r="AU135" s="133" t="s">
        <v>5225</v>
      </c>
      <c r="AV135" s="99">
        <v>103751</v>
      </c>
      <c r="AW135" s="99">
        <v>3</v>
      </c>
      <c r="AX135" s="116">
        <v>6800000</v>
      </c>
      <c r="AY135" s="117" t="s">
        <v>5226</v>
      </c>
      <c r="AZ135" s="99">
        <v>120</v>
      </c>
      <c r="BA135" s="117" t="s">
        <v>181</v>
      </c>
      <c r="BB135" s="99">
        <v>1079</v>
      </c>
      <c r="BC135" s="118">
        <v>45335</v>
      </c>
      <c r="BD135" s="116">
        <v>81600000</v>
      </c>
      <c r="BE135" s="99">
        <v>1107</v>
      </c>
      <c r="BF135" s="116">
        <v>27200000</v>
      </c>
      <c r="BG135" s="118">
        <v>45336</v>
      </c>
      <c r="BH135" s="117" t="s">
        <v>181</v>
      </c>
      <c r="BI135" s="118">
        <v>45336</v>
      </c>
      <c r="BJ135" s="99">
        <v>2</v>
      </c>
      <c r="BK135" s="99" t="s">
        <v>3869</v>
      </c>
      <c r="BL135" s="99"/>
      <c r="BM135" s="118" t="s">
        <v>3870</v>
      </c>
      <c r="BN135" s="99" t="s">
        <v>86</v>
      </c>
      <c r="BO135" s="99"/>
      <c r="BP135" s="53"/>
      <c r="BQ135" s="53"/>
      <c r="BR135" s="53"/>
      <c r="BS135" s="53"/>
      <c r="BT135" s="53"/>
      <c r="BU135" s="53"/>
      <c r="BV135" s="53"/>
      <c r="BW135" s="53"/>
      <c r="BX135" s="53"/>
      <c r="BY135" s="53"/>
      <c r="BZ135" s="53"/>
      <c r="CA135" s="53"/>
      <c r="CB135" s="129">
        <v>3128190902</v>
      </c>
      <c r="CC135" s="118" t="s">
        <v>5227</v>
      </c>
      <c r="CD135" s="107">
        <v>32324</v>
      </c>
      <c r="CE135" s="107" t="s">
        <v>3872</v>
      </c>
      <c r="CF135" s="99" t="s">
        <v>3873</v>
      </c>
      <c r="CG135" s="118" t="s">
        <v>3874</v>
      </c>
      <c r="CH135" s="118" t="s">
        <v>5228</v>
      </c>
      <c r="CI135" s="118" t="s">
        <v>5229</v>
      </c>
      <c r="CJ135" s="99" t="s">
        <v>86</v>
      </c>
      <c r="CK135" s="53">
        <v>36</v>
      </c>
      <c r="CL135" s="122" t="s">
        <v>5230</v>
      </c>
      <c r="CM135" s="99" t="s">
        <v>3878</v>
      </c>
      <c r="CN135" s="123">
        <v>1</v>
      </c>
    </row>
    <row r="136" spans="1:92" ht="20.100000000000001" hidden="1" customHeight="1">
      <c r="A136" s="97">
        <v>531</v>
      </c>
      <c r="B136" s="98">
        <v>2024</v>
      </c>
      <c r="C136" s="99" t="s">
        <v>72</v>
      </c>
      <c r="D136" s="100" t="s">
        <v>5231</v>
      </c>
      <c r="E136" s="99" t="s">
        <v>5232</v>
      </c>
      <c r="F136" s="101" t="s">
        <v>747</v>
      </c>
      <c r="G136" s="102">
        <v>80228009</v>
      </c>
      <c r="H136" s="53">
        <v>7</v>
      </c>
      <c r="I136" s="103" t="s">
        <v>99</v>
      </c>
      <c r="J136" s="104" t="s">
        <v>635</v>
      </c>
      <c r="K136" s="105" t="s">
        <v>3859</v>
      </c>
      <c r="L136" s="101" t="s">
        <v>74</v>
      </c>
      <c r="M136" s="53" t="s">
        <v>75</v>
      </c>
      <c r="N136" s="53" t="s">
        <v>3860</v>
      </c>
      <c r="O136" s="101" t="s">
        <v>4676</v>
      </c>
      <c r="P136" s="107">
        <v>45401</v>
      </c>
      <c r="Q136" s="107" t="s">
        <v>8</v>
      </c>
      <c r="R136" s="108" t="s">
        <v>3861</v>
      </c>
      <c r="S136" s="118">
        <v>45405</v>
      </c>
      <c r="T136" s="118">
        <v>45526</v>
      </c>
      <c r="U136" s="107" t="s">
        <v>123</v>
      </c>
      <c r="V136" s="107" t="s">
        <v>123</v>
      </c>
      <c r="W136" s="107" t="s">
        <v>123</v>
      </c>
      <c r="X136" s="53" t="s">
        <v>123</v>
      </c>
      <c r="Y136" s="53" t="s">
        <v>123</v>
      </c>
      <c r="Z136" s="102" t="str">
        <f>+R136</f>
        <v>4 MESES</v>
      </c>
      <c r="AA136" s="53" t="s">
        <v>123</v>
      </c>
      <c r="AB136" s="152"/>
      <c r="AC136" s="152"/>
      <c r="AD136" s="107" t="s">
        <v>123</v>
      </c>
      <c r="AE136" s="107" t="s">
        <v>123</v>
      </c>
      <c r="AF136" s="107">
        <v>45526</v>
      </c>
      <c r="AG136" s="110">
        <v>18000000</v>
      </c>
      <c r="AH136" s="130" t="s">
        <v>123</v>
      </c>
      <c r="AI136" s="110">
        <v>0</v>
      </c>
      <c r="AJ136" s="53" t="s">
        <v>123</v>
      </c>
      <c r="AK136" s="110">
        <f>+AG136+AI136</f>
        <v>18000000</v>
      </c>
      <c r="AL136" s="111" t="str" cm="1">
        <f t="array" aca="1" ref="AL136" ca="1">_xlfn.IFS(TODAY()&lt;AF136,AF136-TODAY(),TODAY()&gt;AF136,"TERMINADO")</f>
        <v>TERMINADO</v>
      </c>
      <c r="AM136" s="112" t="s">
        <v>84</v>
      </c>
      <c r="AN136" s="112" t="s">
        <v>85</v>
      </c>
      <c r="AO136" s="113" t="s">
        <v>3863</v>
      </c>
      <c r="AP136" s="114" t="s">
        <v>5233</v>
      </c>
      <c r="AQ136" s="53" t="s">
        <v>3865</v>
      </c>
      <c r="AR136" s="101" t="s">
        <v>446</v>
      </c>
      <c r="AS136" s="101" t="s">
        <v>141</v>
      </c>
      <c r="AT136" s="136" t="s">
        <v>2775</v>
      </c>
      <c r="AU136" s="115">
        <v>20245420016403</v>
      </c>
      <c r="AV136" s="99">
        <v>106671</v>
      </c>
      <c r="AW136" s="99">
        <v>1</v>
      </c>
      <c r="AX136" s="116">
        <v>4500000</v>
      </c>
      <c r="AY136" s="117" t="s">
        <v>5234</v>
      </c>
      <c r="AZ136" s="99">
        <v>120</v>
      </c>
      <c r="BA136" s="117" t="s">
        <v>181</v>
      </c>
      <c r="BB136" s="99">
        <v>1280</v>
      </c>
      <c r="BC136" s="118">
        <v>45371</v>
      </c>
      <c r="BD136" s="116">
        <v>18000000</v>
      </c>
      <c r="BE136" s="99">
        <v>1535</v>
      </c>
      <c r="BF136" s="116">
        <v>18000000</v>
      </c>
      <c r="BG136" s="118">
        <v>45404</v>
      </c>
      <c r="BH136" s="99" t="s">
        <v>181</v>
      </c>
      <c r="BI136" s="118">
        <v>45404</v>
      </c>
      <c r="BJ136" s="99">
        <v>1</v>
      </c>
      <c r="BK136" s="99" t="s">
        <v>3869</v>
      </c>
      <c r="BL136" s="99"/>
      <c r="BM136" s="118" t="s">
        <v>4036</v>
      </c>
      <c r="BN136" s="99" t="s">
        <v>86</v>
      </c>
      <c r="BO136" s="99"/>
      <c r="BP136" s="99"/>
      <c r="BQ136" s="99"/>
      <c r="BR136" s="99"/>
      <c r="BS136" s="99"/>
      <c r="BT136" s="99"/>
      <c r="BU136" s="99"/>
      <c r="BV136" s="99"/>
      <c r="BW136" s="99"/>
      <c r="BX136" s="99"/>
      <c r="BY136" s="99"/>
      <c r="BZ136" s="99"/>
      <c r="CA136" s="99"/>
      <c r="CB136" s="129">
        <v>3009527873</v>
      </c>
      <c r="CC136" s="118" t="s">
        <v>5235</v>
      </c>
      <c r="CD136" s="118">
        <v>29291</v>
      </c>
      <c r="CE136" s="118" t="s">
        <v>3913</v>
      </c>
      <c r="CF136" s="99" t="s">
        <v>3894</v>
      </c>
      <c r="CG136" s="118" t="s">
        <v>3874</v>
      </c>
      <c r="CH136" s="118" t="s">
        <v>5236</v>
      </c>
      <c r="CI136" s="118" t="s">
        <v>5237</v>
      </c>
      <c r="CJ136" s="99" t="s">
        <v>86</v>
      </c>
      <c r="CK136" s="99">
        <v>44</v>
      </c>
      <c r="CL136" s="122" t="s">
        <v>5238</v>
      </c>
      <c r="CM136" s="117" t="s">
        <v>3917</v>
      </c>
      <c r="CN136" s="123">
        <v>1</v>
      </c>
    </row>
    <row r="137" spans="1:92" ht="20.100000000000001" hidden="1" customHeight="1">
      <c r="A137" s="97">
        <v>1008</v>
      </c>
      <c r="B137" s="100">
        <v>2024</v>
      </c>
      <c r="C137" s="99" t="s">
        <v>72</v>
      </c>
      <c r="D137" s="100" t="s">
        <v>5239</v>
      </c>
      <c r="E137" s="99" t="s">
        <v>3919</v>
      </c>
      <c r="F137" s="106" t="s">
        <v>747</v>
      </c>
      <c r="G137" s="115">
        <v>80228009</v>
      </c>
      <c r="H137" s="99">
        <v>7</v>
      </c>
      <c r="I137" s="103" t="s">
        <v>3920</v>
      </c>
      <c r="J137" s="99">
        <v>1873</v>
      </c>
      <c r="K137" s="163" t="s">
        <v>3859</v>
      </c>
      <c r="L137" s="106" t="s">
        <v>74</v>
      </c>
      <c r="M137" s="99" t="s">
        <v>75</v>
      </c>
      <c r="N137" s="99" t="s">
        <v>3860</v>
      </c>
      <c r="O137" s="106" t="s">
        <v>744</v>
      </c>
      <c r="P137" s="118">
        <v>45595</v>
      </c>
      <c r="Q137" s="118" t="s">
        <v>14</v>
      </c>
      <c r="R137" s="106" t="s">
        <v>3921</v>
      </c>
      <c r="S137" s="151">
        <v>45603</v>
      </c>
      <c r="T137" s="118">
        <v>45657</v>
      </c>
      <c r="U137" s="107" t="s">
        <v>123</v>
      </c>
      <c r="V137" s="107" t="s">
        <v>123</v>
      </c>
      <c r="W137" s="107" t="s">
        <v>123</v>
      </c>
      <c r="X137" s="107" t="s">
        <v>3884</v>
      </c>
      <c r="Y137" s="53">
        <v>1</v>
      </c>
      <c r="Z137" s="102" t="str">
        <f>+R137</f>
        <v xml:space="preserve">4 Meses </v>
      </c>
      <c r="AA137" s="107" t="s">
        <v>123</v>
      </c>
      <c r="AB137" s="152"/>
      <c r="AC137" s="152"/>
      <c r="AD137" s="107" t="s">
        <v>123</v>
      </c>
      <c r="AE137" s="107" t="s">
        <v>123</v>
      </c>
      <c r="AF137" s="107">
        <v>45722</v>
      </c>
      <c r="AG137" s="110">
        <v>19052000</v>
      </c>
      <c r="AH137" s="153" t="s">
        <v>123</v>
      </c>
      <c r="AI137" s="154">
        <v>0</v>
      </c>
      <c r="AJ137" s="53" t="s">
        <v>123</v>
      </c>
      <c r="AK137" s="110">
        <f>+AG137+AI137</f>
        <v>19052000</v>
      </c>
      <c r="AL137" s="111" t="str" cm="1">
        <f t="array" aca="1" ref="AL137" ca="1">_xlfn.IFS(TODAY()&lt;AF137,AF137-TODAY(),TODAY()&gt;AF137,"TERMINADO")</f>
        <v>TERMINADO</v>
      </c>
      <c r="AM137" s="112" t="s">
        <v>84</v>
      </c>
      <c r="AN137" s="155" t="s">
        <v>3885</v>
      </c>
      <c r="AO137" s="113" t="s">
        <v>3863</v>
      </c>
      <c r="AP137" s="114" t="s">
        <v>3922</v>
      </c>
      <c r="AQ137" s="99" t="s">
        <v>3865</v>
      </c>
      <c r="AR137" s="106" t="s">
        <v>213</v>
      </c>
      <c r="AS137" s="101" t="s">
        <v>141</v>
      </c>
      <c r="AT137" s="106" t="s">
        <v>2775</v>
      </c>
      <c r="AU137" s="104" t="s">
        <v>5240</v>
      </c>
      <c r="AV137" s="99">
        <v>114973</v>
      </c>
      <c r="AW137" s="99">
        <v>2</v>
      </c>
      <c r="AX137" s="116">
        <v>4763000</v>
      </c>
      <c r="AY137" s="166" t="s">
        <v>5241</v>
      </c>
      <c r="AZ137" s="99"/>
      <c r="BA137" s="117" t="s">
        <v>181</v>
      </c>
      <c r="BB137" s="99">
        <v>2000</v>
      </c>
      <c r="BC137" s="118">
        <v>45575</v>
      </c>
      <c r="BD137" s="116">
        <v>38104000</v>
      </c>
      <c r="BE137" s="99">
        <v>2464</v>
      </c>
      <c r="BF137" s="116">
        <v>19052000</v>
      </c>
      <c r="BG137" s="118">
        <v>45602</v>
      </c>
      <c r="BH137" s="166"/>
      <c r="BI137" s="118" t="s">
        <v>3926</v>
      </c>
      <c r="BJ137" s="99">
        <v>4</v>
      </c>
      <c r="BK137" s="99"/>
      <c r="BL137" s="99" t="s">
        <v>4008</v>
      </c>
      <c r="BM137" s="166"/>
      <c r="BN137" s="99"/>
      <c r="BO137" s="99"/>
      <c r="BP137" s="99"/>
      <c r="BQ137" s="99"/>
      <c r="BR137" s="99"/>
      <c r="BS137" s="99"/>
      <c r="BT137" s="99"/>
      <c r="BU137" s="99"/>
      <c r="BV137" s="99"/>
      <c r="BW137" s="141"/>
      <c r="BX137" s="141"/>
      <c r="BY137" s="141"/>
      <c r="BZ137" s="141"/>
      <c r="CA137" s="141"/>
      <c r="CB137" s="129">
        <v>3009527873</v>
      </c>
      <c r="CC137" s="118" t="s">
        <v>5235</v>
      </c>
      <c r="CD137" s="189">
        <v>29291</v>
      </c>
      <c r="CE137" s="99" t="s">
        <v>3913</v>
      </c>
      <c r="CF137" s="99" t="s">
        <v>3894</v>
      </c>
      <c r="CG137" s="118"/>
      <c r="CH137" s="118" t="s">
        <v>5236</v>
      </c>
      <c r="CI137" s="118" t="s">
        <v>5237</v>
      </c>
      <c r="CJ137" s="166"/>
      <c r="CK137" s="115"/>
      <c r="CL137" s="336"/>
      <c r="CM137" s="117" t="s">
        <v>15</v>
      </c>
      <c r="CN137" s="123">
        <v>1</v>
      </c>
    </row>
    <row r="138" spans="1:92" ht="20.100000000000001" hidden="1" customHeight="1">
      <c r="A138" s="97">
        <v>735</v>
      </c>
      <c r="B138" s="98">
        <v>2024</v>
      </c>
      <c r="C138" s="99" t="s">
        <v>72</v>
      </c>
      <c r="D138" s="100" t="s">
        <v>5242</v>
      </c>
      <c r="E138" s="99" t="s">
        <v>4548</v>
      </c>
      <c r="F138" s="101" t="s">
        <v>5243</v>
      </c>
      <c r="G138" s="102">
        <v>51611275</v>
      </c>
      <c r="H138" s="53">
        <v>6</v>
      </c>
      <c r="I138" s="103" t="s">
        <v>2494</v>
      </c>
      <c r="J138" s="99">
        <v>1873</v>
      </c>
      <c r="K138" s="105" t="s">
        <v>3859</v>
      </c>
      <c r="L138" s="101" t="s">
        <v>74</v>
      </c>
      <c r="M138" s="53" t="s">
        <v>75</v>
      </c>
      <c r="N138" s="53" t="s">
        <v>3860</v>
      </c>
      <c r="O138" s="101" t="s">
        <v>4550</v>
      </c>
      <c r="P138" s="118">
        <v>45551</v>
      </c>
      <c r="Q138" s="118" t="s">
        <v>13</v>
      </c>
      <c r="R138" s="106" t="s">
        <v>4551</v>
      </c>
      <c r="S138" s="159">
        <v>45553</v>
      </c>
      <c r="T138" s="118">
        <v>45657</v>
      </c>
      <c r="U138" s="107" t="s">
        <v>5244</v>
      </c>
      <c r="V138" s="101" t="s">
        <v>5245</v>
      </c>
      <c r="W138" s="102" t="s">
        <v>5246</v>
      </c>
      <c r="X138" s="107" t="s">
        <v>4361</v>
      </c>
      <c r="Y138" s="53">
        <v>1</v>
      </c>
      <c r="Z138" s="102" t="str">
        <f>+R138</f>
        <v>3 meses 20 dias</v>
      </c>
      <c r="AA138" s="107">
        <v>45649</v>
      </c>
      <c r="AB138" s="152"/>
      <c r="AC138" s="152"/>
      <c r="AD138" s="107" t="s">
        <v>123</v>
      </c>
      <c r="AE138" s="107" t="s">
        <v>123</v>
      </c>
      <c r="AF138" s="107">
        <v>45695</v>
      </c>
      <c r="AG138" s="130">
        <v>27500000</v>
      </c>
      <c r="AH138" s="107">
        <v>45649</v>
      </c>
      <c r="AI138" s="110">
        <v>7500000</v>
      </c>
      <c r="AJ138" s="51">
        <v>1</v>
      </c>
      <c r="AK138" s="110">
        <f>+AG138+AI138</f>
        <v>35000000</v>
      </c>
      <c r="AL138" s="111" t="str" cm="1">
        <f t="array" aca="1" ref="AL138" ca="1">_xlfn.IFS(TODAY()&lt;AF138,AF138-TODAY(),TODAY()&gt;AF138,"TERMINADO")</f>
        <v>TERMINADO</v>
      </c>
      <c r="AM138" s="112" t="s">
        <v>84</v>
      </c>
      <c r="AN138" s="155" t="s">
        <v>3885</v>
      </c>
      <c r="AO138" s="113" t="s">
        <v>3863</v>
      </c>
      <c r="AP138" s="114" t="s">
        <v>4554</v>
      </c>
      <c r="AQ138" s="53" t="s">
        <v>3865</v>
      </c>
      <c r="AR138" s="106" t="s">
        <v>446</v>
      </c>
      <c r="AS138" s="101" t="s">
        <v>141</v>
      </c>
      <c r="AT138" s="136" t="s">
        <v>4555</v>
      </c>
      <c r="AU138" s="115">
        <v>20245420023163</v>
      </c>
      <c r="AV138" s="99">
        <v>117599</v>
      </c>
      <c r="AW138" s="99">
        <v>3</v>
      </c>
      <c r="AX138" s="116">
        <v>7500000</v>
      </c>
      <c r="AY138" s="117" t="s">
        <v>5247</v>
      </c>
      <c r="AZ138" s="99"/>
      <c r="BA138" s="117" t="s">
        <v>181</v>
      </c>
      <c r="BB138" s="99">
        <v>1900</v>
      </c>
      <c r="BC138" s="118">
        <v>45548</v>
      </c>
      <c r="BD138" s="116">
        <v>82500000</v>
      </c>
      <c r="BE138" s="99">
        <v>2091</v>
      </c>
      <c r="BF138" s="116">
        <v>27500000</v>
      </c>
      <c r="BG138" s="118">
        <v>45552</v>
      </c>
      <c r="BH138" s="99" t="s">
        <v>181</v>
      </c>
      <c r="BI138" s="118">
        <v>45552</v>
      </c>
      <c r="BJ138" s="99">
        <v>1</v>
      </c>
      <c r="BK138" s="99" t="s">
        <v>3874</v>
      </c>
      <c r="BL138" s="99" t="s">
        <v>3891</v>
      </c>
      <c r="BM138" s="99" t="s">
        <v>3905</v>
      </c>
      <c r="BN138" s="99" t="s">
        <v>3939</v>
      </c>
      <c r="BO138" s="99" t="s">
        <v>3874</v>
      </c>
      <c r="BP138" s="99" t="s">
        <v>3874</v>
      </c>
      <c r="BQ138" s="99" t="s">
        <v>123</v>
      </c>
      <c r="BR138" s="99" t="s">
        <v>3874</v>
      </c>
      <c r="BS138" s="99" t="s">
        <v>3874</v>
      </c>
      <c r="BT138" s="99" t="s">
        <v>3874</v>
      </c>
      <c r="BU138" s="99" t="s">
        <v>3874</v>
      </c>
      <c r="BV138" s="99" t="s">
        <v>5248</v>
      </c>
      <c r="BW138" s="141" t="s">
        <v>5249</v>
      </c>
      <c r="BX138" s="141">
        <v>3182601977</v>
      </c>
      <c r="BY138" s="141" t="s">
        <v>3909</v>
      </c>
      <c r="BZ138" s="141" t="s">
        <v>3951</v>
      </c>
      <c r="CA138" s="141" t="s">
        <v>3939</v>
      </c>
      <c r="CB138" s="129">
        <v>3007384868</v>
      </c>
      <c r="CC138" s="118" t="s">
        <v>5250</v>
      </c>
      <c r="CD138" s="189">
        <v>29558</v>
      </c>
      <c r="CE138" s="99" t="s">
        <v>4028</v>
      </c>
      <c r="CF138" s="99" t="s">
        <v>3873</v>
      </c>
      <c r="CG138" s="99"/>
      <c r="CH138" s="287" t="s">
        <v>5251</v>
      </c>
      <c r="CI138" s="155" t="s">
        <v>4560</v>
      </c>
      <c r="CJ138" s="99"/>
      <c r="CK138" s="115"/>
      <c r="CL138" s="122"/>
      <c r="CM138" s="117" t="s">
        <v>13</v>
      </c>
      <c r="CN138" s="123">
        <v>1</v>
      </c>
    </row>
    <row r="139" spans="1:92" ht="20.100000000000001" hidden="1" customHeight="1">
      <c r="A139" s="97">
        <v>20</v>
      </c>
      <c r="B139" s="98">
        <v>2024</v>
      </c>
      <c r="C139" s="99" t="s">
        <v>72</v>
      </c>
      <c r="D139" s="100" t="s">
        <v>5252</v>
      </c>
      <c r="E139" s="99" t="s">
        <v>5253</v>
      </c>
      <c r="F139" s="101" t="s">
        <v>759</v>
      </c>
      <c r="G139" s="115">
        <v>52820634</v>
      </c>
      <c r="H139" s="99">
        <v>7</v>
      </c>
      <c r="I139" s="103" t="s">
        <v>2494</v>
      </c>
      <c r="J139" s="99">
        <v>1792</v>
      </c>
      <c r="K139" s="105" t="s">
        <v>596</v>
      </c>
      <c r="L139" s="106" t="s">
        <v>74</v>
      </c>
      <c r="M139" s="99" t="s">
        <v>75</v>
      </c>
      <c r="N139" s="53" t="s">
        <v>3860</v>
      </c>
      <c r="O139" s="101" t="s">
        <v>5125</v>
      </c>
      <c r="P139" s="118">
        <v>45334</v>
      </c>
      <c r="Q139" s="107" t="s">
        <v>6</v>
      </c>
      <c r="R139" s="106" t="s">
        <v>3861</v>
      </c>
      <c r="S139" s="118">
        <v>45336</v>
      </c>
      <c r="T139" s="118">
        <v>45456</v>
      </c>
      <c r="U139" s="107" t="s">
        <v>123</v>
      </c>
      <c r="V139" s="107" t="s">
        <v>123</v>
      </c>
      <c r="W139" s="107" t="s">
        <v>123</v>
      </c>
      <c r="X139" s="53" t="s">
        <v>3862</v>
      </c>
      <c r="Y139" s="53">
        <v>1</v>
      </c>
      <c r="Z139" s="53" t="s">
        <v>3612</v>
      </c>
      <c r="AA139" s="107">
        <v>45450</v>
      </c>
      <c r="AB139" s="109"/>
      <c r="AC139" s="109"/>
      <c r="AD139" s="107" t="s">
        <v>123</v>
      </c>
      <c r="AE139" s="107" t="s">
        <v>123</v>
      </c>
      <c r="AF139" s="107">
        <v>45517</v>
      </c>
      <c r="AG139" s="130">
        <v>22800000</v>
      </c>
      <c r="AH139" s="107">
        <v>45450</v>
      </c>
      <c r="AI139" s="110">
        <v>11400000</v>
      </c>
      <c r="AJ139" s="51">
        <v>1</v>
      </c>
      <c r="AK139" s="130">
        <v>34200000</v>
      </c>
      <c r="AL139" s="111" t="str" cm="1">
        <f t="array" aca="1" ref="AL139" ca="1">_xlfn.IFS(TODAY()&lt;AF139,AF139-TODAY(),TODAY()&gt;AF139,"TERMINADO")</f>
        <v>TERMINADO</v>
      </c>
      <c r="AM139" s="112" t="s">
        <v>84</v>
      </c>
      <c r="AN139" s="112" t="s">
        <v>85</v>
      </c>
      <c r="AO139" s="113" t="s">
        <v>3863</v>
      </c>
      <c r="AP139" s="114" t="s">
        <v>5254</v>
      </c>
      <c r="AQ139" s="99" t="s">
        <v>3865</v>
      </c>
      <c r="AR139" s="106" t="s">
        <v>417</v>
      </c>
      <c r="AS139" s="106" t="s">
        <v>103</v>
      </c>
      <c r="AT139" s="131" t="s">
        <v>4915</v>
      </c>
      <c r="AU139" s="128" t="s">
        <v>5255</v>
      </c>
      <c r="AV139" s="99">
        <v>103908</v>
      </c>
      <c r="AW139" s="99">
        <v>2</v>
      </c>
      <c r="AX139" s="116">
        <v>5700000</v>
      </c>
      <c r="AY139" s="117" t="s">
        <v>5256</v>
      </c>
      <c r="AZ139" s="99">
        <v>120</v>
      </c>
      <c r="BA139" s="117" t="s">
        <v>181</v>
      </c>
      <c r="BB139" s="99">
        <v>1061</v>
      </c>
      <c r="BC139" s="118">
        <v>45331</v>
      </c>
      <c r="BD139" s="116">
        <v>45600000</v>
      </c>
      <c r="BE139" s="99">
        <v>1088</v>
      </c>
      <c r="BF139" s="116">
        <v>22800000</v>
      </c>
      <c r="BG139" s="118">
        <v>45335</v>
      </c>
      <c r="BH139" s="117" t="s">
        <v>181</v>
      </c>
      <c r="BI139" s="118" t="s">
        <v>3997</v>
      </c>
      <c r="BJ139" s="99">
        <v>1</v>
      </c>
      <c r="BK139" s="99" t="s">
        <v>3869</v>
      </c>
      <c r="BL139" s="99" t="s">
        <v>3891</v>
      </c>
      <c r="BM139" s="118" t="s">
        <v>3870</v>
      </c>
      <c r="BN139" s="99" t="s">
        <v>86</v>
      </c>
      <c r="BO139" s="99"/>
      <c r="BP139" s="99"/>
      <c r="BQ139" s="99"/>
      <c r="BR139" s="99"/>
      <c r="BS139" s="99"/>
      <c r="BT139" s="99"/>
      <c r="BU139" s="99"/>
      <c r="BV139" s="99"/>
      <c r="BW139" s="141"/>
      <c r="BX139" s="141"/>
      <c r="BY139" s="141"/>
      <c r="BZ139" s="141"/>
      <c r="CA139" s="141"/>
      <c r="CB139" s="129">
        <v>3214141761</v>
      </c>
      <c r="CC139" s="118" t="s">
        <v>5257</v>
      </c>
      <c r="CD139" s="189">
        <v>30149</v>
      </c>
      <c r="CE139" s="118" t="s">
        <v>3872</v>
      </c>
      <c r="CF139" s="99" t="s">
        <v>3873</v>
      </c>
      <c r="CG139" s="118" t="s">
        <v>3874</v>
      </c>
      <c r="CH139" s="118" t="s">
        <v>5258</v>
      </c>
      <c r="CI139" s="118" t="s">
        <v>5259</v>
      </c>
      <c r="CJ139" s="99" t="s">
        <v>86</v>
      </c>
      <c r="CK139" s="99">
        <v>42</v>
      </c>
      <c r="CL139" s="122" t="s">
        <v>5260</v>
      </c>
      <c r="CM139" s="99" t="s">
        <v>3878</v>
      </c>
      <c r="CN139" s="123">
        <v>1</v>
      </c>
    </row>
    <row r="140" spans="1:92" ht="20.100000000000001" hidden="1" customHeight="1">
      <c r="A140" s="97">
        <v>454</v>
      </c>
      <c r="B140" s="98">
        <v>2024</v>
      </c>
      <c r="C140" s="99" t="s">
        <v>72</v>
      </c>
      <c r="D140" s="100" t="s">
        <v>5261</v>
      </c>
      <c r="E140" s="99" t="s">
        <v>5262</v>
      </c>
      <c r="F140" s="101" t="s">
        <v>5263</v>
      </c>
      <c r="G140" s="102">
        <v>1024492481</v>
      </c>
      <c r="H140" s="53">
        <v>8</v>
      </c>
      <c r="I140" s="103" t="s">
        <v>3967</v>
      </c>
      <c r="J140" s="104" t="s">
        <v>4122</v>
      </c>
      <c r="K140" s="105" t="s">
        <v>583</v>
      </c>
      <c r="L140" s="106" t="s">
        <v>74</v>
      </c>
      <c r="M140" s="99" t="s">
        <v>75</v>
      </c>
      <c r="N140" s="53" t="s">
        <v>3860</v>
      </c>
      <c r="O140" s="101" t="s">
        <v>4695</v>
      </c>
      <c r="P140" s="107">
        <v>45383</v>
      </c>
      <c r="Q140" s="107" t="s">
        <v>8</v>
      </c>
      <c r="R140" s="108" t="s">
        <v>3861</v>
      </c>
      <c r="S140" s="118">
        <v>45386</v>
      </c>
      <c r="T140" s="118">
        <v>45507</v>
      </c>
      <c r="U140" s="107" t="s">
        <v>123</v>
      </c>
      <c r="V140" s="107" t="s">
        <v>123</v>
      </c>
      <c r="W140" s="107" t="s">
        <v>123</v>
      </c>
      <c r="X140" s="53" t="s">
        <v>123</v>
      </c>
      <c r="Y140" s="53" t="s">
        <v>123</v>
      </c>
      <c r="Z140" s="102" t="str">
        <f>+R140</f>
        <v>4 MESES</v>
      </c>
      <c r="AA140" s="107" t="s">
        <v>123</v>
      </c>
      <c r="AB140" s="109"/>
      <c r="AC140" s="109"/>
      <c r="AD140" s="107" t="s">
        <v>123</v>
      </c>
      <c r="AE140" s="107" t="s">
        <v>123</v>
      </c>
      <c r="AF140" s="107">
        <v>45507</v>
      </c>
      <c r="AG140" s="110">
        <v>10000000</v>
      </c>
      <c r="AH140" s="130" t="s">
        <v>123</v>
      </c>
      <c r="AI140" s="110">
        <v>0</v>
      </c>
      <c r="AJ140" s="53" t="s">
        <v>123</v>
      </c>
      <c r="AK140" s="110">
        <v>10000000</v>
      </c>
      <c r="AL140" s="111" t="str" cm="1">
        <f t="array" aca="1" ref="AL140" ca="1">_xlfn.IFS(TODAY()&lt;AF140,AF140-TODAY(),TODAY()&gt;AF140,"TERMINADO")</f>
        <v>TERMINADO</v>
      </c>
      <c r="AM140" s="112" t="s">
        <v>84</v>
      </c>
      <c r="AN140" s="112" t="s">
        <v>85</v>
      </c>
      <c r="AO140" s="113" t="s">
        <v>3863</v>
      </c>
      <c r="AP140" s="114" t="s">
        <v>5264</v>
      </c>
      <c r="AQ140" s="99" t="s">
        <v>3865</v>
      </c>
      <c r="AR140" s="101" t="s">
        <v>454</v>
      </c>
      <c r="AS140" s="101" t="s">
        <v>454</v>
      </c>
      <c r="AT140" s="131" t="s">
        <v>4238</v>
      </c>
      <c r="AU140" s="128" t="s">
        <v>4239</v>
      </c>
      <c r="AV140" s="99">
        <v>106645</v>
      </c>
      <c r="AW140" s="99">
        <v>7</v>
      </c>
      <c r="AX140" s="116">
        <v>2500000</v>
      </c>
      <c r="AY140" s="117" t="s">
        <v>5265</v>
      </c>
      <c r="AZ140" s="99">
        <v>120</v>
      </c>
      <c r="BA140" s="117" t="s">
        <v>181</v>
      </c>
      <c r="BB140" s="99">
        <v>1312</v>
      </c>
      <c r="BC140" s="118">
        <v>45377</v>
      </c>
      <c r="BD140" s="116">
        <v>70000000</v>
      </c>
      <c r="BE140" s="99">
        <v>1430</v>
      </c>
      <c r="BF140" s="116">
        <v>10000000</v>
      </c>
      <c r="BG140" s="118">
        <v>45385</v>
      </c>
      <c r="BH140" s="99" t="s">
        <v>181</v>
      </c>
      <c r="BI140" s="118">
        <v>45385</v>
      </c>
      <c r="BJ140" s="99">
        <v>3</v>
      </c>
      <c r="BK140" s="99" t="s">
        <v>3869</v>
      </c>
      <c r="BL140" s="99"/>
      <c r="BM140" s="118" t="s">
        <v>4036</v>
      </c>
      <c r="BN140" s="99" t="s">
        <v>86</v>
      </c>
      <c r="BO140" s="99"/>
      <c r="BP140" s="99"/>
      <c r="BQ140" s="99"/>
      <c r="BR140" s="99"/>
      <c r="BS140" s="99"/>
      <c r="BT140" s="99"/>
      <c r="BU140" s="99"/>
      <c r="BV140" s="99"/>
      <c r="BW140" s="99"/>
      <c r="BX140" s="99"/>
      <c r="BY140" s="99"/>
      <c r="BZ140" s="99"/>
      <c r="CA140" s="99"/>
      <c r="CB140" s="129">
        <v>3182743739</v>
      </c>
      <c r="CC140" s="118" t="s">
        <v>5266</v>
      </c>
      <c r="CD140" s="118">
        <v>32674</v>
      </c>
      <c r="CE140" s="118" t="s">
        <v>3893</v>
      </c>
      <c r="CF140" s="99" t="s">
        <v>3894</v>
      </c>
      <c r="CG140" s="118" t="s">
        <v>3874</v>
      </c>
      <c r="CH140" s="118" t="s">
        <v>3893</v>
      </c>
      <c r="CI140" s="118" t="s">
        <v>5267</v>
      </c>
      <c r="CJ140" s="99" t="s">
        <v>86</v>
      </c>
      <c r="CK140" s="99">
        <v>35</v>
      </c>
      <c r="CL140" s="122" t="s">
        <v>5268</v>
      </c>
      <c r="CM140" s="117" t="s">
        <v>3917</v>
      </c>
      <c r="CN140" s="123">
        <v>1</v>
      </c>
    </row>
    <row r="141" spans="1:92" ht="20.100000000000001" hidden="1" customHeight="1">
      <c r="A141" s="97">
        <v>807</v>
      </c>
      <c r="B141" s="100">
        <v>2024</v>
      </c>
      <c r="C141" s="99" t="s">
        <v>72</v>
      </c>
      <c r="D141" s="100" t="s">
        <v>5269</v>
      </c>
      <c r="E141" s="99" t="s">
        <v>4472</v>
      </c>
      <c r="F141" s="106" t="s">
        <v>5263</v>
      </c>
      <c r="G141" s="115">
        <v>1024492481</v>
      </c>
      <c r="H141" s="99">
        <v>8</v>
      </c>
      <c r="I141" s="103" t="s">
        <v>138</v>
      </c>
      <c r="J141" s="162" t="s">
        <v>4474</v>
      </c>
      <c r="K141" s="163" t="s">
        <v>176</v>
      </c>
      <c r="L141" s="106" t="s">
        <v>74</v>
      </c>
      <c r="M141" s="99" t="s">
        <v>75</v>
      </c>
      <c r="N141" s="99" t="s">
        <v>3860</v>
      </c>
      <c r="O141" s="106" t="s">
        <v>4475</v>
      </c>
      <c r="P141" s="118">
        <v>45568</v>
      </c>
      <c r="Q141" s="118" t="s">
        <v>14</v>
      </c>
      <c r="R141" s="106" t="s">
        <v>3883</v>
      </c>
      <c r="S141" s="151">
        <v>45575</v>
      </c>
      <c r="T141" s="118">
        <v>45657</v>
      </c>
      <c r="U141" s="118" t="s">
        <v>123</v>
      </c>
      <c r="V141" s="118" t="s">
        <v>123</v>
      </c>
      <c r="W141" s="118" t="s">
        <v>123</v>
      </c>
      <c r="X141" s="107" t="s">
        <v>3884</v>
      </c>
      <c r="Y141" s="53">
        <v>1</v>
      </c>
      <c r="Z141" s="115" t="str">
        <f>+R141</f>
        <v>3 Meses 25 dias</v>
      </c>
      <c r="AA141" s="118" t="s">
        <v>123</v>
      </c>
      <c r="AB141" s="152"/>
      <c r="AC141" s="152"/>
      <c r="AD141" s="118" t="s">
        <v>123</v>
      </c>
      <c r="AE141" s="118" t="s">
        <v>123</v>
      </c>
      <c r="AF141" s="118">
        <v>45691</v>
      </c>
      <c r="AG141" s="154">
        <v>9200000</v>
      </c>
      <c r="AH141" s="153" t="s">
        <v>123</v>
      </c>
      <c r="AI141" s="154">
        <v>0</v>
      </c>
      <c r="AJ141" s="53" t="s">
        <v>123</v>
      </c>
      <c r="AK141" s="110">
        <f>+AG141+AI141</f>
        <v>9200000</v>
      </c>
      <c r="AL141" s="111" t="str" cm="1">
        <f t="array" aca="1" ref="AL141" ca="1">_xlfn.IFS(TODAY()&lt;AF141,AF141-TODAY(),TODAY()&gt;AF141,"TERMINADO")</f>
        <v>TERMINADO</v>
      </c>
      <c r="AM141" s="112" t="s">
        <v>84</v>
      </c>
      <c r="AN141" s="155" t="s">
        <v>3885</v>
      </c>
      <c r="AO141" s="113" t="s">
        <v>3863</v>
      </c>
      <c r="AP141" s="114" t="s">
        <v>4476</v>
      </c>
      <c r="AQ141" s="99" t="s">
        <v>3865</v>
      </c>
      <c r="AR141" s="106" t="s">
        <v>183</v>
      </c>
      <c r="AS141" s="101" t="s">
        <v>183</v>
      </c>
      <c r="AT141" s="106" t="s">
        <v>4439</v>
      </c>
      <c r="AU141" s="183" t="s">
        <v>4440</v>
      </c>
      <c r="AV141" s="99">
        <v>117183</v>
      </c>
      <c r="AW141" s="99">
        <v>15</v>
      </c>
      <c r="AX141" s="116">
        <v>2400000</v>
      </c>
      <c r="AY141" s="166" t="s">
        <v>5270</v>
      </c>
      <c r="AZ141" s="99"/>
      <c r="BA141" s="99" t="s">
        <v>181</v>
      </c>
      <c r="BB141" s="99">
        <v>1875</v>
      </c>
      <c r="BC141" s="118">
        <v>45541</v>
      </c>
      <c r="BD141" s="116">
        <v>138000000</v>
      </c>
      <c r="BE141" s="99">
        <v>2170</v>
      </c>
      <c r="BF141" s="116">
        <v>9200000</v>
      </c>
      <c r="BG141" s="118">
        <v>45575</v>
      </c>
      <c r="BH141" s="166"/>
      <c r="BI141" s="118" t="s">
        <v>4530</v>
      </c>
      <c r="BJ141" s="99">
        <v>4</v>
      </c>
      <c r="BK141" s="99" t="s">
        <v>4046</v>
      </c>
      <c r="BL141" s="99" t="s">
        <v>3891</v>
      </c>
      <c r="BM141" s="99"/>
      <c r="BN141" s="99"/>
      <c r="BO141" s="99"/>
      <c r="BP141" s="99"/>
      <c r="BQ141" s="99"/>
      <c r="BR141" s="99"/>
      <c r="BS141" s="99"/>
      <c r="BT141" s="99"/>
      <c r="BU141" s="99"/>
      <c r="BV141" s="99"/>
      <c r="BW141" s="99"/>
      <c r="BX141" s="99"/>
      <c r="BY141" s="99"/>
      <c r="BZ141" s="99"/>
      <c r="CA141" s="99"/>
      <c r="CB141" s="129">
        <v>3182743739</v>
      </c>
      <c r="CC141" s="118" t="s">
        <v>5271</v>
      </c>
      <c r="CD141" s="118">
        <v>32674</v>
      </c>
      <c r="CE141" s="99" t="s">
        <v>3893</v>
      </c>
      <c r="CF141" s="99" t="s">
        <v>3894</v>
      </c>
      <c r="CG141" s="99" t="s">
        <v>181</v>
      </c>
      <c r="CH141" s="118" t="s">
        <v>3893</v>
      </c>
      <c r="CI141" s="118" t="s">
        <v>5267</v>
      </c>
      <c r="CJ141" s="99"/>
      <c r="CK141" s="115"/>
      <c r="CL141" s="166"/>
      <c r="CM141" s="166" t="s">
        <v>14</v>
      </c>
      <c r="CN141" s="123">
        <v>1</v>
      </c>
    </row>
    <row r="142" spans="1:92" ht="20.100000000000001" hidden="1" customHeight="1">
      <c r="A142" s="97">
        <v>1001</v>
      </c>
      <c r="B142" s="98">
        <v>2024</v>
      </c>
      <c r="C142" s="99" t="s">
        <v>72</v>
      </c>
      <c r="D142" s="100" t="s">
        <v>5272</v>
      </c>
      <c r="E142" s="53" t="s">
        <v>5273</v>
      </c>
      <c r="F142" s="101" t="s">
        <v>5274</v>
      </c>
      <c r="G142" s="102">
        <v>1020823982</v>
      </c>
      <c r="H142" s="53">
        <v>3</v>
      </c>
      <c r="I142" s="181" t="s">
        <v>4129</v>
      </c>
      <c r="J142" s="104" t="s">
        <v>4564</v>
      </c>
      <c r="K142" s="105" t="s">
        <v>236</v>
      </c>
      <c r="L142" s="106" t="s">
        <v>74</v>
      </c>
      <c r="M142" s="99" t="s">
        <v>75</v>
      </c>
      <c r="N142" s="99" t="s">
        <v>3860</v>
      </c>
      <c r="O142" s="101" t="s">
        <v>5275</v>
      </c>
      <c r="P142" s="107">
        <v>45590</v>
      </c>
      <c r="Q142" s="118" t="s">
        <v>14</v>
      </c>
      <c r="R142" s="106" t="s">
        <v>3982</v>
      </c>
      <c r="S142" s="151">
        <v>45594</v>
      </c>
      <c r="T142" s="118">
        <v>45657</v>
      </c>
      <c r="U142" s="118" t="s">
        <v>123</v>
      </c>
      <c r="V142" s="118" t="s">
        <v>123</v>
      </c>
      <c r="W142" s="118" t="s">
        <v>123</v>
      </c>
      <c r="X142" s="107" t="s">
        <v>3970</v>
      </c>
      <c r="Y142" s="53">
        <v>1</v>
      </c>
      <c r="Z142" s="115" t="str">
        <f>+R142</f>
        <v>3 Meses 25 Dias</v>
      </c>
      <c r="AA142" s="118" t="s">
        <v>123</v>
      </c>
      <c r="AB142" s="152"/>
      <c r="AC142" s="152"/>
      <c r="AD142" s="118" t="s">
        <v>123</v>
      </c>
      <c r="AE142" s="118" t="s">
        <v>123</v>
      </c>
      <c r="AF142" s="118">
        <v>45711</v>
      </c>
      <c r="AG142" s="110">
        <v>21850000</v>
      </c>
      <c r="AH142" s="153" t="s">
        <v>123</v>
      </c>
      <c r="AI142" s="154">
        <v>0</v>
      </c>
      <c r="AJ142" s="53" t="s">
        <v>123</v>
      </c>
      <c r="AK142" s="110">
        <f>+AG142+AI142</f>
        <v>21850000</v>
      </c>
      <c r="AL142" s="111" t="str" cm="1">
        <f t="array" aca="1" ref="AL142" ca="1">_xlfn.IFS(TODAY()&lt;AF142,AF142-TODAY(),TODAY()&gt;AF142,"TERMINADO")</f>
        <v>TERMINADO</v>
      </c>
      <c r="AM142" s="112" t="s">
        <v>84</v>
      </c>
      <c r="AN142" s="155" t="s">
        <v>3885</v>
      </c>
      <c r="AO142" s="113" t="s">
        <v>3863</v>
      </c>
      <c r="AP142" s="114" t="s">
        <v>5276</v>
      </c>
      <c r="AQ142" s="99" t="s">
        <v>3865</v>
      </c>
      <c r="AR142" s="101" t="s">
        <v>243</v>
      </c>
      <c r="AS142" s="106" t="s">
        <v>243</v>
      </c>
      <c r="AT142" s="101" t="s">
        <v>4611</v>
      </c>
      <c r="AU142" s="104" t="s">
        <v>5277</v>
      </c>
      <c r="AV142" s="99">
        <v>117386</v>
      </c>
      <c r="AW142" s="99">
        <v>2</v>
      </c>
      <c r="AX142" s="116">
        <v>5700000</v>
      </c>
      <c r="AY142" s="117" t="s">
        <v>5278</v>
      </c>
      <c r="AZ142" s="99"/>
      <c r="BA142" s="99" t="s">
        <v>181</v>
      </c>
      <c r="BB142" s="99">
        <v>1987</v>
      </c>
      <c r="BC142" s="118">
        <v>45575</v>
      </c>
      <c r="BD142" s="116">
        <v>43700000</v>
      </c>
      <c r="BE142" s="99">
        <v>2367</v>
      </c>
      <c r="BF142" s="116">
        <v>21850000</v>
      </c>
      <c r="BG142" s="118">
        <v>45594</v>
      </c>
      <c r="BH142" s="117"/>
      <c r="BI142" s="118" t="s">
        <v>5089</v>
      </c>
      <c r="BJ142" s="99">
        <v>2</v>
      </c>
      <c r="BK142" s="118"/>
      <c r="BL142" s="99" t="s">
        <v>3891</v>
      </c>
      <c r="BM142" s="117"/>
      <c r="BN142" s="118"/>
      <c r="BO142" s="118"/>
      <c r="BP142" s="99"/>
      <c r="BQ142" s="99"/>
      <c r="BR142" s="99"/>
      <c r="BS142" s="99"/>
      <c r="BT142" s="99"/>
      <c r="BU142" s="99"/>
      <c r="BV142" s="117"/>
      <c r="CB142" s="129">
        <v>3212238836</v>
      </c>
      <c r="CC142" s="118" t="s">
        <v>5279</v>
      </c>
      <c r="CD142" s="189">
        <v>35487</v>
      </c>
      <c r="CE142" s="99" t="s">
        <v>3872</v>
      </c>
      <c r="CF142" s="99" t="s">
        <v>3873</v>
      </c>
      <c r="CG142" s="118"/>
      <c r="CH142" s="118" t="s">
        <v>5280</v>
      </c>
      <c r="CI142" s="118" t="s">
        <v>5281</v>
      </c>
      <c r="CJ142" s="117"/>
      <c r="CK142" s="115"/>
      <c r="CL142" s="118"/>
      <c r="CM142" s="166" t="s">
        <v>14</v>
      </c>
      <c r="CN142" s="123">
        <v>1</v>
      </c>
    </row>
    <row r="143" spans="1:92" ht="20.100000000000001" hidden="1" customHeight="1">
      <c r="A143" s="97">
        <v>494</v>
      </c>
      <c r="B143" s="98">
        <v>2024</v>
      </c>
      <c r="C143" s="99" t="s">
        <v>72</v>
      </c>
      <c r="D143" s="98" t="s">
        <v>5282</v>
      </c>
      <c r="E143" s="99" t="s">
        <v>5283</v>
      </c>
      <c r="F143" s="106" t="s">
        <v>5284</v>
      </c>
      <c r="G143" s="115">
        <v>52733867</v>
      </c>
      <c r="H143" s="99">
        <v>3</v>
      </c>
      <c r="I143" s="103" t="s">
        <v>112</v>
      </c>
      <c r="J143" s="104" t="s">
        <v>635</v>
      </c>
      <c r="K143" s="105" t="s">
        <v>3859</v>
      </c>
      <c r="L143" s="101" t="s">
        <v>74</v>
      </c>
      <c r="M143" s="53" t="s">
        <v>75</v>
      </c>
      <c r="N143" s="53" t="s">
        <v>3860</v>
      </c>
      <c r="O143" s="101" t="s">
        <v>5285</v>
      </c>
      <c r="P143" s="107">
        <v>45387</v>
      </c>
      <c r="Q143" s="107" t="s">
        <v>8</v>
      </c>
      <c r="R143" s="108" t="s">
        <v>3861</v>
      </c>
      <c r="S143" s="118">
        <v>45392</v>
      </c>
      <c r="T143" s="118">
        <v>45513</v>
      </c>
      <c r="U143" s="107" t="s">
        <v>123</v>
      </c>
      <c r="V143" s="107" t="s">
        <v>123</v>
      </c>
      <c r="W143" s="107" t="s">
        <v>123</v>
      </c>
      <c r="X143" s="53" t="s">
        <v>123</v>
      </c>
      <c r="Y143" s="53" t="s">
        <v>123</v>
      </c>
      <c r="Z143" s="102" t="str">
        <f>+R143</f>
        <v>4 MESES</v>
      </c>
      <c r="AA143" s="53" t="s">
        <v>123</v>
      </c>
      <c r="AB143" s="109"/>
      <c r="AC143" s="109"/>
      <c r="AD143" s="107" t="s">
        <v>123</v>
      </c>
      <c r="AE143" s="107" t="s">
        <v>123</v>
      </c>
      <c r="AF143" s="107">
        <v>45513</v>
      </c>
      <c r="AG143" s="130">
        <v>22800000</v>
      </c>
      <c r="AH143" s="130" t="s">
        <v>123</v>
      </c>
      <c r="AI143" s="110">
        <v>0</v>
      </c>
      <c r="AJ143" s="53" t="s">
        <v>123</v>
      </c>
      <c r="AK143" s="130">
        <v>22800000</v>
      </c>
      <c r="AL143" s="111" t="str" cm="1">
        <f t="array" aca="1" ref="AL143" ca="1">_xlfn.IFS(TODAY()&lt;AF143,AF143-TODAY(),TODAY()&gt;AF143,"TERMINADO")</f>
        <v>TERMINADO</v>
      </c>
      <c r="AM143" s="112" t="s">
        <v>84</v>
      </c>
      <c r="AN143" s="112" t="s">
        <v>85</v>
      </c>
      <c r="AO143" s="113" t="s">
        <v>3863</v>
      </c>
      <c r="AP143" s="114" t="s">
        <v>5286</v>
      </c>
      <c r="AQ143" s="53" t="s">
        <v>3865</v>
      </c>
      <c r="AR143" s="101" t="s">
        <v>555</v>
      </c>
      <c r="AS143" s="101" t="s">
        <v>141</v>
      </c>
      <c r="AT143" s="106" t="s">
        <v>545</v>
      </c>
      <c r="AU143" s="115">
        <v>20245420006593</v>
      </c>
      <c r="AV143" s="99">
        <v>104311</v>
      </c>
      <c r="AW143" s="99">
        <v>1</v>
      </c>
      <c r="AX143" s="116">
        <v>5700000</v>
      </c>
      <c r="AY143" s="117" t="s">
        <v>5287</v>
      </c>
      <c r="AZ143" s="99">
        <v>120</v>
      </c>
      <c r="BA143" s="117" t="s">
        <v>181</v>
      </c>
      <c r="BB143" s="99">
        <v>1199</v>
      </c>
      <c r="BC143" s="118">
        <v>45358</v>
      </c>
      <c r="BD143" s="116">
        <v>22800000</v>
      </c>
      <c r="BE143" s="99">
        <v>1462</v>
      </c>
      <c r="BF143" s="116">
        <v>22800000</v>
      </c>
      <c r="BG143" s="118">
        <v>45390</v>
      </c>
      <c r="BH143" s="99" t="s">
        <v>181</v>
      </c>
      <c r="BI143" s="118">
        <v>45391</v>
      </c>
      <c r="BJ143" s="99">
        <v>1</v>
      </c>
      <c r="BK143" s="99" t="s">
        <v>3869</v>
      </c>
      <c r="BL143" s="99"/>
      <c r="BM143" s="118" t="s">
        <v>3870</v>
      </c>
      <c r="BN143" s="99" t="s">
        <v>86</v>
      </c>
      <c r="BO143" s="99"/>
      <c r="BP143" s="99"/>
      <c r="BQ143" s="99"/>
      <c r="BR143" s="99"/>
      <c r="BS143" s="99"/>
      <c r="BT143" s="99"/>
      <c r="BU143" s="99"/>
      <c r="BV143" s="99"/>
      <c r="BW143" s="99"/>
      <c r="BX143" s="99"/>
      <c r="BY143" s="99"/>
      <c r="BZ143" s="99"/>
      <c r="CA143" s="99"/>
      <c r="CB143" s="129" t="s">
        <v>5288</v>
      </c>
      <c r="CC143" s="118" t="s">
        <v>5289</v>
      </c>
      <c r="CD143" s="118">
        <v>30509</v>
      </c>
      <c r="CE143" s="118" t="s">
        <v>3872</v>
      </c>
      <c r="CF143" s="99" t="s">
        <v>3873</v>
      </c>
      <c r="CG143" s="118" t="s">
        <v>3874</v>
      </c>
      <c r="CH143" s="118" t="s">
        <v>4806</v>
      </c>
      <c r="CI143" s="118" t="s">
        <v>5290</v>
      </c>
      <c r="CJ143" s="99" t="s">
        <v>86</v>
      </c>
      <c r="CK143" s="100">
        <v>41</v>
      </c>
      <c r="CL143" s="122" t="s">
        <v>5291</v>
      </c>
      <c r="CM143" s="117" t="s">
        <v>3917</v>
      </c>
      <c r="CN143" s="123">
        <v>1</v>
      </c>
    </row>
    <row r="144" spans="1:92" ht="20.100000000000001" hidden="1" customHeight="1">
      <c r="A144" s="97">
        <v>953</v>
      </c>
      <c r="B144" s="98">
        <v>2024</v>
      </c>
      <c r="C144" s="99" t="s">
        <v>72</v>
      </c>
      <c r="D144" s="100" t="s">
        <v>5292</v>
      </c>
      <c r="E144" s="99" t="s">
        <v>5293</v>
      </c>
      <c r="F144" s="101" t="s">
        <v>5294</v>
      </c>
      <c r="G144" s="102">
        <v>79893680</v>
      </c>
      <c r="H144" s="53">
        <v>7</v>
      </c>
      <c r="I144" s="103" t="s">
        <v>3967</v>
      </c>
      <c r="J144" s="99">
        <v>1873</v>
      </c>
      <c r="K144" s="105" t="s">
        <v>3859</v>
      </c>
      <c r="L144" s="101" t="s">
        <v>74</v>
      </c>
      <c r="M144" s="53" t="s">
        <v>75</v>
      </c>
      <c r="N144" s="53" t="s">
        <v>3860</v>
      </c>
      <c r="O144" s="101" t="s">
        <v>1684</v>
      </c>
      <c r="P144" s="107">
        <v>45587</v>
      </c>
      <c r="Q144" s="118" t="s">
        <v>14</v>
      </c>
      <c r="R144" s="106" t="s">
        <v>5295</v>
      </c>
      <c r="S144" s="159">
        <v>45594</v>
      </c>
      <c r="T144" s="118">
        <v>45657</v>
      </c>
      <c r="U144" s="107" t="s">
        <v>123</v>
      </c>
      <c r="V144" s="107" t="s">
        <v>123</v>
      </c>
      <c r="W144" s="107" t="s">
        <v>123</v>
      </c>
      <c r="X144" s="107" t="s">
        <v>123</v>
      </c>
      <c r="Y144" s="53" t="s">
        <v>123</v>
      </c>
      <c r="Z144" s="102" t="str">
        <f>+R144</f>
        <v>3 Meses 14 dias</v>
      </c>
      <c r="AA144" s="107" t="s">
        <v>123</v>
      </c>
      <c r="AB144" s="152"/>
      <c r="AC144" s="152"/>
      <c r="AD144" s="107" t="s">
        <v>123</v>
      </c>
      <c r="AE144" s="107" t="s">
        <v>123</v>
      </c>
      <c r="AF144" s="107">
        <f>+T144</f>
        <v>45657</v>
      </c>
      <c r="AG144" s="310">
        <v>16511733</v>
      </c>
      <c r="AH144" s="135" t="s">
        <v>123</v>
      </c>
      <c r="AI144" s="110">
        <v>0</v>
      </c>
      <c r="AJ144" s="53" t="s">
        <v>123</v>
      </c>
      <c r="AK144" s="110">
        <f>+AG144+AI144</f>
        <v>16511733</v>
      </c>
      <c r="AL144" s="111" t="str" cm="1">
        <f t="array" aca="1" ref="AL144" ca="1">_xlfn.IFS(TODAY()&lt;AF144,AF144-TODAY(),TODAY()&gt;AF144,"TERMINADO")</f>
        <v>TERMINADO</v>
      </c>
      <c r="AM144" s="112" t="s">
        <v>84</v>
      </c>
      <c r="AN144" s="155" t="s">
        <v>3885</v>
      </c>
      <c r="AO144" s="113" t="s">
        <v>3863</v>
      </c>
      <c r="AP144" s="114" t="s">
        <v>5296</v>
      </c>
      <c r="AQ144" s="53" t="s">
        <v>3865</v>
      </c>
      <c r="AR144" s="101" t="s">
        <v>663</v>
      </c>
      <c r="AS144" s="101" t="s">
        <v>141</v>
      </c>
      <c r="AT144" s="131" t="s">
        <v>5297</v>
      </c>
      <c r="AU144" s="133" t="s">
        <v>5298</v>
      </c>
      <c r="AV144" s="99">
        <v>116037</v>
      </c>
      <c r="AW144" s="99">
        <v>2</v>
      </c>
      <c r="AX144" s="116">
        <v>4763000</v>
      </c>
      <c r="AY144" s="117" t="s">
        <v>5299</v>
      </c>
      <c r="AZ144" s="99"/>
      <c r="BA144" s="117" t="s">
        <v>181</v>
      </c>
      <c r="BB144" s="99">
        <v>1951</v>
      </c>
      <c r="BC144" s="118">
        <v>45558</v>
      </c>
      <c r="BD144" s="116">
        <v>33023467</v>
      </c>
      <c r="BE144" s="99">
        <v>2300</v>
      </c>
      <c r="BF144" s="116">
        <v>16511733</v>
      </c>
      <c r="BG144" s="118">
        <v>45589</v>
      </c>
      <c r="BH144" s="117"/>
      <c r="BI144" s="118">
        <v>45588</v>
      </c>
      <c r="BJ144" s="99">
        <v>1</v>
      </c>
      <c r="BK144" s="99"/>
      <c r="BL144" s="99" t="s">
        <v>4008</v>
      </c>
      <c r="BM144" s="117"/>
      <c r="BN144" s="99"/>
      <c r="BO144" s="99"/>
      <c r="BP144" s="99"/>
      <c r="BQ144" s="99"/>
      <c r="BR144" s="99"/>
      <c r="BS144" s="99"/>
      <c r="BT144" s="99"/>
      <c r="BU144" s="99"/>
      <c r="BV144" s="99"/>
      <c r="BW144" s="99"/>
      <c r="BX144" s="99"/>
      <c r="BY144" s="99"/>
      <c r="BZ144" s="99"/>
      <c r="CA144" s="99"/>
      <c r="CB144" s="129">
        <v>3116342245</v>
      </c>
      <c r="CC144" s="118" t="s">
        <v>5300</v>
      </c>
      <c r="CD144" s="118">
        <v>28232</v>
      </c>
      <c r="CE144" s="99" t="s">
        <v>3913</v>
      </c>
      <c r="CF144" s="99" t="s">
        <v>3894</v>
      </c>
      <c r="CG144" s="118"/>
      <c r="CH144" s="118" t="s">
        <v>5301</v>
      </c>
      <c r="CI144" s="118" t="s">
        <v>5302</v>
      </c>
      <c r="CJ144" s="117"/>
      <c r="CK144" s="115"/>
      <c r="CL144" s="99"/>
      <c r="CM144" s="166" t="s">
        <v>14</v>
      </c>
      <c r="CN144" s="123">
        <v>1</v>
      </c>
    </row>
    <row r="145" spans="1:92" ht="20.100000000000001" hidden="1" customHeight="1">
      <c r="A145" s="97">
        <v>161</v>
      </c>
      <c r="B145" s="98">
        <v>2024</v>
      </c>
      <c r="C145" s="99" t="s">
        <v>72</v>
      </c>
      <c r="D145" s="100" t="s">
        <v>5303</v>
      </c>
      <c r="E145" s="99" t="s">
        <v>4391</v>
      </c>
      <c r="F145" s="131" t="s">
        <v>5304</v>
      </c>
      <c r="G145" s="115">
        <v>79703387</v>
      </c>
      <c r="H145" s="99">
        <v>1</v>
      </c>
      <c r="I145" s="103" t="s">
        <v>81</v>
      </c>
      <c r="J145" s="99">
        <v>1835</v>
      </c>
      <c r="K145" s="105" t="s">
        <v>4065</v>
      </c>
      <c r="L145" s="101" t="s">
        <v>74</v>
      </c>
      <c r="M145" s="53" t="s">
        <v>75</v>
      </c>
      <c r="N145" s="53" t="s">
        <v>3860</v>
      </c>
      <c r="O145" s="106" t="s">
        <v>499</v>
      </c>
      <c r="P145" s="107">
        <v>45625</v>
      </c>
      <c r="Q145" s="118" t="s">
        <v>15</v>
      </c>
      <c r="R145" s="106" t="s">
        <v>4393</v>
      </c>
      <c r="S145" s="159">
        <v>45643</v>
      </c>
      <c r="T145" s="107">
        <v>45714</v>
      </c>
      <c r="U145" s="107" t="s">
        <v>123</v>
      </c>
      <c r="V145" s="107" t="s">
        <v>123</v>
      </c>
      <c r="W145" s="107" t="s">
        <v>123</v>
      </c>
      <c r="X145" s="107" t="s">
        <v>123</v>
      </c>
      <c r="Y145" s="53" t="s">
        <v>123</v>
      </c>
      <c r="Z145" s="102" t="str">
        <f>+R145</f>
        <v>2 Meses 10 dias</v>
      </c>
      <c r="AA145" s="107" t="s">
        <v>123</v>
      </c>
      <c r="AB145" s="152"/>
      <c r="AC145" s="152"/>
      <c r="AD145" s="107" t="s">
        <v>123</v>
      </c>
      <c r="AE145" s="107" t="s">
        <v>123</v>
      </c>
      <c r="AF145" s="107">
        <f>+T145</f>
        <v>45714</v>
      </c>
      <c r="AG145" s="110">
        <v>6720000</v>
      </c>
      <c r="AH145" s="153" t="s">
        <v>123</v>
      </c>
      <c r="AI145" s="154">
        <v>0</v>
      </c>
      <c r="AJ145" s="53" t="s">
        <v>123</v>
      </c>
      <c r="AK145" s="110">
        <f>+AG145+AI145</f>
        <v>6720000</v>
      </c>
      <c r="AL145" s="111" t="str" cm="1">
        <f t="array" aca="1" ref="AL145" ca="1">_xlfn.IFS(TODAY()&lt;AF145,AF145-TODAY(),TODAY()&gt;AF145,"TERMINADO")</f>
        <v>TERMINADO</v>
      </c>
      <c r="AM145" s="112" t="s">
        <v>84</v>
      </c>
      <c r="AN145" s="155" t="s">
        <v>3885</v>
      </c>
      <c r="AO145" s="113" t="s">
        <v>3863</v>
      </c>
      <c r="AP145" s="114" t="s">
        <v>4394</v>
      </c>
      <c r="AQ145" s="99" t="s">
        <v>3865</v>
      </c>
      <c r="AR145" s="101" t="s">
        <v>222</v>
      </c>
      <c r="AS145" s="101" t="s">
        <v>222</v>
      </c>
      <c r="AT145" s="131" t="s">
        <v>5305</v>
      </c>
      <c r="AU145" s="139" t="s">
        <v>4396</v>
      </c>
      <c r="AV145" s="99">
        <v>119692</v>
      </c>
      <c r="AW145" s="99">
        <v>9</v>
      </c>
      <c r="AX145" s="116">
        <v>2880000</v>
      </c>
      <c r="AY145" s="166" t="s">
        <v>5306</v>
      </c>
      <c r="AZ145" s="99"/>
      <c r="BA145" s="166" t="s">
        <v>181</v>
      </c>
      <c r="BB145" s="99">
        <v>2124</v>
      </c>
      <c r="BC145" s="118">
        <v>45617</v>
      </c>
      <c r="BD145" s="116">
        <v>60480000</v>
      </c>
      <c r="BE145" s="99">
        <v>2581</v>
      </c>
      <c r="BF145" s="116">
        <v>6720000</v>
      </c>
      <c r="BG145" s="118">
        <v>45643</v>
      </c>
      <c r="BH145" s="117"/>
      <c r="BI145" s="118">
        <v>45629</v>
      </c>
      <c r="BJ145" s="99">
        <v>3</v>
      </c>
      <c r="BK145" s="99"/>
      <c r="BL145" s="99"/>
      <c r="BM145" s="117"/>
      <c r="BN145" s="99"/>
      <c r="BO145" s="99"/>
      <c r="BP145" s="99"/>
      <c r="BQ145" s="99"/>
      <c r="BR145" s="99"/>
      <c r="BS145" s="99"/>
      <c r="BT145" s="99"/>
      <c r="BU145" s="99"/>
      <c r="BV145" s="99"/>
      <c r="BW145" s="99"/>
      <c r="BX145" s="99"/>
      <c r="BY145" s="99"/>
      <c r="BZ145" s="99" t="s">
        <v>3893</v>
      </c>
      <c r="CA145" s="99"/>
      <c r="CB145" s="129">
        <v>3229261742</v>
      </c>
      <c r="CC145" s="118" t="s">
        <v>5307</v>
      </c>
      <c r="CD145" s="118">
        <v>27535</v>
      </c>
      <c r="CE145" s="99" t="s">
        <v>3893</v>
      </c>
      <c r="CF145" s="99" t="s">
        <v>3894</v>
      </c>
      <c r="CG145" s="118"/>
      <c r="CH145" s="99" t="s">
        <v>3893</v>
      </c>
      <c r="CI145" s="118" t="s">
        <v>82</v>
      </c>
      <c r="CJ145" s="99"/>
      <c r="CK145" s="99"/>
      <c r="CL145" s="122" t="s">
        <v>5308</v>
      </c>
      <c r="CM145" s="117"/>
      <c r="CN145" s="123">
        <v>1</v>
      </c>
    </row>
    <row r="146" spans="1:92" ht="20.100000000000001" hidden="1" customHeight="1">
      <c r="A146" s="97">
        <v>110</v>
      </c>
      <c r="B146" s="98">
        <v>2024</v>
      </c>
      <c r="C146" s="99" t="s">
        <v>72</v>
      </c>
      <c r="D146" s="100" t="s">
        <v>5309</v>
      </c>
      <c r="E146" s="53" t="s">
        <v>5310</v>
      </c>
      <c r="F146" s="106" t="s">
        <v>5311</v>
      </c>
      <c r="G146" s="115">
        <v>80124501</v>
      </c>
      <c r="H146" s="99">
        <v>2</v>
      </c>
      <c r="I146" s="103" t="s">
        <v>4121</v>
      </c>
      <c r="J146" s="99">
        <v>1873</v>
      </c>
      <c r="K146" s="105" t="s">
        <v>3859</v>
      </c>
      <c r="L146" s="106" t="s">
        <v>74</v>
      </c>
      <c r="M146" s="99" t="s">
        <v>75</v>
      </c>
      <c r="N146" s="99" t="s">
        <v>3860</v>
      </c>
      <c r="O146" s="101" t="s">
        <v>827</v>
      </c>
      <c r="P146" s="107">
        <v>45597</v>
      </c>
      <c r="Q146" s="118" t="s">
        <v>15</v>
      </c>
      <c r="R146" s="106" t="s">
        <v>4373</v>
      </c>
      <c r="S146" s="151">
        <v>45603</v>
      </c>
      <c r="T146" s="118">
        <v>45657</v>
      </c>
      <c r="U146" s="118" t="s">
        <v>123</v>
      </c>
      <c r="V146" s="118" t="s">
        <v>123</v>
      </c>
      <c r="W146" s="118" t="s">
        <v>123</v>
      </c>
      <c r="X146" s="107" t="s">
        <v>3884</v>
      </c>
      <c r="Y146" s="53">
        <v>1</v>
      </c>
      <c r="Z146" s="115" t="str">
        <f>+R146</f>
        <v>4 Meses</v>
      </c>
      <c r="AA146" s="118" t="s">
        <v>123</v>
      </c>
      <c r="AB146" s="152"/>
      <c r="AC146" s="152"/>
      <c r="AD146" s="118" t="s">
        <v>123</v>
      </c>
      <c r="AE146" s="118" t="s">
        <v>123</v>
      </c>
      <c r="AF146" s="118">
        <v>45722</v>
      </c>
      <c r="AG146" s="110">
        <v>21600000</v>
      </c>
      <c r="AH146" s="153" t="s">
        <v>123</v>
      </c>
      <c r="AI146" s="154">
        <v>0</v>
      </c>
      <c r="AJ146" s="53" t="s">
        <v>123</v>
      </c>
      <c r="AK146" s="110">
        <f>+AG146+AI146</f>
        <v>21600000</v>
      </c>
      <c r="AL146" s="111" t="str" cm="1">
        <f t="array" aca="1" ref="AL146" ca="1">_xlfn.IFS(TODAY()&lt;AF146,AF146-TODAY(),TODAY()&gt;AF146,"TERMINADO")</f>
        <v>TERMINADO</v>
      </c>
      <c r="AM146" s="112" t="s">
        <v>84</v>
      </c>
      <c r="AN146" s="155" t="s">
        <v>3885</v>
      </c>
      <c r="AO146" s="113" t="s">
        <v>3863</v>
      </c>
      <c r="AP146" s="114" t="s">
        <v>5312</v>
      </c>
      <c r="AQ146" s="99" t="s">
        <v>3865</v>
      </c>
      <c r="AR146" s="101" t="s">
        <v>454</v>
      </c>
      <c r="AS146" s="101" t="s">
        <v>454</v>
      </c>
      <c r="AT146" s="106" t="s">
        <v>4124</v>
      </c>
      <c r="AU146" s="104" t="s">
        <v>5313</v>
      </c>
      <c r="AV146" s="99">
        <v>116704</v>
      </c>
      <c r="AW146" s="99">
        <v>1</v>
      </c>
      <c r="AX146" s="116">
        <v>5400000</v>
      </c>
      <c r="AY146" s="117" t="s">
        <v>5314</v>
      </c>
      <c r="AZ146" s="99"/>
      <c r="BA146" s="117" t="s">
        <v>181</v>
      </c>
      <c r="BB146" s="99">
        <v>2013</v>
      </c>
      <c r="BC146" s="118">
        <v>45575</v>
      </c>
      <c r="BD146" s="116">
        <v>21600000</v>
      </c>
      <c r="BE146" s="99">
        <v>2497</v>
      </c>
      <c r="BF146" s="116">
        <v>21600000</v>
      </c>
      <c r="BG146" s="118">
        <v>45603</v>
      </c>
      <c r="BH146" s="117"/>
      <c r="BI146" s="118" t="s">
        <v>5315</v>
      </c>
      <c r="BJ146" s="99">
        <v>3</v>
      </c>
      <c r="BK146" s="170" t="s">
        <v>3935</v>
      </c>
      <c r="BL146" s="170" t="s">
        <v>4008</v>
      </c>
      <c r="BM146" s="170" t="s">
        <v>4906</v>
      </c>
      <c r="BN146" s="170" t="s">
        <v>3906</v>
      </c>
      <c r="BO146" s="170" t="s">
        <v>3874</v>
      </c>
      <c r="BP146" s="170" t="s">
        <v>3874</v>
      </c>
      <c r="BQ146" s="170" t="s">
        <v>123</v>
      </c>
      <c r="BR146" s="170" t="s">
        <v>3874</v>
      </c>
      <c r="BS146" s="170" t="s">
        <v>3874</v>
      </c>
      <c r="BT146" s="170" t="s">
        <v>3874</v>
      </c>
      <c r="BU146" s="170" t="s">
        <v>3874</v>
      </c>
      <c r="BV146" s="170" t="s">
        <v>5316</v>
      </c>
      <c r="BW146" s="170" t="s">
        <v>4793</v>
      </c>
      <c r="BX146" s="170">
        <v>3143533659</v>
      </c>
      <c r="BY146" s="170" t="s">
        <v>3909</v>
      </c>
      <c r="BZ146" s="170" t="s">
        <v>3951</v>
      </c>
      <c r="CA146" s="170" t="s">
        <v>3952</v>
      </c>
      <c r="CB146" s="171">
        <v>3143848546</v>
      </c>
      <c r="CC146" s="172" t="s">
        <v>5317</v>
      </c>
      <c r="CD146" s="118">
        <v>29822</v>
      </c>
      <c r="CE146" s="99" t="s">
        <v>3872</v>
      </c>
      <c r="CF146" s="99" t="s">
        <v>3873</v>
      </c>
      <c r="CG146" s="118"/>
      <c r="CH146" s="118" t="s">
        <v>3977</v>
      </c>
      <c r="CI146" s="118" t="s">
        <v>5318</v>
      </c>
      <c r="CJ146" s="117"/>
      <c r="CK146" s="115"/>
      <c r="CL146" s="156"/>
      <c r="CM146" s="117" t="s">
        <v>15</v>
      </c>
      <c r="CN146" s="123">
        <v>1</v>
      </c>
    </row>
    <row r="147" spans="1:92" ht="20.100000000000001" hidden="1" customHeight="1">
      <c r="A147" s="97">
        <v>1028</v>
      </c>
      <c r="B147" s="98">
        <v>2024</v>
      </c>
      <c r="C147" s="99" t="s">
        <v>72</v>
      </c>
      <c r="D147" s="100" t="s">
        <v>5319</v>
      </c>
      <c r="E147" s="53" t="s">
        <v>5320</v>
      </c>
      <c r="F147" s="106" t="s">
        <v>5321</v>
      </c>
      <c r="G147" s="115">
        <v>79606016</v>
      </c>
      <c r="H147" s="99">
        <v>7</v>
      </c>
      <c r="I147" s="103" t="s">
        <v>138</v>
      </c>
      <c r="J147" s="104" t="s">
        <v>4122</v>
      </c>
      <c r="K147" s="105" t="s">
        <v>583</v>
      </c>
      <c r="L147" s="106" t="s">
        <v>74</v>
      </c>
      <c r="M147" s="99" t="s">
        <v>75</v>
      </c>
      <c r="N147" s="99" t="s">
        <v>3860</v>
      </c>
      <c r="O147" s="101" t="s">
        <v>827</v>
      </c>
      <c r="P147" s="107">
        <v>45594</v>
      </c>
      <c r="Q147" s="118" t="s">
        <v>14</v>
      </c>
      <c r="R147" s="106" t="s">
        <v>3883</v>
      </c>
      <c r="S147" s="151">
        <v>45597</v>
      </c>
      <c r="T147" s="118">
        <v>45657</v>
      </c>
      <c r="U147" s="118" t="s">
        <v>123</v>
      </c>
      <c r="V147" s="118" t="s">
        <v>123</v>
      </c>
      <c r="W147" s="118" t="s">
        <v>123</v>
      </c>
      <c r="X147" s="118" t="s">
        <v>3884</v>
      </c>
      <c r="Y147" s="53">
        <v>1</v>
      </c>
      <c r="Z147" s="115" t="str">
        <f>+R147</f>
        <v>3 Meses 25 dias</v>
      </c>
      <c r="AA147" s="118" t="s">
        <v>123</v>
      </c>
      <c r="AB147" s="152"/>
      <c r="AC147" s="152"/>
      <c r="AD147" s="118" t="s">
        <v>123</v>
      </c>
      <c r="AE147" s="118" t="s">
        <v>123</v>
      </c>
      <c r="AF147" s="118">
        <v>45713</v>
      </c>
      <c r="AG147" s="110">
        <v>21850000</v>
      </c>
      <c r="AH147" s="153" t="s">
        <v>123</v>
      </c>
      <c r="AI147" s="154">
        <v>0</v>
      </c>
      <c r="AJ147" s="53" t="s">
        <v>123</v>
      </c>
      <c r="AK147" s="110">
        <f>+AG147+AI147</f>
        <v>21850000</v>
      </c>
      <c r="AL147" s="111" t="str" cm="1">
        <f t="array" aca="1" ref="AL147" ca="1">_xlfn.IFS(TODAY()&lt;AF147,AF147-TODAY(),TODAY()&gt;AF147,"TERMINADO")</f>
        <v>TERMINADO</v>
      </c>
      <c r="AM147" s="112" t="s">
        <v>84</v>
      </c>
      <c r="AN147" s="155" t="s">
        <v>3885</v>
      </c>
      <c r="AO147" s="113" t="s">
        <v>3863</v>
      </c>
      <c r="AP147" s="114" t="s">
        <v>5322</v>
      </c>
      <c r="AQ147" s="99" t="s">
        <v>3865</v>
      </c>
      <c r="AR147" s="101" t="s">
        <v>454</v>
      </c>
      <c r="AS147" s="101" t="s">
        <v>454</v>
      </c>
      <c r="AT147" s="106" t="s">
        <v>4124</v>
      </c>
      <c r="AU147" s="133">
        <v>20245420024343</v>
      </c>
      <c r="AV147" s="99">
        <v>117244</v>
      </c>
      <c r="AW147" s="99">
        <v>2</v>
      </c>
      <c r="AX147" s="116">
        <v>5700000</v>
      </c>
      <c r="AY147" s="117" t="s">
        <v>5323</v>
      </c>
      <c r="AZ147" s="99"/>
      <c r="BA147" s="117" t="s">
        <v>181</v>
      </c>
      <c r="BB147" s="99">
        <v>2047</v>
      </c>
      <c r="BC147" s="118">
        <v>45575</v>
      </c>
      <c r="BD147" s="116">
        <v>43700000</v>
      </c>
      <c r="BE147" s="99">
        <v>2408</v>
      </c>
      <c r="BF147" s="116">
        <v>21850000</v>
      </c>
      <c r="BG147" s="118">
        <v>45595</v>
      </c>
      <c r="BH147" s="117"/>
      <c r="BI147" s="118" t="s">
        <v>5324</v>
      </c>
      <c r="BJ147" s="99">
        <v>3</v>
      </c>
      <c r="BK147" s="99"/>
      <c r="BL147" s="99" t="s">
        <v>4008</v>
      </c>
      <c r="BM147" s="117"/>
      <c r="BN147" s="99"/>
      <c r="BO147" s="99"/>
      <c r="BP147" s="99"/>
      <c r="BQ147" s="99"/>
      <c r="BR147" s="99"/>
      <c r="BS147" s="99"/>
      <c r="BT147" s="99"/>
      <c r="BU147" s="99"/>
      <c r="BV147" s="99"/>
      <c r="BW147" s="99"/>
      <c r="BX147" s="99"/>
      <c r="BY147" s="99"/>
      <c r="BZ147" s="99"/>
      <c r="CA147" s="99"/>
      <c r="CB147" s="129">
        <v>3102800632</v>
      </c>
      <c r="CC147" s="118" t="s">
        <v>5325</v>
      </c>
      <c r="CD147" s="118">
        <v>26426</v>
      </c>
      <c r="CE147" s="99" t="s">
        <v>3872</v>
      </c>
      <c r="CF147" s="99" t="s">
        <v>3873</v>
      </c>
      <c r="CG147" s="118"/>
      <c r="CH147" s="118" t="s">
        <v>3977</v>
      </c>
      <c r="CI147" s="118" t="s">
        <v>5326</v>
      </c>
      <c r="CJ147" s="117"/>
      <c r="CK147" s="115"/>
      <c r="CL147" s="156"/>
      <c r="CM147" s="117" t="s">
        <v>15</v>
      </c>
      <c r="CN147" s="123">
        <v>1</v>
      </c>
    </row>
    <row r="148" spans="1:92" ht="20.100000000000001" hidden="1" customHeight="1">
      <c r="A148" s="97">
        <v>474</v>
      </c>
      <c r="B148" s="98">
        <v>2024</v>
      </c>
      <c r="C148" s="99" t="s">
        <v>72</v>
      </c>
      <c r="D148" s="100" t="s">
        <v>5327</v>
      </c>
      <c r="E148" s="99" t="s">
        <v>5328</v>
      </c>
      <c r="F148" s="101" t="s">
        <v>5329</v>
      </c>
      <c r="G148" s="102">
        <v>1023919385</v>
      </c>
      <c r="H148" s="53">
        <v>0</v>
      </c>
      <c r="I148" s="101" t="s">
        <v>803</v>
      </c>
      <c r="J148" s="104" t="s">
        <v>635</v>
      </c>
      <c r="K148" s="105" t="s">
        <v>3859</v>
      </c>
      <c r="L148" s="101" t="s">
        <v>74</v>
      </c>
      <c r="M148" s="53" t="s">
        <v>75</v>
      </c>
      <c r="N148" s="53" t="s">
        <v>3860</v>
      </c>
      <c r="O148" s="101" t="s">
        <v>1398</v>
      </c>
      <c r="P148" s="107">
        <v>45383</v>
      </c>
      <c r="Q148" s="107" t="s">
        <v>8</v>
      </c>
      <c r="R148" s="108" t="s">
        <v>3861</v>
      </c>
      <c r="S148" s="118">
        <v>45385</v>
      </c>
      <c r="T148" s="118">
        <v>45506</v>
      </c>
      <c r="U148" s="107" t="s">
        <v>123</v>
      </c>
      <c r="V148" s="107" t="s">
        <v>123</v>
      </c>
      <c r="W148" s="107" t="s">
        <v>123</v>
      </c>
      <c r="X148" s="53" t="s">
        <v>3862</v>
      </c>
      <c r="Y148" s="53">
        <v>1</v>
      </c>
      <c r="Z148" s="53" t="s">
        <v>3612</v>
      </c>
      <c r="AA148" s="107">
        <v>45489</v>
      </c>
      <c r="AB148" s="152"/>
      <c r="AC148" s="152"/>
      <c r="AD148" s="107" t="s">
        <v>123</v>
      </c>
      <c r="AE148" s="107" t="s">
        <v>123</v>
      </c>
      <c r="AF148" s="107">
        <v>45567</v>
      </c>
      <c r="AG148" s="130">
        <v>22800000</v>
      </c>
      <c r="AH148" s="107">
        <v>45489</v>
      </c>
      <c r="AI148" s="110">
        <v>11400000</v>
      </c>
      <c r="AJ148" s="51">
        <v>1</v>
      </c>
      <c r="AK148" s="130">
        <v>34200000</v>
      </c>
      <c r="AL148" s="111" t="str" cm="1">
        <f t="array" aca="1" ref="AL148" ca="1">_xlfn.IFS(TODAY()&lt;AF148,AF148-TODAY(),TODAY()&gt;AF148,"TERMINADO")</f>
        <v>TERMINADO</v>
      </c>
      <c r="AM148" s="112" t="s">
        <v>84</v>
      </c>
      <c r="AN148" s="112" t="s">
        <v>85</v>
      </c>
      <c r="AO148" s="113" t="s">
        <v>3863</v>
      </c>
      <c r="AP148" s="114" t="s">
        <v>5330</v>
      </c>
      <c r="AQ148" s="99" t="s">
        <v>3865</v>
      </c>
      <c r="AR148" s="101" t="s">
        <v>1027</v>
      </c>
      <c r="AS148" s="101" t="s">
        <v>1028</v>
      </c>
      <c r="AT148" s="131" t="s">
        <v>5331</v>
      </c>
      <c r="AU148" s="133" t="s">
        <v>5332</v>
      </c>
      <c r="AV148" s="99">
        <v>104277</v>
      </c>
      <c r="AW148" s="99">
        <v>1</v>
      </c>
      <c r="AX148" s="116">
        <v>5700000</v>
      </c>
      <c r="AY148" s="117" t="s">
        <v>5333</v>
      </c>
      <c r="AZ148" s="99">
        <v>120</v>
      </c>
      <c r="BA148" s="117" t="s">
        <v>181</v>
      </c>
      <c r="BB148" s="99">
        <v>1232</v>
      </c>
      <c r="BC148" s="118">
        <v>45362</v>
      </c>
      <c r="BD148" s="116">
        <v>22800000</v>
      </c>
      <c r="BE148" s="99">
        <v>1423</v>
      </c>
      <c r="BF148" s="116">
        <v>22800000</v>
      </c>
      <c r="BG148" s="118">
        <v>45384</v>
      </c>
      <c r="BH148" s="99" t="s">
        <v>181</v>
      </c>
      <c r="BI148" s="118" t="e">
        <v>#N/A</v>
      </c>
      <c r="BJ148" s="99" t="e">
        <v>#N/A</v>
      </c>
      <c r="BK148" s="99" t="s">
        <v>3874</v>
      </c>
      <c r="BL148" s="99" t="s">
        <v>4008</v>
      </c>
      <c r="BM148" s="118" t="s">
        <v>4009</v>
      </c>
      <c r="BN148" s="99" t="s">
        <v>4557</v>
      </c>
      <c r="BO148" s="99" t="s">
        <v>4150</v>
      </c>
      <c r="BP148" s="99" t="s">
        <v>3874</v>
      </c>
      <c r="BQ148" s="99" t="s">
        <v>123</v>
      </c>
      <c r="BR148" s="99" t="s">
        <v>3874</v>
      </c>
      <c r="BS148" s="99" t="s">
        <v>3874</v>
      </c>
      <c r="BT148" s="99" t="s">
        <v>3935</v>
      </c>
      <c r="BU148" s="99" t="s">
        <v>3874</v>
      </c>
      <c r="BV148" s="99" t="s">
        <v>5334</v>
      </c>
      <c r="BW148" s="99" t="s">
        <v>4136</v>
      </c>
      <c r="BX148" s="99">
        <v>3125735890</v>
      </c>
      <c r="BY148" s="99" t="s">
        <v>3909</v>
      </c>
      <c r="BZ148" s="99" t="s">
        <v>3951</v>
      </c>
      <c r="CA148" s="99" t="s">
        <v>3911</v>
      </c>
      <c r="CB148" s="129">
        <v>3192896517</v>
      </c>
      <c r="CC148" s="118" t="s">
        <v>5335</v>
      </c>
      <c r="CD148" s="118">
        <v>33835</v>
      </c>
      <c r="CE148" s="118" t="s">
        <v>3872</v>
      </c>
      <c r="CF148" s="99" t="s">
        <v>3873</v>
      </c>
      <c r="CG148" s="118" t="s">
        <v>3874</v>
      </c>
      <c r="CH148" s="118" t="s">
        <v>4082</v>
      </c>
      <c r="CI148" s="118" t="s">
        <v>5336</v>
      </c>
      <c r="CJ148" s="99" t="s">
        <v>181</v>
      </c>
      <c r="CK148" s="99">
        <v>32</v>
      </c>
      <c r="CL148" s="132" t="s">
        <v>5337</v>
      </c>
      <c r="CM148" s="117" t="s">
        <v>3917</v>
      </c>
      <c r="CN148" s="123">
        <v>1</v>
      </c>
    </row>
    <row r="149" spans="1:92" ht="20.100000000000001" hidden="1" customHeight="1">
      <c r="A149" s="97">
        <v>145</v>
      </c>
      <c r="B149" s="98">
        <v>2024</v>
      </c>
      <c r="C149" s="99" t="s">
        <v>72</v>
      </c>
      <c r="D149" s="100" t="s">
        <v>5338</v>
      </c>
      <c r="E149" s="99" t="s">
        <v>5339</v>
      </c>
      <c r="F149" s="106" t="s">
        <v>5340</v>
      </c>
      <c r="G149" s="115">
        <v>1023895084</v>
      </c>
      <c r="H149" s="99">
        <v>3</v>
      </c>
      <c r="I149" s="149" t="s">
        <v>4096</v>
      </c>
      <c r="J149" s="99">
        <v>1873</v>
      </c>
      <c r="K149" s="105" t="s">
        <v>3859</v>
      </c>
      <c r="L149" s="101" t="s">
        <v>74</v>
      </c>
      <c r="M149" s="53" t="s">
        <v>75</v>
      </c>
      <c r="N149" s="53" t="s">
        <v>3860</v>
      </c>
      <c r="O149" s="106" t="s">
        <v>5341</v>
      </c>
      <c r="P149" s="107">
        <v>45618</v>
      </c>
      <c r="Q149" s="118" t="s">
        <v>15</v>
      </c>
      <c r="R149" s="106" t="s">
        <v>4393</v>
      </c>
      <c r="S149" s="159">
        <v>45623</v>
      </c>
      <c r="T149" s="107">
        <v>45657</v>
      </c>
      <c r="U149" s="107" t="s">
        <v>123</v>
      </c>
      <c r="V149" s="107" t="s">
        <v>123</v>
      </c>
      <c r="W149" s="107" t="s">
        <v>123</v>
      </c>
      <c r="X149" s="107" t="s">
        <v>3884</v>
      </c>
      <c r="Y149" s="53">
        <v>1</v>
      </c>
      <c r="Z149" s="102" t="str">
        <f>+R149</f>
        <v>2 Meses 10 dias</v>
      </c>
      <c r="AA149" s="107" t="s">
        <v>123</v>
      </c>
      <c r="AB149" s="152"/>
      <c r="AC149" s="152"/>
      <c r="AD149" s="107" t="s">
        <v>123</v>
      </c>
      <c r="AE149" s="107" t="s">
        <v>123</v>
      </c>
      <c r="AF149" s="107">
        <v>45694</v>
      </c>
      <c r="AG149" s="116">
        <v>11113666</v>
      </c>
      <c r="AH149" s="153" t="s">
        <v>123</v>
      </c>
      <c r="AI149" s="154">
        <v>0</v>
      </c>
      <c r="AJ149" s="53" t="s">
        <v>123</v>
      </c>
      <c r="AK149" s="110">
        <f>+AG149+AI149</f>
        <v>11113666</v>
      </c>
      <c r="AL149" s="111" t="str" cm="1">
        <f t="array" aca="1" ref="AL149" ca="1">_xlfn.IFS(TODAY()&lt;AF149,AF149-TODAY(),TODAY()&gt;AF149,"TERMINADO")</f>
        <v>TERMINADO</v>
      </c>
      <c r="AM149" s="155" t="s">
        <v>84</v>
      </c>
      <c r="AN149" s="167" t="s">
        <v>3885</v>
      </c>
      <c r="AO149" s="113" t="s">
        <v>3863</v>
      </c>
      <c r="AP149" s="114" t="s">
        <v>5342</v>
      </c>
      <c r="AQ149" s="99" t="s">
        <v>3865</v>
      </c>
      <c r="AR149" s="101" t="s">
        <v>5343</v>
      </c>
      <c r="AS149" s="101" t="s">
        <v>141</v>
      </c>
      <c r="AT149" s="158" t="s">
        <v>4611</v>
      </c>
      <c r="AU149" s="104" t="s">
        <v>5344</v>
      </c>
      <c r="AV149" s="99">
        <v>120016</v>
      </c>
      <c r="AW149" s="99">
        <v>2</v>
      </c>
      <c r="AX149" s="116">
        <v>4763000</v>
      </c>
      <c r="AY149" s="166" t="s">
        <v>5345</v>
      </c>
      <c r="AZ149" s="99"/>
      <c r="BA149" s="166" t="s">
        <v>181</v>
      </c>
      <c r="BB149" s="99">
        <v>2079</v>
      </c>
      <c r="BC149" s="118">
        <v>45596</v>
      </c>
      <c r="BD149" s="116">
        <v>22227333</v>
      </c>
      <c r="BE149" s="99">
        <v>2542</v>
      </c>
      <c r="BF149" s="116">
        <v>11113666</v>
      </c>
      <c r="BG149" s="118">
        <v>45622</v>
      </c>
      <c r="BH149" s="117"/>
      <c r="BI149" s="118" t="e">
        <v>#N/A</v>
      </c>
      <c r="BJ149" s="99" t="e">
        <v>#N/A</v>
      </c>
      <c r="BK149" s="99"/>
      <c r="BL149" s="99" t="s">
        <v>4008</v>
      </c>
      <c r="BM149" s="117"/>
      <c r="BN149" s="99"/>
      <c r="BO149" s="99"/>
      <c r="BP149" s="99"/>
      <c r="BQ149" s="99"/>
      <c r="BR149" s="99"/>
      <c r="BS149" s="99"/>
      <c r="BT149" s="99"/>
      <c r="BU149" s="99"/>
      <c r="BV149" s="99"/>
      <c r="BW149" s="99"/>
      <c r="BX149" s="99"/>
      <c r="BY149" s="99"/>
      <c r="BZ149" s="99"/>
      <c r="CA149" s="99"/>
      <c r="CB149" s="129">
        <v>3164539988</v>
      </c>
      <c r="CC149" s="118" t="s">
        <v>5346</v>
      </c>
      <c r="CD149" s="118">
        <v>32897</v>
      </c>
      <c r="CE149" s="99" t="s">
        <v>3913</v>
      </c>
      <c r="CF149" s="99" t="s">
        <v>3894</v>
      </c>
      <c r="CG149" s="118"/>
      <c r="CH149" s="99" t="s">
        <v>3913</v>
      </c>
      <c r="CI149" s="118" t="s">
        <v>82</v>
      </c>
      <c r="CJ149" s="99"/>
      <c r="CK149" s="99"/>
      <c r="CL149" s="122"/>
      <c r="CM149" s="117" t="s">
        <v>15</v>
      </c>
      <c r="CN149" s="123">
        <v>1</v>
      </c>
    </row>
    <row r="150" spans="1:92" ht="20.100000000000001" hidden="1" customHeight="1">
      <c r="A150" s="97">
        <v>922</v>
      </c>
      <c r="B150" s="98">
        <v>2024</v>
      </c>
      <c r="C150" s="99" t="s">
        <v>72</v>
      </c>
      <c r="D150" s="100" t="s">
        <v>5347</v>
      </c>
      <c r="E150" s="99" t="s">
        <v>5348</v>
      </c>
      <c r="F150" s="101" t="s">
        <v>5349</v>
      </c>
      <c r="G150" s="102">
        <v>1032473880</v>
      </c>
      <c r="H150" s="53">
        <v>1</v>
      </c>
      <c r="I150" s="181" t="s">
        <v>4129</v>
      </c>
      <c r="J150" s="104" t="s">
        <v>811</v>
      </c>
      <c r="K150" s="105" t="s">
        <v>475</v>
      </c>
      <c r="L150" s="106" t="s">
        <v>74</v>
      </c>
      <c r="M150" s="99" t="s">
        <v>75</v>
      </c>
      <c r="N150" s="99" t="s">
        <v>3860</v>
      </c>
      <c r="O150" s="101" t="s">
        <v>5350</v>
      </c>
      <c r="P150" s="107">
        <v>45588</v>
      </c>
      <c r="Q150" s="118" t="s">
        <v>14</v>
      </c>
      <c r="R150" s="106" t="s">
        <v>3883</v>
      </c>
      <c r="S150" s="151">
        <v>45595</v>
      </c>
      <c r="T150" s="118">
        <v>45657</v>
      </c>
      <c r="U150" s="118" t="s">
        <v>123</v>
      </c>
      <c r="V150" s="118" t="s">
        <v>123</v>
      </c>
      <c r="W150" s="118" t="s">
        <v>123</v>
      </c>
      <c r="X150" s="107" t="s">
        <v>3884</v>
      </c>
      <c r="Y150" s="53">
        <v>1</v>
      </c>
      <c r="Z150" s="115" t="str">
        <f>+R150</f>
        <v>3 Meses 25 dias</v>
      </c>
      <c r="AA150" s="118" t="s">
        <v>123</v>
      </c>
      <c r="AB150" s="152"/>
      <c r="AC150" s="152"/>
      <c r="AD150" s="118" t="s">
        <v>123</v>
      </c>
      <c r="AE150" s="118" t="s">
        <v>123</v>
      </c>
      <c r="AF150" s="118">
        <v>45713</v>
      </c>
      <c r="AG150" s="110">
        <v>18016666</v>
      </c>
      <c r="AH150" s="153" t="s">
        <v>123</v>
      </c>
      <c r="AI150" s="154">
        <v>0</v>
      </c>
      <c r="AJ150" s="53" t="s">
        <v>123</v>
      </c>
      <c r="AK150" s="110">
        <f>+AG150+AI150</f>
        <v>18016666</v>
      </c>
      <c r="AL150" s="111" t="str" cm="1">
        <f t="array" aca="1" ref="AL150" ca="1">_xlfn.IFS(TODAY()&lt;AF150,AF150-TODAY(),TODAY()&gt;AF150,"TERMINADO")</f>
        <v>TERMINADO</v>
      </c>
      <c r="AM150" s="112" t="s">
        <v>84</v>
      </c>
      <c r="AN150" s="155" t="s">
        <v>3885</v>
      </c>
      <c r="AO150" s="113" t="s">
        <v>3863</v>
      </c>
      <c r="AP150" s="114" t="s">
        <v>5351</v>
      </c>
      <c r="AQ150" s="99" t="s">
        <v>3865</v>
      </c>
      <c r="AR150" s="101" t="s">
        <v>809</v>
      </c>
      <c r="AS150" s="101" t="s">
        <v>482</v>
      </c>
      <c r="AT150" s="106" t="s">
        <v>5157</v>
      </c>
      <c r="AU150" s="104" t="s">
        <v>5352</v>
      </c>
      <c r="AV150" s="99">
        <v>117229</v>
      </c>
      <c r="AW150" s="99">
        <v>2</v>
      </c>
      <c r="AX150" s="116">
        <v>4700000</v>
      </c>
      <c r="AY150" s="117" t="s">
        <v>5353</v>
      </c>
      <c r="AZ150" s="99"/>
      <c r="BA150" s="117" t="s">
        <v>181</v>
      </c>
      <c r="BB150" s="99">
        <v>2029</v>
      </c>
      <c r="BC150" s="118">
        <v>45575</v>
      </c>
      <c r="BD150" s="116">
        <v>36033333</v>
      </c>
      <c r="BE150" s="99">
        <v>2373</v>
      </c>
      <c r="BF150" s="116">
        <v>18016666</v>
      </c>
      <c r="BG150" s="118">
        <v>45595</v>
      </c>
      <c r="BH150" s="117"/>
      <c r="BI150" s="118" t="s">
        <v>4732</v>
      </c>
      <c r="BJ150" s="99">
        <v>3</v>
      </c>
      <c r="BK150" s="99"/>
      <c r="BL150" s="99" t="s">
        <v>4008</v>
      </c>
      <c r="BM150" s="118"/>
      <c r="BN150" s="99"/>
      <c r="BO150" s="99"/>
      <c r="BP150" s="99"/>
      <c r="BQ150" s="99"/>
      <c r="BR150" s="99"/>
      <c r="BS150" s="99"/>
      <c r="BT150" s="99"/>
      <c r="BU150" s="99"/>
      <c r="BV150" s="99"/>
      <c r="BW150" s="99"/>
      <c r="BX150" s="99"/>
      <c r="BY150" s="99"/>
      <c r="BZ150" s="99"/>
      <c r="CA150" s="99"/>
      <c r="CB150" s="129">
        <v>3219187823</v>
      </c>
      <c r="CC150" s="118" t="s">
        <v>5354</v>
      </c>
      <c r="CD150" s="118">
        <v>34974</v>
      </c>
      <c r="CE150" s="99" t="s">
        <v>3913</v>
      </c>
      <c r="CF150" s="99" t="s">
        <v>3894</v>
      </c>
      <c r="CG150" s="118"/>
      <c r="CH150" s="118" t="s">
        <v>5355</v>
      </c>
      <c r="CI150" s="118" t="s">
        <v>5356</v>
      </c>
      <c r="CJ150" s="99"/>
      <c r="CK150" s="115"/>
      <c r="CL150" s="99"/>
      <c r="CM150" s="166" t="s">
        <v>14</v>
      </c>
      <c r="CN150" s="123">
        <v>1</v>
      </c>
    </row>
    <row r="151" spans="1:92" ht="20.100000000000001" hidden="1" customHeight="1">
      <c r="A151" s="97">
        <v>795</v>
      </c>
      <c r="B151" s="98">
        <v>2024</v>
      </c>
      <c r="C151" s="99" t="s">
        <v>72</v>
      </c>
      <c r="D151" s="100" t="s">
        <v>5357</v>
      </c>
      <c r="E151" s="99" t="s">
        <v>5358</v>
      </c>
      <c r="F151" s="101" t="s">
        <v>5359</v>
      </c>
      <c r="G151" s="102">
        <v>1019070349</v>
      </c>
      <c r="H151" s="53">
        <v>4</v>
      </c>
      <c r="I151" s="103" t="s">
        <v>4129</v>
      </c>
      <c r="J151" s="99">
        <v>1873</v>
      </c>
      <c r="K151" s="105" t="s">
        <v>3859</v>
      </c>
      <c r="L151" s="101" t="s">
        <v>74</v>
      </c>
      <c r="M151" s="53" t="s">
        <v>75</v>
      </c>
      <c r="N151" s="53" t="s">
        <v>3860</v>
      </c>
      <c r="O151" s="101" t="s">
        <v>5360</v>
      </c>
      <c r="P151" s="107">
        <v>45568</v>
      </c>
      <c r="Q151" s="118" t="s">
        <v>14</v>
      </c>
      <c r="R151" s="106" t="s">
        <v>3969</v>
      </c>
      <c r="S151" s="151">
        <v>45575</v>
      </c>
      <c r="T151" s="118">
        <v>45657</v>
      </c>
      <c r="U151" s="118">
        <v>45645</v>
      </c>
      <c r="V151" s="101" t="s">
        <v>5361</v>
      </c>
      <c r="W151" s="102">
        <v>1233512550</v>
      </c>
      <c r="X151" s="107" t="s">
        <v>3970</v>
      </c>
      <c r="Y151" s="53">
        <v>1</v>
      </c>
      <c r="Z151" s="102" t="str">
        <f>+R151</f>
        <v>3 Meses 20 dias</v>
      </c>
      <c r="AA151" s="107" t="s">
        <v>123</v>
      </c>
      <c r="AB151" s="152"/>
      <c r="AC151" s="152"/>
      <c r="AD151" s="107" t="s">
        <v>123</v>
      </c>
      <c r="AE151" s="107" t="s">
        <v>123</v>
      </c>
      <c r="AF151" s="107">
        <v>45692</v>
      </c>
      <c r="AG151" s="307">
        <v>17233333</v>
      </c>
      <c r="AH151" s="135" t="s">
        <v>123</v>
      </c>
      <c r="AI151" s="110">
        <v>0</v>
      </c>
      <c r="AJ151" s="53" t="s">
        <v>123</v>
      </c>
      <c r="AK151" s="110">
        <f>+AG151+AI151</f>
        <v>17233333</v>
      </c>
      <c r="AL151" s="111" t="str" cm="1">
        <f t="array" aca="1" ref="AL151" ca="1">_xlfn.IFS(TODAY()&lt;AF151,AF151-TODAY(),TODAY()&gt;AF151,"TERMINADO")</f>
        <v>TERMINADO</v>
      </c>
      <c r="AM151" s="112" t="s">
        <v>84</v>
      </c>
      <c r="AN151" s="155" t="s">
        <v>3885</v>
      </c>
      <c r="AO151" s="113" t="s">
        <v>3863</v>
      </c>
      <c r="AP151" s="114" t="s">
        <v>5362</v>
      </c>
      <c r="AQ151" s="53" t="s">
        <v>3865</v>
      </c>
      <c r="AR151" s="101" t="s">
        <v>379</v>
      </c>
      <c r="AS151" s="101" t="s">
        <v>141</v>
      </c>
      <c r="AT151" s="101" t="s">
        <v>5363</v>
      </c>
      <c r="AU151" s="104" t="s">
        <v>5364</v>
      </c>
      <c r="AV151" s="53">
        <v>117440</v>
      </c>
      <c r="AW151" s="53">
        <v>2</v>
      </c>
      <c r="AX151" s="213">
        <v>4700000</v>
      </c>
      <c r="AY151" s="117" t="s">
        <v>5365</v>
      </c>
      <c r="AZ151" s="53"/>
      <c r="BA151" s="166" t="s">
        <v>181</v>
      </c>
      <c r="BB151" s="53">
        <v>1914</v>
      </c>
      <c r="BC151" s="107">
        <v>45551</v>
      </c>
      <c r="BD151" s="213">
        <v>34466667</v>
      </c>
      <c r="BE151" s="99">
        <v>2164</v>
      </c>
      <c r="BF151" s="116">
        <v>17233333</v>
      </c>
      <c r="BG151" s="118">
        <v>45575</v>
      </c>
      <c r="BH151" s="117"/>
      <c r="BI151" s="118">
        <v>45569</v>
      </c>
      <c r="BJ151" s="99">
        <v>1</v>
      </c>
      <c r="BK151" s="99" t="s">
        <v>3869</v>
      </c>
      <c r="BL151" s="99" t="s">
        <v>3891</v>
      </c>
      <c r="BM151" s="53"/>
      <c r="BN151" s="53"/>
      <c r="BO151" s="53"/>
      <c r="BP151" s="53"/>
      <c r="BQ151" s="53"/>
      <c r="BR151" s="53"/>
      <c r="BS151" s="53"/>
      <c r="BT151" s="53"/>
      <c r="BU151" s="53"/>
      <c r="BV151" s="53"/>
      <c r="BW151" s="53"/>
      <c r="BX151" s="53"/>
      <c r="BY151" s="53"/>
      <c r="BZ151" s="53"/>
      <c r="CA151" s="53"/>
      <c r="CB151" s="129">
        <v>3236886049</v>
      </c>
      <c r="CC151" s="118" t="s">
        <v>5366</v>
      </c>
      <c r="CD151" s="118">
        <v>36519</v>
      </c>
      <c r="CE151" s="99" t="s">
        <v>3913</v>
      </c>
      <c r="CF151" s="99" t="s">
        <v>3894</v>
      </c>
      <c r="CG151" s="99"/>
      <c r="CH151" s="118" t="s">
        <v>4671</v>
      </c>
      <c r="CI151" s="118" t="s">
        <v>5367</v>
      </c>
      <c r="CJ151" s="53"/>
      <c r="CK151" s="102"/>
      <c r="CL151" s="117"/>
      <c r="CM151" s="166" t="s">
        <v>14</v>
      </c>
      <c r="CN151" s="123">
        <v>1</v>
      </c>
    </row>
    <row r="152" spans="1:92" ht="20.100000000000001" hidden="1" customHeight="1">
      <c r="A152" s="97">
        <v>859</v>
      </c>
      <c r="B152" s="98">
        <v>2024</v>
      </c>
      <c r="C152" s="99" t="s">
        <v>72</v>
      </c>
      <c r="D152" s="100" t="s">
        <v>5368</v>
      </c>
      <c r="E152" s="99" t="s">
        <v>5369</v>
      </c>
      <c r="F152" s="101" t="s">
        <v>5370</v>
      </c>
      <c r="G152" s="102">
        <v>1013678063</v>
      </c>
      <c r="H152" s="53">
        <v>2</v>
      </c>
      <c r="I152" s="181" t="s">
        <v>4129</v>
      </c>
      <c r="J152" s="104" t="s">
        <v>1808</v>
      </c>
      <c r="K152" s="105" t="s">
        <v>4419</v>
      </c>
      <c r="L152" s="101" t="s">
        <v>74</v>
      </c>
      <c r="M152" s="53" t="s">
        <v>75</v>
      </c>
      <c r="N152" s="53" t="s">
        <v>3860</v>
      </c>
      <c r="O152" s="101" t="s">
        <v>5371</v>
      </c>
      <c r="P152" s="107">
        <v>45575</v>
      </c>
      <c r="Q152" s="118" t="s">
        <v>14</v>
      </c>
      <c r="R152" s="106" t="s">
        <v>3883</v>
      </c>
      <c r="S152" s="159">
        <v>45580</v>
      </c>
      <c r="T152" s="107">
        <v>45657</v>
      </c>
      <c r="U152" s="107" t="s">
        <v>123</v>
      </c>
      <c r="V152" s="107" t="s">
        <v>123</v>
      </c>
      <c r="W152" s="107" t="s">
        <v>123</v>
      </c>
      <c r="X152" s="118" t="s">
        <v>3884</v>
      </c>
      <c r="Y152" s="53">
        <v>1</v>
      </c>
      <c r="Z152" s="102" t="str">
        <f>+R152</f>
        <v>3 Meses 25 dias</v>
      </c>
      <c r="AA152" s="107" t="s">
        <v>123</v>
      </c>
      <c r="AB152" s="152"/>
      <c r="AC152" s="152"/>
      <c r="AD152" s="107" t="s">
        <v>123</v>
      </c>
      <c r="AE152" s="107" t="s">
        <v>123</v>
      </c>
      <c r="AF152" s="107">
        <v>45696</v>
      </c>
      <c r="AG152" s="110">
        <v>10733333.4</v>
      </c>
      <c r="AH152" s="135" t="s">
        <v>123</v>
      </c>
      <c r="AI152" s="110">
        <v>0</v>
      </c>
      <c r="AJ152" s="53" t="s">
        <v>123</v>
      </c>
      <c r="AK152" s="110">
        <f>+AG152+AI152</f>
        <v>10733333.4</v>
      </c>
      <c r="AL152" s="111" t="str" cm="1">
        <f t="array" aca="1" ref="AL152" ca="1">_xlfn.IFS(TODAY()&lt;AF152,AF152-TODAY(),TODAY()&gt;AF152,"TERMINADO")</f>
        <v>TERMINADO</v>
      </c>
      <c r="AM152" s="112" t="s">
        <v>84</v>
      </c>
      <c r="AN152" s="155" t="s">
        <v>3885</v>
      </c>
      <c r="AO152" s="113" t="s">
        <v>3863</v>
      </c>
      <c r="AP152" s="160" t="s">
        <v>5372</v>
      </c>
      <c r="AQ152" s="99" t="s">
        <v>3865</v>
      </c>
      <c r="AR152" s="106" t="s">
        <v>346</v>
      </c>
      <c r="AS152" s="101" t="s">
        <v>346</v>
      </c>
      <c r="AT152" s="191" t="s">
        <v>5373</v>
      </c>
      <c r="AU152" s="193" t="s">
        <v>5374</v>
      </c>
      <c r="AV152" s="99">
        <v>117299</v>
      </c>
      <c r="AW152" s="99">
        <v>5</v>
      </c>
      <c r="AX152" s="116">
        <v>2800000</v>
      </c>
      <c r="AY152" s="117" t="s">
        <v>5375</v>
      </c>
      <c r="AZ152" s="99"/>
      <c r="BA152" s="117" t="s">
        <v>181</v>
      </c>
      <c r="BB152" s="99">
        <v>1935</v>
      </c>
      <c r="BC152" s="118">
        <v>45555</v>
      </c>
      <c r="BD152" s="116">
        <v>53666667</v>
      </c>
      <c r="BE152" s="99">
        <v>2190</v>
      </c>
      <c r="BF152" s="116">
        <v>10733333</v>
      </c>
      <c r="BG152" s="118">
        <v>45576</v>
      </c>
      <c r="BH152" s="117"/>
      <c r="BI152" s="118" t="s">
        <v>5376</v>
      </c>
      <c r="BJ152" s="99">
        <v>4</v>
      </c>
      <c r="BK152" s="99" t="s">
        <v>3869</v>
      </c>
      <c r="BL152" s="99" t="s">
        <v>4008</v>
      </c>
      <c r="BM152" s="118"/>
      <c r="BN152" s="99"/>
      <c r="BO152" s="99"/>
      <c r="BP152" s="99"/>
      <c r="BQ152" s="99"/>
      <c r="BR152" s="99"/>
      <c r="BS152" s="99"/>
      <c r="BT152" s="99"/>
      <c r="BU152" s="99"/>
      <c r="BV152" s="99"/>
      <c r="BW152" s="141"/>
      <c r="BX152" s="141"/>
      <c r="BY152" s="141"/>
      <c r="BZ152" s="141"/>
      <c r="CA152" s="141"/>
      <c r="CB152" s="129">
        <v>3165603643</v>
      </c>
      <c r="CC152" s="118" t="s">
        <v>5377</v>
      </c>
      <c r="CD152" s="189">
        <v>35735</v>
      </c>
      <c r="CE152" s="99" t="s">
        <v>3893</v>
      </c>
      <c r="CF152" s="99" t="s">
        <v>3894</v>
      </c>
      <c r="CG152" s="99"/>
      <c r="CH152" s="118" t="s">
        <v>5378</v>
      </c>
      <c r="CI152" s="118" t="s">
        <v>5379</v>
      </c>
      <c r="CJ152" s="99"/>
      <c r="CK152" s="115"/>
      <c r="CL152" s="141"/>
      <c r="CM152" s="166" t="s">
        <v>14</v>
      </c>
      <c r="CN152" s="123">
        <v>1</v>
      </c>
    </row>
    <row r="153" spans="1:92" ht="20.100000000000001" hidden="1" customHeight="1">
      <c r="A153" s="97">
        <v>54</v>
      </c>
      <c r="B153" s="98">
        <v>2024</v>
      </c>
      <c r="C153" s="99" t="s">
        <v>72</v>
      </c>
      <c r="D153" s="100" t="s">
        <v>5380</v>
      </c>
      <c r="E153" s="99" t="s">
        <v>4956</v>
      </c>
      <c r="F153" s="101" t="s">
        <v>803</v>
      </c>
      <c r="G153" s="115">
        <v>1016067946</v>
      </c>
      <c r="H153" s="99">
        <v>1</v>
      </c>
      <c r="I153" s="103" t="s">
        <v>99</v>
      </c>
      <c r="J153" s="104" t="s">
        <v>635</v>
      </c>
      <c r="K153" s="105" t="s">
        <v>3859</v>
      </c>
      <c r="L153" s="106" t="s">
        <v>74</v>
      </c>
      <c r="M153" s="99" t="s">
        <v>75</v>
      </c>
      <c r="N153" s="53" t="s">
        <v>3860</v>
      </c>
      <c r="O153" s="101" t="s">
        <v>800</v>
      </c>
      <c r="P153" s="259">
        <v>45343</v>
      </c>
      <c r="Q153" s="107" t="s">
        <v>6</v>
      </c>
      <c r="R153" s="175" t="s">
        <v>3861</v>
      </c>
      <c r="S153" s="174">
        <v>45344</v>
      </c>
      <c r="T153" s="118">
        <v>45464</v>
      </c>
      <c r="U153" s="107" t="s">
        <v>123</v>
      </c>
      <c r="V153" s="107" t="s">
        <v>123</v>
      </c>
      <c r="W153" s="107" t="s">
        <v>123</v>
      </c>
      <c r="X153" s="53" t="s">
        <v>3862</v>
      </c>
      <c r="Y153" s="53">
        <v>1</v>
      </c>
      <c r="Z153" s="53" t="s">
        <v>3612</v>
      </c>
      <c r="AA153" s="107">
        <v>45454</v>
      </c>
      <c r="AB153" s="109"/>
      <c r="AC153" s="109"/>
      <c r="AD153" s="107" t="s">
        <v>123</v>
      </c>
      <c r="AE153" s="107" t="s">
        <v>123</v>
      </c>
      <c r="AF153" s="118">
        <v>45525</v>
      </c>
      <c r="AG153" s="130">
        <v>22800000</v>
      </c>
      <c r="AH153" s="107">
        <v>45454</v>
      </c>
      <c r="AI153" s="110">
        <v>11400000</v>
      </c>
      <c r="AJ153" s="51">
        <v>1</v>
      </c>
      <c r="AK153" s="130">
        <v>34200000</v>
      </c>
      <c r="AL153" s="111" t="str" cm="1">
        <f t="array" aca="1" ref="AL153" ca="1">_xlfn.IFS(TODAY()&lt;AF153,AF153-TODAY(),TODAY()&gt;AF153,"TERMINADO")</f>
        <v>TERMINADO</v>
      </c>
      <c r="AM153" s="112" t="s">
        <v>84</v>
      </c>
      <c r="AN153" s="112" t="s">
        <v>85</v>
      </c>
      <c r="AO153" s="113" t="s">
        <v>3863</v>
      </c>
      <c r="AP153" s="114" t="s">
        <v>4958</v>
      </c>
      <c r="AQ153" s="195" t="s">
        <v>3865</v>
      </c>
      <c r="AR153" s="101" t="s">
        <v>446</v>
      </c>
      <c r="AS153" s="101" t="s">
        <v>141</v>
      </c>
      <c r="AT153" s="511" t="s">
        <v>4555</v>
      </c>
      <c r="AU153" s="115">
        <v>20245420015983</v>
      </c>
      <c r="AV153" s="99">
        <v>103834</v>
      </c>
      <c r="AW153" s="99">
        <v>4</v>
      </c>
      <c r="AX153" s="116">
        <v>5700000</v>
      </c>
      <c r="AY153" s="117" t="s">
        <v>5381</v>
      </c>
      <c r="AZ153" s="99">
        <v>120</v>
      </c>
      <c r="BA153" s="523" t="s">
        <v>181</v>
      </c>
      <c r="BB153" s="99">
        <v>1082</v>
      </c>
      <c r="BC153" s="118">
        <v>45335</v>
      </c>
      <c r="BD153" s="116">
        <v>91200000</v>
      </c>
      <c r="BE153" s="99">
        <v>1128</v>
      </c>
      <c r="BF153" s="116">
        <v>22800000</v>
      </c>
      <c r="BG153" s="118">
        <v>45343</v>
      </c>
      <c r="BH153" s="99" t="s">
        <v>181</v>
      </c>
      <c r="BI153" s="118">
        <v>45343</v>
      </c>
      <c r="BJ153" s="99">
        <v>1</v>
      </c>
      <c r="BK153" s="99" t="s">
        <v>3869</v>
      </c>
      <c r="BL153" s="99"/>
      <c r="BM153" s="118" t="s">
        <v>3870</v>
      </c>
      <c r="BN153" s="99" t="s">
        <v>86</v>
      </c>
      <c r="BO153" s="99"/>
      <c r="BP153" s="99"/>
      <c r="BQ153" s="99"/>
      <c r="BR153" s="99"/>
      <c r="BS153" s="99"/>
      <c r="BT153" s="99"/>
      <c r="BU153" s="99"/>
      <c r="BV153" s="99"/>
      <c r="BW153" s="99"/>
      <c r="BX153" s="99"/>
      <c r="BY153" s="99"/>
      <c r="BZ153" s="99"/>
      <c r="CA153" s="99"/>
      <c r="CB153" s="129">
        <v>3107892389</v>
      </c>
      <c r="CC153" s="118" t="s">
        <v>5382</v>
      </c>
      <c r="CD153" s="118">
        <v>34544</v>
      </c>
      <c r="CE153" s="118" t="s">
        <v>3872</v>
      </c>
      <c r="CF153" s="99" t="s">
        <v>3873</v>
      </c>
      <c r="CG153" s="118" t="s">
        <v>3874</v>
      </c>
      <c r="CH153" s="118" t="s">
        <v>5236</v>
      </c>
      <c r="CI153" s="118" t="s">
        <v>5383</v>
      </c>
      <c r="CJ153" s="99" t="s">
        <v>86</v>
      </c>
      <c r="CK153" s="99">
        <v>30</v>
      </c>
      <c r="CL153" s="122" t="s">
        <v>5384</v>
      </c>
      <c r="CM153" s="99" t="s">
        <v>3878</v>
      </c>
      <c r="CN153" s="123">
        <v>1</v>
      </c>
    </row>
    <row r="154" spans="1:92" ht="20.100000000000001" hidden="1" customHeight="1">
      <c r="A154" s="97">
        <v>763</v>
      </c>
      <c r="B154" s="98">
        <v>2024</v>
      </c>
      <c r="C154" s="99" t="s">
        <v>72</v>
      </c>
      <c r="D154" s="100" t="s">
        <v>5385</v>
      </c>
      <c r="E154" s="141" t="s">
        <v>5386</v>
      </c>
      <c r="F154" s="101" t="s">
        <v>4098</v>
      </c>
      <c r="G154" s="102">
        <v>1031137085</v>
      </c>
      <c r="H154" s="53">
        <v>9</v>
      </c>
      <c r="I154" s="197" t="s">
        <v>524</v>
      </c>
      <c r="J154" s="141">
        <v>1873</v>
      </c>
      <c r="K154" s="105" t="s">
        <v>3859</v>
      </c>
      <c r="L154" s="101" t="s">
        <v>74</v>
      </c>
      <c r="M154" s="53" t="s">
        <v>75</v>
      </c>
      <c r="N154" s="53" t="s">
        <v>3860</v>
      </c>
      <c r="O154" s="483" t="s">
        <v>1621</v>
      </c>
      <c r="P154" s="107">
        <v>45560</v>
      </c>
      <c r="Q154" s="118" t="s">
        <v>13</v>
      </c>
      <c r="R154" s="106" t="s">
        <v>3883</v>
      </c>
      <c r="S154" s="159">
        <v>45562</v>
      </c>
      <c r="T154" s="198">
        <v>45657</v>
      </c>
      <c r="U154" s="107" t="s">
        <v>123</v>
      </c>
      <c r="V154" s="107" t="s">
        <v>123</v>
      </c>
      <c r="W154" s="107" t="s">
        <v>123</v>
      </c>
      <c r="X154" s="107" t="s">
        <v>3884</v>
      </c>
      <c r="Y154" s="53">
        <v>1</v>
      </c>
      <c r="Z154" s="102" t="str">
        <f>+R154</f>
        <v>3 Meses 25 dias</v>
      </c>
      <c r="AA154" s="107" t="s">
        <v>123</v>
      </c>
      <c r="AB154" s="152"/>
      <c r="AC154" s="152"/>
      <c r="AD154" s="107" t="s">
        <v>123</v>
      </c>
      <c r="AE154" s="107" t="s">
        <v>123</v>
      </c>
      <c r="AF154" s="107">
        <v>45677</v>
      </c>
      <c r="AG154" s="110">
        <v>30666667</v>
      </c>
      <c r="AH154" s="135" t="s">
        <v>123</v>
      </c>
      <c r="AI154" s="110">
        <v>0</v>
      </c>
      <c r="AJ154" s="53" t="s">
        <v>123</v>
      </c>
      <c r="AK154" s="110">
        <f>+AG154+AI154</f>
        <v>30666667</v>
      </c>
      <c r="AL154" s="111" t="str" cm="1">
        <f t="array" aca="1" ref="AL154" ca="1">_xlfn.IFS(TODAY()&lt;AF154,AF154-TODAY(),TODAY()&gt;AF154,"TERMINADO")</f>
        <v>TERMINADO</v>
      </c>
      <c r="AM154" s="112" t="s">
        <v>84</v>
      </c>
      <c r="AN154" s="155" t="s">
        <v>3885</v>
      </c>
      <c r="AO154" s="113" t="s">
        <v>3863</v>
      </c>
      <c r="AP154" s="199" t="s">
        <v>5387</v>
      </c>
      <c r="AQ154" s="53" t="s">
        <v>3865</v>
      </c>
      <c r="AR154" s="200" t="s">
        <v>200</v>
      </c>
      <c r="AS154" s="101" t="s">
        <v>141</v>
      </c>
      <c r="AT154" s="101" t="s">
        <v>4022</v>
      </c>
      <c r="AU154" s="115">
        <v>20245420021663</v>
      </c>
      <c r="AV154" s="99">
        <v>117454</v>
      </c>
      <c r="AW154" s="99">
        <v>1</v>
      </c>
      <c r="AX154" s="116">
        <v>8000000</v>
      </c>
      <c r="AY154" s="117" t="s">
        <v>5388</v>
      </c>
      <c r="AZ154" s="99"/>
      <c r="BA154" s="99" t="s">
        <v>181</v>
      </c>
      <c r="BB154" s="99">
        <v>1920</v>
      </c>
      <c r="BC154" s="118">
        <v>45551</v>
      </c>
      <c r="BD154" s="116">
        <v>30666667</v>
      </c>
      <c r="BE154" s="99">
        <v>2125</v>
      </c>
      <c r="BF154" s="116">
        <v>30666667</v>
      </c>
      <c r="BG154" s="118">
        <v>45561</v>
      </c>
      <c r="BH154" s="99"/>
      <c r="BI154" s="118" t="s">
        <v>5389</v>
      </c>
      <c r="BJ154" s="99">
        <v>5</v>
      </c>
      <c r="BK154" s="99" t="s">
        <v>3869</v>
      </c>
      <c r="BL154" s="99" t="s">
        <v>3891</v>
      </c>
      <c r="BM154" s="99"/>
      <c r="BN154" s="99"/>
      <c r="BO154" s="99"/>
      <c r="BP154" s="99"/>
      <c r="BQ154" s="99"/>
      <c r="BR154" s="99"/>
      <c r="BS154" s="99"/>
      <c r="BT154" s="99"/>
      <c r="BU154" s="99"/>
      <c r="BV154" s="99"/>
      <c r="BW154" s="99"/>
      <c r="BX154" s="99"/>
      <c r="BY154" s="99"/>
      <c r="BZ154" s="99"/>
      <c r="CA154" s="99"/>
      <c r="CB154" s="129">
        <v>3102099955</v>
      </c>
      <c r="CC154" s="118" t="s">
        <v>5390</v>
      </c>
      <c r="CD154" s="118">
        <v>33655</v>
      </c>
      <c r="CE154" s="99" t="s">
        <v>4028</v>
      </c>
      <c r="CF154" s="99" t="s">
        <v>3873</v>
      </c>
      <c r="CG154" s="118"/>
      <c r="CH154" s="118" t="s">
        <v>5391</v>
      </c>
      <c r="CI154" s="118" t="s">
        <v>5392</v>
      </c>
      <c r="CJ154" s="99"/>
      <c r="CK154" s="115"/>
      <c r="CL154" s="99"/>
      <c r="CM154" s="117" t="s">
        <v>13</v>
      </c>
      <c r="CN154" s="123">
        <v>1</v>
      </c>
    </row>
    <row r="155" spans="1:92" ht="20.100000000000001" hidden="1" customHeight="1">
      <c r="A155" s="97">
        <v>751</v>
      </c>
      <c r="B155" s="98">
        <v>2024</v>
      </c>
      <c r="C155" s="99" t="s">
        <v>72</v>
      </c>
      <c r="D155" s="100" t="s">
        <v>5393</v>
      </c>
      <c r="E155" s="99" t="s">
        <v>5394</v>
      </c>
      <c r="F155" s="101" t="s">
        <v>5395</v>
      </c>
      <c r="G155" s="102">
        <v>1023948533</v>
      </c>
      <c r="H155" s="53">
        <v>8</v>
      </c>
      <c r="I155" s="181" t="s">
        <v>4129</v>
      </c>
      <c r="J155" s="141">
        <v>1873</v>
      </c>
      <c r="K155" s="105" t="s">
        <v>3859</v>
      </c>
      <c r="L155" s="101" t="s">
        <v>74</v>
      </c>
      <c r="M155" s="53" t="s">
        <v>75</v>
      </c>
      <c r="N155" s="53" t="s">
        <v>3860</v>
      </c>
      <c r="O155" s="101" t="s">
        <v>5396</v>
      </c>
      <c r="P155" s="177">
        <v>45555</v>
      </c>
      <c r="Q155" s="118" t="s">
        <v>13</v>
      </c>
      <c r="R155" s="178" t="s">
        <v>3861</v>
      </c>
      <c r="S155" s="179">
        <v>45560</v>
      </c>
      <c r="T155" s="107">
        <v>45657</v>
      </c>
      <c r="U155" s="107" t="s">
        <v>123</v>
      </c>
      <c r="V155" s="107" t="s">
        <v>123</v>
      </c>
      <c r="W155" s="107" t="s">
        <v>123</v>
      </c>
      <c r="X155" s="107" t="s">
        <v>3884</v>
      </c>
      <c r="Y155" s="53">
        <v>1</v>
      </c>
      <c r="Z155" s="102" t="str">
        <f>+R155</f>
        <v>4 MESES</v>
      </c>
      <c r="AA155" s="107" t="s">
        <v>123</v>
      </c>
      <c r="AB155" s="152"/>
      <c r="AC155" s="152"/>
      <c r="AD155" s="107" t="s">
        <v>123</v>
      </c>
      <c r="AE155" s="107" t="s">
        <v>123</v>
      </c>
      <c r="AF155" s="107">
        <v>45681</v>
      </c>
      <c r="AG155" s="110">
        <v>24000000</v>
      </c>
      <c r="AH155" s="135" t="s">
        <v>123</v>
      </c>
      <c r="AI155" s="110">
        <v>0</v>
      </c>
      <c r="AJ155" s="53" t="s">
        <v>123</v>
      </c>
      <c r="AK155" s="110">
        <f>+AG155+AI155</f>
        <v>24000000</v>
      </c>
      <c r="AL155" s="111" t="str" cm="1">
        <f t="array" aca="1" ref="AL155" ca="1">_xlfn.IFS(TODAY()&lt;AF155,AF155-TODAY(),TODAY()&gt;AF155,"TERMINADO")</f>
        <v>TERMINADO</v>
      </c>
      <c r="AM155" s="155" t="s">
        <v>84</v>
      </c>
      <c r="AN155" s="155" t="s">
        <v>3885</v>
      </c>
      <c r="AO155" s="113" t="s">
        <v>3863</v>
      </c>
      <c r="AP155" s="114" t="s">
        <v>5397</v>
      </c>
      <c r="AQ155" s="227" t="s">
        <v>3865</v>
      </c>
      <c r="AR155" s="101" t="s">
        <v>880</v>
      </c>
      <c r="AS155" s="101" t="s">
        <v>346</v>
      </c>
      <c r="AT155" s="106" t="s">
        <v>4892</v>
      </c>
      <c r="AU155" s="104" t="s">
        <v>5398</v>
      </c>
      <c r="AV155" s="99">
        <v>115186</v>
      </c>
      <c r="AW155" s="99">
        <v>1</v>
      </c>
      <c r="AX155" s="116">
        <v>6000000</v>
      </c>
      <c r="AY155" s="117" t="s">
        <v>5399</v>
      </c>
      <c r="AZ155" s="99"/>
      <c r="BA155" s="99" t="s">
        <v>181</v>
      </c>
      <c r="BB155" s="99">
        <v>1810</v>
      </c>
      <c r="BC155" s="118">
        <v>45526</v>
      </c>
      <c r="BD155" s="116">
        <v>24000000</v>
      </c>
      <c r="BE155" s="99">
        <v>2117</v>
      </c>
      <c r="BF155" s="116">
        <v>24000000</v>
      </c>
      <c r="BG155" s="118">
        <v>45560</v>
      </c>
      <c r="BH155" s="117"/>
      <c r="BI155" s="118" t="s">
        <v>5400</v>
      </c>
      <c r="BJ155" s="99">
        <v>3</v>
      </c>
      <c r="BK155" s="99" t="s">
        <v>3874</v>
      </c>
      <c r="BL155" s="99" t="s">
        <v>3891</v>
      </c>
      <c r="BM155" s="99" t="s">
        <v>3905</v>
      </c>
      <c r="BN155" s="99" t="s">
        <v>3939</v>
      </c>
      <c r="BO155" s="99" t="s">
        <v>3874</v>
      </c>
      <c r="BP155" s="99" t="s">
        <v>3874</v>
      </c>
      <c r="BQ155" s="99" t="s">
        <v>123</v>
      </c>
      <c r="BR155" s="99" t="s">
        <v>3874</v>
      </c>
      <c r="BS155" s="99" t="s">
        <v>3874</v>
      </c>
      <c r="BT155" s="99" t="s">
        <v>3874</v>
      </c>
      <c r="BU155" s="99" t="s">
        <v>3874</v>
      </c>
      <c r="BV155" s="99" t="s">
        <v>5401</v>
      </c>
      <c r="BW155" s="99" t="s">
        <v>4136</v>
      </c>
      <c r="BX155" s="99">
        <v>3124460345</v>
      </c>
      <c r="BY155" s="99" t="s">
        <v>3909</v>
      </c>
      <c r="BZ155" s="99" t="s">
        <v>4060</v>
      </c>
      <c r="CA155" s="99" t="s">
        <v>3952</v>
      </c>
      <c r="CB155" s="129">
        <v>3124460345</v>
      </c>
      <c r="CC155" s="118" t="s">
        <v>5402</v>
      </c>
      <c r="CD155" s="118">
        <v>35083</v>
      </c>
      <c r="CE155" s="99" t="s">
        <v>3872</v>
      </c>
      <c r="CF155" s="99" t="s">
        <v>3873</v>
      </c>
      <c r="CG155" s="99"/>
      <c r="CH155" s="118" t="s">
        <v>4334</v>
      </c>
      <c r="CI155" s="118" t="s">
        <v>5403</v>
      </c>
      <c r="CJ155" s="99"/>
      <c r="CK155" s="115"/>
      <c r="CL155" s="117"/>
      <c r="CM155" s="117" t="s">
        <v>13</v>
      </c>
      <c r="CN155" s="123">
        <v>1</v>
      </c>
    </row>
    <row r="156" spans="1:92" ht="20.100000000000001" hidden="1" customHeight="1">
      <c r="A156" s="97">
        <v>275</v>
      </c>
      <c r="B156" s="98">
        <v>2024</v>
      </c>
      <c r="C156" s="99" t="s">
        <v>72</v>
      </c>
      <c r="D156" s="100" t="s">
        <v>5404</v>
      </c>
      <c r="E156" s="99" t="s">
        <v>5405</v>
      </c>
      <c r="F156" s="106" t="s">
        <v>5406</v>
      </c>
      <c r="G156" s="115">
        <v>79323601</v>
      </c>
      <c r="H156" s="99">
        <v>0</v>
      </c>
      <c r="I156" s="181" t="s">
        <v>99</v>
      </c>
      <c r="J156" s="482" t="s">
        <v>635</v>
      </c>
      <c r="K156" s="105" t="s">
        <v>3859</v>
      </c>
      <c r="L156" s="101" t="s">
        <v>74</v>
      </c>
      <c r="M156" s="53" t="s">
        <v>75</v>
      </c>
      <c r="N156" s="53" t="s">
        <v>3860</v>
      </c>
      <c r="O156" s="101" t="s">
        <v>934</v>
      </c>
      <c r="P156" s="107">
        <v>45358</v>
      </c>
      <c r="Q156" s="107" t="s">
        <v>7</v>
      </c>
      <c r="R156" s="106" t="s">
        <v>3861</v>
      </c>
      <c r="S156" s="107">
        <v>45362</v>
      </c>
      <c r="T156" s="107">
        <v>45483</v>
      </c>
      <c r="U156" s="107" t="s">
        <v>123</v>
      </c>
      <c r="V156" s="107" t="s">
        <v>123</v>
      </c>
      <c r="W156" s="107" t="s">
        <v>123</v>
      </c>
      <c r="X156" s="53" t="s">
        <v>3862</v>
      </c>
      <c r="Y156" s="53">
        <v>1</v>
      </c>
      <c r="Z156" s="53" t="s">
        <v>3612</v>
      </c>
      <c r="AA156" s="107">
        <v>45470</v>
      </c>
      <c r="AB156" s="109"/>
      <c r="AC156" s="109"/>
      <c r="AD156" s="107" t="s">
        <v>123</v>
      </c>
      <c r="AE156" s="107" t="s">
        <v>123</v>
      </c>
      <c r="AF156" s="107">
        <v>45545</v>
      </c>
      <c r="AG156" s="130">
        <v>24000000</v>
      </c>
      <c r="AH156" s="107">
        <v>45470</v>
      </c>
      <c r="AI156" s="110">
        <v>12000000</v>
      </c>
      <c r="AJ156" s="51">
        <v>1</v>
      </c>
      <c r="AK156" s="130">
        <v>36000000</v>
      </c>
      <c r="AL156" s="111" t="str" cm="1">
        <f t="array" aca="1" ref="AL156" ca="1">_xlfn.IFS(TODAY()&lt;AF156,AF156-TODAY(),TODAY()&gt;AF156,"TERMINADO")</f>
        <v>TERMINADO</v>
      </c>
      <c r="AM156" s="112" t="s">
        <v>84</v>
      </c>
      <c r="AN156" s="112" t="s">
        <v>3885</v>
      </c>
      <c r="AO156" s="113" t="s">
        <v>3863</v>
      </c>
      <c r="AP156" s="114" t="s">
        <v>5407</v>
      </c>
      <c r="AQ156" s="53" t="s">
        <v>3865</v>
      </c>
      <c r="AR156" s="101" t="s">
        <v>5144</v>
      </c>
      <c r="AS156" s="101" t="s">
        <v>141</v>
      </c>
      <c r="AT156" s="131" t="s">
        <v>5408</v>
      </c>
      <c r="AU156" s="128" t="s">
        <v>5409</v>
      </c>
      <c r="AV156" s="99">
        <v>103841</v>
      </c>
      <c r="AW156" s="99">
        <v>1</v>
      </c>
      <c r="AX156" s="116">
        <v>6000000</v>
      </c>
      <c r="AY156" s="117" t="s">
        <v>5410</v>
      </c>
      <c r="AZ156" s="99">
        <v>120</v>
      </c>
      <c r="BA156" s="117" t="s">
        <v>181</v>
      </c>
      <c r="BB156" s="99">
        <v>1142</v>
      </c>
      <c r="BC156" s="118">
        <v>45352</v>
      </c>
      <c r="BD156" s="116">
        <v>24000000</v>
      </c>
      <c r="BE156" s="99">
        <v>1214</v>
      </c>
      <c r="BF156" s="116">
        <v>24000000</v>
      </c>
      <c r="BG156" s="118">
        <v>45362</v>
      </c>
      <c r="BH156" s="117" t="s">
        <v>181</v>
      </c>
      <c r="BI156" s="118">
        <v>45361</v>
      </c>
      <c r="BJ156" s="99">
        <v>1</v>
      </c>
      <c r="BK156" s="99" t="s">
        <v>3874</v>
      </c>
      <c r="BL156" s="99" t="s">
        <v>4008</v>
      </c>
      <c r="BM156" s="118" t="s">
        <v>4009</v>
      </c>
      <c r="BN156" s="99" t="s">
        <v>3906</v>
      </c>
      <c r="BO156" s="99" t="s">
        <v>3874</v>
      </c>
      <c r="BP156" s="99" t="s">
        <v>3874</v>
      </c>
      <c r="BQ156" s="99" t="s">
        <v>123</v>
      </c>
      <c r="BR156" s="99" t="s">
        <v>3935</v>
      </c>
      <c r="BS156" s="99" t="s">
        <v>3874</v>
      </c>
      <c r="BT156" s="99" t="s">
        <v>3874</v>
      </c>
      <c r="BU156" s="99" t="s">
        <v>3874</v>
      </c>
      <c r="BV156" s="99" t="s">
        <v>5411</v>
      </c>
      <c r="BW156" s="99" t="s">
        <v>4920</v>
      </c>
      <c r="BX156" s="99" t="s">
        <v>5412</v>
      </c>
      <c r="BY156" s="99" t="s">
        <v>4137</v>
      </c>
      <c r="BZ156" s="99" t="s">
        <v>4060</v>
      </c>
      <c r="CA156" s="99" t="s">
        <v>3939</v>
      </c>
      <c r="CB156" s="129">
        <v>3245662063</v>
      </c>
      <c r="CC156" s="118" t="s">
        <v>5413</v>
      </c>
      <c r="CD156" s="118">
        <v>23569</v>
      </c>
      <c r="CE156" s="118" t="s">
        <v>3872</v>
      </c>
      <c r="CF156" s="99" t="s">
        <v>3873</v>
      </c>
      <c r="CG156" s="118" t="s">
        <v>3874</v>
      </c>
      <c r="CH156" s="118" t="s">
        <v>4082</v>
      </c>
      <c r="CI156" s="118" t="s">
        <v>5414</v>
      </c>
      <c r="CJ156" s="99" t="s">
        <v>181</v>
      </c>
      <c r="CK156" s="99">
        <v>60</v>
      </c>
      <c r="CL156" s="122" t="s">
        <v>5415</v>
      </c>
      <c r="CM156" s="99" t="s">
        <v>3878</v>
      </c>
      <c r="CN156" s="123">
        <v>1</v>
      </c>
    </row>
    <row r="157" spans="1:92" ht="20.100000000000001" hidden="1" customHeight="1">
      <c r="A157" s="97">
        <v>440</v>
      </c>
      <c r="B157" s="98">
        <v>2024</v>
      </c>
      <c r="C157" s="99" t="s">
        <v>72</v>
      </c>
      <c r="D157" s="100" t="s">
        <v>5416</v>
      </c>
      <c r="E157" s="99" t="s">
        <v>5417</v>
      </c>
      <c r="F157" s="106" t="s">
        <v>807</v>
      </c>
      <c r="G157" s="115">
        <v>52162553</v>
      </c>
      <c r="H157" s="99">
        <v>5</v>
      </c>
      <c r="I157" s="103" t="s">
        <v>138</v>
      </c>
      <c r="J157" s="141">
        <v>1865</v>
      </c>
      <c r="K157" s="105" t="s">
        <v>475</v>
      </c>
      <c r="L157" s="106" t="s">
        <v>74</v>
      </c>
      <c r="M157" s="99" t="s">
        <v>75</v>
      </c>
      <c r="N157" s="53" t="s">
        <v>3860</v>
      </c>
      <c r="O157" s="101" t="s">
        <v>5418</v>
      </c>
      <c r="P157" s="118">
        <v>45377</v>
      </c>
      <c r="Q157" s="107" t="s">
        <v>7</v>
      </c>
      <c r="R157" s="106" t="s">
        <v>3861</v>
      </c>
      <c r="S157" s="118">
        <v>45386</v>
      </c>
      <c r="T157" s="118">
        <v>45507</v>
      </c>
      <c r="U157" s="107" t="s">
        <v>123</v>
      </c>
      <c r="V157" s="107" t="s">
        <v>123</v>
      </c>
      <c r="W157" s="107" t="s">
        <v>123</v>
      </c>
      <c r="X157" s="53" t="s">
        <v>123</v>
      </c>
      <c r="Y157" s="53" t="s">
        <v>123</v>
      </c>
      <c r="Z157" s="102" t="str">
        <f>+R157</f>
        <v>4 MESES</v>
      </c>
      <c r="AA157" s="107" t="s">
        <v>123</v>
      </c>
      <c r="AB157" s="152"/>
      <c r="AC157" s="152"/>
      <c r="AD157" s="107" t="s">
        <v>123</v>
      </c>
      <c r="AE157" s="107" t="s">
        <v>123</v>
      </c>
      <c r="AF157" s="107">
        <v>45507</v>
      </c>
      <c r="AG157" s="130">
        <v>10000000</v>
      </c>
      <c r="AH157" s="130" t="s">
        <v>123</v>
      </c>
      <c r="AI157" s="110">
        <v>0</v>
      </c>
      <c r="AJ157" s="53" t="s">
        <v>123</v>
      </c>
      <c r="AK157" s="130">
        <v>10000000</v>
      </c>
      <c r="AL157" s="111" t="str" cm="1">
        <f t="array" aca="1" ref="AL157" ca="1">_xlfn.IFS(TODAY()&lt;AF157,AF157-TODAY(),TODAY()&gt;AF157,"TERMINADO")</f>
        <v>TERMINADO</v>
      </c>
      <c r="AM157" s="112" t="s">
        <v>84</v>
      </c>
      <c r="AN157" s="112" t="s">
        <v>85</v>
      </c>
      <c r="AO157" s="113" t="s">
        <v>3863</v>
      </c>
      <c r="AP157" s="114" t="s">
        <v>5419</v>
      </c>
      <c r="AQ157" s="99" t="s">
        <v>3865</v>
      </c>
      <c r="AR157" s="101" t="s">
        <v>809</v>
      </c>
      <c r="AS157" s="101" t="s">
        <v>482</v>
      </c>
      <c r="AT157" s="131" t="s">
        <v>5420</v>
      </c>
      <c r="AU157" s="231" t="s">
        <v>5421</v>
      </c>
      <c r="AV157" s="99">
        <v>103703</v>
      </c>
      <c r="AW157" s="99">
        <v>2</v>
      </c>
      <c r="AX157" s="116">
        <v>2500000</v>
      </c>
      <c r="AY157" s="117" t="s">
        <v>5422</v>
      </c>
      <c r="AZ157" s="99">
        <v>120</v>
      </c>
      <c r="BA157" s="117" t="s">
        <v>181</v>
      </c>
      <c r="BB157" s="99">
        <v>1260</v>
      </c>
      <c r="BC157" s="118">
        <v>45364</v>
      </c>
      <c r="BD157" s="116">
        <v>20000000</v>
      </c>
      <c r="BE157" s="99">
        <v>1449</v>
      </c>
      <c r="BF157" s="116">
        <v>10000000</v>
      </c>
      <c r="BG157" s="118">
        <v>45386</v>
      </c>
      <c r="BH157" s="99" t="s">
        <v>181</v>
      </c>
      <c r="BI157" s="118">
        <v>45377</v>
      </c>
      <c r="BJ157" s="99">
        <v>2</v>
      </c>
      <c r="BK157" s="99" t="s">
        <v>3869</v>
      </c>
      <c r="BL157" s="99"/>
      <c r="BM157" s="118" t="s">
        <v>4036</v>
      </c>
      <c r="BN157" s="99" t="s">
        <v>86</v>
      </c>
      <c r="BO157" s="99"/>
      <c r="BP157" s="99"/>
      <c r="BQ157" s="99"/>
      <c r="BR157" s="99"/>
      <c r="BS157" s="99"/>
      <c r="BT157" s="99"/>
      <c r="BU157" s="99"/>
      <c r="BV157" s="99"/>
      <c r="BW157" s="99"/>
      <c r="BX157" s="99"/>
      <c r="BY157" s="99"/>
      <c r="BZ157" s="99"/>
      <c r="CA157" s="99"/>
      <c r="CB157" s="129">
        <v>3118713721</v>
      </c>
      <c r="CC157" s="118" t="s">
        <v>5423</v>
      </c>
      <c r="CD157" s="118">
        <v>26894</v>
      </c>
      <c r="CE157" s="118" t="s">
        <v>3893</v>
      </c>
      <c r="CF157" s="99" t="s">
        <v>3894</v>
      </c>
      <c r="CG157" s="118" t="s">
        <v>3874</v>
      </c>
      <c r="CH157" s="118" t="s">
        <v>3893</v>
      </c>
      <c r="CI157" s="118" t="s">
        <v>5424</v>
      </c>
      <c r="CJ157" s="99" t="s">
        <v>86</v>
      </c>
      <c r="CK157" s="99">
        <v>51</v>
      </c>
      <c r="CL157" s="122" t="s">
        <v>5425</v>
      </c>
      <c r="CM157" s="117" t="s">
        <v>3917</v>
      </c>
      <c r="CN157" s="123">
        <v>1</v>
      </c>
    </row>
    <row r="158" spans="1:92" ht="20.100000000000001" hidden="1" customHeight="1">
      <c r="A158" s="97">
        <v>988</v>
      </c>
      <c r="B158" s="98">
        <v>2024</v>
      </c>
      <c r="C158" s="99" t="s">
        <v>72</v>
      </c>
      <c r="D158" s="100" t="s">
        <v>5426</v>
      </c>
      <c r="E158" s="53" t="s">
        <v>5427</v>
      </c>
      <c r="F158" s="106" t="s">
        <v>5428</v>
      </c>
      <c r="G158" s="102">
        <v>1032470502</v>
      </c>
      <c r="H158" s="53">
        <v>9</v>
      </c>
      <c r="I158" s="103" t="s">
        <v>4121</v>
      </c>
      <c r="J158" s="141">
        <v>1873</v>
      </c>
      <c r="K158" s="105" t="s">
        <v>3859</v>
      </c>
      <c r="L158" s="106" t="s">
        <v>74</v>
      </c>
      <c r="M158" s="99" t="s">
        <v>75</v>
      </c>
      <c r="N158" s="99" t="s">
        <v>3860</v>
      </c>
      <c r="O158" s="101" t="s">
        <v>5429</v>
      </c>
      <c r="P158" s="107">
        <v>45590</v>
      </c>
      <c r="Q158" s="118" t="s">
        <v>14</v>
      </c>
      <c r="R158" s="106" t="s">
        <v>4228</v>
      </c>
      <c r="S158" s="151">
        <v>45595</v>
      </c>
      <c r="T158" s="118">
        <v>45657</v>
      </c>
      <c r="U158" s="118" t="s">
        <v>123</v>
      </c>
      <c r="V158" s="118" t="s">
        <v>123</v>
      </c>
      <c r="W158" s="118" t="s">
        <v>123</v>
      </c>
      <c r="X158" s="107" t="s">
        <v>3884</v>
      </c>
      <c r="Y158" s="53">
        <v>1</v>
      </c>
      <c r="Z158" s="115" t="str">
        <f>+R158</f>
        <v>3 Meses</v>
      </c>
      <c r="AA158" s="118" t="s">
        <v>123</v>
      </c>
      <c r="AB158" s="152"/>
      <c r="AC158" s="152"/>
      <c r="AD158" s="118" t="s">
        <v>123</v>
      </c>
      <c r="AE158" s="118" t="s">
        <v>123</v>
      </c>
      <c r="AF158" s="118">
        <v>45686</v>
      </c>
      <c r="AG158" s="110">
        <v>22500000</v>
      </c>
      <c r="AH158" s="153" t="s">
        <v>123</v>
      </c>
      <c r="AI158" s="154">
        <v>0</v>
      </c>
      <c r="AJ158" s="53" t="s">
        <v>123</v>
      </c>
      <c r="AK158" s="110">
        <f>+AG158+AI158</f>
        <v>22500000</v>
      </c>
      <c r="AL158" s="111" t="str" cm="1">
        <f t="array" aca="1" ref="AL158" ca="1">_xlfn.IFS(TODAY()&lt;AF158,AF158-TODAY(),TODAY()&gt;AF158,"TERMINADO")</f>
        <v>TERMINADO</v>
      </c>
      <c r="AM158" s="112" t="s">
        <v>84</v>
      </c>
      <c r="AN158" s="155" t="s">
        <v>3885</v>
      </c>
      <c r="AO158" s="113" t="s">
        <v>3863</v>
      </c>
      <c r="AP158" s="114" t="s">
        <v>5430</v>
      </c>
      <c r="AQ158" s="99" t="s">
        <v>3865</v>
      </c>
      <c r="AR158" s="101" t="s">
        <v>316</v>
      </c>
      <c r="AS158" s="101" t="s">
        <v>316</v>
      </c>
      <c r="AT158" s="180" t="s">
        <v>540</v>
      </c>
      <c r="AU158" s="104" t="s">
        <v>5431</v>
      </c>
      <c r="AV158" s="100">
        <v>118516</v>
      </c>
      <c r="AW158" s="99">
        <v>1</v>
      </c>
      <c r="AX158" s="116">
        <v>7500000</v>
      </c>
      <c r="AY158" s="117" t="s">
        <v>5432</v>
      </c>
      <c r="AZ158" s="99"/>
      <c r="BA158" s="117" t="s">
        <v>181</v>
      </c>
      <c r="BB158" s="99">
        <v>1973</v>
      </c>
      <c r="BC158" s="118">
        <v>45575</v>
      </c>
      <c r="BD158" s="116">
        <v>22500000</v>
      </c>
      <c r="BE158" s="99">
        <v>2357</v>
      </c>
      <c r="BF158" s="116">
        <v>22500000</v>
      </c>
      <c r="BG158" s="118">
        <v>45594</v>
      </c>
      <c r="BH158" s="117"/>
      <c r="BI158" s="118" t="s">
        <v>5433</v>
      </c>
      <c r="BJ158" s="99">
        <v>1</v>
      </c>
      <c r="BK158" s="99"/>
      <c r="BL158" s="99" t="s">
        <v>3891</v>
      </c>
      <c r="BM158" s="117"/>
      <c r="BN158" s="99"/>
      <c r="BO158" s="99"/>
      <c r="BP158" s="99"/>
      <c r="BQ158" s="99"/>
      <c r="BR158" s="99"/>
      <c r="BS158" s="99"/>
      <c r="BT158" s="99"/>
      <c r="BU158" s="99"/>
      <c r="BV158" s="99"/>
      <c r="BW158" s="99"/>
      <c r="BX158" s="99"/>
      <c r="BY158" s="99"/>
      <c r="BZ158" s="99"/>
      <c r="CA158" s="99"/>
      <c r="CB158" s="129">
        <v>3192123661</v>
      </c>
      <c r="CC158" s="118" t="s">
        <v>5434</v>
      </c>
      <c r="CD158" s="118">
        <v>34791</v>
      </c>
      <c r="CE158" s="99" t="s">
        <v>4028</v>
      </c>
      <c r="CF158" s="99" t="s">
        <v>3873</v>
      </c>
      <c r="CG158" s="118"/>
      <c r="CH158" s="118" t="s">
        <v>5435</v>
      </c>
      <c r="CI158" s="118" t="s">
        <v>5436</v>
      </c>
      <c r="CJ158" s="117"/>
      <c r="CK158" s="115"/>
      <c r="CL158" s="536"/>
      <c r="CM158" s="166" t="s">
        <v>14</v>
      </c>
      <c r="CN158" s="123">
        <v>1</v>
      </c>
    </row>
    <row r="159" spans="1:92" ht="20.100000000000001" hidden="1" customHeight="1">
      <c r="A159" s="97">
        <v>85</v>
      </c>
      <c r="B159" s="98">
        <v>2024</v>
      </c>
      <c r="C159" s="99" t="s">
        <v>72</v>
      </c>
      <c r="D159" s="141" t="s">
        <v>5437</v>
      </c>
      <c r="E159" s="202" t="s">
        <v>5438</v>
      </c>
      <c r="F159" s="106" t="s">
        <v>819</v>
      </c>
      <c r="G159" s="115">
        <v>30309117</v>
      </c>
      <c r="H159" s="99">
        <v>0</v>
      </c>
      <c r="I159" s="103" t="s">
        <v>81</v>
      </c>
      <c r="J159" s="141">
        <v>1873</v>
      </c>
      <c r="K159" s="105" t="s">
        <v>3859</v>
      </c>
      <c r="L159" s="101" t="s">
        <v>74</v>
      </c>
      <c r="M159" s="53" t="s">
        <v>75</v>
      </c>
      <c r="N159" s="53" t="s">
        <v>3860</v>
      </c>
      <c r="O159" s="101" t="s">
        <v>441</v>
      </c>
      <c r="P159" s="107">
        <v>45595</v>
      </c>
      <c r="Q159" s="118" t="s">
        <v>14</v>
      </c>
      <c r="R159" s="106" t="s">
        <v>3982</v>
      </c>
      <c r="S159" s="159">
        <v>45601</v>
      </c>
      <c r="T159" s="107">
        <v>45657</v>
      </c>
      <c r="U159" s="107" t="s">
        <v>123</v>
      </c>
      <c r="V159" s="107" t="s">
        <v>123</v>
      </c>
      <c r="W159" s="107" t="s">
        <v>123</v>
      </c>
      <c r="X159" s="118" t="s">
        <v>3884</v>
      </c>
      <c r="Y159" s="53">
        <v>1</v>
      </c>
      <c r="Z159" s="102" t="str">
        <f>+R159</f>
        <v>3 Meses 25 Dias</v>
      </c>
      <c r="AA159" s="107" t="s">
        <v>123</v>
      </c>
      <c r="AB159" s="152"/>
      <c r="AC159" s="152"/>
      <c r="AD159" s="107" t="s">
        <v>123</v>
      </c>
      <c r="AE159" s="107" t="s">
        <v>123</v>
      </c>
      <c r="AF159" s="107">
        <v>45716</v>
      </c>
      <c r="AG159" s="110">
        <v>17250000</v>
      </c>
      <c r="AH159" s="153" t="s">
        <v>123</v>
      </c>
      <c r="AI159" s="154">
        <v>0</v>
      </c>
      <c r="AJ159" s="53" t="s">
        <v>123</v>
      </c>
      <c r="AK159" s="110">
        <f>+AG159+AI159</f>
        <v>17250000</v>
      </c>
      <c r="AL159" s="111" t="str" cm="1">
        <f t="array" aca="1" ref="AL159" ca="1">_xlfn.IFS(TODAY()&lt;AF159,AF159-TODAY(),TODAY()&gt;AF159,"TERMINADO")</f>
        <v>TERMINADO</v>
      </c>
      <c r="AM159" s="112" t="s">
        <v>84</v>
      </c>
      <c r="AN159" s="155" t="s">
        <v>3885</v>
      </c>
      <c r="AO159" s="113" t="s">
        <v>3863</v>
      </c>
      <c r="AP159" s="114" t="s">
        <v>5439</v>
      </c>
      <c r="AQ159" s="99" t="s">
        <v>3865</v>
      </c>
      <c r="AR159" s="101" t="s">
        <v>446</v>
      </c>
      <c r="AS159" s="101" t="s">
        <v>141</v>
      </c>
      <c r="AT159" s="101" t="s">
        <v>4555</v>
      </c>
      <c r="AU159" s="182" t="s">
        <v>5440</v>
      </c>
      <c r="AV159" s="99">
        <v>117419</v>
      </c>
      <c r="AW159" s="99">
        <v>2</v>
      </c>
      <c r="AX159" s="116">
        <v>4500000</v>
      </c>
      <c r="AY159" s="117" t="s">
        <v>5441</v>
      </c>
      <c r="AZ159" s="99"/>
      <c r="BA159" s="117" t="s">
        <v>181</v>
      </c>
      <c r="BB159" s="99">
        <v>1989</v>
      </c>
      <c r="BC159" s="118">
        <v>45575</v>
      </c>
      <c r="BD159" s="116">
        <v>34500000</v>
      </c>
      <c r="BE159" s="99">
        <v>2451</v>
      </c>
      <c r="BF159" s="116">
        <v>17250000</v>
      </c>
      <c r="BG159" s="118">
        <v>45601</v>
      </c>
      <c r="BH159" s="117"/>
      <c r="BI159" s="118" t="s">
        <v>5442</v>
      </c>
      <c r="BJ159" s="99">
        <v>1</v>
      </c>
      <c r="BK159" s="99"/>
      <c r="BL159" s="99" t="s">
        <v>3891</v>
      </c>
      <c r="BM159" s="117"/>
      <c r="BN159" s="99"/>
      <c r="BO159" s="99"/>
      <c r="BP159" s="99"/>
      <c r="BQ159" s="99"/>
      <c r="BR159" s="99"/>
      <c r="BS159" s="99"/>
      <c r="BT159" s="99"/>
      <c r="BU159" s="99"/>
      <c r="BV159" s="99"/>
      <c r="BW159" s="99"/>
      <c r="BX159" s="99"/>
      <c r="BY159" s="99"/>
      <c r="BZ159" s="99"/>
      <c r="CA159" s="99"/>
      <c r="CB159" s="129">
        <v>3144410036</v>
      </c>
      <c r="CC159" s="118" t="s">
        <v>5443</v>
      </c>
      <c r="CD159" s="118">
        <v>24808</v>
      </c>
      <c r="CE159" s="99" t="s">
        <v>3913</v>
      </c>
      <c r="CF159" s="99" t="s">
        <v>3894</v>
      </c>
      <c r="CG159" s="118"/>
      <c r="CH159" s="118" t="s">
        <v>5444</v>
      </c>
      <c r="CI159" s="118" t="s">
        <v>5445</v>
      </c>
      <c r="CJ159" s="117"/>
      <c r="CK159" s="115"/>
      <c r="CL159" s="161"/>
      <c r="CM159" s="117" t="s">
        <v>15</v>
      </c>
      <c r="CN159" s="123">
        <v>1</v>
      </c>
    </row>
    <row r="160" spans="1:92" ht="20.100000000000001" hidden="1" customHeight="1">
      <c r="A160" s="97">
        <v>202</v>
      </c>
      <c r="B160" s="98">
        <v>2024</v>
      </c>
      <c r="C160" s="99" t="s">
        <v>72</v>
      </c>
      <c r="D160" s="100" t="s">
        <v>5446</v>
      </c>
      <c r="E160" s="99" t="s">
        <v>4675</v>
      </c>
      <c r="F160" s="101" t="s">
        <v>819</v>
      </c>
      <c r="G160" s="115">
        <v>30309117</v>
      </c>
      <c r="H160" s="99">
        <v>0</v>
      </c>
      <c r="I160" s="103" t="s">
        <v>99</v>
      </c>
      <c r="J160" s="104" t="s">
        <v>635</v>
      </c>
      <c r="K160" s="105" t="s">
        <v>3859</v>
      </c>
      <c r="L160" s="106" t="s">
        <v>74</v>
      </c>
      <c r="M160" s="99" t="s">
        <v>75</v>
      </c>
      <c r="N160" s="53" t="s">
        <v>3860</v>
      </c>
      <c r="O160" s="101" t="s">
        <v>4676</v>
      </c>
      <c r="P160" s="118">
        <v>45349</v>
      </c>
      <c r="Q160" s="107" t="s">
        <v>6</v>
      </c>
      <c r="R160" s="157" t="s">
        <v>3861</v>
      </c>
      <c r="S160" s="118">
        <v>45350</v>
      </c>
      <c r="T160" s="118">
        <v>45470</v>
      </c>
      <c r="U160" s="107" t="s">
        <v>123</v>
      </c>
      <c r="V160" s="107" t="s">
        <v>123</v>
      </c>
      <c r="W160" s="107" t="s">
        <v>123</v>
      </c>
      <c r="X160" s="53" t="s">
        <v>3862</v>
      </c>
      <c r="Y160" s="53">
        <v>1</v>
      </c>
      <c r="Z160" s="53" t="s">
        <v>3612</v>
      </c>
      <c r="AA160" s="107">
        <v>45454</v>
      </c>
      <c r="AB160" s="109"/>
      <c r="AC160" s="109"/>
      <c r="AD160" s="107" t="s">
        <v>123</v>
      </c>
      <c r="AE160" s="107" t="s">
        <v>123</v>
      </c>
      <c r="AF160" s="107">
        <v>45531</v>
      </c>
      <c r="AG160" s="110">
        <v>18000000</v>
      </c>
      <c r="AH160" s="107">
        <v>45454</v>
      </c>
      <c r="AI160" s="110">
        <v>9000000</v>
      </c>
      <c r="AJ160" s="51">
        <v>1</v>
      </c>
      <c r="AK160" s="110">
        <v>27000000</v>
      </c>
      <c r="AL160" s="111" t="str" cm="1">
        <f t="array" aca="1" ref="AL160" ca="1">_xlfn.IFS(TODAY()&lt;AF160,AF160-TODAY(),TODAY()&gt;AF160,"TERMINADO")</f>
        <v>TERMINADO</v>
      </c>
      <c r="AM160" s="112" t="s">
        <v>84</v>
      </c>
      <c r="AN160" s="112" t="s">
        <v>85</v>
      </c>
      <c r="AO160" s="113" t="s">
        <v>3863</v>
      </c>
      <c r="AP160" s="114" t="s">
        <v>4677</v>
      </c>
      <c r="AQ160" s="99" t="s">
        <v>3865</v>
      </c>
      <c r="AR160" s="101" t="s">
        <v>446</v>
      </c>
      <c r="AS160" s="101" t="s">
        <v>141</v>
      </c>
      <c r="AT160" s="136" t="s">
        <v>4555</v>
      </c>
      <c r="AU160" s="115">
        <v>20245420015983</v>
      </c>
      <c r="AV160" s="99">
        <v>103836</v>
      </c>
      <c r="AW160" s="99">
        <v>3</v>
      </c>
      <c r="AX160" s="116">
        <v>4500000</v>
      </c>
      <c r="AY160" s="117" t="s">
        <v>5447</v>
      </c>
      <c r="AZ160" s="99">
        <v>120</v>
      </c>
      <c r="BA160" s="117" t="s">
        <v>181</v>
      </c>
      <c r="BB160" s="99">
        <v>1099</v>
      </c>
      <c r="BC160" s="118">
        <v>45345</v>
      </c>
      <c r="BD160" s="116">
        <v>54000000</v>
      </c>
      <c r="BE160" s="99">
        <v>1152</v>
      </c>
      <c r="BF160" s="116">
        <v>18000000</v>
      </c>
      <c r="BG160" s="118">
        <v>45350</v>
      </c>
      <c r="BH160" s="99" t="s">
        <v>181</v>
      </c>
      <c r="BI160" s="118">
        <v>45349</v>
      </c>
      <c r="BJ160" s="99">
        <v>1</v>
      </c>
      <c r="BK160" s="99" t="s">
        <v>3869</v>
      </c>
      <c r="BL160" s="99"/>
      <c r="BM160" s="118" t="s">
        <v>4036</v>
      </c>
      <c r="BN160" s="99" t="s">
        <v>86</v>
      </c>
      <c r="BO160" s="99"/>
      <c r="BP160" s="99"/>
      <c r="BQ160" s="99"/>
      <c r="BR160" s="99"/>
      <c r="BS160" s="99"/>
      <c r="BT160" s="99"/>
      <c r="BU160" s="99"/>
      <c r="BV160" s="99"/>
      <c r="BW160" s="99"/>
      <c r="BX160" s="99"/>
      <c r="BY160" s="99"/>
      <c r="BZ160" s="99"/>
      <c r="CA160" s="99"/>
      <c r="CB160" s="129">
        <v>3144410036</v>
      </c>
      <c r="CC160" s="118" t="s">
        <v>5443</v>
      </c>
      <c r="CD160" s="118">
        <v>24808</v>
      </c>
      <c r="CE160" s="118" t="s">
        <v>3913</v>
      </c>
      <c r="CF160" s="99" t="s">
        <v>3894</v>
      </c>
      <c r="CG160" s="118" t="s">
        <v>3874</v>
      </c>
      <c r="CH160" s="118" t="s">
        <v>5444</v>
      </c>
      <c r="CI160" s="118" t="s">
        <v>5445</v>
      </c>
      <c r="CJ160" s="99" t="s">
        <v>181</v>
      </c>
      <c r="CK160" s="99">
        <v>57</v>
      </c>
      <c r="CL160" s="122" t="s">
        <v>5448</v>
      </c>
      <c r="CM160" s="99" t="s">
        <v>3878</v>
      </c>
      <c r="CN160" s="123">
        <v>1</v>
      </c>
    </row>
    <row r="161" spans="1:92" ht="20.100000000000001" hidden="1" customHeight="1">
      <c r="A161" s="97">
        <v>306</v>
      </c>
      <c r="B161" s="98">
        <v>2024</v>
      </c>
      <c r="C161" s="99" t="s">
        <v>72</v>
      </c>
      <c r="D161" s="98" t="s">
        <v>5449</v>
      </c>
      <c r="E161" s="53" t="s">
        <v>5450</v>
      </c>
      <c r="F161" s="101" t="s">
        <v>5451</v>
      </c>
      <c r="G161" s="102">
        <v>52783302</v>
      </c>
      <c r="H161" s="53">
        <v>8</v>
      </c>
      <c r="I161" s="103" t="s">
        <v>112</v>
      </c>
      <c r="J161" s="104" t="s">
        <v>635</v>
      </c>
      <c r="K161" s="105" t="s">
        <v>3859</v>
      </c>
      <c r="L161" s="101" t="s">
        <v>74</v>
      </c>
      <c r="M161" s="53" t="s">
        <v>75</v>
      </c>
      <c r="N161" s="53" t="s">
        <v>3860</v>
      </c>
      <c r="O161" s="101" t="s">
        <v>5133</v>
      </c>
      <c r="P161" s="107">
        <v>45367</v>
      </c>
      <c r="Q161" s="107" t="s">
        <v>7</v>
      </c>
      <c r="R161" s="108" t="s">
        <v>3861</v>
      </c>
      <c r="S161" s="107">
        <v>45370</v>
      </c>
      <c r="T161" s="107">
        <v>45491</v>
      </c>
      <c r="U161" s="107" t="s">
        <v>123</v>
      </c>
      <c r="V161" s="107" t="s">
        <v>123</v>
      </c>
      <c r="W161" s="107" t="s">
        <v>123</v>
      </c>
      <c r="X161" s="53" t="s">
        <v>3862</v>
      </c>
      <c r="Y161" s="53">
        <v>1</v>
      </c>
      <c r="Z161" s="53" t="s">
        <v>3612</v>
      </c>
      <c r="AA161" s="107">
        <v>45481</v>
      </c>
      <c r="AB161" s="109"/>
      <c r="AC161" s="109"/>
      <c r="AD161" s="107" t="s">
        <v>123</v>
      </c>
      <c r="AE161" s="107" t="s">
        <v>123</v>
      </c>
      <c r="AF161" s="107">
        <v>45553</v>
      </c>
      <c r="AG161" s="110">
        <v>22800000</v>
      </c>
      <c r="AH161" s="107">
        <v>45481</v>
      </c>
      <c r="AI161" s="110">
        <v>11400000</v>
      </c>
      <c r="AJ161" s="51">
        <v>1</v>
      </c>
      <c r="AK161" s="110">
        <v>34200000</v>
      </c>
      <c r="AL161" s="111" t="str" cm="1">
        <f t="array" aca="1" ref="AL161" ca="1">_xlfn.IFS(TODAY()&lt;AF161,AF161-TODAY(),TODAY()&gt;AF161,"TERMINADO")</f>
        <v>TERMINADO</v>
      </c>
      <c r="AM161" s="112" t="s">
        <v>84</v>
      </c>
      <c r="AN161" s="112" t="s">
        <v>85</v>
      </c>
      <c r="AO161" s="113" t="s">
        <v>3863</v>
      </c>
      <c r="AP161" s="114" t="s">
        <v>5452</v>
      </c>
      <c r="AQ161" s="99" t="s">
        <v>3865</v>
      </c>
      <c r="AR161" s="101" t="s">
        <v>183</v>
      </c>
      <c r="AS161" s="101" t="s">
        <v>183</v>
      </c>
      <c r="AT161" s="164" t="s">
        <v>5453</v>
      </c>
      <c r="AU161" s="133" t="s">
        <v>5454</v>
      </c>
      <c r="AV161" s="99">
        <v>104261</v>
      </c>
      <c r="AW161" s="99">
        <v>2</v>
      </c>
      <c r="AX161" s="116">
        <v>5700000</v>
      </c>
      <c r="AY161" s="117" t="s">
        <v>5455</v>
      </c>
      <c r="AZ161" s="99">
        <v>120</v>
      </c>
      <c r="BA161" s="117" t="s">
        <v>181</v>
      </c>
      <c r="BB161" s="99">
        <v>1224</v>
      </c>
      <c r="BC161" s="118">
        <v>45362</v>
      </c>
      <c r="BD161" s="116">
        <v>45600000</v>
      </c>
      <c r="BE161" s="99">
        <v>1314</v>
      </c>
      <c r="BF161" s="116">
        <v>22800000</v>
      </c>
      <c r="BG161" s="118">
        <v>45369</v>
      </c>
      <c r="BH161" s="117" t="s">
        <v>181</v>
      </c>
      <c r="BI161" s="118" t="s">
        <v>5456</v>
      </c>
      <c r="BJ161" s="99">
        <v>4</v>
      </c>
      <c r="BK161" s="99" t="s">
        <v>3874</v>
      </c>
      <c r="BL161" s="99" t="s">
        <v>3891</v>
      </c>
      <c r="BM161" s="118" t="s">
        <v>3905</v>
      </c>
      <c r="BN161" s="99" t="s">
        <v>3906</v>
      </c>
      <c r="BO161" s="99" t="s">
        <v>3874</v>
      </c>
      <c r="BP161" s="99" t="s">
        <v>3874</v>
      </c>
      <c r="BQ161" s="99" t="s">
        <v>123</v>
      </c>
      <c r="BR161" s="99" t="s">
        <v>3874</v>
      </c>
      <c r="BS161" s="99" t="s">
        <v>3874</v>
      </c>
      <c r="BT161" s="99" t="s">
        <v>3874</v>
      </c>
      <c r="BU161" s="99" t="s">
        <v>3874</v>
      </c>
      <c r="BV161" s="99" t="s">
        <v>5457</v>
      </c>
      <c r="BW161" s="99" t="s">
        <v>4406</v>
      </c>
      <c r="BX161" s="99">
        <v>3005701387</v>
      </c>
      <c r="BY161" s="99" t="s">
        <v>3909</v>
      </c>
      <c r="BZ161" s="99" t="s">
        <v>3951</v>
      </c>
      <c r="CA161" s="99" t="s">
        <v>3911</v>
      </c>
      <c r="CB161" s="129">
        <v>3203627923</v>
      </c>
      <c r="CC161" s="118" t="s">
        <v>5458</v>
      </c>
      <c r="CD161" s="118">
        <v>29030</v>
      </c>
      <c r="CE161" s="118" t="s">
        <v>3872</v>
      </c>
      <c r="CF161" s="99" t="s">
        <v>3873</v>
      </c>
      <c r="CG161" s="118" t="s">
        <v>3874</v>
      </c>
      <c r="CH161" s="118" t="s">
        <v>4468</v>
      </c>
      <c r="CI161" s="118" t="s">
        <v>5459</v>
      </c>
      <c r="CJ161" s="99" t="s">
        <v>86</v>
      </c>
      <c r="CK161" s="99">
        <v>45</v>
      </c>
      <c r="CL161" s="122" t="s">
        <v>5460</v>
      </c>
      <c r="CM161" s="99" t="s">
        <v>3878</v>
      </c>
      <c r="CN161" s="123">
        <v>1</v>
      </c>
    </row>
    <row r="162" spans="1:92" ht="20.100000000000001" hidden="1" customHeight="1">
      <c r="A162" s="97">
        <v>311</v>
      </c>
      <c r="B162" s="98">
        <v>2024</v>
      </c>
      <c r="C162" s="99" t="s">
        <v>72</v>
      </c>
      <c r="D162" s="98" t="s">
        <v>5461</v>
      </c>
      <c r="E162" s="53" t="s">
        <v>5462</v>
      </c>
      <c r="F162" s="101" t="s">
        <v>849</v>
      </c>
      <c r="G162" s="102">
        <v>52276434</v>
      </c>
      <c r="H162" s="53">
        <v>7</v>
      </c>
      <c r="I162" s="103" t="s">
        <v>81</v>
      </c>
      <c r="J162" s="104" t="s">
        <v>520</v>
      </c>
      <c r="K162" s="105" t="s">
        <v>154</v>
      </c>
      <c r="L162" s="101" t="s">
        <v>74</v>
      </c>
      <c r="M162" s="53" t="s">
        <v>75</v>
      </c>
      <c r="N162" s="53" t="s">
        <v>3860</v>
      </c>
      <c r="O162" s="101" t="s">
        <v>514</v>
      </c>
      <c r="P162" s="118">
        <v>45363</v>
      </c>
      <c r="Q162" s="107" t="s">
        <v>7</v>
      </c>
      <c r="R162" s="108" t="s">
        <v>3861</v>
      </c>
      <c r="S162" s="107">
        <v>45365</v>
      </c>
      <c r="T162" s="118">
        <v>45486</v>
      </c>
      <c r="U162" s="107" t="s">
        <v>123</v>
      </c>
      <c r="V162" s="107" t="s">
        <v>123</v>
      </c>
      <c r="W162" s="107" t="s">
        <v>123</v>
      </c>
      <c r="X162" s="53" t="s">
        <v>3862</v>
      </c>
      <c r="Y162" s="53">
        <v>1</v>
      </c>
      <c r="Z162" s="53" t="s">
        <v>3612</v>
      </c>
      <c r="AA162" s="107">
        <v>45470</v>
      </c>
      <c r="AB162" s="109"/>
      <c r="AC162" s="109"/>
      <c r="AD162" s="107" t="s">
        <v>123</v>
      </c>
      <c r="AE162" s="107" t="s">
        <v>123</v>
      </c>
      <c r="AF162" s="118">
        <v>45548</v>
      </c>
      <c r="AG162" s="130">
        <v>22800000</v>
      </c>
      <c r="AH162" s="107">
        <v>45470</v>
      </c>
      <c r="AI162" s="110">
        <v>11400000</v>
      </c>
      <c r="AJ162" s="51">
        <v>1</v>
      </c>
      <c r="AK162" s="130">
        <v>34200000</v>
      </c>
      <c r="AL162" s="111" t="str" cm="1">
        <f t="array" aca="1" ref="AL162" ca="1">_xlfn.IFS(TODAY()&lt;AF162,AF162-TODAY(),TODAY()&gt;AF162,"TERMINADO")</f>
        <v>TERMINADO</v>
      </c>
      <c r="AM162" s="112" t="s">
        <v>84</v>
      </c>
      <c r="AN162" s="112" t="s">
        <v>3885</v>
      </c>
      <c r="AO162" s="113" t="s">
        <v>3863</v>
      </c>
      <c r="AP162" s="114" t="s">
        <v>5463</v>
      </c>
      <c r="AQ162" s="53" t="s">
        <v>3865</v>
      </c>
      <c r="AR162" s="180" t="s">
        <v>166</v>
      </c>
      <c r="AS162" s="101" t="s">
        <v>151</v>
      </c>
      <c r="AT162" s="131" t="s">
        <v>4779</v>
      </c>
      <c r="AU162" s="521" t="s">
        <v>4780</v>
      </c>
      <c r="AV162" s="99">
        <v>103753</v>
      </c>
      <c r="AW162" s="99">
        <v>3</v>
      </c>
      <c r="AX162" s="116">
        <v>5700000</v>
      </c>
      <c r="AY162" s="117" t="s">
        <v>5464</v>
      </c>
      <c r="AZ162" s="99">
        <v>120</v>
      </c>
      <c r="BA162" s="117" t="s">
        <v>181</v>
      </c>
      <c r="BB162" s="99">
        <v>1158</v>
      </c>
      <c r="BC162" s="118">
        <v>45355</v>
      </c>
      <c r="BD162" s="116">
        <v>68400000</v>
      </c>
      <c r="BE162" s="99">
        <v>1231</v>
      </c>
      <c r="BF162" s="116">
        <v>22800000</v>
      </c>
      <c r="BG162" s="118">
        <v>45364</v>
      </c>
      <c r="BH162" s="99" t="s">
        <v>181</v>
      </c>
      <c r="BI162" s="118" t="s">
        <v>5465</v>
      </c>
      <c r="BJ162" s="99">
        <v>1</v>
      </c>
      <c r="BK162" s="99" t="s">
        <v>3874</v>
      </c>
      <c r="BL162" s="99" t="s">
        <v>3891</v>
      </c>
      <c r="BM162" s="118" t="s">
        <v>3905</v>
      </c>
      <c r="BN162" s="99" t="s">
        <v>3906</v>
      </c>
      <c r="BO162" s="99" t="s">
        <v>3874</v>
      </c>
      <c r="BP162" s="99" t="s">
        <v>3874</v>
      </c>
      <c r="BQ162" s="99" t="s">
        <v>123</v>
      </c>
      <c r="BR162" s="99" t="s">
        <v>3874</v>
      </c>
      <c r="BS162" s="99" t="s">
        <v>3874</v>
      </c>
      <c r="BT162" s="99" t="s">
        <v>3874</v>
      </c>
      <c r="BU162" s="99" t="s">
        <v>3874</v>
      </c>
      <c r="BV162" s="99" t="s">
        <v>5466</v>
      </c>
      <c r="BW162" s="99" t="s">
        <v>4497</v>
      </c>
      <c r="BX162" s="99" t="s">
        <v>5467</v>
      </c>
      <c r="BY162" s="99" t="s">
        <v>3909</v>
      </c>
      <c r="BZ162" s="99" t="s">
        <v>4060</v>
      </c>
      <c r="CA162" s="99" t="s">
        <v>3911</v>
      </c>
      <c r="CB162" s="129">
        <v>3123555302</v>
      </c>
      <c r="CC162" s="118" t="s">
        <v>5468</v>
      </c>
      <c r="CD162" s="118">
        <v>27664</v>
      </c>
      <c r="CE162" s="118" t="s">
        <v>3872</v>
      </c>
      <c r="CF162" s="99" t="s">
        <v>3873</v>
      </c>
      <c r="CG162" s="118" t="s">
        <v>3874</v>
      </c>
      <c r="CH162" s="118" t="s">
        <v>5469</v>
      </c>
      <c r="CI162" s="118" t="s">
        <v>5470</v>
      </c>
      <c r="CJ162" s="99" t="s">
        <v>86</v>
      </c>
      <c r="CK162" s="99">
        <v>49</v>
      </c>
      <c r="CL162" s="122" t="s">
        <v>5471</v>
      </c>
      <c r="CM162" s="99" t="s">
        <v>3878</v>
      </c>
      <c r="CN162" s="123">
        <v>1</v>
      </c>
    </row>
    <row r="163" spans="1:92" ht="20.100000000000001" hidden="1" customHeight="1">
      <c r="A163" s="97">
        <v>537</v>
      </c>
      <c r="B163" s="98">
        <v>2024</v>
      </c>
      <c r="C163" s="99" t="s">
        <v>72</v>
      </c>
      <c r="D163" s="100" t="s">
        <v>5472</v>
      </c>
      <c r="E163" s="99" t="s">
        <v>3928</v>
      </c>
      <c r="F163" s="106" t="s">
        <v>5473</v>
      </c>
      <c r="G163" s="115">
        <v>1023964046</v>
      </c>
      <c r="H163" s="99">
        <v>1</v>
      </c>
      <c r="I163" s="103" t="s">
        <v>138</v>
      </c>
      <c r="J163" s="104" t="s">
        <v>635</v>
      </c>
      <c r="K163" s="105" t="s">
        <v>3859</v>
      </c>
      <c r="L163" s="101" t="s">
        <v>74</v>
      </c>
      <c r="M163" s="53" t="s">
        <v>75</v>
      </c>
      <c r="N163" s="53" t="s">
        <v>3860</v>
      </c>
      <c r="O163" s="101" t="s">
        <v>3930</v>
      </c>
      <c r="P163" s="107">
        <v>45401</v>
      </c>
      <c r="Q163" s="107" t="s">
        <v>8</v>
      </c>
      <c r="R163" s="106" t="s">
        <v>3861</v>
      </c>
      <c r="S163" s="118">
        <v>45405</v>
      </c>
      <c r="T163" s="118">
        <v>45526</v>
      </c>
      <c r="U163" s="107" t="s">
        <v>123</v>
      </c>
      <c r="V163" s="107" t="s">
        <v>123</v>
      </c>
      <c r="W163" s="107" t="s">
        <v>123</v>
      </c>
      <c r="X163" s="53" t="s">
        <v>123</v>
      </c>
      <c r="Y163" s="53" t="s">
        <v>123</v>
      </c>
      <c r="Z163" s="102" t="str">
        <f>+R163</f>
        <v>4 MESES</v>
      </c>
      <c r="AA163" s="53" t="s">
        <v>123</v>
      </c>
      <c r="AB163" s="152"/>
      <c r="AC163" s="152"/>
      <c r="AD163" s="107" t="s">
        <v>123</v>
      </c>
      <c r="AE163" s="107" t="s">
        <v>123</v>
      </c>
      <c r="AF163" s="107">
        <v>45526</v>
      </c>
      <c r="AG163" s="130">
        <v>10900000</v>
      </c>
      <c r="AH163" s="130" t="s">
        <v>123</v>
      </c>
      <c r="AI163" s="110">
        <v>0</v>
      </c>
      <c r="AJ163" s="53" t="s">
        <v>123</v>
      </c>
      <c r="AK163" s="110">
        <f>+AG163+AI163</f>
        <v>10900000</v>
      </c>
      <c r="AL163" s="111" t="str" cm="1">
        <f t="array" aca="1" ref="AL163" ca="1">_xlfn.IFS(TODAY()&lt;AF163,AF163-TODAY(),TODAY()&gt;AF163,"TERMINADO")</f>
        <v>TERMINADO</v>
      </c>
      <c r="AM163" s="112" t="s">
        <v>84</v>
      </c>
      <c r="AN163" s="238" t="s">
        <v>85</v>
      </c>
      <c r="AO163" s="113" t="s">
        <v>3863</v>
      </c>
      <c r="AP163" s="114" t="s">
        <v>3931</v>
      </c>
      <c r="AQ163" s="99" t="s">
        <v>3865</v>
      </c>
      <c r="AR163" s="101" t="s">
        <v>580</v>
      </c>
      <c r="AS163" s="101" t="s">
        <v>141</v>
      </c>
      <c r="AT163" s="178" t="s">
        <v>1191</v>
      </c>
      <c r="AU163" s="143">
        <v>20245420008383</v>
      </c>
      <c r="AV163" s="99">
        <v>106665</v>
      </c>
      <c r="AW163" s="99">
        <v>4</v>
      </c>
      <c r="AX163" s="116">
        <v>2725000</v>
      </c>
      <c r="AY163" s="117" t="s">
        <v>5474</v>
      </c>
      <c r="AZ163" s="99">
        <v>120</v>
      </c>
      <c r="BA163" s="117" t="s">
        <v>181</v>
      </c>
      <c r="BB163" s="99">
        <v>1308</v>
      </c>
      <c r="BC163" s="118">
        <v>45373</v>
      </c>
      <c r="BD163" s="116">
        <v>43600000</v>
      </c>
      <c r="BE163" s="99">
        <v>1540</v>
      </c>
      <c r="BF163" s="116">
        <v>10900000</v>
      </c>
      <c r="BG163" s="118">
        <v>45404</v>
      </c>
      <c r="BH163" s="99" t="s">
        <v>181</v>
      </c>
      <c r="BI163" s="118">
        <v>45404</v>
      </c>
      <c r="BJ163" s="99">
        <v>1</v>
      </c>
      <c r="BK163" s="99" t="s">
        <v>3869</v>
      </c>
      <c r="BL163" s="99"/>
      <c r="BM163" s="118" t="s">
        <v>3870</v>
      </c>
      <c r="BN163" s="99" t="s">
        <v>86</v>
      </c>
      <c r="BO163" s="99"/>
      <c r="BP163" s="99"/>
      <c r="BQ163" s="99"/>
      <c r="BR163" s="99"/>
      <c r="BS163" s="99"/>
      <c r="BT163" s="99"/>
      <c r="BU163" s="99"/>
      <c r="BV163" s="99"/>
      <c r="BW163" s="99"/>
      <c r="BX163" s="99"/>
      <c r="BY163" s="99"/>
      <c r="BZ163" s="99"/>
      <c r="CA163" s="99"/>
      <c r="CB163" s="129">
        <v>3212951232</v>
      </c>
      <c r="CC163" s="118" t="s">
        <v>5475</v>
      </c>
      <c r="CD163" s="118">
        <v>35596</v>
      </c>
      <c r="CE163" s="118" t="s">
        <v>3893</v>
      </c>
      <c r="CF163" s="99" t="s">
        <v>3894</v>
      </c>
      <c r="CG163" s="118" t="s">
        <v>3874</v>
      </c>
      <c r="CH163" s="118" t="s">
        <v>3893</v>
      </c>
      <c r="CI163" s="118" t="s">
        <v>5476</v>
      </c>
      <c r="CJ163" s="99" t="s">
        <v>86</v>
      </c>
      <c r="CK163" s="99">
        <v>27</v>
      </c>
      <c r="CL163" s="122" t="s">
        <v>5477</v>
      </c>
      <c r="CM163" s="117" t="s">
        <v>3917</v>
      </c>
      <c r="CN163" s="123">
        <v>1</v>
      </c>
    </row>
    <row r="164" spans="1:92" ht="20.100000000000001" hidden="1" customHeight="1">
      <c r="A164" s="97">
        <v>887</v>
      </c>
      <c r="B164" s="98">
        <v>2024</v>
      </c>
      <c r="C164" s="99" t="s">
        <v>72</v>
      </c>
      <c r="D164" s="100" t="s">
        <v>5478</v>
      </c>
      <c r="E164" s="99" t="s">
        <v>5479</v>
      </c>
      <c r="F164" s="101" t="s">
        <v>5480</v>
      </c>
      <c r="G164" s="102">
        <v>1023897875</v>
      </c>
      <c r="H164" s="53">
        <v>1</v>
      </c>
      <c r="I164" s="103" t="s">
        <v>81</v>
      </c>
      <c r="J164" s="99">
        <v>1873</v>
      </c>
      <c r="K164" s="105" t="s">
        <v>3859</v>
      </c>
      <c r="L164" s="101" t="s">
        <v>74</v>
      </c>
      <c r="M164" s="53" t="s">
        <v>75</v>
      </c>
      <c r="N164" s="53" t="s">
        <v>3860</v>
      </c>
      <c r="O164" s="101" t="s">
        <v>5481</v>
      </c>
      <c r="P164" s="107">
        <v>45576</v>
      </c>
      <c r="Q164" s="118" t="s">
        <v>14</v>
      </c>
      <c r="R164" s="106" t="s">
        <v>3883</v>
      </c>
      <c r="S164" s="159">
        <v>45583</v>
      </c>
      <c r="T164" s="118">
        <v>45657</v>
      </c>
      <c r="U164" s="107" t="s">
        <v>123</v>
      </c>
      <c r="V164" s="107" t="s">
        <v>123</v>
      </c>
      <c r="W164" s="107" t="s">
        <v>123</v>
      </c>
      <c r="X164" s="107" t="s">
        <v>3884</v>
      </c>
      <c r="Y164" s="53">
        <v>1</v>
      </c>
      <c r="Z164" s="102" t="str">
        <f>+R164</f>
        <v>3 Meses 25 dias</v>
      </c>
      <c r="AA164" s="107" t="s">
        <v>123</v>
      </c>
      <c r="AB164" s="152"/>
      <c r="AC164" s="152"/>
      <c r="AD164" s="107" t="s">
        <v>123</v>
      </c>
      <c r="AE164" s="107" t="s">
        <v>123</v>
      </c>
      <c r="AF164" s="107">
        <v>45699</v>
      </c>
      <c r="AG164" s="110">
        <v>20891666</v>
      </c>
      <c r="AH164" s="135" t="s">
        <v>123</v>
      </c>
      <c r="AI164" s="110">
        <v>0</v>
      </c>
      <c r="AJ164" s="53" t="s">
        <v>123</v>
      </c>
      <c r="AK164" s="110">
        <f>+AG164+AI164</f>
        <v>20891666</v>
      </c>
      <c r="AL164" s="111" t="str" cm="1">
        <f t="array" aca="1" ref="AL164" ca="1">_xlfn.IFS(TODAY()&lt;AF164,AF164-TODAY(),TODAY()&gt;AF164,"TERMINADO")</f>
        <v>TERMINADO</v>
      </c>
      <c r="AM164" s="112" t="s">
        <v>84</v>
      </c>
      <c r="AN164" s="112" t="s">
        <v>3885</v>
      </c>
      <c r="AO164" s="113" t="s">
        <v>3863</v>
      </c>
      <c r="AP164" s="114" t="s">
        <v>5482</v>
      </c>
      <c r="AQ164" s="99" t="s">
        <v>3865</v>
      </c>
      <c r="AR164" s="106" t="s">
        <v>497</v>
      </c>
      <c r="AS164" s="106" t="s">
        <v>346</v>
      </c>
      <c r="AT164" s="191" t="s">
        <v>4179</v>
      </c>
      <c r="AU164" s="193" t="s">
        <v>4180</v>
      </c>
      <c r="AV164" s="99">
        <v>117193</v>
      </c>
      <c r="AW164" s="99">
        <v>2</v>
      </c>
      <c r="AX164" s="116">
        <v>5450000</v>
      </c>
      <c r="AY164" s="117" t="s">
        <v>5483</v>
      </c>
      <c r="AZ164" s="99"/>
      <c r="BA164" s="117" t="s">
        <v>181</v>
      </c>
      <c r="BB164" s="99">
        <v>1890</v>
      </c>
      <c r="BC164" s="118">
        <v>45547</v>
      </c>
      <c r="BD164" s="116">
        <v>47783333</v>
      </c>
      <c r="BE164" s="99">
        <v>2255</v>
      </c>
      <c r="BF164" s="116">
        <v>20891666</v>
      </c>
      <c r="BG164" s="118">
        <v>45583</v>
      </c>
      <c r="BH164" s="117"/>
      <c r="BI164" s="118" t="s">
        <v>5484</v>
      </c>
      <c r="BJ164" s="99">
        <v>3</v>
      </c>
      <c r="BK164" s="99"/>
      <c r="BL164" s="99" t="s">
        <v>4008</v>
      </c>
      <c r="BM164" s="118"/>
      <c r="BN164" s="99"/>
      <c r="BO164" s="99"/>
      <c r="BP164" s="99"/>
      <c r="BQ164" s="99"/>
      <c r="BR164" s="99"/>
      <c r="BS164" s="99"/>
      <c r="BT164" s="99"/>
      <c r="BU164" s="99"/>
      <c r="BV164" s="99"/>
      <c r="BW164" s="99"/>
      <c r="BX164" s="99"/>
      <c r="BY164" s="99"/>
      <c r="BZ164" s="99"/>
      <c r="CA164" s="99"/>
      <c r="CB164" s="129">
        <v>3142114954</v>
      </c>
      <c r="CC164" s="118" t="s">
        <v>5485</v>
      </c>
      <c r="CD164" s="118">
        <v>33065</v>
      </c>
      <c r="CE164" s="99" t="s">
        <v>3872</v>
      </c>
      <c r="CF164" s="99" t="s">
        <v>3873</v>
      </c>
      <c r="CG164" s="99"/>
      <c r="CH164" s="118" t="s">
        <v>4334</v>
      </c>
      <c r="CI164" s="118" t="s">
        <v>5486</v>
      </c>
      <c r="CJ164" s="99"/>
      <c r="CK164" s="115"/>
      <c r="CL164" s="99"/>
      <c r="CM164" s="166" t="s">
        <v>14</v>
      </c>
      <c r="CN164" s="123">
        <v>1</v>
      </c>
    </row>
    <row r="165" spans="1:92" ht="20.100000000000001" hidden="1" customHeight="1">
      <c r="A165" s="97">
        <v>681</v>
      </c>
      <c r="B165" s="98">
        <v>2024</v>
      </c>
      <c r="C165" s="99" t="s">
        <v>72</v>
      </c>
      <c r="D165" s="100" t="s">
        <v>5487</v>
      </c>
      <c r="E165" s="99" t="s">
        <v>5488</v>
      </c>
      <c r="F165" s="188" t="s">
        <v>861</v>
      </c>
      <c r="G165" s="102">
        <v>1023877293</v>
      </c>
      <c r="H165" s="53">
        <v>1</v>
      </c>
      <c r="I165" s="103" t="s">
        <v>524</v>
      </c>
      <c r="J165" s="104" t="s">
        <v>4564</v>
      </c>
      <c r="K165" s="105" t="s">
        <v>236</v>
      </c>
      <c r="L165" s="101" t="s">
        <v>74</v>
      </c>
      <c r="M165" s="53" t="s">
        <v>75</v>
      </c>
      <c r="N165" s="53" t="s">
        <v>3860</v>
      </c>
      <c r="O165" s="101" t="s">
        <v>5489</v>
      </c>
      <c r="P165" s="107">
        <v>45533</v>
      </c>
      <c r="Q165" s="118" t="s">
        <v>12</v>
      </c>
      <c r="R165" s="108" t="s">
        <v>3861</v>
      </c>
      <c r="S165" s="107">
        <v>45534</v>
      </c>
      <c r="T165" s="107">
        <v>45655</v>
      </c>
      <c r="U165" s="107" t="s">
        <v>123</v>
      </c>
      <c r="V165" s="107" t="s">
        <v>123</v>
      </c>
      <c r="W165" s="107" t="s">
        <v>123</v>
      </c>
      <c r="X165" s="107" t="s">
        <v>5490</v>
      </c>
      <c r="Y165" s="53">
        <v>1</v>
      </c>
      <c r="Z165" s="102" t="str">
        <f>+R165</f>
        <v>4 MESES</v>
      </c>
      <c r="AA165" s="135">
        <v>45652</v>
      </c>
      <c r="AB165" s="152"/>
      <c r="AC165" s="152"/>
      <c r="AD165" s="107" t="s">
        <v>123</v>
      </c>
      <c r="AE165" s="107" t="s">
        <v>123</v>
      </c>
      <c r="AF165" s="107">
        <v>45686</v>
      </c>
      <c r="AG165" s="110">
        <v>19052000</v>
      </c>
      <c r="AH165" s="135">
        <v>45652</v>
      </c>
      <c r="AI165" s="110">
        <v>4763000</v>
      </c>
      <c r="AJ165" s="51">
        <v>1</v>
      </c>
      <c r="AK165" s="110">
        <f>+AG165+AI165</f>
        <v>23815000</v>
      </c>
      <c r="AL165" s="111" t="str" cm="1">
        <f t="array" aca="1" ref="AL165" ca="1">_xlfn.IFS(TODAY()&lt;AF165,AF165-TODAY(),TODAY()&gt;AF165,"TERMINADO")</f>
        <v>TERMINADO</v>
      </c>
      <c r="AM165" s="112" t="s">
        <v>84</v>
      </c>
      <c r="AN165" s="238" t="s">
        <v>85</v>
      </c>
      <c r="AO165" s="113" t="s">
        <v>3863</v>
      </c>
      <c r="AP165" s="114" t="s">
        <v>5491</v>
      </c>
      <c r="AQ165" s="53" t="s">
        <v>3865</v>
      </c>
      <c r="AR165" s="101" t="s">
        <v>243</v>
      </c>
      <c r="AS165" s="106" t="s">
        <v>243</v>
      </c>
      <c r="AT165" s="101" t="s">
        <v>4611</v>
      </c>
      <c r="AU165" s="104" t="s">
        <v>5216</v>
      </c>
      <c r="AV165" s="99">
        <v>114964</v>
      </c>
      <c r="AW165" s="99">
        <v>1</v>
      </c>
      <c r="AX165" s="116">
        <v>4763000</v>
      </c>
      <c r="AY165" s="117" t="s">
        <v>5492</v>
      </c>
      <c r="AZ165" s="99"/>
      <c r="BA165" s="117" t="s">
        <v>181</v>
      </c>
      <c r="BB165" s="99">
        <v>1839</v>
      </c>
      <c r="BC165" s="118">
        <v>45527</v>
      </c>
      <c r="BD165" s="116">
        <v>19052000</v>
      </c>
      <c r="BE165" s="99">
        <v>2031</v>
      </c>
      <c r="BF165" s="116">
        <v>19052000</v>
      </c>
      <c r="BG165" s="118">
        <v>45534</v>
      </c>
      <c r="BH165" s="99" t="s">
        <v>181</v>
      </c>
      <c r="BI165" s="118" t="s">
        <v>5493</v>
      </c>
      <c r="BJ165" s="99">
        <v>4</v>
      </c>
      <c r="BK165" s="99" t="s">
        <v>3874</v>
      </c>
      <c r="BL165" s="99" t="s">
        <v>4008</v>
      </c>
      <c r="BM165" s="118" t="s">
        <v>4009</v>
      </c>
      <c r="BN165" s="99" t="s">
        <v>4557</v>
      </c>
      <c r="BO165" s="99" t="s">
        <v>3874</v>
      </c>
      <c r="BP165" s="99" t="s">
        <v>3874</v>
      </c>
      <c r="BQ165" s="99" t="s">
        <v>123</v>
      </c>
      <c r="BR165" s="99" t="s">
        <v>3874</v>
      </c>
      <c r="BS165" s="99" t="s">
        <v>3874</v>
      </c>
      <c r="BT165" s="99" t="s">
        <v>3874</v>
      </c>
      <c r="BU165" s="99" t="s">
        <v>3935</v>
      </c>
      <c r="BV165" s="99" t="s">
        <v>5494</v>
      </c>
      <c r="BW165" s="99" t="s">
        <v>4793</v>
      </c>
      <c r="BX165" s="99">
        <v>3118635088</v>
      </c>
      <c r="BY165" s="99" t="s">
        <v>4137</v>
      </c>
      <c r="BZ165" s="99" t="s">
        <v>3938</v>
      </c>
      <c r="CA165" s="99" t="s">
        <v>3911</v>
      </c>
      <c r="CB165" s="129">
        <v>3138067941</v>
      </c>
      <c r="CC165" s="118" t="s">
        <v>5495</v>
      </c>
      <c r="CD165" s="118">
        <v>32372</v>
      </c>
      <c r="CE165" s="118" t="s">
        <v>3913</v>
      </c>
      <c r="CF165" s="99" t="s">
        <v>3894</v>
      </c>
      <c r="CG165" s="118"/>
      <c r="CH165" s="118" t="s">
        <v>5496</v>
      </c>
      <c r="CI165" s="118" t="s">
        <v>5497</v>
      </c>
      <c r="CJ165" s="99"/>
      <c r="CK165" s="99">
        <v>36</v>
      </c>
      <c r="CL165" s="132" t="s">
        <v>5498</v>
      </c>
      <c r="CM165" s="117" t="s">
        <v>12</v>
      </c>
      <c r="CN165" s="123">
        <v>1</v>
      </c>
    </row>
    <row r="166" spans="1:92" ht="20.100000000000001" hidden="1" customHeight="1">
      <c r="A166" s="97">
        <v>738</v>
      </c>
      <c r="B166" s="98">
        <v>2024</v>
      </c>
      <c r="C166" s="99" t="s">
        <v>72</v>
      </c>
      <c r="D166" s="100" t="s">
        <v>5499</v>
      </c>
      <c r="E166" s="99" t="s">
        <v>5500</v>
      </c>
      <c r="F166" s="106" t="s">
        <v>5501</v>
      </c>
      <c r="G166" s="115">
        <v>1000832766</v>
      </c>
      <c r="H166" s="99">
        <v>4</v>
      </c>
      <c r="I166" s="103" t="s">
        <v>3967</v>
      </c>
      <c r="J166" s="99">
        <v>1873</v>
      </c>
      <c r="K166" s="105" t="s">
        <v>3859</v>
      </c>
      <c r="L166" s="101" t="s">
        <v>74</v>
      </c>
      <c r="M166" s="53" t="s">
        <v>75</v>
      </c>
      <c r="N166" s="53" t="s">
        <v>3860</v>
      </c>
      <c r="O166" s="101" t="s">
        <v>1585</v>
      </c>
      <c r="P166" s="118">
        <v>45555</v>
      </c>
      <c r="Q166" s="118" t="s">
        <v>13</v>
      </c>
      <c r="R166" s="106" t="s">
        <v>3861</v>
      </c>
      <c r="S166" s="159">
        <v>45561</v>
      </c>
      <c r="T166" s="118">
        <v>45657</v>
      </c>
      <c r="U166" s="107" t="s">
        <v>123</v>
      </c>
      <c r="V166" s="107" t="s">
        <v>123</v>
      </c>
      <c r="W166" s="107" t="s">
        <v>123</v>
      </c>
      <c r="X166" s="107" t="s">
        <v>3884</v>
      </c>
      <c r="Y166" s="53">
        <v>1</v>
      </c>
      <c r="Z166" s="102" t="str">
        <f>+R166</f>
        <v>4 MESES</v>
      </c>
      <c r="AA166" s="107" t="s">
        <v>123</v>
      </c>
      <c r="AB166" s="152"/>
      <c r="AC166" s="152"/>
      <c r="AD166" s="107" t="s">
        <v>123</v>
      </c>
      <c r="AE166" s="107" t="s">
        <v>123</v>
      </c>
      <c r="AF166" s="107">
        <v>45682</v>
      </c>
      <c r="AG166" s="110">
        <v>13524000</v>
      </c>
      <c r="AH166" s="135" t="s">
        <v>123</v>
      </c>
      <c r="AI166" s="110">
        <v>0</v>
      </c>
      <c r="AJ166" s="53" t="s">
        <v>123</v>
      </c>
      <c r="AK166" s="110">
        <f>+AG166+AI166</f>
        <v>13524000</v>
      </c>
      <c r="AL166" s="111" t="str" cm="1">
        <f t="array" aca="1" ref="AL166" ca="1">_xlfn.IFS(TODAY()&lt;AF166,AF166-TODAY(),TODAY()&gt;AF166,"TERMINADO")</f>
        <v>TERMINADO</v>
      </c>
      <c r="AM166" s="155" t="s">
        <v>84</v>
      </c>
      <c r="AN166" s="155" t="s">
        <v>3885</v>
      </c>
      <c r="AO166" s="113" t="s">
        <v>3863</v>
      </c>
      <c r="AP166" s="114" t="s">
        <v>5502</v>
      </c>
      <c r="AQ166" s="53" t="s">
        <v>3865</v>
      </c>
      <c r="AR166" s="106" t="s">
        <v>5503</v>
      </c>
      <c r="AS166" s="101" t="s">
        <v>141</v>
      </c>
      <c r="AT166" s="106" t="s">
        <v>5504</v>
      </c>
      <c r="AU166" s="115">
        <v>20245420021203</v>
      </c>
      <c r="AV166" s="99">
        <v>116050</v>
      </c>
      <c r="AW166" s="99">
        <v>2</v>
      </c>
      <c r="AX166" s="116">
        <v>3381000</v>
      </c>
      <c r="AY166" s="117" t="s">
        <v>5505</v>
      </c>
      <c r="AZ166" s="99"/>
      <c r="BA166" s="99" t="s">
        <v>181</v>
      </c>
      <c r="BB166" s="99">
        <v>1821</v>
      </c>
      <c r="BC166" s="118">
        <v>45526</v>
      </c>
      <c r="BD166" s="116">
        <v>27048000</v>
      </c>
      <c r="BE166" s="99">
        <v>2107</v>
      </c>
      <c r="BF166" s="116">
        <v>13524000</v>
      </c>
      <c r="BG166" s="118">
        <v>45558</v>
      </c>
      <c r="BH166" s="99"/>
      <c r="BI166" s="118" t="e">
        <v>#N/A</v>
      </c>
      <c r="BJ166" s="99" t="e">
        <v>#N/A</v>
      </c>
      <c r="BK166" s="99" t="s">
        <v>3869</v>
      </c>
      <c r="BL166" s="99" t="s">
        <v>4008</v>
      </c>
      <c r="BM166" s="99"/>
      <c r="BN166" s="99"/>
      <c r="BO166" s="99"/>
      <c r="BP166" s="99"/>
      <c r="BQ166" s="99"/>
      <c r="BR166" s="99"/>
      <c r="BS166" s="99"/>
      <c r="BT166" s="99"/>
      <c r="BU166" s="99"/>
      <c r="BV166" s="99"/>
      <c r="BW166" s="99"/>
      <c r="BX166" s="99"/>
      <c r="BY166" s="99"/>
      <c r="BZ166" s="99"/>
      <c r="CA166" s="99"/>
      <c r="CB166" s="129" t="s">
        <v>5506</v>
      </c>
      <c r="CC166" s="118" t="s">
        <v>5507</v>
      </c>
      <c r="CD166" s="118">
        <v>36640</v>
      </c>
      <c r="CE166" s="99" t="s">
        <v>3913</v>
      </c>
      <c r="CF166" s="99" t="s">
        <v>3894</v>
      </c>
      <c r="CG166" s="99"/>
      <c r="CH166" s="118" t="s">
        <v>5508</v>
      </c>
      <c r="CI166" s="118" t="s">
        <v>4344</v>
      </c>
      <c r="CJ166" s="99"/>
      <c r="CK166" s="115"/>
      <c r="CL166" s="327"/>
      <c r="CM166" s="117" t="s">
        <v>13</v>
      </c>
      <c r="CN166" s="123">
        <v>1</v>
      </c>
    </row>
    <row r="167" spans="1:92" ht="20.100000000000001" hidden="1" customHeight="1">
      <c r="A167" s="97">
        <v>538</v>
      </c>
      <c r="B167" s="98">
        <v>2024</v>
      </c>
      <c r="C167" s="99" t="s">
        <v>72</v>
      </c>
      <c r="D167" s="100" t="s">
        <v>5509</v>
      </c>
      <c r="E167" s="99" t="s">
        <v>5510</v>
      </c>
      <c r="F167" s="101" t="s">
        <v>5511</v>
      </c>
      <c r="G167" s="102">
        <v>1023882661</v>
      </c>
      <c r="H167" s="53">
        <v>7</v>
      </c>
      <c r="I167" s="103" t="s">
        <v>4747</v>
      </c>
      <c r="J167" s="104" t="s">
        <v>635</v>
      </c>
      <c r="K167" s="105" t="s">
        <v>3859</v>
      </c>
      <c r="L167" s="101" t="s">
        <v>74</v>
      </c>
      <c r="M167" s="53" t="s">
        <v>75</v>
      </c>
      <c r="N167" s="53" t="s">
        <v>3860</v>
      </c>
      <c r="O167" s="101" t="s">
        <v>5512</v>
      </c>
      <c r="P167" s="107">
        <v>45401</v>
      </c>
      <c r="Q167" s="107" t="s">
        <v>8</v>
      </c>
      <c r="R167" s="108" t="s">
        <v>3861</v>
      </c>
      <c r="S167" s="107">
        <v>45405</v>
      </c>
      <c r="T167" s="107">
        <v>45526</v>
      </c>
      <c r="U167" s="107" t="s">
        <v>123</v>
      </c>
      <c r="V167" s="107" t="s">
        <v>123</v>
      </c>
      <c r="W167" s="107" t="s">
        <v>123</v>
      </c>
      <c r="X167" s="53" t="s">
        <v>123</v>
      </c>
      <c r="Y167" s="53" t="s">
        <v>123</v>
      </c>
      <c r="Z167" s="102" t="str">
        <f>+R167</f>
        <v>4 MESES</v>
      </c>
      <c r="AA167" s="53" t="s">
        <v>123</v>
      </c>
      <c r="AB167" s="152"/>
      <c r="AC167" s="152"/>
      <c r="AD167" s="107" t="s">
        <v>123</v>
      </c>
      <c r="AE167" s="107" t="s">
        <v>123</v>
      </c>
      <c r="AF167" s="107">
        <v>45526</v>
      </c>
      <c r="AG167" s="110">
        <v>11520000</v>
      </c>
      <c r="AH167" s="130" t="s">
        <v>123</v>
      </c>
      <c r="AI167" s="110">
        <v>0</v>
      </c>
      <c r="AJ167" s="53" t="s">
        <v>123</v>
      </c>
      <c r="AK167" s="110">
        <f>+AG167+AI167</f>
        <v>11520000</v>
      </c>
      <c r="AL167" s="111" t="str" cm="1">
        <f t="array" aca="1" ref="AL167" ca="1">_xlfn.IFS(TODAY()&lt;AF167,AF167-TODAY(),TODAY()&gt;AF167,"TERMINADO")</f>
        <v>TERMINADO</v>
      </c>
      <c r="AM167" s="112" t="s">
        <v>84</v>
      </c>
      <c r="AN167" s="112" t="s">
        <v>85</v>
      </c>
      <c r="AO167" s="113" t="s">
        <v>3863</v>
      </c>
      <c r="AP167" s="114" t="s">
        <v>5513</v>
      </c>
      <c r="AQ167" s="99" t="s">
        <v>3865</v>
      </c>
      <c r="AR167" s="101" t="s">
        <v>5514</v>
      </c>
      <c r="AS167" s="101" t="s">
        <v>141</v>
      </c>
      <c r="AT167" s="106" t="s">
        <v>2587</v>
      </c>
      <c r="AU167" s="115">
        <v>20245420015703</v>
      </c>
      <c r="AV167" s="99">
        <v>106660</v>
      </c>
      <c r="AW167" s="99">
        <v>1</v>
      </c>
      <c r="AX167" s="116">
        <v>2880000</v>
      </c>
      <c r="AY167" s="117" t="s">
        <v>5515</v>
      </c>
      <c r="AZ167" s="99">
        <v>120</v>
      </c>
      <c r="BA167" s="117" t="s">
        <v>181</v>
      </c>
      <c r="BB167" s="99">
        <v>1303</v>
      </c>
      <c r="BC167" s="118">
        <v>45373</v>
      </c>
      <c r="BD167" s="116">
        <v>11520000</v>
      </c>
      <c r="BE167" s="99">
        <v>1557</v>
      </c>
      <c r="BF167" s="116">
        <v>11520000</v>
      </c>
      <c r="BG167" s="118">
        <v>45405</v>
      </c>
      <c r="BH167" s="117" t="s">
        <v>181</v>
      </c>
      <c r="BI167" s="118">
        <v>45404</v>
      </c>
      <c r="BJ167" s="99">
        <v>4</v>
      </c>
      <c r="BK167" s="99" t="s">
        <v>3869</v>
      </c>
      <c r="BL167" s="99"/>
      <c r="BM167" s="118" t="s">
        <v>3870</v>
      </c>
      <c r="BN167" s="99" t="s">
        <v>86</v>
      </c>
      <c r="BO167" s="99"/>
      <c r="BP167" s="99"/>
      <c r="BQ167" s="99"/>
      <c r="BR167" s="99"/>
      <c r="BS167" s="99"/>
      <c r="BT167" s="99"/>
      <c r="BU167" s="99"/>
      <c r="BV167" s="99"/>
      <c r="BW167" s="99"/>
      <c r="BX167" s="99"/>
      <c r="BY167" s="99"/>
      <c r="BZ167" s="99"/>
      <c r="CA167" s="99"/>
      <c r="CB167" s="129">
        <v>3214021141</v>
      </c>
      <c r="CC167" s="118" t="s">
        <v>5516</v>
      </c>
      <c r="CD167" s="118">
        <v>32564</v>
      </c>
      <c r="CE167" s="118" t="s">
        <v>3893</v>
      </c>
      <c r="CF167" s="99" t="s">
        <v>3894</v>
      </c>
      <c r="CG167" s="118" t="s">
        <v>3874</v>
      </c>
      <c r="CH167" s="118" t="s">
        <v>3893</v>
      </c>
      <c r="CI167" s="118" t="s">
        <v>5517</v>
      </c>
      <c r="CJ167" s="99" t="s">
        <v>86</v>
      </c>
      <c r="CK167" s="99">
        <v>35</v>
      </c>
      <c r="CL167" s="122" t="s">
        <v>5518</v>
      </c>
      <c r="CM167" s="117" t="s">
        <v>3917</v>
      </c>
      <c r="CN167" s="123">
        <v>1</v>
      </c>
    </row>
    <row r="168" spans="1:92" ht="20.100000000000001" hidden="1" customHeight="1">
      <c r="A168" s="97">
        <v>250</v>
      </c>
      <c r="B168" s="98">
        <v>2024</v>
      </c>
      <c r="C168" s="99" t="s">
        <v>72</v>
      </c>
      <c r="D168" s="100" t="s">
        <v>5519</v>
      </c>
      <c r="E168" s="99" t="s">
        <v>5015</v>
      </c>
      <c r="F168" s="101" t="s">
        <v>872</v>
      </c>
      <c r="G168" s="102">
        <v>1023936705</v>
      </c>
      <c r="H168" s="53">
        <v>6</v>
      </c>
      <c r="I168" s="103" t="s">
        <v>81</v>
      </c>
      <c r="J168" s="104" t="s">
        <v>942</v>
      </c>
      <c r="K168" s="105" t="s">
        <v>73</v>
      </c>
      <c r="L168" s="101" t="s">
        <v>74</v>
      </c>
      <c r="M168" s="53" t="s">
        <v>75</v>
      </c>
      <c r="N168" s="53" t="s">
        <v>3860</v>
      </c>
      <c r="O168" s="101" t="s">
        <v>5016</v>
      </c>
      <c r="P168" s="107">
        <v>45363</v>
      </c>
      <c r="Q168" s="107" t="s">
        <v>7</v>
      </c>
      <c r="R168" s="108" t="s">
        <v>3861</v>
      </c>
      <c r="S168" s="107">
        <v>45364</v>
      </c>
      <c r="T168" s="107">
        <v>45485</v>
      </c>
      <c r="U168" s="107" t="s">
        <v>123</v>
      </c>
      <c r="V168" s="107" t="s">
        <v>123</v>
      </c>
      <c r="W168" s="107" t="s">
        <v>123</v>
      </c>
      <c r="X168" s="53" t="s">
        <v>3862</v>
      </c>
      <c r="Y168" s="53">
        <v>1</v>
      </c>
      <c r="Z168" s="53" t="s">
        <v>3612</v>
      </c>
      <c r="AA168" s="107">
        <v>45476</v>
      </c>
      <c r="AB168" s="109"/>
      <c r="AC168" s="109"/>
      <c r="AD168" s="107" t="s">
        <v>123</v>
      </c>
      <c r="AE168" s="107" t="s">
        <v>123</v>
      </c>
      <c r="AF168" s="107">
        <v>45547</v>
      </c>
      <c r="AG168" s="130">
        <v>9600000</v>
      </c>
      <c r="AH168" s="107">
        <v>45476</v>
      </c>
      <c r="AI168" s="110">
        <v>4800000</v>
      </c>
      <c r="AJ168" s="51">
        <v>1</v>
      </c>
      <c r="AK168" s="130">
        <v>14400000</v>
      </c>
      <c r="AL168" s="111" t="str" cm="1">
        <f t="array" aca="1" ref="AL168" ca="1">_xlfn.IFS(TODAY()&lt;AF168,AF168-TODAY(),TODAY()&gt;AF168,"TERMINADO")</f>
        <v>TERMINADO</v>
      </c>
      <c r="AM168" s="112" t="s">
        <v>84</v>
      </c>
      <c r="AN168" s="112" t="s">
        <v>3885</v>
      </c>
      <c r="AO168" s="113" t="s">
        <v>3863</v>
      </c>
      <c r="AP168" s="114" t="s">
        <v>5017</v>
      </c>
      <c r="AQ168" s="99" t="s">
        <v>3865</v>
      </c>
      <c r="AR168" s="101" t="s">
        <v>89</v>
      </c>
      <c r="AS168" s="106" t="s">
        <v>89</v>
      </c>
      <c r="AT168" s="106" t="s">
        <v>3866</v>
      </c>
      <c r="AU168" s="115">
        <v>20245420015133</v>
      </c>
      <c r="AV168" s="99">
        <v>103640</v>
      </c>
      <c r="AW168" s="99">
        <v>7</v>
      </c>
      <c r="AX168" s="116">
        <v>2400000</v>
      </c>
      <c r="AY168" s="117" t="s">
        <v>5520</v>
      </c>
      <c r="AZ168" s="99">
        <v>120</v>
      </c>
      <c r="BA168" s="117" t="s">
        <v>181</v>
      </c>
      <c r="BB168" s="99">
        <v>1146</v>
      </c>
      <c r="BC168" s="118">
        <v>45355</v>
      </c>
      <c r="BD168" s="116">
        <v>67200000</v>
      </c>
      <c r="BE168" s="99">
        <v>1239</v>
      </c>
      <c r="BF168" s="116">
        <v>9600000</v>
      </c>
      <c r="BG168" s="118">
        <v>45364</v>
      </c>
      <c r="BH168" s="117" t="s">
        <v>181</v>
      </c>
      <c r="BI168" s="118" t="s">
        <v>5521</v>
      </c>
      <c r="BJ168" s="99">
        <v>4</v>
      </c>
      <c r="BK168" s="99" t="s">
        <v>3874</v>
      </c>
      <c r="BL168" s="99" t="s">
        <v>4008</v>
      </c>
      <c r="BM168" s="118" t="s">
        <v>4009</v>
      </c>
      <c r="BN168" s="99" t="s">
        <v>3906</v>
      </c>
      <c r="BO168" s="99" t="s">
        <v>3874</v>
      </c>
      <c r="BP168" s="99" t="s">
        <v>3874</v>
      </c>
      <c r="BQ168" s="99" t="s">
        <v>123</v>
      </c>
      <c r="BR168" s="99" t="s">
        <v>3874</v>
      </c>
      <c r="BS168" s="99" t="s">
        <v>3874</v>
      </c>
      <c r="BT168" s="99" t="s">
        <v>3874</v>
      </c>
      <c r="BU168" s="99" t="s">
        <v>3874</v>
      </c>
      <c r="BV168" s="99" t="s">
        <v>5522</v>
      </c>
      <c r="BW168" s="99" t="s">
        <v>5523</v>
      </c>
      <c r="BX168" s="99">
        <v>3132917272</v>
      </c>
      <c r="BY168" s="99" t="s">
        <v>4137</v>
      </c>
      <c r="BZ168" s="99" t="s">
        <v>3938</v>
      </c>
      <c r="CA168" s="99" t="s">
        <v>3952</v>
      </c>
      <c r="CB168" s="129">
        <v>3167990583</v>
      </c>
      <c r="CC168" s="118" t="s">
        <v>5524</v>
      </c>
      <c r="CD168" s="118">
        <v>34615</v>
      </c>
      <c r="CE168" s="118" t="s">
        <v>3893</v>
      </c>
      <c r="CF168" s="99" t="s">
        <v>3894</v>
      </c>
      <c r="CG168" s="118" t="s">
        <v>3874</v>
      </c>
      <c r="CH168" s="118" t="s">
        <v>3893</v>
      </c>
      <c r="CI168" s="118" t="s">
        <v>123</v>
      </c>
      <c r="CJ168" s="99" t="s">
        <v>181</v>
      </c>
      <c r="CK168" s="99">
        <v>30</v>
      </c>
      <c r="CL168" s="122" t="s">
        <v>5525</v>
      </c>
      <c r="CM168" s="99" t="s">
        <v>3878</v>
      </c>
      <c r="CN168" s="123">
        <v>1</v>
      </c>
    </row>
    <row r="169" spans="1:92" ht="20.100000000000001" hidden="1" customHeight="1">
      <c r="A169" s="97">
        <v>793</v>
      </c>
      <c r="B169" s="98">
        <v>2024</v>
      </c>
      <c r="C169" s="99" t="s">
        <v>72</v>
      </c>
      <c r="D169" s="100" t="s">
        <v>5526</v>
      </c>
      <c r="E169" s="99" t="s">
        <v>4041</v>
      </c>
      <c r="F169" s="101" t="s">
        <v>872</v>
      </c>
      <c r="G169" s="102">
        <v>1023936705</v>
      </c>
      <c r="H169" s="53">
        <v>6</v>
      </c>
      <c r="I169" s="149" t="s">
        <v>4042</v>
      </c>
      <c r="J169" s="104" t="s">
        <v>942</v>
      </c>
      <c r="K169" s="105" t="s">
        <v>73</v>
      </c>
      <c r="L169" s="101" t="s">
        <v>74</v>
      </c>
      <c r="M169" s="53" t="s">
        <v>75</v>
      </c>
      <c r="N169" s="53" t="s">
        <v>3860</v>
      </c>
      <c r="O169" s="101" t="s">
        <v>77</v>
      </c>
      <c r="P169" s="107">
        <v>45569</v>
      </c>
      <c r="Q169" s="118" t="s">
        <v>14</v>
      </c>
      <c r="R169" s="106" t="s">
        <v>3883</v>
      </c>
      <c r="S169" s="159">
        <v>45582</v>
      </c>
      <c r="T169" s="107">
        <v>45657</v>
      </c>
      <c r="U169" s="107" t="s">
        <v>123</v>
      </c>
      <c r="V169" s="107" t="s">
        <v>123</v>
      </c>
      <c r="W169" s="107" t="s">
        <v>123</v>
      </c>
      <c r="X169" s="107" t="s">
        <v>3884</v>
      </c>
      <c r="Y169" s="53">
        <v>1</v>
      </c>
      <c r="Z169" s="102" t="str">
        <f>+R169</f>
        <v>3 Meses 25 dias</v>
      </c>
      <c r="AA169" s="107" t="s">
        <v>123</v>
      </c>
      <c r="AB169" s="152"/>
      <c r="AC169" s="152"/>
      <c r="AD169" s="107" t="s">
        <v>123</v>
      </c>
      <c r="AE169" s="107" t="s">
        <v>123</v>
      </c>
      <c r="AF169" s="107">
        <v>45699</v>
      </c>
      <c r="AG169" s="154">
        <v>9583333</v>
      </c>
      <c r="AH169" s="135" t="s">
        <v>123</v>
      </c>
      <c r="AI169" s="110">
        <v>0</v>
      </c>
      <c r="AJ169" s="53" t="s">
        <v>123</v>
      </c>
      <c r="AK169" s="110">
        <f>+AG169+AI169</f>
        <v>9583333</v>
      </c>
      <c r="AL169" s="111" t="str" cm="1">
        <f t="array" aca="1" ref="AL169" ca="1">_xlfn.IFS(TODAY()&lt;AF169,AF169-TODAY(),TODAY()&gt;AF169,"TERMINADO")</f>
        <v>TERMINADO</v>
      </c>
      <c r="AM169" s="112" t="s">
        <v>84</v>
      </c>
      <c r="AN169" s="155" t="s">
        <v>3885</v>
      </c>
      <c r="AO169" s="113" t="s">
        <v>3863</v>
      </c>
      <c r="AP169" s="114" t="s">
        <v>4043</v>
      </c>
      <c r="AQ169" s="53" t="s">
        <v>3865</v>
      </c>
      <c r="AR169" s="101" t="s">
        <v>89</v>
      </c>
      <c r="AS169" s="106" t="s">
        <v>89</v>
      </c>
      <c r="AT169" s="106" t="s">
        <v>3866</v>
      </c>
      <c r="AU169" s="133" t="s">
        <v>3960</v>
      </c>
      <c r="AV169" s="99">
        <v>117451</v>
      </c>
      <c r="AW169" s="99">
        <v>13</v>
      </c>
      <c r="AX169" s="116">
        <v>2500000</v>
      </c>
      <c r="AY169" s="117" t="s">
        <v>5527</v>
      </c>
      <c r="AZ169" s="99"/>
      <c r="BA169" s="166" t="s">
        <v>181</v>
      </c>
      <c r="BB169" s="99">
        <v>1919</v>
      </c>
      <c r="BC169" s="118">
        <v>45551</v>
      </c>
      <c r="BD169" s="116">
        <v>124583333</v>
      </c>
      <c r="BE169" s="99">
        <v>2207</v>
      </c>
      <c r="BF169" s="116">
        <v>9583333</v>
      </c>
      <c r="BG169" s="118">
        <v>45576</v>
      </c>
      <c r="BH169" s="117"/>
      <c r="BI169" s="118" t="s">
        <v>5528</v>
      </c>
      <c r="BJ169" s="99">
        <v>4</v>
      </c>
      <c r="BK169" s="99" t="s">
        <v>4046</v>
      </c>
      <c r="BL169" s="99" t="s">
        <v>4008</v>
      </c>
      <c r="BM169" s="118"/>
      <c r="BN169" s="99"/>
      <c r="BO169" s="99"/>
      <c r="BP169" s="99"/>
      <c r="BQ169" s="99"/>
      <c r="BR169" s="99"/>
      <c r="BS169" s="99"/>
      <c r="BT169" s="99"/>
      <c r="BU169" s="99"/>
      <c r="BV169" s="99"/>
      <c r="BW169" s="99"/>
      <c r="BX169" s="99"/>
      <c r="BY169" s="99"/>
      <c r="BZ169" s="99"/>
      <c r="CA169" s="99"/>
      <c r="CB169" s="129">
        <v>3167990583</v>
      </c>
      <c r="CC169" s="118" t="s">
        <v>5524</v>
      </c>
      <c r="CD169" s="118">
        <v>34615</v>
      </c>
      <c r="CE169" s="99" t="s">
        <v>3893</v>
      </c>
      <c r="CF169" s="99" t="s">
        <v>3894</v>
      </c>
      <c r="CG169" s="99" t="s">
        <v>181</v>
      </c>
      <c r="CH169" s="118" t="s">
        <v>3893</v>
      </c>
      <c r="CI169" s="118" t="s">
        <v>123</v>
      </c>
      <c r="CJ169" s="117"/>
      <c r="CK169" s="115"/>
      <c r="CL169" s="99"/>
      <c r="CM169" s="166" t="s">
        <v>14</v>
      </c>
      <c r="CN169" s="123">
        <v>1</v>
      </c>
    </row>
    <row r="170" spans="1:92" ht="20.100000000000001" hidden="1" customHeight="1">
      <c r="A170" s="97">
        <v>445</v>
      </c>
      <c r="B170" s="98">
        <v>2024</v>
      </c>
      <c r="C170" s="99" t="s">
        <v>72</v>
      </c>
      <c r="D170" s="100" t="s">
        <v>5529</v>
      </c>
      <c r="E170" s="99" t="s">
        <v>4865</v>
      </c>
      <c r="F170" s="101" t="s">
        <v>5530</v>
      </c>
      <c r="G170" s="102">
        <v>1000618560</v>
      </c>
      <c r="H170" s="53">
        <v>8</v>
      </c>
      <c r="I170" s="103" t="s">
        <v>112</v>
      </c>
      <c r="J170" s="104" t="s">
        <v>4474</v>
      </c>
      <c r="K170" s="105" t="s">
        <v>176</v>
      </c>
      <c r="L170" s="101" t="s">
        <v>74</v>
      </c>
      <c r="M170" s="53" t="s">
        <v>75</v>
      </c>
      <c r="N170" s="53" t="s">
        <v>3860</v>
      </c>
      <c r="O170" s="101" t="s">
        <v>4475</v>
      </c>
      <c r="P170" s="107">
        <v>45377</v>
      </c>
      <c r="Q170" s="107" t="s">
        <v>7</v>
      </c>
      <c r="R170" s="108" t="s">
        <v>3861</v>
      </c>
      <c r="S170" s="118">
        <v>45385</v>
      </c>
      <c r="T170" s="118">
        <v>45506</v>
      </c>
      <c r="U170" s="107" t="s">
        <v>123</v>
      </c>
      <c r="V170" s="107" t="s">
        <v>123</v>
      </c>
      <c r="W170" s="107" t="s">
        <v>123</v>
      </c>
      <c r="X170" s="53" t="s">
        <v>3862</v>
      </c>
      <c r="Y170" s="53">
        <v>1</v>
      </c>
      <c r="Z170" s="53" t="s">
        <v>3612</v>
      </c>
      <c r="AA170" s="107">
        <f>+AH170</f>
        <v>45506</v>
      </c>
      <c r="AB170" s="109"/>
      <c r="AC170" s="109"/>
      <c r="AD170" s="107" t="s">
        <v>123</v>
      </c>
      <c r="AE170" s="107" t="s">
        <v>123</v>
      </c>
      <c r="AF170" s="107">
        <v>45567</v>
      </c>
      <c r="AG170" s="130">
        <v>9600000</v>
      </c>
      <c r="AH170" s="107">
        <v>45506</v>
      </c>
      <c r="AI170" s="110">
        <v>4800000</v>
      </c>
      <c r="AJ170" s="51">
        <v>1</v>
      </c>
      <c r="AK170" s="130">
        <v>14400000</v>
      </c>
      <c r="AL170" s="111" t="str" cm="1">
        <f t="array" aca="1" ref="AL170" ca="1">_xlfn.IFS(TODAY()&lt;AF170,AF170-TODAY(),TODAY()&gt;AF170,"TERMINADO")</f>
        <v>TERMINADO</v>
      </c>
      <c r="AM170" s="112" t="s">
        <v>84</v>
      </c>
      <c r="AN170" s="112" t="s">
        <v>85</v>
      </c>
      <c r="AO170" s="113" t="s">
        <v>3863</v>
      </c>
      <c r="AP170" s="114" t="s">
        <v>4866</v>
      </c>
      <c r="AQ170" s="99" t="s">
        <v>3865</v>
      </c>
      <c r="AR170" s="101" t="s">
        <v>183</v>
      </c>
      <c r="AS170" s="101" t="s">
        <v>183</v>
      </c>
      <c r="AT170" s="131" t="s">
        <v>5531</v>
      </c>
      <c r="AU170" s="133" t="s">
        <v>5532</v>
      </c>
      <c r="AV170" s="99">
        <v>103930</v>
      </c>
      <c r="AW170" s="99">
        <v>10</v>
      </c>
      <c r="AX170" s="116">
        <v>2400000</v>
      </c>
      <c r="AY170" s="117" t="s">
        <v>5533</v>
      </c>
      <c r="AZ170" s="99">
        <v>120</v>
      </c>
      <c r="BA170" s="117" t="s">
        <v>181</v>
      </c>
      <c r="BB170" s="99">
        <v>1339</v>
      </c>
      <c r="BC170" s="118">
        <v>45352</v>
      </c>
      <c r="BD170" s="116">
        <v>96000000</v>
      </c>
      <c r="BE170" s="99">
        <v>1521</v>
      </c>
      <c r="BF170" s="116">
        <v>9600000</v>
      </c>
      <c r="BG170" s="118">
        <v>45384</v>
      </c>
      <c r="BH170" s="99" t="s">
        <v>181</v>
      </c>
      <c r="BI170" s="118" t="s">
        <v>5534</v>
      </c>
      <c r="BJ170" s="99">
        <v>4</v>
      </c>
      <c r="BK170" s="99" t="s">
        <v>3874</v>
      </c>
      <c r="BL170" s="99" t="s">
        <v>4008</v>
      </c>
      <c r="BM170" s="118" t="s">
        <v>4009</v>
      </c>
      <c r="BN170" s="99" t="s">
        <v>3939</v>
      </c>
      <c r="BO170" s="99" t="s">
        <v>3874</v>
      </c>
      <c r="BP170" s="99" t="s">
        <v>3874</v>
      </c>
      <c r="BQ170" s="99" t="s">
        <v>123</v>
      </c>
      <c r="BR170" s="99" t="s">
        <v>3874</v>
      </c>
      <c r="BS170" s="99" t="s">
        <v>3874</v>
      </c>
      <c r="BT170" s="99" t="s">
        <v>3874</v>
      </c>
      <c r="BU170" s="99" t="s">
        <v>3874</v>
      </c>
      <c r="BV170" s="99" t="s">
        <v>5535</v>
      </c>
      <c r="BW170" s="99" t="s">
        <v>5536</v>
      </c>
      <c r="BX170" s="99">
        <v>3185144062</v>
      </c>
      <c r="BY170" s="99" t="s">
        <v>3909</v>
      </c>
      <c r="BZ170" s="99" t="s">
        <v>4153</v>
      </c>
      <c r="CA170" s="99" t="s">
        <v>3911</v>
      </c>
      <c r="CB170" s="129">
        <v>3104865938</v>
      </c>
      <c r="CC170" s="118" t="s">
        <v>5537</v>
      </c>
      <c r="CD170" s="118">
        <v>34920</v>
      </c>
      <c r="CE170" s="118" t="s">
        <v>3893</v>
      </c>
      <c r="CF170" s="99" t="s">
        <v>3894</v>
      </c>
      <c r="CG170" s="118" t="s">
        <v>3874</v>
      </c>
      <c r="CH170" s="118" t="s">
        <v>3893</v>
      </c>
      <c r="CI170" s="118" t="s">
        <v>5538</v>
      </c>
      <c r="CJ170" s="99" t="s">
        <v>86</v>
      </c>
      <c r="CK170" s="99">
        <v>29</v>
      </c>
      <c r="CL170" s="132" t="s">
        <v>5539</v>
      </c>
      <c r="CM170" s="117" t="s">
        <v>3917</v>
      </c>
      <c r="CN170" s="123">
        <v>1</v>
      </c>
    </row>
    <row r="171" spans="1:92" ht="20.100000000000001" hidden="1" customHeight="1">
      <c r="A171" s="97">
        <v>779</v>
      </c>
      <c r="B171" s="98">
        <v>2024</v>
      </c>
      <c r="C171" s="99" t="s">
        <v>72</v>
      </c>
      <c r="D171" s="100" t="s">
        <v>5540</v>
      </c>
      <c r="E171" s="99" t="s">
        <v>4472</v>
      </c>
      <c r="F171" s="101" t="s">
        <v>5530</v>
      </c>
      <c r="G171" s="102">
        <v>1000618560</v>
      </c>
      <c r="H171" s="53">
        <v>8</v>
      </c>
      <c r="I171" s="103" t="s">
        <v>138</v>
      </c>
      <c r="J171" s="104" t="s">
        <v>4474</v>
      </c>
      <c r="K171" s="105" t="s">
        <v>176</v>
      </c>
      <c r="L171" s="101" t="s">
        <v>74</v>
      </c>
      <c r="M171" s="53" t="s">
        <v>75</v>
      </c>
      <c r="N171" s="53" t="s">
        <v>3860</v>
      </c>
      <c r="O171" s="101" t="s">
        <v>4475</v>
      </c>
      <c r="P171" s="118">
        <v>45566</v>
      </c>
      <c r="Q171" s="118" t="s">
        <v>14</v>
      </c>
      <c r="R171" s="106" t="s">
        <v>3883</v>
      </c>
      <c r="S171" s="159">
        <v>45575</v>
      </c>
      <c r="T171" s="107">
        <v>45657</v>
      </c>
      <c r="U171" s="107" t="s">
        <v>123</v>
      </c>
      <c r="V171" s="107" t="s">
        <v>123</v>
      </c>
      <c r="W171" s="107" t="s">
        <v>123</v>
      </c>
      <c r="X171" s="107" t="s">
        <v>3884</v>
      </c>
      <c r="Y171" s="53">
        <v>1</v>
      </c>
      <c r="Z171" s="102" t="str">
        <f>+R171</f>
        <v>3 Meses 25 dias</v>
      </c>
      <c r="AA171" s="107" t="s">
        <v>123</v>
      </c>
      <c r="AB171" s="152"/>
      <c r="AC171" s="152"/>
      <c r="AD171" s="107" t="s">
        <v>123</v>
      </c>
      <c r="AE171" s="107" t="s">
        <v>123</v>
      </c>
      <c r="AF171" s="107">
        <v>45691</v>
      </c>
      <c r="AG171" s="110">
        <v>9200000</v>
      </c>
      <c r="AH171" s="135" t="s">
        <v>123</v>
      </c>
      <c r="AI171" s="110">
        <v>0</v>
      </c>
      <c r="AJ171" s="53" t="s">
        <v>123</v>
      </c>
      <c r="AK171" s="110">
        <f>+AG171+AI171</f>
        <v>9200000</v>
      </c>
      <c r="AL171" s="111" t="str" cm="1">
        <f t="array" aca="1" ref="AL171" ca="1">_xlfn.IFS(TODAY()&lt;AF171,AF171-TODAY(),TODAY()&gt;AF171,"TERMINADO")</f>
        <v>TERMINADO</v>
      </c>
      <c r="AM171" s="112" t="s">
        <v>84</v>
      </c>
      <c r="AN171" s="112" t="s">
        <v>3885</v>
      </c>
      <c r="AO171" s="113" t="s">
        <v>3863</v>
      </c>
      <c r="AP171" s="114" t="s">
        <v>4476</v>
      </c>
      <c r="AQ171" s="53" t="s">
        <v>3865</v>
      </c>
      <c r="AR171" s="101" t="s">
        <v>183</v>
      </c>
      <c r="AS171" s="101" t="s">
        <v>183</v>
      </c>
      <c r="AT171" s="106" t="s">
        <v>4439</v>
      </c>
      <c r="AU171" s="183" t="s">
        <v>4440</v>
      </c>
      <c r="AV171" s="99">
        <v>117183</v>
      </c>
      <c r="AW171" s="99">
        <v>15</v>
      </c>
      <c r="AX171" s="116">
        <v>2400000</v>
      </c>
      <c r="AY171" s="117" t="s">
        <v>5541</v>
      </c>
      <c r="AZ171" s="99"/>
      <c r="BA171" s="99" t="s">
        <v>181</v>
      </c>
      <c r="BB171" s="99">
        <v>1875</v>
      </c>
      <c r="BC171" s="118">
        <v>45541</v>
      </c>
      <c r="BD171" s="116">
        <v>138000000</v>
      </c>
      <c r="BE171" s="99">
        <v>2145</v>
      </c>
      <c r="BF171" s="116">
        <v>9200000</v>
      </c>
      <c r="BG171" s="118">
        <v>45575</v>
      </c>
      <c r="BH171" s="117"/>
      <c r="BI171" s="118" t="s">
        <v>4875</v>
      </c>
      <c r="BJ171" s="99">
        <v>4</v>
      </c>
      <c r="BK171" s="99" t="s">
        <v>4046</v>
      </c>
      <c r="BL171" s="99" t="s">
        <v>4008</v>
      </c>
      <c r="BM171" s="99"/>
      <c r="BN171" s="99"/>
      <c r="BO171" s="99"/>
      <c r="BP171" s="99"/>
      <c r="BQ171" s="99"/>
      <c r="BR171" s="99"/>
      <c r="BS171" s="99"/>
      <c r="BT171" s="99"/>
      <c r="BU171" s="99"/>
      <c r="BV171" s="99"/>
      <c r="BW171" s="99"/>
      <c r="BX171" s="99"/>
      <c r="BY171" s="99"/>
      <c r="BZ171" s="99"/>
      <c r="CA171" s="99"/>
      <c r="CB171" s="129">
        <v>3104865938</v>
      </c>
      <c r="CC171" s="118" t="s">
        <v>5542</v>
      </c>
      <c r="CD171" s="118">
        <v>34920</v>
      </c>
      <c r="CE171" s="99" t="s">
        <v>3893</v>
      </c>
      <c r="CF171" s="99" t="s">
        <v>3894</v>
      </c>
      <c r="CG171" s="99" t="s">
        <v>181</v>
      </c>
      <c r="CH171" s="118" t="s">
        <v>3893</v>
      </c>
      <c r="CI171" s="118" t="s">
        <v>5538</v>
      </c>
      <c r="CJ171" s="99"/>
      <c r="CK171" s="115"/>
      <c r="CL171" s="99"/>
      <c r="CM171" s="166" t="s">
        <v>14</v>
      </c>
      <c r="CN171" s="123">
        <v>1</v>
      </c>
    </row>
    <row r="172" spans="1:92" ht="20.100000000000001" hidden="1" customHeight="1">
      <c r="A172" s="97">
        <v>1011</v>
      </c>
      <c r="B172" s="100">
        <v>2024</v>
      </c>
      <c r="C172" s="99" t="s">
        <v>72</v>
      </c>
      <c r="D172" s="100" t="s">
        <v>5543</v>
      </c>
      <c r="E172" s="99" t="s">
        <v>3880</v>
      </c>
      <c r="F172" s="106" t="s">
        <v>5544</v>
      </c>
      <c r="G172" s="115">
        <v>1023952497</v>
      </c>
      <c r="H172" s="99">
        <v>6</v>
      </c>
      <c r="I172" s="103" t="s">
        <v>3920</v>
      </c>
      <c r="J172" s="162" t="s">
        <v>435</v>
      </c>
      <c r="K172" s="163" t="s">
        <v>326</v>
      </c>
      <c r="L172" s="106" t="s">
        <v>74</v>
      </c>
      <c r="M172" s="99" t="s">
        <v>75</v>
      </c>
      <c r="N172" s="99" t="s">
        <v>3860</v>
      </c>
      <c r="O172" s="106" t="s">
        <v>3882</v>
      </c>
      <c r="P172" s="118">
        <v>45595</v>
      </c>
      <c r="Q172" s="118" t="s">
        <v>14</v>
      </c>
      <c r="R172" s="106" t="s">
        <v>3883</v>
      </c>
      <c r="S172" s="151">
        <v>45603</v>
      </c>
      <c r="T172" s="118">
        <v>45657</v>
      </c>
      <c r="U172" s="118" t="s">
        <v>123</v>
      </c>
      <c r="V172" s="118" t="s">
        <v>123</v>
      </c>
      <c r="W172" s="118" t="s">
        <v>123</v>
      </c>
      <c r="X172" s="118" t="s">
        <v>3884</v>
      </c>
      <c r="Y172" s="53">
        <v>1</v>
      </c>
      <c r="Z172" s="115" t="str">
        <f>+R172</f>
        <v>3 Meses 25 dias</v>
      </c>
      <c r="AA172" s="118" t="s">
        <v>123</v>
      </c>
      <c r="AB172" s="152"/>
      <c r="AC172" s="152"/>
      <c r="AD172" s="118" t="s">
        <v>123</v>
      </c>
      <c r="AE172" s="118" t="s">
        <v>123</v>
      </c>
      <c r="AF172" s="118">
        <v>45688</v>
      </c>
      <c r="AG172" s="110">
        <v>9583333</v>
      </c>
      <c r="AH172" s="153" t="s">
        <v>123</v>
      </c>
      <c r="AI172" s="154">
        <v>0</v>
      </c>
      <c r="AJ172" s="53" t="s">
        <v>123</v>
      </c>
      <c r="AK172" s="110">
        <f>+AG172+AI172</f>
        <v>9583333</v>
      </c>
      <c r="AL172" s="111" t="str" cm="1">
        <f t="array" aca="1" ref="AL172" ca="1">_xlfn.IFS(TODAY()&lt;AF172,AF172-TODAY(),TODAY()&gt;AF172,"TERMINADO")</f>
        <v>TERMINADO</v>
      </c>
      <c r="AM172" s="112" t="s">
        <v>84</v>
      </c>
      <c r="AN172" s="155" t="s">
        <v>3885</v>
      </c>
      <c r="AO172" s="113" t="s">
        <v>3863</v>
      </c>
      <c r="AP172" s="114" t="s">
        <v>3886</v>
      </c>
      <c r="AQ172" s="99" t="s">
        <v>3865</v>
      </c>
      <c r="AR172" s="106" t="s">
        <v>332</v>
      </c>
      <c r="AS172" s="106" t="s">
        <v>332</v>
      </c>
      <c r="AT172" s="131" t="s">
        <v>3887</v>
      </c>
      <c r="AU172" s="139" t="s">
        <v>3888</v>
      </c>
      <c r="AV172" s="99">
        <v>117088</v>
      </c>
      <c r="AW172" s="99">
        <v>12</v>
      </c>
      <c r="AX172" s="116">
        <v>2500000</v>
      </c>
      <c r="AY172" s="166" t="s">
        <v>5545</v>
      </c>
      <c r="AZ172" s="99"/>
      <c r="BA172" s="117" t="s">
        <v>181</v>
      </c>
      <c r="BB172" s="99">
        <v>2018</v>
      </c>
      <c r="BC172" s="118">
        <v>45575</v>
      </c>
      <c r="BD172" s="116">
        <v>115000000</v>
      </c>
      <c r="BE172" s="99">
        <v>2467</v>
      </c>
      <c r="BF172" s="116">
        <v>9583333</v>
      </c>
      <c r="BG172" s="118">
        <v>45602</v>
      </c>
      <c r="BH172" s="166"/>
      <c r="BI172" s="118" t="s">
        <v>5546</v>
      </c>
      <c r="BJ172" s="99">
        <v>2</v>
      </c>
      <c r="BK172" s="99"/>
      <c r="BL172" s="99" t="s">
        <v>4008</v>
      </c>
      <c r="BM172" s="166"/>
      <c r="BN172" s="99"/>
      <c r="BO172" s="99"/>
      <c r="BP172" s="99"/>
      <c r="BQ172" s="99"/>
      <c r="BR172" s="99"/>
      <c r="BS172" s="99"/>
      <c r="BT172" s="99"/>
      <c r="BU172" s="99"/>
      <c r="BV172" s="99"/>
      <c r="BW172" s="99"/>
      <c r="BX172" s="99"/>
      <c r="BY172" s="99"/>
      <c r="BZ172" s="99"/>
      <c r="CA172" s="99"/>
      <c r="CB172" s="129">
        <v>3015535382</v>
      </c>
      <c r="CC172" s="118" t="s">
        <v>5547</v>
      </c>
      <c r="CD172" s="118">
        <v>35247</v>
      </c>
      <c r="CE172" s="99" t="s">
        <v>3893</v>
      </c>
      <c r="CF172" s="99" t="s">
        <v>3894</v>
      </c>
      <c r="CG172" s="118"/>
      <c r="CH172" s="118" t="s">
        <v>3893</v>
      </c>
      <c r="CI172" s="118" t="s">
        <v>5548</v>
      </c>
      <c r="CJ172" s="166"/>
      <c r="CK172" s="115"/>
      <c r="CL172" s="336"/>
      <c r="CM172" s="117" t="s">
        <v>15</v>
      </c>
      <c r="CN172" s="123">
        <v>1</v>
      </c>
    </row>
    <row r="173" spans="1:92" ht="20.100000000000001" hidden="1" customHeight="1">
      <c r="A173" s="97">
        <v>944</v>
      </c>
      <c r="B173" s="98">
        <v>2024</v>
      </c>
      <c r="C173" s="99" t="s">
        <v>72</v>
      </c>
      <c r="D173" s="100" t="s">
        <v>5549</v>
      </c>
      <c r="E173" s="99" t="s">
        <v>4095</v>
      </c>
      <c r="F173" s="101" t="s">
        <v>5550</v>
      </c>
      <c r="G173" s="102">
        <v>1103364837</v>
      </c>
      <c r="H173" s="53">
        <v>4</v>
      </c>
      <c r="I173" s="149" t="s">
        <v>4096</v>
      </c>
      <c r="J173" s="99">
        <v>1873</v>
      </c>
      <c r="K173" s="105" t="s">
        <v>3859</v>
      </c>
      <c r="L173" s="106" t="s">
        <v>74</v>
      </c>
      <c r="M173" s="99" t="s">
        <v>75</v>
      </c>
      <c r="N173" s="99" t="s">
        <v>3860</v>
      </c>
      <c r="O173" s="101" t="s">
        <v>916</v>
      </c>
      <c r="P173" s="107">
        <v>45589</v>
      </c>
      <c r="Q173" s="118" t="s">
        <v>14</v>
      </c>
      <c r="R173" s="106" t="s">
        <v>3861</v>
      </c>
      <c r="S173" s="151">
        <v>45593</v>
      </c>
      <c r="T173" s="118">
        <v>45657</v>
      </c>
      <c r="U173" s="118" t="s">
        <v>123</v>
      </c>
      <c r="V173" s="118" t="s">
        <v>123</v>
      </c>
      <c r="W173" s="118" t="s">
        <v>123</v>
      </c>
      <c r="X173" s="107" t="s">
        <v>3884</v>
      </c>
      <c r="Y173" s="53">
        <v>1</v>
      </c>
      <c r="Z173" s="115" t="str">
        <f>+R173</f>
        <v>4 MESES</v>
      </c>
      <c r="AA173" s="118" t="s">
        <v>123</v>
      </c>
      <c r="AB173" s="152"/>
      <c r="AC173" s="152"/>
      <c r="AD173" s="118" t="s">
        <v>123</v>
      </c>
      <c r="AE173" s="118" t="s">
        <v>123</v>
      </c>
      <c r="AF173" s="118">
        <v>45715</v>
      </c>
      <c r="AG173" s="110">
        <v>22800000</v>
      </c>
      <c r="AH173" s="153" t="s">
        <v>123</v>
      </c>
      <c r="AI173" s="154">
        <v>0</v>
      </c>
      <c r="AJ173" s="53" t="s">
        <v>123</v>
      </c>
      <c r="AK173" s="110">
        <f>+AG173+AI173</f>
        <v>22800000</v>
      </c>
      <c r="AL173" s="111" t="str" cm="1">
        <f t="array" aca="1" ref="AL173" ca="1">_xlfn.IFS(TODAY()&lt;AF173,AF173-TODAY(),TODAY()&gt;AF173,"TERMINADO")</f>
        <v>TERMINADO</v>
      </c>
      <c r="AM173" s="112" t="s">
        <v>84</v>
      </c>
      <c r="AN173" s="155" t="s">
        <v>3885</v>
      </c>
      <c r="AO173" s="113" t="s">
        <v>3863</v>
      </c>
      <c r="AP173" s="114" t="s">
        <v>4097</v>
      </c>
      <c r="AQ173" s="99" t="s">
        <v>3865</v>
      </c>
      <c r="AR173" s="101" t="s">
        <v>200</v>
      </c>
      <c r="AS173" s="101" t="s">
        <v>141</v>
      </c>
      <c r="AT173" s="101" t="s">
        <v>4098</v>
      </c>
      <c r="AU173" s="115">
        <v>20245420022013</v>
      </c>
      <c r="AV173" s="99">
        <v>116424</v>
      </c>
      <c r="AW173" s="99">
        <v>10</v>
      </c>
      <c r="AX173" s="116">
        <v>5700000</v>
      </c>
      <c r="AY173" s="117" t="s">
        <v>5551</v>
      </c>
      <c r="AZ173" s="99"/>
      <c r="BA173" s="117" t="s">
        <v>181</v>
      </c>
      <c r="BB173" s="99">
        <v>2006</v>
      </c>
      <c r="BC173" s="118">
        <v>45575</v>
      </c>
      <c r="BD173" s="116">
        <v>228000000</v>
      </c>
      <c r="BE173" s="99">
        <v>2318</v>
      </c>
      <c r="BF173" s="116">
        <v>22800000</v>
      </c>
      <c r="BG173" s="118">
        <v>45593</v>
      </c>
      <c r="BH173" s="117"/>
      <c r="BI173" s="118" t="s">
        <v>5552</v>
      </c>
      <c r="BJ173" s="99">
        <v>5</v>
      </c>
      <c r="BK173" s="99"/>
      <c r="BL173" s="99" t="s">
        <v>4008</v>
      </c>
      <c r="BM173" s="118"/>
      <c r="BN173" s="99"/>
      <c r="BO173" s="99"/>
      <c r="BP173" s="99"/>
      <c r="BQ173" s="99"/>
      <c r="BR173" s="99"/>
      <c r="BS173" s="99"/>
      <c r="BT173" s="99"/>
      <c r="BU173" s="99"/>
      <c r="BV173" s="99"/>
      <c r="BW173" s="99"/>
      <c r="BX173" s="99"/>
      <c r="BY173" s="99"/>
      <c r="BZ173" s="99"/>
      <c r="CA173" s="99"/>
      <c r="CB173" s="129">
        <v>3188860388</v>
      </c>
      <c r="CC173" s="118" t="s">
        <v>5553</v>
      </c>
      <c r="CD173" s="118">
        <v>34303</v>
      </c>
      <c r="CE173" s="99" t="s">
        <v>3872</v>
      </c>
      <c r="CF173" s="99" t="s">
        <v>3873</v>
      </c>
      <c r="CG173" s="118"/>
      <c r="CH173" s="118" t="s">
        <v>5554</v>
      </c>
      <c r="CI173" s="118" t="s">
        <v>5555</v>
      </c>
      <c r="CJ173" s="99"/>
      <c r="CK173" s="115"/>
      <c r="CL173" s="122"/>
      <c r="CM173" s="166" t="s">
        <v>14</v>
      </c>
      <c r="CN173" s="123">
        <v>1</v>
      </c>
    </row>
    <row r="174" spans="1:92" ht="20.100000000000001" hidden="1" customHeight="1">
      <c r="A174" s="97">
        <v>164</v>
      </c>
      <c r="B174" s="98">
        <v>2024</v>
      </c>
      <c r="C174" s="99" t="s">
        <v>72</v>
      </c>
      <c r="D174" s="100" t="s">
        <v>5556</v>
      </c>
      <c r="E174" s="99" t="s">
        <v>4391</v>
      </c>
      <c r="F174" s="131" t="s">
        <v>5557</v>
      </c>
      <c r="G174" s="115">
        <v>1110174750</v>
      </c>
      <c r="H174" s="99">
        <v>2</v>
      </c>
      <c r="I174" s="103" t="s">
        <v>81</v>
      </c>
      <c r="J174" s="99">
        <v>1835</v>
      </c>
      <c r="K174" s="105" t="s">
        <v>4065</v>
      </c>
      <c r="L174" s="101" t="s">
        <v>74</v>
      </c>
      <c r="M174" s="53" t="s">
        <v>75</v>
      </c>
      <c r="N174" s="53" t="s">
        <v>3860</v>
      </c>
      <c r="O174" s="106" t="s">
        <v>499</v>
      </c>
      <c r="P174" s="107">
        <v>45625</v>
      </c>
      <c r="Q174" s="118" t="s">
        <v>15</v>
      </c>
      <c r="R174" s="106" t="s">
        <v>4393</v>
      </c>
      <c r="S174" s="159">
        <v>45643</v>
      </c>
      <c r="T174" s="107">
        <v>45714</v>
      </c>
      <c r="U174" s="107" t="s">
        <v>123</v>
      </c>
      <c r="V174" s="107" t="s">
        <v>123</v>
      </c>
      <c r="W174" s="107" t="s">
        <v>123</v>
      </c>
      <c r="X174" s="107" t="s">
        <v>123</v>
      </c>
      <c r="Y174" s="53" t="s">
        <v>123</v>
      </c>
      <c r="Z174" s="102" t="str">
        <f>+R174</f>
        <v>2 Meses 10 dias</v>
      </c>
      <c r="AA174" s="107" t="s">
        <v>123</v>
      </c>
      <c r="AB174" s="152"/>
      <c r="AC174" s="152"/>
      <c r="AD174" s="107" t="s">
        <v>123</v>
      </c>
      <c r="AE174" s="107" t="s">
        <v>123</v>
      </c>
      <c r="AF174" s="107">
        <f>+T174</f>
        <v>45714</v>
      </c>
      <c r="AG174" s="110">
        <v>6720000</v>
      </c>
      <c r="AH174" s="153" t="s">
        <v>123</v>
      </c>
      <c r="AI174" s="154">
        <v>0</v>
      </c>
      <c r="AJ174" s="53" t="s">
        <v>123</v>
      </c>
      <c r="AK174" s="110">
        <f>+AG174+AI174</f>
        <v>6720000</v>
      </c>
      <c r="AL174" s="111" t="str" cm="1">
        <f t="array" aca="1" ref="AL174" ca="1">_xlfn.IFS(TODAY()&lt;AF174,AF174-TODAY(),TODAY()&gt;AF174,"TERMINADO")</f>
        <v>TERMINADO</v>
      </c>
      <c r="AM174" s="112" t="s">
        <v>84</v>
      </c>
      <c r="AN174" s="155" t="s">
        <v>3885</v>
      </c>
      <c r="AO174" s="113" t="s">
        <v>3863</v>
      </c>
      <c r="AP174" s="114" t="s">
        <v>4394</v>
      </c>
      <c r="AQ174" s="99" t="s">
        <v>3865</v>
      </c>
      <c r="AR174" s="101" t="s">
        <v>222</v>
      </c>
      <c r="AS174" s="101" t="s">
        <v>222</v>
      </c>
      <c r="AT174" s="131" t="s">
        <v>5558</v>
      </c>
      <c r="AU174" s="139" t="s">
        <v>4396</v>
      </c>
      <c r="AV174" s="99">
        <v>119692</v>
      </c>
      <c r="AW174" s="99">
        <v>9</v>
      </c>
      <c r="AX174" s="116">
        <v>2880000</v>
      </c>
      <c r="AY174" s="166" t="s">
        <v>5559</v>
      </c>
      <c r="AZ174" s="99"/>
      <c r="BA174" s="166" t="s">
        <v>181</v>
      </c>
      <c r="BB174" s="99">
        <v>2124</v>
      </c>
      <c r="BC174" s="118">
        <v>45617</v>
      </c>
      <c r="BD174" s="116">
        <v>60480000</v>
      </c>
      <c r="BE174" s="99">
        <v>2585</v>
      </c>
      <c r="BF174" s="116">
        <v>6720000</v>
      </c>
      <c r="BG174" s="118">
        <v>45643</v>
      </c>
      <c r="BH174" s="117"/>
      <c r="BI174" s="118">
        <v>45629</v>
      </c>
      <c r="BJ174" s="99">
        <v>3</v>
      </c>
      <c r="BK174" s="99"/>
      <c r="BL174" s="99"/>
      <c r="BM174" s="117"/>
      <c r="BN174" s="99"/>
      <c r="BO174" s="99"/>
      <c r="BP174" s="99"/>
      <c r="BQ174" s="99"/>
      <c r="BR174" s="99"/>
      <c r="BS174" s="99"/>
      <c r="BT174" s="99"/>
      <c r="BU174" s="99"/>
      <c r="BV174" s="99"/>
      <c r="BW174" s="141"/>
      <c r="BX174" s="141"/>
      <c r="BY174" s="141"/>
      <c r="BZ174" s="141" t="s">
        <v>3893</v>
      </c>
      <c r="CA174" s="141"/>
      <c r="CB174" s="129">
        <v>3223060183</v>
      </c>
      <c r="CC174" s="118" t="s">
        <v>5560</v>
      </c>
      <c r="CD174" s="189">
        <v>32515</v>
      </c>
      <c r="CE174" s="99" t="s">
        <v>3893</v>
      </c>
      <c r="CF174" s="99" t="s">
        <v>3894</v>
      </c>
      <c r="CG174" s="118"/>
      <c r="CH174" s="99" t="s">
        <v>3893</v>
      </c>
      <c r="CI174" s="118" t="s">
        <v>82</v>
      </c>
      <c r="CJ174" s="99"/>
      <c r="CK174" s="99"/>
      <c r="CL174" s="122" t="s">
        <v>5561</v>
      </c>
      <c r="CM174" s="117"/>
      <c r="CN174" s="123">
        <v>1</v>
      </c>
    </row>
    <row r="175" spans="1:92" ht="20.100000000000001" hidden="1" customHeight="1">
      <c r="A175" s="97">
        <v>586</v>
      </c>
      <c r="B175" s="98">
        <v>2024</v>
      </c>
      <c r="C175" s="99" t="s">
        <v>72</v>
      </c>
      <c r="D175" s="100" t="s">
        <v>5562</v>
      </c>
      <c r="E175" s="99" t="s">
        <v>5563</v>
      </c>
      <c r="F175" s="101" t="s">
        <v>5564</v>
      </c>
      <c r="G175" s="102">
        <v>17413953</v>
      </c>
      <c r="H175" s="53">
        <v>9</v>
      </c>
      <c r="I175" s="103" t="s">
        <v>138</v>
      </c>
      <c r="J175" s="99">
        <v>1873</v>
      </c>
      <c r="K175" s="105" t="s">
        <v>3859</v>
      </c>
      <c r="L175" s="101" t="s">
        <v>74</v>
      </c>
      <c r="M175" s="53" t="s">
        <v>75</v>
      </c>
      <c r="N175" s="53" t="s">
        <v>3860</v>
      </c>
      <c r="O175" s="101" t="s">
        <v>5565</v>
      </c>
      <c r="P175" s="118">
        <v>45460</v>
      </c>
      <c r="Q175" s="118" t="s">
        <v>10</v>
      </c>
      <c r="R175" s="108" t="s">
        <v>3862</v>
      </c>
      <c r="S175" s="118">
        <v>45461</v>
      </c>
      <c r="T175" s="107">
        <v>45521</v>
      </c>
      <c r="U175" s="107" t="s">
        <v>123</v>
      </c>
      <c r="V175" s="107" t="s">
        <v>123</v>
      </c>
      <c r="W175" s="107" t="s">
        <v>123</v>
      </c>
      <c r="X175" s="53" t="s">
        <v>123</v>
      </c>
      <c r="Y175" s="53" t="s">
        <v>123</v>
      </c>
      <c r="Z175" s="102" t="str">
        <f>+R175</f>
        <v>2 MESES</v>
      </c>
      <c r="AA175" s="53" t="s">
        <v>123</v>
      </c>
      <c r="AB175" s="152"/>
      <c r="AC175" s="152"/>
      <c r="AD175" s="107" t="s">
        <v>123</v>
      </c>
      <c r="AE175" s="107" t="s">
        <v>123</v>
      </c>
      <c r="AF175" s="107">
        <v>45521</v>
      </c>
      <c r="AG175" s="110">
        <v>8000000</v>
      </c>
      <c r="AH175" s="135" t="s">
        <v>123</v>
      </c>
      <c r="AI175" s="110">
        <v>0</v>
      </c>
      <c r="AJ175" s="53" t="s">
        <v>123</v>
      </c>
      <c r="AK175" s="110">
        <f>+AG175+AI175</f>
        <v>8000000</v>
      </c>
      <c r="AL175" s="111" t="str" cm="1">
        <f t="array" aca="1" ref="AL175" ca="1">_xlfn.IFS(TODAY()&lt;AF175,AF175-TODAY(),TODAY()&gt;AF175,"TERMINADO")</f>
        <v>TERMINADO</v>
      </c>
      <c r="AM175" s="112" t="s">
        <v>84</v>
      </c>
      <c r="AN175" s="112" t="s">
        <v>85</v>
      </c>
      <c r="AO175" s="113" t="s">
        <v>3863</v>
      </c>
      <c r="AP175" s="114" t="s">
        <v>5566</v>
      </c>
      <c r="AQ175" s="53" t="s">
        <v>3865</v>
      </c>
      <c r="AR175" s="101" t="s">
        <v>643</v>
      </c>
      <c r="AS175" s="101" t="s">
        <v>141</v>
      </c>
      <c r="AT175" s="136" t="s">
        <v>2287</v>
      </c>
      <c r="AU175" s="115">
        <v>20245420012153</v>
      </c>
      <c r="AV175" s="99">
        <v>109777</v>
      </c>
      <c r="AW175" s="99">
        <v>2</v>
      </c>
      <c r="AX175" s="116">
        <v>4000000</v>
      </c>
      <c r="AY175" s="117" t="s">
        <v>5567</v>
      </c>
      <c r="AZ175" s="99">
        <v>60</v>
      </c>
      <c r="BA175" s="117" t="s">
        <v>181</v>
      </c>
      <c r="BB175" s="99">
        <v>1491</v>
      </c>
      <c r="BC175" s="118">
        <v>45454</v>
      </c>
      <c r="BD175" s="116">
        <v>16000000</v>
      </c>
      <c r="BE175" s="99">
        <v>1700</v>
      </c>
      <c r="BF175" s="116">
        <v>8000000</v>
      </c>
      <c r="BG175" s="118">
        <v>45461</v>
      </c>
      <c r="BH175" s="99" t="s">
        <v>181</v>
      </c>
      <c r="BI175" s="118">
        <v>45460</v>
      </c>
      <c r="BJ175" s="99">
        <v>5</v>
      </c>
      <c r="BK175" s="99" t="s">
        <v>3869</v>
      </c>
      <c r="BL175" s="99"/>
      <c r="BM175" s="118" t="s">
        <v>4036</v>
      </c>
      <c r="BN175" s="99" t="s">
        <v>86</v>
      </c>
      <c r="BO175" s="99"/>
      <c r="BP175" s="99"/>
      <c r="BQ175" s="99"/>
      <c r="BR175" s="99"/>
      <c r="BS175" s="99"/>
      <c r="BT175" s="99"/>
      <c r="BU175" s="99"/>
      <c r="BV175" s="99"/>
      <c r="BW175" s="141"/>
      <c r="BX175" s="141"/>
      <c r="BY175" s="141"/>
      <c r="BZ175" s="141"/>
      <c r="CA175" s="141"/>
      <c r="CB175" s="129">
        <v>3123768954</v>
      </c>
      <c r="CC175" s="118" t="s">
        <v>5568</v>
      </c>
      <c r="CD175" s="189">
        <v>24678</v>
      </c>
      <c r="CE175" s="118" t="s">
        <v>3913</v>
      </c>
      <c r="CF175" s="99" t="s">
        <v>3894</v>
      </c>
      <c r="CG175" s="118" t="s">
        <v>3874</v>
      </c>
      <c r="CH175" s="118" t="s">
        <v>5569</v>
      </c>
      <c r="CI175" s="118" t="s">
        <v>5570</v>
      </c>
      <c r="CJ175" s="53" t="s">
        <v>181</v>
      </c>
      <c r="CK175" s="99">
        <v>57</v>
      </c>
      <c r="CL175" s="122" t="s">
        <v>5571</v>
      </c>
      <c r="CM175" s="99" t="s">
        <v>3878</v>
      </c>
      <c r="CN175" s="123">
        <v>1</v>
      </c>
    </row>
    <row r="176" spans="1:92" ht="20.100000000000001" hidden="1" customHeight="1">
      <c r="A176" s="97">
        <v>598</v>
      </c>
      <c r="B176" s="98">
        <v>2024</v>
      </c>
      <c r="C176" s="99" t="s">
        <v>72</v>
      </c>
      <c r="D176" s="100" t="s">
        <v>5572</v>
      </c>
      <c r="E176" s="99" t="s">
        <v>5573</v>
      </c>
      <c r="F176" s="106" t="s">
        <v>5574</v>
      </c>
      <c r="G176" s="115">
        <v>1031168396</v>
      </c>
      <c r="H176" s="99">
        <v>7</v>
      </c>
      <c r="I176" s="103" t="s">
        <v>2925</v>
      </c>
      <c r="J176" s="99">
        <v>1873</v>
      </c>
      <c r="K176" s="105" t="s">
        <v>3859</v>
      </c>
      <c r="L176" s="101" t="s">
        <v>74</v>
      </c>
      <c r="M176" s="53" t="s">
        <v>75</v>
      </c>
      <c r="N176" s="53" t="s">
        <v>3860</v>
      </c>
      <c r="O176" s="101" t="s">
        <v>1232</v>
      </c>
      <c r="P176" s="118">
        <v>45467</v>
      </c>
      <c r="Q176" s="118" t="s">
        <v>10</v>
      </c>
      <c r="R176" s="108" t="s">
        <v>4194</v>
      </c>
      <c r="S176" s="118">
        <v>45476</v>
      </c>
      <c r="T176" s="118">
        <v>45567</v>
      </c>
      <c r="U176" s="107" t="s">
        <v>123</v>
      </c>
      <c r="V176" s="107" t="s">
        <v>123</v>
      </c>
      <c r="W176" s="107" t="s">
        <v>123</v>
      </c>
      <c r="X176" s="53" t="s">
        <v>123</v>
      </c>
      <c r="Y176" s="53" t="s">
        <v>123</v>
      </c>
      <c r="Z176" s="102" t="str">
        <f>+R176</f>
        <v>3 MESES</v>
      </c>
      <c r="AA176" s="53" t="s">
        <v>123</v>
      </c>
      <c r="AB176" s="152"/>
      <c r="AC176" s="152"/>
      <c r="AD176" s="107" t="s">
        <v>123</v>
      </c>
      <c r="AE176" s="107" t="s">
        <v>123</v>
      </c>
      <c r="AF176" s="118">
        <v>45567</v>
      </c>
      <c r="AG176" s="130">
        <v>15600000</v>
      </c>
      <c r="AH176" s="135" t="s">
        <v>123</v>
      </c>
      <c r="AI176" s="110">
        <v>0</v>
      </c>
      <c r="AJ176" s="53" t="s">
        <v>123</v>
      </c>
      <c r="AK176" s="110">
        <f>+AG176+AI176</f>
        <v>15600000</v>
      </c>
      <c r="AL176" s="111" t="str" cm="1">
        <f t="array" aca="1" ref="AL176" ca="1">_xlfn.IFS(TODAY()&lt;AF176,AF176-TODAY(),TODAY()&gt;AF176,"TERMINADO")</f>
        <v>TERMINADO</v>
      </c>
      <c r="AM176" s="112" t="s">
        <v>84</v>
      </c>
      <c r="AN176" s="112" t="s">
        <v>85</v>
      </c>
      <c r="AO176" s="113" t="s">
        <v>3863</v>
      </c>
      <c r="AP176" s="114" t="s">
        <v>5575</v>
      </c>
      <c r="AQ176" s="53" t="s">
        <v>3865</v>
      </c>
      <c r="AR176" s="101" t="s">
        <v>497</v>
      </c>
      <c r="AS176" s="106" t="s">
        <v>346</v>
      </c>
      <c r="AT176" s="131" t="s">
        <v>5576</v>
      </c>
      <c r="AU176" s="133" t="s">
        <v>5577</v>
      </c>
      <c r="AV176" s="99">
        <v>110391</v>
      </c>
      <c r="AW176" s="99">
        <v>1</v>
      </c>
      <c r="AX176" s="116">
        <v>5200000</v>
      </c>
      <c r="AY176" s="117" t="s">
        <v>5578</v>
      </c>
      <c r="AZ176" s="99">
        <v>90</v>
      </c>
      <c r="BA176" s="99" t="s">
        <v>181</v>
      </c>
      <c r="BB176" s="99">
        <v>1483</v>
      </c>
      <c r="BC176" s="118">
        <v>45449</v>
      </c>
      <c r="BD176" s="116">
        <v>15600000</v>
      </c>
      <c r="BE176" s="99">
        <v>1840</v>
      </c>
      <c r="BF176" s="116">
        <v>15600000</v>
      </c>
      <c r="BG176" s="118">
        <v>45476</v>
      </c>
      <c r="BH176" s="99" t="s">
        <v>181</v>
      </c>
      <c r="BI176" s="118">
        <v>45468</v>
      </c>
      <c r="BJ176" s="99">
        <v>3</v>
      </c>
      <c r="BK176" s="99" t="s">
        <v>3874</v>
      </c>
      <c r="BL176" s="99" t="s">
        <v>4008</v>
      </c>
      <c r="BM176" s="118" t="s">
        <v>4009</v>
      </c>
      <c r="BN176" s="99" t="s">
        <v>3906</v>
      </c>
      <c r="BO176" s="99" t="s">
        <v>3874</v>
      </c>
      <c r="BP176" s="99" t="s">
        <v>3874</v>
      </c>
      <c r="BQ176" s="99" t="s">
        <v>123</v>
      </c>
      <c r="BR176" s="99" t="s">
        <v>3874</v>
      </c>
      <c r="BS176" s="99" t="s">
        <v>3874</v>
      </c>
      <c r="BT176" s="99" t="s">
        <v>3874</v>
      </c>
      <c r="BU176" s="99" t="s">
        <v>3874</v>
      </c>
      <c r="BV176" s="99" t="s">
        <v>5579</v>
      </c>
      <c r="BW176" s="141" t="s">
        <v>4136</v>
      </c>
      <c r="BX176" s="141">
        <v>3108137229</v>
      </c>
      <c r="BY176" s="141" t="s">
        <v>3909</v>
      </c>
      <c r="BZ176" s="141" t="s">
        <v>3951</v>
      </c>
      <c r="CA176" s="141" t="s">
        <v>4012</v>
      </c>
      <c r="CB176" s="129">
        <v>3197333551</v>
      </c>
      <c r="CC176" s="118" t="s">
        <v>5580</v>
      </c>
      <c r="CD176" s="189">
        <v>35432</v>
      </c>
      <c r="CE176" s="118" t="s">
        <v>3872</v>
      </c>
      <c r="CF176" s="99" t="s">
        <v>3873</v>
      </c>
      <c r="CG176" s="118" t="s">
        <v>3874</v>
      </c>
      <c r="CH176" s="118" t="s">
        <v>5581</v>
      </c>
      <c r="CI176" s="118" t="s">
        <v>4344</v>
      </c>
      <c r="CJ176" s="99"/>
      <c r="CK176" s="99">
        <v>27</v>
      </c>
      <c r="CL176" s="194" t="s">
        <v>5582</v>
      </c>
      <c r="CM176" s="99" t="s">
        <v>3878</v>
      </c>
      <c r="CN176" s="123">
        <v>1</v>
      </c>
    </row>
    <row r="177" spans="1:92" ht="20.100000000000001" hidden="1" customHeight="1">
      <c r="A177" s="97">
        <v>223</v>
      </c>
      <c r="B177" s="98">
        <v>2024</v>
      </c>
      <c r="C177" s="99" t="s">
        <v>72</v>
      </c>
      <c r="D177" s="100" t="s">
        <v>5583</v>
      </c>
      <c r="E177" s="99" t="s">
        <v>4086</v>
      </c>
      <c r="F177" s="101" t="s">
        <v>5584</v>
      </c>
      <c r="G177" s="102">
        <v>1023873892</v>
      </c>
      <c r="H177" s="53">
        <v>3</v>
      </c>
      <c r="I177" s="103" t="s">
        <v>81</v>
      </c>
      <c r="J177" s="104" t="s">
        <v>505</v>
      </c>
      <c r="K177" s="105" t="s">
        <v>4065</v>
      </c>
      <c r="L177" s="106" t="s">
        <v>74</v>
      </c>
      <c r="M177" s="99" t="s">
        <v>75</v>
      </c>
      <c r="N177" s="53" t="s">
        <v>3860</v>
      </c>
      <c r="O177" s="101" t="s">
        <v>217</v>
      </c>
      <c r="P177" s="107">
        <v>45358</v>
      </c>
      <c r="Q177" s="107" t="s">
        <v>7</v>
      </c>
      <c r="R177" s="106" t="s">
        <v>3861</v>
      </c>
      <c r="S177" s="107">
        <v>45362</v>
      </c>
      <c r="T177" s="107">
        <v>45483</v>
      </c>
      <c r="U177" s="107" t="s">
        <v>123</v>
      </c>
      <c r="V177" s="107" t="s">
        <v>123</v>
      </c>
      <c r="W177" s="107" t="s">
        <v>123</v>
      </c>
      <c r="X177" s="53" t="s">
        <v>3862</v>
      </c>
      <c r="Y177" s="53">
        <v>1</v>
      </c>
      <c r="Z177" s="53" t="s">
        <v>3612</v>
      </c>
      <c r="AA177" s="107">
        <v>45483</v>
      </c>
      <c r="AB177" s="109"/>
      <c r="AC177" s="109"/>
      <c r="AD177" s="107" t="s">
        <v>123</v>
      </c>
      <c r="AE177" s="107" t="s">
        <v>123</v>
      </c>
      <c r="AF177" s="107">
        <v>45545</v>
      </c>
      <c r="AG177" s="130">
        <v>22800000</v>
      </c>
      <c r="AH177" s="107">
        <v>45483</v>
      </c>
      <c r="AI177" s="110">
        <v>11400000</v>
      </c>
      <c r="AJ177" s="51">
        <v>1</v>
      </c>
      <c r="AK177" s="130">
        <v>34200000</v>
      </c>
      <c r="AL177" s="111" t="str" cm="1">
        <f t="array" aca="1" ref="AL177" ca="1">_xlfn.IFS(TODAY()&lt;AF177,AF177-TODAY(),TODAY()&gt;AF177,"TERMINADO")</f>
        <v>TERMINADO</v>
      </c>
      <c r="AM177" s="112" t="s">
        <v>84</v>
      </c>
      <c r="AN177" s="112" t="s">
        <v>3885</v>
      </c>
      <c r="AO177" s="113" t="s">
        <v>3863</v>
      </c>
      <c r="AP177" s="114" t="s">
        <v>4087</v>
      </c>
      <c r="AQ177" s="99" t="s">
        <v>3865</v>
      </c>
      <c r="AR177" s="101" t="s">
        <v>222</v>
      </c>
      <c r="AS177" s="101" t="s">
        <v>222</v>
      </c>
      <c r="AT177" s="106" t="s">
        <v>4068</v>
      </c>
      <c r="AU177" s="104" t="s">
        <v>4069</v>
      </c>
      <c r="AV177" s="99">
        <v>103803</v>
      </c>
      <c r="AW177" s="99">
        <v>4</v>
      </c>
      <c r="AX177" s="116">
        <v>5700000</v>
      </c>
      <c r="AY177" s="117" t="s">
        <v>5585</v>
      </c>
      <c r="AZ177" s="99">
        <v>120</v>
      </c>
      <c r="BA177" s="117" t="s">
        <v>181</v>
      </c>
      <c r="BB177" s="99">
        <v>1344</v>
      </c>
      <c r="BC177" s="118">
        <v>45352</v>
      </c>
      <c r="BD177" s="116">
        <v>91200000</v>
      </c>
      <c r="BE177" s="99">
        <v>1510</v>
      </c>
      <c r="BF177" s="116">
        <v>22800000</v>
      </c>
      <c r="BG177" s="118">
        <v>45359</v>
      </c>
      <c r="BH177" s="117" t="s">
        <v>181</v>
      </c>
      <c r="BI177" s="118" t="s">
        <v>5586</v>
      </c>
      <c r="BJ177" s="99">
        <v>3</v>
      </c>
      <c r="BK177" s="99" t="s">
        <v>3874</v>
      </c>
      <c r="BL177" s="99" t="s">
        <v>4008</v>
      </c>
      <c r="BM177" s="118" t="s">
        <v>4009</v>
      </c>
      <c r="BN177" s="99" t="s">
        <v>3906</v>
      </c>
      <c r="BO177" s="99" t="s">
        <v>3874</v>
      </c>
      <c r="BP177" s="99" t="s">
        <v>3874</v>
      </c>
      <c r="BQ177" s="99" t="s">
        <v>123</v>
      </c>
      <c r="BR177" s="99" t="s">
        <v>3874</v>
      </c>
      <c r="BS177" s="99" t="s">
        <v>3874</v>
      </c>
      <c r="BT177" s="99" t="s">
        <v>3874</v>
      </c>
      <c r="BU177" s="99" t="s">
        <v>3935</v>
      </c>
      <c r="BV177" s="99" t="s">
        <v>5587</v>
      </c>
      <c r="BW177" s="141" t="s">
        <v>4114</v>
      </c>
      <c r="BX177" s="141">
        <v>3193214306</v>
      </c>
      <c r="BY177" s="141" t="s">
        <v>4137</v>
      </c>
      <c r="BZ177" s="141" t="s">
        <v>3951</v>
      </c>
      <c r="CA177" s="141" t="s">
        <v>4012</v>
      </c>
      <c r="CB177" s="129">
        <v>3104035153</v>
      </c>
      <c r="CC177" s="118" t="s">
        <v>5588</v>
      </c>
      <c r="CD177" s="189">
        <v>31999</v>
      </c>
      <c r="CE177" s="118" t="s">
        <v>3872</v>
      </c>
      <c r="CF177" s="99" t="s">
        <v>3873</v>
      </c>
      <c r="CG177" s="118" t="s">
        <v>3874</v>
      </c>
      <c r="CH177" s="118" t="s">
        <v>3977</v>
      </c>
      <c r="CI177" s="118" t="s">
        <v>5589</v>
      </c>
      <c r="CJ177" s="99" t="s">
        <v>86</v>
      </c>
      <c r="CK177" s="99">
        <v>37</v>
      </c>
      <c r="CL177" s="122" t="s">
        <v>5590</v>
      </c>
      <c r="CM177" s="99" t="s">
        <v>3878</v>
      </c>
      <c r="CN177" s="123">
        <v>1</v>
      </c>
    </row>
    <row r="178" spans="1:92" ht="20.100000000000001" hidden="1" customHeight="1">
      <c r="A178" s="97">
        <v>966</v>
      </c>
      <c r="B178" s="98">
        <v>2024</v>
      </c>
      <c r="C178" s="99" t="s">
        <v>72</v>
      </c>
      <c r="D178" s="100" t="s">
        <v>5591</v>
      </c>
      <c r="E178" s="53" t="s">
        <v>5592</v>
      </c>
      <c r="F178" s="101" t="s">
        <v>5584</v>
      </c>
      <c r="G178" s="102">
        <v>1023873892</v>
      </c>
      <c r="H178" s="53">
        <v>3</v>
      </c>
      <c r="I178" s="181" t="s">
        <v>4129</v>
      </c>
      <c r="J178" s="104" t="s">
        <v>811</v>
      </c>
      <c r="K178" s="105" t="s">
        <v>475</v>
      </c>
      <c r="L178" s="106" t="s">
        <v>74</v>
      </c>
      <c r="M178" s="99" t="s">
        <v>75</v>
      </c>
      <c r="N178" s="99" t="s">
        <v>3860</v>
      </c>
      <c r="O178" s="101" t="s">
        <v>5593</v>
      </c>
      <c r="P178" s="174">
        <v>45589</v>
      </c>
      <c r="Q178" s="118" t="s">
        <v>14</v>
      </c>
      <c r="R178" s="175" t="s">
        <v>3883</v>
      </c>
      <c r="S178" s="151">
        <v>45596</v>
      </c>
      <c r="T178" s="118">
        <v>45657</v>
      </c>
      <c r="U178" s="118" t="s">
        <v>123</v>
      </c>
      <c r="V178" s="118" t="s">
        <v>123</v>
      </c>
      <c r="W178" s="118" t="s">
        <v>123</v>
      </c>
      <c r="X178" s="107" t="s">
        <v>3884</v>
      </c>
      <c r="Y178" s="53">
        <v>1</v>
      </c>
      <c r="Z178" s="115" t="str">
        <f>+R178</f>
        <v>3 Meses 25 dias</v>
      </c>
      <c r="AA178" s="118" t="s">
        <v>123</v>
      </c>
      <c r="AB178" s="152"/>
      <c r="AC178" s="152"/>
      <c r="AD178" s="118" t="s">
        <v>123</v>
      </c>
      <c r="AE178" s="118" t="s">
        <v>123</v>
      </c>
      <c r="AF178" s="118">
        <v>45713</v>
      </c>
      <c r="AG178" s="110">
        <v>21850000</v>
      </c>
      <c r="AH178" s="153" t="s">
        <v>123</v>
      </c>
      <c r="AI178" s="154">
        <v>0</v>
      </c>
      <c r="AJ178" s="53" t="s">
        <v>123</v>
      </c>
      <c r="AK178" s="110">
        <f>+AG178+AI178</f>
        <v>21850000</v>
      </c>
      <c r="AL178" s="111" t="str" cm="1">
        <f t="array" aca="1" ref="AL178" ca="1">_xlfn.IFS(TODAY()&lt;AF178,AF178-TODAY(),TODAY()&gt;AF178,"TERMINADO")</f>
        <v>TERMINADO</v>
      </c>
      <c r="AM178" s="112" t="s">
        <v>84</v>
      </c>
      <c r="AN178" s="155" t="s">
        <v>3885</v>
      </c>
      <c r="AO178" s="113" t="s">
        <v>3863</v>
      </c>
      <c r="AP178" s="114" t="s">
        <v>5594</v>
      </c>
      <c r="AQ178" s="99" t="s">
        <v>3865</v>
      </c>
      <c r="AR178" s="101" t="s">
        <v>809</v>
      </c>
      <c r="AS178" s="101" t="s">
        <v>482</v>
      </c>
      <c r="AT178" s="106" t="s">
        <v>5157</v>
      </c>
      <c r="AU178" s="104" t="s">
        <v>5352</v>
      </c>
      <c r="AV178" s="99">
        <v>117233</v>
      </c>
      <c r="AW178" s="99">
        <v>2</v>
      </c>
      <c r="AX178" s="116">
        <v>5700000</v>
      </c>
      <c r="AY178" s="117" t="s">
        <v>5595</v>
      </c>
      <c r="AZ178" s="99"/>
      <c r="BA178" s="117" t="s">
        <v>181</v>
      </c>
      <c r="BB178" s="99">
        <v>2030</v>
      </c>
      <c r="BC178" s="118">
        <v>45575</v>
      </c>
      <c r="BD178" s="116">
        <v>43700000</v>
      </c>
      <c r="BE178" s="99">
        <v>2363</v>
      </c>
      <c r="BF178" s="116">
        <v>21850000</v>
      </c>
      <c r="BG178" s="118">
        <v>45594</v>
      </c>
      <c r="BH178" s="117"/>
      <c r="BI178" s="118" t="s">
        <v>5596</v>
      </c>
      <c r="BJ178" s="99">
        <v>1</v>
      </c>
      <c r="BK178" s="99" t="s">
        <v>3874</v>
      </c>
      <c r="BL178" s="99" t="s">
        <v>4008</v>
      </c>
      <c r="BM178" s="118" t="s">
        <v>4009</v>
      </c>
      <c r="BN178" s="99" t="s">
        <v>3906</v>
      </c>
      <c r="BO178" s="99" t="s">
        <v>3874</v>
      </c>
      <c r="BP178" s="99" t="s">
        <v>3874</v>
      </c>
      <c r="BQ178" s="99" t="s">
        <v>123</v>
      </c>
      <c r="BR178" s="99" t="s">
        <v>3874</v>
      </c>
      <c r="BS178" s="99" t="s">
        <v>3874</v>
      </c>
      <c r="BT178" s="99" t="s">
        <v>3874</v>
      </c>
      <c r="BU178" s="99" t="s">
        <v>3935</v>
      </c>
      <c r="BV178" s="99" t="s">
        <v>5587</v>
      </c>
      <c r="BW178" s="141" t="s">
        <v>4114</v>
      </c>
      <c r="BX178" s="141">
        <v>3193214306</v>
      </c>
      <c r="BY178" s="141" t="s">
        <v>4137</v>
      </c>
      <c r="BZ178" s="141" t="s">
        <v>3951</v>
      </c>
      <c r="CA178" s="141" t="s">
        <v>4012</v>
      </c>
      <c r="CB178" s="129">
        <v>3104035153</v>
      </c>
      <c r="CC178" s="118" t="s">
        <v>5588</v>
      </c>
      <c r="CD178" s="189">
        <v>31999</v>
      </c>
      <c r="CE178" s="99" t="s">
        <v>3872</v>
      </c>
      <c r="CF178" s="99" t="s">
        <v>3873</v>
      </c>
      <c r="CG178" s="118"/>
      <c r="CH178" s="118" t="s">
        <v>3977</v>
      </c>
      <c r="CI178" s="118" t="s">
        <v>5589</v>
      </c>
      <c r="CJ178" s="117"/>
      <c r="CK178" s="115"/>
      <c r="CL178" s="122"/>
      <c r="CM178" s="166" t="s">
        <v>14</v>
      </c>
      <c r="CN178" s="123">
        <v>1</v>
      </c>
    </row>
    <row r="179" spans="1:92" ht="20.100000000000001" hidden="1" customHeight="1">
      <c r="A179" s="97">
        <v>411</v>
      </c>
      <c r="B179" s="98">
        <v>2024</v>
      </c>
      <c r="C179" s="99" t="s">
        <v>72</v>
      </c>
      <c r="D179" s="100" t="s">
        <v>5597</v>
      </c>
      <c r="E179" s="99" t="s">
        <v>5598</v>
      </c>
      <c r="F179" s="106" t="s">
        <v>5599</v>
      </c>
      <c r="G179" s="115">
        <v>79941853</v>
      </c>
      <c r="H179" s="99">
        <v>0</v>
      </c>
      <c r="I179" s="197" t="s">
        <v>138</v>
      </c>
      <c r="J179" s="104" t="s">
        <v>635</v>
      </c>
      <c r="K179" s="105" t="s">
        <v>3859</v>
      </c>
      <c r="L179" s="101" t="s">
        <v>74</v>
      </c>
      <c r="M179" s="53" t="s">
        <v>75</v>
      </c>
      <c r="N179" s="53" t="s">
        <v>3860</v>
      </c>
      <c r="O179" s="101" t="s">
        <v>5600</v>
      </c>
      <c r="P179" s="118">
        <v>45371</v>
      </c>
      <c r="Q179" s="107" t="s">
        <v>7</v>
      </c>
      <c r="R179" s="106" t="s">
        <v>3861</v>
      </c>
      <c r="S179" s="118">
        <v>45393</v>
      </c>
      <c r="T179" s="121">
        <v>45514</v>
      </c>
      <c r="U179" s="107" t="s">
        <v>123</v>
      </c>
      <c r="V179" s="107" t="s">
        <v>123</v>
      </c>
      <c r="W179" s="107" t="s">
        <v>123</v>
      </c>
      <c r="X179" s="53" t="s">
        <v>123</v>
      </c>
      <c r="Y179" s="53" t="s">
        <v>123</v>
      </c>
      <c r="Z179" s="102" t="str">
        <f>+R179</f>
        <v>4 MESES</v>
      </c>
      <c r="AA179" s="53" t="s">
        <v>123</v>
      </c>
      <c r="AB179" s="109"/>
      <c r="AC179" s="109"/>
      <c r="AD179" s="107" t="s">
        <v>123</v>
      </c>
      <c r="AE179" s="107" t="s">
        <v>123</v>
      </c>
      <c r="AF179" s="107">
        <v>45514</v>
      </c>
      <c r="AG179" s="130">
        <v>22800000</v>
      </c>
      <c r="AH179" s="130" t="s">
        <v>123</v>
      </c>
      <c r="AI179" s="110">
        <v>0</v>
      </c>
      <c r="AJ179" s="53" t="s">
        <v>123</v>
      </c>
      <c r="AK179" s="130">
        <v>22800000</v>
      </c>
      <c r="AL179" s="111" t="str" cm="1">
        <f t="array" aca="1" ref="AL179" ca="1">_xlfn.IFS(TODAY()&lt;AF179,AF179-TODAY(),TODAY()&gt;AF179,"TERMINADO")</f>
        <v>TERMINADO</v>
      </c>
      <c r="AM179" s="112" t="s">
        <v>84</v>
      </c>
      <c r="AN179" s="112" t="s">
        <v>85</v>
      </c>
      <c r="AO179" s="113" t="s">
        <v>3863</v>
      </c>
      <c r="AP179" s="114" t="s">
        <v>5601</v>
      </c>
      <c r="AQ179" s="99" t="s">
        <v>3865</v>
      </c>
      <c r="AR179" s="101" t="s">
        <v>346</v>
      </c>
      <c r="AS179" s="101" t="s">
        <v>346</v>
      </c>
      <c r="AT179" s="131" t="s">
        <v>5602</v>
      </c>
      <c r="AU179" s="128" t="s">
        <v>5603</v>
      </c>
      <c r="AV179" s="99">
        <v>104217</v>
      </c>
      <c r="AW179" s="99">
        <v>1</v>
      </c>
      <c r="AX179" s="116">
        <v>5700000</v>
      </c>
      <c r="AY179" s="117" t="s">
        <v>5604</v>
      </c>
      <c r="AZ179" s="99">
        <v>120</v>
      </c>
      <c r="BA179" s="117" t="s">
        <v>181</v>
      </c>
      <c r="BB179" s="99">
        <v>1121</v>
      </c>
      <c r="BC179" s="118">
        <v>45352</v>
      </c>
      <c r="BD179" s="116">
        <v>22800000</v>
      </c>
      <c r="BE179" s="99">
        <v>1342</v>
      </c>
      <c r="BF179" s="116">
        <v>22800000</v>
      </c>
      <c r="BG179" s="118">
        <v>45371</v>
      </c>
      <c r="BH179" s="99" t="s">
        <v>181</v>
      </c>
      <c r="BI179" s="118">
        <v>45384</v>
      </c>
      <c r="BJ179" s="99">
        <v>4</v>
      </c>
      <c r="BK179" s="99" t="s">
        <v>3869</v>
      </c>
      <c r="BL179" s="99"/>
      <c r="BM179" s="118" t="s">
        <v>4036</v>
      </c>
      <c r="BN179" s="99" t="s">
        <v>86</v>
      </c>
      <c r="BO179" s="99"/>
      <c r="BP179" s="99"/>
      <c r="BQ179" s="99"/>
      <c r="BR179" s="99"/>
      <c r="BS179" s="99"/>
      <c r="BT179" s="99"/>
      <c r="BU179" s="99"/>
      <c r="BV179" s="99"/>
      <c r="BW179" s="99"/>
      <c r="BX179" s="99"/>
      <c r="BY179" s="99"/>
      <c r="BZ179" s="99"/>
      <c r="CA179" s="99"/>
      <c r="CB179" s="129">
        <v>3105784091</v>
      </c>
      <c r="CC179" s="118" t="s">
        <v>5605</v>
      </c>
      <c r="CD179" s="118">
        <v>28205</v>
      </c>
      <c r="CE179" s="118" t="s">
        <v>3872</v>
      </c>
      <c r="CF179" s="99" t="s">
        <v>3873</v>
      </c>
      <c r="CG179" s="118" t="s">
        <v>3874</v>
      </c>
      <c r="CH179" s="118" t="s">
        <v>5606</v>
      </c>
      <c r="CI179" s="118" t="s">
        <v>5607</v>
      </c>
      <c r="CJ179" s="99" t="s">
        <v>181</v>
      </c>
      <c r="CK179" s="99">
        <v>47</v>
      </c>
      <c r="CL179" s="122" t="s">
        <v>5608</v>
      </c>
      <c r="CM179" s="99" t="s">
        <v>3878</v>
      </c>
      <c r="CN179" s="123">
        <v>1</v>
      </c>
    </row>
    <row r="180" spans="1:92" ht="20.100000000000001" hidden="1" customHeight="1">
      <c r="A180" s="97">
        <v>37</v>
      </c>
      <c r="B180" s="98">
        <v>2024</v>
      </c>
      <c r="C180" s="99" t="s">
        <v>72</v>
      </c>
      <c r="D180" s="100" t="s">
        <v>5609</v>
      </c>
      <c r="E180" s="99" t="s">
        <v>5610</v>
      </c>
      <c r="F180" s="101" t="s">
        <v>907</v>
      </c>
      <c r="G180" s="102">
        <v>80234047</v>
      </c>
      <c r="H180" s="53">
        <v>1</v>
      </c>
      <c r="I180" s="197" t="s">
        <v>2925</v>
      </c>
      <c r="J180" s="104" t="s">
        <v>635</v>
      </c>
      <c r="K180" s="105" t="s">
        <v>3859</v>
      </c>
      <c r="L180" s="106" t="s">
        <v>74</v>
      </c>
      <c r="M180" s="99" t="s">
        <v>75</v>
      </c>
      <c r="N180" s="53" t="s">
        <v>3860</v>
      </c>
      <c r="O180" s="101" t="s">
        <v>783</v>
      </c>
      <c r="P180" s="118">
        <v>45335</v>
      </c>
      <c r="Q180" s="107" t="s">
        <v>6</v>
      </c>
      <c r="R180" s="108" t="s">
        <v>3861</v>
      </c>
      <c r="S180" s="107">
        <v>45337</v>
      </c>
      <c r="T180" s="198">
        <v>45457</v>
      </c>
      <c r="U180" s="107" t="s">
        <v>123</v>
      </c>
      <c r="V180" s="107" t="s">
        <v>123</v>
      </c>
      <c r="W180" s="107" t="s">
        <v>123</v>
      </c>
      <c r="X180" s="53" t="s">
        <v>3862</v>
      </c>
      <c r="Y180" s="53">
        <v>1</v>
      </c>
      <c r="Z180" s="53" t="s">
        <v>3612</v>
      </c>
      <c r="AA180" s="107">
        <v>45455</v>
      </c>
      <c r="AB180" s="109"/>
      <c r="AC180" s="109"/>
      <c r="AD180" s="107" t="s">
        <v>123</v>
      </c>
      <c r="AE180" s="107" t="s">
        <v>123</v>
      </c>
      <c r="AF180" s="107">
        <v>45518</v>
      </c>
      <c r="AG180" s="130">
        <v>22800000</v>
      </c>
      <c r="AH180" s="107">
        <v>45455</v>
      </c>
      <c r="AI180" s="110">
        <v>11400000</v>
      </c>
      <c r="AJ180" s="51">
        <v>1</v>
      </c>
      <c r="AK180" s="130">
        <v>34200000</v>
      </c>
      <c r="AL180" s="111" t="str" cm="1">
        <f t="array" aca="1" ref="AL180" ca="1">_xlfn.IFS(TODAY()&lt;AF180,AF180-TODAY(),TODAY()&gt;AF180,"TERMINADO")</f>
        <v>TERMINADO</v>
      </c>
      <c r="AM180" s="112" t="s">
        <v>84</v>
      </c>
      <c r="AN180" s="112" t="s">
        <v>85</v>
      </c>
      <c r="AO180" s="113" t="s">
        <v>3863</v>
      </c>
      <c r="AP180" s="114" t="s">
        <v>5611</v>
      </c>
      <c r="AQ180" s="99" t="s">
        <v>3865</v>
      </c>
      <c r="AR180" s="101" t="s">
        <v>379</v>
      </c>
      <c r="AS180" s="101" t="s">
        <v>141</v>
      </c>
      <c r="AT180" s="131" t="s">
        <v>4991</v>
      </c>
      <c r="AU180" s="128" t="s">
        <v>4992</v>
      </c>
      <c r="AV180" s="99">
        <v>104073</v>
      </c>
      <c r="AW180" s="99">
        <v>2</v>
      </c>
      <c r="AX180" s="116">
        <v>5700000</v>
      </c>
      <c r="AY180" s="117" t="s">
        <v>5612</v>
      </c>
      <c r="AZ180" s="99">
        <v>120</v>
      </c>
      <c r="BA180" s="117" t="s">
        <v>181</v>
      </c>
      <c r="BB180" s="99">
        <v>1085</v>
      </c>
      <c r="BC180" s="118">
        <v>45335</v>
      </c>
      <c r="BD180" s="116">
        <v>45600000</v>
      </c>
      <c r="BE180" s="99">
        <v>1109</v>
      </c>
      <c r="BF180" s="116">
        <v>22800000</v>
      </c>
      <c r="BG180" s="118">
        <v>45336</v>
      </c>
      <c r="BH180" s="117" t="s">
        <v>181</v>
      </c>
      <c r="BI180" s="118" t="s">
        <v>5613</v>
      </c>
      <c r="BJ180" s="99">
        <v>2</v>
      </c>
      <c r="BK180" s="99" t="s">
        <v>3869</v>
      </c>
      <c r="BL180" s="99"/>
      <c r="BM180" s="118" t="s">
        <v>4036</v>
      </c>
      <c r="BN180" s="99" t="s">
        <v>86</v>
      </c>
      <c r="BO180" s="99"/>
      <c r="BP180" s="99"/>
      <c r="BQ180" s="99"/>
      <c r="BR180" s="99"/>
      <c r="BS180" s="99"/>
      <c r="BT180" s="99"/>
      <c r="BU180" s="99"/>
      <c r="BV180" s="99"/>
      <c r="BW180" s="99"/>
      <c r="BX180" s="99"/>
      <c r="BY180" s="99"/>
      <c r="BZ180" s="99"/>
      <c r="CA180" s="99"/>
      <c r="CB180" s="129" t="s">
        <v>5614</v>
      </c>
      <c r="CC180" s="118" t="s">
        <v>5615</v>
      </c>
      <c r="CD180" s="118">
        <v>29544</v>
      </c>
      <c r="CE180" s="118" t="s">
        <v>3872</v>
      </c>
      <c r="CF180" s="99" t="s">
        <v>3873</v>
      </c>
      <c r="CG180" s="118" t="s">
        <v>3874</v>
      </c>
      <c r="CH180" s="118" t="s">
        <v>5616</v>
      </c>
      <c r="CI180" s="118" t="s">
        <v>5617</v>
      </c>
      <c r="CJ180" s="99" t="s">
        <v>181</v>
      </c>
      <c r="CK180" s="99">
        <v>44</v>
      </c>
      <c r="CL180" s="122" t="s">
        <v>5618</v>
      </c>
      <c r="CM180" s="99" t="s">
        <v>3878</v>
      </c>
      <c r="CN180" s="123">
        <v>1</v>
      </c>
    </row>
    <row r="181" spans="1:92" ht="20.100000000000001" hidden="1" customHeight="1">
      <c r="A181" s="97">
        <v>74</v>
      </c>
      <c r="B181" s="98">
        <v>2024</v>
      </c>
      <c r="C181" s="99" t="s">
        <v>72</v>
      </c>
      <c r="D181" s="100" t="s">
        <v>5619</v>
      </c>
      <c r="E181" s="53" t="s">
        <v>5620</v>
      </c>
      <c r="F181" s="106" t="s">
        <v>907</v>
      </c>
      <c r="G181" s="115">
        <v>80234047</v>
      </c>
      <c r="H181" s="99">
        <v>1</v>
      </c>
      <c r="I181" s="103" t="s">
        <v>81</v>
      </c>
      <c r="J181" s="99">
        <v>1873</v>
      </c>
      <c r="K181" s="105" t="s">
        <v>3859</v>
      </c>
      <c r="L181" s="106" t="s">
        <v>74</v>
      </c>
      <c r="M181" s="99" t="s">
        <v>75</v>
      </c>
      <c r="N181" s="99" t="s">
        <v>3860</v>
      </c>
      <c r="O181" s="101" t="s">
        <v>5621</v>
      </c>
      <c r="P181" s="107">
        <v>45595</v>
      </c>
      <c r="Q181" s="118" t="s">
        <v>14</v>
      </c>
      <c r="R181" s="178" t="s">
        <v>3883</v>
      </c>
      <c r="S181" s="151">
        <v>45601</v>
      </c>
      <c r="T181" s="121">
        <v>45657</v>
      </c>
      <c r="U181" s="118" t="s">
        <v>123</v>
      </c>
      <c r="V181" s="118" t="s">
        <v>123</v>
      </c>
      <c r="W181" s="118" t="s">
        <v>123</v>
      </c>
      <c r="X181" s="107" t="s">
        <v>3884</v>
      </c>
      <c r="Y181" s="53">
        <v>1</v>
      </c>
      <c r="Z181" s="115" t="str">
        <f>+R181</f>
        <v>3 Meses 25 dias</v>
      </c>
      <c r="AA181" s="118" t="s">
        <v>123</v>
      </c>
      <c r="AB181" s="152"/>
      <c r="AC181" s="152"/>
      <c r="AD181" s="118" t="s">
        <v>123</v>
      </c>
      <c r="AE181" s="118" t="s">
        <v>123</v>
      </c>
      <c r="AF181" s="118">
        <v>45716</v>
      </c>
      <c r="AG181" s="110">
        <v>19550000</v>
      </c>
      <c r="AH181" s="153" t="s">
        <v>123</v>
      </c>
      <c r="AI181" s="154">
        <v>0</v>
      </c>
      <c r="AJ181" s="53" t="s">
        <v>123</v>
      </c>
      <c r="AK181" s="110">
        <f>+AG181+AI181</f>
        <v>19550000</v>
      </c>
      <c r="AL181" s="111" t="str" cm="1">
        <f t="array" aca="1" ref="AL181" ca="1">_xlfn.IFS(TODAY()&lt;AF181,AF181-TODAY(),TODAY()&gt;AF181,"TERMINADO")</f>
        <v>TERMINADO</v>
      </c>
      <c r="AM181" s="112" t="s">
        <v>84</v>
      </c>
      <c r="AN181" s="155" t="s">
        <v>3885</v>
      </c>
      <c r="AO181" s="113" t="s">
        <v>3863</v>
      </c>
      <c r="AP181" s="114" t="s">
        <v>5622</v>
      </c>
      <c r="AQ181" s="99" t="s">
        <v>3865</v>
      </c>
      <c r="AR181" s="101" t="s">
        <v>379</v>
      </c>
      <c r="AS181" s="101" t="s">
        <v>141</v>
      </c>
      <c r="AT181" s="101" t="s">
        <v>5363</v>
      </c>
      <c r="AU181" s="104" t="s">
        <v>5623</v>
      </c>
      <c r="AV181" s="99">
        <v>116605</v>
      </c>
      <c r="AW181" s="99">
        <v>1</v>
      </c>
      <c r="AX181" s="116">
        <v>5100000</v>
      </c>
      <c r="AY181" s="117" t="s">
        <v>5624</v>
      </c>
      <c r="AZ181" s="99"/>
      <c r="BA181" s="117" t="s">
        <v>181</v>
      </c>
      <c r="BB181" s="99">
        <v>2011</v>
      </c>
      <c r="BC181" s="118">
        <v>45575</v>
      </c>
      <c r="BD181" s="116">
        <v>19550000</v>
      </c>
      <c r="BE181" s="99">
        <v>2447</v>
      </c>
      <c r="BF181" s="116">
        <v>19550000</v>
      </c>
      <c r="BG181" s="118">
        <v>45601</v>
      </c>
      <c r="BH181" s="117"/>
      <c r="BI181" s="118" t="s">
        <v>3987</v>
      </c>
      <c r="BJ181" s="99">
        <v>1</v>
      </c>
      <c r="BK181" s="99"/>
      <c r="BL181" s="99" t="s">
        <v>4008</v>
      </c>
      <c r="BM181" s="117"/>
      <c r="BN181" s="99"/>
      <c r="BO181" s="99"/>
      <c r="BP181" s="99"/>
      <c r="BQ181" s="99"/>
      <c r="BR181" s="99"/>
      <c r="BS181" s="99"/>
      <c r="BT181" s="99"/>
      <c r="BU181" s="99"/>
      <c r="BV181" s="99"/>
      <c r="BW181" s="99"/>
      <c r="BX181" s="99"/>
      <c r="BY181" s="99"/>
      <c r="BZ181" s="99"/>
      <c r="CA181" s="99"/>
      <c r="CB181" s="129" t="s">
        <v>5614</v>
      </c>
      <c r="CC181" s="118" t="s">
        <v>5615</v>
      </c>
      <c r="CD181" s="118">
        <v>29544</v>
      </c>
      <c r="CE181" s="99" t="s">
        <v>3872</v>
      </c>
      <c r="CF181" s="99" t="s">
        <v>3873</v>
      </c>
      <c r="CG181" s="118"/>
      <c r="CH181" s="118" t="s">
        <v>5616</v>
      </c>
      <c r="CI181" s="118" t="s">
        <v>5617</v>
      </c>
      <c r="CJ181" s="117"/>
      <c r="CK181" s="115"/>
      <c r="CL181" s="156"/>
      <c r="CM181" s="117" t="s">
        <v>15</v>
      </c>
      <c r="CN181" s="123">
        <v>1</v>
      </c>
    </row>
    <row r="182" spans="1:92" ht="20.100000000000001" hidden="1" customHeight="1">
      <c r="A182" s="97">
        <v>159</v>
      </c>
      <c r="B182" s="98">
        <v>2024</v>
      </c>
      <c r="C182" s="99" t="s">
        <v>72</v>
      </c>
      <c r="D182" s="100" t="s">
        <v>5625</v>
      </c>
      <c r="E182" s="99" t="s">
        <v>4391</v>
      </c>
      <c r="F182" s="106" t="s">
        <v>5626</v>
      </c>
      <c r="G182" s="115">
        <v>1010070005</v>
      </c>
      <c r="H182" s="99">
        <v>3</v>
      </c>
      <c r="I182" s="103" t="s">
        <v>81</v>
      </c>
      <c r="J182" s="99">
        <v>1835</v>
      </c>
      <c r="K182" s="105" t="s">
        <v>4065</v>
      </c>
      <c r="L182" s="101" t="s">
        <v>74</v>
      </c>
      <c r="M182" s="53" t="s">
        <v>75</v>
      </c>
      <c r="N182" s="53" t="s">
        <v>3860</v>
      </c>
      <c r="O182" s="106" t="s">
        <v>499</v>
      </c>
      <c r="P182" s="107">
        <v>45625</v>
      </c>
      <c r="Q182" s="118" t="s">
        <v>15</v>
      </c>
      <c r="R182" s="106" t="s">
        <v>4393</v>
      </c>
      <c r="S182" s="159">
        <v>45643</v>
      </c>
      <c r="T182" s="107">
        <v>45714</v>
      </c>
      <c r="U182" s="107" t="s">
        <v>123</v>
      </c>
      <c r="V182" s="107" t="s">
        <v>123</v>
      </c>
      <c r="W182" s="107" t="s">
        <v>123</v>
      </c>
      <c r="X182" s="107" t="s">
        <v>123</v>
      </c>
      <c r="Y182" s="53" t="s">
        <v>123</v>
      </c>
      <c r="Z182" s="102" t="str">
        <f>+R182</f>
        <v>2 Meses 10 dias</v>
      </c>
      <c r="AA182" s="107" t="s">
        <v>123</v>
      </c>
      <c r="AB182" s="152"/>
      <c r="AC182" s="152"/>
      <c r="AD182" s="107" t="s">
        <v>123</v>
      </c>
      <c r="AE182" s="107" t="s">
        <v>123</v>
      </c>
      <c r="AF182" s="107">
        <f>+T182</f>
        <v>45714</v>
      </c>
      <c r="AG182" s="110">
        <v>6720000</v>
      </c>
      <c r="AH182" s="153" t="s">
        <v>123</v>
      </c>
      <c r="AI182" s="154">
        <v>0</v>
      </c>
      <c r="AJ182" s="53" t="s">
        <v>123</v>
      </c>
      <c r="AK182" s="110">
        <f>+AG182+AI182</f>
        <v>6720000</v>
      </c>
      <c r="AL182" s="111" t="str" cm="1">
        <f t="array" aca="1" ref="AL182" ca="1">_xlfn.IFS(TODAY()&lt;AF182,AF182-TODAY(),TODAY()&gt;AF182,"TERMINADO")</f>
        <v>TERMINADO</v>
      </c>
      <c r="AM182" s="112" t="s">
        <v>84</v>
      </c>
      <c r="AN182" s="155" t="s">
        <v>3885</v>
      </c>
      <c r="AO182" s="113" t="s">
        <v>3863</v>
      </c>
      <c r="AP182" s="114" t="s">
        <v>4394</v>
      </c>
      <c r="AQ182" s="99" t="s">
        <v>3865</v>
      </c>
      <c r="AR182" s="101" t="s">
        <v>222</v>
      </c>
      <c r="AS182" s="101" t="s">
        <v>222</v>
      </c>
      <c r="AT182" s="131" t="s">
        <v>5305</v>
      </c>
      <c r="AU182" s="139" t="s">
        <v>4396</v>
      </c>
      <c r="AV182" s="99">
        <v>119692</v>
      </c>
      <c r="AW182" s="99">
        <v>9</v>
      </c>
      <c r="AX182" s="116">
        <v>2880000</v>
      </c>
      <c r="AY182" s="166" t="s">
        <v>5627</v>
      </c>
      <c r="AZ182" s="99"/>
      <c r="BA182" s="166" t="s">
        <v>181</v>
      </c>
      <c r="BB182" s="99">
        <v>2124</v>
      </c>
      <c r="BC182" s="118">
        <v>45617</v>
      </c>
      <c r="BD182" s="116">
        <v>60480000</v>
      </c>
      <c r="BE182" s="99">
        <v>2579</v>
      </c>
      <c r="BF182" s="116">
        <v>6720000</v>
      </c>
      <c r="BG182" s="118">
        <v>45643</v>
      </c>
      <c r="BH182" s="117"/>
      <c r="BI182" s="118">
        <v>45629</v>
      </c>
      <c r="BJ182" s="99">
        <v>3</v>
      </c>
      <c r="BK182" s="99"/>
      <c r="BL182" s="99"/>
      <c r="BM182" s="117"/>
      <c r="BN182" s="99"/>
      <c r="BO182" s="99"/>
      <c r="BP182" s="99"/>
      <c r="BQ182" s="99"/>
      <c r="BR182" s="99"/>
      <c r="BS182" s="99"/>
      <c r="BT182" s="99"/>
      <c r="BU182" s="99"/>
      <c r="BV182" s="99"/>
      <c r="BW182" s="99"/>
      <c r="BX182" s="99"/>
      <c r="BY182" s="99"/>
      <c r="BZ182" s="99" t="s">
        <v>3893</v>
      </c>
      <c r="CA182" s="99"/>
      <c r="CB182" s="129">
        <v>3212823678</v>
      </c>
      <c r="CC182" s="118" t="s">
        <v>5628</v>
      </c>
      <c r="CD182" s="118">
        <v>37182</v>
      </c>
      <c r="CE182" s="99" t="s">
        <v>3893</v>
      </c>
      <c r="CF182" s="99" t="s">
        <v>3894</v>
      </c>
      <c r="CG182" s="118"/>
      <c r="CH182" s="99" t="s">
        <v>3893</v>
      </c>
      <c r="CI182" s="118" t="s">
        <v>82</v>
      </c>
      <c r="CJ182" s="99"/>
      <c r="CK182" s="99"/>
      <c r="CL182" s="122"/>
      <c r="CM182" s="117"/>
      <c r="CN182" s="123">
        <v>1</v>
      </c>
    </row>
    <row r="183" spans="1:92" ht="20.100000000000001" hidden="1" customHeight="1">
      <c r="A183" s="97">
        <v>420</v>
      </c>
      <c r="B183" s="98">
        <v>2024</v>
      </c>
      <c r="C183" s="99" t="s">
        <v>72</v>
      </c>
      <c r="D183" s="100" t="s">
        <v>5629</v>
      </c>
      <c r="E183" s="99" t="s">
        <v>5630</v>
      </c>
      <c r="F183" s="106" t="s">
        <v>914</v>
      </c>
      <c r="G183" s="115">
        <v>1000579402</v>
      </c>
      <c r="H183" s="99">
        <v>4</v>
      </c>
      <c r="I183" s="103" t="s">
        <v>138</v>
      </c>
      <c r="J183" s="104" t="s">
        <v>635</v>
      </c>
      <c r="K183" s="105" t="s">
        <v>3859</v>
      </c>
      <c r="L183" s="101" t="s">
        <v>74</v>
      </c>
      <c r="M183" s="53" t="s">
        <v>75</v>
      </c>
      <c r="N183" s="53" t="s">
        <v>3860</v>
      </c>
      <c r="O183" s="101" t="s">
        <v>3930</v>
      </c>
      <c r="P183" s="118">
        <v>45371</v>
      </c>
      <c r="Q183" s="107" t="s">
        <v>7</v>
      </c>
      <c r="R183" s="106" t="s">
        <v>3861</v>
      </c>
      <c r="S183" s="118">
        <v>45373</v>
      </c>
      <c r="T183" s="118">
        <v>45494</v>
      </c>
      <c r="U183" s="107" t="s">
        <v>123</v>
      </c>
      <c r="V183" s="107" t="s">
        <v>123</v>
      </c>
      <c r="W183" s="107" t="s">
        <v>123</v>
      </c>
      <c r="X183" s="53" t="s">
        <v>3862</v>
      </c>
      <c r="Y183" s="53">
        <v>1</v>
      </c>
      <c r="Z183" s="53" t="s">
        <v>3612</v>
      </c>
      <c r="AA183" s="107">
        <v>45478</v>
      </c>
      <c r="AB183" s="109"/>
      <c r="AC183" s="109"/>
      <c r="AD183" s="107" t="s">
        <v>123</v>
      </c>
      <c r="AE183" s="107" t="s">
        <v>123</v>
      </c>
      <c r="AF183" s="107">
        <v>45556</v>
      </c>
      <c r="AG183" s="130">
        <v>10900000</v>
      </c>
      <c r="AH183" s="107">
        <v>45478</v>
      </c>
      <c r="AI183" s="110">
        <v>5450000</v>
      </c>
      <c r="AJ183" s="51">
        <v>1</v>
      </c>
      <c r="AK183" s="130">
        <v>16350000</v>
      </c>
      <c r="AL183" s="111" t="str" cm="1">
        <f t="array" aca="1" ref="AL183" ca="1">_xlfn.IFS(TODAY()&lt;AF183,AF183-TODAY(),TODAY()&gt;AF183,"TERMINADO")</f>
        <v>TERMINADO</v>
      </c>
      <c r="AM183" s="112" t="s">
        <v>84</v>
      </c>
      <c r="AN183" s="112" t="s">
        <v>85</v>
      </c>
      <c r="AO183" s="113" t="s">
        <v>3863</v>
      </c>
      <c r="AP183" s="114" t="s">
        <v>5631</v>
      </c>
      <c r="AQ183" s="99" t="s">
        <v>3865</v>
      </c>
      <c r="AR183" s="101" t="s">
        <v>580</v>
      </c>
      <c r="AS183" s="101" t="s">
        <v>141</v>
      </c>
      <c r="AT183" s="131" t="s">
        <v>5632</v>
      </c>
      <c r="AU183" s="133" t="s">
        <v>5633</v>
      </c>
      <c r="AV183" s="99">
        <v>103790</v>
      </c>
      <c r="AW183" s="99">
        <v>2</v>
      </c>
      <c r="AX183" s="116">
        <v>2725000</v>
      </c>
      <c r="AY183" s="117" t="s">
        <v>5634</v>
      </c>
      <c r="AZ183" s="99">
        <v>120</v>
      </c>
      <c r="BA183" s="117" t="s">
        <v>181</v>
      </c>
      <c r="BB183" s="99">
        <v>1137</v>
      </c>
      <c r="BC183" s="118">
        <v>45352</v>
      </c>
      <c r="BD183" s="116">
        <v>21800000</v>
      </c>
      <c r="BE183" s="99">
        <v>1350</v>
      </c>
      <c r="BF183" s="116">
        <v>10900000</v>
      </c>
      <c r="BG183" s="118">
        <v>45373</v>
      </c>
      <c r="BH183" s="117" t="s">
        <v>181</v>
      </c>
      <c r="BI183" s="118" t="s">
        <v>5635</v>
      </c>
      <c r="BJ183" s="99">
        <v>1</v>
      </c>
      <c r="BK183" s="99" t="s">
        <v>3874</v>
      </c>
      <c r="BL183" s="99" t="s">
        <v>4008</v>
      </c>
      <c r="BM183" s="118" t="s">
        <v>4009</v>
      </c>
      <c r="BN183" s="99" t="s">
        <v>3906</v>
      </c>
      <c r="BO183" s="99" t="s">
        <v>3874</v>
      </c>
      <c r="BP183" s="99" t="s">
        <v>3874</v>
      </c>
      <c r="BQ183" s="99" t="s">
        <v>123</v>
      </c>
      <c r="BR183" s="99" t="s">
        <v>3935</v>
      </c>
      <c r="BS183" s="99" t="s">
        <v>3874</v>
      </c>
      <c r="BT183" s="99" t="s">
        <v>3874</v>
      </c>
      <c r="BU183" s="99" t="s">
        <v>3874</v>
      </c>
      <c r="BV183" s="99" t="s">
        <v>5636</v>
      </c>
      <c r="BW183" s="99" t="s">
        <v>5637</v>
      </c>
      <c r="BX183" s="99">
        <v>3506509167</v>
      </c>
      <c r="BY183" s="99" t="s">
        <v>3909</v>
      </c>
      <c r="BZ183" s="99" t="s">
        <v>3910</v>
      </c>
      <c r="CA183" s="99" t="s">
        <v>3952</v>
      </c>
      <c r="CB183" s="129">
        <v>3203435413</v>
      </c>
      <c r="CC183" s="118" t="s">
        <v>5638</v>
      </c>
      <c r="CD183" s="118">
        <v>37237</v>
      </c>
      <c r="CE183" s="118" t="s">
        <v>3893</v>
      </c>
      <c r="CF183" s="99" t="s">
        <v>3894</v>
      </c>
      <c r="CG183" s="118" t="s">
        <v>3874</v>
      </c>
      <c r="CH183" s="118" t="s">
        <v>3893</v>
      </c>
      <c r="CI183" s="118" t="s">
        <v>5639</v>
      </c>
      <c r="CJ183" s="99" t="s">
        <v>86</v>
      </c>
      <c r="CK183" s="99">
        <v>23</v>
      </c>
      <c r="CL183" s="132" t="s">
        <v>5640</v>
      </c>
      <c r="CM183" s="117" t="s">
        <v>3917</v>
      </c>
      <c r="CN183" s="123">
        <v>1</v>
      </c>
    </row>
    <row r="184" spans="1:92" ht="20.100000000000001" hidden="1" customHeight="1">
      <c r="A184" s="97">
        <v>409</v>
      </c>
      <c r="B184" s="98">
        <v>2024</v>
      </c>
      <c r="C184" s="99" t="s">
        <v>72</v>
      </c>
      <c r="D184" s="100" t="s">
        <v>5641</v>
      </c>
      <c r="E184" s="99" t="s">
        <v>5642</v>
      </c>
      <c r="F184" s="106" t="s">
        <v>4226</v>
      </c>
      <c r="G184" s="115">
        <v>1007106402</v>
      </c>
      <c r="H184" s="99">
        <v>0</v>
      </c>
      <c r="I184" s="103" t="s">
        <v>138</v>
      </c>
      <c r="J184" s="104">
        <v>1870</v>
      </c>
      <c r="K184" s="105" t="s">
        <v>4800</v>
      </c>
      <c r="L184" s="483" t="s">
        <v>74</v>
      </c>
      <c r="M184" s="202" t="s">
        <v>75</v>
      </c>
      <c r="N184" s="53" t="s">
        <v>3860</v>
      </c>
      <c r="O184" s="101" t="s">
        <v>309</v>
      </c>
      <c r="P184" s="107">
        <v>45369</v>
      </c>
      <c r="Q184" s="107" t="s">
        <v>7</v>
      </c>
      <c r="R184" s="106" t="s">
        <v>3861</v>
      </c>
      <c r="S184" s="118">
        <v>45371</v>
      </c>
      <c r="T184" s="118">
        <v>45492</v>
      </c>
      <c r="U184" s="107" t="s">
        <v>123</v>
      </c>
      <c r="V184" s="107" t="s">
        <v>123</v>
      </c>
      <c r="W184" s="107" t="s">
        <v>123</v>
      </c>
      <c r="X184" s="53" t="s">
        <v>123</v>
      </c>
      <c r="Y184" s="53" t="s">
        <v>123</v>
      </c>
      <c r="Z184" s="102" t="str">
        <f>+R184</f>
        <v>4 MESES</v>
      </c>
      <c r="AA184" s="53" t="s">
        <v>123</v>
      </c>
      <c r="AB184" s="109"/>
      <c r="AC184" s="109"/>
      <c r="AD184" s="107" t="s">
        <v>123</v>
      </c>
      <c r="AE184" s="107" t="s">
        <v>123</v>
      </c>
      <c r="AF184" s="107">
        <v>45492</v>
      </c>
      <c r="AG184" s="110">
        <v>19200000</v>
      </c>
      <c r="AH184" s="130" t="s">
        <v>123</v>
      </c>
      <c r="AI184" s="110">
        <v>0</v>
      </c>
      <c r="AJ184" s="53" t="s">
        <v>123</v>
      </c>
      <c r="AK184" s="110">
        <v>19200000</v>
      </c>
      <c r="AL184" s="111" t="str" cm="1">
        <f t="array" aca="1" ref="AL184" ca="1">_xlfn.IFS(TODAY()&lt;AF184,AF184-TODAY(),TODAY()&gt;AF184,"TERMINADO")</f>
        <v>TERMINADO</v>
      </c>
      <c r="AM184" s="112" t="s">
        <v>84</v>
      </c>
      <c r="AN184" s="112" t="s">
        <v>85</v>
      </c>
      <c r="AO184" s="113" t="s">
        <v>3863</v>
      </c>
      <c r="AP184" s="114" t="s">
        <v>5643</v>
      </c>
      <c r="AQ184" s="99" t="s">
        <v>3865</v>
      </c>
      <c r="AR184" s="101" t="s">
        <v>316</v>
      </c>
      <c r="AS184" s="101" t="s">
        <v>316</v>
      </c>
      <c r="AT184" s="101" t="s">
        <v>540</v>
      </c>
      <c r="AU184" s="133" t="s">
        <v>5644</v>
      </c>
      <c r="AV184" s="99">
        <v>104169</v>
      </c>
      <c r="AW184" s="99">
        <v>5</v>
      </c>
      <c r="AX184" s="116">
        <v>4800000</v>
      </c>
      <c r="AY184" s="117" t="s">
        <v>5645</v>
      </c>
      <c r="AZ184" s="99">
        <v>120</v>
      </c>
      <c r="BA184" s="117" t="s">
        <v>181</v>
      </c>
      <c r="BB184" s="99">
        <v>1230</v>
      </c>
      <c r="BC184" s="118">
        <v>45362</v>
      </c>
      <c r="BD184" s="116">
        <v>96000000</v>
      </c>
      <c r="BE184" s="99">
        <v>1340</v>
      </c>
      <c r="BF184" s="116">
        <v>19200000</v>
      </c>
      <c r="BG184" s="118">
        <v>45371</v>
      </c>
      <c r="BH184" s="99" t="s">
        <v>181</v>
      </c>
      <c r="BI184" s="118">
        <v>45370</v>
      </c>
      <c r="BJ184" s="99">
        <v>1</v>
      </c>
      <c r="BK184" s="99" t="s">
        <v>3869</v>
      </c>
      <c r="BL184" s="99"/>
      <c r="BM184" s="118" t="s">
        <v>4036</v>
      </c>
      <c r="BN184" s="99" t="s">
        <v>86</v>
      </c>
      <c r="BO184" s="99"/>
      <c r="BP184" s="99"/>
      <c r="BQ184" s="99"/>
      <c r="BR184" s="99"/>
      <c r="BS184" s="99"/>
      <c r="BT184" s="99"/>
      <c r="BU184" s="99"/>
      <c r="BV184" s="99"/>
      <c r="BW184" s="99"/>
      <c r="BX184" s="99"/>
      <c r="BY184" s="99"/>
      <c r="BZ184" s="99"/>
      <c r="CA184" s="99"/>
      <c r="CB184" s="129" t="s">
        <v>5646</v>
      </c>
      <c r="CC184" s="118" t="s">
        <v>5647</v>
      </c>
      <c r="CD184" s="118">
        <v>36545</v>
      </c>
      <c r="CE184" s="118" t="s">
        <v>3872</v>
      </c>
      <c r="CF184" s="99" t="s">
        <v>3873</v>
      </c>
      <c r="CG184" s="118" t="s">
        <v>3874</v>
      </c>
      <c r="CH184" s="118" t="s">
        <v>4468</v>
      </c>
      <c r="CI184" s="118" t="s">
        <v>5648</v>
      </c>
      <c r="CJ184" s="99" t="s">
        <v>181</v>
      </c>
      <c r="CK184" s="99">
        <v>24</v>
      </c>
      <c r="CL184" s="122" t="s">
        <v>5649</v>
      </c>
      <c r="CM184" s="99" t="s">
        <v>3878</v>
      </c>
      <c r="CN184" s="123">
        <v>1</v>
      </c>
    </row>
    <row r="185" spans="1:92" ht="20.100000000000001" hidden="1" customHeight="1">
      <c r="A185" s="97">
        <v>721</v>
      </c>
      <c r="B185" s="98">
        <v>2024</v>
      </c>
      <c r="C185" s="99" t="s">
        <v>72</v>
      </c>
      <c r="D185" s="100" t="s">
        <v>5650</v>
      </c>
      <c r="E185" s="99" t="s">
        <v>5651</v>
      </c>
      <c r="F185" s="106" t="s">
        <v>4226</v>
      </c>
      <c r="G185" s="115">
        <v>1007106402</v>
      </c>
      <c r="H185" s="99">
        <v>0</v>
      </c>
      <c r="I185" s="103" t="s">
        <v>4042</v>
      </c>
      <c r="J185" s="99">
        <v>1873</v>
      </c>
      <c r="K185" s="105" t="s">
        <v>3859</v>
      </c>
      <c r="L185" s="101" t="s">
        <v>74</v>
      </c>
      <c r="M185" s="53" t="s">
        <v>75</v>
      </c>
      <c r="N185" s="53" t="s">
        <v>3860</v>
      </c>
      <c r="O185" s="188" t="s">
        <v>5652</v>
      </c>
      <c r="P185" s="118">
        <v>45547</v>
      </c>
      <c r="Q185" s="118" t="s">
        <v>13</v>
      </c>
      <c r="R185" s="108" t="s">
        <v>4194</v>
      </c>
      <c r="S185" s="159">
        <v>45551</v>
      </c>
      <c r="T185" s="118">
        <v>45641</v>
      </c>
      <c r="U185" s="107" t="s">
        <v>123</v>
      </c>
      <c r="V185" s="107" t="s">
        <v>123</v>
      </c>
      <c r="W185" s="107" t="s">
        <v>123</v>
      </c>
      <c r="X185" s="53" t="s">
        <v>4318</v>
      </c>
      <c r="Y185" s="53">
        <v>1</v>
      </c>
      <c r="Z185" s="99" t="s">
        <v>3861</v>
      </c>
      <c r="AA185" s="107">
        <v>45638</v>
      </c>
      <c r="AB185" s="152"/>
      <c r="AC185" s="152"/>
      <c r="AD185" s="107" t="s">
        <v>123</v>
      </c>
      <c r="AE185" s="107" t="s">
        <v>123</v>
      </c>
      <c r="AF185" s="107">
        <v>45672</v>
      </c>
      <c r="AG185" s="130">
        <v>16350000</v>
      </c>
      <c r="AH185" s="135">
        <v>45638</v>
      </c>
      <c r="AI185" s="110">
        <v>5450000</v>
      </c>
      <c r="AJ185" s="51">
        <v>1</v>
      </c>
      <c r="AK185" s="110">
        <f>+AG185+AI185</f>
        <v>21800000</v>
      </c>
      <c r="AL185" s="111" t="str" cm="1">
        <f t="array" aca="1" ref="AL185" ca="1">_xlfn.IFS(TODAY()&lt;AF185,AF185-TODAY(),TODAY()&gt;AF185,"TERMINADO")</f>
        <v>TERMINADO</v>
      </c>
      <c r="AM185" s="112" t="s">
        <v>84</v>
      </c>
      <c r="AN185" s="238" t="s">
        <v>3885</v>
      </c>
      <c r="AO185" s="113" t="s">
        <v>3863</v>
      </c>
      <c r="AP185" s="114" t="s">
        <v>5653</v>
      </c>
      <c r="AQ185" s="53" t="s">
        <v>3865</v>
      </c>
      <c r="AR185" s="106" t="s">
        <v>446</v>
      </c>
      <c r="AS185" s="101" t="s">
        <v>141</v>
      </c>
      <c r="AT185" s="136" t="s">
        <v>4555</v>
      </c>
      <c r="AU185" s="115">
        <v>20245420018673</v>
      </c>
      <c r="AV185" s="99">
        <v>116395</v>
      </c>
      <c r="AW185" s="99">
        <v>1</v>
      </c>
      <c r="AX185" s="116">
        <f>+BD185/3</f>
        <v>5450000</v>
      </c>
      <c r="AY185" s="117" t="s">
        <v>5654</v>
      </c>
      <c r="AZ185" s="99"/>
      <c r="BA185" s="117" t="s">
        <v>181</v>
      </c>
      <c r="BB185" s="99">
        <v>1866</v>
      </c>
      <c r="BC185" s="118">
        <v>45539</v>
      </c>
      <c r="BD185" s="116">
        <v>16350000</v>
      </c>
      <c r="BE185" s="99">
        <v>2081</v>
      </c>
      <c r="BF185" s="116">
        <v>16350000</v>
      </c>
      <c r="BG185" s="118">
        <v>45548</v>
      </c>
      <c r="BH185" s="99" t="s">
        <v>181</v>
      </c>
      <c r="BI185" s="118" t="s">
        <v>5655</v>
      </c>
      <c r="BJ185" s="99">
        <v>1</v>
      </c>
      <c r="BK185" s="99" t="s">
        <v>4046</v>
      </c>
      <c r="BL185" s="99" t="s">
        <v>3891</v>
      </c>
      <c r="BM185" s="99"/>
      <c r="BN185" s="99"/>
      <c r="BO185" s="99"/>
      <c r="BP185" s="99"/>
      <c r="BQ185" s="99"/>
      <c r="BR185" s="99"/>
      <c r="BS185" s="99"/>
      <c r="BT185" s="99"/>
      <c r="BU185" s="99"/>
      <c r="BV185" s="99"/>
      <c r="BW185" s="99"/>
      <c r="BX185" s="99"/>
      <c r="BY185" s="99"/>
      <c r="BZ185" s="99"/>
      <c r="CA185" s="99"/>
      <c r="CB185" s="129" t="s">
        <v>5646</v>
      </c>
      <c r="CC185" s="118" t="s">
        <v>5656</v>
      </c>
      <c r="CD185" s="118">
        <v>36545</v>
      </c>
      <c r="CE185" s="99" t="s">
        <v>4028</v>
      </c>
      <c r="CF185" s="99" t="s">
        <v>3873</v>
      </c>
      <c r="CG185" s="99" t="s">
        <v>181</v>
      </c>
      <c r="CH185" s="118" t="s">
        <v>4468</v>
      </c>
      <c r="CI185" s="118" t="s">
        <v>5648</v>
      </c>
      <c r="CJ185" s="99"/>
      <c r="CK185" s="115"/>
      <c r="CL185" s="122"/>
      <c r="CM185" s="117" t="s">
        <v>13</v>
      </c>
      <c r="CN185" s="123">
        <v>1</v>
      </c>
    </row>
    <row r="186" spans="1:92" ht="20.100000000000001" hidden="1" customHeight="1">
      <c r="A186" s="97">
        <v>714</v>
      </c>
      <c r="B186" s="98">
        <v>2024</v>
      </c>
      <c r="C186" s="99" t="s">
        <v>72</v>
      </c>
      <c r="D186" s="100" t="s">
        <v>5657</v>
      </c>
      <c r="E186" s="99" t="s">
        <v>5658</v>
      </c>
      <c r="F186" s="106" t="s">
        <v>4196</v>
      </c>
      <c r="G186" s="115">
        <v>1032500246</v>
      </c>
      <c r="H186" s="99">
        <v>8</v>
      </c>
      <c r="I186" s="103" t="s">
        <v>5659</v>
      </c>
      <c r="J186" s="99">
        <v>1869</v>
      </c>
      <c r="K186" s="105" t="s">
        <v>1021</v>
      </c>
      <c r="L186" s="483" t="s">
        <v>74</v>
      </c>
      <c r="M186" s="202" t="s">
        <v>75</v>
      </c>
      <c r="N186" s="53" t="s">
        <v>3860</v>
      </c>
      <c r="O186" s="101" t="s">
        <v>5660</v>
      </c>
      <c r="P186" s="118">
        <v>45544</v>
      </c>
      <c r="Q186" s="118" t="s">
        <v>13</v>
      </c>
      <c r="R186" s="106" t="s">
        <v>3861</v>
      </c>
      <c r="S186" s="159">
        <v>45546</v>
      </c>
      <c r="T186" s="118">
        <v>45657</v>
      </c>
      <c r="U186" s="107" t="s">
        <v>123</v>
      </c>
      <c r="V186" s="107" t="s">
        <v>123</v>
      </c>
      <c r="W186" s="107" t="s">
        <v>123</v>
      </c>
      <c r="X186" s="107" t="s">
        <v>4361</v>
      </c>
      <c r="Y186" s="53">
        <v>1</v>
      </c>
      <c r="Z186" s="102" t="s">
        <v>4362</v>
      </c>
      <c r="AA186" s="107">
        <v>45653</v>
      </c>
      <c r="AB186" s="152"/>
      <c r="AC186" s="152"/>
      <c r="AD186" s="107" t="s">
        <v>123</v>
      </c>
      <c r="AE186" s="107" t="s">
        <v>123</v>
      </c>
      <c r="AF186" s="107">
        <v>45698</v>
      </c>
      <c r="AG186" s="130">
        <v>27200000</v>
      </c>
      <c r="AH186" s="107">
        <v>45653</v>
      </c>
      <c r="AI186" s="110">
        <v>6800000</v>
      </c>
      <c r="AJ186" s="51">
        <v>1</v>
      </c>
      <c r="AK186" s="110">
        <f>+AG186+AI186</f>
        <v>34000000</v>
      </c>
      <c r="AL186" s="111" t="str" cm="1">
        <f t="array" aca="1" ref="AL186" ca="1">_xlfn.IFS(TODAY()&lt;AF186,AF186-TODAY(),TODAY()&gt;AF186,"TERMINADO")</f>
        <v>TERMINADO</v>
      </c>
      <c r="AM186" s="112" t="s">
        <v>84</v>
      </c>
      <c r="AN186" s="155" t="s">
        <v>3885</v>
      </c>
      <c r="AO186" s="113" t="s">
        <v>3863</v>
      </c>
      <c r="AP186" s="290" t="s">
        <v>5661</v>
      </c>
      <c r="AQ186" s="53" t="s">
        <v>3865</v>
      </c>
      <c r="AR186" s="101" t="s">
        <v>1027</v>
      </c>
      <c r="AS186" s="101" t="s">
        <v>1028</v>
      </c>
      <c r="AT186" s="106" t="s">
        <v>318</v>
      </c>
      <c r="AU186" s="133">
        <v>20245420024413</v>
      </c>
      <c r="AV186" s="99">
        <v>114977</v>
      </c>
      <c r="AW186" s="99">
        <v>2</v>
      </c>
      <c r="AX186" s="116">
        <v>6800000</v>
      </c>
      <c r="AY186" s="117" t="s">
        <v>5662</v>
      </c>
      <c r="AZ186" s="99"/>
      <c r="BA186" s="117" t="s">
        <v>181</v>
      </c>
      <c r="BB186" s="99">
        <v>1844</v>
      </c>
      <c r="BC186" s="118">
        <v>45527</v>
      </c>
      <c r="BD186" s="116">
        <v>54400000</v>
      </c>
      <c r="BE186" s="99">
        <v>2074</v>
      </c>
      <c r="BF186" s="116">
        <v>27200000</v>
      </c>
      <c r="BG186" s="118">
        <v>45545</v>
      </c>
      <c r="BH186" s="99" t="s">
        <v>181</v>
      </c>
      <c r="BI186" s="118" t="e">
        <v>#N/A</v>
      </c>
      <c r="BJ186" s="99" t="e">
        <v>#N/A</v>
      </c>
      <c r="BK186" s="99" t="s">
        <v>3874</v>
      </c>
      <c r="BL186" s="99" t="s">
        <v>3891</v>
      </c>
      <c r="BM186" s="99" t="s">
        <v>3905</v>
      </c>
      <c r="BN186" s="99" t="s">
        <v>3906</v>
      </c>
      <c r="BO186" s="99" t="s">
        <v>3874</v>
      </c>
      <c r="BP186" s="99" t="s">
        <v>3874</v>
      </c>
      <c r="BQ186" s="99" t="s">
        <v>123</v>
      </c>
      <c r="BR186" s="99" t="s">
        <v>3935</v>
      </c>
      <c r="BS186" s="99" t="s">
        <v>3874</v>
      </c>
      <c r="BT186" s="99" t="s">
        <v>3874</v>
      </c>
      <c r="BU186" s="99" t="s">
        <v>3874</v>
      </c>
      <c r="BV186" s="99" t="s">
        <v>5663</v>
      </c>
      <c r="BW186" s="99" t="s">
        <v>4588</v>
      </c>
      <c r="BX186" s="99">
        <v>3132127445</v>
      </c>
      <c r="BY186" s="99" t="s">
        <v>3909</v>
      </c>
      <c r="BZ186" s="99" t="s">
        <v>3951</v>
      </c>
      <c r="CA186" s="99" t="s">
        <v>3939</v>
      </c>
      <c r="CB186" s="129">
        <v>3203762251</v>
      </c>
      <c r="CC186" s="118" t="s">
        <v>5664</v>
      </c>
      <c r="CD186" s="118">
        <v>36058</v>
      </c>
      <c r="CE186" s="99" t="s">
        <v>4028</v>
      </c>
      <c r="CF186" s="99" t="s">
        <v>3873</v>
      </c>
      <c r="CG186" s="99"/>
      <c r="CH186" s="118" t="s">
        <v>4200</v>
      </c>
      <c r="CI186" s="118" t="s">
        <v>5665</v>
      </c>
      <c r="CJ186" s="99"/>
      <c r="CK186" s="115"/>
      <c r="CL186" s="99"/>
      <c r="CM186" s="117" t="s">
        <v>13</v>
      </c>
      <c r="CN186" s="123">
        <v>1</v>
      </c>
    </row>
    <row r="187" spans="1:92" ht="20.100000000000001" hidden="1" customHeight="1">
      <c r="A187" s="97">
        <v>673</v>
      </c>
      <c r="B187" s="98">
        <v>2024</v>
      </c>
      <c r="C187" s="99" t="s">
        <v>72</v>
      </c>
      <c r="D187" s="100" t="s">
        <v>5666</v>
      </c>
      <c r="E187" s="99" t="s">
        <v>5667</v>
      </c>
      <c r="F187" s="101" t="s">
        <v>5668</v>
      </c>
      <c r="G187" s="102">
        <v>1081793054</v>
      </c>
      <c r="H187" s="53">
        <v>5</v>
      </c>
      <c r="I187" s="103" t="s">
        <v>2494</v>
      </c>
      <c r="J187" s="104" t="s">
        <v>635</v>
      </c>
      <c r="K187" s="105" t="s">
        <v>3859</v>
      </c>
      <c r="L187" s="101" t="s">
        <v>74</v>
      </c>
      <c r="M187" s="53" t="s">
        <v>75</v>
      </c>
      <c r="N187" s="53" t="s">
        <v>3860</v>
      </c>
      <c r="O187" s="101" t="s">
        <v>5669</v>
      </c>
      <c r="P187" s="118">
        <v>45533</v>
      </c>
      <c r="Q187" s="118" t="s">
        <v>12</v>
      </c>
      <c r="R187" s="108" t="s">
        <v>3861</v>
      </c>
      <c r="S187" s="107">
        <v>45534</v>
      </c>
      <c r="T187" s="107">
        <v>45655</v>
      </c>
      <c r="U187" s="107" t="s">
        <v>123</v>
      </c>
      <c r="V187" s="107" t="s">
        <v>123</v>
      </c>
      <c r="W187" s="107" t="s">
        <v>123</v>
      </c>
      <c r="X187" s="107" t="s">
        <v>3862</v>
      </c>
      <c r="Y187" s="53">
        <v>1</v>
      </c>
      <c r="Z187" s="102" t="s">
        <v>3612</v>
      </c>
      <c r="AA187" s="135">
        <v>45653</v>
      </c>
      <c r="AB187" s="152"/>
      <c r="AC187" s="152"/>
      <c r="AD187" s="107" t="s">
        <v>123</v>
      </c>
      <c r="AE187" s="107" t="s">
        <v>123</v>
      </c>
      <c r="AF187" s="107">
        <v>45716</v>
      </c>
      <c r="AG187" s="110">
        <v>27200000</v>
      </c>
      <c r="AH187" s="135">
        <v>45653</v>
      </c>
      <c r="AI187" s="110">
        <v>13600000</v>
      </c>
      <c r="AJ187" s="51">
        <v>1</v>
      </c>
      <c r="AK187" s="110">
        <f>+AG187+AI187</f>
        <v>40800000</v>
      </c>
      <c r="AL187" s="111" t="str" cm="1">
        <f t="array" aca="1" ref="AL187" ca="1">_xlfn.IFS(TODAY()&lt;AF187,AF187-TODAY(),TODAY()&gt;AF187,"TERMINADO")</f>
        <v>TERMINADO</v>
      </c>
      <c r="AM187" s="112" t="s">
        <v>84</v>
      </c>
      <c r="AN187" s="112" t="s">
        <v>85</v>
      </c>
      <c r="AO187" s="113" t="s">
        <v>3863</v>
      </c>
      <c r="AP187" s="114" t="s">
        <v>5670</v>
      </c>
      <c r="AQ187" s="53" t="s">
        <v>3865</v>
      </c>
      <c r="AR187" s="101" t="s">
        <v>89</v>
      </c>
      <c r="AS187" s="106" t="s">
        <v>89</v>
      </c>
      <c r="AT187" s="106" t="s">
        <v>3866</v>
      </c>
      <c r="AU187" s="133" t="s">
        <v>3960</v>
      </c>
      <c r="AV187" s="99">
        <v>115360</v>
      </c>
      <c r="AW187" s="99">
        <v>2</v>
      </c>
      <c r="AX187" s="116">
        <f>27200000/4</f>
        <v>6800000</v>
      </c>
      <c r="AY187" s="117" t="s">
        <v>5671</v>
      </c>
      <c r="AZ187" s="99"/>
      <c r="BA187" s="117" t="s">
        <v>181</v>
      </c>
      <c r="BB187" s="99">
        <v>1811</v>
      </c>
      <c r="BC187" s="118">
        <v>45526</v>
      </c>
      <c r="BD187" s="116">
        <v>54400000</v>
      </c>
      <c r="BE187" s="99">
        <v>2027</v>
      </c>
      <c r="BF187" s="116">
        <v>27200000</v>
      </c>
      <c r="BG187" s="118">
        <v>45534</v>
      </c>
      <c r="BH187" s="99" t="s">
        <v>181</v>
      </c>
      <c r="BI187" s="118" t="s">
        <v>5672</v>
      </c>
      <c r="BJ187" s="99">
        <v>5</v>
      </c>
      <c r="BK187" s="99" t="s">
        <v>3874</v>
      </c>
      <c r="BL187" s="99" t="s">
        <v>3891</v>
      </c>
      <c r="BM187" s="118" t="s">
        <v>3905</v>
      </c>
      <c r="BN187" s="99" t="s">
        <v>3906</v>
      </c>
      <c r="BO187" s="99" t="s">
        <v>3874</v>
      </c>
      <c r="BP187" s="99" t="s">
        <v>3874</v>
      </c>
      <c r="BQ187" s="99" t="s">
        <v>123</v>
      </c>
      <c r="BR187" s="99" t="s">
        <v>3874</v>
      </c>
      <c r="BS187" s="99" t="s">
        <v>3874</v>
      </c>
      <c r="BT187" s="99" t="s">
        <v>3874</v>
      </c>
      <c r="BU187" s="99" t="s">
        <v>3874</v>
      </c>
      <c r="BV187" s="99" t="s">
        <v>5673</v>
      </c>
      <c r="BW187" s="99" t="s">
        <v>4721</v>
      </c>
      <c r="BX187" s="99">
        <v>3023619339</v>
      </c>
      <c r="BY187" s="99" t="s">
        <v>4137</v>
      </c>
      <c r="BZ187" s="99" t="s">
        <v>3951</v>
      </c>
      <c r="CA187" s="99" t="s">
        <v>3911</v>
      </c>
      <c r="CB187" s="129">
        <v>3017741778</v>
      </c>
      <c r="CC187" s="118" t="s">
        <v>5674</v>
      </c>
      <c r="CD187" s="118">
        <v>35954</v>
      </c>
      <c r="CE187" s="99" t="s">
        <v>3872</v>
      </c>
      <c r="CF187" s="99" t="s">
        <v>3873</v>
      </c>
      <c r="CG187" s="99"/>
      <c r="CH187" s="118" t="s">
        <v>5675</v>
      </c>
      <c r="CI187" s="118" t="s">
        <v>5676</v>
      </c>
      <c r="CJ187" s="99"/>
      <c r="CK187" s="99">
        <v>26</v>
      </c>
      <c r="CL187" s="122" t="s">
        <v>5677</v>
      </c>
      <c r="CM187" s="117" t="s">
        <v>12</v>
      </c>
      <c r="CN187" s="123">
        <v>1</v>
      </c>
    </row>
    <row r="188" spans="1:92" ht="20.100000000000001" hidden="1" customHeight="1">
      <c r="A188" s="97">
        <v>488</v>
      </c>
      <c r="B188" s="98">
        <v>2024</v>
      </c>
      <c r="C188" s="99" t="s">
        <v>72</v>
      </c>
      <c r="D188" s="100" t="s">
        <v>5678</v>
      </c>
      <c r="E188" s="99" t="s">
        <v>5679</v>
      </c>
      <c r="F188" s="101" t="s">
        <v>925</v>
      </c>
      <c r="G188" s="102">
        <v>79629653</v>
      </c>
      <c r="H188" s="53">
        <v>8</v>
      </c>
      <c r="I188" s="103" t="s">
        <v>138</v>
      </c>
      <c r="J188" s="99">
        <v>1852</v>
      </c>
      <c r="K188" s="105" t="s">
        <v>5179</v>
      </c>
      <c r="L188" s="101" t="s">
        <v>74</v>
      </c>
      <c r="M188" s="53" t="s">
        <v>75</v>
      </c>
      <c r="N188" s="53" t="s">
        <v>3860</v>
      </c>
      <c r="O188" s="101" t="s">
        <v>896</v>
      </c>
      <c r="P188" s="107">
        <v>45385</v>
      </c>
      <c r="Q188" s="107" t="s">
        <v>8</v>
      </c>
      <c r="R188" s="108" t="s">
        <v>3861</v>
      </c>
      <c r="S188" s="107">
        <v>45387</v>
      </c>
      <c r="T188" s="107">
        <v>45508</v>
      </c>
      <c r="U188" s="107" t="s">
        <v>123</v>
      </c>
      <c r="V188" s="107" t="s">
        <v>123</v>
      </c>
      <c r="W188" s="107" t="s">
        <v>123</v>
      </c>
      <c r="X188" s="53" t="s">
        <v>123</v>
      </c>
      <c r="Y188" s="53" t="s">
        <v>123</v>
      </c>
      <c r="Z188" s="102" t="str">
        <f>+R188</f>
        <v>4 MESES</v>
      </c>
      <c r="AA188" s="53" t="s">
        <v>123</v>
      </c>
      <c r="AB188" s="152"/>
      <c r="AC188" s="152"/>
      <c r="AD188" s="107" t="s">
        <v>123</v>
      </c>
      <c r="AE188" s="107" t="s">
        <v>123</v>
      </c>
      <c r="AF188" s="107">
        <v>45508</v>
      </c>
      <c r="AG188" s="110">
        <v>20400000</v>
      </c>
      <c r="AH188" s="130" t="s">
        <v>123</v>
      </c>
      <c r="AI188" s="110">
        <v>0</v>
      </c>
      <c r="AJ188" s="53" t="s">
        <v>123</v>
      </c>
      <c r="AK188" s="110">
        <v>20400000</v>
      </c>
      <c r="AL188" s="111" t="str" cm="1">
        <f t="array" aca="1" ref="AL188" ca="1">_xlfn.IFS(TODAY()&lt;AF188,AF188-TODAY(),TODAY()&gt;AF188,"TERMINADO")</f>
        <v>TERMINADO</v>
      </c>
      <c r="AM188" s="112" t="s">
        <v>84</v>
      </c>
      <c r="AN188" s="112" t="s">
        <v>85</v>
      </c>
      <c r="AO188" s="113" t="s">
        <v>3863</v>
      </c>
      <c r="AP188" s="114" t="s">
        <v>5680</v>
      </c>
      <c r="AQ188" s="99" t="s">
        <v>3865</v>
      </c>
      <c r="AR188" s="101" t="s">
        <v>297</v>
      </c>
      <c r="AS188" s="106" t="s">
        <v>5182</v>
      </c>
      <c r="AT188" s="106" t="s">
        <v>299</v>
      </c>
      <c r="AU188" s="115">
        <v>20245420006733</v>
      </c>
      <c r="AV188" s="99">
        <v>106650</v>
      </c>
      <c r="AW188" s="99">
        <v>5</v>
      </c>
      <c r="AX188" s="116">
        <v>5100000</v>
      </c>
      <c r="AY188" s="117" t="s">
        <v>5681</v>
      </c>
      <c r="AZ188" s="99">
        <v>120</v>
      </c>
      <c r="BA188" s="117" t="s">
        <v>181</v>
      </c>
      <c r="BB188" s="99">
        <v>1273</v>
      </c>
      <c r="BC188" s="118">
        <v>45371</v>
      </c>
      <c r="BD188" s="116">
        <v>102000000</v>
      </c>
      <c r="BE188" s="99">
        <v>1456</v>
      </c>
      <c r="BF188" s="116">
        <v>20400000</v>
      </c>
      <c r="BG188" s="118">
        <v>45387</v>
      </c>
      <c r="BH188" s="117" t="s">
        <v>181</v>
      </c>
      <c r="BI188" s="118">
        <v>45385</v>
      </c>
      <c r="BJ188" s="99">
        <v>2</v>
      </c>
      <c r="BK188" s="99" t="s">
        <v>3869</v>
      </c>
      <c r="BL188" s="99"/>
      <c r="BM188" s="118" t="s">
        <v>3870</v>
      </c>
      <c r="BN188" s="99" t="s">
        <v>86</v>
      </c>
      <c r="BO188" s="99"/>
      <c r="BP188" s="99"/>
      <c r="BQ188" s="99"/>
      <c r="BR188" s="99"/>
      <c r="BS188" s="99"/>
      <c r="BT188" s="99"/>
      <c r="BU188" s="99"/>
      <c r="BV188" s="99"/>
      <c r="BW188" s="99"/>
      <c r="BX188" s="99"/>
      <c r="BY188" s="99"/>
      <c r="BZ188" s="99"/>
      <c r="CA188" s="99"/>
      <c r="CB188" s="129" t="s">
        <v>5682</v>
      </c>
      <c r="CC188" s="118" t="s">
        <v>5683</v>
      </c>
      <c r="CD188" s="118">
        <v>27132</v>
      </c>
      <c r="CE188" s="118" t="s">
        <v>3872</v>
      </c>
      <c r="CF188" s="99" t="s">
        <v>3873</v>
      </c>
      <c r="CG188" s="118" t="s">
        <v>3874</v>
      </c>
      <c r="CH188" s="118" t="s">
        <v>5189</v>
      </c>
      <c r="CI188" s="118" t="s">
        <v>5684</v>
      </c>
      <c r="CJ188" s="99" t="s">
        <v>86</v>
      </c>
      <c r="CK188" s="99">
        <v>50</v>
      </c>
      <c r="CL188" s="122" t="s">
        <v>5685</v>
      </c>
      <c r="CM188" s="117" t="s">
        <v>3917</v>
      </c>
      <c r="CN188" s="123">
        <v>1</v>
      </c>
    </row>
    <row r="189" spans="1:92" ht="20.100000000000001" hidden="1" customHeight="1">
      <c r="A189" s="97">
        <v>31</v>
      </c>
      <c r="B189" s="98">
        <v>2024</v>
      </c>
      <c r="C189" s="99" t="s">
        <v>72</v>
      </c>
      <c r="D189" s="100" t="s">
        <v>5686</v>
      </c>
      <c r="E189" s="99" t="s">
        <v>5687</v>
      </c>
      <c r="F189" s="106" t="s">
        <v>347</v>
      </c>
      <c r="G189" s="115">
        <v>1077083214</v>
      </c>
      <c r="H189" s="99">
        <v>6</v>
      </c>
      <c r="I189" s="103" t="s">
        <v>99</v>
      </c>
      <c r="J189" s="104" t="s">
        <v>635</v>
      </c>
      <c r="K189" s="105" t="s">
        <v>3859</v>
      </c>
      <c r="L189" s="106" t="s">
        <v>74</v>
      </c>
      <c r="M189" s="99" t="s">
        <v>75</v>
      </c>
      <c r="N189" s="53" t="s">
        <v>3860</v>
      </c>
      <c r="O189" s="101" t="s">
        <v>934</v>
      </c>
      <c r="P189" s="107">
        <v>45335</v>
      </c>
      <c r="Q189" s="107" t="s">
        <v>6</v>
      </c>
      <c r="R189" s="106" t="s">
        <v>3861</v>
      </c>
      <c r="S189" s="107">
        <v>45336</v>
      </c>
      <c r="T189" s="107">
        <v>45456</v>
      </c>
      <c r="U189" s="107" t="s">
        <v>123</v>
      </c>
      <c r="V189" s="107" t="s">
        <v>123</v>
      </c>
      <c r="W189" s="107" t="s">
        <v>123</v>
      </c>
      <c r="X189" s="53" t="s">
        <v>3862</v>
      </c>
      <c r="Y189" s="53">
        <v>1</v>
      </c>
      <c r="Z189" s="53" t="s">
        <v>3612</v>
      </c>
      <c r="AA189" s="107">
        <v>45454</v>
      </c>
      <c r="AB189" s="109"/>
      <c r="AC189" s="109"/>
      <c r="AD189" s="107" t="s">
        <v>123</v>
      </c>
      <c r="AE189" s="107" t="s">
        <v>123</v>
      </c>
      <c r="AF189" s="107">
        <v>45517</v>
      </c>
      <c r="AG189" s="110">
        <v>24000000</v>
      </c>
      <c r="AH189" s="107">
        <v>45454</v>
      </c>
      <c r="AI189" s="110">
        <v>12000000</v>
      </c>
      <c r="AJ189" s="51">
        <v>1</v>
      </c>
      <c r="AK189" s="110">
        <v>36000000</v>
      </c>
      <c r="AL189" s="111" t="str" cm="1">
        <f t="array" aca="1" ref="AL189" ca="1">_xlfn.IFS(TODAY()&lt;AF189,AF189-TODAY(),TODAY()&gt;AF189,"TERMINADO")</f>
        <v>TERMINADO</v>
      </c>
      <c r="AM189" s="112" t="s">
        <v>84</v>
      </c>
      <c r="AN189" s="112" t="s">
        <v>85</v>
      </c>
      <c r="AO189" s="113" t="s">
        <v>3863</v>
      </c>
      <c r="AP189" s="114" t="s">
        <v>5688</v>
      </c>
      <c r="AQ189" s="99" t="s">
        <v>3865</v>
      </c>
      <c r="AR189" s="101" t="s">
        <v>5144</v>
      </c>
      <c r="AS189" s="101" t="s">
        <v>141</v>
      </c>
      <c r="AT189" s="101" t="s">
        <v>367</v>
      </c>
      <c r="AU189" s="115">
        <v>20245420015023</v>
      </c>
      <c r="AV189" s="99">
        <v>103618</v>
      </c>
      <c r="AW189" s="99">
        <v>5</v>
      </c>
      <c r="AX189" s="116">
        <v>6000000</v>
      </c>
      <c r="AY189" s="117" t="s">
        <v>5689</v>
      </c>
      <c r="AZ189" s="99">
        <v>120</v>
      </c>
      <c r="BA189" s="117" t="s">
        <v>181</v>
      </c>
      <c r="BB189" s="99">
        <v>1077</v>
      </c>
      <c r="BC189" s="118">
        <v>45335</v>
      </c>
      <c r="BD189" s="116">
        <v>120000000</v>
      </c>
      <c r="BE189" s="99">
        <v>1098</v>
      </c>
      <c r="BF189" s="116">
        <v>24000000</v>
      </c>
      <c r="BG189" s="118">
        <v>45336</v>
      </c>
      <c r="BH189" s="117" t="s">
        <v>181</v>
      </c>
      <c r="BI189" s="118">
        <v>45335</v>
      </c>
      <c r="BJ189" s="99">
        <v>1</v>
      </c>
      <c r="BK189" s="99" t="s">
        <v>3869</v>
      </c>
      <c r="BL189" s="99"/>
      <c r="BM189" s="118" t="s">
        <v>3870</v>
      </c>
      <c r="BN189" s="99" t="s">
        <v>86</v>
      </c>
      <c r="BO189" s="99"/>
      <c r="BP189" s="99"/>
      <c r="BQ189" s="99"/>
      <c r="BR189" s="99"/>
      <c r="BS189" s="99"/>
      <c r="BT189" s="99"/>
      <c r="BU189" s="99"/>
      <c r="BV189" s="99"/>
      <c r="BW189" s="99"/>
      <c r="BX189" s="99"/>
      <c r="BY189" s="99"/>
      <c r="BZ189" s="99"/>
      <c r="CA189" s="99"/>
      <c r="CB189" s="129">
        <v>3144889951</v>
      </c>
      <c r="CC189" s="118" t="s">
        <v>5475</v>
      </c>
      <c r="CD189" s="118">
        <v>32117</v>
      </c>
      <c r="CE189" s="118" t="s">
        <v>3872</v>
      </c>
      <c r="CF189" s="99" t="s">
        <v>3873</v>
      </c>
      <c r="CG189" s="118" t="s">
        <v>181</v>
      </c>
      <c r="CH189" s="118" t="s">
        <v>4000</v>
      </c>
      <c r="CI189" s="118" t="s">
        <v>5690</v>
      </c>
      <c r="CJ189" s="99" t="s">
        <v>86</v>
      </c>
      <c r="CK189" s="99">
        <v>37</v>
      </c>
      <c r="CL189" s="122" t="s">
        <v>5691</v>
      </c>
      <c r="CM189" s="99" t="s">
        <v>3878</v>
      </c>
      <c r="CN189" s="123">
        <v>1</v>
      </c>
    </row>
    <row r="190" spans="1:92" ht="20.100000000000001" hidden="1" customHeight="1">
      <c r="A190" s="97">
        <v>661</v>
      </c>
      <c r="B190" s="98">
        <v>2024</v>
      </c>
      <c r="C190" s="99" t="s">
        <v>72</v>
      </c>
      <c r="D190" s="100" t="s">
        <v>5692</v>
      </c>
      <c r="E190" s="99" t="s">
        <v>5141</v>
      </c>
      <c r="F190" s="101" t="s">
        <v>347</v>
      </c>
      <c r="G190" s="102">
        <v>1077083214</v>
      </c>
      <c r="H190" s="53">
        <v>6</v>
      </c>
      <c r="I190" s="103" t="s">
        <v>81</v>
      </c>
      <c r="J190" s="99">
        <v>1873</v>
      </c>
      <c r="K190" s="105" t="s">
        <v>3859</v>
      </c>
      <c r="L190" s="101" t="s">
        <v>74</v>
      </c>
      <c r="M190" s="53" t="s">
        <v>75</v>
      </c>
      <c r="N190" s="53" t="s">
        <v>3860</v>
      </c>
      <c r="O190" s="101" t="s">
        <v>5142</v>
      </c>
      <c r="P190" s="107">
        <v>45534</v>
      </c>
      <c r="Q190" s="118" t="s">
        <v>12</v>
      </c>
      <c r="R190" s="108" t="s">
        <v>3861</v>
      </c>
      <c r="S190" s="107">
        <v>45538</v>
      </c>
      <c r="T190" s="107">
        <v>45657</v>
      </c>
      <c r="U190" s="107" t="s">
        <v>123</v>
      </c>
      <c r="V190" s="107" t="s">
        <v>123</v>
      </c>
      <c r="W190" s="107" t="s">
        <v>123</v>
      </c>
      <c r="X190" s="107" t="s">
        <v>4361</v>
      </c>
      <c r="Y190" s="53">
        <v>1</v>
      </c>
      <c r="Z190" s="102" t="s">
        <v>4362</v>
      </c>
      <c r="AA190" s="135">
        <v>45650</v>
      </c>
      <c r="AB190" s="152"/>
      <c r="AC190" s="152"/>
      <c r="AD190" s="107" t="s">
        <v>123</v>
      </c>
      <c r="AE190" s="107" t="s">
        <v>123</v>
      </c>
      <c r="AF190" s="107">
        <v>45690</v>
      </c>
      <c r="AG190" s="110">
        <v>24000000</v>
      </c>
      <c r="AH190" s="135">
        <v>45650</v>
      </c>
      <c r="AI190" s="110">
        <v>6000000</v>
      </c>
      <c r="AJ190" s="51">
        <v>1</v>
      </c>
      <c r="AK190" s="110">
        <f>+AG190+AI190</f>
        <v>30000000</v>
      </c>
      <c r="AL190" s="111" t="str" cm="1">
        <f t="array" aca="1" ref="AL190" ca="1">_xlfn.IFS(TODAY()&lt;AF190,AF190-TODAY(),TODAY()&gt;AF190,"TERMINADO")</f>
        <v>TERMINADO</v>
      </c>
      <c r="AM190" s="112" t="s">
        <v>84</v>
      </c>
      <c r="AN190" s="112" t="s">
        <v>3885</v>
      </c>
      <c r="AO190" s="113" t="s">
        <v>3863</v>
      </c>
      <c r="AP190" s="114" t="s">
        <v>5143</v>
      </c>
      <c r="AQ190" s="53" t="s">
        <v>3865</v>
      </c>
      <c r="AR190" s="101" t="s">
        <v>5144</v>
      </c>
      <c r="AS190" s="101" t="s">
        <v>141</v>
      </c>
      <c r="AT190" s="142" t="s">
        <v>5693</v>
      </c>
      <c r="AU190" s="133" t="s">
        <v>5694</v>
      </c>
      <c r="AV190" s="99">
        <v>115677</v>
      </c>
      <c r="AW190" s="99">
        <v>5</v>
      </c>
      <c r="AX190" s="116">
        <v>6000000</v>
      </c>
      <c r="AY190" s="117" t="s">
        <v>5695</v>
      </c>
      <c r="AZ190" s="99"/>
      <c r="BA190" s="117" t="s">
        <v>181</v>
      </c>
      <c r="BB190" s="99">
        <v>1816</v>
      </c>
      <c r="BC190" s="118">
        <v>45526</v>
      </c>
      <c r="BD190" s="116">
        <v>120000000</v>
      </c>
      <c r="BE190" s="99">
        <v>2040</v>
      </c>
      <c r="BF190" s="116">
        <v>24000000</v>
      </c>
      <c r="BG190" s="118">
        <v>45538</v>
      </c>
      <c r="BH190" s="99" t="s">
        <v>181</v>
      </c>
      <c r="BI190" s="118" t="s">
        <v>5696</v>
      </c>
      <c r="BJ190" s="99">
        <v>1</v>
      </c>
      <c r="BK190" s="99" t="s">
        <v>3874</v>
      </c>
      <c r="BL190" s="99" t="s">
        <v>4008</v>
      </c>
      <c r="BM190" s="118" t="s">
        <v>4009</v>
      </c>
      <c r="BN190" s="99" t="s">
        <v>3906</v>
      </c>
      <c r="BO190" s="99" t="s">
        <v>3874</v>
      </c>
      <c r="BP190" s="99" t="s">
        <v>3874</v>
      </c>
      <c r="BQ190" s="99" t="s">
        <v>123</v>
      </c>
      <c r="BR190" s="99" t="s">
        <v>3874</v>
      </c>
      <c r="BS190" s="99" t="s">
        <v>3874</v>
      </c>
      <c r="BT190" s="99" t="s">
        <v>3874</v>
      </c>
      <c r="BU190" s="99" t="s">
        <v>3935</v>
      </c>
      <c r="BV190" s="99" t="s">
        <v>5697</v>
      </c>
      <c r="BW190" s="141" t="s">
        <v>4114</v>
      </c>
      <c r="BX190" s="141">
        <v>3192175788</v>
      </c>
      <c r="BY190" s="141" t="s">
        <v>4059</v>
      </c>
      <c r="BZ190" s="141" t="s">
        <v>3951</v>
      </c>
      <c r="CA190" s="141"/>
      <c r="CB190" s="129">
        <v>3144889951</v>
      </c>
      <c r="CC190" s="118" t="s">
        <v>5698</v>
      </c>
      <c r="CD190" s="189">
        <v>32117</v>
      </c>
      <c r="CE190" s="99" t="s">
        <v>3872</v>
      </c>
      <c r="CF190" s="99" t="s">
        <v>3873</v>
      </c>
      <c r="CG190" s="99" t="s">
        <v>181</v>
      </c>
      <c r="CH190" s="118" t="s">
        <v>4000</v>
      </c>
      <c r="CI190" s="118" t="s">
        <v>5690</v>
      </c>
      <c r="CJ190" s="99"/>
      <c r="CK190" s="99">
        <v>37</v>
      </c>
      <c r="CL190" s="122" t="s">
        <v>5691</v>
      </c>
      <c r="CM190" s="117" t="s">
        <v>13</v>
      </c>
      <c r="CN190" s="123">
        <v>1</v>
      </c>
    </row>
    <row r="191" spans="1:92" ht="20.100000000000001" hidden="1" customHeight="1">
      <c r="A191" s="97">
        <v>238</v>
      </c>
      <c r="B191" s="98">
        <v>2024</v>
      </c>
      <c r="C191" s="99" t="s">
        <v>72</v>
      </c>
      <c r="D191" s="100" t="s">
        <v>5699</v>
      </c>
      <c r="E191" s="99" t="s">
        <v>3944</v>
      </c>
      <c r="F191" s="101" t="s">
        <v>946</v>
      </c>
      <c r="G191" s="102">
        <v>1030636430</v>
      </c>
      <c r="H191" s="53">
        <v>4</v>
      </c>
      <c r="I191" s="181" t="s">
        <v>99</v>
      </c>
      <c r="J191" s="104" t="s">
        <v>635</v>
      </c>
      <c r="K191" s="105" t="s">
        <v>3859</v>
      </c>
      <c r="L191" s="483" t="s">
        <v>74</v>
      </c>
      <c r="M191" s="202" t="s">
        <v>75</v>
      </c>
      <c r="N191" s="53" t="s">
        <v>3860</v>
      </c>
      <c r="O191" s="101" t="s">
        <v>117</v>
      </c>
      <c r="P191" s="107">
        <v>45366</v>
      </c>
      <c r="Q191" s="107" t="s">
        <v>7</v>
      </c>
      <c r="R191" s="108" t="s">
        <v>3861</v>
      </c>
      <c r="S191" s="107">
        <v>45383</v>
      </c>
      <c r="T191" s="198">
        <v>45504</v>
      </c>
      <c r="U191" s="107" t="s">
        <v>123</v>
      </c>
      <c r="V191" s="107" t="s">
        <v>123</v>
      </c>
      <c r="W191" s="107" t="s">
        <v>123</v>
      </c>
      <c r="X191" s="53" t="s">
        <v>3862</v>
      </c>
      <c r="Y191" s="53">
        <v>1</v>
      </c>
      <c r="Z191" s="53" t="s">
        <v>3612</v>
      </c>
      <c r="AA191" s="107">
        <v>45470</v>
      </c>
      <c r="AB191" s="109"/>
      <c r="AC191" s="109"/>
      <c r="AD191" s="107" t="s">
        <v>123</v>
      </c>
      <c r="AE191" s="107" t="s">
        <v>123</v>
      </c>
      <c r="AF191" s="107">
        <v>45565</v>
      </c>
      <c r="AG191" s="110">
        <v>27200000</v>
      </c>
      <c r="AH191" s="107">
        <v>45470</v>
      </c>
      <c r="AI191" s="110">
        <v>13600000</v>
      </c>
      <c r="AJ191" s="51">
        <v>1</v>
      </c>
      <c r="AK191" s="130">
        <v>40800000</v>
      </c>
      <c r="AL191" s="111" t="str" cm="1">
        <f t="array" aca="1" ref="AL191" ca="1">_xlfn.IFS(TODAY()&lt;AF191,AF191-TODAY(),TODAY()&gt;AF191,"TERMINADO")</f>
        <v>TERMINADO</v>
      </c>
      <c r="AM191" s="112" t="s">
        <v>84</v>
      </c>
      <c r="AN191" s="112" t="s">
        <v>85</v>
      </c>
      <c r="AO191" s="113" t="s">
        <v>3863</v>
      </c>
      <c r="AP191" s="114" t="s">
        <v>3945</v>
      </c>
      <c r="AQ191" s="99" t="s">
        <v>3865</v>
      </c>
      <c r="AR191" s="101" t="s">
        <v>89</v>
      </c>
      <c r="AS191" s="106" t="s">
        <v>89</v>
      </c>
      <c r="AT191" s="131" t="s">
        <v>5700</v>
      </c>
      <c r="AU191" s="133" t="s">
        <v>5701</v>
      </c>
      <c r="AV191" s="99">
        <v>104157</v>
      </c>
      <c r="AW191" s="99">
        <v>5</v>
      </c>
      <c r="AX191" s="116">
        <v>6800000</v>
      </c>
      <c r="AY191" s="117" t="s">
        <v>5702</v>
      </c>
      <c r="AZ191" s="99">
        <v>120</v>
      </c>
      <c r="BA191" s="117" t="s">
        <v>181</v>
      </c>
      <c r="BB191" s="99">
        <v>1161</v>
      </c>
      <c r="BC191" s="118">
        <v>45355</v>
      </c>
      <c r="BD191" s="116">
        <v>136000000</v>
      </c>
      <c r="BE191" s="99">
        <v>1276</v>
      </c>
      <c r="BF191" s="116">
        <v>27200000</v>
      </c>
      <c r="BG191" s="118">
        <v>45366</v>
      </c>
      <c r="BH191" s="117" t="s">
        <v>181</v>
      </c>
      <c r="BI191" s="118" t="s">
        <v>5703</v>
      </c>
      <c r="BJ191" s="99">
        <v>4</v>
      </c>
      <c r="BK191" s="99" t="s">
        <v>3874</v>
      </c>
      <c r="BL191" s="99" t="s">
        <v>4008</v>
      </c>
      <c r="BM191" s="118" t="s">
        <v>4009</v>
      </c>
      <c r="BN191" s="99" t="s">
        <v>3906</v>
      </c>
      <c r="BO191" s="99" t="s">
        <v>3874</v>
      </c>
      <c r="BP191" s="99" t="s">
        <v>3874</v>
      </c>
      <c r="BQ191" s="99" t="s">
        <v>123</v>
      </c>
      <c r="BR191" s="99" t="s">
        <v>3874</v>
      </c>
      <c r="BS191" s="99" t="s">
        <v>3874</v>
      </c>
      <c r="BT191" s="99" t="s">
        <v>3874</v>
      </c>
      <c r="BU191" s="99" t="s">
        <v>3874</v>
      </c>
      <c r="BV191" s="99" t="s">
        <v>5704</v>
      </c>
      <c r="BW191" s="99" t="s">
        <v>4444</v>
      </c>
      <c r="BX191" s="99" t="s">
        <v>5705</v>
      </c>
      <c r="BY191" s="99" t="s">
        <v>3909</v>
      </c>
      <c r="BZ191" s="99" t="s">
        <v>3951</v>
      </c>
      <c r="CA191" s="99" t="s">
        <v>3911</v>
      </c>
      <c r="CB191" s="129">
        <v>3208091139</v>
      </c>
      <c r="CC191" s="118" t="s">
        <v>5706</v>
      </c>
      <c r="CD191" s="118">
        <v>34351</v>
      </c>
      <c r="CE191" s="118" t="s">
        <v>3872</v>
      </c>
      <c r="CF191" s="99" t="s">
        <v>3873</v>
      </c>
      <c r="CG191" s="118" t="s">
        <v>3874</v>
      </c>
      <c r="CH191" s="118" t="s">
        <v>3954</v>
      </c>
      <c r="CI191" s="118" t="s">
        <v>5707</v>
      </c>
      <c r="CJ191" s="99" t="s">
        <v>181</v>
      </c>
      <c r="CK191" s="99">
        <v>30</v>
      </c>
      <c r="CL191" s="122" t="s">
        <v>5708</v>
      </c>
      <c r="CM191" s="99" t="s">
        <v>3878</v>
      </c>
      <c r="CN191" s="123">
        <v>1</v>
      </c>
    </row>
    <row r="192" spans="1:92" ht="20.100000000000001" hidden="1" customHeight="1">
      <c r="A192" s="97">
        <v>263</v>
      </c>
      <c r="B192" s="98">
        <v>2024</v>
      </c>
      <c r="C192" s="99" t="s">
        <v>72</v>
      </c>
      <c r="D192" s="100" t="s">
        <v>5709</v>
      </c>
      <c r="E192" s="99" t="s">
        <v>4481</v>
      </c>
      <c r="F192" s="101" t="s">
        <v>5710</v>
      </c>
      <c r="G192" s="102">
        <v>1032447926</v>
      </c>
      <c r="H192" s="53">
        <v>1</v>
      </c>
      <c r="I192" s="103" t="s">
        <v>112</v>
      </c>
      <c r="J192" s="104" t="s">
        <v>942</v>
      </c>
      <c r="K192" s="105" t="s">
        <v>73</v>
      </c>
      <c r="L192" s="101" t="s">
        <v>74</v>
      </c>
      <c r="M192" s="53" t="s">
        <v>75</v>
      </c>
      <c r="N192" s="53" t="s">
        <v>3860</v>
      </c>
      <c r="O192" s="101" t="s">
        <v>1646</v>
      </c>
      <c r="P192" s="107">
        <v>45358</v>
      </c>
      <c r="Q192" s="107" t="s">
        <v>7</v>
      </c>
      <c r="R192" s="108" t="s">
        <v>3861</v>
      </c>
      <c r="S192" s="107">
        <v>45362</v>
      </c>
      <c r="T192" s="107">
        <v>45483</v>
      </c>
      <c r="U192" s="107" t="s">
        <v>123</v>
      </c>
      <c r="V192" s="107" t="s">
        <v>123</v>
      </c>
      <c r="W192" s="107" t="s">
        <v>123</v>
      </c>
      <c r="X192" s="53" t="s">
        <v>3862</v>
      </c>
      <c r="Y192" s="53">
        <v>1</v>
      </c>
      <c r="Z192" s="53" t="s">
        <v>3612</v>
      </c>
      <c r="AA192" s="107">
        <v>45471</v>
      </c>
      <c r="AB192" s="109"/>
      <c r="AC192" s="109"/>
      <c r="AD192" s="107" t="s">
        <v>123</v>
      </c>
      <c r="AE192" s="107" t="s">
        <v>123</v>
      </c>
      <c r="AF192" s="107">
        <v>45545</v>
      </c>
      <c r="AG192" s="110">
        <v>18000000</v>
      </c>
      <c r="AH192" s="107">
        <v>45471</v>
      </c>
      <c r="AI192" s="110">
        <v>9000000</v>
      </c>
      <c r="AJ192" s="51">
        <v>1</v>
      </c>
      <c r="AK192" s="110">
        <v>27000000</v>
      </c>
      <c r="AL192" s="111" t="str" cm="1">
        <f t="array" aca="1" ref="AL192" ca="1">_xlfn.IFS(TODAY()&lt;AF192,AF192-TODAY(),TODAY()&gt;AF192,"TERMINADO")</f>
        <v>TERMINADO</v>
      </c>
      <c r="AM192" s="112" t="s">
        <v>84</v>
      </c>
      <c r="AN192" s="112" t="s">
        <v>3885</v>
      </c>
      <c r="AO192" s="113" t="s">
        <v>3863</v>
      </c>
      <c r="AP192" s="114" t="s">
        <v>4483</v>
      </c>
      <c r="AQ192" s="99" t="s">
        <v>3865</v>
      </c>
      <c r="AR192" s="101" t="s">
        <v>89</v>
      </c>
      <c r="AS192" s="106" t="s">
        <v>89</v>
      </c>
      <c r="AT192" s="106" t="s">
        <v>3866</v>
      </c>
      <c r="AU192" s="115">
        <v>20245420015133</v>
      </c>
      <c r="AV192" s="99">
        <v>104166</v>
      </c>
      <c r="AW192" s="99">
        <v>2</v>
      </c>
      <c r="AX192" s="116">
        <v>4500000</v>
      </c>
      <c r="AY192" s="117" t="s">
        <v>5711</v>
      </c>
      <c r="AZ192" s="99">
        <v>120</v>
      </c>
      <c r="BA192" s="117" t="s">
        <v>181</v>
      </c>
      <c r="BB192" s="99">
        <v>1118</v>
      </c>
      <c r="BC192" s="118">
        <v>45352</v>
      </c>
      <c r="BD192" s="116">
        <v>36000000</v>
      </c>
      <c r="BE192" s="99">
        <v>1215</v>
      </c>
      <c r="BF192" s="116">
        <v>18000000</v>
      </c>
      <c r="BG192" s="118">
        <v>45362</v>
      </c>
      <c r="BH192" s="117" t="s">
        <v>181</v>
      </c>
      <c r="BI192" s="118" t="s">
        <v>5712</v>
      </c>
      <c r="BJ192" s="99">
        <v>5</v>
      </c>
      <c r="BK192" s="99" t="s">
        <v>3874</v>
      </c>
      <c r="BL192" s="99" t="s">
        <v>4008</v>
      </c>
      <c r="BM192" s="118" t="s">
        <v>4009</v>
      </c>
      <c r="BN192" s="99" t="s">
        <v>3906</v>
      </c>
      <c r="BO192" s="99" t="s">
        <v>3874</v>
      </c>
      <c r="BP192" s="99" t="s">
        <v>3874</v>
      </c>
      <c r="BQ192" s="99" t="s">
        <v>123</v>
      </c>
      <c r="BR192" s="99" t="s">
        <v>3874</v>
      </c>
      <c r="BS192" s="99" t="s">
        <v>3874</v>
      </c>
      <c r="BT192" s="99" t="s">
        <v>3874</v>
      </c>
      <c r="BU192" s="99" t="s">
        <v>3874</v>
      </c>
      <c r="BV192" s="99" t="s">
        <v>5713</v>
      </c>
      <c r="BW192" s="99" t="s">
        <v>5714</v>
      </c>
      <c r="BX192" s="99">
        <v>3175353620</v>
      </c>
      <c r="BY192" s="99" t="s">
        <v>4059</v>
      </c>
      <c r="BZ192" s="99" t="s">
        <v>3938</v>
      </c>
      <c r="CA192" s="99" t="s">
        <v>4012</v>
      </c>
      <c r="CB192" s="129">
        <v>3244690261</v>
      </c>
      <c r="CC192" s="118" t="s">
        <v>5715</v>
      </c>
      <c r="CD192" s="118">
        <v>33631</v>
      </c>
      <c r="CE192" s="118" t="s">
        <v>3913</v>
      </c>
      <c r="CF192" s="99" t="s">
        <v>3894</v>
      </c>
      <c r="CG192" s="118" t="s">
        <v>3874</v>
      </c>
      <c r="CH192" s="118" t="s">
        <v>5716</v>
      </c>
      <c r="CI192" s="118" t="s">
        <v>5717</v>
      </c>
      <c r="CJ192" s="99" t="s">
        <v>86</v>
      </c>
      <c r="CK192" s="99">
        <v>32</v>
      </c>
      <c r="CL192" s="122" t="s">
        <v>5718</v>
      </c>
      <c r="CM192" s="99" t="s">
        <v>3878</v>
      </c>
      <c r="CN192" s="123">
        <v>1</v>
      </c>
    </row>
    <row r="193" spans="1:92" ht="20.100000000000001" hidden="1" customHeight="1">
      <c r="A193" s="97">
        <v>872</v>
      </c>
      <c r="B193" s="98">
        <v>2024</v>
      </c>
      <c r="C193" s="99" t="s">
        <v>72</v>
      </c>
      <c r="D193" s="100" t="s">
        <v>5719</v>
      </c>
      <c r="E193" s="99" t="s">
        <v>5720</v>
      </c>
      <c r="F193" s="101" t="s">
        <v>5710</v>
      </c>
      <c r="G193" s="102">
        <v>1032447926</v>
      </c>
      <c r="H193" s="53">
        <v>1</v>
      </c>
      <c r="I193" s="112" t="s">
        <v>4042</v>
      </c>
      <c r="J193" s="104" t="s">
        <v>942</v>
      </c>
      <c r="K193" s="105" t="s">
        <v>73</v>
      </c>
      <c r="L193" s="483" t="s">
        <v>74</v>
      </c>
      <c r="M193" s="202" t="s">
        <v>75</v>
      </c>
      <c r="N193" s="53" t="s">
        <v>3860</v>
      </c>
      <c r="O193" s="101" t="s">
        <v>5721</v>
      </c>
      <c r="P193" s="107">
        <v>45576</v>
      </c>
      <c r="Q193" s="118" t="s">
        <v>14</v>
      </c>
      <c r="R193" s="106" t="s">
        <v>3969</v>
      </c>
      <c r="S193" s="159">
        <v>45583</v>
      </c>
      <c r="T193" s="107">
        <v>45657</v>
      </c>
      <c r="U193" s="107" t="s">
        <v>123</v>
      </c>
      <c r="V193" s="107" t="s">
        <v>123</v>
      </c>
      <c r="W193" s="107" t="s">
        <v>123</v>
      </c>
      <c r="X193" s="107" t="s">
        <v>3970</v>
      </c>
      <c r="Y193" s="53">
        <v>1</v>
      </c>
      <c r="Z193" s="102" t="str">
        <f>+R193</f>
        <v>3 Meses 20 dias</v>
      </c>
      <c r="AA193" s="107" t="s">
        <v>123</v>
      </c>
      <c r="AB193" s="152"/>
      <c r="AC193" s="152"/>
      <c r="AD193" s="107" t="s">
        <v>123</v>
      </c>
      <c r="AE193" s="107" t="s">
        <v>123</v>
      </c>
      <c r="AF193" s="107">
        <v>45694</v>
      </c>
      <c r="AG193" s="110">
        <v>15400000</v>
      </c>
      <c r="AH193" s="135" t="s">
        <v>123</v>
      </c>
      <c r="AI193" s="110">
        <v>0</v>
      </c>
      <c r="AJ193" s="53" t="s">
        <v>123</v>
      </c>
      <c r="AK193" s="110">
        <f>+AG193+AI193</f>
        <v>15400000</v>
      </c>
      <c r="AL193" s="111" t="str" cm="1">
        <f t="array" aca="1" ref="AL193" ca="1">_xlfn.IFS(TODAY()&lt;AF193,AF193-TODAY(),TODAY()&gt;AF193,"TERMINADO")</f>
        <v>TERMINADO</v>
      </c>
      <c r="AM193" s="155" t="s">
        <v>84</v>
      </c>
      <c r="AN193" s="112" t="s">
        <v>3885</v>
      </c>
      <c r="AO193" s="113" t="s">
        <v>3863</v>
      </c>
      <c r="AP193" s="114" t="s">
        <v>5722</v>
      </c>
      <c r="AQ193" s="53" t="s">
        <v>3865</v>
      </c>
      <c r="AR193" s="101" t="s">
        <v>89</v>
      </c>
      <c r="AS193" s="106" t="s">
        <v>89</v>
      </c>
      <c r="AT193" s="106" t="s">
        <v>3866</v>
      </c>
      <c r="AU193" s="133" t="s">
        <v>3960</v>
      </c>
      <c r="AV193" s="99">
        <v>117449</v>
      </c>
      <c r="AW193" s="99">
        <v>2</v>
      </c>
      <c r="AX193" s="116">
        <v>4200000</v>
      </c>
      <c r="AY193" s="117" t="s">
        <v>5723</v>
      </c>
      <c r="AZ193" s="99"/>
      <c r="BA193" s="166" t="s">
        <v>181</v>
      </c>
      <c r="BB193" s="99">
        <v>1917</v>
      </c>
      <c r="BC193" s="118">
        <v>45551</v>
      </c>
      <c r="BD193" s="116">
        <v>30800000</v>
      </c>
      <c r="BE193" s="99">
        <v>2216</v>
      </c>
      <c r="BF193" s="116">
        <v>15400000</v>
      </c>
      <c r="BG193" s="118">
        <v>45576</v>
      </c>
      <c r="BH193" s="117"/>
      <c r="BI193" s="118" t="s">
        <v>5724</v>
      </c>
      <c r="BJ193" s="99">
        <v>5</v>
      </c>
      <c r="BK193" s="99"/>
      <c r="BL193" s="99" t="s">
        <v>4008</v>
      </c>
      <c r="BM193" s="118"/>
      <c r="BN193" s="99"/>
      <c r="BO193" s="99"/>
      <c r="BP193" s="99"/>
      <c r="BQ193" s="99"/>
      <c r="BR193" s="99"/>
      <c r="BS193" s="99"/>
      <c r="BT193" s="99"/>
      <c r="BU193" s="99"/>
      <c r="BV193" s="99"/>
      <c r="BW193" s="99"/>
      <c r="BX193" s="99"/>
      <c r="BY193" s="99"/>
      <c r="BZ193" s="99"/>
      <c r="CA193" s="99"/>
      <c r="CB193" s="129">
        <v>3244690261</v>
      </c>
      <c r="CC193" s="118" t="s">
        <v>5715</v>
      </c>
      <c r="CD193" s="118">
        <v>33631</v>
      </c>
      <c r="CE193" s="99" t="s">
        <v>3913</v>
      </c>
      <c r="CF193" s="99" t="s">
        <v>3894</v>
      </c>
      <c r="CG193" s="99" t="s">
        <v>181</v>
      </c>
      <c r="CH193" s="118" t="s">
        <v>5716</v>
      </c>
      <c r="CI193" s="118" t="s">
        <v>5717</v>
      </c>
      <c r="CJ193" s="99"/>
      <c r="CK193" s="173"/>
      <c r="CL193" s="99"/>
      <c r="CM193" s="166" t="s">
        <v>14</v>
      </c>
      <c r="CN193" s="123">
        <v>1</v>
      </c>
    </row>
    <row r="194" spans="1:92" ht="20.100000000000001" hidden="1" customHeight="1">
      <c r="A194" s="97">
        <v>11</v>
      </c>
      <c r="B194" s="98">
        <v>2024</v>
      </c>
      <c r="C194" s="99" t="s">
        <v>72</v>
      </c>
      <c r="D194" s="98" t="s">
        <v>5725</v>
      </c>
      <c r="E194" s="99" t="s">
        <v>5726</v>
      </c>
      <c r="F194" s="101" t="s">
        <v>5727</v>
      </c>
      <c r="G194" s="102">
        <v>1023929986</v>
      </c>
      <c r="H194" s="53">
        <v>1</v>
      </c>
      <c r="I194" s="103" t="s">
        <v>112</v>
      </c>
      <c r="J194" s="99">
        <v>1866</v>
      </c>
      <c r="K194" s="105" t="s">
        <v>583</v>
      </c>
      <c r="L194" s="479" t="s">
        <v>74</v>
      </c>
      <c r="M194" s="141" t="s">
        <v>75</v>
      </c>
      <c r="N194" s="53" t="s">
        <v>3860</v>
      </c>
      <c r="O194" s="106" t="s">
        <v>4695</v>
      </c>
      <c r="P194" s="107">
        <v>45341</v>
      </c>
      <c r="Q194" s="107" t="s">
        <v>6</v>
      </c>
      <c r="R194" s="106" t="s">
        <v>3861</v>
      </c>
      <c r="S194" s="107">
        <v>45343</v>
      </c>
      <c r="T194" s="107">
        <v>45463</v>
      </c>
      <c r="U194" s="107" t="s">
        <v>123</v>
      </c>
      <c r="V194" s="107" t="s">
        <v>123</v>
      </c>
      <c r="W194" s="107" t="s">
        <v>123</v>
      </c>
      <c r="X194" s="53" t="s">
        <v>3862</v>
      </c>
      <c r="Y194" s="53">
        <v>1</v>
      </c>
      <c r="Z194" s="53" t="s">
        <v>3612</v>
      </c>
      <c r="AA194" s="107">
        <v>45455</v>
      </c>
      <c r="AB194" s="109"/>
      <c r="AC194" s="109"/>
      <c r="AD194" s="107" t="s">
        <v>123</v>
      </c>
      <c r="AE194" s="107" t="s">
        <v>123</v>
      </c>
      <c r="AF194" s="107">
        <v>45524</v>
      </c>
      <c r="AG194" s="130">
        <v>10000000</v>
      </c>
      <c r="AH194" s="107">
        <v>45455</v>
      </c>
      <c r="AI194" s="110">
        <v>5000000</v>
      </c>
      <c r="AJ194" s="51">
        <v>1</v>
      </c>
      <c r="AK194" s="130">
        <v>15000000</v>
      </c>
      <c r="AL194" s="111" t="str" cm="1">
        <f t="array" aca="1" ref="AL194" ca="1">_xlfn.IFS(TODAY()&lt;AF194,AF194-TODAY(),TODAY()&gt;AF194,"TERMINADO")</f>
        <v>TERMINADO</v>
      </c>
      <c r="AM194" s="112" t="s">
        <v>84</v>
      </c>
      <c r="AN194" s="112" t="s">
        <v>85</v>
      </c>
      <c r="AO194" s="113" t="s">
        <v>3863</v>
      </c>
      <c r="AP194" s="114" t="s">
        <v>5728</v>
      </c>
      <c r="AQ194" s="53" t="s">
        <v>3865</v>
      </c>
      <c r="AR194" s="101" t="s">
        <v>454</v>
      </c>
      <c r="AS194" s="101" t="s">
        <v>454</v>
      </c>
      <c r="AT194" s="131" t="s">
        <v>5729</v>
      </c>
      <c r="AU194" s="128" t="s">
        <v>5730</v>
      </c>
      <c r="AV194" s="99">
        <v>103684</v>
      </c>
      <c r="AW194" s="99">
        <v>6</v>
      </c>
      <c r="AX194" s="116">
        <v>2500000</v>
      </c>
      <c r="AY194" s="117" t="s">
        <v>5731</v>
      </c>
      <c r="AZ194" s="99">
        <v>120</v>
      </c>
      <c r="BA194" s="117" t="s">
        <v>181</v>
      </c>
      <c r="BB194" s="99">
        <v>1060</v>
      </c>
      <c r="BC194" s="118">
        <v>45327</v>
      </c>
      <c r="BD194" s="116">
        <v>60000000</v>
      </c>
      <c r="BE194" s="99">
        <v>1121</v>
      </c>
      <c r="BF194" s="116">
        <v>10000000</v>
      </c>
      <c r="BG194" s="118">
        <v>45343</v>
      </c>
      <c r="BH194" s="117" t="s">
        <v>181</v>
      </c>
      <c r="BI194" s="118">
        <v>45342</v>
      </c>
      <c r="BJ194" s="99">
        <v>3</v>
      </c>
      <c r="BK194" s="99" t="s">
        <v>3869</v>
      </c>
      <c r="BL194" s="99"/>
      <c r="BM194" s="118" t="s">
        <v>3870</v>
      </c>
      <c r="BN194" s="99" t="s">
        <v>86</v>
      </c>
      <c r="BO194" s="99"/>
      <c r="BP194" s="99"/>
      <c r="BQ194" s="99"/>
      <c r="BR194" s="99"/>
      <c r="BS194" s="99"/>
      <c r="BT194" s="99"/>
      <c r="BU194" s="99"/>
      <c r="BV194" s="99"/>
      <c r="BW194" s="99"/>
      <c r="BX194" s="99"/>
      <c r="BY194" s="99"/>
      <c r="BZ194" s="99"/>
      <c r="CA194" s="99"/>
      <c r="CB194" s="129">
        <v>3052134014</v>
      </c>
      <c r="CC194" s="118" t="s">
        <v>5732</v>
      </c>
      <c r="CD194" s="118">
        <v>34302</v>
      </c>
      <c r="CE194" s="118" t="s">
        <v>3893</v>
      </c>
      <c r="CF194" s="99" t="s">
        <v>3894</v>
      </c>
      <c r="CG194" s="118" t="s">
        <v>3874</v>
      </c>
      <c r="CH194" s="118" t="s">
        <v>3893</v>
      </c>
      <c r="CI194" s="118" t="s">
        <v>5733</v>
      </c>
      <c r="CJ194" s="99" t="s">
        <v>86</v>
      </c>
      <c r="CK194" s="99">
        <v>31</v>
      </c>
      <c r="CL194" s="122" t="s">
        <v>5734</v>
      </c>
      <c r="CM194" s="99" t="s">
        <v>3878</v>
      </c>
      <c r="CN194" s="123">
        <v>1</v>
      </c>
    </row>
    <row r="195" spans="1:92" ht="20.100000000000001" hidden="1" customHeight="1">
      <c r="A195" s="97">
        <v>188</v>
      </c>
      <c r="B195" s="98">
        <v>2024</v>
      </c>
      <c r="C195" s="99" t="s">
        <v>72</v>
      </c>
      <c r="D195" s="100" t="s">
        <v>5735</v>
      </c>
      <c r="E195" s="99" t="s">
        <v>4370</v>
      </c>
      <c r="F195" s="106" t="s">
        <v>5736</v>
      </c>
      <c r="G195" s="115">
        <v>80913624</v>
      </c>
      <c r="H195" s="99">
        <v>5</v>
      </c>
      <c r="I195" s="103" t="s">
        <v>3967</v>
      </c>
      <c r="J195" s="99">
        <v>1873</v>
      </c>
      <c r="K195" s="105" t="s">
        <v>3859</v>
      </c>
      <c r="L195" s="101" t="s">
        <v>74</v>
      </c>
      <c r="M195" s="53" t="s">
        <v>75</v>
      </c>
      <c r="N195" s="53" t="s">
        <v>3860</v>
      </c>
      <c r="O195" s="106" t="s">
        <v>4372</v>
      </c>
      <c r="P195" s="107">
        <v>45639</v>
      </c>
      <c r="Q195" s="107" t="s">
        <v>16</v>
      </c>
      <c r="R195" s="106" t="s">
        <v>4373</v>
      </c>
      <c r="S195" s="159">
        <v>45646</v>
      </c>
      <c r="T195" s="107">
        <v>45766</v>
      </c>
      <c r="U195" s="107" t="s">
        <v>123</v>
      </c>
      <c r="V195" s="107" t="s">
        <v>123</v>
      </c>
      <c r="W195" s="107" t="s">
        <v>123</v>
      </c>
      <c r="X195" s="107" t="s">
        <v>123</v>
      </c>
      <c r="Y195" s="53" t="s">
        <v>123</v>
      </c>
      <c r="Z195" s="102" t="str">
        <f>+R195</f>
        <v>4 Meses</v>
      </c>
      <c r="AA195" s="107" t="s">
        <v>123</v>
      </c>
      <c r="AB195" s="152"/>
      <c r="AC195" s="152"/>
      <c r="AD195" s="107" t="s">
        <v>123</v>
      </c>
      <c r="AE195" s="107" t="s">
        <v>123</v>
      </c>
      <c r="AF195" s="107">
        <f>+T195</f>
        <v>45766</v>
      </c>
      <c r="AG195" s="110">
        <v>11520000</v>
      </c>
      <c r="AH195" s="153" t="s">
        <v>123</v>
      </c>
      <c r="AI195" s="154">
        <v>0</v>
      </c>
      <c r="AJ195" s="53" t="s">
        <v>123</v>
      </c>
      <c r="AK195" s="110">
        <f>+AG195+AI195</f>
        <v>11520000</v>
      </c>
      <c r="AL195" s="111" t="str" cm="1">
        <f t="array" aca="1" ref="AL195" ca="1">_xlfn.IFS(TODAY()&lt;AF195,AF195-TODAY(),TODAY()&gt;AF195,"TERMINADO")</f>
        <v>TERMINADO</v>
      </c>
      <c r="AM195" s="112" t="s">
        <v>84</v>
      </c>
      <c r="AN195" s="155" t="s">
        <v>3885</v>
      </c>
      <c r="AO195" s="113" t="s">
        <v>3863</v>
      </c>
      <c r="AP195" s="114" t="s">
        <v>4374</v>
      </c>
      <c r="AQ195" s="99" t="s">
        <v>3865</v>
      </c>
      <c r="AR195" s="101" t="s">
        <v>5737</v>
      </c>
      <c r="AS195" s="101" t="s">
        <v>222</v>
      </c>
      <c r="AT195" s="106" t="s">
        <v>4403</v>
      </c>
      <c r="AU195" s="104" t="s">
        <v>5738</v>
      </c>
      <c r="AV195" s="99">
        <v>120761</v>
      </c>
      <c r="AW195" s="99">
        <v>4</v>
      </c>
      <c r="AX195" s="116">
        <v>2880000</v>
      </c>
      <c r="AY195" s="166" t="s">
        <v>5739</v>
      </c>
      <c r="AZ195" s="99"/>
      <c r="BA195" s="166" t="s">
        <v>181</v>
      </c>
      <c r="BB195" s="99">
        <v>2115</v>
      </c>
      <c r="BC195" s="118">
        <v>45614</v>
      </c>
      <c r="BD195" s="116">
        <v>46080000</v>
      </c>
      <c r="BE195" s="99">
        <v>2595</v>
      </c>
      <c r="BF195" s="116">
        <v>11520000</v>
      </c>
      <c r="BG195" s="118">
        <v>45645</v>
      </c>
      <c r="BH195" s="117"/>
      <c r="BI195" s="118">
        <v>45642</v>
      </c>
      <c r="BJ195" s="99">
        <v>3</v>
      </c>
      <c r="BK195" s="99"/>
      <c r="BL195" s="99"/>
      <c r="BM195" s="117"/>
      <c r="BN195" s="99"/>
      <c r="BO195" s="99"/>
      <c r="BP195" s="99"/>
      <c r="BQ195" s="99"/>
      <c r="BR195" s="99"/>
      <c r="BS195" s="99"/>
      <c r="BT195" s="99"/>
      <c r="BU195" s="99"/>
      <c r="BV195" s="99"/>
      <c r="BW195" s="99"/>
      <c r="BX195" s="99"/>
      <c r="BY195" s="99"/>
      <c r="BZ195" s="99"/>
      <c r="CA195" s="99"/>
      <c r="CB195" s="129">
        <v>3202235282</v>
      </c>
      <c r="CC195" s="118" t="s">
        <v>5740</v>
      </c>
      <c r="CD195" s="118">
        <v>31439</v>
      </c>
      <c r="CE195" s="99" t="s">
        <v>3893</v>
      </c>
      <c r="CF195" s="99" t="s">
        <v>3894</v>
      </c>
      <c r="CG195" s="118"/>
      <c r="CH195" s="117" t="s">
        <v>3893</v>
      </c>
      <c r="CI195" s="99"/>
      <c r="CJ195" s="99"/>
      <c r="CK195" s="99"/>
      <c r="CL195" s="122"/>
      <c r="CM195" s="117"/>
      <c r="CN195" s="123">
        <v>1</v>
      </c>
    </row>
    <row r="196" spans="1:92" ht="20.100000000000001" hidden="1" customHeight="1">
      <c r="A196" s="97">
        <v>323</v>
      </c>
      <c r="B196" s="98">
        <v>2024</v>
      </c>
      <c r="C196" s="99" t="s">
        <v>72</v>
      </c>
      <c r="D196" s="100" t="s">
        <v>5741</v>
      </c>
      <c r="E196" s="99" t="s">
        <v>5742</v>
      </c>
      <c r="F196" s="106" t="s">
        <v>167</v>
      </c>
      <c r="G196" s="115">
        <v>52817467</v>
      </c>
      <c r="H196" s="99">
        <v>2</v>
      </c>
      <c r="I196" s="103" t="s">
        <v>81</v>
      </c>
      <c r="J196" s="104" t="s">
        <v>635</v>
      </c>
      <c r="K196" s="105" t="s">
        <v>3859</v>
      </c>
      <c r="L196" s="483" t="s">
        <v>74</v>
      </c>
      <c r="M196" s="202" t="s">
        <v>75</v>
      </c>
      <c r="N196" s="53" t="s">
        <v>3860</v>
      </c>
      <c r="O196" s="101" t="s">
        <v>5743</v>
      </c>
      <c r="P196" s="118">
        <v>45367</v>
      </c>
      <c r="Q196" s="107" t="s">
        <v>7</v>
      </c>
      <c r="R196" s="106" t="s">
        <v>3861</v>
      </c>
      <c r="S196" s="118">
        <v>45383</v>
      </c>
      <c r="T196" s="118">
        <v>45504</v>
      </c>
      <c r="U196" s="107" t="s">
        <v>123</v>
      </c>
      <c r="V196" s="107" t="s">
        <v>123</v>
      </c>
      <c r="W196" s="107" t="s">
        <v>123</v>
      </c>
      <c r="X196" s="53" t="s">
        <v>123</v>
      </c>
      <c r="Y196" s="53" t="s">
        <v>123</v>
      </c>
      <c r="Z196" s="102" t="str">
        <f>+R196</f>
        <v>4 MESES</v>
      </c>
      <c r="AA196" s="53" t="s">
        <v>123</v>
      </c>
      <c r="AB196" s="109"/>
      <c r="AC196" s="109"/>
      <c r="AD196" s="107">
        <v>45426</v>
      </c>
      <c r="AE196" s="107">
        <v>45459</v>
      </c>
      <c r="AF196" s="107">
        <v>45536</v>
      </c>
      <c r="AG196" s="130">
        <v>29828000</v>
      </c>
      <c r="AH196" s="130" t="s">
        <v>123</v>
      </c>
      <c r="AI196" s="110">
        <v>0</v>
      </c>
      <c r="AJ196" s="53" t="s">
        <v>123</v>
      </c>
      <c r="AK196" s="110">
        <v>29828000</v>
      </c>
      <c r="AL196" s="111" t="str" cm="1">
        <f t="array" aca="1" ref="AL196" ca="1">_xlfn.IFS(TODAY()&lt;AF196,AF196-TODAY(),TODAY()&gt;AF196,"TERMINADO")</f>
        <v>TERMINADO</v>
      </c>
      <c r="AM196" s="112" t="s">
        <v>84</v>
      </c>
      <c r="AN196" s="112" t="s">
        <v>85</v>
      </c>
      <c r="AO196" s="113" t="s">
        <v>3863</v>
      </c>
      <c r="AP196" s="114" t="s">
        <v>5744</v>
      </c>
      <c r="AQ196" s="99" t="s">
        <v>3865</v>
      </c>
      <c r="AR196" s="106" t="s">
        <v>166</v>
      </c>
      <c r="AS196" s="101" t="s">
        <v>151</v>
      </c>
      <c r="AT196" s="131" t="s">
        <v>5745</v>
      </c>
      <c r="AU196" s="133" t="s">
        <v>5746</v>
      </c>
      <c r="AV196" s="99">
        <v>104180</v>
      </c>
      <c r="AW196" s="99">
        <v>1</v>
      </c>
      <c r="AX196" s="116">
        <v>7457000</v>
      </c>
      <c r="AY196" s="117" t="s">
        <v>5747</v>
      </c>
      <c r="AZ196" s="99">
        <v>120</v>
      </c>
      <c r="BA196" s="117" t="s">
        <v>181</v>
      </c>
      <c r="BB196" s="99">
        <v>1222</v>
      </c>
      <c r="BC196" s="118">
        <v>45362</v>
      </c>
      <c r="BD196" s="116">
        <v>29828000</v>
      </c>
      <c r="BE196" s="99">
        <v>1378</v>
      </c>
      <c r="BF196" s="116">
        <v>29828000</v>
      </c>
      <c r="BG196" s="118">
        <v>45373</v>
      </c>
      <c r="BH196" s="99" t="s">
        <v>181</v>
      </c>
      <c r="BI196" s="118">
        <v>45377</v>
      </c>
      <c r="BJ196" s="99">
        <v>3</v>
      </c>
      <c r="BK196" s="99" t="s">
        <v>3869</v>
      </c>
      <c r="BL196" s="99"/>
      <c r="BM196" s="118" t="s">
        <v>4036</v>
      </c>
      <c r="BN196" s="99" t="s">
        <v>86</v>
      </c>
      <c r="BO196" s="99"/>
      <c r="BP196" s="99"/>
      <c r="BQ196" s="99"/>
      <c r="BR196" s="99"/>
      <c r="BS196" s="99"/>
      <c r="BT196" s="99"/>
      <c r="BU196" s="99"/>
      <c r="BV196" s="99"/>
      <c r="BW196" s="99"/>
      <c r="BX196" s="99"/>
      <c r="BY196" s="99"/>
      <c r="BZ196" s="99"/>
      <c r="CA196" s="99"/>
      <c r="CB196" s="129" t="s">
        <v>5748</v>
      </c>
      <c r="CC196" s="118" t="s">
        <v>5749</v>
      </c>
      <c r="CD196" s="118">
        <v>30591</v>
      </c>
      <c r="CE196" s="118" t="s">
        <v>3872</v>
      </c>
      <c r="CF196" s="99" t="s">
        <v>3873</v>
      </c>
      <c r="CG196" s="118" t="s">
        <v>3874</v>
      </c>
      <c r="CH196" s="118" t="s">
        <v>5750</v>
      </c>
      <c r="CI196" s="118" t="s">
        <v>5751</v>
      </c>
      <c r="CJ196" s="99" t="s">
        <v>181</v>
      </c>
      <c r="CK196" s="99">
        <v>41</v>
      </c>
      <c r="CL196" s="122" t="s">
        <v>5752</v>
      </c>
      <c r="CM196" s="99" t="s">
        <v>3878</v>
      </c>
      <c r="CN196" s="123">
        <v>1</v>
      </c>
    </row>
    <row r="197" spans="1:92" ht="20.100000000000001" hidden="1" customHeight="1">
      <c r="A197" s="97">
        <v>4</v>
      </c>
      <c r="B197" s="98">
        <v>2024</v>
      </c>
      <c r="C197" s="99" t="s">
        <v>72</v>
      </c>
      <c r="D197" s="100" t="s">
        <v>5753</v>
      </c>
      <c r="E197" s="99" t="s">
        <v>5754</v>
      </c>
      <c r="F197" s="101" t="s">
        <v>971</v>
      </c>
      <c r="G197" s="102">
        <v>1023902575</v>
      </c>
      <c r="H197" s="53">
        <v>9</v>
      </c>
      <c r="I197" s="103" t="s">
        <v>99</v>
      </c>
      <c r="J197" s="104" t="s">
        <v>635</v>
      </c>
      <c r="K197" s="105" t="s">
        <v>3859</v>
      </c>
      <c r="L197" s="106" t="s">
        <v>74</v>
      </c>
      <c r="M197" s="99" t="s">
        <v>75</v>
      </c>
      <c r="N197" s="53" t="s">
        <v>3860</v>
      </c>
      <c r="O197" s="106" t="s">
        <v>5755</v>
      </c>
      <c r="P197" s="107">
        <v>45327</v>
      </c>
      <c r="Q197" s="107" t="s">
        <v>6</v>
      </c>
      <c r="R197" s="108" t="s">
        <v>3861</v>
      </c>
      <c r="S197" s="107">
        <v>45328</v>
      </c>
      <c r="T197" s="107">
        <v>45448</v>
      </c>
      <c r="U197" s="107" t="s">
        <v>123</v>
      </c>
      <c r="V197" s="107" t="s">
        <v>123</v>
      </c>
      <c r="W197" s="107" t="s">
        <v>123</v>
      </c>
      <c r="X197" s="53" t="s">
        <v>3862</v>
      </c>
      <c r="Y197" s="53">
        <v>1</v>
      </c>
      <c r="Z197" s="53" t="s">
        <v>3612</v>
      </c>
      <c r="AA197" s="107">
        <v>45447</v>
      </c>
      <c r="AB197" s="109"/>
      <c r="AC197" s="109"/>
      <c r="AD197" s="107" t="s">
        <v>123</v>
      </c>
      <c r="AE197" s="107" t="s">
        <v>123</v>
      </c>
      <c r="AF197" s="107">
        <v>45509</v>
      </c>
      <c r="AG197" s="110">
        <v>19200000</v>
      </c>
      <c r="AH197" s="107">
        <v>45447</v>
      </c>
      <c r="AI197" s="110">
        <v>9600000</v>
      </c>
      <c r="AJ197" s="51">
        <v>1</v>
      </c>
      <c r="AK197" s="110">
        <v>28800000</v>
      </c>
      <c r="AL197" s="111" t="str" cm="1">
        <f t="array" aca="1" ref="AL197" ca="1">_xlfn.IFS(TODAY()&lt;AF197,AF197-TODAY(),TODAY()&gt;AF197,"TERMINADO")</f>
        <v>TERMINADO</v>
      </c>
      <c r="AM197" s="112" t="s">
        <v>84</v>
      </c>
      <c r="AN197" s="112" t="s">
        <v>85</v>
      </c>
      <c r="AO197" s="113" t="s">
        <v>3863</v>
      </c>
      <c r="AP197" s="114" t="s">
        <v>5756</v>
      </c>
      <c r="AQ197" s="53" t="s">
        <v>3865</v>
      </c>
      <c r="AR197" s="101" t="s">
        <v>974</v>
      </c>
      <c r="AS197" s="101" t="s">
        <v>141</v>
      </c>
      <c r="AT197" s="106" t="s">
        <v>975</v>
      </c>
      <c r="AU197" s="115">
        <v>20245420001303</v>
      </c>
      <c r="AV197" s="99">
        <v>103522</v>
      </c>
      <c r="AW197" s="99">
        <v>1</v>
      </c>
      <c r="AX197" s="116">
        <v>4800000</v>
      </c>
      <c r="AY197" s="117" t="s">
        <v>5757</v>
      </c>
      <c r="AZ197" s="99">
        <v>120</v>
      </c>
      <c r="BA197" s="117" t="s">
        <v>181</v>
      </c>
      <c r="BB197" s="99">
        <v>1058</v>
      </c>
      <c r="BC197" s="118">
        <v>45327</v>
      </c>
      <c r="BD197" s="116">
        <v>19200000</v>
      </c>
      <c r="BE197" s="99">
        <v>1073</v>
      </c>
      <c r="BF197" s="116">
        <v>19200000</v>
      </c>
      <c r="BG197" s="118">
        <v>45328</v>
      </c>
      <c r="BH197" s="117" t="s">
        <v>181</v>
      </c>
      <c r="BI197" s="118">
        <v>45327</v>
      </c>
      <c r="BJ197" s="99">
        <v>1</v>
      </c>
      <c r="BK197" s="119" t="s">
        <v>3874</v>
      </c>
      <c r="BL197" s="99" t="s">
        <v>3891</v>
      </c>
      <c r="BM197" s="99" t="s">
        <v>3905</v>
      </c>
      <c r="BN197" s="99" t="s">
        <v>3906</v>
      </c>
      <c r="BO197" s="99" t="s">
        <v>3874</v>
      </c>
      <c r="BP197" s="99" t="s">
        <v>3874</v>
      </c>
      <c r="BQ197" s="99" t="s">
        <v>123</v>
      </c>
      <c r="BR197" s="99" t="s">
        <v>3935</v>
      </c>
      <c r="BS197" s="99" t="s">
        <v>3874</v>
      </c>
      <c r="BT197" s="99" t="s">
        <v>3874</v>
      </c>
      <c r="BU197" s="99" t="s">
        <v>3935</v>
      </c>
      <c r="BV197" s="99" t="s">
        <v>5758</v>
      </c>
      <c r="BW197" s="99" t="s">
        <v>4293</v>
      </c>
      <c r="BX197" s="99">
        <v>3132972041</v>
      </c>
      <c r="BY197" s="99" t="s">
        <v>4137</v>
      </c>
      <c r="BZ197" s="99" t="s">
        <v>4060</v>
      </c>
      <c r="CA197" s="99" t="s">
        <v>3911</v>
      </c>
      <c r="CB197" s="120">
        <v>3228764124</v>
      </c>
      <c r="CC197" s="99" t="s">
        <v>5759</v>
      </c>
      <c r="CD197" s="118">
        <v>33188</v>
      </c>
      <c r="CE197" s="99" t="s">
        <v>3872</v>
      </c>
      <c r="CF197" s="99" t="s">
        <v>3873</v>
      </c>
      <c r="CG197" s="118" t="s">
        <v>181</v>
      </c>
      <c r="CH197" s="118" t="s">
        <v>3977</v>
      </c>
      <c r="CI197" s="118" t="s">
        <v>5760</v>
      </c>
      <c r="CJ197" s="99" t="s">
        <v>181</v>
      </c>
      <c r="CK197" s="99">
        <v>34</v>
      </c>
      <c r="CL197" s="132" t="s">
        <v>5761</v>
      </c>
      <c r="CM197" s="99" t="s">
        <v>123</v>
      </c>
      <c r="CN197" s="123">
        <v>1</v>
      </c>
    </row>
    <row r="198" spans="1:92" ht="20.100000000000001" hidden="1" customHeight="1">
      <c r="A198" s="97">
        <v>623</v>
      </c>
      <c r="B198" s="98">
        <v>2024</v>
      </c>
      <c r="C198" s="99" t="s">
        <v>72</v>
      </c>
      <c r="D198" s="100" t="s">
        <v>5762</v>
      </c>
      <c r="E198" s="99" t="s">
        <v>5763</v>
      </c>
      <c r="F198" s="101" t="s">
        <v>971</v>
      </c>
      <c r="G198" s="102">
        <v>1023902575</v>
      </c>
      <c r="H198" s="53">
        <v>9</v>
      </c>
      <c r="I198" s="103" t="s">
        <v>81</v>
      </c>
      <c r="J198" s="99">
        <v>1873</v>
      </c>
      <c r="K198" s="105" t="s">
        <v>3859</v>
      </c>
      <c r="L198" s="101" t="s">
        <v>74</v>
      </c>
      <c r="M198" s="53" t="s">
        <v>75</v>
      </c>
      <c r="N198" s="53" t="s">
        <v>3860</v>
      </c>
      <c r="O198" s="101" t="s">
        <v>5764</v>
      </c>
      <c r="P198" s="118">
        <v>45509</v>
      </c>
      <c r="Q198" s="118" t="s">
        <v>12</v>
      </c>
      <c r="R198" s="108" t="s">
        <v>3861</v>
      </c>
      <c r="S198" s="118">
        <v>45512</v>
      </c>
      <c r="T198" s="118">
        <v>45633</v>
      </c>
      <c r="U198" s="107"/>
      <c r="V198" s="107"/>
      <c r="W198" s="102"/>
      <c r="X198" s="53" t="s">
        <v>3862</v>
      </c>
      <c r="Y198" s="53">
        <v>1</v>
      </c>
      <c r="Z198" s="102" t="s">
        <v>3612</v>
      </c>
      <c r="AA198" s="107">
        <v>45632</v>
      </c>
      <c r="AB198" s="152"/>
      <c r="AC198" s="152"/>
      <c r="AD198" s="107"/>
      <c r="AE198" s="107"/>
      <c r="AF198" s="118">
        <v>45695</v>
      </c>
      <c r="AG198" s="110">
        <v>19200000</v>
      </c>
      <c r="AH198" s="107">
        <v>45632</v>
      </c>
      <c r="AI198" s="110">
        <v>9600000</v>
      </c>
      <c r="AJ198" s="51">
        <v>1</v>
      </c>
      <c r="AK198" s="110">
        <f>+AG198+AI198</f>
        <v>28800000</v>
      </c>
      <c r="AL198" s="111" t="str" cm="1">
        <f t="array" aca="1" ref="AL198" ca="1">_xlfn.IFS(TODAY()&lt;AF198,AF198-TODAY(),TODAY()&gt;AF198,"TERMINADO")</f>
        <v>TERMINADO</v>
      </c>
      <c r="AM198" s="112" t="s">
        <v>84</v>
      </c>
      <c r="AN198" s="112" t="s">
        <v>85</v>
      </c>
      <c r="AO198" s="113" t="s">
        <v>3863</v>
      </c>
      <c r="AP198" s="114" t="s">
        <v>5765</v>
      </c>
      <c r="AQ198" s="53" t="s">
        <v>3865</v>
      </c>
      <c r="AR198" s="101" t="s">
        <v>974</v>
      </c>
      <c r="AS198" s="101" t="s">
        <v>141</v>
      </c>
      <c r="AT198" s="106" t="s">
        <v>975</v>
      </c>
      <c r="AU198" s="115">
        <v>20245420015693</v>
      </c>
      <c r="AV198" s="99">
        <v>114356</v>
      </c>
      <c r="AW198" s="99">
        <v>1</v>
      </c>
      <c r="AX198" s="116">
        <v>4800000</v>
      </c>
      <c r="AY198" s="117" t="s">
        <v>5766</v>
      </c>
      <c r="AZ198" s="99">
        <v>120</v>
      </c>
      <c r="BA198" s="99" t="s">
        <v>181</v>
      </c>
      <c r="BB198" s="99">
        <v>1750</v>
      </c>
      <c r="BC198" s="118">
        <v>45505</v>
      </c>
      <c r="BD198" s="116">
        <v>19200000</v>
      </c>
      <c r="BE198" s="99">
        <v>1967</v>
      </c>
      <c r="BF198" s="116">
        <v>19200000</v>
      </c>
      <c r="BG198" s="118">
        <v>45512</v>
      </c>
      <c r="BH198" s="99" t="s">
        <v>181</v>
      </c>
      <c r="BI198" s="118" t="s">
        <v>5767</v>
      </c>
      <c r="BJ198" s="99">
        <v>1</v>
      </c>
      <c r="BK198" s="99" t="s">
        <v>3874</v>
      </c>
      <c r="BL198" s="99" t="s">
        <v>3891</v>
      </c>
      <c r="BM198" s="118" t="s">
        <v>3905</v>
      </c>
      <c r="BN198" s="99" t="s">
        <v>3906</v>
      </c>
      <c r="BO198" s="99" t="s">
        <v>3874</v>
      </c>
      <c r="BP198" s="99" t="s">
        <v>3874</v>
      </c>
      <c r="BQ198" s="99" t="s">
        <v>123</v>
      </c>
      <c r="BR198" s="99" t="s">
        <v>3935</v>
      </c>
      <c r="BS198" s="99" t="s">
        <v>3874</v>
      </c>
      <c r="BT198" s="99" t="s">
        <v>3874</v>
      </c>
      <c r="BU198" s="99" t="s">
        <v>3935</v>
      </c>
      <c r="BV198" s="99" t="s">
        <v>5758</v>
      </c>
      <c r="BW198" s="99" t="s">
        <v>4293</v>
      </c>
      <c r="BX198" s="99">
        <v>3132972041</v>
      </c>
      <c r="BY198" s="99" t="s">
        <v>4137</v>
      </c>
      <c r="BZ198" s="99" t="s">
        <v>4060</v>
      </c>
      <c r="CA198" s="99" t="s">
        <v>3911</v>
      </c>
      <c r="CB198" s="129">
        <v>3228764124</v>
      </c>
      <c r="CC198" s="118" t="s">
        <v>5759</v>
      </c>
      <c r="CD198" s="118">
        <v>33188</v>
      </c>
      <c r="CE198" s="99" t="s">
        <v>3872</v>
      </c>
      <c r="CF198" s="99" t="s">
        <v>3873</v>
      </c>
      <c r="CG198" s="99" t="s">
        <v>181</v>
      </c>
      <c r="CH198" s="118" t="s">
        <v>3977</v>
      </c>
      <c r="CI198" s="118" t="s">
        <v>5760</v>
      </c>
      <c r="CJ198" s="99"/>
      <c r="CK198" s="99">
        <v>34</v>
      </c>
      <c r="CL198" s="122" t="s">
        <v>5761</v>
      </c>
      <c r="CM198" s="117" t="s">
        <v>12</v>
      </c>
      <c r="CN198" s="123">
        <v>1</v>
      </c>
    </row>
    <row r="199" spans="1:92" ht="20.100000000000001" hidden="1" customHeight="1">
      <c r="A199" s="97">
        <v>158</v>
      </c>
      <c r="B199" s="98">
        <v>2024</v>
      </c>
      <c r="C199" s="99" t="s">
        <v>72</v>
      </c>
      <c r="D199" s="100" t="s">
        <v>5768</v>
      </c>
      <c r="E199" s="99" t="s">
        <v>5769</v>
      </c>
      <c r="F199" s="106" t="s">
        <v>5770</v>
      </c>
      <c r="G199" s="115">
        <v>1022960057</v>
      </c>
      <c r="H199" s="99">
        <v>9</v>
      </c>
      <c r="I199" s="149" t="s">
        <v>4226</v>
      </c>
      <c r="J199" s="99">
        <v>1873</v>
      </c>
      <c r="K199" s="105" t="s">
        <v>3859</v>
      </c>
      <c r="L199" s="101" t="s">
        <v>74</v>
      </c>
      <c r="M199" s="53" t="s">
        <v>75</v>
      </c>
      <c r="N199" s="53" t="s">
        <v>3860</v>
      </c>
      <c r="O199" s="106" t="s">
        <v>5771</v>
      </c>
      <c r="P199" s="107">
        <v>45628</v>
      </c>
      <c r="Q199" s="107" t="s">
        <v>16</v>
      </c>
      <c r="R199" s="106" t="s">
        <v>3883</v>
      </c>
      <c r="S199" s="159">
        <v>45631</v>
      </c>
      <c r="T199" s="107">
        <v>45702</v>
      </c>
      <c r="U199" s="107" t="s">
        <v>123</v>
      </c>
      <c r="V199" s="107" t="s">
        <v>123</v>
      </c>
      <c r="W199" s="107" t="s">
        <v>123</v>
      </c>
      <c r="X199" s="107" t="s">
        <v>123</v>
      </c>
      <c r="Y199" s="53" t="s">
        <v>123</v>
      </c>
      <c r="Z199" s="102" t="str">
        <f>+R199</f>
        <v>3 Meses 25 dias</v>
      </c>
      <c r="AA199" s="107" t="s">
        <v>123</v>
      </c>
      <c r="AB199" s="152"/>
      <c r="AC199" s="152"/>
      <c r="AD199" s="107" t="s">
        <v>123</v>
      </c>
      <c r="AE199" s="107" t="s">
        <v>123</v>
      </c>
      <c r="AF199" s="107">
        <f>+T199</f>
        <v>45702</v>
      </c>
      <c r="AG199" s="110">
        <v>13300000</v>
      </c>
      <c r="AH199" s="153" t="s">
        <v>123</v>
      </c>
      <c r="AI199" s="154">
        <v>0</v>
      </c>
      <c r="AJ199" s="53" t="s">
        <v>123</v>
      </c>
      <c r="AK199" s="110">
        <f>+AG199+AI199</f>
        <v>13300000</v>
      </c>
      <c r="AL199" s="111" t="str" cm="1">
        <f t="array" aca="1" ref="AL199" ca="1">_xlfn.IFS(TODAY()&lt;AF199,AF199-TODAY(),TODAY()&gt;AF199,"TERMINADO")</f>
        <v>TERMINADO</v>
      </c>
      <c r="AM199" s="112" t="s">
        <v>84</v>
      </c>
      <c r="AN199" s="167" t="s">
        <v>3885</v>
      </c>
      <c r="AO199" s="113" t="s">
        <v>3863</v>
      </c>
      <c r="AP199" s="114" t="s">
        <v>5772</v>
      </c>
      <c r="AQ199" s="99" t="s">
        <v>3865</v>
      </c>
      <c r="AR199" s="101" t="s">
        <v>183</v>
      </c>
      <c r="AS199" s="101" t="s">
        <v>183</v>
      </c>
      <c r="AT199" s="106" t="s">
        <v>4439</v>
      </c>
      <c r="AU199" s="193" t="s">
        <v>5773</v>
      </c>
      <c r="AV199" s="99">
        <v>119695</v>
      </c>
      <c r="AW199" s="99">
        <v>2</v>
      </c>
      <c r="AX199" s="116">
        <v>5700000</v>
      </c>
      <c r="AY199" s="166" t="s">
        <v>5774</v>
      </c>
      <c r="AZ199" s="99"/>
      <c r="BA199" s="166" t="s">
        <v>181</v>
      </c>
      <c r="BB199" s="99">
        <v>2120</v>
      </c>
      <c r="BC199" s="118">
        <v>45615</v>
      </c>
      <c r="BD199" s="116">
        <v>26600000</v>
      </c>
      <c r="BE199" s="99">
        <v>2551</v>
      </c>
      <c r="BF199" s="116">
        <v>13300000</v>
      </c>
      <c r="BG199" s="118">
        <v>45631</v>
      </c>
      <c r="BH199" s="117"/>
      <c r="BI199" s="118" t="s">
        <v>5775</v>
      </c>
      <c r="BJ199" s="99">
        <v>4</v>
      </c>
      <c r="BK199" s="99"/>
      <c r="BL199" s="99" t="s">
        <v>3891</v>
      </c>
      <c r="BM199" s="117"/>
      <c r="BN199" s="99"/>
      <c r="BO199" s="99"/>
      <c r="BP199" s="99"/>
      <c r="BQ199" s="99"/>
      <c r="BR199" s="99"/>
      <c r="BS199" s="99"/>
      <c r="BT199" s="99"/>
      <c r="BU199" s="99"/>
      <c r="BV199" s="99"/>
      <c r="BW199" s="99"/>
      <c r="BX199" s="99"/>
      <c r="BY199" s="99"/>
      <c r="BZ199" s="99"/>
      <c r="CA199" s="99"/>
      <c r="CB199" s="129">
        <v>3123644194</v>
      </c>
      <c r="CC199" s="118" t="s">
        <v>5776</v>
      </c>
      <c r="CD199" s="118">
        <v>33019</v>
      </c>
      <c r="CE199" s="118" t="s">
        <v>3872</v>
      </c>
      <c r="CF199" s="99" t="s">
        <v>3873</v>
      </c>
      <c r="CG199" s="118"/>
      <c r="CH199" s="99" t="s">
        <v>5777</v>
      </c>
      <c r="CI199" s="99" t="s">
        <v>5778</v>
      </c>
      <c r="CJ199" s="99"/>
      <c r="CK199" s="99"/>
      <c r="CL199" s="122" t="s">
        <v>5779</v>
      </c>
      <c r="CM199" s="117"/>
      <c r="CN199" s="123">
        <v>1</v>
      </c>
    </row>
    <row r="200" spans="1:92" ht="20.100000000000001" hidden="1" customHeight="1">
      <c r="A200" s="97">
        <v>556</v>
      </c>
      <c r="B200" s="98">
        <v>2024</v>
      </c>
      <c r="C200" s="99" t="s">
        <v>72</v>
      </c>
      <c r="D200" s="100" t="s">
        <v>5780</v>
      </c>
      <c r="E200" s="99" t="s">
        <v>5781</v>
      </c>
      <c r="F200" s="101" t="s">
        <v>984</v>
      </c>
      <c r="G200" s="102">
        <v>52884026</v>
      </c>
      <c r="H200" s="53">
        <v>3</v>
      </c>
      <c r="I200" s="103" t="s">
        <v>138</v>
      </c>
      <c r="J200" s="104" t="s">
        <v>4564</v>
      </c>
      <c r="K200" s="105" t="s">
        <v>236</v>
      </c>
      <c r="L200" s="101" t="s">
        <v>74</v>
      </c>
      <c r="M200" s="53" t="s">
        <v>75</v>
      </c>
      <c r="N200" s="53" t="s">
        <v>3860</v>
      </c>
      <c r="O200" s="101" t="s">
        <v>2284</v>
      </c>
      <c r="P200" s="107">
        <v>45401</v>
      </c>
      <c r="Q200" s="107" t="s">
        <v>8</v>
      </c>
      <c r="R200" s="106" t="s">
        <v>3861</v>
      </c>
      <c r="S200" s="118">
        <v>45405</v>
      </c>
      <c r="T200" s="118">
        <v>45526</v>
      </c>
      <c r="U200" s="107" t="s">
        <v>123</v>
      </c>
      <c r="V200" s="107" t="s">
        <v>123</v>
      </c>
      <c r="W200" s="107" t="s">
        <v>123</v>
      </c>
      <c r="X200" s="53" t="s">
        <v>123</v>
      </c>
      <c r="Y200" s="53" t="s">
        <v>123</v>
      </c>
      <c r="Z200" s="102" t="str">
        <f>+R200</f>
        <v>4 MESES</v>
      </c>
      <c r="AA200" s="53" t="s">
        <v>123</v>
      </c>
      <c r="AB200" s="152"/>
      <c r="AC200" s="152"/>
      <c r="AD200" s="107" t="s">
        <v>123</v>
      </c>
      <c r="AE200" s="107" t="s">
        <v>123</v>
      </c>
      <c r="AF200" s="107">
        <v>45526</v>
      </c>
      <c r="AG200" s="110">
        <v>22800000</v>
      </c>
      <c r="AH200" s="135" t="s">
        <v>123</v>
      </c>
      <c r="AI200" s="110">
        <v>0</v>
      </c>
      <c r="AJ200" s="53" t="s">
        <v>123</v>
      </c>
      <c r="AK200" s="110">
        <f>+AG200+AI200</f>
        <v>22800000</v>
      </c>
      <c r="AL200" s="111" t="str" cm="1">
        <f t="array" aca="1" ref="AL200" ca="1">_xlfn.IFS(TODAY()&lt;AF200,AF200-TODAY(),TODAY()&gt;AF200,"TERMINADO")</f>
        <v>TERMINADO</v>
      </c>
      <c r="AM200" s="112" t="s">
        <v>84</v>
      </c>
      <c r="AN200" s="112" t="s">
        <v>85</v>
      </c>
      <c r="AO200" s="113" t="s">
        <v>3863</v>
      </c>
      <c r="AP200" s="114" t="s">
        <v>5782</v>
      </c>
      <c r="AQ200" s="99" t="s">
        <v>3865</v>
      </c>
      <c r="AR200" s="106" t="s">
        <v>243</v>
      </c>
      <c r="AS200" s="106" t="s">
        <v>243</v>
      </c>
      <c r="AT200" s="101" t="s">
        <v>4611</v>
      </c>
      <c r="AU200" s="104" t="s">
        <v>5216</v>
      </c>
      <c r="AV200" s="99">
        <v>106668</v>
      </c>
      <c r="AW200" s="99">
        <v>1</v>
      </c>
      <c r="AX200" s="116">
        <v>5700000</v>
      </c>
      <c r="AY200" s="117" t="s">
        <v>5783</v>
      </c>
      <c r="AZ200" s="99">
        <v>120</v>
      </c>
      <c r="BA200" s="117" t="s">
        <v>181</v>
      </c>
      <c r="BB200" s="99">
        <v>1311</v>
      </c>
      <c r="BC200" s="118">
        <v>45373</v>
      </c>
      <c r="BD200" s="116">
        <v>22800000</v>
      </c>
      <c r="BE200" s="99">
        <v>1541</v>
      </c>
      <c r="BF200" s="116">
        <v>22800000</v>
      </c>
      <c r="BG200" s="118">
        <v>45404</v>
      </c>
      <c r="BH200" s="99" t="s">
        <v>181</v>
      </c>
      <c r="BI200" s="118">
        <v>45404</v>
      </c>
      <c r="BJ200" s="99">
        <v>3</v>
      </c>
      <c r="BK200" s="99" t="s">
        <v>3869</v>
      </c>
      <c r="BL200" s="99"/>
      <c r="BM200" s="118" t="s">
        <v>3870</v>
      </c>
      <c r="BN200" s="99" t="s">
        <v>86</v>
      </c>
      <c r="BO200" s="99"/>
      <c r="BP200" s="99"/>
      <c r="BQ200" s="99"/>
      <c r="BR200" s="99"/>
      <c r="BS200" s="99"/>
      <c r="BT200" s="99"/>
      <c r="BU200" s="99"/>
      <c r="BV200" s="99"/>
      <c r="BW200" s="141"/>
      <c r="BX200" s="141"/>
      <c r="BY200" s="141"/>
      <c r="BZ200" s="141"/>
      <c r="CA200" s="141"/>
      <c r="CB200" s="129">
        <v>3005646562</v>
      </c>
      <c r="CC200" s="118" t="s">
        <v>5784</v>
      </c>
      <c r="CD200" s="189">
        <v>29685</v>
      </c>
      <c r="CE200" s="118" t="s">
        <v>3872</v>
      </c>
      <c r="CF200" s="99" t="s">
        <v>3873</v>
      </c>
      <c r="CG200" s="118" t="s">
        <v>3874</v>
      </c>
      <c r="CH200" s="118" t="s">
        <v>3977</v>
      </c>
      <c r="CI200" s="118" t="s">
        <v>5785</v>
      </c>
      <c r="CJ200" s="99" t="s">
        <v>181</v>
      </c>
      <c r="CK200" s="99">
        <v>43</v>
      </c>
      <c r="CL200" s="122" t="s">
        <v>5786</v>
      </c>
      <c r="CM200" s="99" t="s">
        <v>3878</v>
      </c>
      <c r="CN200" s="123">
        <v>1</v>
      </c>
    </row>
    <row r="201" spans="1:92" ht="20.100000000000001" hidden="1" customHeight="1">
      <c r="A201" s="97">
        <v>419</v>
      </c>
      <c r="B201" s="98">
        <v>2024</v>
      </c>
      <c r="C201" s="99" t="s">
        <v>72</v>
      </c>
      <c r="D201" s="100" t="s">
        <v>5787</v>
      </c>
      <c r="E201" s="99" t="s">
        <v>3897</v>
      </c>
      <c r="F201" s="106" t="s">
        <v>5788</v>
      </c>
      <c r="G201" s="102">
        <v>1023963505</v>
      </c>
      <c r="H201" s="53">
        <v>4</v>
      </c>
      <c r="I201" s="103" t="s">
        <v>2494</v>
      </c>
      <c r="J201" s="104" t="s">
        <v>635</v>
      </c>
      <c r="K201" s="105" t="s">
        <v>3859</v>
      </c>
      <c r="L201" s="106" t="s">
        <v>74</v>
      </c>
      <c r="M201" s="99" t="s">
        <v>75</v>
      </c>
      <c r="N201" s="53" t="s">
        <v>3860</v>
      </c>
      <c r="O201" s="101" t="s">
        <v>744</v>
      </c>
      <c r="P201" s="107">
        <v>45372</v>
      </c>
      <c r="Q201" s="107" t="s">
        <v>7</v>
      </c>
      <c r="R201" s="108" t="s">
        <v>3861</v>
      </c>
      <c r="S201" s="107">
        <v>45377</v>
      </c>
      <c r="T201" s="107">
        <v>45498</v>
      </c>
      <c r="U201" s="107">
        <v>45400</v>
      </c>
      <c r="V201" s="107" t="s">
        <v>747</v>
      </c>
      <c r="W201" s="102">
        <v>80228009</v>
      </c>
      <c r="X201" s="53" t="s">
        <v>3862</v>
      </c>
      <c r="Y201" s="53">
        <v>1</v>
      </c>
      <c r="Z201" s="53" t="s">
        <v>3612</v>
      </c>
      <c r="AA201" s="107">
        <v>45463</v>
      </c>
      <c r="AB201" s="109"/>
      <c r="AC201" s="109"/>
      <c r="AD201" s="107" t="s">
        <v>123</v>
      </c>
      <c r="AE201" s="107" t="s">
        <v>123</v>
      </c>
      <c r="AF201" s="107">
        <v>45560</v>
      </c>
      <c r="AG201" s="110">
        <v>15600000</v>
      </c>
      <c r="AH201" s="107">
        <v>45463</v>
      </c>
      <c r="AI201" s="110">
        <v>7800000</v>
      </c>
      <c r="AJ201" s="51">
        <v>1</v>
      </c>
      <c r="AK201" s="110">
        <v>23400000</v>
      </c>
      <c r="AL201" s="111" t="str" cm="1">
        <f t="array" aca="1" ref="AL201" ca="1">_xlfn.IFS(TODAY()&lt;AF201,AF201-TODAY(),TODAY()&gt;AF201,"TERMINADO")</f>
        <v>TERMINADO</v>
      </c>
      <c r="AM201" s="112" t="s">
        <v>84</v>
      </c>
      <c r="AN201" s="112" t="s">
        <v>85</v>
      </c>
      <c r="AO201" s="113" t="s">
        <v>3863</v>
      </c>
      <c r="AP201" s="114" t="s">
        <v>3899</v>
      </c>
      <c r="AQ201" s="99" t="s">
        <v>3865</v>
      </c>
      <c r="AR201" s="136" t="s">
        <v>3900</v>
      </c>
      <c r="AS201" s="101" t="s">
        <v>141</v>
      </c>
      <c r="AT201" s="106" t="s">
        <v>5789</v>
      </c>
      <c r="AU201" s="133" t="s">
        <v>5790</v>
      </c>
      <c r="AV201" s="99">
        <v>103686</v>
      </c>
      <c r="AW201" s="99">
        <v>6</v>
      </c>
      <c r="AX201" s="116">
        <v>3900000</v>
      </c>
      <c r="AY201" s="117" t="s">
        <v>5791</v>
      </c>
      <c r="AZ201" s="99">
        <v>120</v>
      </c>
      <c r="BA201" s="117" t="s">
        <v>181</v>
      </c>
      <c r="BB201" s="99">
        <v>1180</v>
      </c>
      <c r="BC201" s="118">
        <v>45357</v>
      </c>
      <c r="BD201" s="116">
        <v>78000000</v>
      </c>
      <c r="BE201" s="99">
        <v>1355</v>
      </c>
      <c r="BF201" s="116">
        <v>15600000</v>
      </c>
      <c r="BG201" s="118">
        <v>45373</v>
      </c>
      <c r="BH201" s="117" t="s">
        <v>181</v>
      </c>
      <c r="BI201" s="118">
        <v>45372</v>
      </c>
      <c r="BJ201" s="99">
        <v>4</v>
      </c>
      <c r="BK201" s="99" t="s">
        <v>3874</v>
      </c>
      <c r="BL201" s="99" t="s">
        <v>3891</v>
      </c>
      <c r="BM201" s="118" t="s">
        <v>3905</v>
      </c>
      <c r="BN201" s="99" t="s">
        <v>3906</v>
      </c>
      <c r="BO201" s="99" t="s">
        <v>3874</v>
      </c>
      <c r="BP201" s="99" t="s">
        <v>3874</v>
      </c>
      <c r="BQ201" s="99" t="s">
        <v>123</v>
      </c>
      <c r="BR201" s="99" t="s">
        <v>3874</v>
      </c>
      <c r="BS201" s="99" t="s">
        <v>3874</v>
      </c>
      <c r="BT201" s="99" t="s">
        <v>3874</v>
      </c>
      <c r="BU201" s="99" t="s">
        <v>3874</v>
      </c>
      <c r="BV201" s="99" t="s">
        <v>5792</v>
      </c>
      <c r="BW201" s="99" t="s">
        <v>3908</v>
      </c>
      <c r="BX201" s="99">
        <v>3104792612</v>
      </c>
      <c r="BY201" s="99" t="s">
        <v>3909</v>
      </c>
      <c r="BZ201" s="99" t="s">
        <v>3938</v>
      </c>
      <c r="CA201" s="99" t="s">
        <v>3911</v>
      </c>
      <c r="CB201" s="129">
        <v>3118549101</v>
      </c>
      <c r="CC201" s="118" t="s">
        <v>5793</v>
      </c>
      <c r="CD201" s="118">
        <v>35685</v>
      </c>
      <c r="CE201" s="118" t="s">
        <v>3913</v>
      </c>
      <c r="CF201" s="99" t="s">
        <v>3894</v>
      </c>
      <c r="CG201" s="118" t="s">
        <v>3874</v>
      </c>
      <c r="CH201" s="118" t="s">
        <v>5794</v>
      </c>
      <c r="CI201" s="118" t="s">
        <v>5795</v>
      </c>
      <c r="CJ201" s="99" t="s">
        <v>181</v>
      </c>
      <c r="CK201" s="99">
        <v>27</v>
      </c>
      <c r="CL201" s="122" t="s">
        <v>5796</v>
      </c>
      <c r="CM201" s="117" t="s">
        <v>3917</v>
      </c>
      <c r="CN201" s="123">
        <v>1</v>
      </c>
    </row>
    <row r="202" spans="1:92" ht="20.100000000000001" hidden="1" customHeight="1">
      <c r="A202" s="97">
        <v>1</v>
      </c>
      <c r="B202" s="98">
        <v>2024</v>
      </c>
      <c r="C202" s="99" t="s">
        <v>72</v>
      </c>
      <c r="D202" s="100" t="s">
        <v>5797</v>
      </c>
      <c r="E202" s="99" t="s">
        <v>5798</v>
      </c>
      <c r="F202" s="101" t="s">
        <v>1003</v>
      </c>
      <c r="G202" s="102">
        <v>1023867248</v>
      </c>
      <c r="H202" s="53">
        <v>5</v>
      </c>
      <c r="I202" s="103" t="s">
        <v>99</v>
      </c>
      <c r="J202" s="104" t="s">
        <v>635</v>
      </c>
      <c r="K202" s="105" t="s">
        <v>3859</v>
      </c>
      <c r="L202" s="106" t="s">
        <v>74</v>
      </c>
      <c r="M202" s="99" t="s">
        <v>75</v>
      </c>
      <c r="N202" s="53" t="s">
        <v>3860</v>
      </c>
      <c r="O202" s="101" t="s">
        <v>1000</v>
      </c>
      <c r="P202" s="107">
        <v>45327</v>
      </c>
      <c r="Q202" s="107" t="s">
        <v>6</v>
      </c>
      <c r="R202" s="108" t="s">
        <v>3861</v>
      </c>
      <c r="S202" s="107">
        <v>45328</v>
      </c>
      <c r="T202" s="107">
        <v>45448</v>
      </c>
      <c r="U202" s="107" t="s">
        <v>123</v>
      </c>
      <c r="V202" s="107" t="s">
        <v>123</v>
      </c>
      <c r="W202" s="107" t="s">
        <v>123</v>
      </c>
      <c r="X202" s="53" t="s">
        <v>3862</v>
      </c>
      <c r="Y202" s="53">
        <v>1</v>
      </c>
      <c r="Z202" s="53" t="s">
        <v>3612</v>
      </c>
      <c r="AA202" s="107">
        <v>45443</v>
      </c>
      <c r="AB202" s="109"/>
      <c r="AC202" s="109"/>
      <c r="AD202" s="107" t="s">
        <v>123</v>
      </c>
      <c r="AE202" s="107" t="s">
        <v>123</v>
      </c>
      <c r="AF202" s="107">
        <v>45509</v>
      </c>
      <c r="AG202" s="110">
        <v>24000000</v>
      </c>
      <c r="AH202" s="107">
        <v>45443</v>
      </c>
      <c r="AI202" s="110">
        <v>12000000</v>
      </c>
      <c r="AJ202" s="51">
        <v>1</v>
      </c>
      <c r="AK202" s="110">
        <v>36000000</v>
      </c>
      <c r="AL202" s="111" t="str" cm="1">
        <f t="array" aca="1" ref="AL202" ca="1">_xlfn.IFS(TODAY()&lt;AF202,AF202-TODAY(),TODAY()&gt;AF202,"TERMINADO")</f>
        <v>TERMINADO</v>
      </c>
      <c r="AM202" s="112" t="s">
        <v>84</v>
      </c>
      <c r="AN202" s="112" t="s">
        <v>85</v>
      </c>
      <c r="AO202" s="113" t="s">
        <v>3863</v>
      </c>
      <c r="AP202" s="114" t="s">
        <v>5799</v>
      </c>
      <c r="AQ202" s="53" t="s">
        <v>3865</v>
      </c>
      <c r="AR202" s="101" t="s">
        <v>974</v>
      </c>
      <c r="AS202" s="101" t="s">
        <v>141</v>
      </c>
      <c r="AT202" s="106" t="s">
        <v>975</v>
      </c>
      <c r="AU202" s="115">
        <v>20245420001303</v>
      </c>
      <c r="AV202" s="99">
        <v>103511</v>
      </c>
      <c r="AW202" s="99">
        <v>3</v>
      </c>
      <c r="AX202" s="116">
        <v>6000000</v>
      </c>
      <c r="AY202" s="117" t="s">
        <v>5800</v>
      </c>
      <c r="AZ202" s="99">
        <v>120</v>
      </c>
      <c r="BA202" s="117" t="s">
        <v>181</v>
      </c>
      <c r="BB202" s="99">
        <v>1057</v>
      </c>
      <c r="BC202" s="118">
        <v>45327</v>
      </c>
      <c r="BD202" s="116">
        <v>72000000</v>
      </c>
      <c r="BE202" s="99">
        <v>1070</v>
      </c>
      <c r="BF202" s="116">
        <v>24000000</v>
      </c>
      <c r="BG202" s="118">
        <v>45328</v>
      </c>
      <c r="BH202" s="117" t="s">
        <v>181</v>
      </c>
      <c r="BI202" s="118" t="s">
        <v>5801</v>
      </c>
      <c r="BJ202" s="99">
        <v>1</v>
      </c>
      <c r="BK202" s="119" t="s">
        <v>3874</v>
      </c>
      <c r="BL202" s="99" t="s">
        <v>3891</v>
      </c>
      <c r="BM202" s="99" t="s">
        <v>3905</v>
      </c>
      <c r="BN202" s="99" t="s">
        <v>3906</v>
      </c>
      <c r="BO202" s="99" t="s">
        <v>3874</v>
      </c>
      <c r="BP202" s="99" t="s">
        <v>3874</v>
      </c>
      <c r="BQ202" s="99" t="s">
        <v>123</v>
      </c>
      <c r="BR202" s="99" t="s">
        <v>3874</v>
      </c>
      <c r="BS202" s="99" t="s">
        <v>3874</v>
      </c>
      <c r="BT202" s="99" t="s">
        <v>3874</v>
      </c>
      <c r="BU202" s="99" t="s">
        <v>3874</v>
      </c>
      <c r="BV202" s="99" t="s">
        <v>5802</v>
      </c>
      <c r="BW202" s="99" t="s">
        <v>4669</v>
      </c>
      <c r="BX202" s="99">
        <v>3057503660</v>
      </c>
      <c r="BY202" s="99" t="s">
        <v>4059</v>
      </c>
      <c r="BZ202" s="99" t="s">
        <v>4060</v>
      </c>
      <c r="CA202" s="99" t="s">
        <v>3952</v>
      </c>
      <c r="CB202" s="120">
        <v>3058500360</v>
      </c>
      <c r="CC202" s="99" t="s">
        <v>5803</v>
      </c>
      <c r="CD202" s="118">
        <v>31718</v>
      </c>
      <c r="CE202" s="99" t="s">
        <v>3872</v>
      </c>
      <c r="CF202" s="99" t="s">
        <v>3873</v>
      </c>
      <c r="CG202" s="118" t="s">
        <v>181</v>
      </c>
      <c r="CH202" s="118" t="s">
        <v>5804</v>
      </c>
      <c r="CI202" s="118" t="s">
        <v>5805</v>
      </c>
      <c r="CJ202" s="99" t="s">
        <v>181</v>
      </c>
      <c r="CK202" s="99">
        <v>38</v>
      </c>
      <c r="CL202" s="122" t="s">
        <v>5806</v>
      </c>
      <c r="CM202" s="99" t="s">
        <v>123</v>
      </c>
      <c r="CN202" s="123">
        <v>1</v>
      </c>
    </row>
    <row r="203" spans="1:92" ht="20.100000000000001" hidden="1" customHeight="1">
      <c r="A203" s="97">
        <v>622</v>
      </c>
      <c r="B203" s="98">
        <v>2024</v>
      </c>
      <c r="C203" s="99" t="s">
        <v>72</v>
      </c>
      <c r="D203" s="100" t="s">
        <v>5807</v>
      </c>
      <c r="E203" s="99" t="s">
        <v>5808</v>
      </c>
      <c r="F203" s="101" t="s">
        <v>1003</v>
      </c>
      <c r="G203" s="102">
        <v>1023867248</v>
      </c>
      <c r="H203" s="53">
        <v>5</v>
      </c>
      <c r="I203" s="103" t="s">
        <v>2494</v>
      </c>
      <c r="J203" s="99">
        <v>1873</v>
      </c>
      <c r="K203" s="105" t="s">
        <v>3859</v>
      </c>
      <c r="L203" s="101" t="s">
        <v>74</v>
      </c>
      <c r="M203" s="53" t="s">
        <v>75</v>
      </c>
      <c r="N203" s="53" t="s">
        <v>3860</v>
      </c>
      <c r="O203" s="101" t="s">
        <v>1000</v>
      </c>
      <c r="P203" s="118">
        <v>45509</v>
      </c>
      <c r="Q203" s="118" t="s">
        <v>12</v>
      </c>
      <c r="R203" s="108" t="s">
        <v>3861</v>
      </c>
      <c r="S203" s="118">
        <v>45512</v>
      </c>
      <c r="T203" s="118">
        <v>45633</v>
      </c>
      <c r="U203" s="107"/>
      <c r="V203" s="107"/>
      <c r="W203" s="102"/>
      <c r="X203" s="53" t="s">
        <v>3862</v>
      </c>
      <c r="Y203" s="53">
        <v>1</v>
      </c>
      <c r="Z203" s="102" t="s">
        <v>3612</v>
      </c>
      <c r="AA203" s="107">
        <v>45632</v>
      </c>
      <c r="AB203" s="152"/>
      <c r="AC203" s="152"/>
      <c r="AD203" s="107"/>
      <c r="AE203" s="107"/>
      <c r="AF203" s="118">
        <v>45695</v>
      </c>
      <c r="AG203" s="130">
        <v>24000000</v>
      </c>
      <c r="AH203" s="107">
        <v>45632</v>
      </c>
      <c r="AI203" s="110">
        <v>12000000</v>
      </c>
      <c r="AJ203" s="51">
        <v>1</v>
      </c>
      <c r="AK203" s="110">
        <f>+AG203+AI203</f>
        <v>36000000</v>
      </c>
      <c r="AL203" s="111" t="str" cm="1">
        <f t="array" aca="1" ref="AL203" ca="1">_xlfn.IFS(TODAY()&lt;AF203,AF203-TODAY(),TODAY()&gt;AF203,"TERMINADO")</f>
        <v>TERMINADO</v>
      </c>
      <c r="AM203" s="112" t="s">
        <v>84</v>
      </c>
      <c r="AN203" s="112" t="s">
        <v>85</v>
      </c>
      <c r="AO203" s="113" t="s">
        <v>3863</v>
      </c>
      <c r="AP203" s="114" t="s">
        <v>5809</v>
      </c>
      <c r="AQ203" s="53" t="s">
        <v>3865</v>
      </c>
      <c r="AR203" s="101" t="s">
        <v>974</v>
      </c>
      <c r="AS203" s="101" t="s">
        <v>141</v>
      </c>
      <c r="AT203" s="106" t="s">
        <v>975</v>
      </c>
      <c r="AU203" s="115">
        <v>20245420015693</v>
      </c>
      <c r="AV203" s="99">
        <v>114358</v>
      </c>
      <c r="AW203" s="99">
        <v>3</v>
      </c>
      <c r="AX203" s="116">
        <v>6000000</v>
      </c>
      <c r="AY203" s="117" t="s">
        <v>5810</v>
      </c>
      <c r="AZ203" s="99">
        <v>120</v>
      </c>
      <c r="BA203" s="99" t="s">
        <v>181</v>
      </c>
      <c r="BB203" s="99">
        <v>1747</v>
      </c>
      <c r="BC203" s="118">
        <v>45503</v>
      </c>
      <c r="BD203" s="116">
        <v>72000000</v>
      </c>
      <c r="BE203" s="99">
        <v>1965</v>
      </c>
      <c r="BF203" s="116">
        <v>24000000</v>
      </c>
      <c r="BG203" s="118">
        <v>45512</v>
      </c>
      <c r="BH203" s="99" t="s">
        <v>181</v>
      </c>
      <c r="BI203" s="118" t="s">
        <v>5811</v>
      </c>
      <c r="BJ203" s="99">
        <v>1</v>
      </c>
      <c r="BK203" s="99" t="s">
        <v>3874</v>
      </c>
      <c r="BL203" s="99" t="s">
        <v>3891</v>
      </c>
      <c r="BM203" s="118" t="s">
        <v>3905</v>
      </c>
      <c r="BN203" s="99" t="s">
        <v>3906</v>
      </c>
      <c r="BO203" s="99" t="s">
        <v>3874</v>
      </c>
      <c r="BP203" s="99" t="s">
        <v>3874</v>
      </c>
      <c r="BQ203" s="99" t="s">
        <v>123</v>
      </c>
      <c r="BR203" s="99" t="s">
        <v>3874</v>
      </c>
      <c r="BS203" s="99" t="s">
        <v>3874</v>
      </c>
      <c r="BT203" s="99" t="s">
        <v>3874</v>
      </c>
      <c r="BU203" s="99" t="s">
        <v>3874</v>
      </c>
      <c r="BV203" s="99" t="s">
        <v>5802</v>
      </c>
      <c r="BW203" s="99" t="s">
        <v>4669</v>
      </c>
      <c r="BX203" s="99">
        <v>3057503660</v>
      </c>
      <c r="BY203" s="99" t="s">
        <v>4059</v>
      </c>
      <c r="BZ203" s="99" t="s">
        <v>4060</v>
      </c>
      <c r="CA203" s="99" t="s">
        <v>3952</v>
      </c>
      <c r="CB203" s="129">
        <v>3058500360</v>
      </c>
      <c r="CC203" s="118" t="s">
        <v>5803</v>
      </c>
      <c r="CD203" s="118">
        <v>31718</v>
      </c>
      <c r="CE203" s="99" t="s">
        <v>3872</v>
      </c>
      <c r="CF203" s="99" t="s">
        <v>3873</v>
      </c>
      <c r="CG203" s="99" t="s">
        <v>181</v>
      </c>
      <c r="CH203" s="118" t="s">
        <v>5804</v>
      </c>
      <c r="CI203" s="118" t="s">
        <v>5805</v>
      </c>
      <c r="CJ203" s="99"/>
      <c r="CK203" s="99">
        <v>38</v>
      </c>
      <c r="CL203" s="122" t="s">
        <v>5806</v>
      </c>
      <c r="CM203" s="117" t="s">
        <v>12</v>
      </c>
      <c r="CN203" s="123">
        <v>1</v>
      </c>
    </row>
    <row r="204" spans="1:92" ht="20.100000000000001" hidden="1" customHeight="1">
      <c r="A204" s="97">
        <v>543</v>
      </c>
      <c r="B204" s="98">
        <v>2024</v>
      </c>
      <c r="C204" s="99" t="s">
        <v>72</v>
      </c>
      <c r="D204" s="100" t="s">
        <v>5812</v>
      </c>
      <c r="E204" s="99" t="s">
        <v>4418</v>
      </c>
      <c r="F204" s="106" t="s">
        <v>5813</v>
      </c>
      <c r="G204" s="115">
        <v>1022941390</v>
      </c>
      <c r="H204" s="99">
        <v>6</v>
      </c>
      <c r="I204" s="103" t="s">
        <v>81</v>
      </c>
      <c r="J204" s="104" t="s">
        <v>1808</v>
      </c>
      <c r="K204" s="105" t="s">
        <v>4419</v>
      </c>
      <c r="L204" s="101" t="s">
        <v>74</v>
      </c>
      <c r="M204" s="53" t="s">
        <v>75</v>
      </c>
      <c r="N204" s="53" t="s">
        <v>3860</v>
      </c>
      <c r="O204" s="101" t="s">
        <v>4420</v>
      </c>
      <c r="P204" s="107">
        <v>45401</v>
      </c>
      <c r="Q204" s="107" t="s">
        <v>8</v>
      </c>
      <c r="R204" s="108" t="s">
        <v>3861</v>
      </c>
      <c r="S204" s="107">
        <v>45405</v>
      </c>
      <c r="T204" s="107">
        <v>45526</v>
      </c>
      <c r="U204" s="107" t="s">
        <v>123</v>
      </c>
      <c r="V204" s="107" t="s">
        <v>123</v>
      </c>
      <c r="W204" s="107" t="s">
        <v>123</v>
      </c>
      <c r="X204" s="53" t="s">
        <v>123</v>
      </c>
      <c r="Y204" s="53" t="s">
        <v>123</v>
      </c>
      <c r="Z204" s="102" t="str">
        <f>+R204</f>
        <v>4 MESES</v>
      </c>
      <c r="AA204" s="53" t="s">
        <v>123</v>
      </c>
      <c r="AB204" s="152"/>
      <c r="AC204" s="152"/>
      <c r="AD204" s="107" t="s">
        <v>123</v>
      </c>
      <c r="AE204" s="107" t="s">
        <v>123</v>
      </c>
      <c r="AF204" s="107">
        <v>45526</v>
      </c>
      <c r="AG204" s="110">
        <v>9600000</v>
      </c>
      <c r="AH204" s="130" t="s">
        <v>123</v>
      </c>
      <c r="AI204" s="110">
        <v>0</v>
      </c>
      <c r="AJ204" s="53" t="s">
        <v>123</v>
      </c>
      <c r="AK204" s="110">
        <f>+AG204+AI204</f>
        <v>9600000</v>
      </c>
      <c r="AL204" s="111" t="str" cm="1">
        <f t="array" aca="1" ref="AL204" ca="1">_xlfn.IFS(TODAY()&lt;AF204,AF204-TODAY(),TODAY()&gt;AF204,"TERMINADO")</f>
        <v>TERMINADO</v>
      </c>
      <c r="AM204" s="112" t="s">
        <v>84</v>
      </c>
      <c r="AN204" s="112" t="s">
        <v>85</v>
      </c>
      <c r="AO204" s="113" t="s">
        <v>3863</v>
      </c>
      <c r="AP204" s="114" t="s">
        <v>4421</v>
      </c>
      <c r="AQ204" s="99" t="s">
        <v>3865</v>
      </c>
      <c r="AR204" s="101" t="s">
        <v>346</v>
      </c>
      <c r="AS204" s="101" t="s">
        <v>346</v>
      </c>
      <c r="AT204" s="131" t="s">
        <v>398</v>
      </c>
      <c r="AU204" s="128">
        <v>20245420019483</v>
      </c>
      <c r="AV204" s="99">
        <v>106662</v>
      </c>
      <c r="AW204" s="99">
        <v>8</v>
      </c>
      <c r="AX204" s="116">
        <v>2400000</v>
      </c>
      <c r="AY204" s="117" t="s">
        <v>5814</v>
      </c>
      <c r="AZ204" s="99">
        <v>120</v>
      </c>
      <c r="BA204" s="117" t="s">
        <v>181</v>
      </c>
      <c r="BB204" s="99">
        <v>1305</v>
      </c>
      <c r="BC204" s="118">
        <v>45373</v>
      </c>
      <c r="BD204" s="116">
        <v>76800000</v>
      </c>
      <c r="BE204" s="99">
        <v>1550</v>
      </c>
      <c r="BF204" s="116">
        <v>9600000</v>
      </c>
      <c r="BG204" s="118">
        <v>45405</v>
      </c>
      <c r="BH204" s="117" t="s">
        <v>181</v>
      </c>
      <c r="BI204" s="118">
        <v>45404</v>
      </c>
      <c r="BJ204" s="99">
        <v>4</v>
      </c>
      <c r="BK204" s="99" t="s">
        <v>3869</v>
      </c>
      <c r="BL204" s="99"/>
      <c r="BM204" s="118" t="s">
        <v>3870</v>
      </c>
      <c r="BN204" s="99" t="s">
        <v>86</v>
      </c>
      <c r="BO204" s="99"/>
      <c r="BP204" s="99"/>
      <c r="BQ204" s="99"/>
      <c r="BR204" s="99"/>
      <c r="BS204" s="99"/>
      <c r="BT204" s="99"/>
      <c r="BU204" s="99"/>
      <c r="BV204" s="99"/>
      <c r="BW204" s="99"/>
      <c r="BX204" s="99"/>
      <c r="BY204" s="99"/>
      <c r="BZ204" s="99"/>
      <c r="CA204" s="99"/>
      <c r="CB204" s="129">
        <v>3193342504</v>
      </c>
      <c r="CC204" s="118" t="s">
        <v>5815</v>
      </c>
      <c r="CD204" s="118">
        <v>32227</v>
      </c>
      <c r="CE204" s="118" t="s">
        <v>3893</v>
      </c>
      <c r="CF204" s="99" t="s">
        <v>3894</v>
      </c>
      <c r="CG204" s="118" t="s">
        <v>3874</v>
      </c>
      <c r="CH204" s="118" t="s">
        <v>3893</v>
      </c>
      <c r="CI204" s="118" t="s">
        <v>5816</v>
      </c>
      <c r="CJ204" s="99" t="s">
        <v>86</v>
      </c>
      <c r="CK204" s="99">
        <v>36</v>
      </c>
      <c r="CL204" s="122" t="s">
        <v>5817</v>
      </c>
      <c r="CM204" s="117" t="s">
        <v>3917</v>
      </c>
      <c r="CN204" s="123">
        <v>1</v>
      </c>
    </row>
    <row r="205" spans="1:92" ht="20.100000000000001" hidden="1" customHeight="1">
      <c r="A205" s="97">
        <v>24</v>
      </c>
      <c r="B205" s="98">
        <v>2024</v>
      </c>
      <c r="C205" s="99" t="s">
        <v>72</v>
      </c>
      <c r="D205" s="100" t="s">
        <v>5818</v>
      </c>
      <c r="E205" s="99" t="s">
        <v>4684</v>
      </c>
      <c r="F205" s="101" t="s">
        <v>1015</v>
      </c>
      <c r="G205" s="102">
        <v>1023899677</v>
      </c>
      <c r="H205" s="53">
        <v>9</v>
      </c>
      <c r="I205" s="103" t="s">
        <v>81</v>
      </c>
      <c r="J205" s="104" t="s">
        <v>505</v>
      </c>
      <c r="K205" s="105" t="s">
        <v>4065</v>
      </c>
      <c r="L205" s="106" t="s">
        <v>74</v>
      </c>
      <c r="M205" s="99" t="s">
        <v>75</v>
      </c>
      <c r="N205" s="53" t="s">
        <v>3860</v>
      </c>
      <c r="O205" s="101" t="s">
        <v>499</v>
      </c>
      <c r="P205" s="107">
        <v>45335</v>
      </c>
      <c r="Q205" s="107" t="s">
        <v>6</v>
      </c>
      <c r="R205" s="108" t="s">
        <v>3861</v>
      </c>
      <c r="S205" s="107">
        <v>45336</v>
      </c>
      <c r="T205" s="107">
        <v>45456</v>
      </c>
      <c r="U205" s="107" t="s">
        <v>123</v>
      </c>
      <c r="V205" s="107" t="s">
        <v>123</v>
      </c>
      <c r="W205" s="107" t="s">
        <v>123</v>
      </c>
      <c r="X205" s="53" t="s">
        <v>3862</v>
      </c>
      <c r="Y205" s="53">
        <v>1</v>
      </c>
      <c r="Z205" s="53" t="s">
        <v>3612</v>
      </c>
      <c r="AA205" s="107">
        <v>45455</v>
      </c>
      <c r="AB205" s="109"/>
      <c r="AC205" s="109"/>
      <c r="AD205" s="107" t="s">
        <v>123</v>
      </c>
      <c r="AE205" s="107" t="s">
        <v>123</v>
      </c>
      <c r="AF205" s="107">
        <v>45517</v>
      </c>
      <c r="AG205" s="110">
        <v>9600000</v>
      </c>
      <c r="AH205" s="107">
        <v>45455</v>
      </c>
      <c r="AI205" s="110">
        <v>4800000</v>
      </c>
      <c r="AJ205" s="51">
        <v>1</v>
      </c>
      <c r="AK205" s="110">
        <v>14400000</v>
      </c>
      <c r="AL205" s="111" t="str" cm="1">
        <f t="array" aca="1" ref="AL205" ca="1">_xlfn.IFS(TODAY()&lt;AF205,AF205-TODAY(),TODAY()&gt;AF205,"TERMINADO")</f>
        <v>TERMINADO</v>
      </c>
      <c r="AM205" s="112" t="s">
        <v>84</v>
      </c>
      <c r="AN205" s="112" t="s">
        <v>85</v>
      </c>
      <c r="AO205" s="113" t="s">
        <v>3863</v>
      </c>
      <c r="AP205" s="114" t="s">
        <v>4686</v>
      </c>
      <c r="AQ205" s="99" t="s">
        <v>3865</v>
      </c>
      <c r="AR205" s="101" t="s">
        <v>222</v>
      </c>
      <c r="AS205" s="101" t="s">
        <v>222</v>
      </c>
      <c r="AT205" s="106" t="s">
        <v>4068</v>
      </c>
      <c r="AU205" s="104" t="s">
        <v>4069</v>
      </c>
      <c r="AV205" s="99">
        <v>103709</v>
      </c>
      <c r="AW205" s="99">
        <v>10</v>
      </c>
      <c r="AX205" s="116">
        <v>2400000</v>
      </c>
      <c r="AY205" s="117" t="s">
        <v>5819</v>
      </c>
      <c r="AZ205" s="99">
        <v>120</v>
      </c>
      <c r="BA205" s="117" t="s">
        <v>181</v>
      </c>
      <c r="BB205" s="99">
        <v>1064</v>
      </c>
      <c r="BC205" s="118">
        <v>45331</v>
      </c>
      <c r="BD205" s="116">
        <v>96000000</v>
      </c>
      <c r="BE205" s="99">
        <v>1102</v>
      </c>
      <c r="BF205" s="116">
        <v>9600000</v>
      </c>
      <c r="BG205" s="118">
        <v>45336</v>
      </c>
      <c r="BH205" s="117" t="s">
        <v>181</v>
      </c>
      <c r="BI205" s="118">
        <v>45335</v>
      </c>
      <c r="BJ205" s="99">
        <v>3</v>
      </c>
      <c r="BK205" s="99" t="s">
        <v>3869</v>
      </c>
      <c r="BL205" s="99" t="s">
        <v>3891</v>
      </c>
      <c r="BM205" s="118" t="s">
        <v>3870</v>
      </c>
      <c r="BN205" s="99" t="s">
        <v>86</v>
      </c>
      <c r="BO205" s="99"/>
      <c r="BP205" s="99"/>
      <c r="BQ205" s="99"/>
      <c r="BR205" s="99"/>
      <c r="BS205" s="99"/>
      <c r="BT205" s="99"/>
      <c r="BU205" s="99"/>
      <c r="BV205" s="99"/>
      <c r="BW205" s="99"/>
      <c r="BX205" s="99"/>
      <c r="BY205" s="99"/>
      <c r="BZ205" s="99"/>
      <c r="CA205" s="99"/>
      <c r="CB205" s="129" t="s">
        <v>5820</v>
      </c>
      <c r="CC205" s="118" t="s">
        <v>5821</v>
      </c>
      <c r="CD205" s="118">
        <v>33111</v>
      </c>
      <c r="CE205" s="118" t="s">
        <v>3893</v>
      </c>
      <c r="CF205" s="99" t="s">
        <v>3894</v>
      </c>
      <c r="CG205" s="118" t="s">
        <v>3874</v>
      </c>
      <c r="CH205" s="118" t="s">
        <v>3893</v>
      </c>
      <c r="CI205" s="118" t="s">
        <v>5822</v>
      </c>
      <c r="CJ205" s="99" t="s">
        <v>86</v>
      </c>
      <c r="CK205" s="99">
        <v>34</v>
      </c>
      <c r="CL205" s="122" t="s">
        <v>5823</v>
      </c>
      <c r="CM205" s="99" t="s">
        <v>3878</v>
      </c>
      <c r="CN205" s="123">
        <v>1</v>
      </c>
    </row>
    <row r="206" spans="1:92" ht="20.100000000000001" hidden="1" customHeight="1">
      <c r="A206" s="97">
        <v>826</v>
      </c>
      <c r="B206" s="98">
        <v>2024</v>
      </c>
      <c r="C206" s="99" t="s">
        <v>72</v>
      </c>
      <c r="D206" s="100" t="s">
        <v>5824</v>
      </c>
      <c r="E206" s="99" t="s">
        <v>5825</v>
      </c>
      <c r="F206" s="101" t="s">
        <v>5826</v>
      </c>
      <c r="G206" s="102">
        <v>1057588530</v>
      </c>
      <c r="H206" s="53">
        <v>1</v>
      </c>
      <c r="I206" s="149" t="s">
        <v>4096</v>
      </c>
      <c r="J206" s="99">
        <v>1873</v>
      </c>
      <c r="K206" s="105" t="s">
        <v>3859</v>
      </c>
      <c r="L206" s="106" t="s">
        <v>74</v>
      </c>
      <c r="M206" s="99" t="s">
        <v>75</v>
      </c>
      <c r="N206" s="99" t="s">
        <v>3860</v>
      </c>
      <c r="O206" s="106" t="s">
        <v>5827</v>
      </c>
      <c r="P206" s="107">
        <v>45572</v>
      </c>
      <c r="Q206" s="118" t="s">
        <v>14</v>
      </c>
      <c r="R206" s="106" t="s">
        <v>3883</v>
      </c>
      <c r="S206" s="151">
        <v>45572</v>
      </c>
      <c r="T206" s="118">
        <v>45657</v>
      </c>
      <c r="U206" s="118">
        <v>45674</v>
      </c>
      <c r="V206" s="101" t="s">
        <v>1418</v>
      </c>
      <c r="W206" s="102">
        <v>1031150040</v>
      </c>
      <c r="X206" s="118" t="s">
        <v>3884</v>
      </c>
      <c r="Y206" s="53">
        <v>1</v>
      </c>
      <c r="Z206" s="115" t="str">
        <f>+R206</f>
        <v>3 Meses 25 dias</v>
      </c>
      <c r="AA206" s="118" t="s">
        <v>123</v>
      </c>
      <c r="AB206" s="152"/>
      <c r="AC206" s="152"/>
      <c r="AD206" s="118" t="s">
        <v>123</v>
      </c>
      <c r="AE206" s="118" t="s">
        <v>123</v>
      </c>
      <c r="AF206" s="118">
        <v>45689</v>
      </c>
      <c r="AG206" s="110">
        <v>28750000</v>
      </c>
      <c r="AH206" s="153" t="s">
        <v>123</v>
      </c>
      <c r="AI206" s="154">
        <v>0</v>
      </c>
      <c r="AJ206" s="53" t="s">
        <v>123</v>
      </c>
      <c r="AK206" s="110">
        <f>+AG206+AI206</f>
        <v>28750000</v>
      </c>
      <c r="AL206" s="111" t="str" cm="1">
        <f t="array" aca="1" ref="AL206" ca="1">_xlfn.IFS(TODAY()&lt;AF206,AF206-TODAY(),TODAY()&gt;AF206,"TERMINADO")</f>
        <v>TERMINADO</v>
      </c>
      <c r="AM206" s="112" t="s">
        <v>84</v>
      </c>
      <c r="AN206" s="112" t="s">
        <v>3885</v>
      </c>
      <c r="AO206" s="113" t="s">
        <v>3863</v>
      </c>
      <c r="AP206" s="160" t="s">
        <v>5828</v>
      </c>
      <c r="AQ206" s="99" t="s">
        <v>3865</v>
      </c>
      <c r="AR206" s="101" t="s">
        <v>856</v>
      </c>
      <c r="AS206" s="101" t="s">
        <v>141</v>
      </c>
      <c r="AT206" s="131" t="s">
        <v>4614</v>
      </c>
      <c r="AU206" s="133">
        <v>20245420025813</v>
      </c>
      <c r="AV206" s="53">
        <v>117175</v>
      </c>
      <c r="AW206" s="99">
        <v>1</v>
      </c>
      <c r="AX206" s="116">
        <v>7500000</v>
      </c>
      <c r="AY206" s="117" t="s">
        <v>5829</v>
      </c>
      <c r="AZ206" s="99"/>
      <c r="BA206" s="99" t="s">
        <v>181</v>
      </c>
      <c r="BB206" s="99">
        <v>1886</v>
      </c>
      <c r="BC206" s="118">
        <v>45547</v>
      </c>
      <c r="BD206" s="116">
        <v>28750000</v>
      </c>
      <c r="BE206" s="99">
        <v>2158</v>
      </c>
      <c r="BF206" s="116">
        <v>28750000</v>
      </c>
      <c r="BG206" s="118">
        <v>45575</v>
      </c>
      <c r="BH206" s="117"/>
      <c r="BI206" s="118" t="s">
        <v>5830</v>
      </c>
      <c r="BJ206" s="99">
        <v>1</v>
      </c>
      <c r="BK206" s="99" t="s">
        <v>4046</v>
      </c>
      <c r="BL206" s="99" t="s">
        <v>3891</v>
      </c>
      <c r="BM206" s="118"/>
      <c r="BN206" s="99"/>
      <c r="BO206" s="99"/>
      <c r="BP206" s="99"/>
      <c r="BQ206" s="99"/>
      <c r="BR206" s="99"/>
      <c r="BS206" s="99"/>
      <c r="BT206" s="99"/>
      <c r="BU206" s="99"/>
      <c r="BV206" s="99"/>
      <c r="BW206" s="99"/>
      <c r="BX206" s="99"/>
      <c r="BY206" s="99"/>
      <c r="BZ206" s="99"/>
      <c r="CA206" s="99"/>
      <c r="CB206" s="129">
        <v>3193578868</v>
      </c>
      <c r="CC206" s="118" t="s">
        <v>5831</v>
      </c>
      <c r="CD206" s="118">
        <v>34291</v>
      </c>
      <c r="CE206" s="99" t="s">
        <v>4028</v>
      </c>
      <c r="CF206" s="99" t="s">
        <v>3873</v>
      </c>
      <c r="CG206" s="99" t="s">
        <v>181</v>
      </c>
      <c r="CH206" s="118" t="s">
        <v>4806</v>
      </c>
      <c r="CI206" s="118" t="s">
        <v>5832</v>
      </c>
      <c r="CJ206" s="99"/>
      <c r="CK206" s="115"/>
      <c r="CL206" s="129"/>
      <c r="CM206" s="166" t="s">
        <v>14</v>
      </c>
      <c r="CN206" s="123">
        <v>1</v>
      </c>
    </row>
    <row r="207" spans="1:92" ht="20.100000000000001" hidden="1" customHeight="1">
      <c r="A207" s="97">
        <v>759</v>
      </c>
      <c r="B207" s="98">
        <v>2024</v>
      </c>
      <c r="C207" s="99" t="s">
        <v>72</v>
      </c>
      <c r="D207" s="100" t="s">
        <v>5833</v>
      </c>
      <c r="E207" s="99" t="s">
        <v>5834</v>
      </c>
      <c r="F207" s="101" t="s">
        <v>1025</v>
      </c>
      <c r="G207" s="102">
        <v>1023862594</v>
      </c>
      <c r="H207" s="53">
        <v>6</v>
      </c>
      <c r="I207" s="103" t="s">
        <v>2494</v>
      </c>
      <c r="J207" s="99">
        <v>1873</v>
      </c>
      <c r="K207" s="105" t="s">
        <v>3859</v>
      </c>
      <c r="L207" s="101" t="s">
        <v>74</v>
      </c>
      <c r="M207" s="53" t="s">
        <v>75</v>
      </c>
      <c r="N207" s="53" t="s">
        <v>3860</v>
      </c>
      <c r="O207" s="101" t="s">
        <v>2092</v>
      </c>
      <c r="P207" s="118">
        <v>45558</v>
      </c>
      <c r="Q207" s="118" t="s">
        <v>13</v>
      </c>
      <c r="R207" s="101" t="s">
        <v>3861</v>
      </c>
      <c r="S207" s="159">
        <v>45562</v>
      </c>
      <c r="T207" s="107">
        <v>45657</v>
      </c>
      <c r="U207" s="107" t="s">
        <v>123</v>
      </c>
      <c r="V207" s="107" t="s">
        <v>123</v>
      </c>
      <c r="W207" s="107" t="s">
        <v>123</v>
      </c>
      <c r="X207" s="107" t="s">
        <v>3884</v>
      </c>
      <c r="Y207" s="53">
        <v>1</v>
      </c>
      <c r="Z207" s="102" t="str">
        <f>+R207</f>
        <v>4 MESES</v>
      </c>
      <c r="AA207" s="107" t="s">
        <v>123</v>
      </c>
      <c r="AB207" s="152"/>
      <c r="AC207" s="152"/>
      <c r="AD207" s="107" t="s">
        <v>123</v>
      </c>
      <c r="AE207" s="107" t="s">
        <v>123</v>
      </c>
      <c r="AF207" s="107">
        <v>45683</v>
      </c>
      <c r="AG207" s="110">
        <v>19052000</v>
      </c>
      <c r="AH207" s="135" t="s">
        <v>123</v>
      </c>
      <c r="AI207" s="110">
        <v>0</v>
      </c>
      <c r="AJ207" s="53" t="s">
        <v>123</v>
      </c>
      <c r="AK207" s="110">
        <f>+AG207+AI207</f>
        <v>19052000</v>
      </c>
      <c r="AL207" s="111" t="str" cm="1">
        <f t="array" aca="1" ref="AL207" ca="1">_xlfn.IFS(TODAY()&lt;AF207,AF207-TODAY(),TODAY()&gt;AF207,"TERMINADO")</f>
        <v>TERMINADO</v>
      </c>
      <c r="AM207" s="155" t="s">
        <v>84</v>
      </c>
      <c r="AN207" s="155" t="s">
        <v>3885</v>
      </c>
      <c r="AO207" s="113" t="s">
        <v>3863</v>
      </c>
      <c r="AP207" s="114" t="s">
        <v>5835</v>
      </c>
      <c r="AQ207" s="53" t="s">
        <v>3865</v>
      </c>
      <c r="AR207" s="101" t="s">
        <v>183</v>
      </c>
      <c r="AS207" s="101" t="s">
        <v>183</v>
      </c>
      <c r="AT207" s="106" t="s">
        <v>4439</v>
      </c>
      <c r="AU207" s="115">
        <v>20245420025883</v>
      </c>
      <c r="AV207" s="99">
        <v>114975</v>
      </c>
      <c r="AW207" s="99">
        <v>2</v>
      </c>
      <c r="AX207" s="116">
        <v>4763000</v>
      </c>
      <c r="AY207" s="117" t="s">
        <v>5836</v>
      </c>
      <c r="AZ207" s="99"/>
      <c r="BA207" s="99" t="s">
        <v>181</v>
      </c>
      <c r="BB207" s="99">
        <v>1836</v>
      </c>
      <c r="BC207" s="118">
        <v>45527</v>
      </c>
      <c r="BD207" s="116">
        <v>38104000</v>
      </c>
      <c r="BE207" s="99">
        <v>2122</v>
      </c>
      <c r="BF207" s="116">
        <v>19052000</v>
      </c>
      <c r="BG207" s="118">
        <v>45560</v>
      </c>
      <c r="BH207" s="117"/>
      <c r="BI207" s="118" t="s">
        <v>5837</v>
      </c>
      <c r="BJ207" s="99">
        <v>5</v>
      </c>
      <c r="BK207" s="99" t="s">
        <v>3874</v>
      </c>
      <c r="BL207" s="99" t="s">
        <v>3891</v>
      </c>
      <c r="BM207" s="99" t="s">
        <v>3905</v>
      </c>
      <c r="BN207" s="99" t="s">
        <v>3906</v>
      </c>
      <c r="BO207" s="99" t="s">
        <v>3874</v>
      </c>
      <c r="BP207" s="99" t="s">
        <v>3874</v>
      </c>
      <c r="BQ207" s="99" t="s">
        <v>123</v>
      </c>
      <c r="BR207" s="99" t="s">
        <v>3874</v>
      </c>
      <c r="BS207" s="99" t="s">
        <v>3935</v>
      </c>
      <c r="BT207" s="99" t="s">
        <v>3874</v>
      </c>
      <c r="BU207" s="99" t="s">
        <v>3935</v>
      </c>
      <c r="BV207" s="99" t="s">
        <v>5838</v>
      </c>
      <c r="BW207" s="99" t="s">
        <v>4783</v>
      </c>
      <c r="BX207" s="99">
        <v>3057552614</v>
      </c>
      <c r="BY207" s="99" t="s">
        <v>3909</v>
      </c>
      <c r="BZ207" s="99" t="s">
        <v>3938</v>
      </c>
      <c r="CA207" s="99" t="s">
        <v>3911</v>
      </c>
      <c r="CB207" s="129">
        <v>3028610959</v>
      </c>
      <c r="CC207" s="118" t="s">
        <v>5839</v>
      </c>
      <c r="CD207" s="118">
        <v>31553</v>
      </c>
      <c r="CE207" s="99" t="s">
        <v>3913</v>
      </c>
      <c r="CF207" s="99" t="s">
        <v>3894</v>
      </c>
      <c r="CG207" s="99"/>
      <c r="CH207" s="118" t="s">
        <v>5840</v>
      </c>
      <c r="CI207" s="118" t="s">
        <v>5841</v>
      </c>
      <c r="CJ207" s="99"/>
      <c r="CK207" s="115"/>
      <c r="CL207" s="117"/>
      <c r="CM207" s="117" t="s">
        <v>13</v>
      </c>
      <c r="CN207" s="123">
        <v>1</v>
      </c>
    </row>
    <row r="208" spans="1:92" ht="20.100000000000001" hidden="1" customHeight="1">
      <c r="A208" s="97">
        <v>773</v>
      </c>
      <c r="B208" s="98">
        <v>2024</v>
      </c>
      <c r="C208" s="99" t="s">
        <v>72</v>
      </c>
      <c r="D208" s="100" t="s">
        <v>5842</v>
      </c>
      <c r="E208" s="99" t="s">
        <v>5843</v>
      </c>
      <c r="F208" s="101" t="s">
        <v>5844</v>
      </c>
      <c r="G208" s="102">
        <v>53119360</v>
      </c>
      <c r="H208" s="53">
        <v>2</v>
      </c>
      <c r="I208" s="181" t="s">
        <v>4129</v>
      </c>
      <c r="J208" s="104" t="s">
        <v>505</v>
      </c>
      <c r="K208" s="105" t="s">
        <v>4065</v>
      </c>
      <c r="L208" s="101" t="s">
        <v>74</v>
      </c>
      <c r="M208" s="53" t="s">
        <v>75</v>
      </c>
      <c r="N208" s="53" t="s">
        <v>3860</v>
      </c>
      <c r="O208" s="101" t="s">
        <v>217</v>
      </c>
      <c r="P208" s="118">
        <v>45562</v>
      </c>
      <c r="Q208" s="118" t="s">
        <v>13</v>
      </c>
      <c r="R208" s="106" t="s">
        <v>3883</v>
      </c>
      <c r="S208" s="159">
        <v>45566</v>
      </c>
      <c r="T208" s="107">
        <v>45657</v>
      </c>
      <c r="U208" s="107" t="s">
        <v>123</v>
      </c>
      <c r="V208" s="107" t="s">
        <v>123</v>
      </c>
      <c r="W208" s="107" t="s">
        <v>123</v>
      </c>
      <c r="X208" s="107" t="s">
        <v>3884</v>
      </c>
      <c r="Y208" s="53">
        <v>1</v>
      </c>
      <c r="Z208" s="102" t="str">
        <f>+R208</f>
        <v>3 Meses 25 dias</v>
      </c>
      <c r="AA208" s="107" t="s">
        <v>123</v>
      </c>
      <c r="AB208" s="152"/>
      <c r="AC208" s="152"/>
      <c r="AD208" s="107" t="s">
        <v>123</v>
      </c>
      <c r="AE208" s="107" t="s">
        <v>123</v>
      </c>
      <c r="AF208" s="107">
        <v>45682</v>
      </c>
      <c r="AG208" s="110">
        <v>23000000</v>
      </c>
      <c r="AH208" s="135" t="s">
        <v>123</v>
      </c>
      <c r="AI208" s="110">
        <v>0</v>
      </c>
      <c r="AJ208" s="53" t="s">
        <v>123</v>
      </c>
      <c r="AK208" s="110">
        <f>+AG208+AI208</f>
        <v>23000000</v>
      </c>
      <c r="AL208" s="111" t="str" cm="1">
        <f t="array" aca="1" ref="AL208" ca="1">_xlfn.IFS(TODAY()&lt;AF208,AF208-TODAY(),TODAY()&gt;AF208,"TERMINADO")</f>
        <v>TERMINADO</v>
      </c>
      <c r="AM208" s="155" t="s">
        <v>84</v>
      </c>
      <c r="AN208" s="155" t="s">
        <v>3885</v>
      </c>
      <c r="AO208" s="113" t="s">
        <v>3863</v>
      </c>
      <c r="AP208" s="114" t="s">
        <v>5845</v>
      </c>
      <c r="AQ208" s="53" t="s">
        <v>3865</v>
      </c>
      <c r="AR208" s="101" t="s">
        <v>222</v>
      </c>
      <c r="AS208" s="101" t="s">
        <v>222</v>
      </c>
      <c r="AT208" s="131" t="s">
        <v>5846</v>
      </c>
      <c r="AU208" s="139" t="s">
        <v>5847</v>
      </c>
      <c r="AV208" s="99">
        <v>117084</v>
      </c>
      <c r="AW208" s="99">
        <v>2</v>
      </c>
      <c r="AX208" s="116">
        <v>6000000</v>
      </c>
      <c r="AY208" s="117" t="s">
        <v>5848</v>
      </c>
      <c r="AZ208" s="99"/>
      <c r="BA208" s="117" t="s">
        <v>181</v>
      </c>
      <c r="BB208" s="99">
        <v>1854</v>
      </c>
      <c r="BC208" s="118">
        <v>45539</v>
      </c>
      <c r="BD208" s="116">
        <v>46000000</v>
      </c>
      <c r="BE208" s="99">
        <v>2135</v>
      </c>
      <c r="BF208" s="116">
        <v>23000000</v>
      </c>
      <c r="BG208" s="118">
        <v>45565</v>
      </c>
      <c r="BH208" s="117"/>
      <c r="BI208" s="118" t="s">
        <v>5849</v>
      </c>
      <c r="BJ208" s="99">
        <v>3</v>
      </c>
      <c r="BK208" s="99" t="s">
        <v>3869</v>
      </c>
      <c r="BL208" s="99" t="s">
        <v>3891</v>
      </c>
      <c r="BM208" s="99"/>
      <c r="BN208" s="99"/>
      <c r="BO208" s="99"/>
      <c r="BP208" s="99"/>
      <c r="BQ208" s="99"/>
      <c r="BR208" s="99"/>
      <c r="BS208" s="99"/>
      <c r="BT208" s="99"/>
      <c r="BU208" s="99"/>
      <c r="BV208" s="99"/>
      <c r="BW208" s="141"/>
      <c r="BX208" s="141"/>
      <c r="BY208" s="141"/>
      <c r="BZ208" s="141"/>
      <c r="CA208" s="141"/>
      <c r="CB208" s="129">
        <v>3197529520</v>
      </c>
      <c r="CC208" s="118" t="s">
        <v>5850</v>
      </c>
      <c r="CD208" s="189">
        <v>31424</v>
      </c>
      <c r="CE208" s="118" t="s">
        <v>3872</v>
      </c>
      <c r="CF208" s="99" t="s">
        <v>3873</v>
      </c>
      <c r="CG208" s="118"/>
      <c r="CH208" s="118" t="s">
        <v>5851</v>
      </c>
      <c r="CI208" s="118" t="s">
        <v>5852</v>
      </c>
      <c r="CJ208" s="99"/>
      <c r="CK208" s="115"/>
      <c r="CL208" s="99"/>
      <c r="CM208" s="166" t="s">
        <v>14</v>
      </c>
      <c r="CN208" s="123">
        <v>1</v>
      </c>
    </row>
    <row r="209" spans="1:92" ht="20.100000000000001" hidden="1" customHeight="1">
      <c r="A209" s="97">
        <v>53</v>
      </c>
      <c r="B209" s="98">
        <v>2024</v>
      </c>
      <c r="C209" s="99" t="s">
        <v>72</v>
      </c>
      <c r="D209" s="100" t="s">
        <v>5853</v>
      </c>
      <c r="E209" s="99" t="s">
        <v>5854</v>
      </c>
      <c r="F209" s="101" t="s">
        <v>5855</v>
      </c>
      <c r="G209" s="115">
        <v>52220503</v>
      </c>
      <c r="H209" s="99">
        <v>6</v>
      </c>
      <c r="I209" s="103" t="s">
        <v>99</v>
      </c>
      <c r="J209" s="104" t="s">
        <v>635</v>
      </c>
      <c r="K209" s="105" t="s">
        <v>3859</v>
      </c>
      <c r="L209" s="106" t="s">
        <v>74</v>
      </c>
      <c r="M209" s="99" t="s">
        <v>75</v>
      </c>
      <c r="N209" s="53" t="s">
        <v>3860</v>
      </c>
      <c r="O209" s="101" t="s">
        <v>5856</v>
      </c>
      <c r="P209" s="107">
        <v>45342</v>
      </c>
      <c r="Q209" s="107" t="s">
        <v>6</v>
      </c>
      <c r="R209" s="106" t="s">
        <v>3861</v>
      </c>
      <c r="S209" s="107">
        <v>45343</v>
      </c>
      <c r="T209" s="107">
        <v>45463</v>
      </c>
      <c r="U209" s="107">
        <v>45364</v>
      </c>
      <c r="V209" s="107" t="s">
        <v>5857</v>
      </c>
      <c r="W209" s="102">
        <v>52016145</v>
      </c>
      <c r="X209" s="53" t="s">
        <v>3862</v>
      </c>
      <c r="Y209" s="53">
        <v>1</v>
      </c>
      <c r="Z209" s="53" t="s">
        <v>3612</v>
      </c>
      <c r="AA209" s="107">
        <v>45454</v>
      </c>
      <c r="AB209" s="109"/>
      <c r="AC209" s="109"/>
      <c r="AD209" s="107" t="s">
        <v>123</v>
      </c>
      <c r="AE209" s="107" t="s">
        <v>123</v>
      </c>
      <c r="AF209" s="107">
        <v>45524</v>
      </c>
      <c r="AG209" s="130">
        <v>22800000</v>
      </c>
      <c r="AH209" s="107">
        <v>45454</v>
      </c>
      <c r="AI209" s="110">
        <v>11400000</v>
      </c>
      <c r="AJ209" s="51">
        <v>1</v>
      </c>
      <c r="AK209" s="130">
        <v>34200000</v>
      </c>
      <c r="AL209" s="111" t="str" cm="1">
        <f t="array" aca="1" ref="AL209" ca="1">_xlfn.IFS(TODAY()&lt;AF209,AF209-TODAY(),TODAY()&gt;AF209,"TERMINADO")</f>
        <v>TERMINADO</v>
      </c>
      <c r="AM209" s="112" t="s">
        <v>84</v>
      </c>
      <c r="AN209" s="112" t="s">
        <v>85</v>
      </c>
      <c r="AO209" s="113" t="s">
        <v>3863</v>
      </c>
      <c r="AP209" s="114" t="s">
        <v>5858</v>
      </c>
      <c r="AQ209" s="53" t="s">
        <v>3865</v>
      </c>
      <c r="AR209" s="106" t="s">
        <v>643</v>
      </c>
      <c r="AS209" s="101" t="s">
        <v>141</v>
      </c>
      <c r="AT209" s="106" t="s">
        <v>5052</v>
      </c>
      <c r="AU209" s="143">
        <v>20245420014613</v>
      </c>
      <c r="AV209" s="99">
        <v>103783</v>
      </c>
      <c r="AW209" s="99">
        <v>1</v>
      </c>
      <c r="AX209" s="116">
        <v>5700000</v>
      </c>
      <c r="AY209" s="117" t="s">
        <v>5859</v>
      </c>
      <c r="AZ209" s="99">
        <v>120</v>
      </c>
      <c r="BA209" s="117" t="s">
        <v>181</v>
      </c>
      <c r="BB209" s="99">
        <v>1070</v>
      </c>
      <c r="BC209" s="118">
        <v>45331</v>
      </c>
      <c r="BD209" s="116">
        <v>22800000</v>
      </c>
      <c r="BE209" s="99">
        <v>1125</v>
      </c>
      <c r="BF209" s="116">
        <v>22800000</v>
      </c>
      <c r="BG209" s="118">
        <v>45343</v>
      </c>
      <c r="BH209" s="117" t="s">
        <v>181</v>
      </c>
      <c r="BI209" s="118">
        <v>45342</v>
      </c>
      <c r="BJ209" s="99">
        <v>1</v>
      </c>
      <c r="BK209" s="99" t="s">
        <v>3869</v>
      </c>
      <c r="BL209" s="99"/>
      <c r="BM209" s="118" t="s">
        <v>3870</v>
      </c>
      <c r="BN209" s="99" t="s">
        <v>86</v>
      </c>
      <c r="BO209" s="99"/>
      <c r="BP209" s="99"/>
      <c r="BQ209" s="99"/>
      <c r="BR209" s="99"/>
      <c r="BS209" s="99"/>
      <c r="BT209" s="99"/>
      <c r="BU209" s="99"/>
      <c r="BV209" s="99"/>
      <c r="BW209" s="99"/>
      <c r="BX209" s="99"/>
      <c r="BY209" s="99"/>
      <c r="BZ209" s="99"/>
      <c r="CA209" s="99"/>
      <c r="CB209" s="129">
        <v>3123068505</v>
      </c>
      <c r="CC209" s="118" t="s">
        <v>5860</v>
      </c>
      <c r="CD209" s="118">
        <v>27117</v>
      </c>
      <c r="CE209" s="118" t="s">
        <v>3872</v>
      </c>
      <c r="CF209" s="99" t="s">
        <v>3873</v>
      </c>
      <c r="CG209" s="118" t="s">
        <v>181</v>
      </c>
      <c r="CH209" s="118" t="s">
        <v>3977</v>
      </c>
      <c r="CI209" s="118" t="s">
        <v>5861</v>
      </c>
      <c r="CJ209" s="99" t="s">
        <v>181</v>
      </c>
      <c r="CK209" s="99">
        <v>50</v>
      </c>
      <c r="CL209" s="122" t="s">
        <v>5862</v>
      </c>
      <c r="CM209" s="99" t="s">
        <v>3878</v>
      </c>
      <c r="CN209" s="123">
        <v>1</v>
      </c>
    </row>
    <row r="210" spans="1:92" ht="20.100000000000001" hidden="1" customHeight="1">
      <c r="A210" s="97">
        <v>635</v>
      </c>
      <c r="B210" s="98">
        <v>2024</v>
      </c>
      <c r="C210" s="99" t="s">
        <v>72</v>
      </c>
      <c r="D210" s="100" t="s">
        <v>5863</v>
      </c>
      <c r="E210" s="99" t="s">
        <v>5864</v>
      </c>
      <c r="F210" s="101" t="s">
        <v>5855</v>
      </c>
      <c r="G210" s="102">
        <v>52220503</v>
      </c>
      <c r="H210" s="53">
        <v>6</v>
      </c>
      <c r="I210" s="103" t="s">
        <v>4257</v>
      </c>
      <c r="J210" s="99">
        <v>1873</v>
      </c>
      <c r="K210" s="105" t="s">
        <v>3859</v>
      </c>
      <c r="L210" s="101" t="s">
        <v>74</v>
      </c>
      <c r="M210" s="53" t="s">
        <v>75</v>
      </c>
      <c r="N210" s="53" t="s">
        <v>3860</v>
      </c>
      <c r="O210" s="101" t="s">
        <v>5865</v>
      </c>
      <c r="P210" s="107">
        <v>45524</v>
      </c>
      <c r="Q210" s="118" t="s">
        <v>12</v>
      </c>
      <c r="R210" s="108" t="s">
        <v>3861</v>
      </c>
      <c r="S210" s="118">
        <v>45525</v>
      </c>
      <c r="T210" s="198">
        <v>45646</v>
      </c>
      <c r="U210" s="107" t="s">
        <v>123</v>
      </c>
      <c r="V210" s="107" t="s">
        <v>123</v>
      </c>
      <c r="W210" s="107" t="s">
        <v>123</v>
      </c>
      <c r="X210" s="53" t="s">
        <v>4318</v>
      </c>
      <c r="Y210" s="53">
        <v>1</v>
      </c>
      <c r="Z210" s="102" t="s">
        <v>4362</v>
      </c>
      <c r="AA210" s="107">
        <v>45646</v>
      </c>
      <c r="AB210" s="152"/>
      <c r="AC210" s="152"/>
      <c r="AD210" s="107" t="s">
        <v>123</v>
      </c>
      <c r="AE210" s="107" t="s">
        <v>123</v>
      </c>
      <c r="AF210" s="107">
        <v>45677</v>
      </c>
      <c r="AG210" s="110">
        <v>22800000</v>
      </c>
      <c r="AH210" s="135">
        <v>45646</v>
      </c>
      <c r="AI210" s="110">
        <v>5700000</v>
      </c>
      <c r="AJ210" s="51">
        <v>1</v>
      </c>
      <c r="AK210" s="110">
        <f>+AG210+AI210</f>
        <v>28500000</v>
      </c>
      <c r="AL210" s="111" t="str" cm="1">
        <f t="array" aca="1" ref="AL210" ca="1">_xlfn.IFS(TODAY()&lt;AF210,AF210-TODAY(),TODAY()&gt;AF210,"TERMINADO")</f>
        <v>TERMINADO</v>
      </c>
      <c r="AM210" s="112" t="s">
        <v>84</v>
      </c>
      <c r="AN210" s="112" t="s">
        <v>85</v>
      </c>
      <c r="AO210" s="113" t="s">
        <v>3863</v>
      </c>
      <c r="AP210" s="114" t="s">
        <v>5866</v>
      </c>
      <c r="AQ210" s="53" t="s">
        <v>3865</v>
      </c>
      <c r="AR210" s="106" t="s">
        <v>643</v>
      </c>
      <c r="AS210" s="101" t="s">
        <v>141</v>
      </c>
      <c r="AT210" s="144" t="s">
        <v>5052</v>
      </c>
      <c r="AU210" s="115">
        <v>20245420016963</v>
      </c>
      <c r="AV210" s="100">
        <v>114506</v>
      </c>
      <c r="AW210" s="99">
        <v>1</v>
      </c>
      <c r="AX210" s="116">
        <v>5700000</v>
      </c>
      <c r="AY210" s="117" t="s">
        <v>5867</v>
      </c>
      <c r="AZ210" s="99">
        <v>120</v>
      </c>
      <c r="BA210" s="117" t="s">
        <v>181</v>
      </c>
      <c r="BB210" s="99">
        <v>1757</v>
      </c>
      <c r="BC210" s="118">
        <v>45506</v>
      </c>
      <c r="BD210" s="116">
        <v>22800000</v>
      </c>
      <c r="BE210" s="99">
        <v>1989</v>
      </c>
      <c r="BF210" s="116">
        <v>22800000</v>
      </c>
      <c r="BG210" s="118">
        <v>45525</v>
      </c>
      <c r="BH210" s="99" t="s">
        <v>181</v>
      </c>
      <c r="BI210" s="118" t="s">
        <v>5061</v>
      </c>
      <c r="BJ210" s="99">
        <v>1</v>
      </c>
      <c r="BK210" s="99" t="s">
        <v>3874</v>
      </c>
      <c r="BL210" s="99" t="s">
        <v>3891</v>
      </c>
      <c r="BM210" s="118" t="s">
        <v>3905</v>
      </c>
      <c r="BN210" s="53" t="s">
        <v>3906</v>
      </c>
      <c r="BO210" s="53" t="s">
        <v>3874</v>
      </c>
      <c r="BP210" s="53" t="s">
        <v>3874</v>
      </c>
      <c r="BQ210" s="53" t="s">
        <v>123</v>
      </c>
      <c r="BR210" s="53" t="s">
        <v>3874</v>
      </c>
      <c r="BS210" s="53" t="s">
        <v>3874</v>
      </c>
      <c r="BT210" s="53" t="s">
        <v>3874</v>
      </c>
      <c r="BU210" s="53" t="s">
        <v>3874</v>
      </c>
      <c r="BV210" s="53" t="s">
        <v>5868</v>
      </c>
      <c r="BW210" s="53" t="s">
        <v>5869</v>
      </c>
      <c r="BX210" s="53">
        <v>3118894849</v>
      </c>
      <c r="BY210" s="53" t="s">
        <v>4137</v>
      </c>
      <c r="BZ210" s="53" t="s">
        <v>3951</v>
      </c>
      <c r="CA210" s="53" t="s">
        <v>3952</v>
      </c>
      <c r="CB210" s="129">
        <v>3123068505</v>
      </c>
      <c r="CC210" s="118" t="s">
        <v>5870</v>
      </c>
      <c r="CD210" s="118">
        <v>27117</v>
      </c>
      <c r="CE210" s="99" t="s">
        <v>3872</v>
      </c>
      <c r="CF210" s="99" t="s">
        <v>3873</v>
      </c>
      <c r="CG210" s="99" t="s">
        <v>181</v>
      </c>
      <c r="CH210" s="118" t="s">
        <v>3977</v>
      </c>
      <c r="CI210" s="118" t="s">
        <v>5861</v>
      </c>
      <c r="CJ210" s="99"/>
      <c r="CK210" s="99">
        <v>50</v>
      </c>
      <c r="CL210" s="122" t="s">
        <v>5862</v>
      </c>
      <c r="CM210" s="117" t="s">
        <v>12</v>
      </c>
      <c r="CN210" s="123">
        <v>1</v>
      </c>
    </row>
    <row r="211" spans="1:92" ht="20.100000000000001" hidden="1" customHeight="1">
      <c r="A211" s="97">
        <v>5</v>
      </c>
      <c r="B211" s="98">
        <v>2024</v>
      </c>
      <c r="C211" s="99" t="s">
        <v>72</v>
      </c>
      <c r="D211" s="100" t="s">
        <v>5871</v>
      </c>
      <c r="E211" s="99" t="s">
        <v>5872</v>
      </c>
      <c r="F211" s="101" t="s">
        <v>1077</v>
      </c>
      <c r="G211" s="102">
        <v>52278102</v>
      </c>
      <c r="H211" s="53">
        <v>6</v>
      </c>
      <c r="I211" s="103" t="s">
        <v>112</v>
      </c>
      <c r="J211" s="104" t="s">
        <v>635</v>
      </c>
      <c r="K211" s="105" t="s">
        <v>3859</v>
      </c>
      <c r="L211" s="106" t="s">
        <v>74</v>
      </c>
      <c r="M211" s="99" t="s">
        <v>75</v>
      </c>
      <c r="N211" s="53" t="s">
        <v>3860</v>
      </c>
      <c r="O211" s="101" t="s">
        <v>4659</v>
      </c>
      <c r="P211" s="107">
        <v>45330</v>
      </c>
      <c r="Q211" s="107" t="s">
        <v>6</v>
      </c>
      <c r="R211" s="108" t="s">
        <v>3861</v>
      </c>
      <c r="S211" s="107">
        <v>45331</v>
      </c>
      <c r="T211" s="107">
        <v>45451</v>
      </c>
      <c r="U211" s="107" t="s">
        <v>123</v>
      </c>
      <c r="V211" s="107" t="s">
        <v>123</v>
      </c>
      <c r="W211" s="107" t="s">
        <v>123</v>
      </c>
      <c r="X211" s="53" t="s">
        <v>3862</v>
      </c>
      <c r="Y211" s="53">
        <v>1</v>
      </c>
      <c r="Z211" s="53" t="s">
        <v>3612</v>
      </c>
      <c r="AA211" s="107">
        <v>45450</v>
      </c>
      <c r="AB211" s="109"/>
      <c r="AC211" s="109"/>
      <c r="AD211" s="107" t="s">
        <v>123</v>
      </c>
      <c r="AE211" s="107" t="s">
        <v>123</v>
      </c>
      <c r="AF211" s="107">
        <v>45512</v>
      </c>
      <c r="AG211" s="110">
        <v>20800000</v>
      </c>
      <c r="AH211" s="107">
        <v>45450</v>
      </c>
      <c r="AI211" s="110">
        <v>10400000</v>
      </c>
      <c r="AJ211" s="51">
        <v>1</v>
      </c>
      <c r="AK211" s="110">
        <v>31200000</v>
      </c>
      <c r="AL211" s="111" t="str" cm="1">
        <f t="array" aca="1" ref="AL211" ca="1">_xlfn.IFS(TODAY()&lt;AF211,AF211-TODAY(),TODAY()&gt;AF211,"TERMINADO")</f>
        <v>TERMINADO</v>
      </c>
      <c r="AM211" s="112" t="s">
        <v>84</v>
      </c>
      <c r="AN211" s="112" t="s">
        <v>85</v>
      </c>
      <c r="AO211" s="113" t="s">
        <v>3863</v>
      </c>
      <c r="AP211" s="114" t="s">
        <v>5873</v>
      </c>
      <c r="AQ211" s="53" t="s">
        <v>3865</v>
      </c>
      <c r="AR211" s="101" t="s">
        <v>454</v>
      </c>
      <c r="AS211" s="101" t="s">
        <v>454</v>
      </c>
      <c r="AT211" s="106" t="s">
        <v>4403</v>
      </c>
      <c r="AU211" s="169">
        <v>20245420022713</v>
      </c>
      <c r="AV211" s="99">
        <v>104750</v>
      </c>
      <c r="AW211" s="99">
        <v>1</v>
      </c>
      <c r="AX211" s="116">
        <v>5200000</v>
      </c>
      <c r="AY211" s="117" t="s">
        <v>5874</v>
      </c>
      <c r="AZ211" s="99">
        <v>120</v>
      </c>
      <c r="BA211" s="117" t="s">
        <v>181</v>
      </c>
      <c r="BB211" s="99">
        <v>1059</v>
      </c>
      <c r="BC211" s="118">
        <v>45327</v>
      </c>
      <c r="BD211" s="116">
        <v>20800000</v>
      </c>
      <c r="BE211" s="99">
        <v>1078</v>
      </c>
      <c r="BF211" s="116">
        <v>20800000</v>
      </c>
      <c r="BG211" s="118">
        <v>45331</v>
      </c>
      <c r="BH211" s="117" t="s">
        <v>181</v>
      </c>
      <c r="BI211" s="118" t="s">
        <v>5875</v>
      </c>
      <c r="BJ211" s="99">
        <v>5</v>
      </c>
      <c r="BK211" s="99" t="s">
        <v>3869</v>
      </c>
      <c r="BL211" s="99" t="s">
        <v>3891</v>
      </c>
      <c r="BM211" s="118" t="s">
        <v>3870</v>
      </c>
      <c r="BN211" s="99" t="s">
        <v>86</v>
      </c>
      <c r="BO211" s="99"/>
      <c r="BP211" s="99"/>
      <c r="BQ211" s="99"/>
      <c r="BR211" s="99"/>
      <c r="BS211" s="99"/>
      <c r="BT211" s="99"/>
      <c r="BU211" s="99"/>
      <c r="BV211" s="99"/>
      <c r="BW211" s="99"/>
      <c r="BX211" s="99"/>
      <c r="BY211" s="99"/>
      <c r="BZ211" s="99"/>
      <c r="CA211" s="99"/>
      <c r="CB211" s="129">
        <v>3108531040</v>
      </c>
      <c r="CC211" s="118" t="s">
        <v>5876</v>
      </c>
      <c r="CD211" s="118">
        <v>27880</v>
      </c>
      <c r="CE211" s="118" t="s">
        <v>3872</v>
      </c>
      <c r="CF211" s="99" t="s">
        <v>3873</v>
      </c>
      <c r="CG211" s="118" t="s">
        <v>3874</v>
      </c>
      <c r="CH211" s="118" t="s">
        <v>4029</v>
      </c>
      <c r="CI211" s="118" t="s">
        <v>5877</v>
      </c>
      <c r="CJ211" s="99" t="s">
        <v>181</v>
      </c>
      <c r="CK211" s="100">
        <v>48</v>
      </c>
      <c r="CL211" s="122" t="s">
        <v>5878</v>
      </c>
      <c r="CM211" s="99" t="s">
        <v>3878</v>
      </c>
      <c r="CN211" s="123">
        <v>1</v>
      </c>
    </row>
    <row r="212" spans="1:92" ht="20.100000000000001" hidden="1" customHeight="1">
      <c r="A212" s="97">
        <v>155</v>
      </c>
      <c r="B212" s="98">
        <v>2024</v>
      </c>
      <c r="C212" s="99" t="s">
        <v>72</v>
      </c>
      <c r="D212" s="100" t="s">
        <v>5879</v>
      </c>
      <c r="E212" s="99" t="s">
        <v>5880</v>
      </c>
      <c r="F212" s="106" t="s">
        <v>1088</v>
      </c>
      <c r="G212" s="115">
        <v>52161441</v>
      </c>
      <c r="H212" s="99">
        <v>4</v>
      </c>
      <c r="I212" s="103" t="s">
        <v>3967</v>
      </c>
      <c r="J212" s="99">
        <v>1873</v>
      </c>
      <c r="K212" s="105" t="s">
        <v>3859</v>
      </c>
      <c r="L212" s="101" t="s">
        <v>74</v>
      </c>
      <c r="M212" s="53" t="s">
        <v>75</v>
      </c>
      <c r="N212" s="53" t="s">
        <v>3860</v>
      </c>
      <c r="O212" s="106" t="s">
        <v>5881</v>
      </c>
      <c r="P212" s="107">
        <v>45623</v>
      </c>
      <c r="Q212" s="118" t="s">
        <v>15</v>
      </c>
      <c r="R212" s="106" t="s">
        <v>4373</v>
      </c>
      <c r="S212" s="159">
        <v>45623</v>
      </c>
      <c r="T212" s="107">
        <v>45742</v>
      </c>
      <c r="U212" s="107" t="s">
        <v>123</v>
      </c>
      <c r="V212" s="107" t="s">
        <v>123</v>
      </c>
      <c r="W212" s="107" t="s">
        <v>123</v>
      </c>
      <c r="X212" s="107" t="s">
        <v>123</v>
      </c>
      <c r="Y212" s="53" t="s">
        <v>123</v>
      </c>
      <c r="Z212" s="102" t="str">
        <f>+R212</f>
        <v>4 Meses</v>
      </c>
      <c r="AA212" s="107" t="s">
        <v>123</v>
      </c>
      <c r="AB212" s="152"/>
      <c r="AC212" s="152"/>
      <c r="AD212" s="107" t="s">
        <v>123</v>
      </c>
      <c r="AE212" s="107" t="s">
        <v>123</v>
      </c>
      <c r="AF212" s="107">
        <f>+T212</f>
        <v>45742</v>
      </c>
      <c r="AG212" s="110">
        <v>27200000</v>
      </c>
      <c r="AH212" s="153" t="s">
        <v>123</v>
      </c>
      <c r="AI212" s="154">
        <v>0</v>
      </c>
      <c r="AJ212" s="53" t="s">
        <v>123</v>
      </c>
      <c r="AK212" s="110">
        <f>+AG212+AI212</f>
        <v>27200000</v>
      </c>
      <c r="AL212" s="111" t="str" cm="1">
        <f t="array" aca="1" ref="AL212" ca="1">_xlfn.IFS(TODAY()&lt;AF212,AF212-TODAY(),TODAY()&gt;AF212,"TERMINADO")</f>
        <v>TERMINADO</v>
      </c>
      <c r="AM212" s="112" t="s">
        <v>84</v>
      </c>
      <c r="AN212" s="155" t="s">
        <v>3885</v>
      </c>
      <c r="AO212" s="113" t="s">
        <v>3863</v>
      </c>
      <c r="AP212" s="114" t="s">
        <v>5882</v>
      </c>
      <c r="AQ212" s="99" t="s">
        <v>3865</v>
      </c>
      <c r="AR212" s="101" t="s">
        <v>856</v>
      </c>
      <c r="AS212" s="101" t="s">
        <v>141</v>
      </c>
      <c r="AT212" s="106" t="s">
        <v>4614</v>
      </c>
      <c r="AU212" s="104" t="s">
        <v>5883</v>
      </c>
      <c r="AV212" s="99">
        <v>120581</v>
      </c>
      <c r="AW212" s="99">
        <v>1</v>
      </c>
      <c r="AX212" s="116">
        <v>6800000</v>
      </c>
      <c r="AY212" s="166" t="s">
        <v>5884</v>
      </c>
      <c r="AZ212" s="99"/>
      <c r="BA212" s="166" t="s">
        <v>181</v>
      </c>
      <c r="BB212" s="99">
        <v>2109</v>
      </c>
      <c r="BC212" s="118">
        <v>45614</v>
      </c>
      <c r="BD212" s="116">
        <v>27200000</v>
      </c>
      <c r="BE212" s="99">
        <v>2544</v>
      </c>
      <c r="BF212" s="116">
        <v>27200000</v>
      </c>
      <c r="BG212" s="118">
        <v>45623</v>
      </c>
      <c r="BH212" s="117"/>
      <c r="BI212" s="118">
        <v>45622</v>
      </c>
      <c r="BJ212" s="99">
        <v>1</v>
      </c>
      <c r="BK212" s="99"/>
      <c r="BL212" s="99" t="s">
        <v>3891</v>
      </c>
      <c r="BM212" s="117"/>
      <c r="BN212" s="99"/>
      <c r="BO212" s="99"/>
      <c r="BP212" s="99"/>
      <c r="BQ212" s="99"/>
      <c r="BR212" s="99"/>
      <c r="BS212" s="99"/>
      <c r="BT212" s="99"/>
      <c r="BU212" s="99"/>
      <c r="BV212" s="99"/>
      <c r="BW212" s="99"/>
      <c r="BX212" s="99"/>
      <c r="BY212" s="99"/>
      <c r="BZ212" s="99"/>
      <c r="CA212" s="99"/>
      <c r="CB212" s="129">
        <v>3114206635</v>
      </c>
      <c r="CC212" s="118" t="s">
        <v>5885</v>
      </c>
      <c r="CD212" s="118">
        <v>26820</v>
      </c>
      <c r="CE212" s="118" t="s">
        <v>3872</v>
      </c>
      <c r="CF212" s="99" t="s">
        <v>3873</v>
      </c>
      <c r="CG212" s="118"/>
      <c r="CH212" s="118" t="s">
        <v>5886</v>
      </c>
      <c r="CI212" s="118" t="s">
        <v>5887</v>
      </c>
      <c r="CJ212" s="99"/>
      <c r="CK212" s="99"/>
      <c r="CL212" s="122"/>
      <c r="CM212" s="117" t="s">
        <v>15</v>
      </c>
      <c r="CN212" s="123">
        <v>1</v>
      </c>
    </row>
    <row r="213" spans="1:92" ht="20.100000000000001" hidden="1" customHeight="1">
      <c r="A213" s="97">
        <v>299</v>
      </c>
      <c r="B213" s="98">
        <v>2024</v>
      </c>
      <c r="C213" s="99" t="s">
        <v>72</v>
      </c>
      <c r="D213" s="100" t="s">
        <v>5888</v>
      </c>
      <c r="E213" s="99" t="s">
        <v>5889</v>
      </c>
      <c r="F213" s="106" t="s">
        <v>1088</v>
      </c>
      <c r="G213" s="115">
        <v>52161441</v>
      </c>
      <c r="H213" s="119">
        <v>4</v>
      </c>
      <c r="I213" s="181" t="s">
        <v>99</v>
      </c>
      <c r="J213" s="104" t="s">
        <v>635</v>
      </c>
      <c r="K213" s="105" t="s">
        <v>3859</v>
      </c>
      <c r="L213" s="101" t="s">
        <v>74</v>
      </c>
      <c r="M213" s="53" t="s">
        <v>75</v>
      </c>
      <c r="N213" s="53" t="s">
        <v>3860</v>
      </c>
      <c r="O213" s="101" t="s">
        <v>1555</v>
      </c>
      <c r="P213" s="107">
        <v>45362</v>
      </c>
      <c r="Q213" s="107" t="s">
        <v>7</v>
      </c>
      <c r="R213" s="106" t="s">
        <v>3861</v>
      </c>
      <c r="S213" s="118">
        <v>45363</v>
      </c>
      <c r="T213" s="118">
        <v>45484</v>
      </c>
      <c r="U213" s="107" t="s">
        <v>123</v>
      </c>
      <c r="V213" s="107" t="s">
        <v>123</v>
      </c>
      <c r="W213" s="107" t="s">
        <v>123</v>
      </c>
      <c r="X213" s="53" t="s">
        <v>3862</v>
      </c>
      <c r="Y213" s="53">
        <v>1</v>
      </c>
      <c r="Z213" s="53" t="s">
        <v>3612</v>
      </c>
      <c r="AA213" s="107">
        <v>45471</v>
      </c>
      <c r="AB213" s="109"/>
      <c r="AC213" s="109"/>
      <c r="AD213" s="107" t="s">
        <v>123</v>
      </c>
      <c r="AE213" s="107" t="s">
        <v>123</v>
      </c>
      <c r="AF213" s="118">
        <v>45546</v>
      </c>
      <c r="AG213" s="130">
        <v>18000000</v>
      </c>
      <c r="AH213" s="107">
        <v>45471</v>
      </c>
      <c r="AI213" s="110">
        <v>9000000</v>
      </c>
      <c r="AJ213" s="51">
        <v>1</v>
      </c>
      <c r="AK213" s="110">
        <v>27000000</v>
      </c>
      <c r="AL213" s="111" t="str" cm="1">
        <f t="array" aca="1" ref="AL213" ca="1">_xlfn.IFS(TODAY()&lt;AF213,AF213-TODAY(),TODAY()&gt;AF213,"TERMINADO")</f>
        <v>TERMINADO</v>
      </c>
      <c r="AM213" s="112" t="s">
        <v>84</v>
      </c>
      <c r="AN213" s="112" t="s">
        <v>3885</v>
      </c>
      <c r="AO213" s="113" t="s">
        <v>3863</v>
      </c>
      <c r="AP213" s="114" t="s">
        <v>5890</v>
      </c>
      <c r="AQ213" s="99" t="s">
        <v>3865</v>
      </c>
      <c r="AR213" s="101" t="s">
        <v>856</v>
      </c>
      <c r="AS213" s="101" t="s">
        <v>141</v>
      </c>
      <c r="AT213" s="106" t="s">
        <v>5891</v>
      </c>
      <c r="AU213" s="115">
        <v>20245420013883</v>
      </c>
      <c r="AV213" s="99">
        <v>104175</v>
      </c>
      <c r="AW213" s="99">
        <v>1</v>
      </c>
      <c r="AX213" s="116">
        <v>4500000</v>
      </c>
      <c r="AY213" s="117" t="s">
        <v>5892</v>
      </c>
      <c r="AZ213" s="99">
        <v>120</v>
      </c>
      <c r="BA213" s="117" t="s">
        <v>181</v>
      </c>
      <c r="BB213" s="99">
        <v>1192</v>
      </c>
      <c r="BC213" s="118">
        <v>45358</v>
      </c>
      <c r="BD213" s="116">
        <v>18000000</v>
      </c>
      <c r="BE213" s="99">
        <v>1227</v>
      </c>
      <c r="BF213" s="116">
        <v>18000000</v>
      </c>
      <c r="BG213" s="118">
        <v>45363</v>
      </c>
      <c r="BH213" s="99" t="s">
        <v>181</v>
      </c>
      <c r="BI213" s="118">
        <v>45362</v>
      </c>
      <c r="BJ213" s="99">
        <v>1</v>
      </c>
      <c r="BK213" s="99" t="s">
        <v>3874</v>
      </c>
      <c r="BL213" s="99" t="s">
        <v>3891</v>
      </c>
      <c r="BM213" s="118" t="s">
        <v>3905</v>
      </c>
      <c r="BN213" s="99" t="s">
        <v>3906</v>
      </c>
      <c r="BO213" s="99" t="s">
        <v>3874</v>
      </c>
      <c r="BP213" s="99" t="s">
        <v>3874</v>
      </c>
      <c r="BQ213" s="99" t="s">
        <v>123</v>
      </c>
      <c r="BR213" s="99" t="s">
        <v>3935</v>
      </c>
      <c r="BS213" s="99" t="s">
        <v>3874</v>
      </c>
      <c r="BT213" s="99" t="s">
        <v>3874</v>
      </c>
      <c r="BU213" s="99" t="s">
        <v>3874</v>
      </c>
      <c r="BV213" s="99" t="s">
        <v>5893</v>
      </c>
      <c r="BW213" s="99" t="s">
        <v>5894</v>
      </c>
      <c r="BX213" s="99">
        <v>3125032741</v>
      </c>
      <c r="BY213" s="99" t="s">
        <v>4026</v>
      </c>
      <c r="BZ213" s="99" t="s">
        <v>4060</v>
      </c>
      <c r="CA213" s="99" t="s">
        <v>3911</v>
      </c>
      <c r="CB213" s="129">
        <v>3114206635</v>
      </c>
      <c r="CC213" s="118" t="s">
        <v>5895</v>
      </c>
      <c r="CD213" s="118">
        <v>26820</v>
      </c>
      <c r="CE213" s="118" t="s">
        <v>3913</v>
      </c>
      <c r="CF213" s="99" t="s">
        <v>3894</v>
      </c>
      <c r="CG213" s="118" t="s">
        <v>181</v>
      </c>
      <c r="CH213" s="118" t="s">
        <v>5886</v>
      </c>
      <c r="CI213" s="118" t="s">
        <v>5887</v>
      </c>
      <c r="CJ213" s="99" t="s">
        <v>181</v>
      </c>
      <c r="CK213" s="99">
        <v>51</v>
      </c>
      <c r="CL213" s="122" t="s">
        <v>5896</v>
      </c>
      <c r="CM213" s="99" t="s">
        <v>3878</v>
      </c>
      <c r="CN213" s="123">
        <v>1</v>
      </c>
    </row>
    <row r="214" spans="1:92" ht="20.100000000000001" hidden="1" customHeight="1">
      <c r="A214" s="97">
        <v>68</v>
      </c>
      <c r="B214" s="98">
        <v>2024</v>
      </c>
      <c r="C214" s="99" t="s">
        <v>72</v>
      </c>
      <c r="D214" s="100" t="s">
        <v>5897</v>
      </c>
      <c r="E214" s="99" t="s">
        <v>4684</v>
      </c>
      <c r="F214" s="101" t="s">
        <v>1099</v>
      </c>
      <c r="G214" s="102">
        <v>1013639394</v>
      </c>
      <c r="H214" s="53">
        <v>9</v>
      </c>
      <c r="I214" s="103" t="s">
        <v>81</v>
      </c>
      <c r="J214" s="104" t="s">
        <v>505</v>
      </c>
      <c r="K214" s="105" t="s">
        <v>4065</v>
      </c>
      <c r="L214" s="106" t="s">
        <v>74</v>
      </c>
      <c r="M214" s="99" t="s">
        <v>75</v>
      </c>
      <c r="N214" s="53" t="s">
        <v>3860</v>
      </c>
      <c r="O214" s="101" t="s">
        <v>499</v>
      </c>
      <c r="P214" s="107">
        <v>45349</v>
      </c>
      <c r="Q214" s="107" t="s">
        <v>6</v>
      </c>
      <c r="R214" s="108" t="s">
        <v>3861</v>
      </c>
      <c r="S214" s="118">
        <v>45350</v>
      </c>
      <c r="T214" s="118">
        <v>45470</v>
      </c>
      <c r="U214" s="107">
        <v>45447</v>
      </c>
      <c r="V214" s="107" t="s">
        <v>3661</v>
      </c>
      <c r="W214" s="102">
        <v>1023864226</v>
      </c>
      <c r="X214" s="53" t="s">
        <v>3862</v>
      </c>
      <c r="Y214" s="53">
        <v>1</v>
      </c>
      <c r="Z214" s="53" t="s">
        <v>3612</v>
      </c>
      <c r="AA214" s="107">
        <v>45470</v>
      </c>
      <c r="AB214" s="109"/>
      <c r="AC214" s="109"/>
      <c r="AD214" s="107">
        <v>45531</v>
      </c>
      <c r="AE214" s="107"/>
      <c r="AF214" s="107">
        <v>45531</v>
      </c>
      <c r="AG214" s="110">
        <v>9600000</v>
      </c>
      <c r="AH214" s="107">
        <v>45470</v>
      </c>
      <c r="AI214" s="110">
        <v>4800000</v>
      </c>
      <c r="AJ214" s="51">
        <v>1</v>
      </c>
      <c r="AK214" s="110">
        <v>14400000</v>
      </c>
      <c r="AL214" s="111" t="str" cm="1">
        <f t="array" aca="1" ref="AL214" ca="1">_xlfn.IFS(TODAY()&lt;AF214,AF214-TODAY(),TODAY()&gt;AF214,"TERMINADO")</f>
        <v>TERMINADO</v>
      </c>
      <c r="AM214" s="112" t="s">
        <v>84</v>
      </c>
      <c r="AN214" s="112" t="s">
        <v>85</v>
      </c>
      <c r="AO214" s="113" t="s">
        <v>3863</v>
      </c>
      <c r="AP214" s="114" t="s">
        <v>4686</v>
      </c>
      <c r="AQ214" s="99" t="s">
        <v>3865</v>
      </c>
      <c r="AR214" s="101" t="s">
        <v>222</v>
      </c>
      <c r="AS214" s="101" t="s">
        <v>222</v>
      </c>
      <c r="AT214" s="131" t="s">
        <v>5898</v>
      </c>
      <c r="AU214" s="147" t="s">
        <v>5899</v>
      </c>
      <c r="AV214" s="99">
        <v>103709</v>
      </c>
      <c r="AW214" s="99">
        <v>10</v>
      </c>
      <c r="AX214" s="116">
        <v>2400000</v>
      </c>
      <c r="AY214" s="117" t="s">
        <v>5900</v>
      </c>
      <c r="AZ214" s="99">
        <v>120</v>
      </c>
      <c r="BA214" s="117" t="s">
        <v>181</v>
      </c>
      <c r="BB214" s="99">
        <v>1064</v>
      </c>
      <c r="BC214" s="118">
        <v>45331</v>
      </c>
      <c r="BD214" s="116">
        <v>96000000</v>
      </c>
      <c r="BE214" s="99">
        <v>1148</v>
      </c>
      <c r="BF214" s="116">
        <v>9600000</v>
      </c>
      <c r="BG214" s="118">
        <v>45349</v>
      </c>
      <c r="BH214" s="117" t="s">
        <v>181</v>
      </c>
      <c r="BI214" s="118">
        <v>45349</v>
      </c>
      <c r="BJ214" s="99">
        <v>3</v>
      </c>
      <c r="BK214" s="99" t="s">
        <v>3869</v>
      </c>
      <c r="BL214" s="99"/>
      <c r="BM214" s="118" t="s">
        <v>4036</v>
      </c>
      <c r="BN214" s="99" t="s">
        <v>86</v>
      </c>
      <c r="BO214" s="99"/>
      <c r="BP214" s="99"/>
      <c r="BQ214" s="99"/>
      <c r="BR214" s="99"/>
      <c r="BS214" s="99"/>
      <c r="BT214" s="99"/>
      <c r="BU214" s="99"/>
      <c r="BV214" s="99"/>
      <c r="BW214" s="99"/>
      <c r="BX214" s="99"/>
      <c r="BY214" s="99"/>
      <c r="BZ214" s="99"/>
      <c r="CA214" s="99"/>
      <c r="CB214" s="129">
        <v>3174565038</v>
      </c>
      <c r="CC214" s="118" t="s">
        <v>5901</v>
      </c>
      <c r="CD214" s="118">
        <v>34006</v>
      </c>
      <c r="CE214" s="118" t="s">
        <v>3893</v>
      </c>
      <c r="CF214" s="99" t="s">
        <v>3894</v>
      </c>
      <c r="CG214" s="118" t="s">
        <v>3874</v>
      </c>
      <c r="CH214" s="118" t="s">
        <v>3893</v>
      </c>
      <c r="CI214" s="118" t="s">
        <v>5902</v>
      </c>
      <c r="CJ214" s="99" t="s">
        <v>181</v>
      </c>
      <c r="CK214" s="99">
        <v>31</v>
      </c>
      <c r="CL214" s="122" t="s">
        <v>5903</v>
      </c>
      <c r="CM214" s="99" t="s">
        <v>3878</v>
      </c>
      <c r="CN214" s="123">
        <v>1</v>
      </c>
    </row>
    <row r="215" spans="1:92" ht="20.100000000000001" hidden="1" customHeight="1">
      <c r="A215" s="97">
        <v>241</v>
      </c>
      <c r="B215" s="98">
        <v>2024</v>
      </c>
      <c r="C215" s="99" t="s">
        <v>72</v>
      </c>
      <c r="D215" s="100" t="s">
        <v>5904</v>
      </c>
      <c r="E215" s="99" t="s">
        <v>5905</v>
      </c>
      <c r="F215" s="106" t="s">
        <v>1109</v>
      </c>
      <c r="G215" s="115">
        <v>1023905963</v>
      </c>
      <c r="H215" s="99">
        <v>7</v>
      </c>
      <c r="I215" s="103" t="s">
        <v>803</v>
      </c>
      <c r="J215" s="99">
        <v>1811</v>
      </c>
      <c r="K215" s="105" t="s">
        <v>154</v>
      </c>
      <c r="L215" s="101" t="s">
        <v>74</v>
      </c>
      <c r="M215" s="53" t="s">
        <v>75</v>
      </c>
      <c r="N215" s="53" t="s">
        <v>3860</v>
      </c>
      <c r="O215" s="101" t="s">
        <v>1376</v>
      </c>
      <c r="P215" s="107">
        <v>45356</v>
      </c>
      <c r="Q215" s="107" t="s">
        <v>7</v>
      </c>
      <c r="R215" s="106" t="s">
        <v>3861</v>
      </c>
      <c r="S215" s="107">
        <v>45358</v>
      </c>
      <c r="T215" s="107">
        <v>45479</v>
      </c>
      <c r="U215" s="107" t="s">
        <v>123</v>
      </c>
      <c r="V215" s="107" t="s">
        <v>123</v>
      </c>
      <c r="W215" s="107" t="s">
        <v>123</v>
      </c>
      <c r="X215" s="53" t="s">
        <v>3862</v>
      </c>
      <c r="Y215" s="53">
        <v>1</v>
      </c>
      <c r="Z215" s="53" t="s">
        <v>3612</v>
      </c>
      <c r="AA215" s="107">
        <v>45467</v>
      </c>
      <c r="AB215" s="109"/>
      <c r="AC215" s="109"/>
      <c r="AD215" s="107" t="s">
        <v>123</v>
      </c>
      <c r="AE215" s="107" t="s">
        <v>123</v>
      </c>
      <c r="AF215" s="107">
        <v>45541</v>
      </c>
      <c r="AG215" s="130">
        <v>15600000</v>
      </c>
      <c r="AH215" s="107">
        <v>45467</v>
      </c>
      <c r="AI215" s="110">
        <v>7800000</v>
      </c>
      <c r="AJ215" s="51">
        <v>1</v>
      </c>
      <c r="AK215" s="130">
        <v>23400000</v>
      </c>
      <c r="AL215" s="111" t="str" cm="1">
        <f t="array" aca="1" ref="AL215" ca="1">_xlfn.IFS(TODAY()&lt;AF215,AF215-TODAY(),TODAY()&gt;AF215,"TERMINADO")</f>
        <v>TERMINADO</v>
      </c>
      <c r="AM215" s="112" t="s">
        <v>84</v>
      </c>
      <c r="AN215" s="112" t="s">
        <v>85</v>
      </c>
      <c r="AO215" s="113" t="s">
        <v>3863</v>
      </c>
      <c r="AP215" s="114" t="s">
        <v>5906</v>
      </c>
      <c r="AQ215" s="99" t="s">
        <v>3865</v>
      </c>
      <c r="AR215" s="106" t="s">
        <v>166</v>
      </c>
      <c r="AS215" s="101" t="s">
        <v>151</v>
      </c>
      <c r="AT215" s="131" t="s">
        <v>5907</v>
      </c>
      <c r="AU215" s="128" t="s">
        <v>5908</v>
      </c>
      <c r="AV215" s="99">
        <v>103754</v>
      </c>
      <c r="AW215" s="99">
        <v>1</v>
      </c>
      <c r="AX215" s="116">
        <v>3900000</v>
      </c>
      <c r="AY215" s="117" t="s">
        <v>5909</v>
      </c>
      <c r="AZ215" s="99">
        <v>120</v>
      </c>
      <c r="BA215" s="117" t="s">
        <v>181</v>
      </c>
      <c r="BB215" s="99">
        <v>1135</v>
      </c>
      <c r="BC215" s="118">
        <v>45352</v>
      </c>
      <c r="BD215" s="116">
        <v>15600000</v>
      </c>
      <c r="BE215" s="99">
        <v>1182</v>
      </c>
      <c r="BF215" s="116">
        <v>15600000</v>
      </c>
      <c r="BG215" s="118">
        <v>45357</v>
      </c>
      <c r="BH215" s="99" t="s">
        <v>181</v>
      </c>
      <c r="BI215" s="118">
        <v>45357</v>
      </c>
      <c r="BJ215" s="99">
        <v>1</v>
      </c>
      <c r="BK215" s="99" t="s">
        <v>3874</v>
      </c>
      <c r="BL215" s="99" t="s">
        <v>3891</v>
      </c>
      <c r="BM215" s="118" t="s">
        <v>3905</v>
      </c>
      <c r="BN215" s="99" t="s">
        <v>3906</v>
      </c>
      <c r="BO215" s="99" t="s">
        <v>5910</v>
      </c>
      <c r="BP215" s="99" t="s">
        <v>3874</v>
      </c>
      <c r="BQ215" s="99" t="s">
        <v>123</v>
      </c>
      <c r="BR215" s="99" t="s">
        <v>3874</v>
      </c>
      <c r="BS215" s="99" t="s">
        <v>3874</v>
      </c>
      <c r="BT215" s="99" t="s">
        <v>3874</v>
      </c>
      <c r="BU215" s="99" t="s">
        <v>3874</v>
      </c>
      <c r="BV215" s="99" t="s">
        <v>5911</v>
      </c>
      <c r="BW215" s="99" t="s">
        <v>4857</v>
      </c>
      <c r="BX215" s="99">
        <v>3107649756</v>
      </c>
      <c r="BY215" s="99" t="s">
        <v>3909</v>
      </c>
      <c r="BZ215" s="99" t="s">
        <v>3938</v>
      </c>
      <c r="CA215" s="99" t="s">
        <v>3939</v>
      </c>
      <c r="CB215" s="129">
        <v>3118929416</v>
      </c>
      <c r="CC215" s="118" t="s">
        <v>5912</v>
      </c>
      <c r="CD215" s="118">
        <v>33285</v>
      </c>
      <c r="CE215" s="118" t="s">
        <v>3913</v>
      </c>
      <c r="CF215" s="99" t="s">
        <v>3894</v>
      </c>
      <c r="CG215" s="118" t="s">
        <v>3874</v>
      </c>
      <c r="CH215" s="118" t="s">
        <v>5469</v>
      </c>
      <c r="CI215" s="118" t="s">
        <v>5913</v>
      </c>
      <c r="CJ215" s="99" t="s">
        <v>181</v>
      </c>
      <c r="CK215" s="99">
        <v>33</v>
      </c>
      <c r="CL215" s="132" t="s">
        <v>5914</v>
      </c>
      <c r="CM215" s="99" t="s">
        <v>3878</v>
      </c>
      <c r="CN215" s="123">
        <v>1</v>
      </c>
    </row>
    <row r="216" spans="1:92" ht="20.100000000000001" hidden="1" customHeight="1">
      <c r="A216" s="97">
        <v>529</v>
      </c>
      <c r="B216" s="98">
        <v>2024</v>
      </c>
      <c r="C216" s="99" t="s">
        <v>72</v>
      </c>
      <c r="D216" s="100" t="s">
        <v>5915</v>
      </c>
      <c r="E216" s="99" t="s">
        <v>5916</v>
      </c>
      <c r="F216" s="101" t="s">
        <v>5917</v>
      </c>
      <c r="G216" s="102">
        <v>1143843893</v>
      </c>
      <c r="H216" s="53">
        <v>8</v>
      </c>
      <c r="I216" s="103" t="s">
        <v>2494</v>
      </c>
      <c r="J216" s="104" t="s">
        <v>811</v>
      </c>
      <c r="K216" s="105" t="s">
        <v>475</v>
      </c>
      <c r="L216" s="106" t="s">
        <v>74</v>
      </c>
      <c r="M216" s="99" t="s">
        <v>75</v>
      </c>
      <c r="N216" s="53" t="s">
        <v>3860</v>
      </c>
      <c r="O216" s="101" t="s">
        <v>5918</v>
      </c>
      <c r="P216" s="107">
        <v>45401</v>
      </c>
      <c r="Q216" s="107" t="s">
        <v>8</v>
      </c>
      <c r="R216" s="108" t="s">
        <v>3861</v>
      </c>
      <c r="S216" s="118">
        <v>45405</v>
      </c>
      <c r="T216" s="118">
        <v>45526</v>
      </c>
      <c r="U216" s="107" t="s">
        <v>123</v>
      </c>
      <c r="V216" s="107" t="s">
        <v>123</v>
      </c>
      <c r="W216" s="107" t="s">
        <v>123</v>
      </c>
      <c r="X216" s="53" t="s">
        <v>123</v>
      </c>
      <c r="Y216" s="53" t="s">
        <v>123</v>
      </c>
      <c r="Z216" s="102" t="str">
        <f>+R216</f>
        <v>4 MESES</v>
      </c>
      <c r="AA216" s="53" t="s">
        <v>123</v>
      </c>
      <c r="AB216" s="152"/>
      <c r="AC216" s="152"/>
      <c r="AD216" s="107" t="s">
        <v>123</v>
      </c>
      <c r="AE216" s="107" t="s">
        <v>123</v>
      </c>
      <c r="AF216" s="107">
        <v>45526</v>
      </c>
      <c r="AG216" s="110">
        <v>14800000</v>
      </c>
      <c r="AH216" s="130" t="s">
        <v>123</v>
      </c>
      <c r="AI216" s="110">
        <v>0</v>
      </c>
      <c r="AJ216" s="53" t="s">
        <v>123</v>
      </c>
      <c r="AK216" s="110">
        <f>+AG216+AI216</f>
        <v>14800000</v>
      </c>
      <c r="AL216" s="111" t="str" cm="1">
        <f t="array" aca="1" ref="AL216" ca="1">_xlfn.IFS(TODAY()&lt;AF216,AF216-TODAY(),TODAY()&gt;AF216,"TERMINADO")</f>
        <v>TERMINADO</v>
      </c>
      <c r="AM216" s="112" t="s">
        <v>84</v>
      </c>
      <c r="AN216" s="112" t="s">
        <v>85</v>
      </c>
      <c r="AO216" s="113" t="s">
        <v>3863</v>
      </c>
      <c r="AP216" s="114" t="s">
        <v>5919</v>
      </c>
      <c r="AQ216" s="53" t="s">
        <v>3865</v>
      </c>
      <c r="AR216" s="101" t="s">
        <v>809</v>
      </c>
      <c r="AS216" s="101" t="s">
        <v>482</v>
      </c>
      <c r="AT216" s="131" t="s">
        <v>5157</v>
      </c>
      <c r="AU216" s="143">
        <v>20245420021823</v>
      </c>
      <c r="AV216" s="99">
        <v>106658</v>
      </c>
      <c r="AW216" s="99">
        <v>1</v>
      </c>
      <c r="AX216" s="116">
        <v>3700000</v>
      </c>
      <c r="AY216" s="117" t="s">
        <v>5920</v>
      </c>
      <c r="AZ216" s="99">
        <v>120</v>
      </c>
      <c r="BA216" s="117" t="s">
        <v>181</v>
      </c>
      <c r="BB216" s="99">
        <v>1316</v>
      </c>
      <c r="BC216" s="118">
        <v>45377</v>
      </c>
      <c r="BD216" s="116">
        <v>14800000</v>
      </c>
      <c r="BE216" s="99">
        <v>1525</v>
      </c>
      <c r="BF216" s="116">
        <v>14800000</v>
      </c>
      <c r="BG216" s="118">
        <v>45404</v>
      </c>
      <c r="BH216" s="99" t="s">
        <v>181</v>
      </c>
      <c r="BI216" s="118">
        <v>45404</v>
      </c>
      <c r="BJ216" s="99">
        <v>3</v>
      </c>
      <c r="BK216" s="99" t="s">
        <v>3869</v>
      </c>
      <c r="BL216" s="99"/>
      <c r="BM216" s="118" t="s">
        <v>4036</v>
      </c>
      <c r="BN216" s="99" t="s">
        <v>86</v>
      </c>
      <c r="BO216" s="99"/>
      <c r="BP216" s="99"/>
      <c r="BQ216" s="99"/>
      <c r="BR216" s="99"/>
      <c r="BS216" s="99"/>
      <c r="BT216" s="99"/>
      <c r="BU216" s="99"/>
      <c r="BV216" s="99"/>
      <c r="BW216" s="99"/>
      <c r="BX216" s="99"/>
      <c r="BY216" s="99"/>
      <c r="BZ216" s="99"/>
      <c r="CA216" s="99"/>
      <c r="CB216" s="129">
        <v>3143465069</v>
      </c>
      <c r="CC216" s="118" t="s">
        <v>5921</v>
      </c>
      <c r="CD216" s="118">
        <v>33830</v>
      </c>
      <c r="CE216" s="118" t="s">
        <v>3913</v>
      </c>
      <c r="CF216" s="99" t="s">
        <v>3894</v>
      </c>
      <c r="CG216" s="118" t="s">
        <v>3874</v>
      </c>
      <c r="CH216" s="118" t="s">
        <v>4671</v>
      </c>
      <c r="CI216" s="118" t="s">
        <v>5922</v>
      </c>
      <c r="CJ216" s="99" t="s">
        <v>86</v>
      </c>
      <c r="CK216" s="99">
        <v>32</v>
      </c>
      <c r="CL216" s="122" t="s">
        <v>5923</v>
      </c>
      <c r="CM216" s="117" t="s">
        <v>3917</v>
      </c>
      <c r="CN216" s="123">
        <v>1</v>
      </c>
    </row>
    <row r="217" spans="1:92" ht="20.100000000000001" hidden="1" customHeight="1">
      <c r="A217" s="97">
        <v>892</v>
      </c>
      <c r="B217" s="98">
        <v>2024</v>
      </c>
      <c r="C217" s="99" t="s">
        <v>72</v>
      </c>
      <c r="D217" s="100" t="s">
        <v>5924</v>
      </c>
      <c r="E217" s="99" t="s">
        <v>4902</v>
      </c>
      <c r="F217" s="101" t="s">
        <v>5917</v>
      </c>
      <c r="G217" s="102">
        <v>1143843893</v>
      </c>
      <c r="H217" s="53">
        <v>8</v>
      </c>
      <c r="I217" s="103" t="s">
        <v>4121</v>
      </c>
      <c r="J217" s="99">
        <v>1873</v>
      </c>
      <c r="K217" s="105" t="s">
        <v>3859</v>
      </c>
      <c r="L217" s="106" t="s">
        <v>74</v>
      </c>
      <c r="M217" s="99" t="s">
        <v>75</v>
      </c>
      <c r="N217" s="99" t="s">
        <v>3860</v>
      </c>
      <c r="O217" s="101" t="s">
        <v>912</v>
      </c>
      <c r="P217" s="107">
        <v>45580</v>
      </c>
      <c r="Q217" s="118" t="s">
        <v>14</v>
      </c>
      <c r="R217" s="106" t="s">
        <v>3883</v>
      </c>
      <c r="S217" s="151">
        <v>45583</v>
      </c>
      <c r="T217" s="118">
        <v>45657</v>
      </c>
      <c r="U217" s="118" t="s">
        <v>123</v>
      </c>
      <c r="V217" s="118" t="s">
        <v>123</v>
      </c>
      <c r="W217" s="118" t="s">
        <v>123</v>
      </c>
      <c r="X217" s="118" t="s">
        <v>123</v>
      </c>
      <c r="Y217" s="53" t="s">
        <v>123</v>
      </c>
      <c r="Z217" s="115" t="str">
        <f>+R217</f>
        <v>3 Meses 25 dias</v>
      </c>
      <c r="AA217" s="118" t="s">
        <v>123</v>
      </c>
      <c r="AB217" s="152"/>
      <c r="AC217" s="152"/>
      <c r="AD217" s="118" t="s">
        <v>123</v>
      </c>
      <c r="AE217" s="118" t="s">
        <v>123</v>
      </c>
      <c r="AF217" s="118">
        <f>+T217</f>
        <v>45657</v>
      </c>
      <c r="AG217" s="110">
        <v>10733333</v>
      </c>
      <c r="AH217" s="153" t="s">
        <v>123</v>
      </c>
      <c r="AI217" s="154">
        <v>0</v>
      </c>
      <c r="AJ217" s="53" t="s">
        <v>123</v>
      </c>
      <c r="AK217" s="110">
        <f>+AG217+AI217</f>
        <v>10733333</v>
      </c>
      <c r="AL217" s="111" t="str" cm="1">
        <f t="array" aca="1" ref="AL217" ca="1">_xlfn.IFS(TODAY()&lt;AF217,AF217-TODAY(),TODAY()&gt;AF217,"TERMINADO")</f>
        <v>TERMINADO</v>
      </c>
      <c r="AM217" s="112" t="s">
        <v>84</v>
      </c>
      <c r="AN217" s="155" t="s">
        <v>3885</v>
      </c>
      <c r="AO217" s="113" t="s">
        <v>3863</v>
      </c>
      <c r="AP217" s="114" t="s">
        <v>4904</v>
      </c>
      <c r="AQ217" s="99" t="s">
        <v>3865</v>
      </c>
      <c r="AR217" s="101" t="s">
        <v>580</v>
      </c>
      <c r="AS217" s="101" t="s">
        <v>141</v>
      </c>
      <c r="AT217" s="144" t="s">
        <v>3932</v>
      </c>
      <c r="AU217" s="115">
        <v>20245420021383</v>
      </c>
      <c r="AV217" s="100">
        <v>117311</v>
      </c>
      <c r="AW217" s="99">
        <v>6</v>
      </c>
      <c r="AX217" s="116">
        <v>2800000</v>
      </c>
      <c r="AY217" s="117" t="s">
        <v>5925</v>
      </c>
      <c r="AZ217" s="99"/>
      <c r="BA217" s="117" t="s">
        <v>181</v>
      </c>
      <c r="BB217" s="99">
        <v>1939</v>
      </c>
      <c r="BC217" s="118">
        <v>45555</v>
      </c>
      <c r="BD217" s="116">
        <v>64400000</v>
      </c>
      <c r="BE217" s="99">
        <v>2248</v>
      </c>
      <c r="BF217" s="116">
        <v>10733333</v>
      </c>
      <c r="BG217" s="118">
        <v>45583</v>
      </c>
      <c r="BH217" s="117"/>
      <c r="BI217" s="118">
        <v>45580</v>
      </c>
      <c r="BJ217" s="99">
        <v>1</v>
      </c>
      <c r="BK217" s="99"/>
      <c r="BL217" s="99" t="s">
        <v>3891</v>
      </c>
      <c r="BM217" s="118"/>
      <c r="BN217" s="99"/>
      <c r="BO217" s="99"/>
      <c r="BP217" s="99"/>
      <c r="BQ217" s="99"/>
      <c r="BR217" s="99"/>
      <c r="BS217" s="99"/>
      <c r="BT217" s="99"/>
      <c r="BU217" s="99"/>
      <c r="BV217" s="99"/>
      <c r="BW217" s="141"/>
      <c r="BX217" s="141"/>
      <c r="BY217" s="141"/>
      <c r="BZ217" s="141"/>
      <c r="CA217" s="141"/>
      <c r="CB217" s="129">
        <v>3143465069</v>
      </c>
      <c r="CC217" s="118" t="s">
        <v>5921</v>
      </c>
      <c r="CD217" s="189">
        <v>33830</v>
      </c>
      <c r="CE217" s="99" t="s">
        <v>3893</v>
      </c>
      <c r="CF217" s="99" t="s">
        <v>3894</v>
      </c>
      <c r="CG217" s="99" t="s">
        <v>181</v>
      </c>
      <c r="CH217" s="118" t="s">
        <v>4671</v>
      </c>
      <c r="CI217" s="118" t="s">
        <v>5922</v>
      </c>
      <c r="CJ217" s="99"/>
      <c r="CK217" s="115"/>
      <c r="CL217" s="99"/>
      <c r="CM217" s="166" t="s">
        <v>14</v>
      </c>
      <c r="CN217" s="123">
        <v>1</v>
      </c>
    </row>
    <row r="218" spans="1:92" ht="20.100000000000001" hidden="1" customHeight="1">
      <c r="A218" s="97">
        <v>199</v>
      </c>
      <c r="B218" s="98">
        <v>2024</v>
      </c>
      <c r="C218" s="99" t="s">
        <v>72</v>
      </c>
      <c r="D218" s="100" t="s">
        <v>5926</v>
      </c>
      <c r="E218" s="99" t="s">
        <v>5927</v>
      </c>
      <c r="F218" s="106" t="s">
        <v>5928</v>
      </c>
      <c r="G218" s="115">
        <v>1033693361</v>
      </c>
      <c r="H218" s="99">
        <v>8</v>
      </c>
      <c r="I218" s="103" t="s">
        <v>99</v>
      </c>
      <c r="J218" s="104" t="s">
        <v>635</v>
      </c>
      <c r="K218" s="105" t="s">
        <v>3859</v>
      </c>
      <c r="L218" s="106" t="s">
        <v>74</v>
      </c>
      <c r="M218" s="99" t="s">
        <v>75</v>
      </c>
      <c r="N218" s="53" t="s">
        <v>3860</v>
      </c>
      <c r="O218" s="101" t="s">
        <v>5929</v>
      </c>
      <c r="P218" s="118">
        <v>45351</v>
      </c>
      <c r="Q218" s="107" t="s">
        <v>6</v>
      </c>
      <c r="R218" s="106" t="s">
        <v>3861</v>
      </c>
      <c r="S218" s="118">
        <v>45356</v>
      </c>
      <c r="T218" s="118">
        <v>45477</v>
      </c>
      <c r="U218" s="107" t="s">
        <v>123</v>
      </c>
      <c r="V218" s="107" t="s">
        <v>123</v>
      </c>
      <c r="W218" s="107" t="s">
        <v>123</v>
      </c>
      <c r="X218" s="53" t="s">
        <v>123</v>
      </c>
      <c r="Y218" s="53" t="s">
        <v>123</v>
      </c>
      <c r="Z218" s="102" t="str">
        <f>+R218</f>
        <v>4 MESES</v>
      </c>
      <c r="AA218" s="53" t="s">
        <v>123</v>
      </c>
      <c r="AB218" s="109"/>
      <c r="AC218" s="109"/>
      <c r="AD218" s="107" t="s">
        <v>123</v>
      </c>
      <c r="AE218" s="107" t="s">
        <v>123</v>
      </c>
      <c r="AF218" s="107">
        <v>45477</v>
      </c>
      <c r="AG218" s="130">
        <v>28000000</v>
      </c>
      <c r="AH218" s="130" t="s">
        <v>123</v>
      </c>
      <c r="AI218" s="110">
        <v>0</v>
      </c>
      <c r="AJ218" s="53" t="s">
        <v>123</v>
      </c>
      <c r="AK218" s="130">
        <v>28000000</v>
      </c>
      <c r="AL218" s="111" t="str" cm="1">
        <f t="array" aca="1" ref="AL218" ca="1">_xlfn.IFS(TODAY()&lt;AF218,AF218-TODAY(),TODAY()&gt;AF218,"TERMINADO")</f>
        <v>TERMINADO</v>
      </c>
      <c r="AM218" s="112" t="s">
        <v>84</v>
      </c>
      <c r="AN218" s="112" t="s">
        <v>85</v>
      </c>
      <c r="AO218" s="113" t="s">
        <v>3863</v>
      </c>
      <c r="AP218" s="114" t="s">
        <v>5930</v>
      </c>
      <c r="AQ218" s="99" t="s">
        <v>3865</v>
      </c>
      <c r="AR218" s="106" t="s">
        <v>425</v>
      </c>
      <c r="AS218" s="101" t="s">
        <v>141</v>
      </c>
      <c r="AT218" s="138" t="s">
        <v>5931</v>
      </c>
      <c r="AU218" s="133" t="s">
        <v>5932</v>
      </c>
      <c r="AV218" s="100">
        <v>105568</v>
      </c>
      <c r="AW218" s="99">
        <v>1</v>
      </c>
      <c r="AX218" s="116">
        <v>7000000</v>
      </c>
      <c r="AY218" s="117" t="s">
        <v>5933</v>
      </c>
      <c r="AZ218" s="99">
        <v>120</v>
      </c>
      <c r="BA218" s="117" t="s">
        <v>181</v>
      </c>
      <c r="BB218" s="99">
        <v>1111</v>
      </c>
      <c r="BC218" s="118">
        <v>45349</v>
      </c>
      <c r="BD218" s="116">
        <v>28000000</v>
      </c>
      <c r="BE218" s="99">
        <v>1175</v>
      </c>
      <c r="BF218" s="116">
        <v>28000000</v>
      </c>
      <c r="BG218" s="118">
        <v>45356</v>
      </c>
      <c r="BH218" s="99" t="s">
        <v>181</v>
      </c>
      <c r="BI218" s="118">
        <v>45350</v>
      </c>
      <c r="BJ218" s="99">
        <v>1</v>
      </c>
      <c r="BK218" s="99" t="s">
        <v>3869</v>
      </c>
      <c r="BL218" s="99"/>
      <c r="BM218" s="118" t="s">
        <v>3870</v>
      </c>
      <c r="BN218" s="99" t="s">
        <v>86</v>
      </c>
      <c r="BO218" s="99"/>
      <c r="BP218" s="99"/>
      <c r="BQ218" s="99"/>
      <c r="BR218" s="99"/>
      <c r="BS218" s="99"/>
      <c r="BT218" s="99"/>
      <c r="BU218" s="99"/>
      <c r="BV218" s="99"/>
      <c r="BW218" s="99"/>
      <c r="BX218" s="99"/>
      <c r="BY218" s="99"/>
      <c r="BZ218" s="99"/>
      <c r="CA218" s="99"/>
      <c r="CB218" s="129">
        <v>3506448354</v>
      </c>
      <c r="CC218" s="118" t="s">
        <v>5934</v>
      </c>
      <c r="CD218" s="118">
        <v>32156</v>
      </c>
      <c r="CE218" s="118" t="s">
        <v>3872</v>
      </c>
      <c r="CF218" s="99" t="s">
        <v>3873</v>
      </c>
      <c r="CG218" s="118" t="s">
        <v>3874</v>
      </c>
      <c r="CH218" s="118" t="s">
        <v>5055</v>
      </c>
      <c r="CI218" s="118" t="s">
        <v>5935</v>
      </c>
      <c r="CJ218" s="99" t="s">
        <v>181</v>
      </c>
      <c r="CK218" s="126">
        <v>36</v>
      </c>
      <c r="CL218" s="122" t="s">
        <v>5936</v>
      </c>
      <c r="CM218" s="99" t="s">
        <v>3878</v>
      </c>
      <c r="CN218" s="123">
        <v>1</v>
      </c>
    </row>
    <row r="219" spans="1:92" ht="20.100000000000001" hidden="1" customHeight="1">
      <c r="A219" s="97">
        <v>232</v>
      </c>
      <c r="B219" s="98">
        <v>2024</v>
      </c>
      <c r="C219" s="99" t="s">
        <v>72</v>
      </c>
      <c r="D219" s="100" t="s">
        <v>5937</v>
      </c>
      <c r="E219" s="53" t="s">
        <v>5938</v>
      </c>
      <c r="F219" s="106" t="s">
        <v>5939</v>
      </c>
      <c r="G219" s="115">
        <v>52422265</v>
      </c>
      <c r="H219" s="99">
        <v>5</v>
      </c>
      <c r="I219" s="103" t="s">
        <v>138</v>
      </c>
      <c r="J219" s="99">
        <v>1865</v>
      </c>
      <c r="K219" s="105" t="s">
        <v>475</v>
      </c>
      <c r="L219" s="101" t="s">
        <v>74</v>
      </c>
      <c r="M219" s="53" t="s">
        <v>75</v>
      </c>
      <c r="N219" s="53" t="s">
        <v>3860</v>
      </c>
      <c r="O219" s="101" t="s">
        <v>5940</v>
      </c>
      <c r="P219" s="118">
        <v>45358</v>
      </c>
      <c r="Q219" s="107" t="s">
        <v>7</v>
      </c>
      <c r="R219" s="106" t="s">
        <v>3861</v>
      </c>
      <c r="S219" s="118">
        <v>45359</v>
      </c>
      <c r="T219" s="118">
        <v>45480</v>
      </c>
      <c r="U219" s="107" t="s">
        <v>123</v>
      </c>
      <c r="V219" s="107" t="s">
        <v>123</v>
      </c>
      <c r="W219" s="107" t="s">
        <v>123</v>
      </c>
      <c r="X219" s="53" t="s">
        <v>3862</v>
      </c>
      <c r="Y219" s="53">
        <v>1</v>
      </c>
      <c r="Z219" s="53" t="s">
        <v>3612</v>
      </c>
      <c r="AA219" s="107">
        <v>45471</v>
      </c>
      <c r="AB219" s="109"/>
      <c r="AC219" s="109"/>
      <c r="AD219" s="107" t="s">
        <v>123</v>
      </c>
      <c r="AE219" s="107" t="s">
        <v>123</v>
      </c>
      <c r="AF219" s="107">
        <v>45542</v>
      </c>
      <c r="AG219" s="130">
        <v>14800000</v>
      </c>
      <c r="AH219" s="107">
        <v>45471</v>
      </c>
      <c r="AI219" s="110">
        <v>7400000</v>
      </c>
      <c r="AJ219" s="51">
        <v>1</v>
      </c>
      <c r="AK219" s="130">
        <v>22200000</v>
      </c>
      <c r="AL219" s="111" t="str" cm="1">
        <f t="array" aca="1" ref="AL219" ca="1">_xlfn.IFS(TODAY()&lt;AF219,AF219-TODAY(),TODAY()&gt;AF219,"TERMINADO")</f>
        <v>TERMINADO</v>
      </c>
      <c r="AM219" s="206" t="s">
        <v>84</v>
      </c>
      <c r="AN219" s="112" t="s">
        <v>85</v>
      </c>
      <c r="AO219" s="113" t="s">
        <v>3863</v>
      </c>
      <c r="AP219" s="114" t="s">
        <v>5941</v>
      </c>
      <c r="AQ219" s="53" t="s">
        <v>3865</v>
      </c>
      <c r="AR219" s="106" t="s">
        <v>481</v>
      </c>
      <c r="AS219" s="101" t="s">
        <v>482</v>
      </c>
      <c r="AT219" s="131" t="s">
        <v>5420</v>
      </c>
      <c r="AU219" s="169" t="s">
        <v>5942</v>
      </c>
      <c r="AV219" s="99">
        <v>104280</v>
      </c>
      <c r="AW219" s="99">
        <v>2</v>
      </c>
      <c r="AX219" s="116">
        <v>3700000</v>
      </c>
      <c r="AY219" s="117" t="s">
        <v>5943</v>
      </c>
      <c r="AZ219" s="99">
        <v>120</v>
      </c>
      <c r="BA219" s="117" t="s">
        <v>181</v>
      </c>
      <c r="BB219" s="99">
        <v>1145</v>
      </c>
      <c r="BC219" s="118">
        <v>45352</v>
      </c>
      <c r="BD219" s="116">
        <v>29600000</v>
      </c>
      <c r="BE219" s="99">
        <v>1199</v>
      </c>
      <c r="BF219" s="116">
        <v>14800000</v>
      </c>
      <c r="BG219" s="118">
        <v>45359</v>
      </c>
      <c r="BH219" s="117" t="s">
        <v>181</v>
      </c>
      <c r="BI219" s="118">
        <v>45358</v>
      </c>
      <c r="BJ219" s="99">
        <v>3</v>
      </c>
      <c r="BK219" s="99" t="s">
        <v>3874</v>
      </c>
      <c r="BL219" s="99" t="s">
        <v>3891</v>
      </c>
      <c r="BM219" s="118" t="s">
        <v>3905</v>
      </c>
      <c r="BN219" s="99" t="s">
        <v>3906</v>
      </c>
      <c r="BO219" s="99" t="s">
        <v>3874</v>
      </c>
      <c r="BP219" s="99" t="s">
        <v>3874</v>
      </c>
      <c r="BQ219" s="99" t="s">
        <v>123</v>
      </c>
      <c r="BR219" s="99" t="s">
        <v>3874</v>
      </c>
      <c r="BS219" s="99" t="s">
        <v>3874</v>
      </c>
      <c r="BT219" s="99" t="s">
        <v>3874</v>
      </c>
      <c r="BU219" s="99" t="s">
        <v>3874</v>
      </c>
      <c r="BV219" s="99" t="s">
        <v>5944</v>
      </c>
      <c r="BW219" s="99" t="s">
        <v>4887</v>
      </c>
      <c r="BX219" s="99">
        <v>3108823287</v>
      </c>
      <c r="BY219" s="99" t="s">
        <v>3909</v>
      </c>
      <c r="BZ219" s="99" t="s">
        <v>3910</v>
      </c>
      <c r="CA219" s="99" t="s">
        <v>3911</v>
      </c>
      <c r="CB219" s="129">
        <v>3046016657</v>
      </c>
      <c r="CC219" s="118" t="s">
        <v>5945</v>
      </c>
      <c r="CD219" s="118">
        <v>28372</v>
      </c>
      <c r="CE219" s="118" t="s">
        <v>3913</v>
      </c>
      <c r="CF219" s="99" t="s">
        <v>3894</v>
      </c>
      <c r="CG219" s="118" t="s">
        <v>3874</v>
      </c>
      <c r="CH219" s="118" t="s">
        <v>5946</v>
      </c>
      <c r="CI219" s="118" t="s">
        <v>5947</v>
      </c>
      <c r="CJ219" s="99" t="s">
        <v>181</v>
      </c>
      <c r="CK219" s="99">
        <v>47</v>
      </c>
      <c r="CL219" s="207" t="s">
        <v>5948</v>
      </c>
      <c r="CM219" s="99" t="s">
        <v>3878</v>
      </c>
      <c r="CN219" s="123">
        <v>1</v>
      </c>
    </row>
    <row r="220" spans="1:92" ht="20.100000000000001" hidden="1" customHeight="1">
      <c r="A220" s="97">
        <v>1041</v>
      </c>
      <c r="B220" s="98">
        <v>2024</v>
      </c>
      <c r="C220" s="99" t="s">
        <v>72</v>
      </c>
      <c r="D220" s="100" t="s">
        <v>5949</v>
      </c>
      <c r="E220" s="99" t="s">
        <v>4255</v>
      </c>
      <c r="F220" s="106" t="s">
        <v>5950</v>
      </c>
      <c r="G220" s="115">
        <v>1022940378</v>
      </c>
      <c r="H220" s="99">
        <v>2</v>
      </c>
      <c r="I220" s="103" t="s">
        <v>4257</v>
      </c>
      <c r="J220" s="99">
        <v>1873</v>
      </c>
      <c r="K220" s="105" t="s">
        <v>3859</v>
      </c>
      <c r="L220" s="101" t="s">
        <v>74</v>
      </c>
      <c r="M220" s="53" t="s">
        <v>75</v>
      </c>
      <c r="N220" s="53" t="s">
        <v>3860</v>
      </c>
      <c r="O220" s="101" t="s">
        <v>4258</v>
      </c>
      <c r="P220" s="107">
        <v>45594</v>
      </c>
      <c r="Q220" s="118" t="s">
        <v>14</v>
      </c>
      <c r="R220" s="106" t="s">
        <v>3883</v>
      </c>
      <c r="S220" s="159">
        <v>45597</v>
      </c>
      <c r="T220" s="107">
        <v>45657</v>
      </c>
      <c r="U220" s="107" t="s">
        <v>123</v>
      </c>
      <c r="V220" s="107" t="s">
        <v>123</v>
      </c>
      <c r="W220" s="107" t="s">
        <v>123</v>
      </c>
      <c r="X220" s="107" t="s">
        <v>3884</v>
      </c>
      <c r="Y220" s="53">
        <v>1</v>
      </c>
      <c r="Z220" s="102" t="str">
        <f>+R220</f>
        <v>3 Meses 25 dias</v>
      </c>
      <c r="AA220" s="107" t="s">
        <v>123</v>
      </c>
      <c r="AB220" s="152"/>
      <c r="AC220" s="152"/>
      <c r="AD220" s="107" t="s">
        <v>123</v>
      </c>
      <c r="AE220" s="107" t="s">
        <v>123</v>
      </c>
      <c r="AF220" s="107">
        <v>45713</v>
      </c>
      <c r="AG220" s="110">
        <v>9583333</v>
      </c>
      <c r="AH220" s="153" t="s">
        <v>123</v>
      </c>
      <c r="AI220" s="154">
        <v>0</v>
      </c>
      <c r="AJ220" s="53" t="s">
        <v>123</v>
      </c>
      <c r="AK220" s="208">
        <f>+AG220+AI220</f>
        <v>9583333</v>
      </c>
      <c r="AL220" s="111" t="str" cm="1">
        <f t="array" aca="1" ref="AL220" ca="1">_xlfn.IFS(TODAY()&lt;AF220,AF220-TODAY(),TODAY()&gt;AF220,"TERMINADO")</f>
        <v>TERMINADO</v>
      </c>
      <c r="AM220" s="112" t="s">
        <v>84</v>
      </c>
      <c r="AN220" s="496" t="s">
        <v>3885</v>
      </c>
      <c r="AO220" s="113" t="s">
        <v>3863</v>
      </c>
      <c r="AP220" s="114" t="s">
        <v>4259</v>
      </c>
      <c r="AQ220" s="99" t="s">
        <v>3865</v>
      </c>
      <c r="AR220" s="101" t="s">
        <v>4260</v>
      </c>
      <c r="AS220" s="101" t="s">
        <v>3727</v>
      </c>
      <c r="AT220" s="101" t="s">
        <v>1594</v>
      </c>
      <c r="AU220" s="104" t="s">
        <v>4261</v>
      </c>
      <c r="AV220" s="99">
        <v>117245</v>
      </c>
      <c r="AW220" s="99">
        <v>16</v>
      </c>
      <c r="AX220" s="116">
        <v>2500000</v>
      </c>
      <c r="AY220" s="117" t="s">
        <v>5951</v>
      </c>
      <c r="AZ220" s="99"/>
      <c r="BA220" s="117" t="s">
        <v>181</v>
      </c>
      <c r="BB220" s="99">
        <v>2032</v>
      </c>
      <c r="BC220" s="118">
        <v>45575</v>
      </c>
      <c r="BD220" s="116">
        <v>153333333</v>
      </c>
      <c r="BE220" s="99">
        <v>2433</v>
      </c>
      <c r="BF220" s="116">
        <v>9583333</v>
      </c>
      <c r="BG220" s="118">
        <v>45597</v>
      </c>
      <c r="BH220" s="117"/>
      <c r="BI220" s="118" t="s">
        <v>5952</v>
      </c>
      <c r="BJ220" s="99">
        <v>2</v>
      </c>
      <c r="BK220" s="99"/>
      <c r="BL220" s="99" t="s">
        <v>3891</v>
      </c>
      <c r="BM220" s="117"/>
      <c r="BN220" s="99"/>
      <c r="BO220" s="99"/>
      <c r="BP220" s="99"/>
      <c r="BQ220" s="99"/>
      <c r="BR220" s="99"/>
      <c r="BS220" s="99"/>
      <c r="BT220" s="99"/>
      <c r="BU220" s="99"/>
      <c r="BV220" s="99"/>
      <c r="BW220" s="99"/>
      <c r="BX220" s="99"/>
      <c r="BY220" s="99"/>
      <c r="BZ220" s="99"/>
      <c r="CA220" s="99"/>
      <c r="CB220" s="129">
        <v>3138020482</v>
      </c>
      <c r="CC220" s="201" t="s">
        <v>5953</v>
      </c>
      <c r="CD220" s="118">
        <v>32031</v>
      </c>
      <c r="CE220" s="99" t="s">
        <v>3893</v>
      </c>
      <c r="CF220" s="99" t="s">
        <v>3894</v>
      </c>
      <c r="CG220" s="118"/>
      <c r="CH220" s="118" t="s">
        <v>3893</v>
      </c>
      <c r="CI220" s="118" t="s">
        <v>5954</v>
      </c>
      <c r="CJ220" s="117"/>
      <c r="CK220" s="173"/>
      <c r="CL220" s="156"/>
      <c r="CM220" s="117" t="s">
        <v>15</v>
      </c>
      <c r="CN220" s="123">
        <v>1</v>
      </c>
    </row>
    <row r="221" spans="1:92" ht="20.100000000000001" hidden="1" customHeight="1">
      <c r="A221" s="97">
        <v>298</v>
      </c>
      <c r="B221" s="98">
        <v>2024</v>
      </c>
      <c r="C221" s="99" t="s">
        <v>72</v>
      </c>
      <c r="D221" s="100" t="s">
        <v>5955</v>
      </c>
      <c r="E221" s="99" t="s">
        <v>5956</v>
      </c>
      <c r="F221" s="101" t="s">
        <v>1141</v>
      </c>
      <c r="G221" s="102">
        <v>1010170661</v>
      </c>
      <c r="H221" s="53">
        <v>4</v>
      </c>
      <c r="I221" s="103" t="s">
        <v>138</v>
      </c>
      <c r="J221" s="104" t="s">
        <v>635</v>
      </c>
      <c r="K221" s="105" t="s">
        <v>3859</v>
      </c>
      <c r="L221" s="101" t="s">
        <v>74</v>
      </c>
      <c r="M221" s="53" t="s">
        <v>75</v>
      </c>
      <c r="N221" s="53" t="s">
        <v>3860</v>
      </c>
      <c r="O221" s="101" t="s">
        <v>1144</v>
      </c>
      <c r="P221" s="107">
        <v>45365</v>
      </c>
      <c r="Q221" s="107" t="s">
        <v>7</v>
      </c>
      <c r="R221" s="108" t="s">
        <v>3861</v>
      </c>
      <c r="S221" s="107">
        <v>45369</v>
      </c>
      <c r="T221" s="107">
        <v>45490</v>
      </c>
      <c r="U221" s="107" t="s">
        <v>123</v>
      </c>
      <c r="V221" s="107" t="s">
        <v>123</v>
      </c>
      <c r="W221" s="107" t="s">
        <v>123</v>
      </c>
      <c r="X221" s="53" t="s">
        <v>3862</v>
      </c>
      <c r="Y221" s="53">
        <v>1</v>
      </c>
      <c r="Z221" s="53" t="s">
        <v>3612</v>
      </c>
      <c r="AA221" s="107">
        <v>45476</v>
      </c>
      <c r="AB221" s="109"/>
      <c r="AC221" s="109"/>
      <c r="AD221" s="107" t="s">
        <v>123</v>
      </c>
      <c r="AE221" s="107" t="s">
        <v>123</v>
      </c>
      <c r="AF221" s="107">
        <v>45552</v>
      </c>
      <c r="AG221" s="110">
        <v>22800000</v>
      </c>
      <c r="AH221" s="107">
        <v>45476</v>
      </c>
      <c r="AI221" s="110">
        <v>11400000</v>
      </c>
      <c r="AJ221" s="51">
        <v>1</v>
      </c>
      <c r="AK221" s="110">
        <v>34200000</v>
      </c>
      <c r="AL221" s="111" t="str" cm="1">
        <f t="array" aca="1" ref="AL221" ca="1">_xlfn.IFS(TODAY()&lt;AF221,AF221-TODAY(),TODAY()&gt;AF221,"TERMINADO")</f>
        <v>TERMINADO</v>
      </c>
      <c r="AM221" s="210" t="s">
        <v>84</v>
      </c>
      <c r="AN221" s="112" t="s">
        <v>85</v>
      </c>
      <c r="AO221" s="113" t="s">
        <v>3863</v>
      </c>
      <c r="AP221" s="114" t="s">
        <v>5957</v>
      </c>
      <c r="AQ221" s="99" t="s">
        <v>3865</v>
      </c>
      <c r="AR221" s="101" t="s">
        <v>346</v>
      </c>
      <c r="AS221" s="101" t="s">
        <v>346</v>
      </c>
      <c r="AT221" s="106" t="s">
        <v>5891</v>
      </c>
      <c r="AU221" s="115">
        <v>20245420016943</v>
      </c>
      <c r="AV221" s="99">
        <v>103812</v>
      </c>
      <c r="AW221" s="99">
        <v>1</v>
      </c>
      <c r="AX221" s="116">
        <v>5700000</v>
      </c>
      <c r="AY221" s="117" t="s">
        <v>5958</v>
      </c>
      <c r="AZ221" s="99">
        <v>120</v>
      </c>
      <c r="BA221" s="117" t="s">
        <v>181</v>
      </c>
      <c r="BB221" s="99">
        <v>1254</v>
      </c>
      <c r="BC221" s="118">
        <v>45363</v>
      </c>
      <c r="BD221" s="116">
        <v>22800000</v>
      </c>
      <c r="BE221" s="99">
        <v>1277</v>
      </c>
      <c r="BF221" s="116">
        <v>22800000</v>
      </c>
      <c r="BG221" s="118">
        <v>45366</v>
      </c>
      <c r="BH221" s="117" t="s">
        <v>181</v>
      </c>
      <c r="BI221" s="118" t="s">
        <v>5959</v>
      </c>
      <c r="BJ221" s="99">
        <v>5</v>
      </c>
      <c r="BK221" s="99" t="s">
        <v>3874</v>
      </c>
      <c r="BL221" s="99" t="s">
        <v>3891</v>
      </c>
      <c r="BM221" s="118" t="s">
        <v>3905</v>
      </c>
      <c r="BN221" s="99" t="s">
        <v>3906</v>
      </c>
      <c r="BO221" s="99" t="s">
        <v>3874</v>
      </c>
      <c r="BP221" s="99" t="s">
        <v>3874</v>
      </c>
      <c r="BQ221" s="99" t="s">
        <v>123</v>
      </c>
      <c r="BR221" s="99" t="s">
        <v>3935</v>
      </c>
      <c r="BS221" s="99" t="s">
        <v>3874</v>
      </c>
      <c r="BT221" s="99" t="s">
        <v>3874</v>
      </c>
      <c r="BU221" s="99" t="s">
        <v>3874</v>
      </c>
      <c r="BV221" s="99" t="s">
        <v>5960</v>
      </c>
      <c r="BW221" s="99" t="s">
        <v>5961</v>
      </c>
      <c r="BX221" s="99">
        <v>3133005943</v>
      </c>
      <c r="BY221" s="99" t="s">
        <v>3909</v>
      </c>
      <c r="BZ221" s="99" t="s">
        <v>3951</v>
      </c>
      <c r="CA221" s="99" t="s">
        <v>3952</v>
      </c>
      <c r="CB221" s="129">
        <v>3002663954</v>
      </c>
      <c r="CC221" s="118" t="s">
        <v>5962</v>
      </c>
      <c r="CD221" s="118">
        <v>31866</v>
      </c>
      <c r="CE221" s="118" t="s">
        <v>3872</v>
      </c>
      <c r="CF221" s="99" t="s">
        <v>3873</v>
      </c>
      <c r="CG221" s="118" t="s">
        <v>181</v>
      </c>
      <c r="CH221" s="118" t="s">
        <v>3977</v>
      </c>
      <c r="CI221" s="118" t="s">
        <v>5963</v>
      </c>
      <c r="CJ221" s="99" t="s">
        <v>86</v>
      </c>
      <c r="CK221" s="99">
        <v>37</v>
      </c>
      <c r="CL221" s="122" t="s">
        <v>5964</v>
      </c>
      <c r="CM221" s="99" t="s">
        <v>3878</v>
      </c>
      <c r="CN221" s="123">
        <v>1</v>
      </c>
    </row>
    <row r="222" spans="1:92" ht="20.100000000000001" hidden="1" customHeight="1">
      <c r="A222" s="97">
        <v>754</v>
      </c>
      <c r="B222" s="98">
        <v>2024</v>
      </c>
      <c r="C222" s="99" t="s">
        <v>72</v>
      </c>
      <c r="D222" s="100" t="s">
        <v>5965</v>
      </c>
      <c r="E222" s="99" t="s">
        <v>5966</v>
      </c>
      <c r="F222" s="101" t="s">
        <v>1141</v>
      </c>
      <c r="G222" s="102">
        <v>1010170661</v>
      </c>
      <c r="H222" s="53">
        <v>4</v>
      </c>
      <c r="I222" s="103" t="s">
        <v>3967</v>
      </c>
      <c r="J222" s="99">
        <v>1873</v>
      </c>
      <c r="K222" s="105" t="s">
        <v>3859</v>
      </c>
      <c r="L222" s="101" t="s">
        <v>74</v>
      </c>
      <c r="M222" s="53" t="s">
        <v>75</v>
      </c>
      <c r="N222" s="53" t="s">
        <v>3860</v>
      </c>
      <c r="O222" s="101" t="s">
        <v>922</v>
      </c>
      <c r="P222" s="107">
        <v>45555</v>
      </c>
      <c r="Q222" s="118" t="s">
        <v>13</v>
      </c>
      <c r="R222" s="101" t="s">
        <v>3861</v>
      </c>
      <c r="S222" s="159">
        <v>45561</v>
      </c>
      <c r="T222" s="107">
        <v>45657</v>
      </c>
      <c r="U222" s="107" t="s">
        <v>123</v>
      </c>
      <c r="V222" s="107" t="s">
        <v>123</v>
      </c>
      <c r="W222" s="107" t="s">
        <v>123</v>
      </c>
      <c r="X222" s="107" t="s">
        <v>3884</v>
      </c>
      <c r="Y222" s="53">
        <v>1</v>
      </c>
      <c r="Z222" s="102" t="str">
        <f>+R222</f>
        <v>4 MESES</v>
      </c>
      <c r="AA222" s="107" t="s">
        <v>123</v>
      </c>
      <c r="AB222" s="152"/>
      <c r="AC222" s="152"/>
      <c r="AD222" s="107" t="s">
        <v>123</v>
      </c>
      <c r="AE222" s="107" t="s">
        <v>123</v>
      </c>
      <c r="AF222" s="107">
        <v>45682</v>
      </c>
      <c r="AG222" s="110">
        <v>22800000</v>
      </c>
      <c r="AH222" s="135" t="s">
        <v>123</v>
      </c>
      <c r="AI222" s="110">
        <v>0</v>
      </c>
      <c r="AJ222" s="53" t="s">
        <v>123</v>
      </c>
      <c r="AK222" s="110">
        <f>+AG222+AI222</f>
        <v>22800000</v>
      </c>
      <c r="AL222" s="111" t="str" cm="1">
        <f t="array" aca="1" ref="AL222" ca="1">_xlfn.IFS(TODAY()&lt;AF222,AF222-TODAY(),TODAY()&gt;AF222,"TERMINADO")</f>
        <v>TERMINADO</v>
      </c>
      <c r="AM222" s="155" t="s">
        <v>84</v>
      </c>
      <c r="AN222" s="155" t="s">
        <v>3885</v>
      </c>
      <c r="AO222" s="113" t="s">
        <v>3863</v>
      </c>
      <c r="AP222" s="114" t="s">
        <v>5967</v>
      </c>
      <c r="AQ222" s="53" t="s">
        <v>3865</v>
      </c>
      <c r="AR222" s="101" t="s">
        <v>183</v>
      </c>
      <c r="AS222" s="101" t="s">
        <v>183</v>
      </c>
      <c r="AT222" s="106" t="s">
        <v>4439</v>
      </c>
      <c r="AU222" s="115">
        <v>20245420025883</v>
      </c>
      <c r="AV222" s="99">
        <v>116024</v>
      </c>
      <c r="AW222" s="99">
        <v>1</v>
      </c>
      <c r="AX222" s="116">
        <v>5700000</v>
      </c>
      <c r="AY222" s="117" t="s">
        <v>5968</v>
      </c>
      <c r="AZ222" s="99"/>
      <c r="BA222" s="117" t="s">
        <v>181</v>
      </c>
      <c r="BB222" s="99">
        <v>1818</v>
      </c>
      <c r="BC222" s="118">
        <v>45526</v>
      </c>
      <c r="BD222" s="116">
        <v>22800000</v>
      </c>
      <c r="BE222" s="99">
        <v>2127</v>
      </c>
      <c r="BF222" s="116">
        <v>22800000</v>
      </c>
      <c r="BG222" s="118">
        <v>45561</v>
      </c>
      <c r="BH222" s="117"/>
      <c r="BI222" s="118" t="s">
        <v>5969</v>
      </c>
      <c r="BJ222" s="99">
        <v>4</v>
      </c>
      <c r="BK222" s="99" t="s">
        <v>3874</v>
      </c>
      <c r="BL222" s="99" t="s">
        <v>3891</v>
      </c>
      <c r="BM222" s="99" t="s">
        <v>3905</v>
      </c>
      <c r="BN222" s="99" t="s">
        <v>3906</v>
      </c>
      <c r="BO222" s="99" t="s">
        <v>3874</v>
      </c>
      <c r="BP222" s="99" t="s">
        <v>3874</v>
      </c>
      <c r="BQ222" s="99" t="s">
        <v>123</v>
      </c>
      <c r="BR222" s="99" t="s">
        <v>3874</v>
      </c>
      <c r="BS222" s="99" t="s">
        <v>3874</v>
      </c>
      <c r="BT222" s="99" t="s">
        <v>3874</v>
      </c>
      <c r="BU222" s="99" t="s">
        <v>3874</v>
      </c>
      <c r="BV222" s="99" t="s">
        <v>5970</v>
      </c>
      <c r="BW222" s="99" t="s">
        <v>4136</v>
      </c>
      <c r="BX222" s="99">
        <v>3133005943</v>
      </c>
      <c r="BY222" s="99" t="s">
        <v>3909</v>
      </c>
      <c r="BZ222" s="99" t="s">
        <v>3951</v>
      </c>
      <c r="CA222" s="99" t="s">
        <v>3952</v>
      </c>
      <c r="CB222" s="129">
        <v>3002663954</v>
      </c>
      <c r="CC222" s="118" t="s">
        <v>5962</v>
      </c>
      <c r="CD222" s="118">
        <v>31866</v>
      </c>
      <c r="CE222" s="99" t="s">
        <v>3872</v>
      </c>
      <c r="CF222" s="99" t="s">
        <v>3873</v>
      </c>
      <c r="CG222" s="99" t="s">
        <v>181</v>
      </c>
      <c r="CH222" s="118" t="s">
        <v>3977</v>
      </c>
      <c r="CI222" s="118" t="s">
        <v>5963</v>
      </c>
      <c r="CJ222" s="99"/>
      <c r="CK222" s="115"/>
      <c r="CL222" s="117"/>
      <c r="CM222" s="117" t="s">
        <v>13</v>
      </c>
      <c r="CN222" s="123">
        <v>1</v>
      </c>
    </row>
    <row r="223" spans="1:92" ht="20.100000000000001" hidden="1" customHeight="1">
      <c r="A223" s="97">
        <v>239</v>
      </c>
      <c r="B223" s="98">
        <v>2024</v>
      </c>
      <c r="C223" s="99" t="s">
        <v>72</v>
      </c>
      <c r="D223" s="100" t="s">
        <v>5971</v>
      </c>
      <c r="E223" s="99" t="s">
        <v>3944</v>
      </c>
      <c r="F223" s="101" t="s">
        <v>1153</v>
      </c>
      <c r="G223" s="102">
        <v>1022353707</v>
      </c>
      <c r="H223" s="53">
        <v>4</v>
      </c>
      <c r="I223" s="181" t="s">
        <v>99</v>
      </c>
      <c r="J223" s="104" t="s">
        <v>635</v>
      </c>
      <c r="K223" s="105" t="s">
        <v>3859</v>
      </c>
      <c r="L223" s="101" t="s">
        <v>74</v>
      </c>
      <c r="M223" s="53" t="s">
        <v>75</v>
      </c>
      <c r="N223" s="53" t="s">
        <v>3860</v>
      </c>
      <c r="O223" s="101" t="s">
        <v>117</v>
      </c>
      <c r="P223" s="107">
        <v>45358</v>
      </c>
      <c r="Q223" s="107" t="s">
        <v>7</v>
      </c>
      <c r="R223" s="108" t="s">
        <v>3861</v>
      </c>
      <c r="S223" s="107">
        <v>45359</v>
      </c>
      <c r="T223" s="107">
        <v>45480</v>
      </c>
      <c r="U223" s="107" t="s">
        <v>123</v>
      </c>
      <c r="V223" s="107" t="s">
        <v>123</v>
      </c>
      <c r="W223" s="107" t="s">
        <v>123</v>
      </c>
      <c r="X223" s="53" t="s">
        <v>3862</v>
      </c>
      <c r="Y223" s="53">
        <v>1</v>
      </c>
      <c r="Z223" s="53" t="s">
        <v>3612</v>
      </c>
      <c r="AA223" s="107">
        <v>45470</v>
      </c>
      <c r="AB223" s="109"/>
      <c r="AC223" s="109"/>
      <c r="AD223" s="107" t="s">
        <v>123</v>
      </c>
      <c r="AE223" s="107" t="s">
        <v>123</v>
      </c>
      <c r="AF223" s="107">
        <v>45542</v>
      </c>
      <c r="AG223" s="110">
        <v>27200000</v>
      </c>
      <c r="AH223" s="107">
        <v>45470</v>
      </c>
      <c r="AI223" s="110">
        <v>13600000</v>
      </c>
      <c r="AJ223" s="51">
        <v>1</v>
      </c>
      <c r="AK223" s="130">
        <v>40800000</v>
      </c>
      <c r="AL223" s="111" t="str" cm="1">
        <f t="array" aca="1" ref="AL223" ca="1">_xlfn.IFS(TODAY()&lt;AF223,AF223-TODAY(),TODAY()&gt;AF223,"TERMINADO")</f>
        <v>TERMINADO</v>
      </c>
      <c r="AM223" s="206" t="s">
        <v>84</v>
      </c>
      <c r="AN223" s="112" t="s">
        <v>85</v>
      </c>
      <c r="AO223" s="113" t="s">
        <v>3863</v>
      </c>
      <c r="AP223" s="114" t="s">
        <v>3945</v>
      </c>
      <c r="AQ223" s="99" t="s">
        <v>3865</v>
      </c>
      <c r="AR223" s="101" t="s">
        <v>89</v>
      </c>
      <c r="AS223" s="106" t="s">
        <v>89</v>
      </c>
      <c r="AT223" s="131" t="s">
        <v>5972</v>
      </c>
      <c r="AU223" s="133" t="s">
        <v>5019</v>
      </c>
      <c r="AV223" s="99">
        <v>104157</v>
      </c>
      <c r="AW223" s="99">
        <v>5</v>
      </c>
      <c r="AX223" s="116">
        <v>6800000</v>
      </c>
      <c r="AY223" s="117" t="s">
        <v>5973</v>
      </c>
      <c r="AZ223" s="99">
        <v>120</v>
      </c>
      <c r="BA223" s="117" t="s">
        <v>181</v>
      </c>
      <c r="BB223" s="99">
        <v>1161</v>
      </c>
      <c r="BC223" s="118">
        <v>45355</v>
      </c>
      <c r="BD223" s="116">
        <v>136000000</v>
      </c>
      <c r="BE223" s="99">
        <v>1210</v>
      </c>
      <c r="BF223" s="116">
        <v>27200000</v>
      </c>
      <c r="BG223" s="118">
        <v>45359</v>
      </c>
      <c r="BH223" s="99" t="s">
        <v>181</v>
      </c>
      <c r="BI223" s="118" t="s">
        <v>5974</v>
      </c>
      <c r="BJ223" s="99">
        <v>4</v>
      </c>
      <c r="BK223" s="99" t="s">
        <v>3869</v>
      </c>
      <c r="BL223" s="99"/>
      <c r="BM223" s="118" t="s">
        <v>3870</v>
      </c>
      <c r="BN223" s="99" t="s">
        <v>86</v>
      </c>
      <c r="BO223" s="99"/>
      <c r="BP223" s="99"/>
      <c r="BQ223" s="99"/>
      <c r="BR223" s="99"/>
      <c r="BS223" s="99"/>
      <c r="BT223" s="99"/>
      <c r="BU223" s="99"/>
      <c r="BV223" s="99"/>
      <c r="BW223" s="99"/>
      <c r="BX223" s="99"/>
      <c r="BY223" s="99"/>
      <c r="BZ223" s="99"/>
      <c r="CA223" s="99"/>
      <c r="CB223" s="129">
        <v>3188446826</v>
      </c>
      <c r="CC223" s="118" t="s">
        <v>5975</v>
      </c>
      <c r="CD223" s="118">
        <v>32440</v>
      </c>
      <c r="CE223" s="118" t="s">
        <v>3872</v>
      </c>
      <c r="CF223" s="99" t="s">
        <v>3873</v>
      </c>
      <c r="CG223" s="118" t="s">
        <v>3874</v>
      </c>
      <c r="CH223" s="118" t="s">
        <v>3954</v>
      </c>
      <c r="CI223" s="118" t="s">
        <v>5976</v>
      </c>
      <c r="CJ223" s="99" t="s">
        <v>181</v>
      </c>
      <c r="CK223" s="99">
        <v>36</v>
      </c>
      <c r="CL223" s="122" t="s">
        <v>5977</v>
      </c>
      <c r="CM223" s="99" t="s">
        <v>3878</v>
      </c>
      <c r="CN223" s="123">
        <v>1</v>
      </c>
    </row>
    <row r="224" spans="1:92" ht="20.100000000000001" hidden="1" customHeight="1">
      <c r="A224" s="97">
        <v>745</v>
      </c>
      <c r="B224" s="98">
        <v>2024</v>
      </c>
      <c r="C224" s="99" t="s">
        <v>72</v>
      </c>
      <c r="D224" s="100" t="s">
        <v>5978</v>
      </c>
      <c r="E224" s="99" t="s">
        <v>5979</v>
      </c>
      <c r="F224" s="106" t="s">
        <v>4068</v>
      </c>
      <c r="G224" s="115">
        <v>24585860</v>
      </c>
      <c r="H224" s="99">
        <v>5</v>
      </c>
      <c r="I224" s="181" t="s">
        <v>4129</v>
      </c>
      <c r="J224" s="99">
        <v>1873</v>
      </c>
      <c r="K224" s="105" t="s">
        <v>3859</v>
      </c>
      <c r="L224" s="101" t="s">
        <v>74</v>
      </c>
      <c r="M224" s="53" t="s">
        <v>75</v>
      </c>
      <c r="N224" s="53" t="s">
        <v>3860</v>
      </c>
      <c r="O224" s="101" t="s">
        <v>5980</v>
      </c>
      <c r="P224" s="107">
        <v>45555</v>
      </c>
      <c r="Q224" s="118" t="s">
        <v>13</v>
      </c>
      <c r="R224" s="106" t="s">
        <v>3883</v>
      </c>
      <c r="S224" s="159">
        <v>45560</v>
      </c>
      <c r="T224" s="118">
        <v>45657</v>
      </c>
      <c r="U224" s="107" t="s">
        <v>123</v>
      </c>
      <c r="V224" s="107" t="s">
        <v>123</v>
      </c>
      <c r="W224" s="107" t="s">
        <v>123</v>
      </c>
      <c r="X224" s="107" t="s">
        <v>3884</v>
      </c>
      <c r="Y224" s="53">
        <v>1</v>
      </c>
      <c r="Z224" s="102" t="str">
        <f>+R224</f>
        <v>3 Meses 25 dias</v>
      </c>
      <c r="AA224" s="107" t="s">
        <v>123</v>
      </c>
      <c r="AB224" s="152"/>
      <c r="AC224" s="152"/>
      <c r="AD224" s="107" t="s">
        <v>123</v>
      </c>
      <c r="AE224" s="107" t="s">
        <v>123</v>
      </c>
      <c r="AF224" s="107">
        <v>45675</v>
      </c>
      <c r="AG224" s="130">
        <v>28750000</v>
      </c>
      <c r="AH224" s="135" t="s">
        <v>123</v>
      </c>
      <c r="AI224" s="110">
        <v>0</v>
      </c>
      <c r="AJ224" s="53" t="s">
        <v>123</v>
      </c>
      <c r="AK224" s="208">
        <f>+AG224+AI224</f>
        <v>28750000</v>
      </c>
      <c r="AL224" s="111" t="str" cm="1">
        <f t="array" aca="1" ref="AL224" ca="1">_xlfn.IFS(TODAY()&lt;AF224,AF224-TODAY(),TODAY()&gt;AF224,"TERMINADO")</f>
        <v>TERMINADO</v>
      </c>
      <c r="AM224" s="112" t="s">
        <v>84</v>
      </c>
      <c r="AN224" s="496" t="s">
        <v>3885</v>
      </c>
      <c r="AO224" s="113" t="s">
        <v>3863</v>
      </c>
      <c r="AP224" s="114" t="s">
        <v>5981</v>
      </c>
      <c r="AQ224" s="53" t="s">
        <v>3865</v>
      </c>
      <c r="AR224" s="101" t="s">
        <v>222</v>
      </c>
      <c r="AS224" s="101" t="s">
        <v>222</v>
      </c>
      <c r="AT224" s="131" t="s">
        <v>4022</v>
      </c>
      <c r="AU224" s="115">
        <v>20245420021663</v>
      </c>
      <c r="AV224" s="99">
        <v>117090</v>
      </c>
      <c r="AW224" s="99">
        <v>1</v>
      </c>
      <c r="AX224" s="116">
        <v>7500000</v>
      </c>
      <c r="AY224" s="117" t="s">
        <v>5982</v>
      </c>
      <c r="AZ224" s="99"/>
      <c r="BA224" s="99" t="s">
        <v>181</v>
      </c>
      <c r="BB224" s="99">
        <v>1855</v>
      </c>
      <c r="BC224" s="118">
        <v>45539</v>
      </c>
      <c r="BD224" s="116">
        <v>28750000</v>
      </c>
      <c r="BE224" s="99">
        <v>2114</v>
      </c>
      <c r="BF224" s="116">
        <v>28750000</v>
      </c>
      <c r="BG224" s="118">
        <v>45560</v>
      </c>
      <c r="BH224" s="118"/>
      <c r="BI224" s="118" t="s">
        <v>5983</v>
      </c>
      <c r="BJ224" s="99">
        <v>3</v>
      </c>
      <c r="BK224" s="99" t="s">
        <v>3874</v>
      </c>
      <c r="BL224" s="99" t="s">
        <v>3891</v>
      </c>
      <c r="BM224" s="99" t="s">
        <v>3905</v>
      </c>
      <c r="BN224" s="99" t="s">
        <v>3906</v>
      </c>
      <c r="BO224" s="99" t="s">
        <v>4150</v>
      </c>
      <c r="BP224" s="99" t="s">
        <v>3874</v>
      </c>
      <c r="BQ224" s="99" t="s">
        <v>123</v>
      </c>
      <c r="BR224" s="99" t="s">
        <v>3874</v>
      </c>
      <c r="BS224" s="99" t="s">
        <v>3874</v>
      </c>
      <c r="BT224" s="99" t="s">
        <v>3874</v>
      </c>
      <c r="BU224" s="99" t="s">
        <v>3874</v>
      </c>
      <c r="BV224" s="99" t="s">
        <v>5984</v>
      </c>
      <c r="BW224" s="141" t="s">
        <v>5985</v>
      </c>
      <c r="BX224" s="141">
        <v>3188418468</v>
      </c>
      <c r="BY224" s="141" t="s">
        <v>4026</v>
      </c>
      <c r="BZ224" s="141" t="s">
        <v>3951</v>
      </c>
      <c r="CA224" s="141" t="s">
        <v>3911</v>
      </c>
      <c r="CB224" s="129">
        <v>3155640348</v>
      </c>
      <c r="CC224" s="118" t="s">
        <v>5986</v>
      </c>
      <c r="CD224" s="189">
        <v>30330</v>
      </c>
      <c r="CE224" s="99" t="s">
        <v>4028</v>
      </c>
      <c r="CF224" s="99" t="s">
        <v>3873</v>
      </c>
      <c r="CG224" s="99"/>
      <c r="CH224" s="118" t="s">
        <v>5987</v>
      </c>
      <c r="CI224" s="118" t="s">
        <v>5988</v>
      </c>
      <c r="CJ224" s="99"/>
      <c r="CK224" s="115"/>
      <c r="CL224" s="122"/>
      <c r="CM224" s="117" t="s">
        <v>13</v>
      </c>
      <c r="CN224" s="123">
        <v>1</v>
      </c>
    </row>
    <row r="225" spans="1:92" ht="20.100000000000001" hidden="1" customHeight="1">
      <c r="A225" s="97">
        <v>90</v>
      </c>
      <c r="B225" s="98">
        <v>2024</v>
      </c>
      <c r="C225" s="99" t="s">
        <v>72</v>
      </c>
      <c r="D225" s="100" t="s">
        <v>5989</v>
      </c>
      <c r="E225" s="53" t="s">
        <v>3980</v>
      </c>
      <c r="F225" s="106" t="s">
        <v>5990</v>
      </c>
      <c r="G225" s="115">
        <v>22793783</v>
      </c>
      <c r="H225" s="99">
        <v>0</v>
      </c>
      <c r="I225" s="103" t="s">
        <v>81</v>
      </c>
      <c r="J225" s="99">
        <v>1873</v>
      </c>
      <c r="K225" s="105" t="s">
        <v>3859</v>
      </c>
      <c r="L225" s="101" t="s">
        <v>74</v>
      </c>
      <c r="M225" s="53" t="s">
        <v>75</v>
      </c>
      <c r="N225" s="53" t="s">
        <v>3860</v>
      </c>
      <c r="O225" s="101" t="s">
        <v>617</v>
      </c>
      <c r="P225" s="107">
        <v>45596</v>
      </c>
      <c r="Q225" s="118" t="s">
        <v>14</v>
      </c>
      <c r="R225" s="106" t="s">
        <v>3982</v>
      </c>
      <c r="S225" s="159">
        <v>45601</v>
      </c>
      <c r="T225" s="107">
        <v>45657</v>
      </c>
      <c r="U225" s="107" t="s">
        <v>123</v>
      </c>
      <c r="V225" s="107" t="s">
        <v>123</v>
      </c>
      <c r="W225" s="107" t="s">
        <v>123</v>
      </c>
      <c r="X225" s="107" t="s">
        <v>3884</v>
      </c>
      <c r="Y225" s="53">
        <v>1</v>
      </c>
      <c r="Z225" s="102" t="str">
        <f>+R225</f>
        <v>3 Meses 25 Dias</v>
      </c>
      <c r="AA225" s="107" t="s">
        <v>123</v>
      </c>
      <c r="AB225" s="152"/>
      <c r="AC225" s="152"/>
      <c r="AD225" s="107" t="s">
        <v>123</v>
      </c>
      <c r="AE225" s="107" t="s">
        <v>123</v>
      </c>
      <c r="AF225" s="107">
        <v>45716</v>
      </c>
      <c r="AG225" s="110">
        <v>26066666</v>
      </c>
      <c r="AH225" s="153" t="s">
        <v>123</v>
      </c>
      <c r="AI225" s="154">
        <v>0</v>
      </c>
      <c r="AJ225" s="53" t="s">
        <v>123</v>
      </c>
      <c r="AK225" s="110">
        <f>+AG225+AI225</f>
        <v>26066666</v>
      </c>
      <c r="AL225" s="111" t="str" cm="1">
        <f t="array" aca="1" ref="AL225" ca="1">_xlfn.IFS(TODAY()&lt;AF225,AF225-TODAY(),TODAY()&gt;AF225,"TERMINADO")</f>
        <v>TERMINADO</v>
      </c>
      <c r="AM225" s="210" t="s">
        <v>84</v>
      </c>
      <c r="AN225" s="155" t="s">
        <v>3885</v>
      </c>
      <c r="AO225" s="113" t="s">
        <v>3863</v>
      </c>
      <c r="AP225" s="114" t="s">
        <v>3983</v>
      </c>
      <c r="AQ225" s="99" t="s">
        <v>3865</v>
      </c>
      <c r="AR225" s="101" t="s">
        <v>251</v>
      </c>
      <c r="AS225" s="101" t="s">
        <v>151</v>
      </c>
      <c r="AT225" s="106" t="s">
        <v>3984</v>
      </c>
      <c r="AU225" s="104" t="s">
        <v>3985</v>
      </c>
      <c r="AV225" s="99">
        <v>117333</v>
      </c>
      <c r="AW225" s="99">
        <v>6</v>
      </c>
      <c r="AX225" s="116">
        <v>6800000</v>
      </c>
      <c r="AY225" s="117" t="s">
        <v>5991</v>
      </c>
      <c r="AZ225" s="99"/>
      <c r="BA225" s="99" t="s">
        <v>181</v>
      </c>
      <c r="BB225" s="99">
        <v>2052</v>
      </c>
      <c r="BC225" s="118">
        <v>45575</v>
      </c>
      <c r="BD225" s="116">
        <v>156400000</v>
      </c>
      <c r="BE225" s="99">
        <v>2457</v>
      </c>
      <c r="BF225" s="116">
        <v>26066666</v>
      </c>
      <c r="BG225" s="118">
        <v>45601</v>
      </c>
      <c r="BH225" s="117"/>
      <c r="BI225" s="118" t="s">
        <v>3987</v>
      </c>
      <c r="BJ225" s="99">
        <v>2</v>
      </c>
      <c r="BK225" s="99"/>
      <c r="BL225" s="99" t="s">
        <v>3891</v>
      </c>
      <c r="BM225" s="117"/>
      <c r="BN225" s="99"/>
      <c r="BO225" s="99"/>
      <c r="BP225" s="99"/>
      <c r="BQ225" s="99"/>
      <c r="BR225" s="99"/>
      <c r="BS225" s="99"/>
      <c r="BT225" s="99"/>
      <c r="BU225" s="99"/>
      <c r="BV225" s="99"/>
      <c r="BW225" s="99"/>
      <c r="BX225" s="99"/>
      <c r="BY225" s="99"/>
      <c r="BZ225" s="99"/>
      <c r="CA225" s="99"/>
      <c r="CB225" s="129">
        <v>3122592198</v>
      </c>
      <c r="CC225" s="118" t="s">
        <v>5992</v>
      </c>
      <c r="CD225" s="118">
        <v>28322</v>
      </c>
      <c r="CE225" s="99" t="s">
        <v>3872</v>
      </c>
      <c r="CF225" s="99" t="s">
        <v>3873</v>
      </c>
      <c r="CG225" s="118"/>
      <c r="CH225" s="118" t="s">
        <v>4200</v>
      </c>
      <c r="CI225" s="118" t="s">
        <v>5993</v>
      </c>
      <c r="CJ225" s="117"/>
      <c r="CK225" s="115"/>
      <c r="CL225" s="156"/>
      <c r="CM225" s="117" t="s">
        <v>15</v>
      </c>
      <c r="CN225" s="123">
        <v>1</v>
      </c>
    </row>
    <row r="226" spans="1:92" ht="20.100000000000001" hidden="1" customHeight="1">
      <c r="A226" s="97">
        <v>994</v>
      </c>
      <c r="B226" s="98">
        <v>2024</v>
      </c>
      <c r="C226" s="99" t="s">
        <v>72</v>
      </c>
      <c r="D226" s="100" t="s">
        <v>5994</v>
      </c>
      <c r="E226" s="99" t="s">
        <v>4255</v>
      </c>
      <c r="F226" s="101" t="s">
        <v>5995</v>
      </c>
      <c r="G226" s="102">
        <v>52444804</v>
      </c>
      <c r="H226" s="53">
        <v>1</v>
      </c>
      <c r="I226" s="103" t="s">
        <v>4257</v>
      </c>
      <c r="J226" s="99">
        <v>1873</v>
      </c>
      <c r="K226" s="105" t="s">
        <v>3859</v>
      </c>
      <c r="L226" s="101" t="s">
        <v>74</v>
      </c>
      <c r="M226" s="53" t="s">
        <v>75</v>
      </c>
      <c r="N226" s="53" t="s">
        <v>3860</v>
      </c>
      <c r="O226" s="101" t="s">
        <v>4258</v>
      </c>
      <c r="P226" s="107">
        <v>45593</v>
      </c>
      <c r="Q226" s="118" t="s">
        <v>14</v>
      </c>
      <c r="R226" s="106" t="s">
        <v>3883</v>
      </c>
      <c r="S226" s="159">
        <v>45595</v>
      </c>
      <c r="T226" s="107">
        <v>45657</v>
      </c>
      <c r="U226" s="107" t="s">
        <v>123</v>
      </c>
      <c r="V226" s="107" t="s">
        <v>123</v>
      </c>
      <c r="W226" s="107" t="s">
        <v>123</v>
      </c>
      <c r="X226" s="107" t="s">
        <v>3884</v>
      </c>
      <c r="Y226" s="53">
        <v>1</v>
      </c>
      <c r="Z226" s="102" t="str">
        <f>+R226</f>
        <v>3 Meses 25 dias</v>
      </c>
      <c r="AA226" s="107" t="s">
        <v>123</v>
      </c>
      <c r="AB226" s="152"/>
      <c r="AC226" s="152"/>
      <c r="AD226" s="107" t="s">
        <v>123</v>
      </c>
      <c r="AE226" s="107" t="s">
        <v>123</v>
      </c>
      <c r="AF226" s="107">
        <v>45711</v>
      </c>
      <c r="AG226" s="110">
        <v>9583333</v>
      </c>
      <c r="AH226" s="153" t="s">
        <v>123</v>
      </c>
      <c r="AI226" s="154">
        <v>0</v>
      </c>
      <c r="AJ226" s="53" t="s">
        <v>123</v>
      </c>
      <c r="AK226" s="110">
        <f>+AG226+AI226</f>
        <v>9583333</v>
      </c>
      <c r="AL226" s="111" t="str" cm="1">
        <f t="array" aca="1" ref="AL226" ca="1">_xlfn.IFS(TODAY()&lt;AF226,AF226-TODAY(),TODAY()&gt;AF226,"TERMINADO")</f>
        <v>TERMINADO</v>
      </c>
      <c r="AM226" s="206" t="s">
        <v>84</v>
      </c>
      <c r="AN226" s="155" t="s">
        <v>3885</v>
      </c>
      <c r="AO226" s="113" t="s">
        <v>3863</v>
      </c>
      <c r="AP226" s="114" t="s">
        <v>4259</v>
      </c>
      <c r="AQ226" s="99" t="s">
        <v>3865</v>
      </c>
      <c r="AR226" s="101" t="s">
        <v>4260</v>
      </c>
      <c r="AS226" s="101" t="s">
        <v>3727</v>
      </c>
      <c r="AT226" s="101" t="s">
        <v>1594</v>
      </c>
      <c r="AU226" s="104" t="s">
        <v>4261</v>
      </c>
      <c r="AV226" s="99">
        <v>117245</v>
      </c>
      <c r="AW226" s="99">
        <v>16</v>
      </c>
      <c r="AX226" s="116">
        <v>2500000</v>
      </c>
      <c r="AY226" s="117" t="s">
        <v>5996</v>
      </c>
      <c r="AZ226" s="99"/>
      <c r="BA226" s="117" t="s">
        <v>181</v>
      </c>
      <c r="BB226" s="99">
        <v>2032</v>
      </c>
      <c r="BC226" s="118">
        <v>45575</v>
      </c>
      <c r="BD226" s="116">
        <v>153333333</v>
      </c>
      <c r="BE226" s="99">
        <v>2356</v>
      </c>
      <c r="BF226" s="116">
        <v>9583333</v>
      </c>
      <c r="BG226" s="118">
        <v>45594</v>
      </c>
      <c r="BH226" s="117"/>
      <c r="BI226" s="118" t="s">
        <v>4416</v>
      </c>
      <c r="BJ226" s="99">
        <v>2</v>
      </c>
      <c r="BK226" s="117"/>
      <c r="BL226" s="99" t="s">
        <v>3891</v>
      </c>
      <c r="BM226" s="117"/>
      <c r="BN226" s="117"/>
      <c r="BO226" s="117"/>
      <c r="BP226" s="99"/>
      <c r="BQ226" s="99"/>
      <c r="BR226" s="99"/>
      <c r="BS226" s="99"/>
      <c r="BT226" s="99"/>
      <c r="BU226" s="99"/>
      <c r="BV226" s="117"/>
      <c r="BW226" s="117"/>
      <c r="BX226" s="117"/>
      <c r="BY226" s="117"/>
      <c r="BZ226" s="117"/>
      <c r="CA226" s="117"/>
      <c r="CB226" s="129">
        <v>3104021457</v>
      </c>
      <c r="CC226" s="118" t="s">
        <v>5997</v>
      </c>
      <c r="CD226" s="118">
        <v>29081</v>
      </c>
      <c r="CE226" s="99" t="s">
        <v>3893</v>
      </c>
      <c r="CF226" s="99" t="s">
        <v>3894</v>
      </c>
      <c r="CG226" s="118"/>
      <c r="CH226" s="118" t="s">
        <v>3893</v>
      </c>
      <c r="CI226" s="118" t="s">
        <v>5998</v>
      </c>
      <c r="CK226" s="115"/>
      <c r="CL226" s="122"/>
      <c r="CM226" s="166" t="s">
        <v>14</v>
      </c>
      <c r="CN226" s="123">
        <v>1</v>
      </c>
    </row>
    <row r="227" spans="1:92" ht="20.100000000000001" hidden="1" customHeight="1">
      <c r="A227" s="97">
        <v>925</v>
      </c>
      <c r="B227" s="98">
        <v>2024</v>
      </c>
      <c r="C227" s="99" t="s">
        <v>72</v>
      </c>
      <c r="D227" s="100" t="s">
        <v>5999</v>
      </c>
      <c r="E227" s="99" t="s">
        <v>6000</v>
      </c>
      <c r="F227" s="101" t="s">
        <v>6001</v>
      </c>
      <c r="G227" s="115">
        <v>1000591995</v>
      </c>
      <c r="H227" s="53">
        <v>9</v>
      </c>
      <c r="I227" s="103" t="s">
        <v>81</v>
      </c>
      <c r="J227" s="99">
        <v>1835</v>
      </c>
      <c r="K227" s="105" t="s">
        <v>4065</v>
      </c>
      <c r="L227" s="101" t="s">
        <v>74</v>
      </c>
      <c r="M227" s="53" t="s">
        <v>75</v>
      </c>
      <c r="N227" s="53" t="s">
        <v>3860</v>
      </c>
      <c r="O227" s="101" t="s">
        <v>499</v>
      </c>
      <c r="P227" s="107">
        <v>45583</v>
      </c>
      <c r="Q227" s="118" t="s">
        <v>14</v>
      </c>
      <c r="R227" s="106" t="s">
        <v>3883</v>
      </c>
      <c r="S227" s="159">
        <v>45587</v>
      </c>
      <c r="T227" s="107">
        <v>45657</v>
      </c>
      <c r="U227" s="107" t="s">
        <v>123</v>
      </c>
      <c r="V227" s="107" t="s">
        <v>123</v>
      </c>
      <c r="W227" s="107" t="s">
        <v>123</v>
      </c>
      <c r="X227" s="107" t="s">
        <v>3884</v>
      </c>
      <c r="Y227" s="53">
        <v>1</v>
      </c>
      <c r="Z227" s="102" t="str">
        <f>+R227</f>
        <v>3 Meses 25 dias</v>
      </c>
      <c r="AA227" s="107" t="s">
        <v>123</v>
      </c>
      <c r="AB227" s="152"/>
      <c r="AC227" s="152"/>
      <c r="AD227" s="107" t="s">
        <v>123</v>
      </c>
      <c r="AE227" s="107" t="s">
        <v>123</v>
      </c>
      <c r="AF227" s="107">
        <v>45703</v>
      </c>
      <c r="AG227" s="110">
        <v>11040000</v>
      </c>
      <c r="AH227" s="135" t="s">
        <v>123</v>
      </c>
      <c r="AI227" s="110">
        <v>0</v>
      </c>
      <c r="AJ227" s="53" t="s">
        <v>123</v>
      </c>
      <c r="AK227" s="208">
        <f>+AG227+AI227</f>
        <v>11040000</v>
      </c>
      <c r="AL227" s="111" t="str" cm="1">
        <f t="array" aca="1" ref="AL227" ca="1">_xlfn.IFS(TODAY()&lt;AF227,AF227-TODAY(),TODAY()&gt;AF227,"TERMINADO")</f>
        <v>TERMINADO</v>
      </c>
      <c r="AM227" s="112" t="s">
        <v>84</v>
      </c>
      <c r="AN227" s="209" t="s">
        <v>3885</v>
      </c>
      <c r="AO227" s="113" t="s">
        <v>3863</v>
      </c>
      <c r="AP227" s="114" t="s">
        <v>6002</v>
      </c>
      <c r="AQ227" s="53" t="s">
        <v>3865</v>
      </c>
      <c r="AR227" s="101" t="s">
        <v>222</v>
      </c>
      <c r="AS227" s="101" t="s">
        <v>222</v>
      </c>
      <c r="AT227" s="131" t="s">
        <v>6003</v>
      </c>
      <c r="AU227" s="139" t="s">
        <v>6004</v>
      </c>
      <c r="AV227" s="99">
        <v>117105</v>
      </c>
      <c r="AW227" s="99">
        <v>8</v>
      </c>
      <c r="AX227" s="116">
        <v>2880000</v>
      </c>
      <c r="AY227" s="117" t="s">
        <v>6005</v>
      </c>
      <c r="AZ227" s="99"/>
      <c r="BA227" s="99" t="s">
        <v>181</v>
      </c>
      <c r="BB227" s="99">
        <v>1933</v>
      </c>
      <c r="BC227" s="118">
        <v>45555</v>
      </c>
      <c r="BD227" s="116">
        <v>88320000</v>
      </c>
      <c r="BE227" s="99">
        <v>2271</v>
      </c>
      <c r="BF227" s="116">
        <v>11040000</v>
      </c>
      <c r="BG227" s="118">
        <v>45588</v>
      </c>
      <c r="BH227" s="117"/>
      <c r="BI227" s="118" t="s">
        <v>6006</v>
      </c>
      <c r="BJ227" s="99">
        <v>3</v>
      </c>
      <c r="BK227" s="170" t="s">
        <v>3935</v>
      </c>
      <c r="BL227" s="170" t="s">
        <v>3891</v>
      </c>
      <c r="BM227" s="170" t="s">
        <v>3905</v>
      </c>
      <c r="BN227" s="170" t="s">
        <v>3906</v>
      </c>
      <c r="BO227" s="170" t="s">
        <v>3874</v>
      </c>
      <c r="BP227" s="170" t="s">
        <v>3874</v>
      </c>
      <c r="BQ227" s="170" t="s">
        <v>123</v>
      </c>
      <c r="BR227" s="170" t="s">
        <v>3935</v>
      </c>
      <c r="BS227" s="170" t="s">
        <v>3874</v>
      </c>
      <c r="BT227" s="170" t="s">
        <v>3874</v>
      </c>
      <c r="BU227" s="170" t="s">
        <v>3874</v>
      </c>
      <c r="BV227" s="170" t="s">
        <v>6007</v>
      </c>
      <c r="BW227" s="170" t="s">
        <v>3908</v>
      </c>
      <c r="BX227" s="170">
        <v>3142533961</v>
      </c>
      <c r="BY227" s="170" t="s">
        <v>3909</v>
      </c>
      <c r="BZ227" s="170" t="s">
        <v>3910</v>
      </c>
      <c r="CA227" s="170" t="s">
        <v>3911</v>
      </c>
      <c r="CB227" s="171">
        <v>3138360057</v>
      </c>
      <c r="CC227" s="172" t="s">
        <v>6008</v>
      </c>
      <c r="CD227" s="118">
        <v>37230</v>
      </c>
      <c r="CE227" s="99" t="s">
        <v>3893</v>
      </c>
      <c r="CF227" s="99" t="s">
        <v>3894</v>
      </c>
      <c r="CG227" s="118"/>
      <c r="CH227" s="118" t="s">
        <v>3893</v>
      </c>
      <c r="CI227" s="118" t="s">
        <v>6009</v>
      </c>
      <c r="CJ227" s="117"/>
      <c r="CK227" s="173"/>
      <c r="CL227" s="327"/>
      <c r="CM227" s="166" t="s">
        <v>14</v>
      </c>
      <c r="CN227" s="123">
        <v>1</v>
      </c>
    </row>
    <row r="228" spans="1:92" ht="20.100000000000001" hidden="1" customHeight="1">
      <c r="A228" s="97">
        <v>501</v>
      </c>
      <c r="B228" s="98">
        <v>2024</v>
      </c>
      <c r="C228" s="99" t="s">
        <v>72</v>
      </c>
      <c r="D228" s="100" t="s">
        <v>6010</v>
      </c>
      <c r="E228" s="99" t="s">
        <v>6011</v>
      </c>
      <c r="F228" s="101" t="s">
        <v>6012</v>
      </c>
      <c r="G228" s="102">
        <v>1015399235</v>
      </c>
      <c r="H228" s="53">
        <v>2</v>
      </c>
      <c r="I228" s="103" t="s">
        <v>138</v>
      </c>
      <c r="J228" s="104" t="s">
        <v>4564</v>
      </c>
      <c r="K228" s="105" t="s">
        <v>236</v>
      </c>
      <c r="L228" s="101" t="s">
        <v>74</v>
      </c>
      <c r="M228" s="53" t="s">
        <v>75</v>
      </c>
      <c r="N228" s="53" t="s">
        <v>3860</v>
      </c>
      <c r="O228" s="101" t="s">
        <v>4565</v>
      </c>
      <c r="P228" s="107">
        <v>45391</v>
      </c>
      <c r="Q228" s="107" t="s">
        <v>8</v>
      </c>
      <c r="R228" s="108" t="s">
        <v>3861</v>
      </c>
      <c r="S228" s="107">
        <v>45392</v>
      </c>
      <c r="T228" s="107">
        <v>45513</v>
      </c>
      <c r="U228" s="107" t="s">
        <v>123</v>
      </c>
      <c r="V228" s="107" t="s">
        <v>123</v>
      </c>
      <c r="W228" s="107" t="s">
        <v>123</v>
      </c>
      <c r="X228" s="53" t="s">
        <v>123</v>
      </c>
      <c r="Y228" s="53" t="s">
        <v>123</v>
      </c>
      <c r="Z228" s="102" t="str">
        <f>+R228</f>
        <v>4 MESES</v>
      </c>
      <c r="AA228" s="53" t="s">
        <v>123</v>
      </c>
      <c r="AB228" s="152"/>
      <c r="AC228" s="152"/>
      <c r="AD228" s="107" t="s">
        <v>123</v>
      </c>
      <c r="AE228" s="107" t="s">
        <v>123</v>
      </c>
      <c r="AF228" s="107">
        <v>45513</v>
      </c>
      <c r="AG228" s="110">
        <v>22000000</v>
      </c>
      <c r="AH228" s="130" t="s">
        <v>123</v>
      </c>
      <c r="AI228" s="110">
        <v>0</v>
      </c>
      <c r="AJ228" s="53" t="s">
        <v>123</v>
      </c>
      <c r="AK228" s="208">
        <f>+AG228+AI228</f>
        <v>22000000</v>
      </c>
      <c r="AL228" s="111" t="str" cm="1">
        <f t="array" aca="1" ref="AL228" ca="1">_xlfn.IFS(TODAY()&lt;AF228,AF228-TODAY(),TODAY()&gt;AF228,"TERMINADO")</f>
        <v>TERMINADO</v>
      </c>
      <c r="AM228" s="112" t="s">
        <v>84</v>
      </c>
      <c r="AN228" s="209" t="s">
        <v>85</v>
      </c>
      <c r="AO228" s="113" t="s">
        <v>3863</v>
      </c>
      <c r="AP228" s="114" t="s">
        <v>6013</v>
      </c>
      <c r="AQ228" s="99" t="s">
        <v>3865</v>
      </c>
      <c r="AR228" s="101" t="s">
        <v>243</v>
      </c>
      <c r="AS228" s="106" t="s">
        <v>243</v>
      </c>
      <c r="AT228" s="101" t="s">
        <v>4611</v>
      </c>
      <c r="AU228" s="104" t="s">
        <v>5216</v>
      </c>
      <c r="AV228" s="99">
        <v>106667</v>
      </c>
      <c r="AW228" s="99">
        <v>1</v>
      </c>
      <c r="AX228" s="116">
        <v>5500000</v>
      </c>
      <c r="AY228" s="117" t="s">
        <v>6014</v>
      </c>
      <c r="AZ228" s="99">
        <v>120</v>
      </c>
      <c r="BA228" s="117" t="s">
        <v>181</v>
      </c>
      <c r="BB228" s="99">
        <v>1310</v>
      </c>
      <c r="BC228" s="118">
        <v>45373</v>
      </c>
      <c r="BD228" s="116">
        <v>22000000</v>
      </c>
      <c r="BE228" s="99">
        <v>1475</v>
      </c>
      <c r="BF228" s="116">
        <v>22000000</v>
      </c>
      <c r="BG228" s="118">
        <v>45391</v>
      </c>
      <c r="BH228" s="117" t="s">
        <v>181</v>
      </c>
      <c r="BI228" s="118">
        <v>45391</v>
      </c>
      <c r="BJ228" s="99">
        <v>2</v>
      </c>
      <c r="BK228" s="99" t="s">
        <v>3869</v>
      </c>
      <c r="BL228" s="99"/>
      <c r="BM228" s="118" t="s">
        <v>4036</v>
      </c>
      <c r="BN228" s="99" t="s">
        <v>86</v>
      </c>
      <c r="BO228" s="99"/>
      <c r="BP228" s="99"/>
      <c r="BQ228" s="99"/>
      <c r="BR228" s="99"/>
      <c r="BS228" s="99"/>
      <c r="BT228" s="99"/>
      <c r="BU228" s="99"/>
      <c r="BV228" s="99"/>
      <c r="BW228" s="129"/>
      <c r="BX228" s="129"/>
      <c r="BY228" s="129"/>
      <c r="BZ228" s="129"/>
      <c r="CA228" s="129"/>
      <c r="CB228" s="129">
        <v>3133496710</v>
      </c>
      <c r="CC228" s="118" t="s">
        <v>6015</v>
      </c>
      <c r="CD228" s="214">
        <v>31861</v>
      </c>
      <c r="CE228" s="118" t="s">
        <v>3872</v>
      </c>
      <c r="CF228" s="99" t="s">
        <v>3873</v>
      </c>
      <c r="CG228" s="118" t="s">
        <v>3874</v>
      </c>
      <c r="CH228" s="118" t="s">
        <v>4620</v>
      </c>
      <c r="CI228" s="118" t="s">
        <v>6016</v>
      </c>
      <c r="CJ228" s="99" t="s">
        <v>181</v>
      </c>
      <c r="CK228" s="126">
        <v>37</v>
      </c>
      <c r="CL228" s="122" t="s">
        <v>6017</v>
      </c>
      <c r="CM228" s="117" t="s">
        <v>3917</v>
      </c>
      <c r="CN228" s="123">
        <v>1</v>
      </c>
    </row>
    <row r="229" spans="1:92" ht="20.100000000000001" hidden="1" customHeight="1">
      <c r="A229" s="97">
        <v>329</v>
      </c>
      <c r="B229" s="98">
        <v>2024</v>
      </c>
      <c r="C229" s="99" t="s">
        <v>72</v>
      </c>
      <c r="D229" s="100" t="s">
        <v>6018</v>
      </c>
      <c r="E229" s="99" t="s">
        <v>6019</v>
      </c>
      <c r="F229" s="101" t="s">
        <v>132</v>
      </c>
      <c r="G229" s="102">
        <v>1024547185</v>
      </c>
      <c r="H229" s="53">
        <v>0</v>
      </c>
      <c r="I229" s="181" t="s">
        <v>99</v>
      </c>
      <c r="J229" s="104" t="s">
        <v>635</v>
      </c>
      <c r="K229" s="105" t="s">
        <v>3859</v>
      </c>
      <c r="L229" s="101" t="s">
        <v>74</v>
      </c>
      <c r="M229" s="53" t="s">
        <v>75</v>
      </c>
      <c r="N229" s="53" t="s">
        <v>3860</v>
      </c>
      <c r="O229" s="101" t="s">
        <v>6020</v>
      </c>
      <c r="P229" s="107">
        <v>45364</v>
      </c>
      <c r="Q229" s="107" t="s">
        <v>7</v>
      </c>
      <c r="R229" s="108" t="s">
        <v>3861</v>
      </c>
      <c r="S229" s="107">
        <v>45371</v>
      </c>
      <c r="T229" s="107">
        <v>45492</v>
      </c>
      <c r="U229" s="107" t="s">
        <v>123</v>
      </c>
      <c r="V229" s="107" t="s">
        <v>123</v>
      </c>
      <c r="W229" s="107" t="s">
        <v>123</v>
      </c>
      <c r="X229" s="53" t="s">
        <v>3862</v>
      </c>
      <c r="Y229" s="53">
        <v>1</v>
      </c>
      <c r="Z229" s="53" t="s">
        <v>3612</v>
      </c>
      <c r="AA229" s="107">
        <v>45471</v>
      </c>
      <c r="AB229" s="109"/>
      <c r="AC229" s="109"/>
      <c r="AD229" s="107" t="s">
        <v>123</v>
      </c>
      <c r="AE229" s="107" t="s">
        <v>123</v>
      </c>
      <c r="AF229" s="107">
        <v>45554</v>
      </c>
      <c r="AG229" s="110">
        <v>36000000</v>
      </c>
      <c r="AH229" s="107">
        <v>45471</v>
      </c>
      <c r="AI229" s="110">
        <v>18000000</v>
      </c>
      <c r="AJ229" s="51">
        <v>1</v>
      </c>
      <c r="AK229" s="110">
        <v>54000000</v>
      </c>
      <c r="AL229" s="111" t="str" cm="1">
        <f t="array" aca="1" ref="AL229" ca="1">_xlfn.IFS(TODAY()&lt;AF229,AF229-TODAY(),TODAY()&gt;AF229,"TERMINADO")</f>
        <v>TERMINADO</v>
      </c>
      <c r="AM229" s="215" t="s">
        <v>84</v>
      </c>
      <c r="AN229" s="112" t="s">
        <v>85</v>
      </c>
      <c r="AO229" s="113" t="s">
        <v>3863</v>
      </c>
      <c r="AP229" s="114" t="s">
        <v>6021</v>
      </c>
      <c r="AQ229" s="99" t="s">
        <v>3865</v>
      </c>
      <c r="AR229" s="101" t="s">
        <v>89</v>
      </c>
      <c r="AS229" s="106" t="s">
        <v>89</v>
      </c>
      <c r="AT229" s="106" t="s">
        <v>3866</v>
      </c>
      <c r="AU229" s="115">
        <v>20245420015133</v>
      </c>
      <c r="AV229" s="99">
        <v>104155</v>
      </c>
      <c r="AW229" s="99">
        <v>1</v>
      </c>
      <c r="AX229" s="116">
        <v>9000000</v>
      </c>
      <c r="AY229" s="117" t="s">
        <v>6022</v>
      </c>
      <c r="AZ229" s="99">
        <v>120</v>
      </c>
      <c r="BA229" s="117" t="s">
        <v>181</v>
      </c>
      <c r="BB229" s="99">
        <v>1170</v>
      </c>
      <c r="BC229" s="118">
        <v>45355</v>
      </c>
      <c r="BD229" s="116">
        <v>36000000</v>
      </c>
      <c r="BE229" s="99">
        <v>1263</v>
      </c>
      <c r="BF229" s="116">
        <v>36000000</v>
      </c>
      <c r="BG229" s="118">
        <v>45365</v>
      </c>
      <c r="BH229" s="117" t="s">
        <v>181</v>
      </c>
      <c r="BI229" s="118" t="s">
        <v>6023</v>
      </c>
      <c r="BJ229" s="99">
        <v>4</v>
      </c>
      <c r="BK229" s="99" t="s">
        <v>3874</v>
      </c>
      <c r="BL229" s="99" t="s">
        <v>4008</v>
      </c>
      <c r="BM229" s="118" t="s">
        <v>4009</v>
      </c>
      <c r="BN229" s="99" t="s">
        <v>3906</v>
      </c>
      <c r="BO229" s="99" t="s">
        <v>3874</v>
      </c>
      <c r="BP229" s="99" t="s">
        <v>3874</v>
      </c>
      <c r="BQ229" s="99" t="s">
        <v>123</v>
      </c>
      <c r="BR229" s="99" t="s">
        <v>3874</v>
      </c>
      <c r="BS229" s="99" t="s">
        <v>3874</v>
      </c>
      <c r="BT229" s="99" t="s">
        <v>3874</v>
      </c>
      <c r="BU229" s="99" t="s">
        <v>3874</v>
      </c>
      <c r="BV229" s="99" t="s">
        <v>6024</v>
      </c>
      <c r="BW229" s="99" t="s">
        <v>3949</v>
      </c>
      <c r="BX229" s="99">
        <v>3057710980</v>
      </c>
      <c r="BY229" s="99" t="s">
        <v>3909</v>
      </c>
      <c r="BZ229" s="99" t="s">
        <v>3951</v>
      </c>
      <c r="CA229" s="99" t="s">
        <v>4012</v>
      </c>
      <c r="CB229" s="129">
        <v>3194614792</v>
      </c>
      <c r="CC229" s="118" t="s">
        <v>6025</v>
      </c>
      <c r="CD229" s="118">
        <v>34320</v>
      </c>
      <c r="CE229" s="118" t="s">
        <v>3872</v>
      </c>
      <c r="CF229" s="99" t="s">
        <v>3873</v>
      </c>
      <c r="CG229" s="118" t="s">
        <v>181</v>
      </c>
      <c r="CH229" s="118" t="s">
        <v>6026</v>
      </c>
      <c r="CI229" s="118" t="s">
        <v>6027</v>
      </c>
      <c r="CJ229" s="99" t="s">
        <v>181</v>
      </c>
      <c r="CK229" s="99">
        <v>31</v>
      </c>
      <c r="CL229" s="122" t="s">
        <v>6028</v>
      </c>
      <c r="CM229" s="99" t="s">
        <v>3878</v>
      </c>
      <c r="CN229" s="123">
        <v>1</v>
      </c>
    </row>
    <row r="230" spans="1:92" ht="20.100000000000001" hidden="1" customHeight="1">
      <c r="A230" s="97">
        <v>906</v>
      </c>
      <c r="B230" s="100">
        <v>2024</v>
      </c>
      <c r="C230" s="99" t="s">
        <v>72</v>
      </c>
      <c r="D230" s="100" t="s">
        <v>6029</v>
      </c>
      <c r="E230" s="99" t="s">
        <v>6030</v>
      </c>
      <c r="F230" s="106" t="s">
        <v>132</v>
      </c>
      <c r="G230" s="102">
        <v>1024547185</v>
      </c>
      <c r="H230" s="53">
        <v>0</v>
      </c>
      <c r="I230" s="155" t="s">
        <v>4042</v>
      </c>
      <c r="J230" s="162" t="s">
        <v>942</v>
      </c>
      <c r="K230" s="163" t="s">
        <v>73</v>
      </c>
      <c r="L230" s="106" t="s">
        <v>74</v>
      </c>
      <c r="M230" s="99" t="s">
        <v>75</v>
      </c>
      <c r="N230" s="99" t="s">
        <v>3860</v>
      </c>
      <c r="O230" s="106" t="s">
        <v>1171</v>
      </c>
      <c r="P230" s="118">
        <v>45588</v>
      </c>
      <c r="Q230" s="118" t="s">
        <v>14</v>
      </c>
      <c r="R230" s="106" t="s">
        <v>3969</v>
      </c>
      <c r="S230" s="151">
        <v>45594</v>
      </c>
      <c r="T230" s="118">
        <v>45657</v>
      </c>
      <c r="U230" s="118" t="s">
        <v>123</v>
      </c>
      <c r="V230" s="118" t="s">
        <v>123</v>
      </c>
      <c r="W230" s="118" t="s">
        <v>123</v>
      </c>
      <c r="X230" s="107" t="s">
        <v>3884</v>
      </c>
      <c r="Y230" s="53">
        <v>1</v>
      </c>
      <c r="Z230" s="115" t="str">
        <f>+R230</f>
        <v>3 Meses 20 dias</v>
      </c>
      <c r="AA230" s="118" t="s">
        <v>123</v>
      </c>
      <c r="AB230" s="152"/>
      <c r="AC230" s="152"/>
      <c r="AD230" s="118" t="s">
        <v>123</v>
      </c>
      <c r="AE230" s="118" t="s">
        <v>123</v>
      </c>
      <c r="AF230" s="118">
        <v>45705</v>
      </c>
      <c r="AG230" s="310">
        <v>27500000</v>
      </c>
      <c r="AH230" s="153" t="s">
        <v>123</v>
      </c>
      <c r="AI230" s="154">
        <v>0</v>
      </c>
      <c r="AJ230" s="53" t="s">
        <v>123</v>
      </c>
      <c r="AK230" s="208">
        <f>+AG230+AI230</f>
        <v>27500000</v>
      </c>
      <c r="AL230" s="111" t="str" cm="1">
        <f t="array" aca="1" ref="AL230" ca="1">_xlfn.IFS(TODAY()&lt;AF230,AF230-TODAY(),TODAY()&gt;AF230,"TERMINADO")</f>
        <v>TERMINADO</v>
      </c>
      <c r="AM230" s="112" t="s">
        <v>84</v>
      </c>
      <c r="AN230" s="496" t="s">
        <v>3885</v>
      </c>
      <c r="AO230" s="113" t="s">
        <v>3863</v>
      </c>
      <c r="AP230" s="302" t="s">
        <v>6031</v>
      </c>
      <c r="AQ230" s="99" t="s">
        <v>3865</v>
      </c>
      <c r="AR230" s="106" t="s">
        <v>89</v>
      </c>
      <c r="AS230" s="106" t="s">
        <v>89</v>
      </c>
      <c r="AT230" s="106" t="s">
        <v>3866</v>
      </c>
      <c r="AU230" s="133" t="s">
        <v>3960</v>
      </c>
      <c r="AV230" s="99">
        <v>117439</v>
      </c>
      <c r="AW230" s="99">
        <v>1</v>
      </c>
      <c r="AX230" s="116">
        <v>7500000</v>
      </c>
      <c r="AY230" s="166" t="s">
        <v>6032</v>
      </c>
      <c r="AZ230" s="99"/>
      <c r="BA230" s="166" t="s">
        <v>181</v>
      </c>
      <c r="BB230" s="99">
        <v>1990</v>
      </c>
      <c r="BC230" s="118">
        <v>45575</v>
      </c>
      <c r="BD230" s="116">
        <v>27500000</v>
      </c>
      <c r="BE230" s="99">
        <v>2333</v>
      </c>
      <c r="BF230" s="116">
        <v>27500000</v>
      </c>
      <c r="BG230" s="118">
        <v>45594</v>
      </c>
      <c r="BH230" s="166"/>
      <c r="BI230" s="118" t="s">
        <v>6033</v>
      </c>
      <c r="BJ230" s="99">
        <v>4</v>
      </c>
      <c r="BK230" s="99" t="s">
        <v>3874</v>
      </c>
      <c r="BL230" s="99" t="s">
        <v>4008</v>
      </c>
      <c r="BM230" s="118" t="s">
        <v>4009</v>
      </c>
      <c r="BN230" s="99" t="s">
        <v>3906</v>
      </c>
      <c r="BO230" s="99" t="s">
        <v>3874</v>
      </c>
      <c r="BP230" s="99" t="s">
        <v>3874</v>
      </c>
      <c r="BQ230" s="99" t="s">
        <v>123</v>
      </c>
      <c r="BR230" s="99" t="s">
        <v>3874</v>
      </c>
      <c r="BS230" s="99" t="s">
        <v>3874</v>
      </c>
      <c r="BT230" s="99" t="s">
        <v>3874</v>
      </c>
      <c r="BU230" s="99" t="s">
        <v>3874</v>
      </c>
      <c r="BV230" s="99" t="s">
        <v>6024</v>
      </c>
      <c r="BW230" s="99" t="s">
        <v>3949</v>
      </c>
      <c r="BX230" s="99">
        <v>3057710980</v>
      </c>
      <c r="BY230" s="99" t="s">
        <v>3909</v>
      </c>
      <c r="BZ230" s="99" t="s">
        <v>3951</v>
      </c>
      <c r="CA230" s="99" t="s">
        <v>4012</v>
      </c>
      <c r="CB230" s="129">
        <v>3194614792</v>
      </c>
      <c r="CC230" s="118" t="s">
        <v>6025</v>
      </c>
      <c r="CD230" s="118">
        <v>34320</v>
      </c>
      <c r="CE230" s="99" t="s">
        <v>4028</v>
      </c>
      <c r="CF230" s="99" t="s">
        <v>3873</v>
      </c>
      <c r="CG230" s="99" t="s">
        <v>181</v>
      </c>
      <c r="CH230" s="118" t="s">
        <v>6026</v>
      </c>
      <c r="CI230" s="118" t="s">
        <v>6027</v>
      </c>
      <c r="CJ230" s="99" t="s">
        <v>181</v>
      </c>
      <c r="CK230" s="173"/>
      <c r="CL230" s="332" t="s">
        <v>6028</v>
      </c>
      <c r="CM230" s="166" t="s">
        <v>14</v>
      </c>
      <c r="CN230" s="123">
        <v>1</v>
      </c>
    </row>
    <row r="231" spans="1:92" ht="20.100000000000001" hidden="1" customHeight="1">
      <c r="A231" s="97">
        <v>695</v>
      </c>
      <c r="B231" s="98">
        <v>2024</v>
      </c>
      <c r="C231" s="99" t="s">
        <v>72</v>
      </c>
      <c r="D231" s="100" t="s">
        <v>6034</v>
      </c>
      <c r="E231" s="99" t="s">
        <v>4359</v>
      </c>
      <c r="F231" s="106" t="s">
        <v>6035</v>
      </c>
      <c r="G231" s="115">
        <v>1013669219</v>
      </c>
      <c r="H231" s="99">
        <v>6</v>
      </c>
      <c r="I231" s="103" t="s">
        <v>4042</v>
      </c>
      <c r="J231" s="99">
        <v>1868</v>
      </c>
      <c r="K231" s="105" t="s">
        <v>1223</v>
      </c>
      <c r="L231" s="106" t="s">
        <v>74</v>
      </c>
      <c r="M231" s="99" t="s">
        <v>75</v>
      </c>
      <c r="N231" s="53" t="s">
        <v>3860</v>
      </c>
      <c r="O231" s="101" t="s">
        <v>492</v>
      </c>
      <c r="P231" s="118">
        <v>45534</v>
      </c>
      <c r="Q231" s="118" t="s">
        <v>12</v>
      </c>
      <c r="R231" s="106" t="s">
        <v>3861</v>
      </c>
      <c r="S231" s="107">
        <v>45540</v>
      </c>
      <c r="T231" s="107">
        <v>45657</v>
      </c>
      <c r="U231" s="107">
        <v>45587</v>
      </c>
      <c r="V231" s="99" t="s">
        <v>5511</v>
      </c>
      <c r="W231" s="115">
        <v>1023882661</v>
      </c>
      <c r="X231" s="107" t="s">
        <v>4361</v>
      </c>
      <c r="Y231" s="53">
        <v>1</v>
      </c>
      <c r="Z231" s="107" t="s">
        <v>4362</v>
      </c>
      <c r="AA231" s="107">
        <v>45656</v>
      </c>
      <c r="AB231" s="152"/>
      <c r="AC231" s="152"/>
      <c r="AD231" s="107" t="s">
        <v>123</v>
      </c>
      <c r="AE231" s="107" t="s">
        <v>123</v>
      </c>
      <c r="AF231" s="107">
        <v>45692</v>
      </c>
      <c r="AG231" s="130">
        <v>10000000</v>
      </c>
      <c r="AH231" s="107">
        <v>45656</v>
      </c>
      <c r="AI231" s="110">
        <v>2500000</v>
      </c>
      <c r="AJ231" s="51">
        <v>1</v>
      </c>
      <c r="AK231" s="208">
        <f>+AG231+AI231</f>
        <v>12500000</v>
      </c>
      <c r="AL231" s="111" t="str" cm="1">
        <f t="array" aca="1" ref="AL231" ca="1">_xlfn.IFS(TODAY()&lt;AF231,AF231-TODAY(),TODAY()&gt;AF231,"TERMINADO")</f>
        <v>TERMINADO</v>
      </c>
      <c r="AM231" s="112" t="s">
        <v>84</v>
      </c>
      <c r="AN231" s="496" t="s">
        <v>3885</v>
      </c>
      <c r="AO231" s="113" t="s">
        <v>3863</v>
      </c>
      <c r="AP231" s="114" t="s">
        <v>4363</v>
      </c>
      <c r="AQ231" s="53" t="s">
        <v>3865</v>
      </c>
      <c r="AR231" s="101" t="s">
        <v>497</v>
      </c>
      <c r="AS231" s="106" t="s">
        <v>346</v>
      </c>
      <c r="AT231" s="191" t="s">
        <v>4179</v>
      </c>
      <c r="AU231" s="193" t="s">
        <v>4180</v>
      </c>
      <c r="AV231" s="99">
        <v>114570</v>
      </c>
      <c r="AW231" s="99">
        <v>5</v>
      </c>
      <c r="AX231" s="116">
        <v>2500000</v>
      </c>
      <c r="AY231" s="117" t="s">
        <v>6036</v>
      </c>
      <c r="AZ231" s="99"/>
      <c r="BA231" s="117" t="s">
        <v>181</v>
      </c>
      <c r="BB231" s="99">
        <v>1775</v>
      </c>
      <c r="BC231" s="118">
        <v>45513</v>
      </c>
      <c r="BD231" s="116">
        <v>50000000</v>
      </c>
      <c r="BE231" s="99">
        <v>2055</v>
      </c>
      <c r="BF231" s="116">
        <v>10000000</v>
      </c>
      <c r="BG231" s="118">
        <v>45539</v>
      </c>
      <c r="BH231" s="99" t="s">
        <v>181</v>
      </c>
      <c r="BI231" s="118">
        <v>45539</v>
      </c>
      <c r="BJ231" s="99">
        <v>4</v>
      </c>
      <c r="BK231" s="99" t="s">
        <v>3874</v>
      </c>
      <c r="BL231" s="99" t="s">
        <v>4008</v>
      </c>
      <c r="BM231" s="99" t="s">
        <v>4009</v>
      </c>
      <c r="BN231" s="99" t="s">
        <v>3906</v>
      </c>
      <c r="BO231" s="99" t="s">
        <v>3874</v>
      </c>
      <c r="BP231" s="99" t="s">
        <v>3874</v>
      </c>
      <c r="BQ231" s="99" t="s">
        <v>123</v>
      </c>
      <c r="BR231" s="99" t="s">
        <v>3874</v>
      </c>
      <c r="BS231" s="99" t="s">
        <v>3874</v>
      </c>
      <c r="BT231" s="99" t="s">
        <v>3874</v>
      </c>
      <c r="BU231" s="99" t="s">
        <v>3874</v>
      </c>
      <c r="BV231" s="99" t="s">
        <v>6037</v>
      </c>
      <c r="BW231" s="99" t="s">
        <v>5637</v>
      </c>
      <c r="BX231" s="99">
        <v>3142726235</v>
      </c>
      <c r="BY231" s="99" t="s">
        <v>4137</v>
      </c>
      <c r="BZ231" s="99" t="s">
        <v>3938</v>
      </c>
      <c r="CA231" s="99" t="s">
        <v>3939</v>
      </c>
      <c r="CB231" s="129">
        <v>3214021141</v>
      </c>
      <c r="CC231" s="118" t="s">
        <v>6038</v>
      </c>
      <c r="CD231" s="118">
        <v>32564</v>
      </c>
      <c r="CE231" s="99" t="s">
        <v>3893</v>
      </c>
      <c r="CF231" s="99" t="s">
        <v>3894</v>
      </c>
      <c r="CG231" s="99" t="s">
        <v>181</v>
      </c>
      <c r="CH231" s="118" t="s">
        <v>3893</v>
      </c>
      <c r="CI231" s="118" t="s">
        <v>6039</v>
      </c>
      <c r="CJ231" s="99"/>
      <c r="CK231" s="126">
        <v>35</v>
      </c>
      <c r="CL231" s="327"/>
      <c r="CM231" s="117" t="s">
        <v>13</v>
      </c>
      <c r="CN231" s="123">
        <v>1</v>
      </c>
    </row>
    <row r="232" spans="1:92" ht="20.100000000000001" hidden="1" customHeight="1">
      <c r="A232" s="97">
        <v>688</v>
      </c>
      <c r="B232" s="98">
        <v>2024</v>
      </c>
      <c r="C232" s="99" t="s">
        <v>72</v>
      </c>
      <c r="D232" s="100" t="s">
        <v>6040</v>
      </c>
      <c r="E232" s="99" t="s">
        <v>4536</v>
      </c>
      <c r="F232" s="101" t="s">
        <v>6041</v>
      </c>
      <c r="G232" s="102">
        <v>1023918199</v>
      </c>
      <c r="H232" s="53">
        <v>2</v>
      </c>
      <c r="I232" s="181" t="s">
        <v>4129</v>
      </c>
      <c r="J232" s="99">
        <v>1873</v>
      </c>
      <c r="K232" s="105" t="s">
        <v>3859</v>
      </c>
      <c r="L232" s="101" t="s">
        <v>74</v>
      </c>
      <c r="M232" s="53" t="s">
        <v>75</v>
      </c>
      <c r="N232" s="53" t="s">
        <v>3860</v>
      </c>
      <c r="O232" s="101" t="s">
        <v>4538</v>
      </c>
      <c r="P232" s="107">
        <v>45534</v>
      </c>
      <c r="Q232" s="118" t="s">
        <v>12</v>
      </c>
      <c r="R232" s="108" t="s">
        <v>3861</v>
      </c>
      <c r="S232" s="107">
        <v>45538</v>
      </c>
      <c r="T232" s="107">
        <v>45657</v>
      </c>
      <c r="U232" s="107" t="s">
        <v>123</v>
      </c>
      <c r="V232" s="107" t="s">
        <v>123</v>
      </c>
      <c r="W232" s="107" t="s">
        <v>123</v>
      </c>
      <c r="X232" s="107" t="s">
        <v>4361</v>
      </c>
      <c r="Y232" s="53">
        <v>1</v>
      </c>
      <c r="Z232" s="107" t="s">
        <v>4362</v>
      </c>
      <c r="AA232" s="107">
        <v>45653</v>
      </c>
      <c r="AB232" s="152"/>
      <c r="AC232" s="152"/>
      <c r="AD232" s="107" t="s">
        <v>123</v>
      </c>
      <c r="AE232" s="107" t="s">
        <v>123</v>
      </c>
      <c r="AF232" s="107">
        <v>45690</v>
      </c>
      <c r="AG232" s="110">
        <v>11520000</v>
      </c>
      <c r="AH232" s="107">
        <v>45653</v>
      </c>
      <c r="AI232" s="110">
        <v>2880000</v>
      </c>
      <c r="AJ232" s="51">
        <v>1</v>
      </c>
      <c r="AK232" s="110">
        <f>+AG232+AI232</f>
        <v>14400000</v>
      </c>
      <c r="AL232" s="111" t="str" cm="1">
        <f t="array" aca="1" ref="AL232" ca="1">_xlfn.IFS(TODAY()&lt;AF232,AF232-TODAY(),TODAY()&gt;AF232,"TERMINADO")</f>
        <v>TERMINADO</v>
      </c>
      <c r="AM232" s="210" t="s">
        <v>84</v>
      </c>
      <c r="AN232" s="112" t="s">
        <v>3885</v>
      </c>
      <c r="AO232" s="113" t="s">
        <v>3863</v>
      </c>
      <c r="AP232" s="114" t="s">
        <v>4539</v>
      </c>
      <c r="AQ232" s="53" t="s">
        <v>3865</v>
      </c>
      <c r="AR232" s="101" t="s">
        <v>768</v>
      </c>
      <c r="AS232" s="101" t="s">
        <v>141</v>
      </c>
      <c r="AT232" s="106" t="s">
        <v>4540</v>
      </c>
      <c r="AU232" s="115">
        <v>20245420024623</v>
      </c>
      <c r="AV232" s="99">
        <v>114564</v>
      </c>
      <c r="AW232" s="99">
        <v>4</v>
      </c>
      <c r="AX232" s="116">
        <v>2880000</v>
      </c>
      <c r="AY232" s="117" t="s">
        <v>6042</v>
      </c>
      <c r="AZ232" s="99"/>
      <c r="BA232" s="117" t="s">
        <v>181</v>
      </c>
      <c r="BB232" s="99">
        <v>1759</v>
      </c>
      <c r="BC232" s="118">
        <v>45506</v>
      </c>
      <c r="BD232" s="116">
        <v>46080000</v>
      </c>
      <c r="BE232" s="99">
        <v>2043</v>
      </c>
      <c r="BF232" s="116">
        <v>11520000</v>
      </c>
      <c r="BG232" s="118">
        <v>45538</v>
      </c>
      <c r="BH232" s="99" t="s">
        <v>181</v>
      </c>
      <c r="BI232" s="118" t="s">
        <v>6043</v>
      </c>
      <c r="BJ232" s="99">
        <v>4</v>
      </c>
      <c r="BK232" s="99" t="s">
        <v>3874</v>
      </c>
      <c r="BL232" s="99" t="s">
        <v>4008</v>
      </c>
      <c r="BM232" s="118" t="s">
        <v>4009</v>
      </c>
      <c r="BN232" s="99" t="s">
        <v>3906</v>
      </c>
      <c r="BO232" s="99" t="s">
        <v>3874</v>
      </c>
      <c r="BP232" s="99" t="s">
        <v>3874</v>
      </c>
      <c r="BQ232" s="99" t="s">
        <v>123</v>
      </c>
      <c r="BR232" s="99" t="s">
        <v>3874</v>
      </c>
      <c r="BS232" s="99" t="s">
        <v>3874</v>
      </c>
      <c r="BT232" s="99" t="s">
        <v>3874</v>
      </c>
      <c r="BU232" s="99" t="s">
        <v>3874</v>
      </c>
      <c r="BV232" s="99" t="s">
        <v>6044</v>
      </c>
      <c r="BW232" s="99" t="s">
        <v>4783</v>
      </c>
      <c r="BX232" s="99">
        <v>3125494309</v>
      </c>
      <c r="BY232" s="99" t="s">
        <v>3909</v>
      </c>
      <c r="BZ232" s="99" t="s">
        <v>3938</v>
      </c>
      <c r="CA232" s="99" t="s">
        <v>4012</v>
      </c>
      <c r="CB232" s="129">
        <v>3138553915</v>
      </c>
      <c r="CC232" s="118" t="s">
        <v>6045</v>
      </c>
      <c r="CD232" s="118">
        <v>33765</v>
      </c>
      <c r="CE232" s="99" t="s">
        <v>3893</v>
      </c>
      <c r="CF232" s="99" t="s">
        <v>3894</v>
      </c>
      <c r="CG232" s="99"/>
      <c r="CH232" s="118" t="s">
        <v>3893</v>
      </c>
      <c r="CI232" s="118" t="s">
        <v>6046</v>
      </c>
      <c r="CJ232" s="99"/>
      <c r="CK232" s="99">
        <v>32</v>
      </c>
      <c r="CL232" s="132" t="s">
        <v>6047</v>
      </c>
      <c r="CM232" s="117" t="s">
        <v>13</v>
      </c>
      <c r="CN232" s="123">
        <v>1</v>
      </c>
    </row>
    <row r="233" spans="1:92" ht="20.100000000000001" hidden="1" customHeight="1">
      <c r="A233" s="97">
        <v>456</v>
      </c>
      <c r="B233" s="98">
        <v>2024</v>
      </c>
      <c r="C233" s="99" t="s">
        <v>72</v>
      </c>
      <c r="D233" s="100" t="s">
        <v>6048</v>
      </c>
      <c r="E233" s="99" t="s">
        <v>6049</v>
      </c>
      <c r="F233" s="106" t="s">
        <v>6050</v>
      </c>
      <c r="G233" s="102">
        <v>1233691014</v>
      </c>
      <c r="H233" s="53">
        <v>3</v>
      </c>
      <c r="I233" s="103" t="s">
        <v>803</v>
      </c>
      <c r="J233" s="104" t="s">
        <v>942</v>
      </c>
      <c r="K233" s="105" t="s">
        <v>73</v>
      </c>
      <c r="L233" s="101" t="s">
        <v>74</v>
      </c>
      <c r="M233" s="53" t="s">
        <v>75</v>
      </c>
      <c r="N233" s="53" t="s">
        <v>3860</v>
      </c>
      <c r="O233" s="101" t="s">
        <v>6051</v>
      </c>
      <c r="P233" s="118">
        <v>45378</v>
      </c>
      <c r="Q233" s="107" t="s">
        <v>7</v>
      </c>
      <c r="R233" s="106" t="s">
        <v>3861</v>
      </c>
      <c r="S233" s="118">
        <v>45383</v>
      </c>
      <c r="T233" s="118">
        <v>45504</v>
      </c>
      <c r="U233" s="107">
        <v>45434</v>
      </c>
      <c r="V233" s="107" t="s">
        <v>1630</v>
      </c>
      <c r="W233" s="102">
        <v>19373784</v>
      </c>
      <c r="X233" s="53" t="s">
        <v>3862</v>
      </c>
      <c r="Y233" s="53">
        <v>1</v>
      </c>
      <c r="Z233" s="53" t="s">
        <v>3612</v>
      </c>
      <c r="AA233" s="107">
        <f>+AH233</f>
        <v>45468</v>
      </c>
      <c r="AB233" s="109"/>
      <c r="AC233" s="109"/>
      <c r="AD233" s="107" t="s">
        <v>123</v>
      </c>
      <c r="AE233" s="107" t="s">
        <v>123</v>
      </c>
      <c r="AF233" s="107">
        <v>45565</v>
      </c>
      <c r="AG233" s="110">
        <v>15600000</v>
      </c>
      <c r="AH233" s="107">
        <v>45468</v>
      </c>
      <c r="AI233" s="110">
        <v>7800000</v>
      </c>
      <c r="AJ233" s="51">
        <v>1</v>
      </c>
      <c r="AK233" s="130">
        <v>23400000</v>
      </c>
      <c r="AL233" s="111" t="str" cm="1">
        <f t="array" aca="1" ref="AL233" ca="1">_xlfn.IFS(TODAY()&lt;AF233,AF233-TODAY(),TODAY()&gt;AF233,"TERMINADO")</f>
        <v>TERMINADO</v>
      </c>
      <c r="AM233" s="112" t="s">
        <v>84</v>
      </c>
      <c r="AN233" s="112" t="s">
        <v>85</v>
      </c>
      <c r="AO233" s="113" t="s">
        <v>3863</v>
      </c>
      <c r="AP233" s="114" t="s">
        <v>6052</v>
      </c>
      <c r="AQ233" s="99" t="s">
        <v>3865</v>
      </c>
      <c r="AR233" s="101" t="s">
        <v>89</v>
      </c>
      <c r="AS233" s="106" t="s">
        <v>89</v>
      </c>
      <c r="AT233" s="131" t="s">
        <v>5972</v>
      </c>
      <c r="AU233" s="133" t="s">
        <v>5019</v>
      </c>
      <c r="AV233" s="99">
        <v>106274</v>
      </c>
      <c r="AW233" s="99">
        <v>1</v>
      </c>
      <c r="AX233" s="116">
        <v>3900000</v>
      </c>
      <c r="AY233" s="117" t="s">
        <v>6053</v>
      </c>
      <c r="AZ233" s="99">
        <v>120</v>
      </c>
      <c r="BA233" s="117" t="s">
        <v>181</v>
      </c>
      <c r="BB233" s="99">
        <v>1294</v>
      </c>
      <c r="BC233" s="118">
        <v>45373</v>
      </c>
      <c r="BD233" s="116">
        <v>15600000</v>
      </c>
      <c r="BE233" s="99">
        <v>1404</v>
      </c>
      <c r="BF233" s="116">
        <v>15600000</v>
      </c>
      <c r="BG233" s="118">
        <v>45383</v>
      </c>
      <c r="BH233" s="99" t="s">
        <v>181</v>
      </c>
      <c r="BI233" s="118">
        <v>45381</v>
      </c>
      <c r="BJ233" s="99">
        <v>5</v>
      </c>
      <c r="BK233" s="99" t="s">
        <v>3874</v>
      </c>
      <c r="BL233" s="99" t="s">
        <v>4008</v>
      </c>
      <c r="BM233" s="118" t="s">
        <v>4009</v>
      </c>
      <c r="BN233" s="99" t="s">
        <v>3906</v>
      </c>
      <c r="BO233" s="99" t="s">
        <v>3874</v>
      </c>
      <c r="BP233" s="99" t="s">
        <v>3874</v>
      </c>
      <c r="BQ233" s="99" t="s">
        <v>123</v>
      </c>
      <c r="BR233" s="99" t="s">
        <v>3874</v>
      </c>
      <c r="BS233" s="99" t="s">
        <v>3874</v>
      </c>
      <c r="BT233" s="99" t="s">
        <v>3874</v>
      </c>
      <c r="BU233" s="99" t="s">
        <v>3874</v>
      </c>
      <c r="BV233" s="99" t="s">
        <v>6054</v>
      </c>
      <c r="BW233" s="99" t="s">
        <v>3908</v>
      </c>
      <c r="BX233" s="99">
        <v>3143743299</v>
      </c>
      <c r="BY233" s="99" t="s">
        <v>4137</v>
      </c>
      <c r="BZ233" s="99" t="s">
        <v>3910</v>
      </c>
      <c r="CA233" s="99" t="s">
        <v>3911</v>
      </c>
      <c r="CB233" s="129">
        <v>3108633638</v>
      </c>
      <c r="CC233" s="118" t="s">
        <v>6055</v>
      </c>
      <c r="CD233" s="118">
        <v>35949</v>
      </c>
      <c r="CE233" s="118" t="s">
        <v>3913</v>
      </c>
      <c r="CF233" s="99" t="s">
        <v>3894</v>
      </c>
      <c r="CG233" s="118" t="s">
        <v>3874</v>
      </c>
      <c r="CH233" s="118" t="s">
        <v>6056</v>
      </c>
      <c r="CI233" s="118" t="s">
        <v>6057</v>
      </c>
      <c r="CJ233" s="99" t="s">
        <v>86</v>
      </c>
      <c r="CK233" s="99">
        <v>26</v>
      </c>
      <c r="CL233" s="122" t="s">
        <v>6058</v>
      </c>
      <c r="CM233" s="117" t="s">
        <v>3917</v>
      </c>
      <c r="CN233" s="123">
        <v>1</v>
      </c>
    </row>
    <row r="234" spans="1:92" ht="20.100000000000001" hidden="1" customHeight="1">
      <c r="A234" s="97">
        <v>781</v>
      </c>
      <c r="B234" s="98">
        <v>2024</v>
      </c>
      <c r="C234" s="99" t="s">
        <v>72</v>
      </c>
      <c r="D234" s="100" t="s">
        <v>6059</v>
      </c>
      <c r="E234" s="99" t="s">
        <v>5720</v>
      </c>
      <c r="F234" s="101" t="s">
        <v>6050</v>
      </c>
      <c r="G234" s="102">
        <v>1233691014</v>
      </c>
      <c r="H234" s="53">
        <v>3</v>
      </c>
      <c r="I234" s="112" t="s">
        <v>4042</v>
      </c>
      <c r="J234" s="104" t="s">
        <v>942</v>
      </c>
      <c r="K234" s="105" t="s">
        <v>73</v>
      </c>
      <c r="L234" s="101" t="s">
        <v>74</v>
      </c>
      <c r="M234" s="53" t="s">
        <v>75</v>
      </c>
      <c r="N234" s="53" t="s">
        <v>3860</v>
      </c>
      <c r="O234" s="101" t="s">
        <v>5721</v>
      </c>
      <c r="P234" s="118">
        <v>45575</v>
      </c>
      <c r="Q234" s="118" t="s">
        <v>14</v>
      </c>
      <c r="R234" s="106" t="s">
        <v>3969</v>
      </c>
      <c r="S234" s="159">
        <v>45581</v>
      </c>
      <c r="T234" s="107">
        <v>45657</v>
      </c>
      <c r="U234" s="107" t="s">
        <v>123</v>
      </c>
      <c r="V234" s="107" t="s">
        <v>123</v>
      </c>
      <c r="W234" s="107" t="s">
        <v>123</v>
      </c>
      <c r="X234" s="107" t="s">
        <v>3884</v>
      </c>
      <c r="Y234" s="53">
        <v>1</v>
      </c>
      <c r="Z234" s="102" t="str">
        <f>+R234</f>
        <v>3 Meses 20 dias</v>
      </c>
      <c r="AA234" s="107" t="s">
        <v>123</v>
      </c>
      <c r="AB234" s="152"/>
      <c r="AC234" s="152"/>
      <c r="AD234" s="107" t="s">
        <v>123</v>
      </c>
      <c r="AE234" s="107" t="s">
        <v>123</v>
      </c>
      <c r="AF234" s="107">
        <v>45692</v>
      </c>
      <c r="AG234" s="110">
        <v>15400000</v>
      </c>
      <c r="AH234" s="135" t="s">
        <v>123</v>
      </c>
      <c r="AI234" s="110">
        <v>0</v>
      </c>
      <c r="AJ234" s="53" t="s">
        <v>123</v>
      </c>
      <c r="AK234" s="110">
        <f>+AG234+AI234</f>
        <v>15400000</v>
      </c>
      <c r="AL234" s="111" t="str" cm="1">
        <f t="array" aca="1" ref="AL234" ca="1">_xlfn.IFS(TODAY()&lt;AF234,AF234-TODAY(),TODAY()&gt;AF234,"TERMINADO")</f>
        <v>TERMINADO</v>
      </c>
      <c r="AM234" s="206" t="s">
        <v>84</v>
      </c>
      <c r="AN234" s="112" t="s">
        <v>3885</v>
      </c>
      <c r="AO234" s="113" t="s">
        <v>3863</v>
      </c>
      <c r="AP234" s="114" t="s">
        <v>5722</v>
      </c>
      <c r="AQ234" s="53" t="s">
        <v>3865</v>
      </c>
      <c r="AR234" s="101" t="s">
        <v>89</v>
      </c>
      <c r="AS234" s="106" t="s">
        <v>89</v>
      </c>
      <c r="AT234" s="106" t="s">
        <v>3866</v>
      </c>
      <c r="AU234" s="133" t="s">
        <v>3960</v>
      </c>
      <c r="AV234" s="99">
        <v>117449</v>
      </c>
      <c r="AW234" s="99">
        <v>2</v>
      </c>
      <c r="AX234" s="116">
        <v>4200000</v>
      </c>
      <c r="AY234" s="117" t="s">
        <v>6060</v>
      </c>
      <c r="AZ234" s="99"/>
      <c r="BA234" s="99" t="s">
        <v>181</v>
      </c>
      <c r="BB234" s="99">
        <v>1917</v>
      </c>
      <c r="BC234" s="118">
        <v>45551</v>
      </c>
      <c r="BD234" s="116">
        <v>30800000</v>
      </c>
      <c r="BE234" s="99">
        <v>2211</v>
      </c>
      <c r="BF234" s="116">
        <v>15400000</v>
      </c>
      <c r="BG234" s="118">
        <v>45576</v>
      </c>
      <c r="BH234" s="117"/>
      <c r="BI234" s="118" t="s">
        <v>6061</v>
      </c>
      <c r="BJ234" s="99">
        <v>5</v>
      </c>
      <c r="BK234" s="99" t="s">
        <v>4046</v>
      </c>
      <c r="BL234" s="99" t="s">
        <v>4008</v>
      </c>
      <c r="BM234" s="99"/>
      <c r="BN234" s="99"/>
      <c r="BO234" s="99"/>
      <c r="BP234" s="99"/>
      <c r="BQ234" s="99"/>
      <c r="BR234" s="99"/>
      <c r="BS234" s="99"/>
      <c r="BT234" s="99"/>
      <c r="BU234" s="99"/>
      <c r="BV234" s="99"/>
      <c r="BW234" s="99"/>
      <c r="BX234" s="99"/>
      <c r="BY234" s="99"/>
      <c r="BZ234" s="99"/>
      <c r="CA234" s="99"/>
      <c r="CB234" s="129">
        <v>3108633638</v>
      </c>
      <c r="CC234" s="118" t="s">
        <v>6062</v>
      </c>
      <c r="CD234" s="118">
        <v>35949</v>
      </c>
      <c r="CE234" s="99" t="s">
        <v>3913</v>
      </c>
      <c r="CF234" s="99" t="s">
        <v>3894</v>
      </c>
      <c r="CG234" s="99" t="s">
        <v>181</v>
      </c>
      <c r="CH234" s="118" t="s">
        <v>6056</v>
      </c>
      <c r="CI234" s="118" t="s">
        <v>6057</v>
      </c>
      <c r="CJ234" s="99"/>
      <c r="CK234" s="115"/>
      <c r="CL234" s="99"/>
      <c r="CM234" s="166" t="s">
        <v>14</v>
      </c>
      <c r="CN234" s="123">
        <v>1</v>
      </c>
    </row>
    <row r="235" spans="1:92" ht="20.100000000000001" hidden="1" customHeight="1">
      <c r="A235" s="97">
        <v>205</v>
      </c>
      <c r="B235" s="98">
        <v>2024</v>
      </c>
      <c r="C235" s="99" t="s">
        <v>72</v>
      </c>
      <c r="D235" s="100" t="s">
        <v>6063</v>
      </c>
      <c r="E235" s="99" t="s">
        <v>6064</v>
      </c>
      <c r="F235" s="106" t="s">
        <v>398</v>
      </c>
      <c r="G235" s="115">
        <v>79849967</v>
      </c>
      <c r="H235" s="99">
        <v>9</v>
      </c>
      <c r="I235" s="103" t="s">
        <v>138</v>
      </c>
      <c r="J235" s="104" t="s">
        <v>635</v>
      </c>
      <c r="K235" s="105" t="s">
        <v>3859</v>
      </c>
      <c r="L235" s="106" t="s">
        <v>74</v>
      </c>
      <c r="M235" s="99" t="s">
        <v>75</v>
      </c>
      <c r="N235" s="53" t="s">
        <v>3860</v>
      </c>
      <c r="O235" s="101" t="s">
        <v>1205</v>
      </c>
      <c r="P235" s="118">
        <v>45349</v>
      </c>
      <c r="Q235" s="107" t="s">
        <v>6</v>
      </c>
      <c r="R235" s="106" t="s">
        <v>3861</v>
      </c>
      <c r="S235" s="118">
        <v>45350</v>
      </c>
      <c r="T235" s="118">
        <v>45470</v>
      </c>
      <c r="U235" s="107" t="s">
        <v>123</v>
      </c>
      <c r="V235" s="107" t="s">
        <v>123</v>
      </c>
      <c r="W235" s="107" t="s">
        <v>123</v>
      </c>
      <c r="X235" s="53" t="s">
        <v>3862</v>
      </c>
      <c r="Y235" s="53">
        <v>1</v>
      </c>
      <c r="Z235" s="53" t="s">
        <v>3612</v>
      </c>
      <c r="AA235" s="107">
        <v>45457</v>
      </c>
      <c r="AB235" s="109"/>
      <c r="AC235" s="109"/>
      <c r="AD235" s="107" t="s">
        <v>123</v>
      </c>
      <c r="AE235" s="107" t="s">
        <v>123</v>
      </c>
      <c r="AF235" s="107">
        <v>45531</v>
      </c>
      <c r="AG235" s="130">
        <v>32000000</v>
      </c>
      <c r="AH235" s="107">
        <v>45457</v>
      </c>
      <c r="AI235" s="110">
        <v>16000000</v>
      </c>
      <c r="AJ235" s="51">
        <v>1</v>
      </c>
      <c r="AK235" s="211">
        <v>48000000</v>
      </c>
      <c r="AL235" s="111" t="str" cm="1">
        <f t="array" aca="1" ref="AL235" ca="1">_xlfn.IFS(TODAY()&lt;AF235,AF235-TODAY(),TODAY()&gt;AF235,"TERMINADO")</f>
        <v>TERMINADO</v>
      </c>
      <c r="AM235" s="112" t="s">
        <v>84</v>
      </c>
      <c r="AN235" s="209" t="s">
        <v>85</v>
      </c>
      <c r="AO235" s="113" t="s">
        <v>3863</v>
      </c>
      <c r="AP235" s="114" t="s">
        <v>6065</v>
      </c>
      <c r="AQ235" s="99" t="s">
        <v>3865</v>
      </c>
      <c r="AR235" s="106" t="s">
        <v>346</v>
      </c>
      <c r="AS235" s="101" t="s">
        <v>346</v>
      </c>
      <c r="AT235" s="106" t="s">
        <v>1418</v>
      </c>
      <c r="AU235" s="115">
        <v>20245420011823</v>
      </c>
      <c r="AV235" s="99">
        <v>104138</v>
      </c>
      <c r="AW235" s="99">
        <v>1</v>
      </c>
      <c r="AX235" s="116">
        <v>8000000</v>
      </c>
      <c r="AY235" s="117" t="s">
        <v>6066</v>
      </c>
      <c r="AZ235" s="99">
        <v>120</v>
      </c>
      <c r="BA235" s="117" t="s">
        <v>181</v>
      </c>
      <c r="BB235" s="99">
        <v>1106</v>
      </c>
      <c r="BC235" s="118">
        <v>45349</v>
      </c>
      <c r="BD235" s="116">
        <v>32000000</v>
      </c>
      <c r="BE235" s="99">
        <v>1157</v>
      </c>
      <c r="BF235" s="116">
        <v>32000000</v>
      </c>
      <c r="BG235" s="118">
        <v>45350</v>
      </c>
      <c r="BH235" s="99" t="s">
        <v>181</v>
      </c>
      <c r="BI235" s="118" t="s">
        <v>6067</v>
      </c>
      <c r="BJ235" s="99">
        <v>4</v>
      </c>
      <c r="BK235" s="99" t="s">
        <v>3869</v>
      </c>
      <c r="BL235" s="99"/>
      <c r="BM235" s="118" t="s">
        <v>4036</v>
      </c>
      <c r="BN235" s="99" t="s">
        <v>86</v>
      </c>
      <c r="BO235" s="99"/>
      <c r="BP235" s="99"/>
      <c r="BQ235" s="99"/>
      <c r="BR235" s="99"/>
      <c r="BS235" s="99"/>
      <c r="BT235" s="99"/>
      <c r="BU235" s="99"/>
      <c r="BV235" s="99"/>
      <c r="BW235" s="99"/>
      <c r="BX235" s="99"/>
      <c r="BY235" s="99"/>
      <c r="BZ235" s="99"/>
      <c r="CA235" s="99"/>
      <c r="CB235" s="129">
        <v>3015647801</v>
      </c>
      <c r="CC235" s="118" t="s">
        <v>6068</v>
      </c>
      <c r="CD235" s="118">
        <v>27767</v>
      </c>
      <c r="CE235" s="118" t="s">
        <v>3872</v>
      </c>
      <c r="CF235" s="99" t="s">
        <v>3873</v>
      </c>
      <c r="CG235" s="118" t="s">
        <v>181</v>
      </c>
      <c r="CH235" s="118" t="s">
        <v>6069</v>
      </c>
      <c r="CI235" s="118" t="s">
        <v>6070</v>
      </c>
      <c r="CJ235" s="99" t="s">
        <v>181</v>
      </c>
      <c r="CK235" s="99">
        <v>48</v>
      </c>
      <c r="CL235" s="122" t="s">
        <v>6071</v>
      </c>
      <c r="CM235" s="99" t="s">
        <v>3878</v>
      </c>
      <c r="CN235" s="123">
        <v>1</v>
      </c>
    </row>
    <row r="236" spans="1:92" ht="20.100000000000001" hidden="1" customHeight="1">
      <c r="A236" s="97">
        <v>736</v>
      </c>
      <c r="B236" s="98">
        <v>2024</v>
      </c>
      <c r="C236" s="99" t="s">
        <v>72</v>
      </c>
      <c r="D236" s="100" t="s">
        <v>6072</v>
      </c>
      <c r="E236" s="99" t="s">
        <v>6073</v>
      </c>
      <c r="F236" s="106" t="s">
        <v>398</v>
      </c>
      <c r="G236" s="115">
        <v>79849967</v>
      </c>
      <c r="H236" s="99">
        <v>9</v>
      </c>
      <c r="I236" s="103" t="s">
        <v>2494</v>
      </c>
      <c r="J236" s="104" t="s">
        <v>1808</v>
      </c>
      <c r="K236" s="105" t="s">
        <v>4419</v>
      </c>
      <c r="L236" s="101" t="s">
        <v>74</v>
      </c>
      <c r="M236" s="53" t="s">
        <v>75</v>
      </c>
      <c r="N236" s="53" t="s">
        <v>3860</v>
      </c>
      <c r="O236" s="101" t="s">
        <v>1205</v>
      </c>
      <c r="P236" s="118">
        <v>45553</v>
      </c>
      <c r="Q236" s="118" t="s">
        <v>13</v>
      </c>
      <c r="R236" s="106" t="s">
        <v>6074</v>
      </c>
      <c r="S236" s="159">
        <v>45554</v>
      </c>
      <c r="T236" s="118">
        <v>45657</v>
      </c>
      <c r="U236" s="107" t="s">
        <v>123</v>
      </c>
      <c r="V236" s="107" t="s">
        <v>123</v>
      </c>
      <c r="W236" s="107" t="s">
        <v>123</v>
      </c>
      <c r="X236" s="107" t="s">
        <v>3884</v>
      </c>
      <c r="Y236" s="53">
        <v>1</v>
      </c>
      <c r="Z236" s="102" t="str">
        <f>+R236</f>
        <v>3 meses 25 dias</v>
      </c>
      <c r="AA236" s="107" t="s">
        <v>123</v>
      </c>
      <c r="AB236" s="152"/>
      <c r="AC236" s="152"/>
      <c r="AD236" s="107" t="s">
        <v>123</v>
      </c>
      <c r="AE236" s="107" t="s">
        <v>123</v>
      </c>
      <c r="AF236" s="107">
        <v>45669</v>
      </c>
      <c r="AG236" s="110">
        <v>30666667</v>
      </c>
      <c r="AH236" s="135" t="s">
        <v>123</v>
      </c>
      <c r="AI236" s="110">
        <v>0</v>
      </c>
      <c r="AJ236" s="53" t="s">
        <v>123</v>
      </c>
      <c r="AK236" s="110">
        <f>+AG236+AI236</f>
        <v>30666667</v>
      </c>
      <c r="AL236" s="111" t="str" cm="1">
        <f t="array" aca="1" ref="AL236" ca="1">_xlfn.IFS(TODAY()&lt;AF236,AF236-TODAY(),TODAY()&gt;AF236,"TERMINADO")</f>
        <v>TERMINADO</v>
      </c>
      <c r="AM236" s="251" t="s">
        <v>84</v>
      </c>
      <c r="AN236" s="155" t="s">
        <v>3885</v>
      </c>
      <c r="AO236" s="113" t="s">
        <v>3863</v>
      </c>
      <c r="AP236" s="160" t="s">
        <v>6075</v>
      </c>
      <c r="AQ236" s="53" t="s">
        <v>3865</v>
      </c>
      <c r="AR236" s="101" t="s">
        <v>346</v>
      </c>
      <c r="AS236" s="101" t="s">
        <v>346</v>
      </c>
      <c r="AT236" s="186" t="s">
        <v>4614</v>
      </c>
      <c r="AU236" s="133">
        <v>20245420025813</v>
      </c>
      <c r="AV236" s="99">
        <v>116683</v>
      </c>
      <c r="AW236" s="99">
        <v>1</v>
      </c>
      <c r="AX236" s="116">
        <v>8000000</v>
      </c>
      <c r="AY236" s="117" t="s">
        <v>6076</v>
      </c>
      <c r="AZ236" s="99"/>
      <c r="BA236" s="117" t="s">
        <v>181</v>
      </c>
      <c r="BB236" s="99">
        <v>1882</v>
      </c>
      <c r="BC236" s="118">
        <v>45547</v>
      </c>
      <c r="BD236" s="116">
        <v>30666667</v>
      </c>
      <c r="BE236" s="99">
        <v>2098</v>
      </c>
      <c r="BF236" s="116">
        <v>30666667</v>
      </c>
      <c r="BG236" s="118">
        <v>45554</v>
      </c>
      <c r="BH236" s="99"/>
      <c r="BI236" s="118" t="e">
        <v>#N/A</v>
      </c>
      <c r="BJ236" s="99" t="e">
        <v>#N/A</v>
      </c>
      <c r="BK236" s="99" t="s">
        <v>3874</v>
      </c>
      <c r="BL236" s="99" t="s">
        <v>4008</v>
      </c>
      <c r="BM236" s="99" t="s">
        <v>4009</v>
      </c>
      <c r="BN236" s="99" t="s">
        <v>3906</v>
      </c>
      <c r="BO236" s="99" t="s">
        <v>3874</v>
      </c>
      <c r="BP236" s="99" t="s">
        <v>3874</v>
      </c>
      <c r="BQ236" s="99" t="s">
        <v>123</v>
      </c>
      <c r="BR236" s="99" t="s">
        <v>3874</v>
      </c>
      <c r="BS236" s="99" t="s">
        <v>3874</v>
      </c>
      <c r="BT236" s="99" t="s">
        <v>3874</v>
      </c>
      <c r="BU236" s="99" t="s">
        <v>3874</v>
      </c>
      <c r="BV236" s="99" t="s">
        <v>6077</v>
      </c>
      <c r="BW236" s="99" t="s">
        <v>3949</v>
      </c>
      <c r="BX236" s="99">
        <v>3153017902</v>
      </c>
      <c r="BY236" s="99" t="s">
        <v>3909</v>
      </c>
      <c r="BZ236" s="99" t="s">
        <v>3951</v>
      </c>
      <c r="CA236" s="99" t="s">
        <v>3952</v>
      </c>
      <c r="CB236" s="129">
        <v>3015647801</v>
      </c>
      <c r="CC236" s="118" t="s">
        <v>6078</v>
      </c>
      <c r="CD236" s="118">
        <v>27767</v>
      </c>
      <c r="CE236" s="99" t="s">
        <v>4028</v>
      </c>
      <c r="CF236" s="99" t="s">
        <v>3873</v>
      </c>
      <c r="CG236" s="99" t="s">
        <v>181</v>
      </c>
      <c r="CH236" s="118" t="s">
        <v>6069</v>
      </c>
      <c r="CI236" s="118" t="s">
        <v>6070</v>
      </c>
      <c r="CJ236" s="99"/>
      <c r="CK236" s="115"/>
      <c r="CL236" s="122"/>
      <c r="CM236" s="117" t="s">
        <v>13</v>
      </c>
      <c r="CN236" s="123">
        <v>1</v>
      </c>
    </row>
    <row r="237" spans="1:92" ht="20.100000000000001" hidden="1" customHeight="1">
      <c r="A237" s="97">
        <v>333</v>
      </c>
      <c r="B237" s="98">
        <v>2024</v>
      </c>
      <c r="C237" s="99" t="s">
        <v>72</v>
      </c>
      <c r="D237" s="100" t="s">
        <v>6079</v>
      </c>
      <c r="E237" s="99" t="s">
        <v>6080</v>
      </c>
      <c r="F237" s="101" t="s">
        <v>1219</v>
      </c>
      <c r="G237" s="102">
        <v>80067519</v>
      </c>
      <c r="H237" s="53">
        <v>1</v>
      </c>
      <c r="I237" s="103" t="s">
        <v>81</v>
      </c>
      <c r="J237" s="99">
        <v>1835</v>
      </c>
      <c r="K237" s="105" t="s">
        <v>4065</v>
      </c>
      <c r="L237" s="101" t="s">
        <v>74</v>
      </c>
      <c r="M237" s="53" t="s">
        <v>75</v>
      </c>
      <c r="N237" s="53" t="s">
        <v>3860</v>
      </c>
      <c r="O237" s="101" t="s">
        <v>4066</v>
      </c>
      <c r="P237" s="118">
        <v>45367</v>
      </c>
      <c r="Q237" s="107" t="s">
        <v>7</v>
      </c>
      <c r="R237" s="106" t="s">
        <v>3861</v>
      </c>
      <c r="S237" s="118">
        <v>45383</v>
      </c>
      <c r="T237" s="118">
        <v>45504</v>
      </c>
      <c r="U237" s="107" t="s">
        <v>123</v>
      </c>
      <c r="V237" s="107" t="s">
        <v>123</v>
      </c>
      <c r="W237" s="107" t="s">
        <v>123</v>
      </c>
      <c r="X237" s="53" t="s">
        <v>3862</v>
      </c>
      <c r="Y237" s="53">
        <v>1</v>
      </c>
      <c r="Z237" s="53" t="s">
        <v>3612</v>
      </c>
      <c r="AA237" s="107">
        <v>45468</v>
      </c>
      <c r="AB237" s="109"/>
      <c r="AC237" s="109"/>
      <c r="AD237" s="107" t="s">
        <v>123</v>
      </c>
      <c r="AE237" s="107" t="s">
        <v>123</v>
      </c>
      <c r="AF237" s="107">
        <v>45565</v>
      </c>
      <c r="AG237" s="130">
        <v>18000000</v>
      </c>
      <c r="AH237" s="107">
        <v>45468</v>
      </c>
      <c r="AI237" s="110">
        <v>9000000</v>
      </c>
      <c r="AJ237" s="51">
        <v>1</v>
      </c>
      <c r="AK237" s="130">
        <v>27000000</v>
      </c>
      <c r="AL237" s="111" t="str" cm="1">
        <f t="array" aca="1" ref="AL237" ca="1">_xlfn.IFS(TODAY()&lt;AF237,AF237-TODAY(),TODAY()&gt;AF237,"TERMINADO")</f>
        <v>TERMINADO</v>
      </c>
      <c r="AM237" s="206" t="s">
        <v>84</v>
      </c>
      <c r="AN237" s="112" t="s">
        <v>85</v>
      </c>
      <c r="AO237" s="113" t="s">
        <v>3863</v>
      </c>
      <c r="AP237" s="114" t="s">
        <v>6081</v>
      </c>
      <c r="AQ237" s="99" t="s">
        <v>3865</v>
      </c>
      <c r="AR237" s="106" t="s">
        <v>222</v>
      </c>
      <c r="AS237" s="101" t="s">
        <v>222</v>
      </c>
      <c r="AT237" s="106" t="s">
        <v>4068</v>
      </c>
      <c r="AU237" s="104" t="s">
        <v>4069</v>
      </c>
      <c r="AV237" s="99">
        <v>103933</v>
      </c>
      <c r="AW237" s="99">
        <v>2</v>
      </c>
      <c r="AX237" s="116">
        <v>4500000</v>
      </c>
      <c r="AY237" s="117" t="s">
        <v>6082</v>
      </c>
      <c r="AZ237" s="99">
        <v>120</v>
      </c>
      <c r="BA237" s="117" t="s">
        <v>181</v>
      </c>
      <c r="BB237" s="99">
        <v>1217</v>
      </c>
      <c r="BC237" s="118">
        <v>45362</v>
      </c>
      <c r="BD237" s="116">
        <v>36000000</v>
      </c>
      <c r="BE237" s="99">
        <v>1374</v>
      </c>
      <c r="BF237" s="116">
        <v>18000000</v>
      </c>
      <c r="BG237" s="118">
        <v>45373</v>
      </c>
      <c r="BH237" s="99" t="s">
        <v>181</v>
      </c>
      <c r="BI237" s="118" t="s">
        <v>6083</v>
      </c>
      <c r="BJ237" s="99">
        <v>5</v>
      </c>
      <c r="BK237" s="99" t="s">
        <v>3874</v>
      </c>
      <c r="BL237" s="99" t="s">
        <v>4008</v>
      </c>
      <c r="BM237" s="118" t="s">
        <v>4009</v>
      </c>
      <c r="BN237" s="99" t="s">
        <v>3906</v>
      </c>
      <c r="BO237" s="99" t="s">
        <v>3874</v>
      </c>
      <c r="BP237" s="99" t="s">
        <v>3874</v>
      </c>
      <c r="BQ237" s="99" t="s">
        <v>123</v>
      </c>
      <c r="BR237" s="99" t="s">
        <v>3874</v>
      </c>
      <c r="BS237" s="99" t="s">
        <v>3874</v>
      </c>
      <c r="BT237" s="99" t="s">
        <v>3874</v>
      </c>
      <c r="BU237" s="99" t="s">
        <v>3874</v>
      </c>
      <c r="BV237" s="99" t="s">
        <v>6084</v>
      </c>
      <c r="BW237" s="99" t="s">
        <v>4763</v>
      </c>
      <c r="BX237" s="99">
        <v>3132521173</v>
      </c>
      <c r="BY237" s="99" t="s">
        <v>3909</v>
      </c>
      <c r="BZ237" s="99" t="s">
        <v>3910</v>
      </c>
      <c r="CA237" s="99" t="s">
        <v>3939</v>
      </c>
      <c r="CB237" s="129">
        <v>3202254445</v>
      </c>
      <c r="CC237" s="118" t="s">
        <v>6085</v>
      </c>
      <c r="CD237" s="118">
        <v>29094</v>
      </c>
      <c r="CE237" s="118" t="s">
        <v>3913</v>
      </c>
      <c r="CF237" s="99" t="s">
        <v>3894</v>
      </c>
      <c r="CG237" s="118" t="s">
        <v>3874</v>
      </c>
      <c r="CH237" s="118" t="s">
        <v>6086</v>
      </c>
      <c r="CI237" s="118" t="s">
        <v>6087</v>
      </c>
      <c r="CJ237" s="99" t="s">
        <v>86</v>
      </c>
      <c r="CK237" s="99">
        <v>45</v>
      </c>
      <c r="CL237" s="122" t="s">
        <v>6088</v>
      </c>
      <c r="CM237" s="99" t="s">
        <v>3878</v>
      </c>
      <c r="CN237" s="123">
        <v>1</v>
      </c>
    </row>
    <row r="238" spans="1:92" ht="20.100000000000001" hidden="1" customHeight="1">
      <c r="A238" s="97">
        <v>771</v>
      </c>
      <c r="B238" s="98">
        <v>2024</v>
      </c>
      <c r="C238" s="99" t="s">
        <v>72</v>
      </c>
      <c r="D238" s="100" t="s">
        <v>6089</v>
      </c>
      <c r="E238" s="99" t="s">
        <v>6090</v>
      </c>
      <c r="F238" s="101" t="s">
        <v>6091</v>
      </c>
      <c r="G238" s="102">
        <v>80068771</v>
      </c>
      <c r="H238" s="53">
        <v>4</v>
      </c>
      <c r="I238" s="103" t="s">
        <v>81</v>
      </c>
      <c r="J238" s="104" t="s">
        <v>169</v>
      </c>
      <c r="K238" s="105" t="s">
        <v>107</v>
      </c>
      <c r="L238" s="101" t="s">
        <v>74</v>
      </c>
      <c r="M238" s="53" t="s">
        <v>75</v>
      </c>
      <c r="N238" s="53" t="s">
        <v>3860</v>
      </c>
      <c r="O238" s="101" t="s">
        <v>170</v>
      </c>
      <c r="P238" s="118">
        <v>45567</v>
      </c>
      <c r="Q238" s="118" t="s">
        <v>14</v>
      </c>
      <c r="R238" s="106" t="s">
        <v>3883</v>
      </c>
      <c r="S238" s="159">
        <v>45569</v>
      </c>
      <c r="T238" s="107">
        <v>45657</v>
      </c>
      <c r="U238" s="107" t="s">
        <v>123</v>
      </c>
      <c r="V238" s="107" t="s">
        <v>123</v>
      </c>
      <c r="W238" s="107" t="s">
        <v>123</v>
      </c>
      <c r="X238" s="107" t="s">
        <v>3884</v>
      </c>
      <c r="Y238" s="53">
        <v>1</v>
      </c>
      <c r="Z238" s="102" t="str">
        <f>+R238</f>
        <v>3 Meses 25 dias</v>
      </c>
      <c r="AA238" s="107" t="s">
        <v>123</v>
      </c>
      <c r="AB238" s="152"/>
      <c r="AC238" s="152"/>
      <c r="AD238" s="107" t="s">
        <v>123</v>
      </c>
      <c r="AE238" s="107" t="s">
        <v>123</v>
      </c>
      <c r="AF238" s="107">
        <v>45685</v>
      </c>
      <c r="AG238" s="110">
        <v>26066666</v>
      </c>
      <c r="AH238" s="135" t="s">
        <v>123</v>
      </c>
      <c r="AI238" s="110">
        <v>0</v>
      </c>
      <c r="AJ238" s="53" t="s">
        <v>123</v>
      </c>
      <c r="AK238" s="208">
        <f>+AG238+AI238</f>
        <v>26066666</v>
      </c>
      <c r="AL238" s="111" t="str" cm="1">
        <f t="array" aca="1" ref="AL238" ca="1">_xlfn.IFS(TODAY()&lt;AF238,AF238-TODAY(),TODAY()&gt;AF238,"TERMINADO")</f>
        <v>TERMINADO</v>
      </c>
      <c r="AM238" s="112" t="s">
        <v>84</v>
      </c>
      <c r="AN238" s="496" t="s">
        <v>3885</v>
      </c>
      <c r="AO238" s="113" t="s">
        <v>3863</v>
      </c>
      <c r="AP238" s="114" t="s">
        <v>6092</v>
      </c>
      <c r="AQ238" s="53" t="s">
        <v>3865</v>
      </c>
      <c r="AR238" s="101" t="s">
        <v>114</v>
      </c>
      <c r="AS238" s="101" t="s">
        <v>114</v>
      </c>
      <c r="AT238" s="191" t="s">
        <v>4729</v>
      </c>
      <c r="AU238" s="192" t="s">
        <v>4730</v>
      </c>
      <c r="AV238" s="99">
        <v>116532</v>
      </c>
      <c r="AW238" s="99">
        <v>3</v>
      </c>
      <c r="AX238" s="116">
        <v>6800000</v>
      </c>
      <c r="AY238" s="117" t="s">
        <v>6093</v>
      </c>
      <c r="AZ238" s="99"/>
      <c r="BA238" s="166" t="s">
        <v>181</v>
      </c>
      <c r="BB238" s="99">
        <v>1954</v>
      </c>
      <c r="BC238" s="118">
        <v>45558</v>
      </c>
      <c r="BD238" s="116">
        <v>78200000</v>
      </c>
      <c r="BE238" s="99">
        <v>2153</v>
      </c>
      <c r="BF238" s="116">
        <v>26066666</v>
      </c>
      <c r="BG238" s="118">
        <v>45569</v>
      </c>
      <c r="BH238" s="117"/>
      <c r="BI238" s="118" t="s">
        <v>6094</v>
      </c>
      <c r="BJ238" s="99">
        <v>1</v>
      </c>
      <c r="BK238" s="99" t="s">
        <v>3869</v>
      </c>
      <c r="BL238" s="99" t="s">
        <v>4008</v>
      </c>
      <c r="BM238" s="99"/>
      <c r="BN238" s="99"/>
      <c r="BO238" s="99"/>
      <c r="BP238" s="99"/>
      <c r="BQ238" s="99"/>
      <c r="BR238" s="99"/>
      <c r="BS238" s="99"/>
      <c r="BT238" s="99"/>
      <c r="BU238" s="99"/>
      <c r="BV238" s="99"/>
      <c r="BW238" s="99"/>
      <c r="BX238" s="99"/>
      <c r="BY238" s="99"/>
      <c r="BZ238" s="99"/>
      <c r="CA238" s="99"/>
      <c r="CB238" s="129">
        <v>3505802949</v>
      </c>
      <c r="CC238" s="118" t="s">
        <v>6095</v>
      </c>
      <c r="CD238" s="118">
        <v>29118</v>
      </c>
      <c r="CE238" s="118" t="s">
        <v>3872</v>
      </c>
      <c r="CF238" s="99" t="s">
        <v>3873</v>
      </c>
      <c r="CG238" s="118"/>
      <c r="CH238" s="118" t="s">
        <v>4014</v>
      </c>
      <c r="CI238" s="118" t="s">
        <v>6096</v>
      </c>
      <c r="CJ238" s="99"/>
      <c r="CK238" s="173"/>
      <c r="CL238" s="141"/>
      <c r="CM238" s="166" t="s">
        <v>14</v>
      </c>
      <c r="CN238" s="123">
        <v>1</v>
      </c>
    </row>
    <row r="239" spans="1:92" ht="20.100000000000001" hidden="1" customHeight="1">
      <c r="A239" s="97">
        <v>962</v>
      </c>
      <c r="B239" s="98">
        <v>2024</v>
      </c>
      <c r="C239" s="99" t="s">
        <v>72</v>
      </c>
      <c r="D239" s="100" t="s">
        <v>6097</v>
      </c>
      <c r="E239" s="99" t="s">
        <v>4255</v>
      </c>
      <c r="F239" s="101" t="s">
        <v>6098</v>
      </c>
      <c r="G239" s="102">
        <v>1023897091</v>
      </c>
      <c r="H239" s="53">
        <v>4</v>
      </c>
      <c r="I239" s="103" t="s">
        <v>4257</v>
      </c>
      <c r="J239" s="99">
        <v>1873</v>
      </c>
      <c r="K239" s="105" t="s">
        <v>3859</v>
      </c>
      <c r="L239" s="101" t="s">
        <v>74</v>
      </c>
      <c r="M239" s="53" t="s">
        <v>75</v>
      </c>
      <c r="N239" s="53" t="s">
        <v>3860</v>
      </c>
      <c r="O239" s="101" t="s">
        <v>4258</v>
      </c>
      <c r="P239" s="107">
        <v>45589</v>
      </c>
      <c r="Q239" s="118" t="s">
        <v>14</v>
      </c>
      <c r="R239" s="106" t="s">
        <v>3883</v>
      </c>
      <c r="S239" s="107">
        <v>45596</v>
      </c>
      <c r="T239" s="107">
        <v>45657</v>
      </c>
      <c r="U239" s="107" t="s">
        <v>123</v>
      </c>
      <c r="V239" s="107" t="s">
        <v>123</v>
      </c>
      <c r="W239" s="107" t="s">
        <v>123</v>
      </c>
      <c r="X239" s="107" t="s">
        <v>3884</v>
      </c>
      <c r="Y239" s="53">
        <v>1</v>
      </c>
      <c r="Z239" s="102" t="str">
        <f>+R239</f>
        <v>3 Meses 25 dias</v>
      </c>
      <c r="AA239" s="107" t="s">
        <v>123</v>
      </c>
      <c r="AB239" s="152"/>
      <c r="AC239" s="152"/>
      <c r="AD239" s="107" t="s">
        <v>123</v>
      </c>
      <c r="AE239" s="107" t="s">
        <v>123</v>
      </c>
      <c r="AF239" s="107">
        <v>45712</v>
      </c>
      <c r="AG239" s="110">
        <v>9583333</v>
      </c>
      <c r="AH239" s="153" t="s">
        <v>123</v>
      </c>
      <c r="AI239" s="154">
        <v>0</v>
      </c>
      <c r="AJ239" s="53" t="s">
        <v>123</v>
      </c>
      <c r="AK239" s="110">
        <f>+AG239+AI239</f>
        <v>9583333</v>
      </c>
      <c r="AL239" s="111" t="str" cm="1">
        <f t="array" aca="1" ref="AL239" ca="1">_xlfn.IFS(TODAY()&lt;AF239,AF239-TODAY(),TODAY()&gt;AF239,"TERMINADO")</f>
        <v>TERMINADO</v>
      </c>
      <c r="AM239" s="210" t="s">
        <v>84</v>
      </c>
      <c r="AN239" s="155" t="s">
        <v>3885</v>
      </c>
      <c r="AO239" s="113" t="s">
        <v>3863</v>
      </c>
      <c r="AP239" s="114" t="s">
        <v>4259</v>
      </c>
      <c r="AQ239" s="99" t="s">
        <v>3865</v>
      </c>
      <c r="AR239" s="101" t="s">
        <v>4260</v>
      </c>
      <c r="AS239" s="101" t="s">
        <v>3727</v>
      </c>
      <c r="AT239" s="101" t="s">
        <v>1594</v>
      </c>
      <c r="AU239" s="104" t="s">
        <v>4261</v>
      </c>
      <c r="AV239" s="99">
        <v>117245</v>
      </c>
      <c r="AW239" s="99">
        <v>16</v>
      </c>
      <c r="AX239" s="116">
        <v>2500000</v>
      </c>
      <c r="AY239" s="117" t="s">
        <v>6099</v>
      </c>
      <c r="AZ239" s="99"/>
      <c r="BA239" s="117" t="s">
        <v>181</v>
      </c>
      <c r="BB239" s="99">
        <v>2032</v>
      </c>
      <c r="BC239" s="118">
        <v>45575</v>
      </c>
      <c r="BD239" s="116">
        <v>153333333</v>
      </c>
      <c r="BE239" s="99">
        <v>2331</v>
      </c>
      <c r="BF239" s="116">
        <v>9583333</v>
      </c>
      <c r="BG239" s="118">
        <v>45594</v>
      </c>
      <c r="BH239" s="117"/>
      <c r="BI239" s="118" t="s">
        <v>5118</v>
      </c>
      <c r="BJ239" s="99">
        <v>2</v>
      </c>
      <c r="BK239" s="99"/>
      <c r="BL239" s="99" t="s">
        <v>4008</v>
      </c>
      <c r="BM239" s="117"/>
      <c r="BN239" s="99"/>
      <c r="BO239" s="99"/>
      <c r="BP239" s="99"/>
      <c r="BQ239" s="99"/>
      <c r="BR239" s="99"/>
      <c r="BS239" s="99"/>
      <c r="BT239" s="99"/>
      <c r="BU239" s="99"/>
      <c r="BV239" s="99"/>
      <c r="BW239" s="99"/>
      <c r="BX239" s="99"/>
      <c r="BY239" s="99"/>
      <c r="BZ239" s="99"/>
      <c r="CA239" s="99"/>
      <c r="CB239" s="129">
        <v>3123546198</v>
      </c>
      <c r="CC239" s="118" t="s">
        <v>6100</v>
      </c>
      <c r="CD239" s="118">
        <v>33045</v>
      </c>
      <c r="CE239" s="99" t="s">
        <v>3893</v>
      </c>
      <c r="CF239" s="99" t="s">
        <v>3894</v>
      </c>
      <c r="CG239" s="118"/>
      <c r="CH239" s="118" t="s">
        <v>3893</v>
      </c>
      <c r="CI239" s="118" t="s">
        <v>6101</v>
      </c>
      <c r="CJ239" s="117"/>
      <c r="CK239" s="140"/>
      <c r="CL239" s="540"/>
      <c r="CM239" s="166" t="s">
        <v>14</v>
      </c>
      <c r="CN239" s="123">
        <v>1</v>
      </c>
    </row>
    <row r="240" spans="1:92" ht="20.100000000000001" hidden="1" customHeight="1">
      <c r="A240" s="97">
        <v>720</v>
      </c>
      <c r="B240" s="98">
        <v>2024</v>
      </c>
      <c r="C240" s="99" t="s">
        <v>72</v>
      </c>
      <c r="D240" s="100" t="s">
        <v>6102</v>
      </c>
      <c r="E240" s="99" t="s">
        <v>6103</v>
      </c>
      <c r="F240" s="106" t="s">
        <v>6104</v>
      </c>
      <c r="G240" s="115">
        <v>19456366</v>
      </c>
      <c r="H240" s="99">
        <v>7</v>
      </c>
      <c r="I240" s="103" t="s">
        <v>5659</v>
      </c>
      <c r="J240" s="99">
        <v>1873</v>
      </c>
      <c r="K240" s="105" t="s">
        <v>3859</v>
      </c>
      <c r="L240" s="101" t="s">
        <v>74</v>
      </c>
      <c r="M240" s="53" t="s">
        <v>75</v>
      </c>
      <c r="N240" s="53" t="s">
        <v>3860</v>
      </c>
      <c r="O240" s="101" t="s">
        <v>6105</v>
      </c>
      <c r="P240" s="118">
        <v>45547</v>
      </c>
      <c r="Q240" s="118" t="s">
        <v>13</v>
      </c>
      <c r="R240" s="108" t="s">
        <v>3861</v>
      </c>
      <c r="S240" s="159">
        <v>45548</v>
      </c>
      <c r="T240" s="107">
        <v>45657</v>
      </c>
      <c r="U240" s="107" t="s">
        <v>123</v>
      </c>
      <c r="V240" s="107" t="s">
        <v>123</v>
      </c>
      <c r="W240" s="107" t="s">
        <v>123</v>
      </c>
      <c r="X240" s="107" t="s">
        <v>3884</v>
      </c>
      <c r="Y240" s="53">
        <v>1</v>
      </c>
      <c r="Z240" s="107" t="s">
        <v>3861</v>
      </c>
      <c r="AA240" s="107" t="s">
        <v>123</v>
      </c>
      <c r="AB240" s="152"/>
      <c r="AC240" s="152"/>
      <c r="AD240" s="107" t="s">
        <v>123</v>
      </c>
      <c r="AE240" s="107" t="s">
        <v>123</v>
      </c>
      <c r="AF240" s="107">
        <v>45669</v>
      </c>
      <c r="AG240" s="110">
        <v>27200000</v>
      </c>
      <c r="AH240" s="135" t="s">
        <v>123</v>
      </c>
      <c r="AI240" s="110">
        <v>0</v>
      </c>
      <c r="AJ240" s="53" t="s">
        <v>123</v>
      </c>
      <c r="AK240" s="110">
        <f>+AG240+AI240</f>
        <v>27200000</v>
      </c>
      <c r="AL240" s="111" t="str" cm="1">
        <f t="array" aca="1" ref="AL240" ca="1">_xlfn.IFS(TODAY()&lt;AF240,AF240-TODAY(),TODAY()&gt;AF240,"TERMINADO")</f>
        <v>TERMINADO</v>
      </c>
      <c r="AM240" s="238" t="s">
        <v>84</v>
      </c>
      <c r="AN240" s="238" t="s">
        <v>3885</v>
      </c>
      <c r="AO240" s="113" t="s">
        <v>3863</v>
      </c>
      <c r="AP240" s="114" t="s">
        <v>6106</v>
      </c>
      <c r="AQ240" s="53" t="s">
        <v>3865</v>
      </c>
      <c r="AR240" s="106" t="s">
        <v>200</v>
      </c>
      <c r="AS240" s="101" t="s">
        <v>141</v>
      </c>
      <c r="AT240" s="101" t="s">
        <v>4098</v>
      </c>
      <c r="AU240" s="115">
        <v>20245420022013</v>
      </c>
      <c r="AV240" s="99">
        <v>116425</v>
      </c>
      <c r="AW240" s="99">
        <v>1</v>
      </c>
      <c r="AX240" s="116">
        <v>6800000</v>
      </c>
      <c r="AY240" s="117" t="s">
        <v>6107</v>
      </c>
      <c r="AZ240" s="99"/>
      <c r="BA240" s="117" t="s">
        <v>181</v>
      </c>
      <c r="BB240" s="99">
        <v>1873</v>
      </c>
      <c r="BC240" s="118">
        <v>45539</v>
      </c>
      <c r="BD240" s="116">
        <v>27200000</v>
      </c>
      <c r="BE240" s="99">
        <v>2082</v>
      </c>
      <c r="BF240" s="116">
        <v>27200000</v>
      </c>
      <c r="BG240" s="118">
        <v>45548</v>
      </c>
      <c r="BH240" s="99" t="s">
        <v>181</v>
      </c>
      <c r="BI240" s="118" t="s">
        <v>6108</v>
      </c>
      <c r="BJ240" s="99">
        <v>5</v>
      </c>
      <c r="BK240" s="99" t="s">
        <v>3869</v>
      </c>
      <c r="BL240" s="99" t="s">
        <v>4008</v>
      </c>
      <c r="BM240" s="99"/>
      <c r="BN240" s="99"/>
      <c r="BO240" s="99"/>
      <c r="BP240" s="99"/>
      <c r="BQ240" s="99"/>
      <c r="BR240" s="99"/>
      <c r="BS240" s="99"/>
      <c r="BT240" s="99"/>
      <c r="BU240" s="99"/>
      <c r="BV240" s="99"/>
      <c r="BW240" s="99"/>
      <c r="BX240" s="99"/>
      <c r="BY240" s="99"/>
      <c r="BZ240" s="99"/>
      <c r="CA240" s="99"/>
      <c r="CB240" s="129">
        <v>3108526881</v>
      </c>
      <c r="CC240" s="118" t="s">
        <v>6109</v>
      </c>
      <c r="CD240" s="118">
        <v>22584</v>
      </c>
      <c r="CE240" s="99" t="s">
        <v>4028</v>
      </c>
      <c r="CF240" s="99" t="s">
        <v>3873</v>
      </c>
      <c r="CG240" s="99"/>
      <c r="CH240" s="118" t="s">
        <v>5120</v>
      </c>
      <c r="CI240" s="118" t="s">
        <v>6110</v>
      </c>
      <c r="CJ240" s="99"/>
      <c r="CK240" s="115"/>
      <c r="CL240" s="327"/>
      <c r="CM240" s="117" t="s">
        <v>13</v>
      </c>
      <c r="CN240" s="123">
        <v>1</v>
      </c>
    </row>
    <row r="241" spans="1:92" ht="20.100000000000001" hidden="1" customHeight="1">
      <c r="A241" s="97">
        <v>478</v>
      </c>
      <c r="B241" s="98">
        <v>2024</v>
      </c>
      <c r="C241" s="99" t="s">
        <v>72</v>
      </c>
      <c r="D241" s="100" t="s">
        <v>6111</v>
      </c>
      <c r="E241" s="99" t="s">
        <v>4734</v>
      </c>
      <c r="F241" s="101" t="s">
        <v>1230</v>
      </c>
      <c r="G241" s="102">
        <v>79560317</v>
      </c>
      <c r="H241" s="53">
        <v>9</v>
      </c>
      <c r="I241" s="103" t="s">
        <v>112</v>
      </c>
      <c r="J241" s="104" t="s">
        <v>4474</v>
      </c>
      <c r="K241" s="105" t="s">
        <v>176</v>
      </c>
      <c r="L241" s="101" t="s">
        <v>74</v>
      </c>
      <c r="M241" s="53" t="s">
        <v>75</v>
      </c>
      <c r="N241" s="53" t="s">
        <v>3860</v>
      </c>
      <c r="O241" s="101" t="s">
        <v>4475</v>
      </c>
      <c r="P241" s="107">
        <v>45390</v>
      </c>
      <c r="Q241" s="107" t="s">
        <v>8</v>
      </c>
      <c r="R241" s="108" t="s">
        <v>3861</v>
      </c>
      <c r="S241" s="118">
        <v>45393</v>
      </c>
      <c r="T241" s="118">
        <v>45514</v>
      </c>
      <c r="U241" s="107" t="s">
        <v>123</v>
      </c>
      <c r="V241" s="107" t="s">
        <v>123</v>
      </c>
      <c r="W241" s="107" t="s">
        <v>123</v>
      </c>
      <c r="X241" s="53" t="s">
        <v>123</v>
      </c>
      <c r="Y241" s="53" t="s">
        <v>123</v>
      </c>
      <c r="Z241" s="102" t="str">
        <f>+R241</f>
        <v>4 MESES</v>
      </c>
      <c r="AA241" s="53" t="s">
        <v>123</v>
      </c>
      <c r="AB241" s="152"/>
      <c r="AC241" s="152"/>
      <c r="AD241" s="107" t="s">
        <v>123</v>
      </c>
      <c r="AE241" s="107" t="s">
        <v>123</v>
      </c>
      <c r="AF241" s="107">
        <v>45514</v>
      </c>
      <c r="AG241" s="110">
        <v>9600000</v>
      </c>
      <c r="AH241" s="130" t="s">
        <v>123</v>
      </c>
      <c r="AI241" s="110">
        <v>0</v>
      </c>
      <c r="AJ241" s="53" t="s">
        <v>123</v>
      </c>
      <c r="AK241" s="110">
        <v>9600000</v>
      </c>
      <c r="AL241" s="111" t="str" cm="1">
        <f t="array" aca="1" ref="AL241" ca="1">_xlfn.IFS(TODAY()&lt;AF241,AF241-TODAY(),TODAY()&gt;AF241,"TERMINADO")</f>
        <v>TERMINADO</v>
      </c>
      <c r="AM241" s="206" t="s">
        <v>84</v>
      </c>
      <c r="AN241" s="112" t="s">
        <v>85</v>
      </c>
      <c r="AO241" s="113" t="s">
        <v>3863</v>
      </c>
      <c r="AP241" s="114" t="s">
        <v>4735</v>
      </c>
      <c r="AQ241" s="53" t="s">
        <v>3865</v>
      </c>
      <c r="AR241" s="101" t="s">
        <v>183</v>
      </c>
      <c r="AS241" s="101" t="s">
        <v>183</v>
      </c>
      <c r="AT241" s="106" t="s">
        <v>2988</v>
      </c>
      <c r="AU241" s="115">
        <v>20245420014803</v>
      </c>
      <c r="AV241" s="99">
        <v>106646</v>
      </c>
      <c r="AW241" s="99">
        <v>5</v>
      </c>
      <c r="AX241" s="116">
        <v>2400000</v>
      </c>
      <c r="AY241" s="117" t="s">
        <v>6112</v>
      </c>
      <c r="AZ241" s="99">
        <v>120</v>
      </c>
      <c r="BA241" s="117" t="s">
        <v>181</v>
      </c>
      <c r="BB241" s="99">
        <v>1314</v>
      </c>
      <c r="BC241" s="118">
        <v>45377</v>
      </c>
      <c r="BD241" s="116">
        <v>48000000</v>
      </c>
      <c r="BE241" s="99">
        <v>1463</v>
      </c>
      <c r="BF241" s="116">
        <v>9600000</v>
      </c>
      <c r="BG241" s="118">
        <v>45390</v>
      </c>
      <c r="BH241" s="117" t="s">
        <v>181</v>
      </c>
      <c r="BI241" s="118">
        <v>45391</v>
      </c>
      <c r="BJ241" s="99">
        <v>5</v>
      </c>
      <c r="BK241" s="99" t="s">
        <v>3869</v>
      </c>
      <c r="BL241" s="99"/>
      <c r="BM241" s="118" t="s">
        <v>4036</v>
      </c>
      <c r="BN241" s="99" t="s">
        <v>86</v>
      </c>
      <c r="BO241" s="99"/>
      <c r="BP241" s="99"/>
      <c r="BQ241" s="99"/>
      <c r="BR241" s="99"/>
      <c r="BS241" s="99"/>
      <c r="BT241" s="99"/>
      <c r="BU241" s="99"/>
      <c r="BV241" s="99"/>
      <c r="BW241" s="99"/>
      <c r="BX241" s="99"/>
      <c r="BY241" s="99"/>
      <c r="BZ241" s="99"/>
      <c r="CA241" s="99"/>
      <c r="CB241" s="129">
        <v>3232888712</v>
      </c>
      <c r="CC241" s="118" t="s">
        <v>6113</v>
      </c>
      <c r="CD241" s="118">
        <v>25965</v>
      </c>
      <c r="CE241" s="118" t="s">
        <v>3893</v>
      </c>
      <c r="CF241" s="99" t="s">
        <v>3894</v>
      </c>
      <c r="CG241" s="118" t="s">
        <v>3874</v>
      </c>
      <c r="CH241" s="118" t="s">
        <v>3893</v>
      </c>
      <c r="CI241" s="118" t="s">
        <v>6114</v>
      </c>
      <c r="CJ241" s="99" t="s">
        <v>86</v>
      </c>
      <c r="CK241" s="99">
        <v>53</v>
      </c>
      <c r="CL241" s="122" t="s">
        <v>6115</v>
      </c>
      <c r="CM241" s="117" t="s">
        <v>3917</v>
      </c>
      <c r="CN241" s="123">
        <v>1</v>
      </c>
    </row>
    <row r="242" spans="1:92" ht="20.100000000000001" hidden="1" customHeight="1">
      <c r="A242" s="97">
        <v>901</v>
      </c>
      <c r="B242" s="98">
        <v>2024</v>
      </c>
      <c r="C242" s="99" t="s">
        <v>72</v>
      </c>
      <c r="D242" s="100" t="s">
        <v>6116</v>
      </c>
      <c r="E242" s="99" t="s">
        <v>6117</v>
      </c>
      <c r="F242" s="101" t="s">
        <v>1230</v>
      </c>
      <c r="G242" s="102">
        <v>79560317</v>
      </c>
      <c r="H242" s="53">
        <v>9</v>
      </c>
      <c r="I242" s="149" t="s">
        <v>524</v>
      </c>
      <c r="J242" s="99">
        <v>1873</v>
      </c>
      <c r="K242" s="105" t="s">
        <v>3859</v>
      </c>
      <c r="L242" s="106" t="s">
        <v>74</v>
      </c>
      <c r="M242" s="99" t="s">
        <v>75</v>
      </c>
      <c r="N242" s="99" t="s">
        <v>3860</v>
      </c>
      <c r="O242" s="101" t="s">
        <v>6118</v>
      </c>
      <c r="P242" s="107">
        <v>45583</v>
      </c>
      <c r="Q242" s="118" t="s">
        <v>14</v>
      </c>
      <c r="R242" s="106" t="s">
        <v>4373</v>
      </c>
      <c r="S242" s="151">
        <v>45589</v>
      </c>
      <c r="T242" s="118">
        <v>45657</v>
      </c>
      <c r="U242" s="118" t="s">
        <v>123</v>
      </c>
      <c r="V242" s="118" t="s">
        <v>123</v>
      </c>
      <c r="W242" s="118" t="s">
        <v>123</v>
      </c>
      <c r="X242" s="107" t="s">
        <v>3884</v>
      </c>
      <c r="Y242" s="53">
        <v>1</v>
      </c>
      <c r="Z242" s="115" t="str">
        <f>+R242</f>
        <v>4 Meses</v>
      </c>
      <c r="AA242" s="118" t="s">
        <v>123</v>
      </c>
      <c r="AB242" s="152"/>
      <c r="AC242" s="152"/>
      <c r="AD242" s="118" t="s">
        <v>123</v>
      </c>
      <c r="AE242" s="118" t="s">
        <v>123</v>
      </c>
      <c r="AF242" s="118">
        <v>45711</v>
      </c>
      <c r="AG242" s="110">
        <v>11520000</v>
      </c>
      <c r="AH242" s="153" t="s">
        <v>123</v>
      </c>
      <c r="AI242" s="154">
        <v>0</v>
      </c>
      <c r="AJ242" s="53" t="s">
        <v>123</v>
      </c>
      <c r="AK242" s="208">
        <f>+AG242+AI242</f>
        <v>11520000</v>
      </c>
      <c r="AL242" s="111" t="str" cm="1">
        <f t="array" aca="1" ref="AL242" ca="1">_xlfn.IFS(TODAY()&lt;AF242,AF242-TODAY(),TODAY()&gt;AF242,"TERMINADO")</f>
        <v>TERMINADO</v>
      </c>
      <c r="AM242" s="112" t="s">
        <v>84</v>
      </c>
      <c r="AN242" s="209" t="s">
        <v>3885</v>
      </c>
      <c r="AO242" s="113" t="s">
        <v>3863</v>
      </c>
      <c r="AP242" s="114" t="s">
        <v>6119</v>
      </c>
      <c r="AQ242" s="99" t="s">
        <v>3865</v>
      </c>
      <c r="AR242" s="101" t="s">
        <v>183</v>
      </c>
      <c r="AS242" s="101" t="s">
        <v>183</v>
      </c>
      <c r="AT242" s="106" t="s">
        <v>4439</v>
      </c>
      <c r="AU242" s="183" t="s">
        <v>4440</v>
      </c>
      <c r="AV242" s="99">
        <v>115475</v>
      </c>
      <c r="AW242" s="99">
        <v>3</v>
      </c>
      <c r="AX242" s="116">
        <v>2880000</v>
      </c>
      <c r="AY242" s="117" t="s">
        <v>6120</v>
      </c>
      <c r="AZ242" s="99"/>
      <c r="BA242" s="117" t="s">
        <v>181</v>
      </c>
      <c r="BB242" s="99">
        <v>2001</v>
      </c>
      <c r="BC242" s="118">
        <v>45575</v>
      </c>
      <c r="BD242" s="116">
        <v>34560000</v>
      </c>
      <c r="BE242" s="99">
        <v>2302</v>
      </c>
      <c r="BF242" s="116">
        <v>11520000</v>
      </c>
      <c r="BG242" s="118">
        <v>45589</v>
      </c>
      <c r="BH242" s="117"/>
      <c r="BI242" s="118" t="s">
        <v>6121</v>
      </c>
      <c r="BJ242" s="99">
        <v>1</v>
      </c>
      <c r="BK242" s="99"/>
      <c r="BL242" s="99" t="s">
        <v>4008</v>
      </c>
      <c r="BM242" s="118"/>
      <c r="BN242" s="99"/>
      <c r="BO242" s="99"/>
      <c r="BP242" s="99"/>
      <c r="BQ242" s="99"/>
      <c r="BR242" s="99"/>
      <c r="BS242" s="99"/>
      <c r="BT242" s="99"/>
      <c r="BU242" s="99"/>
      <c r="BV242" s="99"/>
      <c r="BW242" s="99"/>
      <c r="BX242" s="99"/>
      <c r="BY242" s="99"/>
      <c r="BZ242" s="99"/>
      <c r="CA242" s="99"/>
      <c r="CB242" s="129">
        <v>3232888712</v>
      </c>
      <c r="CC242" s="118" t="s">
        <v>6113</v>
      </c>
      <c r="CD242" s="118">
        <v>25965</v>
      </c>
      <c r="CE242" s="99" t="s">
        <v>3893</v>
      </c>
      <c r="CF242" s="99" t="s">
        <v>3894</v>
      </c>
      <c r="CG242" s="99" t="s">
        <v>181</v>
      </c>
      <c r="CH242" s="118" t="s">
        <v>3893</v>
      </c>
      <c r="CI242" s="118" t="s">
        <v>6114</v>
      </c>
      <c r="CJ242" s="99"/>
      <c r="CK242" s="115"/>
      <c r="CL242" s="122"/>
      <c r="CM242" s="166" t="s">
        <v>14</v>
      </c>
      <c r="CN242" s="123">
        <v>1</v>
      </c>
    </row>
    <row r="243" spans="1:92" ht="20.100000000000001" hidden="1" customHeight="1">
      <c r="A243" s="97">
        <v>168</v>
      </c>
      <c r="B243" s="98">
        <v>2024</v>
      </c>
      <c r="C243" s="99" t="s">
        <v>72</v>
      </c>
      <c r="D243" s="100" t="s">
        <v>6122</v>
      </c>
      <c r="E243" s="99" t="s">
        <v>6123</v>
      </c>
      <c r="F243" s="106" t="s">
        <v>6124</v>
      </c>
      <c r="G243" s="115">
        <v>5045238</v>
      </c>
      <c r="H243" s="99">
        <v>8</v>
      </c>
      <c r="I243" s="149" t="s">
        <v>4096</v>
      </c>
      <c r="J243" s="99">
        <v>1873</v>
      </c>
      <c r="K243" s="105" t="s">
        <v>3859</v>
      </c>
      <c r="L243" s="101" t="s">
        <v>74</v>
      </c>
      <c r="M243" s="53" t="s">
        <v>75</v>
      </c>
      <c r="N243" s="53" t="s">
        <v>3860</v>
      </c>
      <c r="O243" s="106" t="s">
        <v>1320</v>
      </c>
      <c r="P243" s="107">
        <v>45636</v>
      </c>
      <c r="Q243" s="107" t="s">
        <v>16</v>
      </c>
      <c r="R243" s="106" t="s">
        <v>4373</v>
      </c>
      <c r="S243" s="159">
        <v>45643</v>
      </c>
      <c r="T243" s="107">
        <v>45763</v>
      </c>
      <c r="U243" s="107" t="s">
        <v>123</v>
      </c>
      <c r="V243" s="107" t="s">
        <v>123</v>
      </c>
      <c r="W243" s="107" t="s">
        <v>123</v>
      </c>
      <c r="X243" s="107" t="s">
        <v>123</v>
      </c>
      <c r="Y243" s="53" t="s">
        <v>123</v>
      </c>
      <c r="Z243" s="102" t="str">
        <f>+R243</f>
        <v>4 Meses</v>
      </c>
      <c r="AA243" s="107" t="s">
        <v>123</v>
      </c>
      <c r="AB243" s="152"/>
      <c r="AC243" s="152"/>
      <c r="AD243" s="107" t="s">
        <v>123</v>
      </c>
      <c r="AE243" s="107" t="s">
        <v>123</v>
      </c>
      <c r="AF243" s="107">
        <f>+T243</f>
        <v>45763</v>
      </c>
      <c r="AG243" s="110">
        <v>27200000</v>
      </c>
      <c r="AH243" s="153" t="s">
        <v>123</v>
      </c>
      <c r="AI243" s="154">
        <v>0</v>
      </c>
      <c r="AJ243" s="53" t="s">
        <v>123</v>
      </c>
      <c r="AK243" s="110">
        <v>27200000</v>
      </c>
      <c r="AL243" s="111" t="str" cm="1">
        <f t="array" aca="1" ref="AL243" ca="1">_xlfn.IFS(TODAY()&lt;AF243,AF243-TODAY(),TODAY()&gt;AF243,"TERMINADO")</f>
        <v>TERMINADO</v>
      </c>
      <c r="AM243" s="210" t="s">
        <v>84</v>
      </c>
      <c r="AN243" s="155" t="s">
        <v>3885</v>
      </c>
      <c r="AO243" s="113" t="s">
        <v>3863</v>
      </c>
      <c r="AP243" s="114" t="s">
        <v>6125</v>
      </c>
      <c r="AQ243" s="99" t="s">
        <v>3865</v>
      </c>
      <c r="AR243" s="101" t="s">
        <v>222</v>
      </c>
      <c r="AS243" s="101" t="s">
        <v>222</v>
      </c>
      <c r="AT243" s="131" t="s">
        <v>5558</v>
      </c>
      <c r="AU243" s="139" t="s">
        <v>6126</v>
      </c>
      <c r="AV243" s="99">
        <v>120285</v>
      </c>
      <c r="AW243" s="99">
        <v>1</v>
      </c>
      <c r="AX243" s="116">
        <v>6000000</v>
      </c>
      <c r="AY243" s="166" t="s">
        <v>6127</v>
      </c>
      <c r="AZ243" s="99"/>
      <c r="BA243" s="166" t="s">
        <v>181</v>
      </c>
      <c r="BB243" s="99">
        <v>2121</v>
      </c>
      <c r="BC243" s="118">
        <v>45615</v>
      </c>
      <c r="BD243" s="116">
        <v>27200000</v>
      </c>
      <c r="BE243" s="99">
        <v>2577</v>
      </c>
      <c r="BF243" s="116">
        <v>27200000</v>
      </c>
      <c r="BG243" s="118">
        <v>45643</v>
      </c>
      <c r="BH243" s="117"/>
      <c r="BI243" s="118">
        <v>45637</v>
      </c>
      <c r="BJ243" s="99">
        <v>3</v>
      </c>
      <c r="BK243" s="99"/>
      <c r="BL243" s="99"/>
      <c r="BM243" s="117"/>
      <c r="BN243" s="99"/>
      <c r="BO243" s="99"/>
      <c r="BP243" s="99"/>
      <c r="BQ243" s="99"/>
      <c r="BR243" s="99"/>
      <c r="BS243" s="99"/>
      <c r="BT243" s="99"/>
      <c r="BU243" s="99"/>
      <c r="BV243" s="99"/>
      <c r="BW243" s="99"/>
      <c r="BX243" s="99"/>
      <c r="BY243" s="99"/>
      <c r="BZ243" s="99"/>
      <c r="CA243" s="99"/>
      <c r="CB243" s="129">
        <v>3112864876</v>
      </c>
      <c r="CC243" s="118" t="s">
        <v>6128</v>
      </c>
      <c r="CD243" s="118">
        <v>23116</v>
      </c>
      <c r="CE243" s="118" t="s">
        <v>3872</v>
      </c>
      <c r="CF243" s="99" t="s">
        <v>3873</v>
      </c>
      <c r="CG243" s="118"/>
      <c r="CH243" s="117" t="s">
        <v>5189</v>
      </c>
      <c r="CI243" s="117" t="s">
        <v>4368</v>
      </c>
      <c r="CJ243" s="99"/>
      <c r="CK243" s="126"/>
      <c r="CL243" s="122" t="s">
        <v>6129</v>
      </c>
      <c r="CM243" s="117"/>
      <c r="CN243" s="123">
        <v>1</v>
      </c>
    </row>
    <row r="244" spans="1:92" ht="20.100000000000001" hidden="1" customHeight="1">
      <c r="A244" s="97">
        <v>958</v>
      </c>
      <c r="B244" s="98">
        <v>2024</v>
      </c>
      <c r="C244" s="99" t="s">
        <v>72</v>
      </c>
      <c r="D244" s="100" t="s">
        <v>6130</v>
      </c>
      <c r="E244" s="99" t="s">
        <v>6131</v>
      </c>
      <c r="F244" s="106" t="s">
        <v>6132</v>
      </c>
      <c r="G244" s="102">
        <v>52102164</v>
      </c>
      <c r="H244" s="53">
        <v>7</v>
      </c>
      <c r="I244" s="149" t="s">
        <v>4226</v>
      </c>
      <c r="J244" s="104" t="s">
        <v>1069</v>
      </c>
      <c r="K244" s="105" t="s">
        <v>6133</v>
      </c>
      <c r="L244" s="101" t="s">
        <v>74</v>
      </c>
      <c r="M244" s="53" t="s">
        <v>75</v>
      </c>
      <c r="N244" s="53" t="s">
        <v>3860</v>
      </c>
      <c r="O244" s="101" t="s">
        <v>896</v>
      </c>
      <c r="P244" s="107">
        <v>45590</v>
      </c>
      <c r="Q244" s="118" t="s">
        <v>14</v>
      </c>
      <c r="R244" s="108" t="s">
        <v>4228</v>
      </c>
      <c r="S244" s="159">
        <v>45594</v>
      </c>
      <c r="T244" s="107">
        <v>45657</v>
      </c>
      <c r="U244" s="107" t="s">
        <v>123</v>
      </c>
      <c r="V244" s="107" t="s">
        <v>123</v>
      </c>
      <c r="W244" s="107" t="s">
        <v>123</v>
      </c>
      <c r="X244" s="118" t="s">
        <v>3970</v>
      </c>
      <c r="Y244" s="53">
        <v>1</v>
      </c>
      <c r="Z244" s="53" t="s">
        <v>4228</v>
      </c>
      <c r="AA244" s="107" t="s">
        <v>123</v>
      </c>
      <c r="AB244" s="152"/>
      <c r="AC244" s="152"/>
      <c r="AD244" s="107" t="s">
        <v>123</v>
      </c>
      <c r="AE244" s="107" t="s">
        <v>123</v>
      </c>
      <c r="AF244" s="107">
        <v>45685</v>
      </c>
      <c r="AG244" s="110">
        <v>17100000</v>
      </c>
      <c r="AH244" s="135" t="s">
        <v>123</v>
      </c>
      <c r="AI244" s="110">
        <v>0</v>
      </c>
      <c r="AJ244" s="53" t="s">
        <v>123</v>
      </c>
      <c r="AK244" s="110">
        <f>+AG244+AI244</f>
        <v>17100000</v>
      </c>
      <c r="AL244" s="111" t="str" cm="1">
        <f t="array" aca="1" ref="AL244" ca="1">_xlfn.IFS(TODAY()&lt;AF244,AF244-TODAY(),TODAY()&gt;AF244,"TERMINADO")</f>
        <v>TERMINADO</v>
      </c>
      <c r="AM244" s="206" t="s">
        <v>84</v>
      </c>
      <c r="AN244" s="155" t="s">
        <v>3885</v>
      </c>
      <c r="AO244" s="113" t="s">
        <v>3863</v>
      </c>
      <c r="AP244" s="114" t="s">
        <v>6134</v>
      </c>
      <c r="AQ244" s="99" t="s">
        <v>3865</v>
      </c>
      <c r="AR244" s="101" t="s">
        <v>297</v>
      </c>
      <c r="AS244" s="101" t="s">
        <v>5182</v>
      </c>
      <c r="AT244" s="131" t="s">
        <v>6135</v>
      </c>
      <c r="AU244" s="133" t="s">
        <v>6136</v>
      </c>
      <c r="AV244" s="99">
        <v>118260</v>
      </c>
      <c r="AW244" s="99">
        <v>14</v>
      </c>
      <c r="AX244" s="116">
        <v>5700000</v>
      </c>
      <c r="AY244" s="117" t="s">
        <v>6137</v>
      </c>
      <c r="AZ244" s="99"/>
      <c r="BA244" s="117" t="s">
        <v>181</v>
      </c>
      <c r="BB244" s="99">
        <v>1992</v>
      </c>
      <c r="BC244" s="118">
        <v>45575</v>
      </c>
      <c r="BD244" s="116">
        <v>239400000</v>
      </c>
      <c r="BE244" s="99">
        <v>2362</v>
      </c>
      <c r="BF244" s="116">
        <v>17100000</v>
      </c>
      <c r="BG244" s="118">
        <v>45594</v>
      </c>
      <c r="BH244" s="117"/>
      <c r="BI244" s="118" t="s">
        <v>6138</v>
      </c>
      <c r="BJ244" s="99">
        <v>2</v>
      </c>
      <c r="BK244" s="99"/>
      <c r="BL244" s="99" t="s">
        <v>3891</v>
      </c>
      <c r="BM244" s="117"/>
      <c r="BN244" s="99"/>
      <c r="BO244" s="99"/>
      <c r="BP244" s="99"/>
      <c r="BQ244" s="99"/>
      <c r="BR244" s="99"/>
      <c r="BS244" s="99"/>
      <c r="BT244" s="99"/>
      <c r="BU244" s="99"/>
      <c r="BV244" s="99"/>
      <c r="BW244" s="99"/>
      <c r="BX244" s="99"/>
      <c r="BY244" s="99"/>
      <c r="BZ244" s="99"/>
      <c r="CA244" s="99"/>
      <c r="CB244" s="129">
        <v>3192578916</v>
      </c>
      <c r="CC244" s="118" t="s">
        <v>6139</v>
      </c>
      <c r="CD244" s="118">
        <v>26462</v>
      </c>
      <c r="CE244" s="99" t="s">
        <v>3872</v>
      </c>
      <c r="CF244" s="99" t="s">
        <v>3873</v>
      </c>
      <c r="CG244" s="118"/>
      <c r="CH244" s="118" t="s">
        <v>5099</v>
      </c>
      <c r="CI244" s="118" t="s">
        <v>6140</v>
      </c>
      <c r="CJ244" s="117"/>
      <c r="CK244" s="481"/>
      <c r="CL244" s="122"/>
      <c r="CM244" s="166" t="s">
        <v>14</v>
      </c>
      <c r="CN244" s="123">
        <v>1</v>
      </c>
    </row>
    <row r="245" spans="1:92" ht="20.100000000000001" hidden="1" customHeight="1">
      <c r="A245" s="97">
        <v>878</v>
      </c>
      <c r="B245" s="98">
        <v>2024</v>
      </c>
      <c r="C245" s="99" t="s">
        <v>72</v>
      </c>
      <c r="D245" s="100" t="s">
        <v>6141</v>
      </c>
      <c r="E245" s="99" t="s">
        <v>3958</v>
      </c>
      <c r="F245" s="101" t="s">
        <v>6142</v>
      </c>
      <c r="G245" s="102">
        <v>79220699</v>
      </c>
      <c r="H245" s="53">
        <v>9</v>
      </c>
      <c r="I245" s="103" t="s">
        <v>81</v>
      </c>
      <c r="J245" s="162" t="s">
        <v>942</v>
      </c>
      <c r="K245" s="163" t="s">
        <v>73</v>
      </c>
      <c r="L245" s="106" t="s">
        <v>74</v>
      </c>
      <c r="M245" s="99" t="s">
        <v>75</v>
      </c>
      <c r="N245" s="99" t="s">
        <v>3860</v>
      </c>
      <c r="O245" s="106" t="s">
        <v>1638</v>
      </c>
      <c r="P245" s="118">
        <v>45576</v>
      </c>
      <c r="Q245" s="118" t="s">
        <v>14</v>
      </c>
      <c r="R245" s="106" t="s">
        <v>3883</v>
      </c>
      <c r="S245" s="151">
        <v>45597</v>
      </c>
      <c r="T245" s="118">
        <v>45657</v>
      </c>
      <c r="U245" s="118" t="s">
        <v>123</v>
      </c>
      <c r="V245" s="118" t="s">
        <v>123</v>
      </c>
      <c r="W245" s="118" t="s">
        <v>123</v>
      </c>
      <c r="X245" s="107" t="s">
        <v>3884</v>
      </c>
      <c r="Y245" s="53">
        <v>1</v>
      </c>
      <c r="Z245" s="115" t="str">
        <f>+R245</f>
        <v>3 Meses 25 dias</v>
      </c>
      <c r="AA245" s="118" t="s">
        <v>123</v>
      </c>
      <c r="AB245" s="152"/>
      <c r="AC245" s="152"/>
      <c r="AD245" s="118" t="s">
        <v>123</v>
      </c>
      <c r="AE245" s="118" t="s">
        <v>123</v>
      </c>
      <c r="AF245" s="118">
        <v>45713</v>
      </c>
      <c r="AG245" s="116">
        <v>25800000</v>
      </c>
      <c r="AH245" s="153" t="s">
        <v>123</v>
      </c>
      <c r="AI245" s="154">
        <v>0</v>
      </c>
      <c r="AJ245" s="53" t="s">
        <v>123</v>
      </c>
      <c r="AK245" s="208">
        <f>+AG245+AI245</f>
        <v>25800000</v>
      </c>
      <c r="AL245" s="111" t="str" cm="1">
        <f t="array" aca="1" ref="AL245" ca="1">_xlfn.IFS(TODAY()&lt;AF245,AF245-TODAY(),TODAY()&gt;AF245,"TERMINADO")</f>
        <v>TERMINADO</v>
      </c>
      <c r="AM245" s="112" t="s">
        <v>84</v>
      </c>
      <c r="AN245" s="496" t="s">
        <v>3885</v>
      </c>
      <c r="AO245" s="113" t="s">
        <v>3863</v>
      </c>
      <c r="AP245" s="114" t="s">
        <v>3959</v>
      </c>
      <c r="AQ245" s="99" t="s">
        <v>3865</v>
      </c>
      <c r="AR245" s="106" t="s">
        <v>89</v>
      </c>
      <c r="AS245" s="106" t="s">
        <v>89</v>
      </c>
      <c r="AT245" s="106" t="s">
        <v>3866</v>
      </c>
      <c r="AU245" s="133" t="s">
        <v>3960</v>
      </c>
      <c r="AV245" s="99">
        <v>117444</v>
      </c>
      <c r="AW245" s="99">
        <v>4</v>
      </c>
      <c r="AX245" s="116">
        <v>6800000</v>
      </c>
      <c r="AY245" s="166" t="s">
        <v>6143</v>
      </c>
      <c r="AZ245" s="99"/>
      <c r="BA245" s="99" t="s">
        <v>181</v>
      </c>
      <c r="BB245" s="99">
        <v>1915</v>
      </c>
      <c r="BC245" s="118">
        <v>45551</v>
      </c>
      <c r="BD245" s="116">
        <v>104266667</v>
      </c>
      <c r="BE245" s="99">
        <v>2421</v>
      </c>
      <c r="BF245" s="116">
        <v>25800000</v>
      </c>
      <c r="BG245" s="118">
        <v>45595</v>
      </c>
      <c r="BH245" s="117"/>
      <c r="BI245" s="118" t="s">
        <v>6144</v>
      </c>
      <c r="BJ245" s="99">
        <v>4</v>
      </c>
      <c r="BK245" s="99"/>
      <c r="BL245" s="99" t="s">
        <v>4008</v>
      </c>
      <c r="BM245" s="118"/>
      <c r="BN245" s="99"/>
      <c r="BO245" s="99"/>
      <c r="BP245" s="99"/>
      <c r="BQ245" s="99"/>
      <c r="BR245" s="99"/>
      <c r="BS245" s="99"/>
      <c r="BT245" s="99"/>
      <c r="BU245" s="99"/>
      <c r="BV245" s="99"/>
      <c r="BW245" s="141"/>
      <c r="BX245" s="141"/>
      <c r="BY245" s="141"/>
      <c r="BZ245" s="141"/>
      <c r="CA245" s="141"/>
      <c r="CB245" s="129">
        <v>3012495520</v>
      </c>
      <c r="CC245" s="118" t="s">
        <v>6145</v>
      </c>
      <c r="CD245" s="189">
        <v>30511</v>
      </c>
      <c r="CE245" s="99" t="s">
        <v>3872</v>
      </c>
      <c r="CF245" s="99" t="s">
        <v>3873</v>
      </c>
      <c r="CG245" s="99"/>
      <c r="CH245" s="118" t="s">
        <v>5120</v>
      </c>
      <c r="CI245" s="118" t="s">
        <v>6146</v>
      </c>
      <c r="CJ245" s="99"/>
      <c r="CK245" s="115"/>
      <c r="CL245" s="99"/>
      <c r="CM245" s="117" t="s">
        <v>15</v>
      </c>
      <c r="CN245" s="123">
        <v>1</v>
      </c>
    </row>
    <row r="246" spans="1:92" ht="20.100000000000001" hidden="1" customHeight="1">
      <c r="A246" s="97">
        <v>471</v>
      </c>
      <c r="B246" s="98">
        <v>2024</v>
      </c>
      <c r="C246" s="99" t="s">
        <v>72</v>
      </c>
      <c r="D246" s="100" t="s">
        <v>6147</v>
      </c>
      <c r="E246" s="99" t="s">
        <v>6148</v>
      </c>
      <c r="F246" s="106" t="s">
        <v>1263</v>
      </c>
      <c r="G246" s="115">
        <v>1023886021</v>
      </c>
      <c r="H246" s="99">
        <v>1</v>
      </c>
      <c r="I246" s="181" t="s">
        <v>99</v>
      </c>
      <c r="J246" s="104" t="s">
        <v>635</v>
      </c>
      <c r="K246" s="105" t="s">
        <v>3859</v>
      </c>
      <c r="L246" s="101" t="s">
        <v>74</v>
      </c>
      <c r="M246" s="53" t="s">
        <v>75</v>
      </c>
      <c r="N246" s="53" t="s">
        <v>3860</v>
      </c>
      <c r="O246" s="101" t="s">
        <v>6149</v>
      </c>
      <c r="P246" s="107">
        <v>45385</v>
      </c>
      <c r="Q246" s="107" t="s">
        <v>8</v>
      </c>
      <c r="R246" s="108" t="s">
        <v>3861</v>
      </c>
      <c r="S246" s="118">
        <v>45390</v>
      </c>
      <c r="T246" s="118">
        <v>45511</v>
      </c>
      <c r="U246" s="107" t="s">
        <v>123</v>
      </c>
      <c r="V246" s="107" t="s">
        <v>123</v>
      </c>
      <c r="W246" s="107" t="s">
        <v>123</v>
      </c>
      <c r="X246" s="53" t="s">
        <v>123</v>
      </c>
      <c r="Y246" s="53" t="s">
        <v>123</v>
      </c>
      <c r="Z246" s="102" t="str">
        <f>+R246</f>
        <v>4 MESES</v>
      </c>
      <c r="AA246" s="53" t="s">
        <v>123</v>
      </c>
      <c r="AB246" s="152"/>
      <c r="AC246" s="152"/>
      <c r="AD246" s="107" t="s">
        <v>123</v>
      </c>
      <c r="AE246" s="107" t="s">
        <v>123</v>
      </c>
      <c r="AF246" s="107">
        <v>45511</v>
      </c>
      <c r="AG246" s="130">
        <v>15600000</v>
      </c>
      <c r="AH246" s="130" t="s">
        <v>123</v>
      </c>
      <c r="AI246" s="110">
        <v>0</v>
      </c>
      <c r="AJ246" s="53" t="s">
        <v>123</v>
      </c>
      <c r="AK246" s="110">
        <v>15600000</v>
      </c>
      <c r="AL246" s="111" t="str" cm="1">
        <f t="array" aca="1" ref="AL246" ca="1">_xlfn.IFS(TODAY()&lt;AF246,AF246-TODAY(),TODAY()&gt;AF246,"TERMINADO")</f>
        <v>TERMINADO</v>
      </c>
      <c r="AM246" s="210" t="s">
        <v>84</v>
      </c>
      <c r="AN246" s="112" t="s">
        <v>85</v>
      </c>
      <c r="AO246" s="113" t="s">
        <v>3863</v>
      </c>
      <c r="AP246" s="114" t="s">
        <v>6150</v>
      </c>
      <c r="AQ246" s="53" t="s">
        <v>3865</v>
      </c>
      <c r="AR246" s="101" t="s">
        <v>643</v>
      </c>
      <c r="AS246" s="101" t="s">
        <v>141</v>
      </c>
      <c r="AT246" s="106" t="s">
        <v>4112</v>
      </c>
      <c r="AU246" s="102">
        <v>20245420008743</v>
      </c>
      <c r="AV246" s="99">
        <v>106676</v>
      </c>
      <c r="AW246" s="99">
        <v>2</v>
      </c>
      <c r="AX246" s="116">
        <v>3900000</v>
      </c>
      <c r="AY246" s="117" t="s">
        <v>6151</v>
      </c>
      <c r="AZ246" s="99">
        <v>120</v>
      </c>
      <c r="BA246" s="117" t="s">
        <v>181</v>
      </c>
      <c r="BB246" s="99">
        <v>1286</v>
      </c>
      <c r="BC246" s="118">
        <v>45371</v>
      </c>
      <c r="BD246" s="116">
        <v>31200000</v>
      </c>
      <c r="BE246" s="99">
        <v>1459</v>
      </c>
      <c r="BF246" s="116">
        <v>15600000</v>
      </c>
      <c r="BG246" s="118">
        <v>45387</v>
      </c>
      <c r="BH246" s="99" t="s">
        <v>181</v>
      </c>
      <c r="BI246" s="118">
        <v>45385</v>
      </c>
      <c r="BJ246" s="99">
        <v>1</v>
      </c>
      <c r="BK246" s="99" t="s">
        <v>3869</v>
      </c>
      <c r="BL246" s="99"/>
      <c r="BM246" s="118" t="s">
        <v>3870</v>
      </c>
      <c r="BN246" s="99" t="s">
        <v>86</v>
      </c>
      <c r="BO246" s="99"/>
      <c r="BP246" s="99"/>
      <c r="BQ246" s="99"/>
      <c r="BR246" s="99"/>
      <c r="BS246" s="99"/>
      <c r="BT246" s="99"/>
      <c r="BU246" s="99"/>
      <c r="BV246" s="99"/>
      <c r="BW246" s="99"/>
      <c r="BX246" s="99"/>
      <c r="BY246" s="99"/>
      <c r="BZ246" s="99"/>
      <c r="CA246" s="99"/>
      <c r="CB246" s="129">
        <v>3194145987</v>
      </c>
      <c r="CC246" s="118" t="s">
        <v>6152</v>
      </c>
      <c r="CD246" s="118">
        <v>32702</v>
      </c>
      <c r="CE246" s="118" t="s">
        <v>3913</v>
      </c>
      <c r="CF246" s="99" t="s">
        <v>3894</v>
      </c>
      <c r="CG246" s="118" t="s">
        <v>3874</v>
      </c>
      <c r="CH246" s="118" t="s">
        <v>6153</v>
      </c>
      <c r="CI246" s="118" t="s">
        <v>6154</v>
      </c>
      <c r="CJ246" s="99" t="s">
        <v>86</v>
      </c>
      <c r="CK246" s="99">
        <v>35</v>
      </c>
      <c r="CL246" s="122" t="s">
        <v>6155</v>
      </c>
      <c r="CM246" s="117" t="s">
        <v>3917</v>
      </c>
      <c r="CN246" s="123">
        <v>1</v>
      </c>
    </row>
    <row r="247" spans="1:92" ht="20.100000000000001" hidden="1" customHeight="1">
      <c r="A247" s="97">
        <v>652</v>
      </c>
      <c r="B247" s="98">
        <v>2024</v>
      </c>
      <c r="C247" s="99" t="s">
        <v>72</v>
      </c>
      <c r="D247" s="100" t="s">
        <v>6156</v>
      </c>
      <c r="E247" s="99" t="s">
        <v>6157</v>
      </c>
      <c r="F247" s="106" t="s">
        <v>1263</v>
      </c>
      <c r="G247" s="115">
        <v>1023886021</v>
      </c>
      <c r="H247" s="99">
        <v>1</v>
      </c>
      <c r="I247" s="103" t="s">
        <v>6158</v>
      </c>
      <c r="J247" s="99">
        <v>1873</v>
      </c>
      <c r="K247" s="105" t="s">
        <v>3859</v>
      </c>
      <c r="L247" s="101" t="s">
        <v>74</v>
      </c>
      <c r="M247" s="53" t="s">
        <v>75</v>
      </c>
      <c r="N247" s="53" t="s">
        <v>3860</v>
      </c>
      <c r="O247" s="101" t="s">
        <v>3195</v>
      </c>
      <c r="P247" s="118">
        <v>45540</v>
      </c>
      <c r="Q247" s="118" t="s">
        <v>13</v>
      </c>
      <c r="R247" s="106" t="s">
        <v>3861</v>
      </c>
      <c r="S247" s="107">
        <v>45541</v>
      </c>
      <c r="T247" s="107">
        <v>45657</v>
      </c>
      <c r="U247" s="107" t="s">
        <v>123</v>
      </c>
      <c r="V247" s="107" t="s">
        <v>123</v>
      </c>
      <c r="W247" s="107" t="s">
        <v>123</v>
      </c>
      <c r="X247" s="107" t="s">
        <v>4361</v>
      </c>
      <c r="Y247" s="53">
        <v>1</v>
      </c>
      <c r="Z247" s="107" t="s">
        <v>4362</v>
      </c>
      <c r="AA247" s="135">
        <v>45653</v>
      </c>
      <c r="AB247" s="152"/>
      <c r="AC247" s="152"/>
      <c r="AD247" s="107" t="s">
        <v>123</v>
      </c>
      <c r="AE247" s="107" t="s">
        <v>123</v>
      </c>
      <c r="AF247" s="107">
        <v>45693</v>
      </c>
      <c r="AG247" s="130">
        <v>19052000</v>
      </c>
      <c r="AH247" s="135">
        <v>45653</v>
      </c>
      <c r="AI247" s="110">
        <v>4763000</v>
      </c>
      <c r="AJ247" s="51">
        <v>1</v>
      </c>
      <c r="AK247" s="110">
        <f>+AG247+AI247</f>
        <v>23815000</v>
      </c>
      <c r="AL247" s="111" t="str" cm="1">
        <f t="array" aca="1" ref="AL247" ca="1">_xlfn.IFS(TODAY()&lt;AF247,AF247-TODAY(),TODAY()&gt;AF247,"TERMINADO")</f>
        <v>TERMINADO</v>
      </c>
      <c r="AM247" s="155" t="s">
        <v>84</v>
      </c>
      <c r="AN247" s="155" t="s">
        <v>3885</v>
      </c>
      <c r="AO247" s="113" t="s">
        <v>3863</v>
      </c>
      <c r="AP247" s="114" t="s">
        <v>6159</v>
      </c>
      <c r="AQ247" s="53" t="s">
        <v>3865</v>
      </c>
      <c r="AR247" s="106" t="s">
        <v>643</v>
      </c>
      <c r="AS247" s="101" t="s">
        <v>141</v>
      </c>
      <c r="AT247" s="106" t="s">
        <v>5052</v>
      </c>
      <c r="AU247" s="115">
        <v>20245420018773</v>
      </c>
      <c r="AV247" s="99">
        <v>116225</v>
      </c>
      <c r="AW247" s="99">
        <v>3</v>
      </c>
      <c r="AX247" s="116">
        <f>19052000/4</f>
        <v>4763000</v>
      </c>
      <c r="AY247" s="117" t="s">
        <v>6160</v>
      </c>
      <c r="AZ247" s="99"/>
      <c r="BA247" s="99" t="s">
        <v>181</v>
      </c>
      <c r="BB247" s="99">
        <v>1851</v>
      </c>
      <c r="BC247" s="118">
        <v>45534</v>
      </c>
      <c r="BD247" s="116">
        <v>57156000</v>
      </c>
      <c r="BE247" s="99">
        <v>2064</v>
      </c>
      <c r="BF247" s="116">
        <v>19052000</v>
      </c>
      <c r="BG247" s="118">
        <v>45541</v>
      </c>
      <c r="BH247" s="99" t="s">
        <v>181</v>
      </c>
      <c r="BI247" s="118" t="s">
        <v>6161</v>
      </c>
      <c r="BJ247" s="99">
        <v>1</v>
      </c>
      <c r="BK247" s="99" t="s">
        <v>3874</v>
      </c>
      <c r="BL247" s="99" t="s">
        <v>4008</v>
      </c>
      <c r="BM247" s="118" t="s">
        <v>4009</v>
      </c>
      <c r="BN247" s="99" t="s">
        <v>3906</v>
      </c>
      <c r="BO247" s="99" t="s">
        <v>3874</v>
      </c>
      <c r="BP247" s="99" t="s">
        <v>3874</v>
      </c>
      <c r="BQ247" s="99" t="s">
        <v>123</v>
      </c>
      <c r="BR247" s="99" t="s">
        <v>3874</v>
      </c>
      <c r="BS247" s="99" t="s">
        <v>3874</v>
      </c>
      <c r="BT247" s="99" t="s">
        <v>3874</v>
      </c>
      <c r="BU247" s="99" t="s">
        <v>3874</v>
      </c>
      <c r="BV247" s="99" t="s">
        <v>6162</v>
      </c>
      <c r="BW247" s="99" t="s">
        <v>4114</v>
      </c>
      <c r="BX247" s="99">
        <v>3224028911</v>
      </c>
      <c r="BY247" s="99" t="s">
        <v>4059</v>
      </c>
      <c r="BZ247" s="99" t="s">
        <v>3951</v>
      </c>
      <c r="CA247" s="99" t="s">
        <v>4012</v>
      </c>
      <c r="CB247" s="129">
        <v>3194145987</v>
      </c>
      <c r="CC247" s="118" t="s">
        <v>6163</v>
      </c>
      <c r="CD247" s="118">
        <v>32702</v>
      </c>
      <c r="CE247" s="118" t="s">
        <v>3913</v>
      </c>
      <c r="CF247" s="99" t="s">
        <v>3894</v>
      </c>
      <c r="CG247" s="99" t="s">
        <v>181</v>
      </c>
      <c r="CH247" s="118" t="s">
        <v>6153</v>
      </c>
      <c r="CI247" s="118" t="s">
        <v>6154</v>
      </c>
      <c r="CJ247" s="99"/>
      <c r="CK247" s="99">
        <v>35</v>
      </c>
      <c r="CL247" s="122" t="s">
        <v>6155</v>
      </c>
      <c r="CM247" s="117" t="s">
        <v>13</v>
      </c>
      <c r="CN247" s="123">
        <v>1</v>
      </c>
    </row>
    <row r="248" spans="1:92" ht="20.100000000000001" hidden="1" customHeight="1">
      <c r="A248" s="97">
        <v>447</v>
      </c>
      <c r="B248" s="98">
        <v>2024</v>
      </c>
      <c r="C248" s="99" t="s">
        <v>72</v>
      </c>
      <c r="D248" s="100" t="s">
        <v>6164</v>
      </c>
      <c r="E248" s="99" t="s">
        <v>4865</v>
      </c>
      <c r="F248" s="106" t="s">
        <v>1272</v>
      </c>
      <c r="G248" s="115">
        <v>1010199957</v>
      </c>
      <c r="H248" s="99">
        <v>5</v>
      </c>
      <c r="I248" s="103" t="s">
        <v>112</v>
      </c>
      <c r="J248" s="104" t="s">
        <v>4474</v>
      </c>
      <c r="K248" s="105" t="s">
        <v>176</v>
      </c>
      <c r="L248" s="101" t="s">
        <v>74</v>
      </c>
      <c r="M248" s="53" t="s">
        <v>75</v>
      </c>
      <c r="N248" s="53" t="s">
        <v>3860</v>
      </c>
      <c r="O248" s="101" t="s">
        <v>4475</v>
      </c>
      <c r="P248" s="107">
        <v>45378</v>
      </c>
      <c r="Q248" s="107" t="s">
        <v>7</v>
      </c>
      <c r="R248" s="108" t="s">
        <v>3861</v>
      </c>
      <c r="S248" s="118">
        <v>45385</v>
      </c>
      <c r="T248" s="118">
        <v>45506</v>
      </c>
      <c r="U248" s="107" t="s">
        <v>123</v>
      </c>
      <c r="V248" s="107" t="s">
        <v>123</v>
      </c>
      <c r="W248" s="107" t="s">
        <v>123</v>
      </c>
      <c r="X248" s="53" t="s">
        <v>3862</v>
      </c>
      <c r="Y248" s="53">
        <v>1</v>
      </c>
      <c r="Z248" s="53" t="s">
        <v>3612</v>
      </c>
      <c r="AA248" s="107">
        <f>+AH248</f>
        <v>45484</v>
      </c>
      <c r="AB248" s="152"/>
      <c r="AC248" s="152"/>
      <c r="AD248" s="107" t="s">
        <v>123</v>
      </c>
      <c r="AE248" s="107" t="s">
        <v>123</v>
      </c>
      <c r="AF248" s="107">
        <v>45567</v>
      </c>
      <c r="AG248" s="130">
        <v>9600000</v>
      </c>
      <c r="AH248" s="107">
        <v>45484</v>
      </c>
      <c r="AI248" s="110">
        <v>4800000</v>
      </c>
      <c r="AJ248" s="51">
        <v>1</v>
      </c>
      <c r="AK248" s="130">
        <v>14400000</v>
      </c>
      <c r="AL248" s="111" t="str" cm="1">
        <f t="array" aca="1" ref="AL248" ca="1">_xlfn.IFS(TODAY()&lt;AF248,AF248-TODAY(),TODAY()&gt;AF248,"TERMINADO")</f>
        <v>TERMINADO</v>
      </c>
      <c r="AM248" s="112" t="s">
        <v>84</v>
      </c>
      <c r="AN248" s="112" t="s">
        <v>85</v>
      </c>
      <c r="AO248" s="113" t="s">
        <v>3863</v>
      </c>
      <c r="AP248" s="114" t="s">
        <v>4866</v>
      </c>
      <c r="AQ248" s="99" t="s">
        <v>3865</v>
      </c>
      <c r="AR248" s="101" t="s">
        <v>183</v>
      </c>
      <c r="AS248" s="101" t="s">
        <v>183</v>
      </c>
      <c r="AT248" s="106" t="s">
        <v>4736</v>
      </c>
      <c r="AU248" s="115">
        <v>20245420022203</v>
      </c>
      <c r="AV248" s="99">
        <v>103930</v>
      </c>
      <c r="AW248" s="99">
        <v>10</v>
      </c>
      <c r="AX248" s="116">
        <v>2400000</v>
      </c>
      <c r="AY248" s="117" t="s">
        <v>6165</v>
      </c>
      <c r="AZ248" s="99">
        <v>120</v>
      </c>
      <c r="BA248" s="117" t="s">
        <v>181</v>
      </c>
      <c r="BB248" s="99">
        <v>1339</v>
      </c>
      <c r="BC248" s="118">
        <v>45352</v>
      </c>
      <c r="BD248" s="116">
        <v>96000000</v>
      </c>
      <c r="BE248" s="99">
        <v>1520</v>
      </c>
      <c r="BF248" s="116">
        <v>9600000</v>
      </c>
      <c r="BG248" s="118">
        <v>45384</v>
      </c>
      <c r="BH248" s="99" t="s">
        <v>181</v>
      </c>
      <c r="BI248" s="118" t="s">
        <v>6166</v>
      </c>
      <c r="BJ248" s="99">
        <v>4</v>
      </c>
      <c r="BK248" s="99" t="s">
        <v>3874</v>
      </c>
      <c r="BL248" s="99" t="s">
        <v>4008</v>
      </c>
      <c r="BM248" s="118" t="s">
        <v>4009</v>
      </c>
      <c r="BN248" s="99" t="s">
        <v>3906</v>
      </c>
      <c r="BO248" s="99" t="s">
        <v>3874</v>
      </c>
      <c r="BP248" s="99" t="s">
        <v>3874</v>
      </c>
      <c r="BQ248" s="99" t="s">
        <v>123</v>
      </c>
      <c r="BR248" s="99" t="s">
        <v>3874</v>
      </c>
      <c r="BS248" s="99" t="s">
        <v>3874</v>
      </c>
      <c r="BT248" s="99" t="s">
        <v>3874</v>
      </c>
      <c r="BU248" s="99" t="s">
        <v>3874</v>
      </c>
      <c r="BV248" s="99" t="s">
        <v>6167</v>
      </c>
      <c r="BW248" s="99" t="s">
        <v>3908</v>
      </c>
      <c r="BX248" s="99">
        <v>3104151273</v>
      </c>
      <c r="BY248" s="99" t="s">
        <v>3909</v>
      </c>
      <c r="BZ248" s="99" t="s">
        <v>4153</v>
      </c>
      <c r="CA248" s="99" t="s">
        <v>3911</v>
      </c>
      <c r="CB248" s="129">
        <v>3144306436</v>
      </c>
      <c r="CC248" s="118" t="s">
        <v>6168</v>
      </c>
      <c r="CD248" s="118">
        <v>33521</v>
      </c>
      <c r="CE248" s="118" t="s">
        <v>3893</v>
      </c>
      <c r="CF248" s="99" t="s">
        <v>3894</v>
      </c>
      <c r="CG248" s="118" t="s">
        <v>3874</v>
      </c>
      <c r="CH248" s="118" t="s">
        <v>3893</v>
      </c>
      <c r="CI248" s="118" t="s">
        <v>6169</v>
      </c>
      <c r="CJ248" s="99" t="s">
        <v>181</v>
      </c>
      <c r="CK248" s="99">
        <v>33</v>
      </c>
      <c r="CL248" s="122" t="s">
        <v>6170</v>
      </c>
      <c r="CM248" s="117" t="s">
        <v>3917</v>
      </c>
      <c r="CN248" s="123">
        <v>1</v>
      </c>
    </row>
    <row r="249" spans="1:92" ht="20.100000000000001" hidden="1" customHeight="1">
      <c r="A249" s="97">
        <v>82</v>
      </c>
      <c r="B249" s="98">
        <v>2024</v>
      </c>
      <c r="C249" s="99" t="s">
        <v>72</v>
      </c>
      <c r="D249" s="100" t="s">
        <v>6171</v>
      </c>
      <c r="E249" s="53" t="s">
        <v>6172</v>
      </c>
      <c r="F249" s="106" t="s">
        <v>6173</v>
      </c>
      <c r="G249" s="115">
        <v>75084509</v>
      </c>
      <c r="H249" s="99">
        <v>1</v>
      </c>
      <c r="I249" s="149" t="s">
        <v>524</v>
      </c>
      <c r="J249" s="99">
        <v>1873</v>
      </c>
      <c r="K249" s="105" t="s">
        <v>3859</v>
      </c>
      <c r="L249" s="106" t="s">
        <v>74</v>
      </c>
      <c r="M249" s="99" t="s">
        <v>75</v>
      </c>
      <c r="N249" s="99" t="s">
        <v>3860</v>
      </c>
      <c r="O249" s="101" t="s">
        <v>6174</v>
      </c>
      <c r="P249" s="107">
        <v>45597</v>
      </c>
      <c r="Q249" s="118" t="s">
        <v>15</v>
      </c>
      <c r="R249" s="106" t="s">
        <v>6175</v>
      </c>
      <c r="S249" s="151">
        <v>45604</v>
      </c>
      <c r="T249" s="118">
        <v>45657</v>
      </c>
      <c r="U249" s="118" t="s">
        <v>123</v>
      </c>
      <c r="V249" s="118" t="s">
        <v>123</v>
      </c>
      <c r="W249" s="118" t="s">
        <v>123</v>
      </c>
      <c r="X249" s="118" t="s">
        <v>3884</v>
      </c>
      <c r="Y249" s="53">
        <v>1</v>
      </c>
      <c r="Z249" s="115" t="str">
        <f>+R249</f>
        <v>3 Meses 12 dias</v>
      </c>
      <c r="AA249" s="118" t="s">
        <v>123</v>
      </c>
      <c r="AB249" s="152"/>
      <c r="AC249" s="152"/>
      <c r="AD249" s="118">
        <v>45664</v>
      </c>
      <c r="AE249" s="118">
        <v>45673</v>
      </c>
      <c r="AF249" s="118">
        <v>45707</v>
      </c>
      <c r="AG249" s="110">
        <v>27200000</v>
      </c>
      <c r="AH249" s="153" t="s">
        <v>123</v>
      </c>
      <c r="AI249" s="154">
        <v>0</v>
      </c>
      <c r="AJ249" s="53" t="s">
        <v>123</v>
      </c>
      <c r="AK249" s="110">
        <f>+AG249+AI249</f>
        <v>27200000</v>
      </c>
      <c r="AL249" s="111" t="str" cm="1">
        <f t="array" aca="1" ref="AL249" ca="1">_xlfn.IFS(TODAY()&lt;AF249,AF249-TODAY(),TODAY()&gt;AF249,"TERMINADO")</f>
        <v>TERMINADO</v>
      </c>
      <c r="AM249" s="155" t="s">
        <v>6176</v>
      </c>
      <c r="AN249" s="155" t="s">
        <v>84</v>
      </c>
      <c r="AO249" s="113" t="s">
        <v>3863</v>
      </c>
      <c r="AP249" s="114" t="s">
        <v>6177</v>
      </c>
      <c r="AQ249" s="99" t="s">
        <v>3865</v>
      </c>
      <c r="AR249" s="101" t="s">
        <v>663</v>
      </c>
      <c r="AS249" s="101" t="s">
        <v>141</v>
      </c>
      <c r="AT249" s="131" t="s">
        <v>4614</v>
      </c>
      <c r="AU249" s="133">
        <v>20245420025813</v>
      </c>
      <c r="AV249" s="99">
        <v>116032</v>
      </c>
      <c r="AW249" s="99">
        <v>1</v>
      </c>
      <c r="AX249" s="116">
        <v>8000000</v>
      </c>
      <c r="AY249" s="117" t="s">
        <v>6178</v>
      </c>
      <c r="AZ249" s="99"/>
      <c r="BA249" s="117" t="s">
        <v>181</v>
      </c>
      <c r="BB249" s="99">
        <v>2004</v>
      </c>
      <c r="BC249" s="118">
        <v>45575</v>
      </c>
      <c r="BD249" s="116">
        <v>27200000</v>
      </c>
      <c r="BE249" s="99">
        <v>2479</v>
      </c>
      <c r="BF249" s="116">
        <v>27200000</v>
      </c>
      <c r="BG249" s="118">
        <v>45603</v>
      </c>
      <c r="BH249" s="117"/>
      <c r="BI249" s="118" t="s">
        <v>4662</v>
      </c>
      <c r="BJ249" s="99">
        <v>1</v>
      </c>
      <c r="BK249" s="99"/>
      <c r="BL249" s="99" t="s">
        <v>4008</v>
      </c>
      <c r="BM249" s="117"/>
      <c r="BN249" s="99"/>
      <c r="BO249" s="99"/>
      <c r="BP249" s="99"/>
      <c r="BQ249" s="99"/>
      <c r="BR249" s="99"/>
      <c r="BS249" s="99"/>
      <c r="BT249" s="99"/>
      <c r="BU249" s="99"/>
      <c r="BV249" s="99"/>
      <c r="BW249" s="99"/>
      <c r="BX249" s="99"/>
      <c r="BY249" s="99"/>
      <c r="BZ249" s="99"/>
      <c r="CA249" s="99"/>
      <c r="CB249" s="129">
        <v>3165612812</v>
      </c>
      <c r="CC249" s="118" t="s">
        <v>6179</v>
      </c>
      <c r="CD249" s="118">
        <v>28357</v>
      </c>
      <c r="CE249" s="99" t="s">
        <v>4028</v>
      </c>
      <c r="CF249" s="99" t="s">
        <v>3873</v>
      </c>
      <c r="CG249" s="118"/>
      <c r="CH249" s="118" t="s">
        <v>6180</v>
      </c>
      <c r="CI249" s="118" t="s">
        <v>6181</v>
      </c>
      <c r="CJ249" s="117"/>
      <c r="CK249" s="115"/>
      <c r="CL249" s="161"/>
      <c r="CM249" s="117" t="s">
        <v>15</v>
      </c>
      <c r="CN249" s="123">
        <v>1</v>
      </c>
    </row>
    <row r="250" spans="1:92" ht="20.100000000000001" hidden="1" customHeight="1">
      <c r="A250" s="97">
        <v>461</v>
      </c>
      <c r="B250" s="98">
        <v>2024</v>
      </c>
      <c r="C250" s="99" t="s">
        <v>72</v>
      </c>
      <c r="D250" s="100" t="s">
        <v>6182</v>
      </c>
      <c r="E250" s="99" t="s">
        <v>6183</v>
      </c>
      <c r="F250" s="101" t="s">
        <v>6184</v>
      </c>
      <c r="G250" s="102">
        <v>1031125130</v>
      </c>
      <c r="H250" s="53">
        <v>0</v>
      </c>
      <c r="I250" s="103" t="s">
        <v>2494</v>
      </c>
      <c r="J250" s="104" t="s">
        <v>635</v>
      </c>
      <c r="K250" s="105" t="s">
        <v>3859</v>
      </c>
      <c r="L250" s="101" t="s">
        <v>74</v>
      </c>
      <c r="M250" s="53" t="s">
        <v>75</v>
      </c>
      <c r="N250" s="53" t="s">
        <v>3860</v>
      </c>
      <c r="O250" s="101" t="s">
        <v>259</v>
      </c>
      <c r="P250" s="107">
        <v>45378</v>
      </c>
      <c r="Q250" s="107" t="s">
        <v>7</v>
      </c>
      <c r="R250" s="108" t="s">
        <v>3861</v>
      </c>
      <c r="S250" s="107">
        <v>45386</v>
      </c>
      <c r="T250" s="107">
        <v>45507</v>
      </c>
      <c r="U250" s="107">
        <v>45504</v>
      </c>
      <c r="V250" s="53" t="s">
        <v>6185</v>
      </c>
      <c r="W250" s="53">
        <v>16284289</v>
      </c>
      <c r="X250" s="53" t="s">
        <v>3862</v>
      </c>
      <c r="Y250" s="53">
        <v>1</v>
      </c>
      <c r="Z250" s="53" t="s">
        <v>3612</v>
      </c>
      <c r="AA250" s="107">
        <f>+AH250</f>
        <v>45506</v>
      </c>
      <c r="AB250" s="152"/>
      <c r="AC250" s="152"/>
      <c r="AD250" s="107" t="s">
        <v>123</v>
      </c>
      <c r="AE250" s="107" t="s">
        <v>123</v>
      </c>
      <c r="AF250" s="107">
        <v>45568</v>
      </c>
      <c r="AG250" s="110">
        <v>22800000</v>
      </c>
      <c r="AH250" s="107">
        <v>45506</v>
      </c>
      <c r="AI250" s="110">
        <v>11400000</v>
      </c>
      <c r="AJ250" s="51">
        <v>1</v>
      </c>
      <c r="AK250" s="110">
        <v>34200000</v>
      </c>
      <c r="AL250" s="111" t="str" cm="1">
        <f t="array" aca="1" ref="AL250" ca="1">_xlfn.IFS(TODAY()&lt;AF250,AF250-TODAY(),TODAY()&gt;AF250,"TERMINADO")</f>
        <v>TERMINADO</v>
      </c>
      <c r="AM250" s="112" t="s">
        <v>84</v>
      </c>
      <c r="AN250" s="112" t="s">
        <v>85</v>
      </c>
      <c r="AO250" s="113" t="s">
        <v>3863</v>
      </c>
      <c r="AP250" s="114" t="s">
        <v>6186</v>
      </c>
      <c r="AQ250" s="99" t="s">
        <v>3865</v>
      </c>
      <c r="AR250" s="101" t="s">
        <v>200</v>
      </c>
      <c r="AS250" s="101" t="s">
        <v>141</v>
      </c>
      <c r="AT250" s="131" t="s">
        <v>6187</v>
      </c>
      <c r="AU250" s="133" t="s">
        <v>6188</v>
      </c>
      <c r="AV250" s="99">
        <v>103746</v>
      </c>
      <c r="AW250" s="99">
        <v>1</v>
      </c>
      <c r="AX250" s="116">
        <v>5700000</v>
      </c>
      <c r="AY250" s="117" t="s">
        <v>6189</v>
      </c>
      <c r="AZ250" s="99">
        <v>120</v>
      </c>
      <c r="BA250" s="117" t="s">
        <v>181</v>
      </c>
      <c r="BB250" s="99">
        <v>1155</v>
      </c>
      <c r="BC250" s="118">
        <v>45355</v>
      </c>
      <c r="BD250" s="116">
        <v>22800000</v>
      </c>
      <c r="BE250" s="99">
        <v>1436</v>
      </c>
      <c r="BF250" s="116">
        <v>22800000</v>
      </c>
      <c r="BG250" s="118">
        <v>45385</v>
      </c>
      <c r="BH250" s="99" t="s">
        <v>181</v>
      </c>
      <c r="BI250" s="118">
        <v>45384</v>
      </c>
      <c r="BJ250" s="99">
        <v>3</v>
      </c>
      <c r="BK250" s="99" t="s">
        <v>3874</v>
      </c>
      <c r="BL250" s="99" t="s">
        <v>4008</v>
      </c>
      <c r="BM250" s="118" t="s">
        <v>4009</v>
      </c>
      <c r="BN250" s="99" t="s">
        <v>3906</v>
      </c>
      <c r="BO250" s="99" t="s">
        <v>3874</v>
      </c>
      <c r="BP250" s="99" t="s">
        <v>3874</v>
      </c>
      <c r="BQ250" s="99" t="s">
        <v>123</v>
      </c>
      <c r="BR250" s="99" t="s">
        <v>3874</v>
      </c>
      <c r="BS250" s="99" t="s">
        <v>3874</v>
      </c>
      <c r="BT250" s="99" t="s">
        <v>3874</v>
      </c>
      <c r="BU250" s="99" t="s">
        <v>3874</v>
      </c>
      <c r="BV250" s="99" t="s">
        <v>6190</v>
      </c>
      <c r="BW250" s="99" t="s">
        <v>4793</v>
      </c>
      <c r="BX250" s="99">
        <v>3143147028</v>
      </c>
      <c r="BY250" s="99" t="s">
        <v>3909</v>
      </c>
      <c r="BZ250" s="99" t="s">
        <v>4060</v>
      </c>
      <c r="CA250" s="99" t="s">
        <v>3911</v>
      </c>
      <c r="CB250" s="129">
        <v>3196692513</v>
      </c>
      <c r="CC250" s="118" t="s">
        <v>6191</v>
      </c>
      <c r="CD250" s="118">
        <v>31704</v>
      </c>
      <c r="CE250" s="118" t="s">
        <v>3872</v>
      </c>
      <c r="CF250" s="99" t="s">
        <v>3873</v>
      </c>
      <c r="CG250" s="118" t="s">
        <v>3874</v>
      </c>
      <c r="CH250" s="118" t="s">
        <v>6192</v>
      </c>
      <c r="CI250" s="118" t="s">
        <v>6193</v>
      </c>
      <c r="CJ250" s="99" t="s">
        <v>86</v>
      </c>
      <c r="CK250" s="99">
        <v>38</v>
      </c>
      <c r="CL250" s="122" t="s">
        <v>6194</v>
      </c>
      <c r="CM250" s="117" t="s">
        <v>3917</v>
      </c>
      <c r="CN250" s="123">
        <v>1</v>
      </c>
    </row>
    <row r="251" spans="1:92" ht="20.100000000000001" hidden="1" customHeight="1">
      <c r="A251" s="97">
        <v>60</v>
      </c>
      <c r="B251" s="98">
        <v>2024</v>
      </c>
      <c r="C251" s="99" t="s">
        <v>72</v>
      </c>
      <c r="D251" s="100" t="s">
        <v>6195</v>
      </c>
      <c r="E251" s="99" t="s">
        <v>6196</v>
      </c>
      <c r="F251" s="106" t="s">
        <v>1283</v>
      </c>
      <c r="G251" s="115">
        <v>79700471</v>
      </c>
      <c r="H251" s="99">
        <v>7</v>
      </c>
      <c r="I251" s="103" t="s">
        <v>138</v>
      </c>
      <c r="J251" s="104" t="s">
        <v>635</v>
      </c>
      <c r="K251" s="105" t="s">
        <v>3859</v>
      </c>
      <c r="L251" s="106" t="s">
        <v>74</v>
      </c>
      <c r="M251" s="99" t="s">
        <v>75</v>
      </c>
      <c r="N251" s="53" t="s">
        <v>3860</v>
      </c>
      <c r="O251" s="101" t="s">
        <v>1280</v>
      </c>
      <c r="P251" s="107">
        <v>45344</v>
      </c>
      <c r="Q251" s="107" t="s">
        <v>6</v>
      </c>
      <c r="R251" s="106" t="s">
        <v>3861</v>
      </c>
      <c r="S251" s="107">
        <v>45345</v>
      </c>
      <c r="T251" s="107">
        <v>45465</v>
      </c>
      <c r="U251" s="107" t="s">
        <v>123</v>
      </c>
      <c r="V251" s="107" t="s">
        <v>123</v>
      </c>
      <c r="W251" s="107" t="s">
        <v>123</v>
      </c>
      <c r="X251" s="53" t="s">
        <v>3862</v>
      </c>
      <c r="Y251" s="53">
        <v>1</v>
      </c>
      <c r="Z251" s="53" t="s">
        <v>3612</v>
      </c>
      <c r="AA251" s="107">
        <v>45460</v>
      </c>
      <c r="AB251" s="109"/>
      <c r="AC251" s="109"/>
      <c r="AD251" s="107" t="s">
        <v>123</v>
      </c>
      <c r="AE251" s="107" t="s">
        <v>123</v>
      </c>
      <c r="AF251" s="107">
        <v>45526</v>
      </c>
      <c r="AG251" s="130">
        <v>11520000</v>
      </c>
      <c r="AH251" s="107">
        <v>45460</v>
      </c>
      <c r="AI251" s="110">
        <v>5760000</v>
      </c>
      <c r="AJ251" s="51">
        <v>1</v>
      </c>
      <c r="AK251" s="130">
        <v>17280000</v>
      </c>
      <c r="AL251" s="111" t="str" cm="1">
        <f t="array" aca="1" ref="AL251" ca="1">_xlfn.IFS(TODAY()&lt;AF251,AF251-TODAY(),TODAY()&gt;AF251,"TERMINADO")</f>
        <v>TERMINADO</v>
      </c>
      <c r="AM251" s="112" t="s">
        <v>84</v>
      </c>
      <c r="AN251" s="112" t="s">
        <v>85</v>
      </c>
      <c r="AO251" s="113" t="s">
        <v>3863</v>
      </c>
      <c r="AP251" s="114" t="s">
        <v>6197</v>
      </c>
      <c r="AQ251" s="99" t="s">
        <v>3865</v>
      </c>
      <c r="AR251" s="106" t="s">
        <v>768</v>
      </c>
      <c r="AS251" s="101" t="s">
        <v>141</v>
      </c>
      <c r="AT251" s="106" t="s">
        <v>6198</v>
      </c>
      <c r="AU251" s="115">
        <v>20245420006643</v>
      </c>
      <c r="AV251" s="99">
        <v>103825</v>
      </c>
      <c r="AW251" s="99">
        <v>4</v>
      </c>
      <c r="AX251" s="116">
        <v>2880000</v>
      </c>
      <c r="AY251" s="117" t="s">
        <v>6199</v>
      </c>
      <c r="AZ251" s="99">
        <v>120</v>
      </c>
      <c r="BA251" s="117" t="s">
        <v>181</v>
      </c>
      <c r="BB251" s="99">
        <v>1089</v>
      </c>
      <c r="BC251" s="118">
        <v>45343</v>
      </c>
      <c r="BD251" s="116">
        <v>46080000</v>
      </c>
      <c r="BE251" s="99">
        <v>1137</v>
      </c>
      <c r="BF251" s="116">
        <v>11520000</v>
      </c>
      <c r="BG251" s="118">
        <v>45345</v>
      </c>
      <c r="BH251" s="117" t="s">
        <v>181</v>
      </c>
      <c r="BI251" s="118" t="s">
        <v>6200</v>
      </c>
      <c r="BJ251" s="99">
        <v>4</v>
      </c>
      <c r="BK251" s="99" t="s">
        <v>3869</v>
      </c>
      <c r="BL251" s="99"/>
      <c r="BM251" s="118" t="s">
        <v>4036</v>
      </c>
      <c r="BN251" s="99" t="s">
        <v>86</v>
      </c>
      <c r="BO251" s="99"/>
      <c r="BP251" s="99"/>
      <c r="BQ251" s="99"/>
      <c r="BR251" s="99"/>
      <c r="BS251" s="99"/>
      <c r="BT251" s="99"/>
      <c r="BU251" s="99"/>
      <c r="BV251" s="99"/>
      <c r="BW251" s="99"/>
      <c r="BX251" s="99"/>
      <c r="BY251" s="99"/>
      <c r="BZ251" s="99"/>
      <c r="CA251" s="99"/>
      <c r="CB251" s="129">
        <v>3123021249</v>
      </c>
      <c r="CC251" s="118" t="s">
        <v>6201</v>
      </c>
      <c r="CD251" s="118">
        <v>27219</v>
      </c>
      <c r="CE251" s="118" t="s">
        <v>3893</v>
      </c>
      <c r="CF251" s="99" t="s">
        <v>3894</v>
      </c>
      <c r="CG251" s="118" t="s">
        <v>3874</v>
      </c>
      <c r="CH251" s="118" t="s">
        <v>3893</v>
      </c>
      <c r="CI251" s="118" t="s">
        <v>6202</v>
      </c>
      <c r="CJ251" s="99" t="s">
        <v>181</v>
      </c>
      <c r="CK251" s="100">
        <v>50</v>
      </c>
      <c r="CL251" s="122" t="s">
        <v>6203</v>
      </c>
      <c r="CM251" s="99" t="s">
        <v>3878</v>
      </c>
      <c r="CN251" s="123">
        <v>1</v>
      </c>
    </row>
    <row r="252" spans="1:92" ht="20.100000000000001" hidden="1" customHeight="1">
      <c r="A252" s="97">
        <v>351</v>
      </c>
      <c r="B252" s="98">
        <v>2024</v>
      </c>
      <c r="C252" s="99" t="s">
        <v>72</v>
      </c>
      <c r="D252" s="100" t="s">
        <v>6204</v>
      </c>
      <c r="E252" s="99" t="s">
        <v>6205</v>
      </c>
      <c r="F252" s="101" t="s">
        <v>6206</v>
      </c>
      <c r="G252" s="102">
        <v>80760243</v>
      </c>
      <c r="H252" s="53">
        <v>4</v>
      </c>
      <c r="I252" s="103" t="s">
        <v>99</v>
      </c>
      <c r="J252" s="104" t="s">
        <v>635</v>
      </c>
      <c r="K252" s="105" t="s">
        <v>3859</v>
      </c>
      <c r="L252" s="101" t="s">
        <v>74</v>
      </c>
      <c r="M252" s="53" t="s">
        <v>75</v>
      </c>
      <c r="N252" s="53" t="s">
        <v>3860</v>
      </c>
      <c r="O252" s="101" t="s">
        <v>6207</v>
      </c>
      <c r="P252" s="118">
        <v>45366</v>
      </c>
      <c r="Q252" s="107" t="s">
        <v>7</v>
      </c>
      <c r="R252" s="108" t="s">
        <v>3861</v>
      </c>
      <c r="S252" s="107">
        <v>45369</v>
      </c>
      <c r="T252" s="107">
        <v>45490</v>
      </c>
      <c r="U252" s="107" t="s">
        <v>123</v>
      </c>
      <c r="V252" s="107" t="s">
        <v>123</v>
      </c>
      <c r="W252" s="107" t="s">
        <v>123</v>
      </c>
      <c r="X252" s="53" t="s">
        <v>3862</v>
      </c>
      <c r="Y252" s="53">
        <v>1</v>
      </c>
      <c r="Z252" s="53" t="s">
        <v>3612</v>
      </c>
      <c r="AA252" s="107">
        <v>45471</v>
      </c>
      <c r="AB252" s="109"/>
      <c r="AC252" s="109"/>
      <c r="AD252" s="107" t="s">
        <v>123</v>
      </c>
      <c r="AE252" s="107" t="s">
        <v>123</v>
      </c>
      <c r="AF252" s="107">
        <v>45552</v>
      </c>
      <c r="AG252" s="110">
        <v>18000000</v>
      </c>
      <c r="AH252" s="107">
        <v>45471</v>
      </c>
      <c r="AI252" s="110">
        <v>9000000</v>
      </c>
      <c r="AJ252" s="51">
        <v>1</v>
      </c>
      <c r="AK252" s="110">
        <v>27000000</v>
      </c>
      <c r="AL252" s="111" t="str" cm="1">
        <f t="array" aca="1" ref="AL252" ca="1">_xlfn.IFS(TODAY()&lt;AF252,AF252-TODAY(),TODAY()&gt;AF252,"TERMINADO")</f>
        <v>TERMINADO</v>
      </c>
      <c r="AM252" s="112" t="s">
        <v>84</v>
      </c>
      <c r="AN252" s="112" t="s">
        <v>85</v>
      </c>
      <c r="AO252" s="113" t="s">
        <v>3863</v>
      </c>
      <c r="AP252" s="114" t="s">
        <v>6208</v>
      </c>
      <c r="AQ252" s="53" t="s">
        <v>3865</v>
      </c>
      <c r="AR252" s="101" t="s">
        <v>102</v>
      </c>
      <c r="AS252" s="101" t="s">
        <v>103</v>
      </c>
      <c r="AT252" s="106" t="s">
        <v>4248</v>
      </c>
      <c r="AU252" s="115">
        <v>20245420019473</v>
      </c>
      <c r="AV252" s="99">
        <v>104237</v>
      </c>
      <c r="AW252" s="99">
        <v>1</v>
      </c>
      <c r="AX252" s="116">
        <v>4500000</v>
      </c>
      <c r="AY252" s="117" t="s">
        <v>6209</v>
      </c>
      <c r="AZ252" s="99">
        <v>120</v>
      </c>
      <c r="BA252" s="117" t="s">
        <v>181</v>
      </c>
      <c r="BB252" s="99">
        <v>1228</v>
      </c>
      <c r="BC252" s="118">
        <v>45362</v>
      </c>
      <c r="BD252" s="116">
        <v>18000000</v>
      </c>
      <c r="BE252" s="99">
        <v>1283</v>
      </c>
      <c r="BF252" s="116">
        <v>18000000</v>
      </c>
      <c r="BG252" s="118">
        <v>45366</v>
      </c>
      <c r="BH252" s="117" t="s">
        <v>181</v>
      </c>
      <c r="BI252" s="118">
        <v>45367</v>
      </c>
      <c r="BJ252" s="99">
        <v>1</v>
      </c>
      <c r="BK252" s="99" t="s">
        <v>3874</v>
      </c>
      <c r="BL252" s="99" t="s">
        <v>4008</v>
      </c>
      <c r="BM252" s="118" t="s">
        <v>4009</v>
      </c>
      <c r="BN252" s="99" t="s">
        <v>3906</v>
      </c>
      <c r="BO252" s="99" t="s">
        <v>3874</v>
      </c>
      <c r="BP252" s="99" t="s">
        <v>3874</v>
      </c>
      <c r="BQ252" s="99" t="s">
        <v>123</v>
      </c>
      <c r="BR252" s="99" t="s">
        <v>3874</v>
      </c>
      <c r="BS252" s="99" t="s">
        <v>3874</v>
      </c>
      <c r="BT252" s="99" t="s">
        <v>3874</v>
      </c>
      <c r="BU252" s="99" t="s">
        <v>3874</v>
      </c>
      <c r="BV252" s="99" t="s">
        <v>6210</v>
      </c>
      <c r="BW252" s="141" t="s">
        <v>4170</v>
      </c>
      <c r="BX252" s="141">
        <v>3016328018</v>
      </c>
      <c r="BY252" s="141" t="s">
        <v>4059</v>
      </c>
      <c r="BZ252" s="141" t="s">
        <v>3910</v>
      </c>
      <c r="CA252" s="141" t="s">
        <v>3911</v>
      </c>
      <c r="CB252" s="129">
        <v>3005132262</v>
      </c>
      <c r="CC252" s="118" t="s">
        <v>6211</v>
      </c>
      <c r="CD252" s="189">
        <v>30375</v>
      </c>
      <c r="CE252" s="118" t="s">
        <v>3913</v>
      </c>
      <c r="CF252" s="99" t="s">
        <v>3894</v>
      </c>
      <c r="CG252" s="118" t="s">
        <v>3874</v>
      </c>
      <c r="CH252" s="118" t="s">
        <v>3913</v>
      </c>
      <c r="CI252" s="118" t="s">
        <v>6212</v>
      </c>
      <c r="CJ252" s="99" t="s">
        <v>181</v>
      </c>
      <c r="CK252" s="99">
        <v>41</v>
      </c>
      <c r="CL252" s="122" t="s">
        <v>6213</v>
      </c>
      <c r="CM252" s="99" t="s">
        <v>3878</v>
      </c>
      <c r="CN252" s="123">
        <v>1</v>
      </c>
    </row>
    <row r="253" spans="1:92" ht="20.100000000000001" hidden="1" customHeight="1">
      <c r="A253" s="97">
        <v>251</v>
      </c>
      <c r="B253" s="98">
        <v>2024</v>
      </c>
      <c r="C253" s="99" t="s">
        <v>72</v>
      </c>
      <c r="D253" s="100" t="s">
        <v>6214</v>
      </c>
      <c r="E253" s="99" t="s">
        <v>5015</v>
      </c>
      <c r="F253" s="101" t="s">
        <v>1290</v>
      </c>
      <c r="G253" s="102">
        <v>79702358</v>
      </c>
      <c r="H253" s="53">
        <v>1</v>
      </c>
      <c r="I253" s="103" t="s">
        <v>81</v>
      </c>
      <c r="J253" s="104" t="s">
        <v>942</v>
      </c>
      <c r="K253" s="105" t="s">
        <v>73</v>
      </c>
      <c r="L253" s="101" t="s">
        <v>74</v>
      </c>
      <c r="M253" s="53" t="s">
        <v>75</v>
      </c>
      <c r="N253" s="53" t="s">
        <v>3860</v>
      </c>
      <c r="O253" s="101" t="s">
        <v>5016</v>
      </c>
      <c r="P253" s="107">
        <v>45363</v>
      </c>
      <c r="Q253" s="107" t="s">
        <v>7</v>
      </c>
      <c r="R253" s="108" t="s">
        <v>3861</v>
      </c>
      <c r="S253" s="107">
        <v>45364</v>
      </c>
      <c r="T253" s="107">
        <v>45485</v>
      </c>
      <c r="U253" s="107" t="s">
        <v>123</v>
      </c>
      <c r="V253" s="107" t="s">
        <v>123</v>
      </c>
      <c r="W253" s="107" t="s">
        <v>123</v>
      </c>
      <c r="X253" s="53" t="s">
        <v>3862</v>
      </c>
      <c r="Y253" s="53">
        <v>1</v>
      </c>
      <c r="Z253" s="53" t="s">
        <v>3612</v>
      </c>
      <c r="AA253" s="107">
        <v>45476</v>
      </c>
      <c r="AB253" s="109"/>
      <c r="AC253" s="109"/>
      <c r="AD253" s="107" t="s">
        <v>123</v>
      </c>
      <c r="AE253" s="107" t="s">
        <v>123</v>
      </c>
      <c r="AF253" s="107">
        <v>45547</v>
      </c>
      <c r="AG253" s="130">
        <v>9600000</v>
      </c>
      <c r="AH253" s="107">
        <v>45476</v>
      </c>
      <c r="AI253" s="110">
        <v>4800000</v>
      </c>
      <c r="AJ253" s="51">
        <v>1</v>
      </c>
      <c r="AK253" s="130">
        <v>14400000</v>
      </c>
      <c r="AL253" s="111" t="str" cm="1">
        <f t="array" aca="1" ref="AL253" ca="1">_xlfn.IFS(TODAY()&lt;AF253,AF253-TODAY(),TODAY()&gt;AF253,"TERMINADO")</f>
        <v>TERMINADO</v>
      </c>
      <c r="AM253" s="112" t="s">
        <v>84</v>
      </c>
      <c r="AN253" s="112" t="s">
        <v>3885</v>
      </c>
      <c r="AO253" s="113" t="s">
        <v>3863</v>
      </c>
      <c r="AP253" s="114" t="s">
        <v>5017</v>
      </c>
      <c r="AQ253" s="99" t="s">
        <v>3865</v>
      </c>
      <c r="AR253" s="101" t="s">
        <v>89</v>
      </c>
      <c r="AS253" s="106" t="s">
        <v>89</v>
      </c>
      <c r="AT253" s="106" t="s">
        <v>3866</v>
      </c>
      <c r="AU253" s="115">
        <v>20245420015133</v>
      </c>
      <c r="AV253" s="99">
        <v>103640</v>
      </c>
      <c r="AW253" s="99">
        <v>7</v>
      </c>
      <c r="AX253" s="116">
        <v>2400000</v>
      </c>
      <c r="AY253" s="117" t="s">
        <v>6215</v>
      </c>
      <c r="AZ253" s="99">
        <v>120</v>
      </c>
      <c r="BA253" s="117" t="s">
        <v>181</v>
      </c>
      <c r="BB253" s="99">
        <v>1146</v>
      </c>
      <c r="BC253" s="118">
        <v>45355</v>
      </c>
      <c r="BD253" s="116">
        <v>67200000</v>
      </c>
      <c r="BE253" s="99">
        <v>1240</v>
      </c>
      <c r="BF253" s="116">
        <v>9600000</v>
      </c>
      <c r="BG253" s="118">
        <v>45364</v>
      </c>
      <c r="BH253" s="117" t="s">
        <v>181</v>
      </c>
      <c r="BI253" s="118" t="s">
        <v>6216</v>
      </c>
      <c r="BJ253" s="99">
        <v>4</v>
      </c>
      <c r="BK253" s="99" t="s">
        <v>3874</v>
      </c>
      <c r="BL253" s="99" t="s">
        <v>4008</v>
      </c>
      <c r="BM253" s="118" t="s">
        <v>4009</v>
      </c>
      <c r="BN253" s="99" t="s">
        <v>3906</v>
      </c>
      <c r="BO253" s="99" t="s">
        <v>3874</v>
      </c>
      <c r="BP253" s="99" t="s">
        <v>3874</v>
      </c>
      <c r="BQ253" s="99" t="s">
        <v>123</v>
      </c>
      <c r="BR253" s="99" t="s">
        <v>3874</v>
      </c>
      <c r="BS253" s="99" t="s">
        <v>3874</v>
      </c>
      <c r="BT253" s="99" t="s">
        <v>3874</v>
      </c>
      <c r="BU253" s="99" t="s">
        <v>3874</v>
      </c>
      <c r="BV253" s="99" t="s">
        <v>6217</v>
      </c>
      <c r="BW253" s="99" t="s">
        <v>5637</v>
      </c>
      <c r="BX253" s="99">
        <v>3125518874</v>
      </c>
      <c r="BY253" s="99" t="s">
        <v>4137</v>
      </c>
      <c r="BZ253" s="99" t="s">
        <v>4153</v>
      </c>
      <c r="CA253" s="99" t="s">
        <v>3939</v>
      </c>
      <c r="CB253" s="129">
        <v>3209769773</v>
      </c>
      <c r="CC253" s="118" t="s">
        <v>6218</v>
      </c>
      <c r="CD253" s="189">
        <v>27454</v>
      </c>
      <c r="CE253" s="118" t="s">
        <v>3893</v>
      </c>
      <c r="CF253" s="99" t="s">
        <v>3894</v>
      </c>
      <c r="CG253" s="118" t="s">
        <v>3874</v>
      </c>
      <c r="CH253" s="118" t="s">
        <v>3893</v>
      </c>
      <c r="CI253" s="118" t="s">
        <v>123</v>
      </c>
      <c r="CJ253" s="99" t="s">
        <v>86</v>
      </c>
      <c r="CK253" s="100">
        <v>49</v>
      </c>
      <c r="CL253" s="216" t="s">
        <v>6219</v>
      </c>
      <c r="CM253" s="99" t="s">
        <v>3878</v>
      </c>
      <c r="CN253" s="123">
        <v>1</v>
      </c>
    </row>
    <row r="254" spans="1:92" ht="20.100000000000001" hidden="1" customHeight="1">
      <c r="A254" s="97">
        <v>870</v>
      </c>
      <c r="B254" s="98">
        <v>2024</v>
      </c>
      <c r="C254" s="99" t="s">
        <v>72</v>
      </c>
      <c r="D254" s="100" t="s">
        <v>6220</v>
      </c>
      <c r="E254" s="99" t="s">
        <v>4041</v>
      </c>
      <c r="F254" s="101" t="s">
        <v>1290</v>
      </c>
      <c r="G254" s="102">
        <v>79702358</v>
      </c>
      <c r="H254" s="53">
        <v>1</v>
      </c>
      <c r="I254" s="103" t="s">
        <v>4042</v>
      </c>
      <c r="J254" s="104" t="s">
        <v>942</v>
      </c>
      <c r="K254" s="105" t="s">
        <v>73</v>
      </c>
      <c r="L254" s="101" t="s">
        <v>74</v>
      </c>
      <c r="M254" s="53" t="s">
        <v>75</v>
      </c>
      <c r="N254" s="53" t="s">
        <v>3860</v>
      </c>
      <c r="O254" s="101" t="s">
        <v>77</v>
      </c>
      <c r="P254" s="107">
        <v>45576</v>
      </c>
      <c r="Q254" s="118" t="s">
        <v>14</v>
      </c>
      <c r="R254" s="106" t="s">
        <v>3883</v>
      </c>
      <c r="S254" s="159">
        <v>45581</v>
      </c>
      <c r="T254" s="107">
        <v>45657</v>
      </c>
      <c r="U254" s="107" t="s">
        <v>123</v>
      </c>
      <c r="V254" s="107" t="s">
        <v>123</v>
      </c>
      <c r="W254" s="107" t="s">
        <v>123</v>
      </c>
      <c r="X254" s="107" t="s">
        <v>3884</v>
      </c>
      <c r="Y254" s="53">
        <v>1</v>
      </c>
      <c r="Z254" s="102" t="str">
        <f>+R254</f>
        <v>3 Meses 25 dias</v>
      </c>
      <c r="AA254" s="107" t="s">
        <v>123</v>
      </c>
      <c r="AB254" s="152"/>
      <c r="AC254" s="152"/>
      <c r="AD254" s="107" t="s">
        <v>123</v>
      </c>
      <c r="AE254" s="107" t="s">
        <v>123</v>
      </c>
      <c r="AF254" s="107">
        <v>45698</v>
      </c>
      <c r="AG254" s="110">
        <v>9583333.333333334</v>
      </c>
      <c r="AH254" s="135" t="s">
        <v>123</v>
      </c>
      <c r="AI254" s="110">
        <v>0</v>
      </c>
      <c r="AJ254" s="53" t="s">
        <v>123</v>
      </c>
      <c r="AK254" s="110">
        <f>+AG254+AI254</f>
        <v>9583333.333333334</v>
      </c>
      <c r="AL254" s="111" t="str" cm="1">
        <f t="array" aca="1" ref="AL254" ca="1">_xlfn.IFS(TODAY()&lt;AF254,AF254-TODAY(),TODAY()&gt;AF254,"TERMINADO")</f>
        <v>TERMINADO</v>
      </c>
      <c r="AM254" s="206" t="s">
        <v>84</v>
      </c>
      <c r="AN254" s="155" t="s">
        <v>3885</v>
      </c>
      <c r="AO254" s="113" t="s">
        <v>3863</v>
      </c>
      <c r="AP254" s="114" t="s">
        <v>4043</v>
      </c>
      <c r="AQ254" s="53" t="s">
        <v>3865</v>
      </c>
      <c r="AR254" s="101" t="s">
        <v>89</v>
      </c>
      <c r="AS254" s="106" t="s">
        <v>89</v>
      </c>
      <c r="AT254" s="106" t="s">
        <v>3866</v>
      </c>
      <c r="AU254" s="133" t="s">
        <v>3960</v>
      </c>
      <c r="AV254" s="53">
        <v>117451</v>
      </c>
      <c r="AW254" s="99">
        <v>13</v>
      </c>
      <c r="AX254" s="116">
        <v>2500000</v>
      </c>
      <c r="AY254" s="117" t="s">
        <v>6221</v>
      </c>
      <c r="AZ254" s="99"/>
      <c r="BA254" s="166" t="s">
        <v>181</v>
      </c>
      <c r="BB254" s="99">
        <v>1919</v>
      </c>
      <c r="BC254" s="118">
        <v>45551</v>
      </c>
      <c r="BD254" s="116">
        <v>124583333</v>
      </c>
      <c r="BE254" s="99">
        <v>2214</v>
      </c>
      <c r="BF254" s="116">
        <v>9583333</v>
      </c>
      <c r="BG254" s="118">
        <v>45576</v>
      </c>
      <c r="BH254" s="117"/>
      <c r="BI254" s="118" t="s">
        <v>5724</v>
      </c>
      <c r="BJ254" s="99">
        <v>4</v>
      </c>
      <c r="BK254" s="53"/>
      <c r="BL254" s="99" t="s">
        <v>4008</v>
      </c>
      <c r="BM254" s="53"/>
      <c r="BN254" s="53"/>
      <c r="BO254" s="53"/>
      <c r="BP254" s="53"/>
      <c r="BQ254" s="53"/>
      <c r="BR254" s="53"/>
      <c r="BS254" s="53"/>
      <c r="BT254" s="53"/>
      <c r="BU254" s="53"/>
      <c r="BV254" s="53"/>
      <c r="BW254" s="53"/>
      <c r="BX254" s="53"/>
      <c r="BY254" s="53"/>
      <c r="BZ254" s="53"/>
      <c r="CA254" s="53"/>
      <c r="CB254" s="129">
        <v>3209769773</v>
      </c>
      <c r="CC254" s="118" t="s">
        <v>6222</v>
      </c>
      <c r="CD254" s="118">
        <v>27638</v>
      </c>
      <c r="CE254" s="99" t="s">
        <v>3893</v>
      </c>
      <c r="CF254" s="99" t="s">
        <v>3894</v>
      </c>
      <c r="CG254" s="99" t="s">
        <v>181</v>
      </c>
      <c r="CH254" s="118" t="s">
        <v>3893</v>
      </c>
      <c r="CI254" s="118" t="s">
        <v>123</v>
      </c>
      <c r="CJ254" s="53"/>
      <c r="CK254" s="535"/>
      <c r="CL254" s="117"/>
      <c r="CM254" s="166" t="s">
        <v>14</v>
      </c>
      <c r="CN254" s="123">
        <v>1</v>
      </c>
    </row>
    <row r="255" spans="1:92" ht="20.100000000000001" hidden="1" customHeight="1">
      <c r="A255" s="97">
        <v>539</v>
      </c>
      <c r="B255" s="98">
        <v>2024</v>
      </c>
      <c r="C255" s="99" t="s">
        <v>72</v>
      </c>
      <c r="D255" s="100" t="s">
        <v>6223</v>
      </c>
      <c r="E255" s="99" t="s">
        <v>4101</v>
      </c>
      <c r="F255" s="106" t="s">
        <v>6224</v>
      </c>
      <c r="G255" s="115">
        <v>1592996</v>
      </c>
      <c r="H255" s="99">
        <v>3</v>
      </c>
      <c r="I255" s="103" t="s">
        <v>81</v>
      </c>
      <c r="J255" s="104" t="s">
        <v>505</v>
      </c>
      <c r="K255" s="105" t="s">
        <v>4065</v>
      </c>
      <c r="L255" s="101" t="s">
        <v>74</v>
      </c>
      <c r="M255" s="53" t="s">
        <v>75</v>
      </c>
      <c r="N255" s="53" t="s">
        <v>3860</v>
      </c>
      <c r="O255" s="101" t="s">
        <v>499</v>
      </c>
      <c r="P255" s="107">
        <v>45401</v>
      </c>
      <c r="Q255" s="107" t="s">
        <v>8</v>
      </c>
      <c r="R255" s="106" t="s">
        <v>3861</v>
      </c>
      <c r="S255" s="107">
        <v>45405</v>
      </c>
      <c r="T255" s="107">
        <v>45526</v>
      </c>
      <c r="U255" s="107" t="s">
        <v>123</v>
      </c>
      <c r="V255" s="107" t="s">
        <v>123</v>
      </c>
      <c r="W255" s="107" t="s">
        <v>123</v>
      </c>
      <c r="X255" s="53" t="s">
        <v>123</v>
      </c>
      <c r="Y255" s="53" t="s">
        <v>123</v>
      </c>
      <c r="Z255" s="102" t="str">
        <f>+R255</f>
        <v>4 MESES</v>
      </c>
      <c r="AA255" s="53" t="s">
        <v>123</v>
      </c>
      <c r="AB255" s="152"/>
      <c r="AC255" s="152"/>
      <c r="AD255" s="107" t="s">
        <v>123</v>
      </c>
      <c r="AE255" s="107" t="s">
        <v>123</v>
      </c>
      <c r="AF255" s="107">
        <v>45526</v>
      </c>
      <c r="AG255" s="110">
        <v>9600000</v>
      </c>
      <c r="AH255" s="130" t="s">
        <v>123</v>
      </c>
      <c r="AI255" s="110">
        <v>0</v>
      </c>
      <c r="AJ255" s="53" t="s">
        <v>123</v>
      </c>
      <c r="AK255" s="208">
        <f>+AG255+AI255</f>
        <v>9600000</v>
      </c>
      <c r="AL255" s="111" t="str" cm="1">
        <f t="array" aca="1" ref="AL255" ca="1">_xlfn.IFS(TODAY()&lt;AF255,AF255-TODAY(),TODAY()&gt;AF255,"TERMINADO")</f>
        <v>TERMINADO</v>
      </c>
      <c r="AM255" s="112" t="s">
        <v>84</v>
      </c>
      <c r="AN255" s="209" t="s">
        <v>85</v>
      </c>
      <c r="AO255" s="113" t="s">
        <v>3863</v>
      </c>
      <c r="AP255" s="114" t="s">
        <v>4103</v>
      </c>
      <c r="AQ255" s="53" t="s">
        <v>3865</v>
      </c>
      <c r="AR255" s="101" t="s">
        <v>222</v>
      </c>
      <c r="AS255" s="101" t="s">
        <v>222</v>
      </c>
      <c r="AT255" s="106" t="s">
        <v>4068</v>
      </c>
      <c r="AU255" s="104" t="s">
        <v>4069</v>
      </c>
      <c r="AV255" s="99">
        <v>106513</v>
      </c>
      <c r="AW255" s="99">
        <v>5</v>
      </c>
      <c r="AX255" s="116">
        <v>2400000</v>
      </c>
      <c r="AY255" s="117" t="s">
        <v>6225</v>
      </c>
      <c r="AZ255" s="99">
        <v>120</v>
      </c>
      <c r="BA255" s="117" t="s">
        <v>181</v>
      </c>
      <c r="BB255" s="99">
        <v>1295</v>
      </c>
      <c r="BC255" s="118">
        <v>45373</v>
      </c>
      <c r="BD255" s="116">
        <v>48000000</v>
      </c>
      <c r="BE255" s="99">
        <v>1544</v>
      </c>
      <c r="BF255" s="116">
        <v>9600000</v>
      </c>
      <c r="BG255" s="118">
        <v>45405</v>
      </c>
      <c r="BH255" s="117" t="s">
        <v>181</v>
      </c>
      <c r="BI255" s="118">
        <v>45404</v>
      </c>
      <c r="BJ255" s="99">
        <v>3</v>
      </c>
      <c r="BK255" s="99" t="s">
        <v>3869</v>
      </c>
      <c r="BL255" s="99"/>
      <c r="BM255" s="118" t="s">
        <v>3870</v>
      </c>
      <c r="BN255" s="99" t="s">
        <v>86</v>
      </c>
      <c r="BO255" s="99"/>
      <c r="BP255" s="99"/>
      <c r="BQ255" s="99"/>
      <c r="BR255" s="99"/>
      <c r="BS255" s="99"/>
      <c r="BT255" s="99"/>
      <c r="BU255" s="99"/>
      <c r="BV255" s="99"/>
      <c r="BW255" s="99"/>
      <c r="BX255" s="99"/>
      <c r="BY255" s="99"/>
      <c r="BZ255" s="99"/>
      <c r="CA255" s="99"/>
      <c r="CB255" s="129">
        <v>3144522915</v>
      </c>
      <c r="CC255" s="118" t="s">
        <v>6226</v>
      </c>
      <c r="CD255" s="118">
        <v>24790</v>
      </c>
      <c r="CE255" s="118" t="s">
        <v>3893</v>
      </c>
      <c r="CF255" s="99" t="s">
        <v>3894</v>
      </c>
      <c r="CG255" s="118" t="s">
        <v>3874</v>
      </c>
      <c r="CH255" s="118" t="s">
        <v>3893</v>
      </c>
      <c r="CI255" s="118" t="s">
        <v>6227</v>
      </c>
      <c r="CJ255" s="99" t="s">
        <v>86</v>
      </c>
      <c r="CK255" s="100">
        <v>57</v>
      </c>
      <c r="CL255" s="122" t="s">
        <v>6228</v>
      </c>
      <c r="CM255" s="117" t="s">
        <v>3917</v>
      </c>
      <c r="CN255" s="123">
        <v>1</v>
      </c>
    </row>
    <row r="256" spans="1:92" ht="20.100000000000001" hidden="1" customHeight="1">
      <c r="A256" s="97">
        <v>819</v>
      </c>
      <c r="B256" s="98">
        <v>2024</v>
      </c>
      <c r="C256" s="99" t="s">
        <v>72</v>
      </c>
      <c r="D256" s="100" t="s">
        <v>6229</v>
      </c>
      <c r="E256" s="99" t="s">
        <v>6000</v>
      </c>
      <c r="F256" s="101" t="s">
        <v>6224</v>
      </c>
      <c r="G256" s="102">
        <v>1592996</v>
      </c>
      <c r="H256" s="53">
        <v>3</v>
      </c>
      <c r="I256" s="103" t="s">
        <v>81</v>
      </c>
      <c r="J256" s="104">
        <v>1835</v>
      </c>
      <c r="K256" s="105" t="s">
        <v>4065</v>
      </c>
      <c r="L256" s="101" t="s">
        <v>74</v>
      </c>
      <c r="M256" s="53" t="s">
        <v>75</v>
      </c>
      <c r="N256" s="53" t="s">
        <v>3860</v>
      </c>
      <c r="O256" s="101" t="s">
        <v>499</v>
      </c>
      <c r="P256" s="118">
        <v>45576</v>
      </c>
      <c r="Q256" s="118" t="s">
        <v>14</v>
      </c>
      <c r="R256" s="106" t="s">
        <v>3883</v>
      </c>
      <c r="S256" s="159">
        <v>45583</v>
      </c>
      <c r="T256" s="107">
        <v>45657</v>
      </c>
      <c r="U256" s="107" t="s">
        <v>123</v>
      </c>
      <c r="V256" s="107" t="s">
        <v>123</v>
      </c>
      <c r="W256" s="107" t="s">
        <v>123</v>
      </c>
      <c r="X256" s="107" t="s">
        <v>3884</v>
      </c>
      <c r="Y256" s="53">
        <v>1</v>
      </c>
      <c r="Z256" s="102" t="str">
        <f>+R256</f>
        <v>3 Meses 25 dias</v>
      </c>
      <c r="AA256" s="107" t="s">
        <v>123</v>
      </c>
      <c r="AB256" s="152"/>
      <c r="AC256" s="152"/>
      <c r="AD256" s="107" t="s">
        <v>123</v>
      </c>
      <c r="AE256" s="107" t="s">
        <v>123</v>
      </c>
      <c r="AF256" s="107">
        <v>45727</v>
      </c>
      <c r="AG256" s="110">
        <v>11040000</v>
      </c>
      <c r="AH256" s="135" t="s">
        <v>123</v>
      </c>
      <c r="AI256" s="110">
        <v>0</v>
      </c>
      <c r="AJ256" s="53" t="s">
        <v>123</v>
      </c>
      <c r="AK256" s="110">
        <f>+AG256+AI256</f>
        <v>11040000</v>
      </c>
      <c r="AL256" s="111" t="str" cm="1">
        <f t="array" aca="1" ref="AL256" ca="1">_xlfn.IFS(TODAY()&lt;AF256,AF256-TODAY(),TODAY()&gt;AF256,"TERMINADO")</f>
        <v>TERMINADO</v>
      </c>
      <c r="AM256" s="215" t="s">
        <v>84</v>
      </c>
      <c r="AN256" s="155" t="s">
        <v>3885</v>
      </c>
      <c r="AO256" s="113" t="s">
        <v>3863</v>
      </c>
      <c r="AP256" s="114" t="s">
        <v>6002</v>
      </c>
      <c r="AQ256" s="53" t="s">
        <v>3865</v>
      </c>
      <c r="AR256" s="101" t="s">
        <v>222</v>
      </c>
      <c r="AS256" s="101" t="s">
        <v>222</v>
      </c>
      <c r="AT256" s="131" t="s">
        <v>5558</v>
      </c>
      <c r="AU256" s="139" t="s">
        <v>6004</v>
      </c>
      <c r="AV256" s="99">
        <v>117105</v>
      </c>
      <c r="AW256" s="99">
        <v>8</v>
      </c>
      <c r="AX256" s="116">
        <v>2880000</v>
      </c>
      <c r="AY256" s="117" t="s">
        <v>6230</v>
      </c>
      <c r="AZ256" s="99"/>
      <c r="BA256" s="99" t="s">
        <v>181</v>
      </c>
      <c r="BB256" s="99">
        <v>1933</v>
      </c>
      <c r="BC256" s="118">
        <v>45555</v>
      </c>
      <c r="BD256" s="116">
        <v>88320000</v>
      </c>
      <c r="BE256" s="99">
        <v>2252</v>
      </c>
      <c r="BF256" s="116">
        <v>11040000</v>
      </c>
      <c r="BG256" s="118">
        <v>45583</v>
      </c>
      <c r="BH256" s="117"/>
      <c r="BI256" s="118" t="s">
        <v>6231</v>
      </c>
      <c r="BJ256" s="99">
        <v>3</v>
      </c>
      <c r="BK256" s="99" t="s">
        <v>3874</v>
      </c>
      <c r="BL256" s="99" t="s">
        <v>4008</v>
      </c>
      <c r="BM256" s="118" t="s">
        <v>4009</v>
      </c>
      <c r="BN256" s="99" t="s">
        <v>4557</v>
      </c>
      <c r="BO256" s="99" t="s">
        <v>3874</v>
      </c>
      <c r="BP256" s="99" t="s">
        <v>3874</v>
      </c>
      <c r="BQ256" s="99" t="s">
        <v>123</v>
      </c>
      <c r="BR256" s="99" t="s">
        <v>3874</v>
      </c>
      <c r="BS256" s="99" t="s">
        <v>3874</v>
      </c>
      <c r="BT256" s="99" t="s">
        <v>3874</v>
      </c>
      <c r="BU256" s="99" t="s">
        <v>3874</v>
      </c>
      <c r="BV256" s="99" t="s">
        <v>6232</v>
      </c>
      <c r="BW256" s="99" t="s">
        <v>4114</v>
      </c>
      <c r="BX256" s="99">
        <v>3144906940</v>
      </c>
      <c r="BY256" s="99" t="s">
        <v>4059</v>
      </c>
      <c r="BZ256" s="99" t="s">
        <v>4153</v>
      </c>
      <c r="CA256" s="99" t="s">
        <v>3911</v>
      </c>
      <c r="CB256" s="129">
        <v>3144522915</v>
      </c>
      <c r="CC256" s="118" t="s">
        <v>6233</v>
      </c>
      <c r="CD256" s="118">
        <v>24790</v>
      </c>
      <c r="CE256" s="99" t="s">
        <v>3893</v>
      </c>
      <c r="CF256" s="99" t="s">
        <v>3894</v>
      </c>
      <c r="CG256" s="99" t="s">
        <v>181</v>
      </c>
      <c r="CH256" s="118" t="s">
        <v>3893</v>
      </c>
      <c r="CI256" s="118" t="s">
        <v>6227</v>
      </c>
      <c r="CJ256" s="99"/>
      <c r="CK256" s="173"/>
      <c r="CL256" s="99"/>
      <c r="CM256" s="166" t="s">
        <v>14</v>
      </c>
      <c r="CN256" s="123">
        <v>1</v>
      </c>
    </row>
    <row r="257" spans="1:92" ht="20.100000000000001" hidden="1" customHeight="1">
      <c r="A257" s="97">
        <v>61</v>
      </c>
      <c r="B257" s="98">
        <v>2024</v>
      </c>
      <c r="C257" s="99" t="s">
        <v>72</v>
      </c>
      <c r="D257" s="100" t="s">
        <v>6234</v>
      </c>
      <c r="E257" s="99" t="s">
        <v>6235</v>
      </c>
      <c r="F257" s="106" t="s">
        <v>1303</v>
      </c>
      <c r="G257" s="115">
        <v>52071884</v>
      </c>
      <c r="H257" s="99">
        <v>7</v>
      </c>
      <c r="I257" s="103" t="s">
        <v>2494</v>
      </c>
      <c r="J257" s="104" t="s">
        <v>635</v>
      </c>
      <c r="K257" s="105" t="s">
        <v>3859</v>
      </c>
      <c r="L257" s="106" t="s">
        <v>74</v>
      </c>
      <c r="M257" s="99" t="s">
        <v>75</v>
      </c>
      <c r="N257" s="53" t="s">
        <v>3860</v>
      </c>
      <c r="O257" s="101" t="s">
        <v>1766</v>
      </c>
      <c r="P257" s="107">
        <v>45344</v>
      </c>
      <c r="Q257" s="107" t="s">
        <v>6</v>
      </c>
      <c r="R257" s="106" t="s">
        <v>3861</v>
      </c>
      <c r="S257" s="107">
        <v>45345</v>
      </c>
      <c r="T257" s="107">
        <v>45465</v>
      </c>
      <c r="U257" s="107" t="s">
        <v>123</v>
      </c>
      <c r="V257" s="107" t="s">
        <v>123</v>
      </c>
      <c r="W257" s="107" t="s">
        <v>123</v>
      </c>
      <c r="X257" s="53" t="s">
        <v>3862</v>
      </c>
      <c r="Y257" s="53">
        <v>1</v>
      </c>
      <c r="Z257" s="53" t="s">
        <v>3612</v>
      </c>
      <c r="AA257" s="107">
        <v>45455</v>
      </c>
      <c r="AB257" s="109"/>
      <c r="AC257" s="109"/>
      <c r="AD257" s="107" t="s">
        <v>123</v>
      </c>
      <c r="AE257" s="107" t="s">
        <v>123</v>
      </c>
      <c r="AF257" s="107">
        <v>45526</v>
      </c>
      <c r="AG257" s="130">
        <v>7920000</v>
      </c>
      <c r="AH257" s="107">
        <v>45455</v>
      </c>
      <c r="AI257" s="110">
        <v>3960000</v>
      </c>
      <c r="AJ257" s="51">
        <v>1</v>
      </c>
      <c r="AK257" s="211">
        <v>11880000</v>
      </c>
      <c r="AL257" s="111" t="str" cm="1">
        <f t="array" aca="1" ref="AL257" ca="1">_xlfn.IFS(TODAY()&lt;AF257,AF257-TODAY(),TODAY()&gt;AF257,"TERMINADO")</f>
        <v>TERMINADO</v>
      </c>
      <c r="AM257" s="112" t="s">
        <v>84</v>
      </c>
      <c r="AN257" s="209" t="s">
        <v>85</v>
      </c>
      <c r="AO257" s="113" t="s">
        <v>3863</v>
      </c>
      <c r="AP257" s="114" t="s">
        <v>6236</v>
      </c>
      <c r="AQ257" s="99" t="s">
        <v>3865</v>
      </c>
      <c r="AR257" s="106" t="s">
        <v>200</v>
      </c>
      <c r="AS257" s="101" t="s">
        <v>141</v>
      </c>
      <c r="AT257" s="106" t="s">
        <v>266</v>
      </c>
      <c r="AU257" s="115">
        <v>20245420015643</v>
      </c>
      <c r="AV257" s="99">
        <v>103693</v>
      </c>
      <c r="AW257" s="99">
        <v>1</v>
      </c>
      <c r="AX257" s="116">
        <v>1980000</v>
      </c>
      <c r="AY257" s="117" t="s">
        <v>6237</v>
      </c>
      <c r="AZ257" s="99">
        <v>120</v>
      </c>
      <c r="BA257" s="117" t="s">
        <v>181</v>
      </c>
      <c r="BB257" s="99">
        <v>1067</v>
      </c>
      <c r="BC257" s="118">
        <v>45331</v>
      </c>
      <c r="BD257" s="116">
        <v>7920000</v>
      </c>
      <c r="BE257" s="99">
        <v>1132</v>
      </c>
      <c r="BF257" s="116">
        <v>7920000</v>
      </c>
      <c r="BG257" s="118">
        <v>45345</v>
      </c>
      <c r="BH257" s="117" t="s">
        <v>181</v>
      </c>
      <c r="BI257" s="118" t="s">
        <v>6238</v>
      </c>
      <c r="BJ257" s="99">
        <v>5</v>
      </c>
      <c r="BK257" s="99" t="s">
        <v>3869</v>
      </c>
      <c r="BL257" s="99"/>
      <c r="BM257" s="118" t="s">
        <v>4036</v>
      </c>
      <c r="BN257" s="99" t="s">
        <v>86</v>
      </c>
      <c r="BO257" s="99"/>
      <c r="BP257" s="99"/>
      <c r="BQ257" s="99"/>
      <c r="BR257" s="99"/>
      <c r="BS257" s="99"/>
      <c r="BT257" s="99"/>
      <c r="BU257" s="99"/>
      <c r="BV257" s="99"/>
      <c r="BW257" s="99"/>
      <c r="BX257" s="99"/>
      <c r="BY257" s="99"/>
      <c r="BZ257" s="99"/>
      <c r="CA257" s="99"/>
      <c r="CB257" s="129">
        <v>3138579995</v>
      </c>
      <c r="CC257" s="118" t="s">
        <v>6239</v>
      </c>
      <c r="CD257" s="118">
        <v>26099</v>
      </c>
      <c r="CE257" s="118" t="s">
        <v>3893</v>
      </c>
      <c r="CF257" s="99" t="s">
        <v>3894</v>
      </c>
      <c r="CG257" s="118" t="s">
        <v>3874</v>
      </c>
      <c r="CH257" s="118" t="s">
        <v>3893</v>
      </c>
      <c r="CI257" s="118" t="s">
        <v>6240</v>
      </c>
      <c r="CJ257" s="99" t="s">
        <v>181</v>
      </c>
      <c r="CK257" s="100">
        <v>53</v>
      </c>
      <c r="CL257" s="122" t="s">
        <v>6241</v>
      </c>
      <c r="CM257" s="99" t="s">
        <v>3878</v>
      </c>
      <c r="CN257" s="123">
        <v>1</v>
      </c>
    </row>
    <row r="258" spans="1:92" ht="20.100000000000001" hidden="1" customHeight="1">
      <c r="A258" s="97">
        <v>564</v>
      </c>
      <c r="B258" s="98">
        <v>2024</v>
      </c>
      <c r="C258" s="99" t="s">
        <v>72</v>
      </c>
      <c r="D258" s="100" t="s">
        <v>6242</v>
      </c>
      <c r="E258" s="99" t="s">
        <v>6243</v>
      </c>
      <c r="F258" s="101" t="s">
        <v>6244</v>
      </c>
      <c r="G258" s="102">
        <v>18938701</v>
      </c>
      <c r="H258" s="53">
        <v>7</v>
      </c>
      <c r="I258" s="103" t="s">
        <v>2494</v>
      </c>
      <c r="J258" s="99">
        <v>1873</v>
      </c>
      <c r="K258" s="105" t="s">
        <v>3859</v>
      </c>
      <c r="L258" s="101" t="s">
        <v>74</v>
      </c>
      <c r="M258" s="53" t="s">
        <v>75</v>
      </c>
      <c r="N258" s="53" t="s">
        <v>3860</v>
      </c>
      <c r="O258" s="101" t="s">
        <v>6245</v>
      </c>
      <c r="P258" s="107">
        <v>45427</v>
      </c>
      <c r="Q258" s="118" t="s">
        <v>9</v>
      </c>
      <c r="R258" s="108" t="s">
        <v>3861</v>
      </c>
      <c r="S258" s="118">
        <v>45428</v>
      </c>
      <c r="T258" s="118">
        <v>45550</v>
      </c>
      <c r="U258" s="107" t="s">
        <v>123</v>
      </c>
      <c r="V258" s="107" t="s">
        <v>123</v>
      </c>
      <c r="W258" s="107" t="s">
        <v>123</v>
      </c>
      <c r="X258" s="53" t="s">
        <v>123</v>
      </c>
      <c r="Y258" s="53" t="s">
        <v>123</v>
      </c>
      <c r="Z258" s="102" t="str">
        <f>+R258</f>
        <v>4 MESES</v>
      </c>
      <c r="AA258" s="53" t="s">
        <v>123</v>
      </c>
      <c r="AB258" s="152"/>
      <c r="AC258" s="152"/>
      <c r="AD258" s="107" t="s">
        <v>123</v>
      </c>
      <c r="AE258" s="107" t="s">
        <v>123</v>
      </c>
      <c r="AF258" s="107">
        <v>45550</v>
      </c>
      <c r="AG258" s="110">
        <v>34000000</v>
      </c>
      <c r="AH258" s="135" t="s">
        <v>123</v>
      </c>
      <c r="AI258" s="110">
        <v>0</v>
      </c>
      <c r="AJ258" s="53" t="s">
        <v>123</v>
      </c>
      <c r="AK258" s="110">
        <f>+AG258+AI258</f>
        <v>34000000</v>
      </c>
      <c r="AL258" s="111" t="str" cm="1">
        <f t="array" aca="1" ref="AL258" ca="1">_xlfn.IFS(TODAY()&lt;AF258,AF258-TODAY(),TODAY()&gt;AF258,"TERMINADO")</f>
        <v>TERMINADO</v>
      </c>
      <c r="AM258" s="215" t="s">
        <v>84</v>
      </c>
      <c r="AN258" s="112" t="s">
        <v>3885</v>
      </c>
      <c r="AO258" s="113" t="s">
        <v>3863</v>
      </c>
      <c r="AP258" s="114" t="s">
        <v>6246</v>
      </c>
      <c r="AQ258" s="53" t="s">
        <v>3865</v>
      </c>
      <c r="AR258" s="101" t="s">
        <v>425</v>
      </c>
      <c r="AS258" s="101" t="s">
        <v>141</v>
      </c>
      <c r="AT258" s="106" t="s">
        <v>1468</v>
      </c>
      <c r="AU258" s="115">
        <v>20245420015173</v>
      </c>
      <c r="AV258" s="99">
        <v>108001</v>
      </c>
      <c r="AW258" s="99">
        <v>1</v>
      </c>
      <c r="AX258" s="116">
        <v>8500000</v>
      </c>
      <c r="AY258" s="117" t="s">
        <v>6247</v>
      </c>
      <c r="AZ258" s="99">
        <v>120</v>
      </c>
      <c r="BA258" s="117" t="s">
        <v>181</v>
      </c>
      <c r="BB258" s="99">
        <v>1357</v>
      </c>
      <c r="BC258" s="118">
        <v>45408</v>
      </c>
      <c r="BD258" s="116">
        <v>34000000</v>
      </c>
      <c r="BE258" s="99">
        <v>1575</v>
      </c>
      <c r="BF258" s="116">
        <v>34000000</v>
      </c>
      <c r="BG258" s="118">
        <v>45428</v>
      </c>
      <c r="BH258" s="117" t="s">
        <v>181</v>
      </c>
      <c r="BI258" s="118">
        <v>45427</v>
      </c>
      <c r="BJ258" s="99">
        <v>1</v>
      </c>
      <c r="BK258" s="99" t="s">
        <v>3874</v>
      </c>
      <c r="BL258" s="99" t="s">
        <v>4008</v>
      </c>
      <c r="BM258" s="118" t="s">
        <v>4009</v>
      </c>
      <c r="BN258" s="99" t="s">
        <v>3939</v>
      </c>
      <c r="BO258" s="99" t="s">
        <v>3874</v>
      </c>
      <c r="BP258" s="99" t="s">
        <v>3874</v>
      </c>
      <c r="BQ258" s="99" t="s">
        <v>123</v>
      </c>
      <c r="BR258" s="99" t="s">
        <v>3935</v>
      </c>
      <c r="BS258" s="99" t="s">
        <v>3874</v>
      </c>
      <c r="BT258" s="99" t="s">
        <v>3874</v>
      </c>
      <c r="BU258" s="99" t="s">
        <v>3874</v>
      </c>
      <c r="BV258" s="99" t="s">
        <v>6248</v>
      </c>
      <c r="BW258" s="129" t="s">
        <v>4170</v>
      </c>
      <c r="BX258" s="129">
        <v>3134999673</v>
      </c>
      <c r="BY258" s="129" t="s">
        <v>4059</v>
      </c>
      <c r="BZ258" s="129" t="s">
        <v>3951</v>
      </c>
      <c r="CA258" s="129" t="s">
        <v>3911</v>
      </c>
      <c r="CB258" s="129">
        <v>3206300506</v>
      </c>
      <c r="CC258" s="118" t="s">
        <v>6249</v>
      </c>
      <c r="CD258" s="214">
        <v>22937</v>
      </c>
      <c r="CE258" s="118" t="s">
        <v>3872</v>
      </c>
      <c r="CF258" s="99" t="s">
        <v>3873</v>
      </c>
      <c r="CG258" s="118" t="s">
        <v>3874</v>
      </c>
      <c r="CH258" s="118" t="s">
        <v>6250</v>
      </c>
      <c r="CI258" s="118" t="s">
        <v>6251</v>
      </c>
      <c r="CJ258" s="99" t="s">
        <v>181</v>
      </c>
      <c r="CK258" s="126">
        <v>62</v>
      </c>
      <c r="CL258" s="122" t="s">
        <v>6252</v>
      </c>
      <c r="CM258" s="99" t="s">
        <v>3878</v>
      </c>
      <c r="CN258" s="123">
        <v>1</v>
      </c>
    </row>
    <row r="259" spans="1:92" ht="20.100000000000001" hidden="1" customHeight="1">
      <c r="A259" s="97">
        <v>864</v>
      </c>
      <c r="B259" s="98">
        <v>2024</v>
      </c>
      <c r="C259" s="99" t="s">
        <v>72</v>
      </c>
      <c r="D259" s="100" t="s">
        <v>6253</v>
      </c>
      <c r="E259" s="99" t="s">
        <v>4902</v>
      </c>
      <c r="F259" s="101" t="s">
        <v>6254</v>
      </c>
      <c r="G259" s="102">
        <v>1015427870</v>
      </c>
      <c r="H259" s="53">
        <v>0</v>
      </c>
      <c r="I259" s="103" t="s">
        <v>4121</v>
      </c>
      <c r="J259" s="99">
        <v>1873</v>
      </c>
      <c r="K259" s="105" t="s">
        <v>3859</v>
      </c>
      <c r="L259" s="106" t="s">
        <v>74</v>
      </c>
      <c r="M259" s="99" t="s">
        <v>75</v>
      </c>
      <c r="N259" s="99" t="s">
        <v>3860</v>
      </c>
      <c r="O259" s="101" t="s">
        <v>912</v>
      </c>
      <c r="P259" s="107">
        <v>45583</v>
      </c>
      <c r="Q259" s="118" t="s">
        <v>14</v>
      </c>
      <c r="R259" s="106" t="s">
        <v>3883</v>
      </c>
      <c r="S259" s="151">
        <v>45594</v>
      </c>
      <c r="T259" s="107">
        <v>45657</v>
      </c>
      <c r="U259" s="118">
        <v>45631</v>
      </c>
      <c r="V259" s="101" t="s">
        <v>1667</v>
      </c>
      <c r="W259" s="102">
        <v>1010230917</v>
      </c>
      <c r="X259" s="118" t="s">
        <v>3884</v>
      </c>
      <c r="Y259" s="53">
        <v>1</v>
      </c>
      <c r="Z259" s="115" t="str">
        <f>+R259</f>
        <v>3 Meses 25 dias</v>
      </c>
      <c r="AA259" s="118" t="s">
        <v>123</v>
      </c>
      <c r="AB259" s="152"/>
      <c r="AC259" s="152"/>
      <c r="AD259" s="118" t="s">
        <v>123</v>
      </c>
      <c r="AE259" s="118" t="s">
        <v>123</v>
      </c>
      <c r="AF259" s="118">
        <v>45712</v>
      </c>
      <c r="AG259" s="110">
        <v>10733333</v>
      </c>
      <c r="AH259" s="153" t="s">
        <v>123</v>
      </c>
      <c r="AI259" s="154">
        <v>0</v>
      </c>
      <c r="AJ259" s="53" t="s">
        <v>123</v>
      </c>
      <c r="AK259" s="208">
        <f>+AG259+AI259</f>
        <v>10733333</v>
      </c>
      <c r="AL259" s="111" t="str" cm="1">
        <f t="array" aca="1" ref="AL259" ca="1">_xlfn.IFS(TODAY()&lt;AF259,AF259-TODAY(),TODAY()&gt;AF259,"TERMINADO")</f>
        <v>TERMINADO</v>
      </c>
      <c r="AM259" s="112" t="s">
        <v>84</v>
      </c>
      <c r="AN259" s="209" t="s">
        <v>3885</v>
      </c>
      <c r="AO259" s="113" t="s">
        <v>3863</v>
      </c>
      <c r="AP259" s="114" t="s">
        <v>4904</v>
      </c>
      <c r="AQ259" s="99" t="s">
        <v>3865</v>
      </c>
      <c r="AR259" s="101" t="s">
        <v>580</v>
      </c>
      <c r="AS259" s="101" t="s">
        <v>141</v>
      </c>
      <c r="AT259" s="106" t="s">
        <v>3932</v>
      </c>
      <c r="AU259" s="115">
        <v>20245420021383</v>
      </c>
      <c r="AV259" s="99">
        <v>117311</v>
      </c>
      <c r="AW259" s="99">
        <v>6</v>
      </c>
      <c r="AX259" s="116">
        <v>2800000</v>
      </c>
      <c r="AY259" s="117" t="s">
        <v>6255</v>
      </c>
      <c r="AZ259" s="99"/>
      <c r="BA259" s="117" t="s">
        <v>181</v>
      </c>
      <c r="BB259" s="99">
        <v>1939</v>
      </c>
      <c r="BC259" s="118">
        <v>45555</v>
      </c>
      <c r="BD259" s="116">
        <v>64400000</v>
      </c>
      <c r="BE259" s="99">
        <v>2281</v>
      </c>
      <c r="BF259" s="116">
        <v>10733333</v>
      </c>
      <c r="BG259" s="118">
        <v>45588</v>
      </c>
      <c r="BH259" s="117"/>
      <c r="BI259" s="118">
        <v>45586</v>
      </c>
      <c r="BJ259" s="99">
        <v>1</v>
      </c>
      <c r="BK259" s="99"/>
      <c r="BL259" s="99" t="s">
        <v>3891</v>
      </c>
      <c r="BM259" s="118"/>
      <c r="BN259" s="99"/>
      <c r="BO259" s="99"/>
      <c r="BP259" s="99"/>
      <c r="BQ259" s="99"/>
      <c r="BR259" s="99"/>
      <c r="BS259" s="99"/>
      <c r="BT259" s="99"/>
      <c r="BU259" s="99"/>
      <c r="BV259" s="99"/>
      <c r="BW259" s="129"/>
      <c r="BX259" s="129"/>
      <c r="BY259" s="129"/>
      <c r="BZ259" s="129"/>
      <c r="CA259" s="129"/>
      <c r="CB259" s="129">
        <v>3125801646</v>
      </c>
      <c r="CC259" s="118" t="s">
        <v>6256</v>
      </c>
      <c r="CD259" s="214">
        <v>35389</v>
      </c>
      <c r="CE259" s="99" t="s">
        <v>3893</v>
      </c>
      <c r="CF259" s="99" t="s">
        <v>3894</v>
      </c>
      <c r="CG259" s="99" t="s">
        <v>181</v>
      </c>
      <c r="CH259" s="118" t="s">
        <v>4334</v>
      </c>
      <c r="CI259" s="118" t="s">
        <v>6257</v>
      </c>
      <c r="CJ259" s="99"/>
      <c r="CK259" s="245"/>
      <c r="CL259" s="99"/>
      <c r="CM259" s="166" t="s">
        <v>14</v>
      </c>
      <c r="CN259" s="123">
        <v>1</v>
      </c>
    </row>
    <row r="260" spans="1:92" ht="20.100000000000001" hidden="1" customHeight="1">
      <c r="A260" s="97">
        <v>382</v>
      </c>
      <c r="B260" s="98">
        <v>2024</v>
      </c>
      <c r="C260" s="99" t="s">
        <v>72</v>
      </c>
      <c r="D260" s="100" t="s">
        <v>6258</v>
      </c>
      <c r="E260" s="99" t="s">
        <v>5642</v>
      </c>
      <c r="F260" s="106" t="s">
        <v>6259</v>
      </c>
      <c r="G260" s="115">
        <v>52208787</v>
      </c>
      <c r="H260" s="99">
        <v>1</v>
      </c>
      <c r="I260" s="103" t="s">
        <v>138</v>
      </c>
      <c r="J260" s="99">
        <v>1870</v>
      </c>
      <c r="K260" s="105" t="s">
        <v>4800</v>
      </c>
      <c r="L260" s="101" t="s">
        <v>74</v>
      </c>
      <c r="M260" s="53" t="s">
        <v>75</v>
      </c>
      <c r="N260" s="53" t="s">
        <v>3860</v>
      </c>
      <c r="O260" s="101" t="s">
        <v>309</v>
      </c>
      <c r="P260" s="118">
        <v>45369</v>
      </c>
      <c r="Q260" s="107" t="s">
        <v>7</v>
      </c>
      <c r="R260" s="106" t="s">
        <v>3861</v>
      </c>
      <c r="S260" s="118">
        <v>45371</v>
      </c>
      <c r="T260" s="118">
        <v>45492</v>
      </c>
      <c r="U260" s="107" t="s">
        <v>123</v>
      </c>
      <c r="V260" s="107" t="s">
        <v>123</v>
      </c>
      <c r="W260" s="107" t="s">
        <v>123</v>
      </c>
      <c r="X260" s="53" t="s">
        <v>3862</v>
      </c>
      <c r="Y260" s="53">
        <v>1</v>
      </c>
      <c r="Z260" s="53" t="s">
        <v>3612</v>
      </c>
      <c r="AA260" s="107">
        <v>45464</v>
      </c>
      <c r="AB260" s="109"/>
      <c r="AC260" s="109"/>
      <c r="AD260" s="107" t="s">
        <v>123</v>
      </c>
      <c r="AE260" s="107" t="s">
        <v>123</v>
      </c>
      <c r="AF260" s="107">
        <v>45554</v>
      </c>
      <c r="AG260" s="110">
        <v>19200000</v>
      </c>
      <c r="AH260" s="107">
        <v>45464</v>
      </c>
      <c r="AI260" s="110">
        <v>9600000</v>
      </c>
      <c r="AJ260" s="51">
        <v>1</v>
      </c>
      <c r="AK260" s="211">
        <v>28800000</v>
      </c>
      <c r="AL260" s="111" t="str" cm="1">
        <f t="array" aca="1" ref="AL260" ca="1">_xlfn.IFS(TODAY()&lt;AF260,AF260-TODAY(),TODAY()&gt;AF260,"TERMINADO")</f>
        <v>TERMINADO</v>
      </c>
      <c r="AM260" s="112" t="s">
        <v>84</v>
      </c>
      <c r="AN260" s="209" t="s">
        <v>85</v>
      </c>
      <c r="AO260" s="113" t="s">
        <v>3863</v>
      </c>
      <c r="AP260" s="114" t="s">
        <v>5643</v>
      </c>
      <c r="AQ260" s="99" t="s">
        <v>3865</v>
      </c>
      <c r="AR260" s="106" t="s">
        <v>316</v>
      </c>
      <c r="AS260" s="101" t="s">
        <v>316</v>
      </c>
      <c r="AT260" s="101" t="s">
        <v>540</v>
      </c>
      <c r="AU260" s="133" t="s">
        <v>5644</v>
      </c>
      <c r="AV260" s="99">
        <v>104169</v>
      </c>
      <c r="AW260" s="99">
        <v>5</v>
      </c>
      <c r="AX260" s="116">
        <v>4800000</v>
      </c>
      <c r="AY260" s="117" t="s">
        <v>6260</v>
      </c>
      <c r="AZ260" s="99">
        <v>120</v>
      </c>
      <c r="BA260" s="117" t="s">
        <v>181</v>
      </c>
      <c r="BB260" s="99">
        <v>1230</v>
      </c>
      <c r="BC260" s="118">
        <v>45362</v>
      </c>
      <c r="BD260" s="116">
        <v>96000000</v>
      </c>
      <c r="BE260" s="99">
        <v>1326</v>
      </c>
      <c r="BF260" s="116">
        <v>19200000</v>
      </c>
      <c r="BG260" s="118">
        <v>45369</v>
      </c>
      <c r="BH260" s="99" t="s">
        <v>181</v>
      </c>
      <c r="BI260" s="118">
        <v>45369</v>
      </c>
      <c r="BJ260" s="99">
        <v>1</v>
      </c>
      <c r="BK260" s="99" t="s">
        <v>3874</v>
      </c>
      <c r="BL260" s="99" t="s">
        <v>3891</v>
      </c>
      <c r="BM260" s="118" t="s">
        <v>3905</v>
      </c>
      <c r="BN260" s="99" t="s">
        <v>3939</v>
      </c>
      <c r="BO260" s="99" t="s">
        <v>3874</v>
      </c>
      <c r="BP260" s="99" t="s">
        <v>3874</v>
      </c>
      <c r="BQ260" s="99" t="s">
        <v>123</v>
      </c>
      <c r="BR260" s="99" t="s">
        <v>3874</v>
      </c>
      <c r="BS260" s="99" t="s">
        <v>3874</v>
      </c>
      <c r="BT260" s="99" t="s">
        <v>3874</v>
      </c>
      <c r="BU260" s="99" t="s">
        <v>3874</v>
      </c>
      <c r="BV260" s="99" t="s">
        <v>6261</v>
      </c>
      <c r="BW260" s="129" t="s">
        <v>4114</v>
      </c>
      <c r="BX260" s="129">
        <v>3143422849</v>
      </c>
      <c r="BY260" s="129" t="s">
        <v>4059</v>
      </c>
      <c r="BZ260" s="129" t="s">
        <v>4060</v>
      </c>
      <c r="CA260" s="129" t="s">
        <v>3911</v>
      </c>
      <c r="CB260" s="129">
        <v>3143484079</v>
      </c>
      <c r="CC260" s="118" t="s">
        <v>6262</v>
      </c>
      <c r="CD260" s="214">
        <v>27466</v>
      </c>
      <c r="CE260" s="118" t="s">
        <v>3872</v>
      </c>
      <c r="CF260" s="99" t="s">
        <v>3873</v>
      </c>
      <c r="CG260" s="118" t="s">
        <v>3874</v>
      </c>
      <c r="CH260" s="118" t="s">
        <v>4200</v>
      </c>
      <c r="CI260" s="118" t="s">
        <v>6263</v>
      </c>
      <c r="CJ260" s="99" t="s">
        <v>181</v>
      </c>
      <c r="CK260" s="126">
        <v>49</v>
      </c>
      <c r="CL260" s="122" t="s">
        <v>6264</v>
      </c>
      <c r="CM260" s="99" t="s">
        <v>3878</v>
      </c>
      <c r="CN260" s="123">
        <v>1</v>
      </c>
    </row>
    <row r="261" spans="1:92" ht="20.100000000000001" hidden="1" customHeight="1">
      <c r="A261" s="97">
        <v>326</v>
      </c>
      <c r="B261" s="98">
        <v>2024</v>
      </c>
      <c r="C261" s="99" t="s">
        <v>72</v>
      </c>
      <c r="D261" s="100" t="s">
        <v>6265</v>
      </c>
      <c r="E261" s="99" t="s">
        <v>6266</v>
      </c>
      <c r="F261" s="101" t="s">
        <v>230</v>
      </c>
      <c r="G261" s="102">
        <v>1023881891</v>
      </c>
      <c r="H261" s="53">
        <v>1</v>
      </c>
      <c r="I261" s="103" t="s">
        <v>81</v>
      </c>
      <c r="J261" s="104" t="s">
        <v>635</v>
      </c>
      <c r="K261" s="105" t="s">
        <v>3859</v>
      </c>
      <c r="L261" s="101" t="s">
        <v>74</v>
      </c>
      <c r="M261" s="53" t="s">
        <v>75</v>
      </c>
      <c r="N261" s="53" t="s">
        <v>3860</v>
      </c>
      <c r="O261" s="101" t="s">
        <v>1320</v>
      </c>
      <c r="P261" s="107">
        <v>45367</v>
      </c>
      <c r="Q261" s="107" t="s">
        <v>7</v>
      </c>
      <c r="R261" s="108" t="s">
        <v>3861</v>
      </c>
      <c r="S261" s="118">
        <v>45378</v>
      </c>
      <c r="T261" s="118">
        <v>45499</v>
      </c>
      <c r="U261" s="107" t="s">
        <v>123</v>
      </c>
      <c r="V261" s="107" t="s">
        <v>123</v>
      </c>
      <c r="W261" s="107" t="s">
        <v>123</v>
      </c>
      <c r="X261" s="53" t="s">
        <v>3862</v>
      </c>
      <c r="Y261" s="53">
        <v>1</v>
      </c>
      <c r="Z261" s="53" t="s">
        <v>3612</v>
      </c>
      <c r="AA261" s="107">
        <v>45468</v>
      </c>
      <c r="AB261" s="109"/>
      <c r="AC261" s="109"/>
      <c r="AD261" s="107" t="s">
        <v>123</v>
      </c>
      <c r="AE261" s="107" t="s">
        <v>123</v>
      </c>
      <c r="AF261" s="118">
        <v>45561</v>
      </c>
      <c r="AG261" s="110">
        <v>26000000</v>
      </c>
      <c r="AH261" s="107">
        <v>45468</v>
      </c>
      <c r="AI261" s="110">
        <v>13000000</v>
      </c>
      <c r="AJ261" s="51">
        <v>1</v>
      </c>
      <c r="AK261" s="208">
        <v>39000000</v>
      </c>
      <c r="AL261" s="111" t="str" cm="1">
        <f t="array" aca="1" ref="AL261" ca="1">_xlfn.IFS(TODAY()&lt;AF261,AF261-TODAY(),TODAY()&gt;AF261,"TERMINADO")</f>
        <v>TERMINADO</v>
      </c>
      <c r="AM261" s="112" t="s">
        <v>84</v>
      </c>
      <c r="AN261" s="209" t="s">
        <v>85</v>
      </c>
      <c r="AO261" s="113" t="s">
        <v>3863</v>
      </c>
      <c r="AP261" s="114" t="s">
        <v>6267</v>
      </c>
      <c r="AQ261" s="99" t="s">
        <v>3865</v>
      </c>
      <c r="AR261" s="106" t="s">
        <v>222</v>
      </c>
      <c r="AS261" s="101" t="s">
        <v>222</v>
      </c>
      <c r="AT261" s="131" t="s">
        <v>6268</v>
      </c>
      <c r="AU261" s="115">
        <v>20245420011843</v>
      </c>
      <c r="AV261" s="99">
        <v>104286</v>
      </c>
      <c r="AW261" s="99">
        <v>1</v>
      </c>
      <c r="AX261" s="116">
        <v>6500000</v>
      </c>
      <c r="AY261" s="117" t="s">
        <v>6269</v>
      </c>
      <c r="AZ261" s="99">
        <v>120</v>
      </c>
      <c r="BA261" s="117" t="s">
        <v>181</v>
      </c>
      <c r="BB261" s="99">
        <v>1240</v>
      </c>
      <c r="BC261" s="118">
        <v>45362</v>
      </c>
      <c r="BD261" s="116">
        <v>26000000</v>
      </c>
      <c r="BE261" s="99">
        <v>1372</v>
      </c>
      <c r="BF261" s="116">
        <v>26000000</v>
      </c>
      <c r="BG261" s="118">
        <v>45373</v>
      </c>
      <c r="BH261" s="99" t="s">
        <v>181</v>
      </c>
      <c r="BI261" s="118">
        <v>45377</v>
      </c>
      <c r="BJ261" s="99">
        <v>3</v>
      </c>
      <c r="BK261" s="99" t="s">
        <v>3935</v>
      </c>
      <c r="BL261" s="99" t="s">
        <v>3891</v>
      </c>
      <c r="BM261" s="118" t="s">
        <v>3905</v>
      </c>
      <c r="BN261" s="99" t="s">
        <v>3906</v>
      </c>
      <c r="BO261" s="99" t="s">
        <v>3874</v>
      </c>
      <c r="BP261" s="99" t="s">
        <v>3874</v>
      </c>
      <c r="BQ261" s="99" t="s">
        <v>123</v>
      </c>
      <c r="BR261" s="99" t="s">
        <v>3874</v>
      </c>
      <c r="BS261" s="99" t="s">
        <v>3874</v>
      </c>
      <c r="BT261" s="99" t="s">
        <v>3874</v>
      </c>
      <c r="BU261" s="99" t="s">
        <v>3874</v>
      </c>
      <c r="BV261" s="99" t="s">
        <v>6270</v>
      </c>
      <c r="BW261" s="99" t="s">
        <v>3908</v>
      </c>
      <c r="BX261" s="99">
        <v>3208185766</v>
      </c>
      <c r="BY261" s="99" t="s">
        <v>3909</v>
      </c>
      <c r="BZ261" s="99" t="s">
        <v>3951</v>
      </c>
      <c r="CA261" s="99" t="s">
        <v>4012</v>
      </c>
      <c r="CB261" s="129">
        <v>3185022555</v>
      </c>
      <c r="CC261" s="118" t="s">
        <v>6271</v>
      </c>
      <c r="CD261" s="118">
        <v>32529</v>
      </c>
      <c r="CE261" s="118" t="s">
        <v>3872</v>
      </c>
      <c r="CF261" s="99" t="s">
        <v>3873</v>
      </c>
      <c r="CG261" s="118" t="s">
        <v>3874</v>
      </c>
      <c r="CH261" s="118" t="s">
        <v>6272</v>
      </c>
      <c r="CI261" s="118" t="s">
        <v>6273</v>
      </c>
      <c r="CJ261" s="99" t="s">
        <v>86</v>
      </c>
      <c r="CK261" s="100">
        <v>35</v>
      </c>
      <c r="CL261" s="122" t="s">
        <v>6274</v>
      </c>
      <c r="CM261" s="99" t="s">
        <v>3878</v>
      </c>
      <c r="CN261" s="123">
        <v>1</v>
      </c>
    </row>
    <row r="262" spans="1:92" ht="20.100000000000001" hidden="1" customHeight="1">
      <c r="A262" s="97">
        <v>79</v>
      </c>
      <c r="B262" s="98">
        <v>2024</v>
      </c>
      <c r="C262" s="99" t="s">
        <v>72</v>
      </c>
      <c r="D262" s="100" t="s">
        <v>6275</v>
      </c>
      <c r="E262" s="53" t="s">
        <v>6276</v>
      </c>
      <c r="F262" s="106" t="s">
        <v>6277</v>
      </c>
      <c r="G262" s="115">
        <v>17588507</v>
      </c>
      <c r="H262" s="99">
        <v>8</v>
      </c>
      <c r="I262" s="103" t="s">
        <v>81</v>
      </c>
      <c r="J262" s="99">
        <v>1873</v>
      </c>
      <c r="K262" s="105" t="s">
        <v>3859</v>
      </c>
      <c r="L262" s="101" t="s">
        <v>74</v>
      </c>
      <c r="M262" s="53" t="s">
        <v>75</v>
      </c>
      <c r="N262" s="53" t="s">
        <v>3860</v>
      </c>
      <c r="O262" s="101" t="s">
        <v>763</v>
      </c>
      <c r="P262" s="107">
        <v>45597</v>
      </c>
      <c r="Q262" s="118" t="s">
        <v>15</v>
      </c>
      <c r="R262" s="106" t="s">
        <v>3883</v>
      </c>
      <c r="S262" s="159">
        <v>45601</v>
      </c>
      <c r="T262" s="107">
        <v>45657</v>
      </c>
      <c r="U262" s="107" t="s">
        <v>123</v>
      </c>
      <c r="V262" s="107" t="s">
        <v>123</v>
      </c>
      <c r="W262" s="107" t="s">
        <v>123</v>
      </c>
      <c r="X262" s="118" t="s">
        <v>123</v>
      </c>
      <c r="Y262" s="53" t="s">
        <v>123</v>
      </c>
      <c r="Z262" s="102" t="str">
        <f>+R262</f>
        <v>3 Meses 25 dias</v>
      </c>
      <c r="AA262" s="107" t="s">
        <v>123</v>
      </c>
      <c r="AB262" s="152"/>
      <c r="AC262" s="152"/>
      <c r="AD262" s="107" t="s">
        <v>123</v>
      </c>
      <c r="AE262" s="107" t="s">
        <v>123</v>
      </c>
      <c r="AF262" s="107">
        <f>+T262</f>
        <v>45657</v>
      </c>
      <c r="AG262" s="110">
        <v>11040000</v>
      </c>
      <c r="AH262" s="153" t="s">
        <v>123</v>
      </c>
      <c r="AI262" s="154">
        <v>0</v>
      </c>
      <c r="AJ262" s="53" t="s">
        <v>123</v>
      </c>
      <c r="AK262" s="110">
        <f>+AG262+AI262</f>
        <v>11040000</v>
      </c>
      <c r="AL262" s="111" t="str" cm="1">
        <f t="array" aca="1" ref="AL262" ca="1">_xlfn.IFS(TODAY()&lt;AF262,AF262-TODAY(),TODAY()&gt;AF262,"TERMINADO")</f>
        <v>TERMINADO</v>
      </c>
      <c r="AM262" s="210" t="s">
        <v>84</v>
      </c>
      <c r="AN262" s="155" t="s">
        <v>3885</v>
      </c>
      <c r="AO262" s="113" t="s">
        <v>3863</v>
      </c>
      <c r="AP262" s="160" t="s">
        <v>6278</v>
      </c>
      <c r="AQ262" s="99" t="s">
        <v>3865</v>
      </c>
      <c r="AR262" s="101" t="s">
        <v>768</v>
      </c>
      <c r="AS262" s="101" t="s">
        <v>141</v>
      </c>
      <c r="AT262" s="106" t="s">
        <v>4540</v>
      </c>
      <c r="AU262" s="115">
        <v>20245420024623</v>
      </c>
      <c r="AV262" s="99">
        <v>117327</v>
      </c>
      <c r="AW262" s="99">
        <v>1</v>
      </c>
      <c r="AX262" s="116">
        <v>2880000</v>
      </c>
      <c r="AY262" s="117" t="s">
        <v>6279</v>
      </c>
      <c r="AZ262" s="99"/>
      <c r="BA262" s="117" t="s">
        <v>181</v>
      </c>
      <c r="BB262" s="99">
        <v>2050</v>
      </c>
      <c r="BC262" s="118" t="s">
        <v>6280</v>
      </c>
      <c r="BD262" s="116">
        <v>11040000</v>
      </c>
      <c r="BE262" s="99">
        <v>2450</v>
      </c>
      <c r="BF262" s="116">
        <v>11040000</v>
      </c>
      <c r="BG262" s="118">
        <v>45601</v>
      </c>
      <c r="BH262" s="117"/>
      <c r="BI262" s="118" t="s">
        <v>5442</v>
      </c>
      <c r="BJ262" s="99">
        <v>1</v>
      </c>
      <c r="BK262" s="99"/>
      <c r="BL262" s="99" t="s">
        <v>4008</v>
      </c>
      <c r="BM262" s="117"/>
      <c r="BN262" s="99"/>
      <c r="BO262" s="99"/>
      <c r="BP262" s="99"/>
      <c r="BQ262" s="99"/>
      <c r="BR262" s="99"/>
      <c r="BS262" s="99"/>
      <c r="BT262" s="99"/>
      <c r="BU262" s="99"/>
      <c r="BV262" s="99"/>
      <c r="BW262" s="99"/>
      <c r="BX262" s="99"/>
      <c r="BY262" s="99"/>
      <c r="BZ262" s="99"/>
      <c r="CA262" s="99"/>
      <c r="CB262" s="129">
        <v>3123366266</v>
      </c>
      <c r="CC262" s="118" t="s">
        <v>6281</v>
      </c>
      <c r="CD262" s="118">
        <v>26730</v>
      </c>
      <c r="CE262" s="99" t="s">
        <v>3893</v>
      </c>
      <c r="CF262" s="99" t="s">
        <v>3894</v>
      </c>
      <c r="CG262" s="118"/>
      <c r="CH262" s="118" t="s">
        <v>3893</v>
      </c>
      <c r="CI262" s="118" t="s">
        <v>6282</v>
      </c>
      <c r="CJ262" s="117"/>
      <c r="CK262" s="173"/>
      <c r="CL262" s="156"/>
      <c r="CM262" s="117" t="s">
        <v>15</v>
      </c>
      <c r="CN262" s="123">
        <v>1</v>
      </c>
    </row>
    <row r="263" spans="1:92" ht="20.100000000000001" hidden="1" customHeight="1">
      <c r="A263" s="97">
        <v>302</v>
      </c>
      <c r="B263" s="98">
        <v>2024</v>
      </c>
      <c r="C263" s="99" t="s">
        <v>72</v>
      </c>
      <c r="D263" s="100" t="s">
        <v>6283</v>
      </c>
      <c r="E263" s="99" t="s">
        <v>4716</v>
      </c>
      <c r="F263" s="101" t="s">
        <v>6284</v>
      </c>
      <c r="G263" s="102">
        <v>13569938</v>
      </c>
      <c r="H263" s="53">
        <v>3</v>
      </c>
      <c r="I263" s="181" t="s">
        <v>112</v>
      </c>
      <c r="J263" s="99">
        <v>1843</v>
      </c>
      <c r="K263" s="105" t="s">
        <v>107</v>
      </c>
      <c r="L263" s="101" t="s">
        <v>74</v>
      </c>
      <c r="M263" s="53" t="s">
        <v>75</v>
      </c>
      <c r="N263" s="53" t="s">
        <v>3860</v>
      </c>
      <c r="O263" s="101" t="s">
        <v>470</v>
      </c>
      <c r="P263" s="107">
        <v>45364</v>
      </c>
      <c r="Q263" s="107" t="s">
        <v>7</v>
      </c>
      <c r="R263" s="108" t="s">
        <v>3861</v>
      </c>
      <c r="S263" s="107">
        <v>45365</v>
      </c>
      <c r="T263" s="107">
        <v>45486</v>
      </c>
      <c r="U263" s="107" t="s">
        <v>123</v>
      </c>
      <c r="V263" s="107" t="s">
        <v>123</v>
      </c>
      <c r="W263" s="107" t="s">
        <v>123</v>
      </c>
      <c r="X263" s="53" t="s">
        <v>3862</v>
      </c>
      <c r="Y263" s="53">
        <v>1</v>
      </c>
      <c r="Z263" s="53" t="s">
        <v>3612</v>
      </c>
      <c r="AA263" s="107">
        <v>45471</v>
      </c>
      <c r="AB263" s="109"/>
      <c r="AC263" s="109"/>
      <c r="AD263" s="107" t="s">
        <v>123</v>
      </c>
      <c r="AE263" s="107" t="s">
        <v>123</v>
      </c>
      <c r="AF263" s="118">
        <v>45548</v>
      </c>
      <c r="AG263" s="130">
        <v>12000000</v>
      </c>
      <c r="AH263" s="107">
        <v>45471</v>
      </c>
      <c r="AI263" s="110">
        <v>6000000</v>
      </c>
      <c r="AJ263" s="51">
        <v>1</v>
      </c>
      <c r="AK263" s="130">
        <v>18000000</v>
      </c>
      <c r="AL263" s="111" t="str" cm="1">
        <f t="array" aca="1" ref="AL263" ca="1">_xlfn.IFS(TODAY()&lt;AF263,AF263-TODAY(),TODAY()&gt;AF263,"TERMINADO")</f>
        <v>TERMINADO</v>
      </c>
      <c r="AM263" s="112" t="s">
        <v>84</v>
      </c>
      <c r="AN263" s="112" t="s">
        <v>3885</v>
      </c>
      <c r="AO263" s="113" t="s">
        <v>3863</v>
      </c>
      <c r="AP263" s="114" t="s">
        <v>4717</v>
      </c>
      <c r="AQ263" s="99" t="s">
        <v>3865</v>
      </c>
      <c r="AR263" s="106" t="s">
        <v>114</v>
      </c>
      <c r="AS263" s="106" t="s">
        <v>114</v>
      </c>
      <c r="AT263" s="101" t="s">
        <v>4006</v>
      </c>
      <c r="AU263" s="219">
        <v>20245420020933</v>
      </c>
      <c r="AV263" s="99">
        <v>104257</v>
      </c>
      <c r="AW263" s="99">
        <v>2</v>
      </c>
      <c r="AX263" s="116">
        <v>3000000</v>
      </c>
      <c r="AY263" s="117" t="s">
        <v>6285</v>
      </c>
      <c r="AZ263" s="99">
        <v>120</v>
      </c>
      <c r="BA263" s="117" t="s">
        <v>181</v>
      </c>
      <c r="BB263" s="99">
        <v>1218</v>
      </c>
      <c r="BC263" s="118">
        <v>45362</v>
      </c>
      <c r="BD263" s="116">
        <v>12000000</v>
      </c>
      <c r="BE263" s="99">
        <v>1255</v>
      </c>
      <c r="BF263" s="116">
        <v>12000000</v>
      </c>
      <c r="BG263" s="118">
        <v>45365</v>
      </c>
      <c r="BH263" s="117" t="s">
        <v>181</v>
      </c>
      <c r="BI263" s="118" t="s">
        <v>6286</v>
      </c>
      <c r="BJ263" s="99">
        <v>3</v>
      </c>
      <c r="BK263" s="99" t="s">
        <v>3874</v>
      </c>
      <c r="BL263" s="99" t="s">
        <v>4008</v>
      </c>
      <c r="BM263" s="118" t="s">
        <v>4009</v>
      </c>
      <c r="BN263" s="99" t="s">
        <v>3906</v>
      </c>
      <c r="BO263" s="99" t="s">
        <v>3874</v>
      </c>
      <c r="BP263" s="99" t="s">
        <v>3874</v>
      </c>
      <c r="BQ263" s="99" t="s">
        <v>123</v>
      </c>
      <c r="BR263" s="99" t="s">
        <v>3935</v>
      </c>
      <c r="BS263" s="99" t="s">
        <v>3874</v>
      </c>
      <c r="BT263" s="99" t="s">
        <v>3874</v>
      </c>
      <c r="BU263" s="99" t="s">
        <v>3874</v>
      </c>
      <c r="BV263" s="99" t="s">
        <v>6287</v>
      </c>
      <c r="BW263" s="141" t="s">
        <v>6288</v>
      </c>
      <c r="BX263" s="141" t="s">
        <v>6289</v>
      </c>
      <c r="BY263" s="141" t="s">
        <v>3909</v>
      </c>
      <c r="BZ263" s="141" t="s">
        <v>3910</v>
      </c>
      <c r="CA263" s="141" t="s">
        <v>4012</v>
      </c>
      <c r="CB263" s="129">
        <v>3008592441</v>
      </c>
      <c r="CC263" s="118" t="s">
        <v>6290</v>
      </c>
      <c r="CD263" s="189">
        <v>31094</v>
      </c>
      <c r="CE263" s="118" t="s">
        <v>3913</v>
      </c>
      <c r="CF263" s="99" t="s">
        <v>3894</v>
      </c>
      <c r="CG263" s="118" t="s">
        <v>3874</v>
      </c>
      <c r="CH263" s="118" t="s">
        <v>4996</v>
      </c>
      <c r="CI263" s="118" t="s">
        <v>6291</v>
      </c>
      <c r="CJ263" s="99" t="s">
        <v>86</v>
      </c>
      <c r="CK263" s="99">
        <v>39</v>
      </c>
      <c r="CL263" s="122" t="s">
        <v>6292</v>
      </c>
      <c r="CM263" s="99" t="s">
        <v>3878</v>
      </c>
      <c r="CN263" s="123">
        <v>1</v>
      </c>
    </row>
    <row r="264" spans="1:92" ht="20.100000000000001" hidden="1" customHeight="1">
      <c r="A264" s="97">
        <v>961</v>
      </c>
      <c r="B264" s="98">
        <v>2024</v>
      </c>
      <c r="C264" s="99" t="s">
        <v>72</v>
      </c>
      <c r="D264" s="100" t="s">
        <v>6293</v>
      </c>
      <c r="E264" s="99" t="s">
        <v>4727</v>
      </c>
      <c r="F264" s="101" t="s">
        <v>6284</v>
      </c>
      <c r="G264" s="102">
        <v>13569938</v>
      </c>
      <c r="H264" s="53">
        <v>3</v>
      </c>
      <c r="I264" s="149" t="s">
        <v>4226</v>
      </c>
      <c r="J264" s="104" t="s">
        <v>169</v>
      </c>
      <c r="K264" s="105" t="s">
        <v>107</v>
      </c>
      <c r="L264" s="101" t="s">
        <v>74</v>
      </c>
      <c r="M264" s="53" t="s">
        <v>75</v>
      </c>
      <c r="N264" s="53" t="s">
        <v>3860</v>
      </c>
      <c r="O264" s="101" t="s">
        <v>470</v>
      </c>
      <c r="P264" s="107">
        <v>45589</v>
      </c>
      <c r="Q264" s="118" t="s">
        <v>14</v>
      </c>
      <c r="R264" s="106" t="s">
        <v>3883</v>
      </c>
      <c r="S264" s="159">
        <v>45594</v>
      </c>
      <c r="T264" s="107">
        <v>45657</v>
      </c>
      <c r="U264" s="107" t="s">
        <v>123</v>
      </c>
      <c r="V264" s="107" t="s">
        <v>123</v>
      </c>
      <c r="W264" s="107" t="s">
        <v>123</v>
      </c>
      <c r="X264" s="107" t="s">
        <v>3884</v>
      </c>
      <c r="Y264" s="53">
        <v>1</v>
      </c>
      <c r="Z264" s="102" t="str">
        <f>+R264</f>
        <v>3 Meses 25 dias</v>
      </c>
      <c r="AA264" s="107" t="s">
        <v>123</v>
      </c>
      <c r="AB264" s="152"/>
      <c r="AC264" s="152"/>
      <c r="AD264" s="107" t="s">
        <v>123</v>
      </c>
      <c r="AE264" s="107" t="s">
        <v>123</v>
      </c>
      <c r="AF264" s="107">
        <v>45711</v>
      </c>
      <c r="AG264" s="110">
        <v>16100000</v>
      </c>
      <c r="AH264" s="153" t="s">
        <v>123</v>
      </c>
      <c r="AI264" s="154">
        <v>0</v>
      </c>
      <c r="AJ264" s="53" t="s">
        <v>123</v>
      </c>
      <c r="AK264" s="110">
        <f>+AG264+AI264</f>
        <v>16100000</v>
      </c>
      <c r="AL264" s="111" t="str" cm="1">
        <f t="array" aca="1" ref="AL264" ca="1">_xlfn.IFS(TODAY()&lt;AF264,AF264-TODAY(),TODAY()&gt;AF264,"TERMINADO")</f>
        <v>TERMINADO</v>
      </c>
      <c r="AM264" s="112" t="s">
        <v>84</v>
      </c>
      <c r="AN264" s="155" t="s">
        <v>3885</v>
      </c>
      <c r="AO264" s="113" t="s">
        <v>3863</v>
      </c>
      <c r="AP264" s="114" t="s">
        <v>4728</v>
      </c>
      <c r="AQ264" s="99" t="s">
        <v>3865</v>
      </c>
      <c r="AR264" s="101" t="s">
        <v>114</v>
      </c>
      <c r="AS264" s="101" t="s">
        <v>114</v>
      </c>
      <c r="AT264" s="191" t="s">
        <v>4729</v>
      </c>
      <c r="AU264" s="192" t="s">
        <v>4730</v>
      </c>
      <c r="AV264" s="99">
        <v>117334</v>
      </c>
      <c r="AW264" s="99">
        <v>2</v>
      </c>
      <c r="AX264" s="116">
        <v>4200000</v>
      </c>
      <c r="AY264" s="117" t="s">
        <v>6294</v>
      </c>
      <c r="AZ264" s="99"/>
      <c r="BA264" s="117" t="s">
        <v>181</v>
      </c>
      <c r="BB264" s="99">
        <v>1980</v>
      </c>
      <c r="BC264" s="118">
        <v>45575</v>
      </c>
      <c r="BD264" s="116">
        <v>32200000</v>
      </c>
      <c r="BE264" s="99">
        <v>2342</v>
      </c>
      <c r="BF264" s="116">
        <v>16100000</v>
      </c>
      <c r="BG264" s="118">
        <v>45594</v>
      </c>
      <c r="BH264" s="117"/>
      <c r="BI264" s="118" t="e">
        <v>#N/A</v>
      </c>
      <c r="BJ264" s="99" t="e">
        <v>#N/A</v>
      </c>
      <c r="BK264" s="99" t="s">
        <v>3874</v>
      </c>
      <c r="BL264" s="99" t="s">
        <v>4008</v>
      </c>
      <c r="BM264" s="118" t="s">
        <v>4009</v>
      </c>
      <c r="BN264" s="99" t="s">
        <v>3906</v>
      </c>
      <c r="BO264" s="99" t="s">
        <v>3874</v>
      </c>
      <c r="BP264" s="99" t="s">
        <v>3874</v>
      </c>
      <c r="BQ264" s="99" t="s">
        <v>123</v>
      </c>
      <c r="BR264" s="99" t="s">
        <v>3935</v>
      </c>
      <c r="BS264" s="99" t="s">
        <v>3874</v>
      </c>
      <c r="BT264" s="99" t="s">
        <v>3874</v>
      </c>
      <c r="BU264" s="99" t="s">
        <v>3874</v>
      </c>
      <c r="BV264" s="99" t="s">
        <v>6287</v>
      </c>
      <c r="BW264" s="99" t="s">
        <v>6288</v>
      </c>
      <c r="BX264" s="99" t="s">
        <v>6289</v>
      </c>
      <c r="BY264" s="99" t="s">
        <v>3909</v>
      </c>
      <c r="BZ264" s="99" t="s">
        <v>3910</v>
      </c>
      <c r="CA264" s="99" t="s">
        <v>4012</v>
      </c>
      <c r="CB264" s="129">
        <v>3008592441</v>
      </c>
      <c r="CC264" s="118" t="s">
        <v>6290</v>
      </c>
      <c r="CD264" s="118">
        <v>31094</v>
      </c>
      <c r="CE264" s="99" t="s">
        <v>3913</v>
      </c>
      <c r="CF264" s="99" t="s">
        <v>3894</v>
      </c>
      <c r="CG264" s="118"/>
      <c r="CH264" s="118" t="s">
        <v>4996</v>
      </c>
      <c r="CI264" s="118" t="s">
        <v>6291</v>
      </c>
      <c r="CJ264" s="117"/>
      <c r="CK264" s="173"/>
      <c r="CL264" s="99"/>
      <c r="CM264" s="166" t="s">
        <v>14</v>
      </c>
      <c r="CN264" s="123">
        <v>1</v>
      </c>
    </row>
    <row r="265" spans="1:92" ht="20.100000000000001" hidden="1" customHeight="1">
      <c r="A265" s="97">
        <v>342</v>
      </c>
      <c r="B265" s="98">
        <v>2024</v>
      </c>
      <c r="C265" s="99" t="s">
        <v>72</v>
      </c>
      <c r="D265" s="98" t="s">
        <v>6295</v>
      </c>
      <c r="E265" s="99" t="s">
        <v>6296</v>
      </c>
      <c r="F265" s="101" t="s">
        <v>115</v>
      </c>
      <c r="G265" s="102">
        <v>52448584</v>
      </c>
      <c r="H265" s="53">
        <v>2</v>
      </c>
      <c r="I265" s="103" t="s">
        <v>803</v>
      </c>
      <c r="J265" s="104" t="s">
        <v>635</v>
      </c>
      <c r="K265" s="105" t="s">
        <v>3859</v>
      </c>
      <c r="L265" s="101" t="s">
        <v>74</v>
      </c>
      <c r="M265" s="53" t="s">
        <v>75</v>
      </c>
      <c r="N265" s="53" t="s">
        <v>3860</v>
      </c>
      <c r="O265" s="101" t="s">
        <v>4452</v>
      </c>
      <c r="P265" s="107">
        <v>45370</v>
      </c>
      <c r="Q265" s="107" t="s">
        <v>7</v>
      </c>
      <c r="R265" s="108" t="s">
        <v>3861</v>
      </c>
      <c r="S265" s="118">
        <v>45383</v>
      </c>
      <c r="T265" s="118">
        <v>45504</v>
      </c>
      <c r="U265" s="107" t="s">
        <v>123</v>
      </c>
      <c r="V265" s="107" t="s">
        <v>123</v>
      </c>
      <c r="W265" s="107" t="s">
        <v>123</v>
      </c>
      <c r="X265" s="53" t="s">
        <v>3862</v>
      </c>
      <c r="Y265" s="53">
        <v>1</v>
      </c>
      <c r="Z265" s="53" t="s">
        <v>3612</v>
      </c>
      <c r="AA265" s="107">
        <v>45476</v>
      </c>
      <c r="AB265" s="109"/>
      <c r="AC265" s="109"/>
      <c r="AD265" s="107" t="s">
        <v>123</v>
      </c>
      <c r="AE265" s="107" t="s">
        <v>123</v>
      </c>
      <c r="AF265" s="107">
        <v>45565</v>
      </c>
      <c r="AG265" s="110">
        <v>30000000</v>
      </c>
      <c r="AH265" s="107">
        <v>45476</v>
      </c>
      <c r="AI265" s="110">
        <v>15000000</v>
      </c>
      <c r="AJ265" s="51">
        <v>1</v>
      </c>
      <c r="AK265" s="110">
        <v>45000000</v>
      </c>
      <c r="AL265" s="111" t="str" cm="1">
        <f t="array" aca="1" ref="AL265" ca="1">_xlfn.IFS(TODAY()&lt;AF265,AF265-TODAY(),TODAY()&gt;AF265,"TERMINADO")</f>
        <v>TERMINADO</v>
      </c>
      <c r="AM265" s="112" t="s">
        <v>84</v>
      </c>
      <c r="AN265" s="112" t="s">
        <v>85</v>
      </c>
      <c r="AO265" s="113" t="s">
        <v>3863</v>
      </c>
      <c r="AP265" s="114" t="s">
        <v>6297</v>
      </c>
      <c r="AQ265" s="99" t="s">
        <v>3865</v>
      </c>
      <c r="AR265" s="101" t="s">
        <v>114</v>
      </c>
      <c r="AS265" s="101" t="s">
        <v>141</v>
      </c>
      <c r="AT265" s="131" t="s">
        <v>4567</v>
      </c>
      <c r="AU265" s="219">
        <v>20245420011823</v>
      </c>
      <c r="AV265" s="99">
        <v>104241</v>
      </c>
      <c r="AW265" s="99">
        <v>1</v>
      </c>
      <c r="AX265" s="116">
        <v>7500000</v>
      </c>
      <c r="AY265" s="117" t="s">
        <v>6298</v>
      </c>
      <c r="AZ265" s="99">
        <v>120</v>
      </c>
      <c r="BA265" s="117" t="s">
        <v>181</v>
      </c>
      <c r="BB265" s="99">
        <v>1229</v>
      </c>
      <c r="BC265" s="118">
        <v>45362</v>
      </c>
      <c r="BD265" s="116">
        <v>30000000</v>
      </c>
      <c r="BE265" s="99">
        <v>1346</v>
      </c>
      <c r="BF265" s="116">
        <v>30000000</v>
      </c>
      <c r="BG265" s="118">
        <v>45372</v>
      </c>
      <c r="BH265" s="99" t="s">
        <v>181</v>
      </c>
      <c r="BI265" s="118">
        <v>45381</v>
      </c>
      <c r="BJ265" s="99">
        <v>3</v>
      </c>
      <c r="BK265" s="99" t="s">
        <v>3874</v>
      </c>
      <c r="BL265" s="99" t="s">
        <v>3891</v>
      </c>
      <c r="BM265" s="118" t="s">
        <v>3905</v>
      </c>
      <c r="BN265" s="99" t="s">
        <v>3906</v>
      </c>
      <c r="BO265" s="99" t="s">
        <v>3874</v>
      </c>
      <c r="BP265" s="99" t="s">
        <v>3874</v>
      </c>
      <c r="BQ265" s="99" t="s">
        <v>123</v>
      </c>
      <c r="BR265" s="99" t="s">
        <v>3874</v>
      </c>
      <c r="BS265" s="99" t="s">
        <v>3874</v>
      </c>
      <c r="BT265" s="99" t="s">
        <v>3874</v>
      </c>
      <c r="BU265" s="99" t="s">
        <v>3874</v>
      </c>
      <c r="BV265" s="99" t="s">
        <v>6299</v>
      </c>
      <c r="BW265" s="99" t="s">
        <v>4136</v>
      </c>
      <c r="BX265" s="99">
        <v>3183307127</v>
      </c>
      <c r="BY265" s="99" t="s">
        <v>4059</v>
      </c>
      <c r="BZ265" s="99" t="s">
        <v>3951</v>
      </c>
      <c r="CA265" s="99" t="s">
        <v>3952</v>
      </c>
      <c r="CB265" s="129">
        <v>3182818331</v>
      </c>
      <c r="CC265" s="118" t="s">
        <v>6300</v>
      </c>
      <c r="CD265" s="118">
        <v>29285</v>
      </c>
      <c r="CE265" s="118" t="s">
        <v>3872</v>
      </c>
      <c r="CF265" s="99" t="s">
        <v>3873</v>
      </c>
      <c r="CG265" s="118" t="s">
        <v>3874</v>
      </c>
      <c r="CH265" s="118" t="s">
        <v>4029</v>
      </c>
      <c r="CI265" s="118" t="s">
        <v>4961</v>
      </c>
      <c r="CJ265" s="99" t="s">
        <v>86</v>
      </c>
      <c r="CK265" s="100">
        <v>44</v>
      </c>
      <c r="CL265" s="122" t="s">
        <v>6301</v>
      </c>
      <c r="CM265" s="99" t="s">
        <v>3878</v>
      </c>
      <c r="CN265" s="123">
        <v>1</v>
      </c>
    </row>
    <row r="266" spans="1:92" ht="20.100000000000001" hidden="1" customHeight="1">
      <c r="A266" s="97">
        <v>954</v>
      </c>
      <c r="B266" s="98">
        <v>2024</v>
      </c>
      <c r="C266" s="99" t="s">
        <v>72</v>
      </c>
      <c r="D266" s="100" t="s">
        <v>6302</v>
      </c>
      <c r="E266" s="99" t="s">
        <v>6090</v>
      </c>
      <c r="F266" s="101" t="s">
        <v>115</v>
      </c>
      <c r="G266" s="102">
        <v>52448584</v>
      </c>
      <c r="H266" s="53">
        <v>2</v>
      </c>
      <c r="I266" s="103" t="s">
        <v>81</v>
      </c>
      <c r="J266" s="104" t="s">
        <v>169</v>
      </c>
      <c r="K266" s="105" t="s">
        <v>107</v>
      </c>
      <c r="L266" s="101" t="s">
        <v>74</v>
      </c>
      <c r="M266" s="53" t="s">
        <v>75</v>
      </c>
      <c r="N266" s="53" t="s">
        <v>3860</v>
      </c>
      <c r="O266" s="101" t="s">
        <v>170</v>
      </c>
      <c r="P266" s="107">
        <v>45587</v>
      </c>
      <c r="Q266" s="118" t="s">
        <v>14</v>
      </c>
      <c r="R266" s="106" t="s">
        <v>3883</v>
      </c>
      <c r="S266" s="159">
        <v>45595</v>
      </c>
      <c r="T266" s="107">
        <v>45657</v>
      </c>
      <c r="U266" s="107" t="s">
        <v>123</v>
      </c>
      <c r="V266" s="107" t="s">
        <v>123</v>
      </c>
      <c r="W266" s="107" t="s">
        <v>123</v>
      </c>
      <c r="X266" s="107" t="s">
        <v>123</v>
      </c>
      <c r="Y266" s="53" t="s">
        <v>123</v>
      </c>
      <c r="Z266" s="102" t="str">
        <f>+R266</f>
        <v>3 Meses 25 dias</v>
      </c>
      <c r="AA266" s="107" t="s">
        <v>123</v>
      </c>
      <c r="AB266" s="152"/>
      <c r="AC266" s="152"/>
      <c r="AD266" s="107" t="s">
        <v>123</v>
      </c>
      <c r="AE266" s="107" t="s">
        <v>123</v>
      </c>
      <c r="AF266" s="107">
        <f>+T266</f>
        <v>45657</v>
      </c>
      <c r="AG266" s="110">
        <v>26066666</v>
      </c>
      <c r="AH266" s="135" t="s">
        <v>123</v>
      </c>
      <c r="AI266" s="110">
        <v>0</v>
      </c>
      <c r="AJ266" s="53" t="s">
        <v>123</v>
      </c>
      <c r="AK266" s="110">
        <f>+AG266+AI266</f>
        <v>26066666</v>
      </c>
      <c r="AL266" s="111" t="str" cm="1">
        <f t="array" aca="1" ref="AL266" ca="1">_xlfn.IFS(TODAY()&lt;AF266,AF266-TODAY(),TODAY()&gt;AF266,"TERMINADO")</f>
        <v>TERMINADO</v>
      </c>
      <c r="AM266" s="112" t="s">
        <v>84</v>
      </c>
      <c r="AN266" s="155" t="s">
        <v>3885</v>
      </c>
      <c r="AO266" s="113" t="s">
        <v>3863</v>
      </c>
      <c r="AP266" s="114" t="s">
        <v>6092</v>
      </c>
      <c r="AQ266" s="53" t="s">
        <v>3865</v>
      </c>
      <c r="AR266" s="101" t="s">
        <v>114</v>
      </c>
      <c r="AS266" s="101" t="s">
        <v>114</v>
      </c>
      <c r="AT266" s="101" t="s">
        <v>4006</v>
      </c>
      <c r="AU266" s="335" t="s">
        <v>6303</v>
      </c>
      <c r="AV266" s="99">
        <v>116532</v>
      </c>
      <c r="AW266" s="99">
        <v>3</v>
      </c>
      <c r="AX266" s="116">
        <v>6800000</v>
      </c>
      <c r="AY266" s="117" t="s">
        <v>6304</v>
      </c>
      <c r="AZ266" s="99"/>
      <c r="BA266" s="99" t="s">
        <v>181</v>
      </c>
      <c r="BB266" s="99">
        <v>1954</v>
      </c>
      <c r="BC266" s="118">
        <v>45558</v>
      </c>
      <c r="BD266" s="116">
        <v>78200000</v>
      </c>
      <c r="BE266" s="99">
        <v>2344</v>
      </c>
      <c r="BF266" s="116">
        <v>26066666</v>
      </c>
      <c r="BG266" s="118">
        <v>45594</v>
      </c>
      <c r="BH266" s="117"/>
      <c r="BI266" s="118">
        <v>45589</v>
      </c>
      <c r="BJ266" s="99">
        <v>1</v>
      </c>
      <c r="BK266" s="99" t="s">
        <v>3874</v>
      </c>
      <c r="BL266" s="141" t="s">
        <v>3891</v>
      </c>
      <c r="BM266" s="118" t="s">
        <v>3905</v>
      </c>
      <c r="BN266" s="99" t="s">
        <v>3906</v>
      </c>
      <c r="BO266" s="141" t="s">
        <v>3874</v>
      </c>
      <c r="BP266" s="141" t="s">
        <v>3874</v>
      </c>
      <c r="BQ266" s="141" t="s">
        <v>123</v>
      </c>
      <c r="BR266" s="141" t="s">
        <v>3874</v>
      </c>
      <c r="BS266" s="141" t="s">
        <v>3874</v>
      </c>
      <c r="BT266" s="141" t="s">
        <v>3874</v>
      </c>
      <c r="BU266" s="141" t="s">
        <v>3874</v>
      </c>
      <c r="BV266" s="141" t="s">
        <v>6299</v>
      </c>
      <c r="BW266" s="141" t="s">
        <v>4136</v>
      </c>
      <c r="BX266" s="141">
        <v>3183307127</v>
      </c>
      <c r="BY266" s="141" t="s">
        <v>4059</v>
      </c>
      <c r="BZ266" s="141" t="s">
        <v>3951</v>
      </c>
      <c r="CA266" s="141" t="s">
        <v>3952</v>
      </c>
      <c r="CB266" s="129">
        <v>3182818331</v>
      </c>
      <c r="CC266" s="118" t="s">
        <v>6300</v>
      </c>
      <c r="CD266" s="118">
        <v>29285</v>
      </c>
      <c r="CE266" s="99" t="s">
        <v>3872</v>
      </c>
      <c r="CF266" s="99" t="s">
        <v>3873</v>
      </c>
      <c r="CG266" s="118"/>
      <c r="CH266" s="118" t="s">
        <v>4029</v>
      </c>
      <c r="CI266" s="118" t="s">
        <v>4961</v>
      </c>
      <c r="CJ266" s="117"/>
      <c r="CK266" s="173"/>
      <c r="CL266" s="194"/>
      <c r="CM266" s="166" t="s">
        <v>14</v>
      </c>
      <c r="CN266" s="123">
        <v>1</v>
      </c>
    </row>
    <row r="267" spans="1:92" ht="20.100000000000001" hidden="1" customHeight="1">
      <c r="A267" s="97">
        <v>548</v>
      </c>
      <c r="B267" s="98">
        <v>2024</v>
      </c>
      <c r="C267" s="99" t="s">
        <v>72</v>
      </c>
      <c r="D267" s="100" t="s">
        <v>6305</v>
      </c>
      <c r="E267" s="99" t="s">
        <v>5262</v>
      </c>
      <c r="F267" s="106" t="s">
        <v>6306</v>
      </c>
      <c r="G267" s="115">
        <v>80817282</v>
      </c>
      <c r="H267" s="99">
        <v>9</v>
      </c>
      <c r="I267" s="103" t="s">
        <v>3967</v>
      </c>
      <c r="J267" s="104" t="s">
        <v>4122</v>
      </c>
      <c r="K267" s="105" t="s">
        <v>583</v>
      </c>
      <c r="L267" s="106" t="s">
        <v>74</v>
      </c>
      <c r="M267" s="99" t="s">
        <v>75</v>
      </c>
      <c r="N267" s="53" t="s">
        <v>3860</v>
      </c>
      <c r="O267" s="101" t="s">
        <v>4695</v>
      </c>
      <c r="P267" s="107">
        <v>45401</v>
      </c>
      <c r="Q267" s="107" t="s">
        <v>8</v>
      </c>
      <c r="R267" s="106" t="s">
        <v>3861</v>
      </c>
      <c r="S267" s="118">
        <v>45405</v>
      </c>
      <c r="T267" s="118">
        <v>45526</v>
      </c>
      <c r="U267" s="107" t="s">
        <v>123</v>
      </c>
      <c r="V267" s="107" t="s">
        <v>123</v>
      </c>
      <c r="W267" s="107" t="s">
        <v>123</v>
      </c>
      <c r="X267" s="53" t="s">
        <v>123</v>
      </c>
      <c r="Y267" s="53" t="s">
        <v>123</v>
      </c>
      <c r="Z267" s="102" t="str">
        <f>+R267</f>
        <v>4 MESES</v>
      </c>
      <c r="AA267" s="53" t="s">
        <v>123</v>
      </c>
      <c r="AB267" s="152"/>
      <c r="AC267" s="152"/>
      <c r="AD267" s="107" t="s">
        <v>123</v>
      </c>
      <c r="AE267" s="107" t="s">
        <v>123</v>
      </c>
      <c r="AF267" s="107">
        <v>45526</v>
      </c>
      <c r="AG267" s="110">
        <v>10000000</v>
      </c>
      <c r="AH267" s="130" t="s">
        <v>123</v>
      </c>
      <c r="AI267" s="110">
        <v>0</v>
      </c>
      <c r="AJ267" s="53" t="s">
        <v>123</v>
      </c>
      <c r="AK267" s="110">
        <f>+AG267+AI267</f>
        <v>10000000</v>
      </c>
      <c r="AL267" s="111" t="str" cm="1">
        <f t="array" aca="1" ref="AL267" ca="1">_xlfn.IFS(TODAY()&lt;AF267,AF267-TODAY(),TODAY()&gt;AF267,"TERMINADO")</f>
        <v>TERMINADO</v>
      </c>
      <c r="AM267" s="112" t="s">
        <v>84</v>
      </c>
      <c r="AN267" s="238" t="s">
        <v>85</v>
      </c>
      <c r="AO267" s="113" t="s">
        <v>3863</v>
      </c>
      <c r="AP267" s="114" t="s">
        <v>5264</v>
      </c>
      <c r="AQ267" s="99" t="s">
        <v>3865</v>
      </c>
      <c r="AR267" s="101" t="s">
        <v>454</v>
      </c>
      <c r="AS267" s="101" t="s">
        <v>454</v>
      </c>
      <c r="AT267" s="131" t="s">
        <v>4238</v>
      </c>
      <c r="AU267" s="128" t="s">
        <v>4239</v>
      </c>
      <c r="AV267" s="99">
        <v>106645</v>
      </c>
      <c r="AW267" s="99">
        <v>7</v>
      </c>
      <c r="AX267" s="116">
        <v>2500000</v>
      </c>
      <c r="AY267" s="117" t="s">
        <v>6307</v>
      </c>
      <c r="AZ267" s="99">
        <v>120</v>
      </c>
      <c r="BA267" s="117" t="s">
        <v>181</v>
      </c>
      <c r="BB267" s="99">
        <v>1312</v>
      </c>
      <c r="BC267" s="118">
        <v>45377</v>
      </c>
      <c r="BD267" s="116">
        <v>70000000</v>
      </c>
      <c r="BE267" s="99">
        <v>1530</v>
      </c>
      <c r="BF267" s="116">
        <v>10000000</v>
      </c>
      <c r="BG267" s="118">
        <v>45404</v>
      </c>
      <c r="BH267" s="99" t="s">
        <v>181</v>
      </c>
      <c r="BI267" s="118">
        <v>45404</v>
      </c>
      <c r="BJ267" s="99">
        <v>3</v>
      </c>
      <c r="BK267" s="99" t="s">
        <v>3869</v>
      </c>
      <c r="BL267" s="99"/>
      <c r="BM267" s="118" t="s">
        <v>3870</v>
      </c>
      <c r="BN267" s="99" t="s">
        <v>86</v>
      </c>
      <c r="BO267" s="99"/>
      <c r="BP267" s="99"/>
      <c r="BQ267" s="99"/>
      <c r="BR267" s="99"/>
      <c r="BS267" s="99"/>
      <c r="BT267" s="99"/>
      <c r="BU267" s="99"/>
      <c r="BV267" s="99"/>
      <c r="BW267" s="99"/>
      <c r="BX267" s="99"/>
      <c r="BY267" s="99"/>
      <c r="BZ267" s="99"/>
      <c r="CA267" s="99"/>
      <c r="CB267" s="129">
        <v>3122551652</v>
      </c>
      <c r="CC267" s="118" t="s">
        <v>5815</v>
      </c>
      <c r="CD267" s="118">
        <v>30902</v>
      </c>
      <c r="CE267" s="118" t="s">
        <v>3893</v>
      </c>
      <c r="CF267" s="99" t="s">
        <v>3894</v>
      </c>
      <c r="CG267" s="118" t="s">
        <v>3874</v>
      </c>
      <c r="CH267" s="118" t="s">
        <v>3893</v>
      </c>
      <c r="CI267" s="118" t="s">
        <v>6308</v>
      </c>
      <c r="CJ267" s="99" t="s">
        <v>181</v>
      </c>
      <c r="CK267" s="99">
        <v>40</v>
      </c>
      <c r="CL267" s="122" t="s">
        <v>6309</v>
      </c>
      <c r="CM267" s="117" t="s">
        <v>3917</v>
      </c>
      <c r="CN267" s="123">
        <v>1</v>
      </c>
    </row>
    <row r="268" spans="1:92" ht="20.100000000000001" hidden="1" customHeight="1">
      <c r="A268" s="97">
        <v>583</v>
      </c>
      <c r="B268" s="98">
        <v>2024</v>
      </c>
      <c r="C268" s="99" t="s">
        <v>72</v>
      </c>
      <c r="D268" s="100" t="s">
        <v>6310</v>
      </c>
      <c r="E268" s="141" t="s">
        <v>5192</v>
      </c>
      <c r="F268" s="106" t="s">
        <v>6311</v>
      </c>
      <c r="G268" s="115">
        <v>79382793</v>
      </c>
      <c r="H268" s="99">
        <v>8</v>
      </c>
      <c r="I268" s="103" t="s">
        <v>3967</v>
      </c>
      <c r="J268" s="104" t="s">
        <v>942</v>
      </c>
      <c r="K268" s="105" t="s">
        <v>73</v>
      </c>
      <c r="L268" s="479" t="s">
        <v>74</v>
      </c>
      <c r="M268" s="141" t="s">
        <v>75</v>
      </c>
      <c r="N268" s="53" t="s">
        <v>3860</v>
      </c>
      <c r="O268" s="101" t="s">
        <v>77</v>
      </c>
      <c r="P268" s="107">
        <v>45455</v>
      </c>
      <c r="Q268" s="118" t="s">
        <v>10</v>
      </c>
      <c r="R268" s="106" t="s">
        <v>3861</v>
      </c>
      <c r="S268" s="107">
        <v>45457</v>
      </c>
      <c r="T268" s="107">
        <v>45578</v>
      </c>
      <c r="U268" s="107" t="s">
        <v>123</v>
      </c>
      <c r="V268" s="107" t="s">
        <v>123</v>
      </c>
      <c r="W268" s="107" t="s">
        <v>123</v>
      </c>
      <c r="X268" s="53" t="s">
        <v>123</v>
      </c>
      <c r="Y268" s="53" t="s">
        <v>123</v>
      </c>
      <c r="Z268" s="102" t="str">
        <f>+R268</f>
        <v>4 MESES</v>
      </c>
      <c r="AA268" s="53" t="s">
        <v>123</v>
      </c>
      <c r="AB268" s="152"/>
      <c r="AC268" s="152"/>
      <c r="AD268" s="107" t="s">
        <v>123</v>
      </c>
      <c r="AE268" s="107" t="s">
        <v>123</v>
      </c>
      <c r="AF268" s="107">
        <v>45578</v>
      </c>
      <c r="AG268" s="110">
        <v>11520000</v>
      </c>
      <c r="AH268" s="135" t="s">
        <v>123</v>
      </c>
      <c r="AI268" s="110">
        <v>0</v>
      </c>
      <c r="AJ268" s="53" t="s">
        <v>123</v>
      </c>
      <c r="AK268" s="494">
        <f>+AG268+AI268</f>
        <v>11520000</v>
      </c>
      <c r="AL268" s="111" t="str" cm="1">
        <f t="array" aca="1" ref="AL268" ca="1">_xlfn.IFS(TODAY()&lt;AF268,AF268-TODAY(),TODAY()&gt;AF268,"TERMINADO")</f>
        <v>TERMINADO</v>
      </c>
      <c r="AM268" s="112" t="s">
        <v>84</v>
      </c>
      <c r="AN268" s="112" t="s">
        <v>84</v>
      </c>
      <c r="AO268" s="113" t="s">
        <v>3863</v>
      </c>
      <c r="AP268" s="114" t="s">
        <v>5194</v>
      </c>
      <c r="AQ268" s="53" t="s">
        <v>3865</v>
      </c>
      <c r="AR268" s="101" t="s">
        <v>89</v>
      </c>
      <c r="AS268" s="106" t="s">
        <v>89</v>
      </c>
      <c r="AT268" s="106" t="s">
        <v>3866</v>
      </c>
      <c r="AU268" s="115">
        <v>20245420015133</v>
      </c>
      <c r="AV268" s="99">
        <v>109334</v>
      </c>
      <c r="AW268" s="99">
        <v>1</v>
      </c>
      <c r="AX268" s="116">
        <v>2880000</v>
      </c>
      <c r="AY268" s="117" t="s">
        <v>6312</v>
      </c>
      <c r="AZ268" s="99">
        <v>120</v>
      </c>
      <c r="BA268" s="99" t="s">
        <v>181</v>
      </c>
      <c r="BB268" s="99">
        <v>1478</v>
      </c>
      <c r="BC268" s="118">
        <v>45449</v>
      </c>
      <c r="BD268" s="116">
        <v>46080000</v>
      </c>
      <c r="BE268" s="99">
        <v>1669</v>
      </c>
      <c r="BF268" s="116">
        <v>11520000</v>
      </c>
      <c r="BG268" s="118">
        <v>45456</v>
      </c>
      <c r="BH268" s="117" t="s">
        <v>181</v>
      </c>
      <c r="BI268" s="118">
        <v>45455</v>
      </c>
      <c r="BJ268" s="99">
        <v>4</v>
      </c>
      <c r="BK268" s="99" t="s">
        <v>3874</v>
      </c>
      <c r="BL268" s="99" t="s">
        <v>4008</v>
      </c>
      <c r="BM268" s="118" t="s">
        <v>4009</v>
      </c>
      <c r="BN268" s="99" t="s">
        <v>3906</v>
      </c>
      <c r="BO268" s="99" t="s">
        <v>3874</v>
      </c>
      <c r="BP268" s="99" t="s">
        <v>3874</v>
      </c>
      <c r="BQ268" s="99" t="s">
        <v>123</v>
      </c>
      <c r="BR268" s="99" t="s">
        <v>3874</v>
      </c>
      <c r="BS268" s="99" t="s">
        <v>3874</v>
      </c>
      <c r="BT268" s="99" t="s">
        <v>3874</v>
      </c>
      <c r="BU268" s="99" t="s">
        <v>3874</v>
      </c>
      <c r="BV268" s="99" t="s">
        <v>6313</v>
      </c>
      <c r="BW268" s="99" t="s">
        <v>4887</v>
      </c>
      <c r="BX268" s="99">
        <v>3024104476</v>
      </c>
      <c r="BY268" s="99" t="s">
        <v>4059</v>
      </c>
      <c r="BZ268" s="99" t="s">
        <v>4153</v>
      </c>
      <c r="CA268" s="99" t="s">
        <v>3911</v>
      </c>
      <c r="CB268" s="129">
        <v>3123613419</v>
      </c>
      <c r="CC268" s="118" t="s">
        <v>6314</v>
      </c>
      <c r="CD268" s="118">
        <v>23950</v>
      </c>
      <c r="CE268" s="118" t="s">
        <v>3893</v>
      </c>
      <c r="CF268" s="99" t="s">
        <v>3894</v>
      </c>
      <c r="CG268" s="118" t="s">
        <v>3874</v>
      </c>
      <c r="CH268" s="118" t="s">
        <v>3893</v>
      </c>
      <c r="CI268" s="118" t="s">
        <v>6315</v>
      </c>
      <c r="CJ268" s="53" t="s">
        <v>86</v>
      </c>
      <c r="CK268" s="100">
        <v>59</v>
      </c>
      <c r="CL268" s="122" t="s">
        <v>6316</v>
      </c>
      <c r="CM268" s="99" t="s">
        <v>3878</v>
      </c>
      <c r="CN268" s="123">
        <v>1</v>
      </c>
    </row>
    <row r="269" spans="1:92" ht="20.100000000000001" hidden="1" customHeight="1">
      <c r="A269" s="97">
        <v>794</v>
      </c>
      <c r="B269" s="98">
        <v>2024</v>
      </c>
      <c r="C269" s="99" t="s">
        <v>72</v>
      </c>
      <c r="D269" s="100" t="s">
        <v>6317</v>
      </c>
      <c r="E269" s="99" t="s">
        <v>4041</v>
      </c>
      <c r="F269" s="101" t="s">
        <v>6311</v>
      </c>
      <c r="G269" s="102">
        <v>79382793</v>
      </c>
      <c r="H269" s="53">
        <v>8</v>
      </c>
      <c r="I269" s="103" t="s">
        <v>4042</v>
      </c>
      <c r="J269" s="104" t="s">
        <v>942</v>
      </c>
      <c r="K269" s="105" t="s">
        <v>73</v>
      </c>
      <c r="L269" s="101" t="s">
        <v>74</v>
      </c>
      <c r="M269" s="53" t="s">
        <v>75</v>
      </c>
      <c r="N269" s="53" t="s">
        <v>3860</v>
      </c>
      <c r="O269" s="101" t="s">
        <v>77</v>
      </c>
      <c r="P269" s="107">
        <v>45574</v>
      </c>
      <c r="Q269" s="118" t="s">
        <v>14</v>
      </c>
      <c r="R269" s="106" t="s">
        <v>3883</v>
      </c>
      <c r="S269" s="159">
        <v>45582</v>
      </c>
      <c r="T269" s="107">
        <v>45657</v>
      </c>
      <c r="U269" s="107" t="s">
        <v>123</v>
      </c>
      <c r="V269" s="107" t="s">
        <v>123</v>
      </c>
      <c r="W269" s="107" t="s">
        <v>123</v>
      </c>
      <c r="X269" s="107" t="s">
        <v>3884</v>
      </c>
      <c r="Y269" s="53">
        <v>1</v>
      </c>
      <c r="Z269" s="102" t="str">
        <f>+R269</f>
        <v>3 Meses 25 dias</v>
      </c>
      <c r="AA269" s="107" t="s">
        <v>123</v>
      </c>
      <c r="AB269" s="152"/>
      <c r="AC269" s="152"/>
      <c r="AD269" s="107" t="s">
        <v>123</v>
      </c>
      <c r="AE269" s="107" t="s">
        <v>123</v>
      </c>
      <c r="AF269" s="107">
        <v>45699</v>
      </c>
      <c r="AG269" s="154">
        <v>9583333</v>
      </c>
      <c r="AH269" s="135" t="s">
        <v>123</v>
      </c>
      <c r="AI269" s="110">
        <v>0</v>
      </c>
      <c r="AJ269" s="53" t="s">
        <v>123</v>
      </c>
      <c r="AK269" s="110">
        <f>+AG269+AI269</f>
        <v>9583333</v>
      </c>
      <c r="AL269" s="111" t="str" cm="1">
        <f t="array" aca="1" ref="AL269" ca="1">_xlfn.IFS(TODAY()&lt;AF269,AF269-TODAY(),TODAY()&gt;AF269,"TERMINADO")</f>
        <v>TERMINADO</v>
      </c>
      <c r="AM269" s="206" t="s">
        <v>84</v>
      </c>
      <c r="AN269" s="155" t="s">
        <v>3885</v>
      </c>
      <c r="AO269" s="113" t="s">
        <v>3863</v>
      </c>
      <c r="AP269" s="114" t="s">
        <v>4043</v>
      </c>
      <c r="AQ269" s="53" t="s">
        <v>3865</v>
      </c>
      <c r="AR269" s="101" t="s">
        <v>89</v>
      </c>
      <c r="AS269" s="106" t="s">
        <v>89</v>
      </c>
      <c r="AT269" s="106" t="s">
        <v>3866</v>
      </c>
      <c r="AU269" s="133" t="s">
        <v>3960</v>
      </c>
      <c r="AV269" s="99">
        <v>117451</v>
      </c>
      <c r="AW269" s="99">
        <v>13</v>
      </c>
      <c r="AX269" s="116">
        <v>2500000</v>
      </c>
      <c r="AY269" s="117" t="s">
        <v>6318</v>
      </c>
      <c r="AZ269" s="99"/>
      <c r="BA269" s="166" t="s">
        <v>181</v>
      </c>
      <c r="BB269" s="99">
        <v>1919</v>
      </c>
      <c r="BC269" s="118">
        <v>45551</v>
      </c>
      <c r="BD269" s="116">
        <v>124583333</v>
      </c>
      <c r="BE269" s="99">
        <v>2206</v>
      </c>
      <c r="BF269" s="116">
        <v>9583333</v>
      </c>
      <c r="BG269" s="118">
        <v>45576</v>
      </c>
      <c r="BH269" s="117"/>
      <c r="BI269" s="118" t="s">
        <v>5202</v>
      </c>
      <c r="BJ269" s="99">
        <v>4</v>
      </c>
      <c r="BK269" s="99" t="s">
        <v>4046</v>
      </c>
      <c r="BL269" s="99" t="s">
        <v>4008</v>
      </c>
      <c r="BM269" s="118"/>
      <c r="BN269" s="99"/>
      <c r="BO269" s="99"/>
      <c r="BP269" s="99"/>
      <c r="BQ269" s="99"/>
      <c r="BR269" s="99"/>
      <c r="BS269" s="99"/>
      <c r="BT269" s="99"/>
      <c r="BU269" s="99"/>
      <c r="BV269" s="99"/>
      <c r="BW269" s="99"/>
      <c r="BX269" s="99"/>
      <c r="BY269" s="99"/>
      <c r="BZ269" s="99"/>
      <c r="CA269" s="99"/>
      <c r="CB269" s="129">
        <v>3123613419</v>
      </c>
      <c r="CC269" s="118" t="s">
        <v>6314</v>
      </c>
      <c r="CD269" s="118">
        <v>23950</v>
      </c>
      <c r="CE269" s="99" t="s">
        <v>3893</v>
      </c>
      <c r="CF269" s="99" t="s">
        <v>3894</v>
      </c>
      <c r="CG269" s="99" t="s">
        <v>181</v>
      </c>
      <c r="CH269" s="118" t="s">
        <v>3893</v>
      </c>
      <c r="CI269" s="118" t="s">
        <v>6315</v>
      </c>
      <c r="CJ269" s="117"/>
      <c r="CK269" s="115"/>
      <c r="CL269" s="99"/>
      <c r="CM269" s="166" t="s">
        <v>14</v>
      </c>
      <c r="CN269" s="123">
        <v>1</v>
      </c>
    </row>
    <row r="270" spans="1:92" ht="20.100000000000001" hidden="1" customHeight="1">
      <c r="A270" s="97">
        <v>422</v>
      </c>
      <c r="B270" s="98">
        <v>2024</v>
      </c>
      <c r="C270" s="99" t="s">
        <v>72</v>
      </c>
      <c r="D270" s="100" t="s">
        <v>6319</v>
      </c>
      <c r="E270" s="99" t="s">
        <v>6320</v>
      </c>
      <c r="F270" s="106" t="s">
        <v>6198</v>
      </c>
      <c r="G270" s="115">
        <v>46364830</v>
      </c>
      <c r="H270" s="99">
        <v>6</v>
      </c>
      <c r="I270" s="103" t="s">
        <v>138</v>
      </c>
      <c r="J270" s="104" t="s">
        <v>635</v>
      </c>
      <c r="K270" s="105" t="s">
        <v>3859</v>
      </c>
      <c r="L270" s="101" t="s">
        <v>74</v>
      </c>
      <c r="M270" s="53" t="s">
        <v>75</v>
      </c>
      <c r="N270" s="53" t="s">
        <v>3860</v>
      </c>
      <c r="O270" s="101" t="s">
        <v>6321</v>
      </c>
      <c r="P270" s="118">
        <v>45372</v>
      </c>
      <c r="Q270" s="107" t="s">
        <v>7</v>
      </c>
      <c r="R270" s="106" t="s">
        <v>3861</v>
      </c>
      <c r="S270" s="118">
        <v>45373</v>
      </c>
      <c r="T270" s="118">
        <v>45494</v>
      </c>
      <c r="U270" s="107" t="s">
        <v>123</v>
      </c>
      <c r="V270" s="107" t="s">
        <v>123</v>
      </c>
      <c r="W270" s="107" t="s">
        <v>123</v>
      </c>
      <c r="X270" s="53" t="s">
        <v>3862</v>
      </c>
      <c r="Y270" s="53">
        <v>1</v>
      </c>
      <c r="Z270" s="53" t="s">
        <v>3612</v>
      </c>
      <c r="AA270" s="107">
        <v>45471</v>
      </c>
      <c r="AB270" s="109"/>
      <c r="AC270" s="109"/>
      <c r="AD270" s="107" t="s">
        <v>123</v>
      </c>
      <c r="AE270" s="107" t="s">
        <v>123</v>
      </c>
      <c r="AF270" s="107">
        <v>45556</v>
      </c>
      <c r="AG270" s="130">
        <v>24000000</v>
      </c>
      <c r="AH270" s="107">
        <v>45471</v>
      </c>
      <c r="AI270" s="110">
        <v>12000000</v>
      </c>
      <c r="AJ270" s="51">
        <v>1</v>
      </c>
      <c r="AK270" s="211">
        <v>36000000</v>
      </c>
      <c r="AL270" s="111" t="str" cm="1">
        <f t="array" aca="1" ref="AL270" ca="1">_xlfn.IFS(TODAY()&lt;AF270,AF270-TODAY(),TODAY()&gt;AF270,"TERMINADO")</f>
        <v>TERMINADO</v>
      </c>
      <c r="AM270" s="112" t="s">
        <v>84</v>
      </c>
      <c r="AN270" s="209" t="s">
        <v>85</v>
      </c>
      <c r="AO270" s="113" t="s">
        <v>3863</v>
      </c>
      <c r="AP270" s="114" t="s">
        <v>6322</v>
      </c>
      <c r="AQ270" s="99" t="s">
        <v>3865</v>
      </c>
      <c r="AR270" s="101" t="s">
        <v>580</v>
      </c>
      <c r="AS270" s="101" t="s">
        <v>141</v>
      </c>
      <c r="AT270" s="106" t="s">
        <v>367</v>
      </c>
      <c r="AU270" s="115">
        <v>20245420005973</v>
      </c>
      <c r="AV270" s="99">
        <v>104307</v>
      </c>
      <c r="AW270" s="99">
        <v>1</v>
      </c>
      <c r="AX270" s="116">
        <v>6000000</v>
      </c>
      <c r="AY270" s="117" t="s">
        <v>6323</v>
      </c>
      <c r="AZ270" s="99">
        <v>120</v>
      </c>
      <c r="BA270" s="117" t="s">
        <v>181</v>
      </c>
      <c r="BB270" s="99">
        <v>1108</v>
      </c>
      <c r="BC270" s="118">
        <v>45349</v>
      </c>
      <c r="BD270" s="116">
        <v>24000000</v>
      </c>
      <c r="BE270" s="99">
        <v>1352</v>
      </c>
      <c r="BF270" s="116">
        <v>24000000</v>
      </c>
      <c r="BG270" s="118">
        <v>45373</v>
      </c>
      <c r="BH270" s="117" t="s">
        <v>181</v>
      </c>
      <c r="BI270" s="118">
        <v>45372</v>
      </c>
      <c r="BJ270" s="99">
        <v>1</v>
      </c>
      <c r="BK270" s="99" t="s">
        <v>3874</v>
      </c>
      <c r="BL270" s="99" t="s">
        <v>3891</v>
      </c>
      <c r="BM270" s="118" t="s">
        <v>3905</v>
      </c>
      <c r="BN270" s="99" t="s">
        <v>3906</v>
      </c>
      <c r="BO270" s="99" t="s">
        <v>3874</v>
      </c>
      <c r="BP270" s="99" t="s">
        <v>3874</v>
      </c>
      <c r="BQ270" s="99" t="s">
        <v>123</v>
      </c>
      <c r="BR270" s="99" t="s">
        <v>3874</v>
      </c>
      <c r="BS270" s="99" t="s">
        <v>3874</v>
      </c>
      <c r="BT270" s="99" t="s">
        <v>3874</v>
      </c>
      <c r="BU270" s="99" t="s">
        <v>3874</v>
      </c>
      <c r="BV270" s="99" t="s">
        <v>6324</v>
      </c>
      <c r="BW270" s="99" t="s">
        <v>4763</v>
      </c>
      <c r="BX270" s="99">
        <v>3123689293</v>
      </c>
      <c r="BY270" s="99" t="s">
        <v>3909</v>
      </c>
      <c r="BZ270" s="99" t="s">
        <v>3951</v>
      </c>
      <c r="CA270" s="99" t="s">
        <v>3911</v>
      </c>
      <c r="CB270" s="129">
        <v>3114572018</v>
      </c>
      <c r="CC270" s="118" t="s">
        <v>6325</v>
      </c>
      <c r="CD270" s="118">
        <v>23789</v>
      </c>
      <c r="CE270" s="118" t="s">
        <v>3872</v>
      </c>
      <c r="CF270" s="99" t="s">
        <v>3873</v>
      </c>
      <c r="CG270" s="118" t="s">
        <v>3874</v>
      </c>
      <c r="CH270" s="118" t="s">
        <v>6326</v>
      </c>
      <c r="CI270" s="118" t="s">
        <v>6327</v>
      </c>
      <c r="CJ270" s="99" t="s">
        <v>86</v>
      </c>
      <c r="CK270" s="100">
        <v>59</v>
      </c>
      <c r="CL270" s="122" t="s">
        <v>6328</v>
      </c>
      <c r="CM270" s="117" t="s">
        <v>3917</v>
      </c>
      <c r="CN270" s="123">
        <v>1</v>
      </c>
    </row>
    <row r="271" spans="1:92" ht="20.100000000000001" hidden="1" customHeight="1">
      <c r="A271" s="97">
        <v>348</v>
      </c>
      <c r="B271" s="98">
        <v>2024</v>
      </c>
      <c r="C271" s="99" t="s">
        <v>72</v>
      </c>
      <c r="D271" s="100" t="s">
        <v>6329</v>
      </c>
      <c r="E271" s="53" t="s">
        <v>6330</v>
      </c>
      <c r="F271" s="101" t="s">
        <v>1355</v>
      </c>
      <c r="G271" s="102">
        <v>79805552</v>
      </c>
      <c r="H271" s="53">
        <v>7</v>
      </c>
      <c r="I271" s="181" t="s">
        <v>99</v>
      </c>
      <c r="J271" s="99">
        <v>1801</v>
      </c>
      <c r="K271" s="150" t="s">
        <v>4050</v>
      </c>
      <c r="L271" s="101" t="s">
        <v>74</v>
      </c>
      <c r="M271" s="53" t="s">
        <v>75</v>
      </c>
      <c r="N271" s="53" t="s">
        <v>3860</v>
      </c>
      <c r="O271" s="101" t="s">
        <v>6331</v>
      </c>
      <c r="P271" s="118">
        <v>45366</v>
      </c>
      <c r="Q271" s="107" t="s">
        <v>7</v>
      </c>
      <c r="R271" s="108" t="s">
        <v>3861</v>
      </c>
      <c r="S271" s="118">
        <v>45370</v>
      </c>
      <c r="T271" s="118">
        <v>45491</v>
      </c>
      <c r="U271" s="107" t="s">
        <v>123</v>
      </c>
      <c r="V271" s="107" t="s">
        <v>123</v>
      </c>
      <c r="W271" s="107" t="s">
        <v>123</v>
      </c>
      <c r="X271" s="53" t="s">
        <v>3862</v>
      </c>
      <c r="Y271" s="53">
        <v>1</v>
      </c>
      <c r="Z271" s="53" t="s">
        <v>3612</v>
      </c>
      <c r="AA271" s="107">
        <v>45467</v>
      </c>
      <c r="AB271" s="109"/>
      <c r="AC271" s="109"/>
      <c r="AD271" s="107" t="s">
        <v>123</v>
      </c>
      <c r="AE271" s="107" t="s">
        <v>123</v>
      </c>
      <c r="AF271" s="118">
        <v>45553</v>
      </c>
      <c r="AG271" s="110">
        <v>10900000</v>
      </c>
      <c r="AH271" s="107">
        <v>45467</v>
      </c>
      <c r="AI271" s="110">
        <v>5450000</v>
      </c>
      <c r="AJ271" s="51">
        <v>1</v>
      </c>
      <c r="AK271" s="110">
        <v>16350000</v>
      </c>
      <c r="AL271" s="111" t="str" cm="1">
        <f t="array" aca="1" ref="AL271" ca="1">_xlfn.IFS(TODAY()&lt;AF271,AF271-TODAY(),TODAY()&gt;AF271,"TERMINADO")</f>
        <v>TERMINADO</v>
      </c>
      <c r="AM271" s="210" t="s">
        <v>84</v>
      </c>
      <c r="AN271" s="112" t="s">
        <v>85</v>
      </c>
      <c r="AO271" s="113" t="s">
        <v>3863</v>
      </c>
      <c r="AP271" s="114" t="s">
        <v>6332</v>
      </c>
      <c r="AQ271" s="99" t="s">
        <v>3865</v>
      </c>
      <c r="AR271" s="106" t="s">
        <v>534</v>
      </c>
      <c r="AS271" s="101" t="s">
        <v>4052</v>
      </c>
      <c r="AT271" s="101" t="s">
        <v>535</v>
      </c>
      <c r="AU271" s="115">
        <v>20245420004883</v>
      </c>
      <c r="AV271" s="99">
        <v>103905</v>
      </c>
      <c r="AW271" s="99">
        <v>2</v>
      </c>
      <c r="AX271" s="116">
        <v>2725000</v>
      </c>
      <c r="AY271" s="117" t="s">
        <v>6333</v>
      </c>
      <c r="AZ271" s="99">
        <v>120</v>
      </c>
      <c r="BA271" s="117" t="s">
        <v>181</v>
      </c>
      <c r="BB271" s="99">
        <v>1213</v>
      </c>
      <c r="BC271" s="118">
        <v>45362</v>
      </c>
      <c r="BD271" s="116">
        <v>21800000</v>
      </c>
      <c r="BE271" s="99">
        <v>1279</v>
      </c>
      <c r="BF271" s="116">
        <v>10900000</v>
      </c>
      <c r="BG271" s="118">
        <v>45366</v>
      </c>
      <c r="BH271" s="117" t="s">
        <v>181</v>
      </c>
      <c r="BI271" s="118">
        <v>45367</v>
      </c>
      <c r="BJ271" s="99">
        <v>3</v>
      </c>
      <c r="BK271" s="99" t="s">
        <v>3874</v>
      </c>
      <c r="BL271" s="99" t="s">
        <v>4008</v>
      </c>
      <c r="BM271" s="118" t="s">
        <v>4009</v>
      </c>
      <c r="BN271" s="99" t="s">
        <v>3906</v>
      </c>
      <c r="BO271" s="99" t="s">
        <v>3874</v>
      </c>
      <c r="BP271" s="99" t="s">
        <v>3874</v>
      </c>
      <c r="BQ271" s="99" t="s">
        <v>123</v>
      </c>
      <c r="BR271" s="99" t="s">
        <v>3935</v>
      </c>
      <c r="BS271" s="99" t="s">
        <v>3874</v>
      </c>
      <c r="BT271" s="99" t="s">
        <v>3874</v>
      </c>
      <c r="BU271" s="99" t="s">
        <v>3935</v>
      </c>
      <c r="BV271" s="99" t="s">
        <v>6334</v>
      </c>
      <c r="BW271" s="99" t="s">
        <v>3937</v>
      </c>
      <c r="BX271" s="99">
        <v>3022936317</v>
      </c>
      <c r="BY271" s="99" t="s">
        <v>4137</v>
      </c>
      <c r="BZ271" s="99" t="s">
        <v>4153</v>
      </c>
      <c r="CA271" s="99" t="s">
        <v>3911</v>
      </c>
      <c r="CB271" s="129">
        <v>3144737692</v>
      </c>
      <c r="CC271" s="118" t="s">
        <v>6335</v>
      </c>
      <c r="CD271" s="118">
        <v>28037</v>
      </c>
      <c r="CE271" s="118" t="s">
        <v>3893</v>
      </c>
      <c r="CF271" s="99" t="s">
        <v>3894</v>
      </c>
      <c r="CG271" s="118" t="s">
        <v>3874</v>
      </c>
      <c r="CH271" s="118" t="s">
        <v>3893</v>
      </c>
      <c r="CI271" s="118" t="s">
        <v>123</v>
      </c>
      <c r="CJ271" s="99" t="s">
        <v>181</v>
      </c>
      <c r="CK271" s="99">
        <v>48</v>
      </c>
      <c r="CL271" s="122" t="s">
        <v>6336</v>
      </c>
      <c r="CM271" s="99" t="s">
        <v>3878</v>
      </c>
      <c r="CN271" s="123">
        <v>1</v>
      </c>
    </row>
    <row r="272" spans="1:92" ht="20.100000000000001" hidden="1" customHeight="1">
      <c r="A272" s="97">
        <v>851</v>
      </c>
      <c r="B272" s="98">
        <v>2024</v>
      </c>
      <c r="C272" s="99" t="s">
        <v>72</v>
      </c>
      <c r="D272" s="100" t="s">
        <v>6337</v>
      </c>
      <c r="E272" s="99" t="s">
        <v>6338</v>
      </c>
      <c r="F272" s="101" t="s">
        <v>6339</v>
      </c>
      <c r="G272" s="102">
        <v>19076520</v>
      </c>
      <c r="H272" s="53">
        <v>4</v>
      </c>
      <c r="I272" s="149" t="s">
        <v>4096</v>
      </c>
      <c r="J272" s="99">
        <v>1867</v>
      </c>
      <c r="K272" s="105" t="s">
        <v>4600</v>
      </c>
      <c r="L272" s="101" t="s">
        <v>74</v>
      </c>
      <c r="M272" s="53" t="s">
        <v>75</v>
      </c>
      <c r="N272" s="53" t="s">
        <v>3860</v>
      </c>
      <c r="O272" s="101" t="s">
        <v>2118</v>
      </c>
      <c r="P272" s="107">
        <v>45576</v>
      </c>
      <c r="Q272" s="118" t="s">
        <v>14</v>
      </c>
      <c r="R272" s="106" t="s">
        <v>3883</v>
      </c>
      <c r="S272" s="151">
        <v>45581</v>
      </c>
      <c r="T272" s="107">
        <v>45657</v>
      </c>
      <c r="U272" s="118" t="s">
        <v>123</v>
      </c>
      <c r="V272" s="118" t="s">
        <v>123</v>
      </c>
      <c r="W272" s="118" t="s">
        <v>123</v>
      </c>
      <c r="X272" s="118" t="s">
        <v>3884</v>
      </c>
      <c r="Y272" s="53">
        <v>1</v>
      </c>
      <c r="Z272" s="115" t="str">
        <f>+R272</f>
        <v>3 Meses 25 dias</v>
      </c>
      <c r="AA272" s="118" t="s">
        <v>123</v>
      </c>
      <c r="AB272" s="152"/>
      <c r="AC272" s="152"/>
      <c r="AD272" s="118" t="s">
        <v>123</v>
      </c>
      <c r="AE272" s="118" t="s">
        <v>123</v>
      </c>
      <c r="AF272" s="118">
        <v>45697</v>
      </c>
      <c r="AG272" s="110">
        <v>16100000</v>
      </c>
      <c r="AH272" s="153" t="s">
        <v>123</v>
      </c>
      <c r="AI272" s="154">
        <v>0</v>
      </c>
      <c r="AJ272" s="53" t="s">
        <v>123</v>
      </c>
      <c r="AK272" s="110">
        <f>+AG272+AI272</f>
        <v>16100000</v>
      </c>
      <c r="AL272" s="111" t="str" cm="1">
        <f t="array" aca="1" ref="AL272" ca="1">_xlfn.IFS(TODAY()&lt;AF272,AF272-TODAY(),TODAY()&gt;AF272,"TERMINADO")</f>
        <v>TERMINADO</v>
      </c>
      <c r="AM272" s="206" t="s">
        <v>84</v>
      </c>
      <c r="AN272" s="155" t="s">
        <v>3885</v>
      </c>
      <c r="AO272" s="113" t="s">
        <v>3863</v>
      </c>
      <c r="AP272" s="160" t="s">
        <v>6340</v>
      </c>
      <c r="AQ272" s="99" t="s">
        <v>3865</v>
      </c>
      <c r="AR272" s="101" t="s">
        <v>346</v>
      </c>
      <c r="AS272" s="101" t="s">
        <v>346</v>
      </c>
      <c r="AT272" s="131" t="s">
        <v>5373</v>
      </c>
      <c r="AU272" s="139" t="s">
        <v>6341</v>
      </c>
      <c r="AV272" s="99">
        <v>117548</v>
      </c>
      <c r="AW272" s="99">
        <v>1</v>
      </c>
      <c r="AX272" s="116">
        <v>4200000</v>
      </c>
      <c r="AY272" s="117" t="s">
        <v>6342</v>
      </c>
      <c r="AZ272" s="99"/>
      <c r="BA272" s="166" t="s">
        <v>181</v>
      </c>
      <c r="BB272" s="99">
        <v>1906</v>
      </c>
      <c r="BC272" s="118">
        <v>45548</v>
      </c>
      <c r="BD272" s="116">
        <v>16100000</v>
      </c>
      <c r="BE272" s="99">
        <v>2237</v>
      </c>
      <c r="BF272" s="116">
        <v>16100000</v>
      </c>
      <c r="BG272" s="118">
        <v>45581</v>
      </c>
      <c r="BH272" s="117"/>
      <c r="BI272" s="118" t="s">
        <v>6343</v>
      </c>
      <c r="BJ272" s="99">
        <v>4</v>
      </c>
      <c r="BK272" s="99"/>
      <c r="BL272" s="99" t="s">
        <v>4008</v>
      </c>
      <c r="BM272" s="118"/>
      <c r="BN272" s="99"/>
      <c r="BO272" s="99"/>
      <c r="BP272" s="99"/>
      <c r="BQ272" s="99"/>
      <c r="BR272" s="99"/>
      <c r="BS272" s="99"/>
      <c r="BT272" s="99"/>
      <c r="BU272" s="99"/>
      <c r="BV272" s="99"/>
      <c r="BW272" s="99"/>
      <c r="BX272" s="99"/>
      <c r="BY272" s="99"/>
      <c r="BZ272" s="99"/>
      <c r="CA272" s="99"/>
      <c r="CB272" s="129">
        <v>3106879384</v>
      </c>
      <c r="CC272" s="118" t="s">
        <v>6344</v>
      </c>
      <c r="CD272" s="118">
        <v>17611</v>
      </c>
      <c r="CE272" s="99" t="s">
        <v>3913</v>
      </c>
      <c r="CF272" s="99" t="s">
        <v>3894</v>
      </c>
      <c r="CG272" s="99"/>
      <c r="CH272" s="118" t="s">
        <v>6345</v>
      </c>
      <c r="CI272" s="118" t="s">
        <v>6346</v>
      </c>
      <c r="CJ272" s="99"/>
      <c r="CK272" s="115"/>
      <c r="CL272" s="99"/>
      <c r="CM272" s="166" t="s">
        <v>14</v>
      </c>
      <c r="CN272" s="123">
        <v>1</v>
      </c>
    </row>
    <row r="273" spans="1:92" ht="20.100000000000001" hidden="1" customHeight="1">
      <c r="A273" s="97">
        <v>293</v>
      </c>
      <c r="B273" s="98">
        <v>2024</v>
      </c>
      <c r="C273" s="99" t="s">
        <v>72</v>
      </c>
      <c r="D273" s="100" t="s">
        <v>6347</v>
      </c>
      <c r="E273" s="99" t="s">
        <v>4164</v>
      </c>
      <c r="F273" s="101" t="s">
        <v>1360</v>
      </c>
      <c r="G273" s="102">
        <v>1023959063</v>
      </c>
      <c r="H273" s="53">
        <v>5</v>
      </c>
      <c r="I273" s="103" t="s">
        <v>112</v>
      </c>
      <c r="J273" s="104" t="s">
        <v>635</v>
      </c>
      <c r="K273" s="105" t="s">
        <v>3859</v>
      </c>
      <c r="L273" s="101" t="s">
        <v>74</v>
      </c>
      <c r="M273" s="53" t="s">
        <v>75</v>
      </c>
      <c r="N273" s="53" t="s">
        <v>3860</v>
      </c>
      <c r="O273" s="101" t="s">
        <v>4165</v>
      </c>
      <c r="P273" s="107">
        <v>45373</v>
      </c>
      <c r="Q273" s="107" t="s">
        <v>7</v>
      </c>
      <c r="R273" s="108" t="s">
        <v>3861</v>
      </c>
      <c r="S273" s="118">
        <v>45378</v>
      </c>
      <c r="T273" s="118">
        <v>45499</v>
      </c>
      <c r="U273" s="107" t="s">
        <v>123</v>
      </c>
      <c r="V273" s="107" t="s">
        <v>123</v>
      </c>
      <c r="W273" s="107" t="s">
        <v>123</v>
      </c>
      <c r="X273" s="53" t="s">
        <v>3862</v>
      </c>
      <c r="Y273" s="53">
        <v>1</v>
      </c>
      <c r="Z273" s="53" t="s">
        <v>3612</v>
      </c>
      <c r="AA273" s="107">
        <v>45476</v>
      </c>
      <c r="AB273" s="109"/>
      <c r="AC273" s="109"/>
      <c r="AD273" s="107" t="s">
        <v>123</v>
      </c>
      <c r="AE273" s="107" t="s">
        <v>123</v>
      </c>
      <c r="AF273" s="118">
        <v>45561</v>
      </c>
      <c r="AG273" s="110">
        <v>19200000</v>
      </c>
      <c r="AH273" s="107">
        <v>45476</v>
      </c>
      <c r="AI273" s="110">
        <v>9600000</v>
      </c>
      <c r="AJ273" s="51">
        <v>1</v>
      </c>
      <c r="AK273" s="208">
        <v>28800000</v>
      </c>
      <c r="AL273" s="111" t="str" cm="1">
        <f t="array" aca="1" ref="AL273" ca="1">_xlfn.IFS(TODAY()&lt;AF273,AF273-TODAY(),TODAY()&gt;AF273,"TERMINADO")</f>
        <v>TERMINADO</v>
      </c>
      <c r="AM273" s="112" t="s">
        <v>84</v>
      </c>
      <c r="AN273" s="209" t="s">
        <v>85</v>
      </c>
      <c r="AO273" s="113" t="s">
        <v>3863</v>
      </c>
      <c r="AP273" s="114" t="s">
        <v>4166</v>
      </c>
      <c r="AQ273" s="53" t="s">
        <v>3865</v>
      </c>
      <c r="AR273" s="101" t="s">
        <v>497</v>
      </c>
      <c r="AS273" s="106" t="s">
        <v>346</v>
      </c>
      <c r="AT273" s="106" t="s">
        <v>403</v>
      </c>
      <c r="AU273" s="143">
        <v>20245420005753</v>
      </c>
      <c r="AV273" s="99">
        <v>104268</v>
      </c>
      <c r="AW273" s="99">
        <v>2</v>
      </c>
      <c r="AX273" s="116">
        <v>4800000</v>
      </c>
      <c r="AY273" s="117" t="s">
        <v>6348</v>
      </c>
      <c r="AZ273" s="99">
        <v>120</v>
      </c>
      <c r="BA273" s="117" t="s">
        <v>181</v>
      </c>
      <c r="BB273" s="99">
        <v>1160</v>
      </c>
      <c r="BC273" s="118">
        <v>45355</v>
      </c>
      <c r="BD273" s="116">
        <v>38400000</v>
      </c>
      <c r="BE273" s="99">
        <v>1391</v>
      </c>
      <c r="BF273" s="116">
        <v>19200000</v>
      </c>
      <c r="BG273" s="118">
        <v>45377</v>
      </c>
      <c r="BH273" s="99" t="s">
        <v>181</v>
      </c>
      <c r="BI273" s="118" t="s">
        <v>6349</v>
      </c>
      <c r="BJ273" s="99">
        <v>1</v>
      </c>
      <c r="BK273" s="99" t="s">
        <v>3874</v>
      </c>
      <c r="BL273" s="99" t="s">
        <v>3891</v>
      </c>
      <c r="BM273" s="118" t="s">
        <v>3905</v>
      </c>
      <c r="BN273" s="99" t="s">
        <v>3906</v>
      </c>
      <c r="BO273" s="99" t="s">
        <v>3874</v>
      </c>
      <c r="BP273" s="99" t="s">
        <v>3874</v>
      </c>
      <c r="BQ273" s="99" t="s">
        <v>123</v>
      </c>
      <c r="BR273" s="99" t="s">
        <v>3874</v>
      </c>
      <c r="BS273" s="99" t="s">
        <v>3874</v>
      </c>
      <c r="BT273" s="99" t="s">
        <v>3874</v>
      </c>
      <c r="BU273" s="99" t="s">
        <v>3874</v>
      </c>
      <c r="BV273" s="99" t="s">
        <v>6350</v>
      </c>
      <c r="BW273" s="99" t="s">
        <v>3908</v>
      </c>
      <c r="BX273" s="99">
        <v>3123389536</v>
      </c>
      <c r="BY273" s="99" t="s">
        <v>3909</v>
      </c>
      <c r="BZ273" s="99" t="s">
        <v>4060</v>
      </c>
      <c r="CA273" s="99" t="s">
        <v>3952</v>
      </c>
      <c r="CB273" s="129">
        <v>3132687115</v>
      </c>
      <c r="CC273" s="118" t="s">
        <v>6351</v>
      </c>
      <c r="CD273" s="118">
        <v>35509</v>
      </c>
      <c r="CE273" s="118" t="s">
        <v>3872</v>
      </c>
      <c r="CF273" s="99" t="s">
        <v>3873</v>
      </c>
      <c r="CG273" s="118" t="s">
        <v>3874</v>
      </c>
      <c r="CH273" s="118" t="s">
        <v>6352</v>
      </c>
      <c r="CI273" s="118" t="s">
        <v>6353</v>
      </c>
      <c r="CJ273" s="99" t="s">
        <v>181</v>
      </c>
      <c r="CK273" s="100">
        <v>27</v>
      </c>
      <c r="CL273" s="122" t="s">
        <v>6354</v>
      </c>
      <c r="CM273" s="99" t="s">
        <v>3878</v>
      </c>
      <c r="CN273" s="123">
        <v>1</v>
      </c>
    </row>
    <row r="274" spans="1:92" ht="20.100000000000001" hidden="1" customHeight="1">
      <c r="A274" s="97">
        <v>167</v>
      </c>
      <c r="B274" s="98">
        <v>2024</v>
      </c>
      <c r="C274" s="99" t="s">
        <v>72</v>
      </c>
      <c r="D274" s="141" t="s">
        <v>6355</v>
      </c>
      <c r="E274" s="99" t="s">
        <v>6356</v>
      </c>
      <c r="F274" s="106" t="s">
        <v>6357</v>
      </c>
      <c r="G274" s="115">
        <v>52731133</v>
      </c>
      <c r="H274" s="99">
        <v>7</v>
      </c>
      <c r="I274" s="149" t="s">
        <v>4096</v>
      </c>
      <c r="J274" s="99">
        <v>1813</v>
      </c>
      <c r="K274" s="105" t="s">
        <v>4065</v>
      </c>
      <c r="L274" s="101" t="s">
        <v>74</v>
      </c>
      <c r="M274" s="53" t="s">
        <v>75</v>
      </c>
      <c r="N274" s="53" t="s">
        <v>3860</v>
      </c>
      <c r="O274" s="106" t="s">
        <v>1144</v>
      </c>
      <c r="P274" s="107">
        <v>45625</v>
      </c>
      <c r="Q274" s="118" t="s">
        <v>15</v>
      </c>
      <c r="R274" s="106" t="s">
        <v>6358</v>
      </c>
      <c r="S274" s="159">
        <v>45635</v>
      </c>
      <c r="T274" s="107">
        <v>45706</v>
      </c>
      <c r="U274" s="107" t="s">
        <v>123</v>
      </c>
      <c r="V274" s="107" t="s">
        <v>123</v>
      </c>
      <c r="W274" s="107" t="s">
        <v>123</v>
      </c>
      <c r="X274" s="107" t="s">
        <v>123</v>
      </c>
      <c r="Y274" s="53" t="s">
        <v>123</v>
      </c>
      <c r="Z274" s="102" t="str">
        <f>+R274</f>
        <v>70 DIAS</v>
      </c>
      <c r="AA274" s="107" t="s">
        <v>123</v>
      </c>
      <c r="AB274" s="152"/>
      <c r="AC274" s="152"/>
      <c r="AD274" s="107" t="s">
        <v>123</v>
      </c>
      <c r="AE274" s="107" t="s">
        <v>123</v>
      </c>
      <c r="AF274" s="107">
        <f>+T274</f>
        <v>45706</v>
      </c>
      <c r="AG274" s="110">
        <v>14000000</v>
      </c>
      <c r="AH274" s="153" t="s">
        <v>123</v>
      </c>
      <c r="AI274" s="154">
        <v>0</v>
      </c>
      <c r="AJ274" s="53" t="s">
        <v>123</v>
      </c>
      <c r="AK274" s="110">
        <v>14000000</v>
      </c>
      <c r="AL274" s="111" t="str" cm="1">
        <f t="array" aca="1" ref="AL274" ca="1">_xlfn.IFS(TODAY()&lt;AF274,AF274-TODAY(),TODAY()&gt;AF274,"TERMINADO")</f>
        <v>TERMINADO</v>
      </c>
      <c r="AM274" s="210" t="s">
        <v>84</v>
      </c>
      <c r="AN274" s="155" t="s">
        <v>3885</v>
      </c>
      <c r="AO274" s="113" t="s">
        <v>3863</v>
      </c>
      <c r="AP274" s="114" t="s">
        <v>6359</v>
      </c>
      <c r="AQ274" s="99" t="s">
        <v>3865</v>
      </c>
      <c r="AR274" s="101" t="s">
        <v>346</v>
      </c>
      <c r="AS274" s="101" t="s">
        <v>346</v>
      </c>
      <c r="AT274" s="138" t="s">
        <v>5373</v>
      </c>
      <c r="AU274" s="139" t="s">
        <v>6360</v>
      </c>
      <c r="AV274" s="100">
        <v>119694</v>
      </c>
      <c r="AW274" s="99">
        <v>1</v>
      </c>
      <c r="AX274" s="116">
        <v>6000000</v>
      </c>
      <c r="AY274" s="166" t="s">
        <v>6361</v>
      </c>
      <c r="AZ274" s="99"/>
      <c r="BA274" s="166" t="s">
        <v>181</v>
      </c>
      <c r="BB274" s="99">
        <v>2082</v>
      </c>
      <c r="BC274" s="118">
        <v>45597</v>
      </c>
      <c r="BD274" s="116">
        <v>14000000</v>
      </c>
      <c r="BE274" s="99">
        <v>2552</v>
      </c>
      <c r="BF274" s="116">
        <v>14000000</v>
      </c>
      <c r="BG274" s="118">
        <v>45631</v>
      </c>
      <c r="BH274" s="117"/>
      <c r="BI274" s="118">
        <v>45630</v>
      </c>
      <c r="BJ274" s="99">
        <v>5</v>
      </c>
      <c r="BK274" s="99"/>
      <c r="BL274" s="99" t="s">
        <v>3891</v>
      </c>
      <c r="BM274" s="117"/>
      <c r="BN274" s="99"/>
      <c r="BO274" s="99"/>
      <c r="BP274" s="99"/>
      <c r="BQ274" s="99"/>
      <c r="BR274" s="99"/>
      <c r="BS274" s="99"/>
      <c r="BT274" s="99"/>
      <c r="BU274" s="99"/>
      <c r="BV274" s="99"/>
      <c r="BW274" s="99"/>
      <c r="BX274" s="99"/>
      <c r="BY274" s="99"/>
      <c r="BZ274" s="99"/>
      <c r="CA274" s="99"/>
      <c r="CB274" s="129">
        <v>3146012030</v>
      </c>
      <c r="CC274" s="118" t="s">
        <v>6362</v>
      </c>
      <c r="CD274" s="118">
        <v>30113</v>
      </c>
      <c r="CE274" s="118" t="s">
        <v>3872</v>
      </c>
      <c r="CF274" s="99" t="s">
        <v>3873</v>
      </c>
      <c r="CG274" s="118"/>
      <c r="CH274" s="99" t="s">
        <v>6363</v>
      </c>
      <c r="CI274" s="99" t="s">
        <v>5676</v>
      </c>
      <c r="CJ274" s="99"/>
      <c r="CK274" s="99"/>
      <c r="CL274" s="122" t="s">
        <v>6364</v>
      </c>
      <c r="CM274" s="117"/>
      <c r="CN274" s="123">
        <v>1</v>
      </c>
    </row>
    <row r="275" spans="1:92" ht="20.100000000000001" hidden="1" customHeight="1">
      <c r="A275" s="97">
        <v>450</v>
      </c>
      <c r="B275" s="98">
        <v>2024</v>
      </c>
      <c r="C275" s="99" t="s">
        <v>72</v>
      </c>
      <c r="D275" s="100" t="s">
        <v>6365</v>
      </c>
      <c r="E275" s="99" t="s">
        <v>6366</v>
      </c>
      <c r="F275" s="101" t="s">
        <v>6367</v>
      </c>
      <c r="G275" s="102">
        <v>1023965638</v>
      </c>
      <c r="H275" s="53">
        <v>4</v>
      </c>
      <c r="I275" s="103" t="s">
        <v>2494</v>
      </c>
      <c r="J275" s="99">
        <v>1852</v>
      </c>
      <c r="K275" s="105" t="s">
        <v>5179</v>
      </c>
      <c r="L275" s="101" t="s">
        <v>74</v>
      </c>
      <c r="M275" s="53" t="s">
        <v>75</v>
      </c>
      <c r="N275" s="53" t="s">
        <v>3860</v>
      </c>
      <c r="O275" s="101" t="s">
        <v>896</v>
      </c>
      <c r="P275" s="107">
        <v>45377</v>
      </c>
      <c r="Q275" s="107" t="s">
        <v>7</v>
      </c>
      <c r="R275" s="108" t="s">
        <v>3861</v>
      </c>
      <c r="S275" s="107">
        <v>45390</v>
      </c>
      <c r="T275" s="107">
        <v>45511</v>
      </c>
      <c r="U275" s="107" t="s">
        <v>123</v>
      </c>
      <c r="V275" s="107" t="s">
        <v>123</v>
      </c>
      <c r="W275" s="107" t="s">
        <v>123</v>
      </c>
      <c r="X275" s="53" t="s">
        <v>123</v>
      </c>
      <c r="Y275" s="53" t="s">
        <v>123</v>
      </c>
      <c r="Z275" s="102" t="str">
        <f>+R275</f>
        <v>4 MESES</v>
      </c>
      <c r="AA275" s="107" t="s">
        <v>123</v>
      </c>
      <c r="AB275" s="152"/>
      <c r="AC275" s="152"/>
      <c r="AD275" s="107" t="s">
        <v>123</v>
      </c>
      <c r="AE275" s="107" t="s">
        <v>123</v>
      </c>
      <c r="AF275" s="107">
        <v>45511</v>
      </c>
      <c r="AG275" s="110">
        <v>20400000</v>
      </c>
      <c r="AH275" s="130" t="s">
        <v>123</v>
      </c>
      <c r="AI275" s="110">
        <v>0</v>
      </c>
      <c r="AJ275" s="53" t="s">
        <v>123</v>
      </c>
      <c r="AK275" s="110">
        <v>20400000</v>
      </c>
      <c r="AL275" s="111" t="str" cm="1">
        <f t="array" aca="1" ref="AL275" ca="1">_xlfn.IFS(TODAY()&lt;AF275,AF275-TODAY(),TODAY()&gt;AF275,"TERMINADO")</f>
        <v>TERMINADO</v>
      </c>
      <c r="AM275" s="112" t="s">
        <v>84</v>
      </c>
      <c r="AN275" s="112" t="s">
        <v>85</v>
      </c>
      <c r="AO275" s="113" t="s">
        <v>3863</v>
      </c>
      <c r="AP275" s="114" t="s">
        <v>6368</v>
      </c>
      <c r="AQ275" s="99" t="s">
        <v>3865</v>
      </c>
      <c r="AR275" s="101" t="s">
        <v>297</v>
      </c>
      <c r="AS275" s="106" t="s">
        <v>5182</v>
      </c>
      <c r="AT275" s="106" t="s">
        <v>299</v>
      </c>
      <c r="AU275" s="140">
        <v>20245420006023</v>
      </c>
      <c r="AV275" s="99">
        <v>103697</v>
      </c>
      <c r="AW275" s="99">
        <v>12</v>
      </c>
      <c r="AX275" s="116">
        <v>5100000</v>
      </c>
      <c r="AY275" s="117" t="s">
        <v>6369</v>
      </c>
      <c r="AZ275" s="99">
        <v>120</v>
      </c>
      <c r="BA275" s="117" t="s">
        <v>181</v>
      </c>
      <c r="BB275" s="99">
        <v>1248</v>
      </c>
      <c r="BC275" s="118">
        <v>45363</v>
      </c>
      <c r="BD275" s="116">
        <v>244800000</v>
      </c>
      <c r="BE275" s="99">
        <v>1434</v>
      </c>
      <c r="BF275" s="116">
        <v>20400000</v>
      </c>
      <c r="BG275" s="118">
        <v>45385</v>
      </c>
      <c r="BH275" s="117" t="s">
        <v>181</v>
      </c>
      <c r="BI275" s="118">
        <v>45384</v>
      </c>
      <c r="BJ275" s="99">
        <v>2</v>
      </c>
      <c r="BK275" s="99" t="s">
        <v>3869</v>
      </c>
      <c r="BL275" s="99"/>
      <c r="BM275" s="118" t="s">
        <v>3870</v>
      </c>
      <c r="BN275" s="99" t="s">
        <v>86</v>
      </c>
      <c r="BO275" s="99"/>
      <c r="BP275" s="99"/>
      <c r="BQ275" s="99"/>
      <c r="BR275" s="99"/>
      <c r="BS275" s="99"/>
      <c r="BT275" s="99"/>
      <c r="BU275" s="99"/>
      <c r="BV275" s="99"/>
      <c r="BW275" s="99"/>
      <c r="BX275" s="99"/>
      <c r="BY275" s="99"/>
      <c r="BZ275" s="99"/>
      <c r="CA275" s="99"/>
      <c r="CB275" s="129">
        <v>3123952983</v>
      </c>
      <c r="CC275" s="118" t="s">
        <v>6370</v>
      </c>
      <c r="CD275" s="118">
        <v>35835</v>
      </c>
      <c r="CE275" s="118" t="s">
        <v>3872</v>
      </c>
      <c r="CF275" s="99" t="s">
        <v>3873</v>
      </c>
      <c r="CG275" s="118" t="s">
        <v>3874</v>
      </c>
      <c r="CH275" s="118" t="s">
        <v>5469</v>
      </c>
      <c r="CI275" s="118" t="s">
        <v>6371</v>
      </c>
      <c r="CJ275" s="99" t="s">
        <v>86</v>
      </c>
      <c r="CK275" s="99">
        <v>26</v>
      </c>
      <c r="CL275" s="122" t="s">
        <v>6372</v>
      </c>
      <c r="CM275" s="117" t="s">
        <v>3917</v>
      </c>
      <c r="CN275" s="123">
        <v>1</v>
      </c>
    </row>
    <row r="276" spans="1:92" ht="20.100000000000001" hidden="1" customHeight="1">
      <c r="A276" s="97">
        <v>525</v>
      </c>
      <c r="B276" s="98">
        <v>2024</v>
      </c>
      <c r="C276" s="99" t="s">
        <v>72</v>
      </c>
      <c r="D276" s="100" t="s">
        <v>6373</v>
      </c>
      <c r="E276" s="99" t="s">
        <v>4033</v>
      </c>
      <c r="F276" s="101" t="s">
        <v>1369</v>
      </c>
      <c r="G276" s="102">
        <v>80240076</v>
      </c>
      <c r="H276" s="53">
        <v>1</v>
      </c>
      <c r="I276" s="103" t="s">
        <v>2494</v>
      </c>
      <c r="J276" s="104" t="s">
        <v>2569</v>
      </c>
      <c r="K276" s="105" t="s">
        <v>1223</v>
      </c>
      <c r="L276" s="106" t="s">
        <v>74</v>
      </c>
      <c r="M276" s="99" t="s">
        <v>75</v>
      </c>
      <c r="N276" s="53" t="s">
        <v>3860</v>
      </c>
      <c r="O276" s="101" t="s">
        <v>492</v>
      </c>
      <c r="P276" s="107">
        <v>45399</v>
      </c>
      <c r="Q276" s="107" t="s">
        <v>8</v>
      </c>
      <c r="R276" s="108" t="s">
        <v>3861</v>
      </c>
      <c r="S276" s="107">
        <v>45406</v>
      </c>
      <c r="T276" s="107">
        <v>45527</v>
      </c>
      <c r="U276" s="107" t="s">
        <v>123</v>
      </c>
      <c r="V276" s="107" t="s">
        <v>123</v>
      </c>
      <c r="W276" s="107" t="s">
        <v>123</v>
      </c>
      <c r="X276" s="53" t="s">
        <v>123</v>
      </c>
      <c r="Y276" s="53" t="s">
        <v>123</v>
      </c>
      <c r="Z276" s="102" t="str">
        <f>+R276</f>
        <v>4 MESES</v>
      </c>
      <c r="AA276" s="53" t="s">
        <v>123</v>
      </c>
      <c r="AB276" s="152"/>
      <c r="AC276" s="152"/>
      <c r="AD276" s="107" t="s">
        <v>123</v>
      </c>
      <c r="AE276" s="107" t="s">
        <v>123</v>
      </c>
      <c r="AF276" s="107">
        <v>45527</v>
      </c>
      <c r="AG276" s="110">
        <v>10000000</v>
      </c>
      <c r="AH276" s="130" t="s">
        <v>123</v>
      </c>
      <c r="AI276" s="110">
        <v>0</v>
      </c>
      <c r="AJ276" s="53" t="s">
        <v>123</v>
      </c>
      <c r="AK276" s="110">
        <f>+AG276+AI276</f>
        <v>10000000</v>
      </c>
      <c r="AL276" s="111" t="str" cm="1">
        <f t="array" aca="1" ref="AL276" ca="1">_xlfn.IFS(TODAY()&lt;AF276,AF276-TODAY(),TODAY()&gt;AF276,"TERMINADO")</f>
        <v>TERMINADO</v>
      </c>
      <c r="AM276" s="112" t="s">
        <v>84</v>
      </c>
      <c r="AN276" s="112" t="s">
        <v>85</v>
      </c>
      <c r="AO276" s="113" t="s">
        <v>3863</v>
      </c>
      <c r="AP276" s="114" t="s">
        <v>4034</v>
      </c>
      <c r="AQ276" s="99" t="s">
        <v>3865</v>
      </c>
      <c r="AR276" s="101" t="s">
        <v>497</v>
      </c>
      <c r="AS276" s="106" t="s">
        <v>346</v>
      </c>
      <c r="AT276" s="106" t="s">
        <v>403</v>
      </c>
      <c r="AU276" s="115">
        <v>20245420007393</v>
      </c>
      <c r="AV276" s="99">
        <v>106648</v>
      </c>
      <c r="AW276" s="99">
        <v>7</v>
      </c>
      <c r="AX276" s="116">
        <v>2500000</v>
      </c>
      <c r="AY276" s="117" t="s">
        <v>6374</v>
      </c>
      <c r="AZ276" s="99">
        <v>120</v>
      </c>
      <c r="BA276" s="117" t="s">
        <v>181</v>
      </c>
      <c r="BB276" s="99">
        <v>1315</v>
      </c>
      <c r="BC276" s="118">
        <v>45377</v>
      </c>
      <c r="BD276" s="116">
        <v>70000000</v>
      </c>
      <c r="BE276" s="99">
        <v>1502</v>
      </c>
      <c r="BF276" s="116">
        <v>10000000</v>
      </c>
      <c r="BG276" s="118">
        <v>45400</v>
      </c>
      <c r="BH276" s="99" t="s">
        <v>181</v>
      </c>
      <c r="BI276" s="118">
        <v>45400</v>
      </c>
      <c r="BJ276" s="99">
        <v>4</v>
      </c>
      <c r="BK276" s="99" t="s">
        <v>3869</v>
      </c>
      <c r="BL276" s="99"/>
      <c r="BM276" s="107" t="s">
        <v>6375</v>
      </c>
      <c r="BN276" s="99" t="s">
        <v>86</v>
      </c>
      <c r="BO276" s="99"/>
      <c r="BP276" s="99"/>
      <c r="BQ276" s="99"/>
      <c r="BR276" s="99"/>
      <c r="BS276" s="99"/>
      <c r="BT276" s="99"/>
      <c r="BU276" s="99"/>
      <c r="BV276" s="99"/>
      <c r="BW276" s="99"/>
      <c r="BX276" s="99"/>
      <c r="BY276" s="99"/>
      <c r="BZ276" s="99"/>
      <c r="CA276" s="99"/>
      <c r="CB276" s="129">
        <v>3016651055</v>
      </c>
      <c r="CC276" s="118" t="s">
        <v>6376</v>
      </c>
      <c r="CD276" s="118">
        <v>29607</v>
      </c>
      <c r="CE276" s="118" t="s">
        <v>3893</v>
      </c>
      <c r="CF276" s="99" t="s">
        <v>3894</v>
      </c>
      <c r="CG276" s="118" t="s">
        <v>3874</v>
      </c>
      <c r="CH276" s="118" t="s">
        <v>3893</v>
      </c>
      <c r="CI276" s="118" t="s">
        <v>6377</v>
      </c>
      <c r="CJ276" s="53" t="s">
        <v>181</v>
      </c>
      <c r="CK276" s="100">
        <v>43</v>
      </c>
      <c r="CL276" s="194" t="s">
        <v>6378</v>
      </c>
      <c r="CM276" s="117" t="s">
        <v>3917</v>
      </c>
      <c r="CN276" s="123">
        <v>1</v>
      </c>
    </row>
    <row r="277" spans="1:92" ht="20.100000000000001" hidden="1" customHeight="1">
      <c r="A277" s="97">
        <v>929</v>
      </c>
      <c r="B277" s="98">
        <v>2024</v>
      </c>
      <c r="C277" s="99" t="s">
        <v>72</v>
      </c>
      <c r="D277" s="100" t="s">
        <v>6379</v>
      </c>
      <c r="E277" s="99" t="s">
        <v>6000</v>
      </c>
      <c r="F277" s="101" t="s">
        <v>1369</v>
      </c>
      <c r="G277" s="102">
        <v>80240076</v>
      </c>
      <c r="H277" s="53">
        <v>1</v>
      </c>
      <c r="I277" s="103" t="s">
        <v>81</v>
      </c>
      <c r="J277" s="99">
        <v>1835</v>
      </c>
      <c r="K277" s="105" t="s">
        <v>4065</v>
      </c>
      <c r="L277" s="101" t="s">
        <v>74</v>
      </c>
      <c r="M277" s="53" t="s">
        <v>75</v>
      </c>
      <c r="N277" s="53" t="s">
        <v>3860</v>
      </c>
      <c r="O277" s="101" t="s">
        <v>499</v>
      </c>
      <c r="P277" s="107">
        <v>45583</v>
      </c>
      <c r="Q277" s="118" t="s">
        <v>14</v>
      </c>
      <c r="R277" s="106" t="s">
        <v>3883</v>
      </c>
      <c r="S277" s="159">
        <v>45589</v>
      </c>
      <c r="T277" s="118">
        <v>45657</v>
      </c>
      <c r="U277" s="107" t="s">
        <v>123</v>
      </c>
      <c r="V277" s="107" t="s">
        <v>123</v>
      </c>
      <c r="W277" s="107" t="s">
        <v>123</v>
      </c>
      <c r="X277" s="107" t="s">
        <v>3884</v>
      </c>
      <c r="Y277" s="53">
        <v>1</v>
      </c>
      <c r="Z277" s="102" t="str">
        <f>+R277</f>
        <v>3 Meses 25 dias</v>
      </c>
      <c r="AA277" s="107" t="s">
        <v>123</v>
      </c>
      <c r="AB277" s="152"/>
      <c r="AC277" s="152"/>
      <c r="AD277" s="107" t="s">
        <v>123</v>
      </c>
      <c r="AE277" s="107" t="s">
        <v>123</v>
      </c>
      <c r="AF277" s="107">
        <v>45705</v>
      </c>
      <c r="AG277" s="110">
        <v>11040000</v>
      </c>
      <c r="AH277" s="135" t="s">
        <v>123</v>
      </c>
      <c r="AI277" s="110">
        <v>0</v>
      </c>
      <c r="AJ277" s="53" t="s">
        <v>123</v>
      </c>
      <c r="AK277" s="110">
        <f>+AG277+AI277</f>
        <v>11040000</v>
      </c>
      <c r="AL277" s="111" t="str" cm="1">
        <f t="array" aca="1" ref="AL277" ca="1">_xlfn.IFS(TODAY()&lt;AF277,AF277-TODAY(),TODAY()&gt;AF277,"TERMINADO")</f>
        <v>TERMINADO</v>
      </c>
      <c r="AM277" s="206" t="s">
        <v>84</v>
      </c>
      <c r="AN277" s="155" t="s">
        <v>3885</v>
      </c>
      <c r="AO277" s="113" t="s">
        <v>3863</v>
      </c>
      <c r="AP277" s="114" t="s">
        <v>6002</v>
      </c>
      <c r="AQ277" s="53" t="s">
        <v>3865</v>
      </c>
      <c r="AR277" s="101" t="s">
        <v>222</v>
      </c>
      <c r="AS277" s="101" t="s">
        <v>222</v>
      </c>
      <c r="AT277" s="131" t="s">
        <v>5558</v>
      </c>
      <c r="AU277" s="139" t="s">
        <v>6380</v>
      </c>
      <c r="AV277" s="99">
        <v>117105</v>
      </c>
      <c r="AW277" s="99">
        <v>8</v>
      </c>
      <c r="AX277" s="116">
        <v>2880000</v>
      </c>
      <c r="AY277" s="117" t="s">
        <v>6381</v>
      </c>
      <c r="AZ277" s="99"/>
      <c r="BA277" s="99" t="s">
        <v>181</v>
      </c>
      <c r="BB277" s="99">
        <v>1933</v>
      </c>
      <c r="BC277" s="118">
        <v>45555</v>
      </c>
      <c r="BD277" s="116">
        <v>88320000</v>
      </c>
      <c r="BE277" s="99">
        <v>2275</v>
      </c>
      <c r="BF277" s="116">
        <v>11040000</v>
      </c>
      <c r="BG277" s="118">
        <v>45588</v>
      </c>
      <c r="BH277" s="117"/>
      <c r="BI277" s="118" t="s">
        <v>6382</v>
      </c>
      <c r="BJ277" s="99">
        <v>3</v>
      </c>
      <c r="BK277" s="99"/>
      <c r="BL277" s="99" t="s">
        <v>4008</v>
      </c>
      <c r="BM277" s="118"/>
      <c r="BN277" s="99"/>
      <c r="BO277" s="99"/>
      <c r="BP277" s="99"/>
      <c r="BQ277" s="99"/>
      <c r="BR277" s="99"/>
      <c r="BS277" s="99"/>
      <c r="BT277" s="99"/>
      <c r="BU277" s="99"/>
      <c r="BV277" s="99"/>
      <c r="BW277" s="99"/>
      <c r="BX277" s="99"/>
      <c r="BY277" s="99"/>
      <c r="BZ277" s="99"/>
      <c r="CA277" s="99"/>
      <c r="CB277" s="129">
        <v>3016651055</v>
      </c>
      <c r="CC277" s="118" t="s">
        <v>6376</v>
      </c>
      <c r="CD277" s="118">
        <v>29607</v>
      </c>
      <c r="CE277" s="99" t="s">
        <v>3893</v>
      </c>
      <c r="CF277" s="99" t="s">
        <v>3894</v>
      </c>
      <c r="CG277" s="118"/>
      <c r="CH277" s="118" t="s">
        <v>3893</v>
      </c>
      <c r="CI277" s="118" t="s">
        <v>6377</v>
      </c>
      <c r="CJ277" s="117"/>
      <c r="CK277" s="115"/>
      <c r="CL277" s="327"/>
      <c r="CM277" s="166" t="s">
        <v>14</v>
      </c>
      <c r="CN277" s="123">
        <v>1</v>
      </c>
    </row>
    <row r="278" spans="1:92" ht="20.100000000000001" hidden="1" customHeight="1">
      <c r="A278" s="97">
        <v>638</v>
      </c>
      <c r="B278" s="98">
        <v>2024</v>
      </c>
      <c r="C278" s="99" t="s">
        <v>72</v>
      </c>
      <c r="D278" s="100" t="s">
        <v>6383</v>
      </c>
      <c r="E278" s="99" t="s">
        <v>6384</v>
      </c>
      <c r="F278" s="101" t="s">
        <v>6385</v>
      </c>
      <c r="G278" s="102">
        <v>35220513</v>
      </c>
      <c r="H278" s="53">
        <v>8</v>
      </c>
      <c r="I278" s="103" t="s">
        <v>138</v>
      </c>
      <c r="J278" s="99">
        <v>1873</v>
      </c>
      <c r="K278" s="105" t="s">
        <v>3859</v>
      </c>
      <c r="L278" s="101" t="s">
        <v>74</v>
      </c>
      <c r="M278" s="53" t="s">
        <v>75</v>
      </c>
      <c r="N278" s="53" t="s">
        <v>3860</v>
      </c>
      <c r="O278" s="101" t="s">
        <v>6386</v>
      </c>
      <c r="P278" s="107">
        <v>45524</v>
      </c>
      <c r="Q278" s="118" t="s">
        <v>12</v>
      </c>
      <c r="R278" s="108" t="s">
        <v>3861</v>
      </c>
      <c r="S278" s="118">
        <v>45525</v>
      </c>
      <c r="T278" s="107">
        <v>45646</v>
      </c>
      <c r="U278" s="107" t="s">
        <v>123</v>
      </c>
      <c r="V278" s="107" t="s">
        <v>123</v>
      </c>
      <c r="W278" s="107" t="s">
        <v>123</v>
      </c>
      <c r="X278" s="53" t="s">
        <v>4318</v>
      </c>
      <c r="Y278" s="53">
        <v>1</v>
      </c>
      <c r="Z278" s="102" t="s">
        <v>4362</v>
      </c>
      <c r="AA278" s="107">
        <v>45646</v>
      </c>
      <c r="AB278" s="152"/>
      <c r="AC278" s="152"/>
      <c r="AD278" s="107" t="s">
        <v>123</v>
      </c>
      <c r="AE278" s="107" t="s">
        <v>123</v>
      </c>
      <c r="AF278" s="107">
        <v>45677</v>
      </c>
      <c r="AG278" s="110">
        <v>21836000</v>
      </c>
      <c r="AH278" s="135">
        <v>45646</v>
      </c>
      <c r="AI278" s="110">
        <v>5459000</v>
      </c>
      <c r="AJ278" s="51">
        <v>1</v>
      </c>
      <c r="AK278" s="208">
        <f>+AG278+AI278</f>
        <v>27295000</v>
      </c>
      <c r="AL278" s="111" t="str" cm="1">
        <f t="array" aca="1" ref="AL278" ca="1">_xlfn.IFS(TODAY()&lt;AF278,AF278-TODAY(),TODAY()&gt;AF278,"TERMINADO")</f>
        <v>TERMINADO</v>
      </c>
      <c r="AM278" s="112" t="s">
        <v>84</v>
      </c>
      <c r="AN278" s="209" t="s">
        <v>85</v>
      </c>
      <c r="AO278" s="113" t="s">
        <v>3863</v>
      </c>
      <c r="AP278" s="114" t="s">
        <v>6387</v>
      </c>
      <c r="AQ278" s="202" t="s">
        <v>3865</v>
      </c>
      <c r="AR278" s="101" t="s">
        <v>446</v>
      </c>
      <c r="AS278" s="101" t="s">
        <v>141</v>
      </c>
      <c r="AT278" s="136" t="s">
        <v>4555</v>
      </c>
      <c r="AU278" s="115">
        <v>20245420016533</v>
      </c>
      <c r="AV278" s="99">
        <v>115917</v>
      </c>
      <c r="AW278" s="99">
        <v>1</v>
      </c>
      <c r="AX278" s="116">
        <v>5459000</v>
      </c>
      <c r="AY278" s="117" t="s">
        <v>6388</v>
      </c>
      <c r="AZ278" s="99">
        <v>120</v>
      </c>
      <c r="BA278" s="117" t="s">
        <v>181</v>
      </c>
      <c r="BB278" s="99">
        <v>1805</v>
      </c>
      <c r="BC278" s="118">
        <v>45524</v>
      </c>
      <c r="BD278" s="116">
        <v>21836000</v>
      </c>
      <c r="BE278" s="99">
        <v>1997</v>
      </c>
      <c r="BF278" s="116">
        <v>21836000</v>
      </c>
      <c r="BG278" s="118">
        <v>45525</v>
      </c>
      <c r="BH278" s="99" t="s">
        <v>181</v>
      </c>
      <c r="BI278" s="118" t="s">
        <v>6389</v>
      </c>
      <c r="BJ278" s="99">
        <v>1</v>
      </c>
      <c r="BK278" s="99" t="s">
        <v>3874</v>
      </c>
      <c r="BL278" s="99" t="s">
        <v>3891</v>
      </c>
      <c r="BM278" s="118" t="s">
        <v>3905</v>
      </c>
      <c r="BN278" s="53" t="s">
        <v>3906</v>
      </c>
      <c r="BO278" s="53" t="s">
        <v>3874</v>
      </c>
      <c r="BP278" s="53" t="s">
        <v>3874</v>
      </c>
      <c r="BQ278" s="53" t="s">
        <v>123</v>
      </c>
      <c r="BR278" s="53" t="s">
        <v>3874</v>
      </c>
      <c r="BS278" s="53" t="s">
        <v>3874</v>
      </c>
      <c r="BT278" s="53" t="s">
        <v>3874</v>
      </c>
      <c r="BU278" s="53" t="s">
        <v>3874</v>
      </c>
      <c r="BV278" s="53" t="s">
        <v>6390</v>
      </c>
      <c r="BW278" s="53" t="s">
        <v>5894</v>
      </c>
      <c r="BX278" s="53">
        <v>3228112464</v>
      </c>
      <c r="BY278" s="53" t="s">
        <v>4137</v>
      </c>
      <c r="BZ278" s="53" t="s">
        <v>4060</v>
      </c>
      <c r="CA278" s="53" t="s">
        <v>3952</v>
      </c>
      <c r="CB278" s="129">
        <v>3232259122</v>
      </c>
      <c r="CC278" s="118" t="s">
        <v>6391</v>
      </c>
      <c r="CD278" s="118">
        <v>28640</v>
      </c>
      <c r="CE278" s="99" t="s">
        <v>3872</v>
      </c>
      <c r="CF278" s="99" t="s">
        <v>3873</v>
      </c>
      <c r="CG278" s="99"/>
      <c r="CH278" s="118" t="s">
        <v>5804</v>
      </c>
      <c r="CI278" s="118" t="s">
        <v>6392</v>
      </c>
      <c r="CJ278" s="99"/>
      <c r="CK278" s="100">
        <v>46</v>
      </c>
      <c r="CL278" s="194" t="s">
        <v>6393</v>
      </c>
      <c r="CM278" s="117" t="s">
        <v>12</v>
      </c>
      <c r="CN278" s="123">
        <v>1</v>
      </c>
    </row>
    <row r="279" spans="1:92" ht="20.100000000000001" hidden="1" customHeight="1">
      <c r="A279" s="97">
        <v>120</v>
      </c>
      <c r="B279" s="98">
        <v>2024</v>
      </c>
      <c r="C279" s="99" t="s">
        <v>72</v>
      </c>
      <c r="D279" s="100" t="s">
        <v>6394</v>
      </c>
      <c r="E279" s="53" t="s">
        <v>6395</v>
      </c>
      <c r="F279" s="106" t="s">
        <v>6396</v>
      </c>
      <c r="G279" s="115">
        <v>1030662704</v>
      </c>
      <c r="H279" s="99">
        <v>7</v>
      </c>
      <c r="I279" s="181" t="s">
        <v>4129</v>
      </c>
      <c r="J279" s="99">
        <v>1873</v>
      </c>
      <c r="K279" s="105" t="s">
        <v>3859</v>
      </c>
      <c r="L279" s="106" t="s">
        <v>74</v>
      </c>
      <c r="M279" s="99" t="s">
        <v>75</v>
      </c>
      <c r="N279" s="99" t="s">
        <v>3860</v>
      </c>
      <c r="O279" s="101" t="s">
        <v>6397</v>
      </c>
      <c r="P279" s="107">
        <v>45597</v>
      </c>
      <c r="Q279" s="118" t="s">
        <v>15</v>
      </c>
      <c r="R279" s="106" t="s">
        <v>6398</v>
      </c>
      <c r="S279" s="151">
        <v>45602</v>
      </c>
      <c r="T279" s="118">
        <v>45657</v>
      </c>
      <c r="U279" s="118" t="s">
        <v>123</v>
      </c>
      <c r="V279" s="118" t="s">
        <v>123</v>
      </c>
      <c r="W279" s="118" t="s">
        <v>123</v>
      </c>
      <c r="X279" s="118" t="s">
        <v>3884</v>
      </c>
      <c r="Y279" s="53">
        <v>1</v>
      </c>
      <c r="Z279" s="115" t="str">
        <f>+R279</f>
        <v>3 Meses 7 Dias</v>
      </c>
      <c r="AA279" s="118" t="s">
        <v>123</v>
      </c>
      <c r="AB279" s="152"/>
      <c r="AC279" s="152"/>
      <c r="AD279" s="118" t="s">
        <v>123</v>
      </c>
      <c r="AE279" s="118" t="s">
        <v>123</v>
      </c>
      <c r="AF279" s="118">
        <v>45700</v>
      </c>
      <c r="AG279" s="110">
        <v>13580000</v>
      </c>
      <c r="AH279" s="153" t="s">
        <v>123</v>
      </c>
      <c r="AI279" s="154">
        <v>0</v>
      </c>
      <c r="AJ279" s="53" t="s">
        <v>123</v>
      </c>
      <c r="AK279" s="110">
        <f>+AG279+AI279</f>
        <v>13580000</v>
      </c>
      <c r="AL279" s="111" t="str" cm="1">
        <f t="array" aca="1" ref="AL279" ca="1">_xlfn.IFS(TODAY()&lt;AF279,AF279-TODAY(),TODAY()&gt;AF279,"TERMINADO")</f>
        <v>TERMINADO</v>
      </c>
      <c r="AM279" s="210" t="s">
        <v>84</v>
      </c>
      <c r="AN279" s="155" t="s">
        <v>3885</v>
      </c>
      <c r="AO279" s="113" t="s">
        <v>3863</v>
      </c>
      <c r="AP279" s="114" t="s">
        <v>6399</v>
      </c>
      <c r="AQ279" s="141" t="s">
        <v>3865</v>
      </c>
      <c r="AR279" s="101" t="s">
        <v>222</v>
      </c>
      <c r="AS279" s="101" t="s">
        <v>222</v>
      </c>
      <c r="AT279" s="131" t="s">
        <v>6400</v>
      </c>
      <c r="AU279" s="139" t="s">
        <v>6401</v>
      </c>
      <c r="AV279" s="99">
        <v>118503</v>
      </c>
      <c r="AW279" s="99">
        <v>3</v>
      </c>
      <c r="AX279" s="116">
        <v>4200000</v>
      </c>
      <c r="AY279" s="117" t="s">
        <v>6402</v>
      </c>
      <c r="AZ279" s="99"/>
      <c r="BA279" s="117" t="s">
        <v>181</v>
      </c>
      <c r="BB279" s="99">
        <v>1970</v>
      </c>
      <c r="BC279" s="118">
        <v>45575</v>
      </c>
      <c r="BD279" s="116">
        <v>40740000</v>
      </c>
      <c r="BE279" s="99">
        <v>2484</v>
      </c>
      <c r="BF279" s="116">
        <v>13580000</v>
      </c>
      <c r="BG279" s="118">
        <v>45603</v>
      </c>
      <c r="BH279" s="117"/>
      <c r="BI279" s="118" t="s">
        <v>6403</v>
      </c>
      <c r="BJ279" s="99">
        <v>5</v>
      </c>
      <c r="BK279" s="99"/>
      <c r="BL279" s="99" t="s">
        <v>4008</v>
      </c>
      <c r="BM279" s="117"/>
      <c r="BN279" s="99"/>
      <c r="BO279" s="99"/>
      <c r="BP279" s="99"/>
      <c r="BQ279" s="99"/>
      <c r="BR279" s="99"/>
      <c r="BS279" s="99"/>
      <c r="BT279" s="99"/>
      <c r="BU279" s="99"/>
      <c r="BV279" s="99"/>
      <c r="BW279" s="99"/>
      <c r="BX279" s="99"/>
      <c r="BY279" s="99"/>
      <c r="BZ279" s="99"/>
      <c r="CA279" s="99"/>
      <c r="CB279" s="129">
        <v>3015137500</v>
      </c>
      <c r="CC279" s="118" t="s">
        <v>6404</v>
      </c>
      <c r="CD279" s="118">
        <v>35102</v>
      </c>
      <c r="CE279" s="99" t="s">
        <v>3913</v>
      </c>
      <c r="CF279" s="99" t="s">
        <v>3894</v>
      </c>
      <c r="CG279" s="118"/>
      <c r="CH279" s="118" t="s">
        <v>6405</v>
      </c>
      <c r="CI279" s="118" t="s">
        <v>6406</v>
      </c>
      <c r="CJ279" s="117"/>
      <c r="CK279" s="115"/>
      <c r="CL279" s="156"/>
      <c r="CM279" s="117" t="s">
        <v>15</v>
      </c>
      <c r="CN279" s="123">
        <v>1</v>
      </c>
    </row>
    <row r="280" spans="1:92" ht="20.100000000000001" hidden="1" customHeight="1">
      <c r="A280" s="97">
        <v>487</v>
      </c>
      <c r="B280" s="98">
        <v>2024</v>
      </c>
      <c r="C280" s="99" t="s">
        <v>72</v>
      </c>
      <c r="D280" s="100" t="s">
        <v>6407</v>
      </c>
      <c r="E280" s="99" t="s">
        <v>6408</v>
      </c>
      <c r="F280" s="101" t="s">
        <v>6396</v>
      </c>
      <c r="G280" s="102">
        <v>1030662704</v>
      </c>
      <c r="H280" s="53">
        <v>7</v>
      </c>
      <c r="I280" s="103" t="s">
        <v>2494</v>
      </c>
      <c r="J280" s="99">
        <v>1870</v>
      </c>
      <c r="K280" s="105" t="s">
        <v>4800</v>
      </c>
      <c r="L280" s="101" t="s">
        <v>74</v>
      </c>
      <c r="M280" s="53" t="s">
        <v>75</v>
      </c>
      <c r="N280" s="53" t="s">
        <v>3860</v>
      </c>
      <c r="O280" s="101" t="s">
        <v>6409</v>
      </c>
      <c r="P280" s="107">
        <v>45387</v>
      </c>
      <c r="Q280" s="107" t="s">
        <v>8</v>
      </c>
      <c r="R280" s="108" t="s">
        <v>3861</v>
      </c>
      <c r="S280" s="107">
        <v>45391</v>
      </c>
      <c r="T280" s="107">
        <v>45512</v>
      </c>
      <c r="U280" s="107" t="s">
        <v>123</v>
      </c>
      <c r="V280" s="107" t="s">
        <v>123</v>
      </c>
      <c r="W280" s="107" t="s">
        <v>123</v>
      </c>
      <c r="X280" s="53" t="s">
        <v>123</v>
      </c>
      <c r="Y280" s="53" t="s">
        <v>123</v>
      </c>
      <c r="Z280" s="102" t="str">
        <f>+R280</f>
        <v>4 MESES</v>
      </c>
      <c r="AA280" s="53" t="s">
        <v>123</v>
      </c>
      <c r="AB280" s="109"/>
      <c r="AC280" s="109"/>
      <c r="AD280" s="107" t="s">
        <v>123</v>
      </c>
      <c r="AE280" s="107" t="s">
        <v>123</v>
      </c>
      <c r="AF280" s="107">
        <v>45512</v>
      </c>
      <c r="AG280" s="130">
        <v>18000000</v>
      </c>
      <c r="AH280" s="130" t="s">
        <v>123</v>
      </c>
      <c r="AI280" s="110">
        <v>0</v>
      </c>
      <c r="AJ280" s="53" t="s">
        <v>123</v>
      </c>
      <c r="AK280" s="130">
        <v>18000000</v>
      </c>
      <c r="AL280" s="111" t="str" cm="1">
        <f t="array" aca="1" ref="AL280" ca="1">_xlfn.IFS(TODAY()&lt;AF280,AF280-TODAY(),TODAY()&gt;AF280,"TERMINADO")</f>
        <v>TERMINADO</v>
      </c>
      <c r="AM280" s="206" t="s">
        <v>84</v>
      </c>
      <c r="AN280" s="112" t="s">
        <v>85</v>
      </c>
      <c r="AO280" s="113" t="s">
        <v>3863</v>
      </c>
      <c r="AP280" s="114" t="s">
        <v>6410</v>
      </c>
      <c r="AQ280" s="141" t="s">
        <v>3865</v>
      </c>
      <c r="AR280" s="101" t="s">
        <v>316</v>
      </c>
      <c r="AS280" s="101" t="s">
        <v>316</v>
      </c>
      <c r="AT280" s="101" t="s">
        <v>540</v>
      </c>
      <c r="AU280" s="133" t="s">
        <v>5644</v>
      </c>
      <c r="AV280" s="99">
        <v>106674</v>
      </c>
      <c r="AW280" s="99">
        <v>1</v>
      </c>
      <c r="AX280" s="116">
        <v>4500000</v>
      </c>
      <c r="AY280" s="117" t="s">
        <v>6411</v>
      </c>
      <c r="AZ280" s="99">
        <v>120</v>
      </c>
      <c r="BA280" s="117" t="s">
        <v>181</v>
      </c>
      <c r="BB280" s="99">
        <v>1283</v>
      </c>
      <c r="BC280" s="118">
        <v>45371</v>
      </c>
      <c r="BD280" s="116">
        <v>18000000</v>
      </c>
      <c r="BE280" s="99">
        <v>1461</v>
      </c>
      <c r="BF280" s="116">
        <v>18000000</v>
      </c>
      <c r="BG280" s="118">
        <v>45390</v>
      </c>
      <c r="BH280" s="99" t="s">
        <v>181</v>
      </c>
      <c r="BI280" s="118">
        <v>45390</v>
      </c>
      <c r="BJ280" s="99">
        <v>3</v>
      </c>
      <c r="BK280" s="99" t="s">
        <v>3869</v>
      </c>
      <c r="BL280" s="99"/>
      <c r="BM280" s="118" t="s">
        <v>4036</v>
      </c>
      <c r="BN280" s="99" t="s">
        <v>86</v>
      </c>
      <c r="BO280" s="99"/>
      <c r="BP280" s="99"/>
      <c r="BQ280" s="99"/>
      <c r="BR280" s="99"/>
      <c r="BS280" s="99"/>
      <c r="BT280" s="99"/>
      <c r="BU280" s="99"/>
      <c r="BV280" s="99"/>
      <c r="BW280" s="141"/>
      <c r="BX280" s="141"/>
      <c r="BY280" s="141"/>
      <c r="BZ280" s="141"/>
      <c r="CA280" s="141"/>
      <c r="CB280" s="129">
        <v>3015137500</v>
      </c>
      <c r="CC280" s="118" t="s">
        <v>6404</v>
      </c>
      <c r="CD280" s="189">
        <v>35102</v>
      </c>
      <c r="CE280" s="118" t="s">
        <v>3913</v>
      </c>
      <c r="CF280" s="99" t="s">
        <v>3894</v>
      </c>
      <c r="CG280" s="118" t="s">
        <v>3874</v>
      </c>
      <c r="CH280" s="118" t="s">
        <v>6405</v>
      </c>
      <c r="CI280" s="118" t="s">
        <v>6406</v>
      </c>
      <c r="CJ280" s="99" t="s">
        <v>86</v>
      </c>
      <c r="CK280" s="99">
        <v>28</v>
      </c>
      <c r="CL280" s="122" t="s">
        <v>6412</v>
      </c>
      <c r="CM280" s="117" t="s">
        <v>3917</v>
      </c>
      <c r="CN280" s="123">
        <v>1</v>
      </c>
    </row>
    <row r="281" spans="1:92" ht="20.100000000000001" hidden="1" customHeight="1">
      <c r="A281" s="97">
        <v>592</v>
      </c>
      <c r="B281" s="98">
        <v>2024</v>
      </c>
      <c r="C281" s="99" t="s">
        <v>72</v>
      </c>
      <c r="D281" s="100" t="s">
        <v>6413</v>
      </c>
      <c r="E281" s="99" t="s">
        <v>6414</v>
      </c>
      <c r="F281" s="101" t="s">
        <v>6415</v>
      </c>
      <c r="G281" s="102">
        <v>1023919947</v>
      </c>
      <c r="H281" s="53">
        <v>1</v>
      </c>
      <c r="I281" s="103" t="s">
        <v>6416</v>
      </c>
      <c r="J281" s="99">
        <v>1873</v>
      </c>
      <c r="K281" s="105" t="s">
        <v>3859</v>
      </c>
      <c r="L281" s="101" t="s">
        <v>74</v>
      </c>
      <c r="M281" s="53" t="s">
        <v>75</v>
      </c>
      <c r="N281" s="53" t="s">
        <v>3860</v>
      </c>
      <c r="O281" s="101" t="s">
        <v>6118</v>
      </c>
      <c r="P281" s="107">
        <v>45467</v>
      </c>
      <c r="Q281" s="118" t="s">
        <v>10</v>
      </c>
      <c r="R281" s="108" t="s">
        <v>4194</v>
      </c>
      <c r="S281" s="107">
        <v>45470</v>
      </c>
      <c r="T281" s="107">
        <v>45561</v>
      </c>
      <c r="U281" s="107" t="s">
        <v>123</v>
      </c>
      <c r="V281" s="107" t="s">
        <v>123</v>
      </c>
      <c r="W281" s="107" t="s">
        <v>123</v>
      </c>
      <c r="X281" s="53" t="s">
        <v>123</v>
      </c>
      <c r="Y281" s="53" t="s">
        <v>123</v>
      </c>
      <c r="Z281" s="102" t="str">
        <f>+R281</f>
        <v>3 MESES</v>
      </c>
      <c r="AA281" s="53" t="s">
        <v>123</v>
      </c>
      <c r="AB281" s="152"/>
      <c r="AC281" s="152"/>
      <c r="AD281" s="107" t="s">
        <v>123</v>
      </c>
      <c r="AE281" s="107" t="s">
        <v>123</v>
      </c>
      <c r="AF281" s="107">
        <v>45561</v>
      </c>
      <c r="AG281" s="110">
        <v>8640000</v>
      </c>
      <c r="AH281" s="135" t="s">
        <v>123</v>
      </c>
      <c r="AI281" s="110">
        <v>0</v>
      </c>
      <c r="AJ281" s="53" t="s">
        <v>123</v>
      </c>
      <c r="AK281" s="208">
        <f>+AG281+AI281</f>
        <v>8640000</v>
      </c>
      <c r="AL281" s="111" t="str" cm="1">
        <f t="array" aca="1" ref="AL281" ca="1">_xlfn.IFS(TODAY()&lt;AF281,AF281-TODAY(),TODAY()&gt;AF281,"TERMINADO")</f>
        <v>TERMINADO</v>
      </c>
      <c r="AM281" s="112" t="s">
        <v>84</v>
      </c>
      <c r="AN281" s="209" t="s">
        <v>85</v>
      </c>
      <c r="AO281" s="113" t="s">
        <v>3863</v>
      </c>
      <c r="AP281" s="114" t="s">
        <v>6417</v>
      </c>
      <c r="AQ281" s="202" t="s">
        <v>3865</v>
      </c>
      <c r="AR281" s="101" t="s">
        <v>183</v>
      </c>
      <c r="AS281" s="101" t="s">
        <v>183</v>
      </c>
      <c r="AT281" s="106" t="s">
        <v>4736</v>
      </c>
      <c r="AU281" s="115">
        <v>20245420021323</v>
      </c>
      <c r="AV281" s="99">
        <v>110486</v>
      </c>
      <c r="AW281" s="99">
        <v>1</v>
      </c>
      <c r="AX281" s="116">
        <v>2880000</v>
      </c>
      <c r="AY281" s="117" t="s">
        <v>6418</v>
      </c>
      <c r="AZ281" s="99">
        <v>90</v>
      </c>
      <c r="BA281" s="117" t="s">
        <v>181</v>
      </c>
      <c r="BB281" s="99">
        <v>1487</v>
      </c>
      <c r="BC281" s="118">
        <v>45449</v>
      </c>
      <c r="BD281" s="116">
        <v>8640000</v>
      </c>
      <c r="BE281" s="99">
        <v>1737</v>
      </c>
      <c r="BF281" s="116">
        <v>8640000</v>
      </c>
      <c r="BG281" s="118">
        <v>45469</v>
      </c>
      <c r="BH281" s="99" t="s">
        <v>181</v>
      </c>
      <c r="BI281" s="118">
        <v>45467</v>
      </c>
      <c r="BJ281" s="99">
        <v>1</v>
      </c>
      <c r="BK281" s="99" t="s">
        <v>3874</v>
      </c>
      <c r="BL281" s="99" t="s">
        <v>3891</v>
      </c>
      <c r="BM281" s="53" t="s">
        <v>3905</v>
      </c>
      <c r="BN281" s="99" t="s">
        <v>3906</v>
      </c>
      <c r="BO281" s="99" t="s">
        <v>3874</v>
      </c>
      <c r="BP281" s="99" t="s">
        <v>3874</v>
      </c>
      <c r="BQ281" s="99" t="s">
        <v>123</v>
      </c>
      <c r="BR281" s="99" t="s">
        <v>3874</v>
      </c>
      <c r="BS281" s="99" t="s">
        <v>3935</v>
      </c>
      <c r="BT281" s="99" t="s">
        <v>3874</v>
      </c>
      <c r="BU281" s="99" t="s">
        <v>3935</v>
      </c>
      <c r="BV281" s="99" t="s">
        <v>6419</v>
      </c>
      <c r="BW281" s="99" t="s">
        <v>4783</v>
      </c>
      <c r="BX281" s="99">
        <v>3124354786</v>
      </c>
      <c r="BY281" s="99" t="s">
        <v>3909</v>
      </c>
      <c r="BZ281" s="99" t="s">
        <v>4153</v>
      </c>
      <c r="CA281" s="99" t="s">
        <v>4012</v>
      </c>
      <c r="CB281" s="129">
        <v>3134944760</v>
      </c>
      <c r="CC281" s="118" t="s">
        <v>6420</v>
      </c>
      <c r="CD281" s="118">
        <v>33778</v>
      </c>
      <c r="CE281" s="118" t="s">
        <v>3893</v>
      </c>
      <c r="CF281" s="99" t="s">
        <v>3894</v>
      </c>
      <c r="CG281" s="118" t="s">
        <v>3874</v>
      </c>
      <c r="CH281" s="118" t="s">
        <v>3893</v>
      </c>
      <c r="CI281" s="118" t="s">
        <v>6421</v>
      </c>
      <c r="CJ281" s="99"/>
      <c r="CK281" s="99">
        <v>32</v>
      </c>
      <c r="CL281" s="122" t="s">
        <v>6422</v>
      </c>
      <c r="CM281" s="269" t="s">
        <v>12</v>
      </c>
      <c r="CN281" s="123">
        <v>1</v>
      </c>
    </row>
    <row r="282" spans="1:92" ht="20.100000000000001" hidden="1" customHeight="1">
      <c r="A282" s="97">
        <v>822</v>
      </c>
      <c r="B282" s="98">
        <v>2024</v>
      </c>
      <c r="C282" s="99" t="s">
        <v>72</v>
      </c>
      <c r="D282" s="100" t="s">
        <v>6423</v>
      </c>
      <c r="E282" s="99" t="s">
        <v>4472</v>
      </c>
      <c r="F282" s="101" t="s">
        <v>6415</v>
      </c>
      <c r="G282" s="102">
        <v>1023919947</v>
      </c>
      <c r="H282" s="53">
        <v>1</v>
      </c>
      <c r="I282" s="103" t="s">
        <v>3967</v>
      </c>
      <c r="J282" s="162" t="s">
        <v>4474</v>
      </c>
      <c r="K282" s="163" t="s">
        <v>176</v>
      </c>
      <c r="L282" s="106" t="s">
        <v>74</v>
      </c>
      <c r="M282" s="99" t="s">
        <v>75</v>
      </c>
      <c r="N282" s="99" t="s">
        <v>3860</v>
      </c>
      <c r="O282" s="106" t="s">
        <v>4475</v>
      </c>
      <c r="P282" s="118">
        <v>45569</v>
      </c>
      <c r="Q282" s="118" t="s">
        <v>14</v>
      </c>
      <c r="R282" s="106" t="s">
        <v>3883</v>
      </c>
      <c r="S282" s="151">
        <v>45575</v>
      </c>
      <c r="T282" s="118">
        <v>45657</v>
      </c>
      <c r="U282" s="118" t="s">
        <v>123</v>
      </c>
      <c r="V282" s="118" t="s">
        <v>123</v>
      </c>
      <c r="W282" s="118" t="s">
        <v>123</v>
      </c>
      <c r="X282" s="118" t="s">
        <v>3884</v>
      </c>
      <c r="Y282" s="53">
        <v>1</v>
      </c>
      <c r="Z282" s="115" t="str">
        <f>+R282</f>
        <v>3 Meses 25 dias</v>
      </c>
      <c r="AA282" s="118" t="s">
        <v>123</v>
      </c>
      <c r="AB282" s="152"/>
      <c r="AC282" s="152"/>
      <c r="AD282" s="118" t="s">
        <v>123</v>
      </c>
      <c r="AE282" s="118" t="s">
        <v>123</v>
      </c>
      <c r="AF282" s="118">
        <v>45691</v>
      </c>
      <c r="AG282" s="154">
        <v>9200000</v>
      </c>
      <c r="AH282" s="153" t="s">
        <v>123</v>
      </c>
      <c r="AI282" s="154">
        <v>0</v>
      </c>
      <c r="AJ282" s="53" t="s">
        <v>123</v>
      </c>
      <c r="AK282" s="110">
        <f>+AG282+AI282</f>
        <v>9200000</v>
      </c>
      <c r="AL282" s="111" t="str" cm="1">
        <f t="array" aca="1" ref="AL282" ca="1">_xlfn.IFS(TODAY()&lt;AF282,AF282-TODAY(),TODAY()&gt;AF282,"TERMINADO")</f>
        <v>TERMINADO</v>
      </c>
      <c r="AM282" s="210" t="s">
        <v>84</v>
      </c>
      <c r="AN282" s="155" t="s">
        <v>3885</v>
      </c>
      <c r="AO282" s="113" t="s">
        <v>3863</v>
      </c>
      <c r="AP282" s="114" t="s">
        <v>4476</v>
      </c>
      <c r="AQ282" s="141" t="s">
        <v>3865</v>
      </c>
      <c r="AR282" s="106" t="s">
        <v>183</v>
      </c>
      <c r="AS282" s="101" t="s">
        <v>183</v>
      </c>
      <c r="AT282" s="106" t="s">
        <v>4439</v>
      </c>
      <c r="AU282" s="183" t="s">
        <v>4440</v>
      </c>
      <c r="AV282" s="99">
        <v>117183</v>
      </c>
      <c r="AW282" s="99">
        <v>15</v>
      </c>
      <c r="AX282" s="116">
        <v>2400000</v>
      </c>
      <c r="AY282" s="166" t="s">
        <v>6424</v>
      </c>
      <c r="AZ282" s="99"/>
      <c r="BA282" s="99" t="s">
        <v>181</v>
      </c>
      <c r="BB282" s="99">
        <v>1875</v>
      </c>
      <c r="BC282" s="118">
        <v>45541</v>
      </c>
      <c r="BD282" s="116">
        <v>138000000</v>
      </c>
      <c r="BE282" s="99">
        <v>2174</v>
      </c>
      <c r="BF282" s="116">
        <v>9200000</v>
      </c>
      <c r="BG282" s="118">
        <v>45575</v>
      </c>
      <c r="BH282" s="117"/>
      <c r="BI282" s="118" t="s">
        <v>4530</v>
      </c>
      <c r="BJ282" s="99">
        <v>4</v>
      </c>
      <c r="BK282" s="99" t="s">
        <v>3874</v>
      </c>
      <c r="BL282" s="99" t="s">
        <v>3891</v>
      </c>
      <c r="BM282" s="53" t="s">
        <v>3905</v>
      </c>
      <c r="BN282" s="99" t="s">
        <v>3906</v>
      </c>
      <c r="BO282" s="99" t="s">
        <v>3874</v>
      </c>
      <c r="BP282" s="99" t="s">
        <v>3874</v>
      </c>
      <c r="BQ282" s="99" t="s">
        <v>123</v>
      </c>
      <c r="BR282" s="99" t="s">
        <v>3874</v>
      </c>
      <c r="BS282" s="99" t="s">
        <v>3935</v>
      </c>
      <c r="BT282" s="99" t="s">
        <v>3874</v>
      </c>
      <c r="BU282" s="99" t="s">
        <v>3935</v>
      </c>
      <c r="BV282" s="99" t="s">
        <v>6419</v>
      </c>
      <c r="BW282" s="99" t="s">
        <v>4783</v>
      </c>
      <c r="BX282" s="99">
        <v>3124354786</v>
      </c>
      <c r="BY282" s="99" t="s">
        <v>3909</v>
      </c>
      <c r="BZ282" s="99" t="s">
        <v>4153</v>
      </c>
      <c r="CA282" s="99" t="s">
        <v>4012</v>
      </c>
      <c r="CB282" s="129">
        <v>3134944760</v>
      </c>
      <c r="CC282" s="118" t="s">
        <v>6420</v>
      </c>
      <c r="CD282" s="118">
        <v>33778</v>
      </c>
      <c r="CE282" s="99" t="s">
        <v>3893</v>
      </c>
      <c r="CF282" s="99" t="s">
        <v>3894</v>
      </c>
      <c r="CG282" s="99" t="s">
        <v>181</v>
      </c>
      <c r="CH282" s="118" t="s">
        <v>3893</v>
      </c>
      <c r="CI282" s="118" t="s">
        <v>6421</v>
      </c>
      <c r="CJ282" s="99"/>
      <c r="CK282" s="99">
        <v>32</v>
      </c>
      <c r="CL282" s="132" t="s">
        <v>6422</v>
      </c>
      <c r="CM282" s="166" t="s">
        <v>14</v>
      </c>
      <c r="CN282" s="123">
        <v>1</v>
      </c>
    </row>
    <row r="283" spans="1:92" ht="20.100000000000001" hidden="1" customHeight="1">
      <c r="A283" s="97">
        <v>573</v>
      </c>
      <c r="B283" s="98">
        <v>2024</v>
      </c>
      <c r="C283" s="99" t="s">
        <v>72</v>
      </c>
      <c r="D283" s="100" t="s">
        <v>6425</v>
      </c>
      <c r="E283" s="99" t="s">
        <v>4745</v>
      </c>
      <c r="F283" s="106" t="s">
        <v>1384</v>
      </c>
      <c r="G283" s="115">
        <v>52888484</v>
      </c>
      <c r="H283" s="99">
        <v>1</v>
      </c>
      <c r="I283" s="103" t="s">
        <v>4747</v>
      </c>
      <c r="J283" s="99">
        <v>1873</v>
      </c>
      <c r="K283" s="105" t="s">
        <v>3859</v>
      </c>
      <c r="L283" s="101" t="s">
        <v>74</v>
      </c>
      <c r="M283" s="53" t="s">
        <v>75</v>
      </c>
      <c r="N283" s="53" t="s">
        <v>3860</v>
      </c>
      <c r="O283" s="101" t="s">
        <v>4258</v>
      </c>
      <c r="P283" s="107">
        <v>45429</v>
      </c>
      <c r="Q283" s="118" t="s">
        <v>9</v>
      </c>
      <c r="R283" s="108" t="s">
        <v>3861</v>
      </c>
      <c r="S283" s="107">
        <v>45432</v>
      </c>
      <c r="T283" s="107">
        <v>45554</v>
      </c>
      <c r="U283" s="107" t="s">
        <v>123</v>
      </c>
      <c r="V283" s="107" t="s">
        <v>123</v>
      </c>
      <c r="W283" s="107" t="s">
        <v>123</v>
      </c>
      <c r="X283" s="53" t="s">
        <v>123</v>
      </c>
      <c r="Y283" s="53" t="s">
        <v>123</v>
      </c>
      <c r="Z283" s="102" t="str">
        <f>+R283</f>
        <v>4 MESES</v>
      </c>
      <c r="AA283" s="53" t="s">
        <v>123</v>
      </c>
      <c r="AB283" s="152"/>
      <c r="AC283" s="152"/>
      <c r="AD283" s="107" t="s">
        <v>123</v>
      </c>
      <c r="AE283" s="107" t="s">
        <v>123</v>
      </c>
      <c r="AF283" s="107">
        <v>45554</v>
      </c>
      <c r="AG283" s="110">
        <v>10000000</v>
      </c>
      <c r="AH283" s="135" t="s">
        <v>123</v>
      </c>
      <c r="AI283" s="110">
        <v>0</v>
      </c>
      <c r="AJ283" s="53" t="s">
        <v>123</v>
      </c>
      <c r="AK283" s="110">
        <f>+AG283+AI283</f>
        <v>10000000</v>
      </c>
      <c r="AL283" s="111" t="str" cm="1">
        <f t="array" aca="1" ref="AL283" ca="1">_xlfn.IFS(TODAY()&lt;AF283,AF283-TODAY(),TODAY()&gt;AF283,"TERMINADO")</f>
        <v>TERMINADO</v>
      </c>
      <c r="AM283" s="112" t="s">
        <v>84</v>
      </c>
      <c r="AN283" s="112" t="s">
        <v>85</v>
      </c>
      <c r="AO283" s="113" t="s">
        <v>3863</v>
      </c>
      <c r="AP283" s="114" t="s">
        <v>4748</v>
      </c>
      <c r="AQ283" s="202" t="s">
        <v>3865</v>
      </c>
      <c r="AR283" s="106" t="s">
        <v>251</v>
      </c>
      <c r="AS283" s="101" t="s">
        <v>151</v>
      </c>
      <c r="AT283" s="106" t="s">
        <v>1664</v>
      </c>
      <c r="AU283" s="115">
        <v>20245420009383</v>
      </c>
      <c r="AV283" s="99">
        <v>107470</v>
      </c>
      <c r="AW283" s="99">
        <v>8</v>
      </c>
      <c r="AX283" s="116">
        <v>2500000</v>
      </c>
      <c r="AY283" s="117" t="s">
        <v>6426</v>
      </c>
      <c r="AZ283" s="99">
        <v>120</v>
      </c>
      <c r="BA283" s="117" t="s">
        <v>181</v>
      </c>
      <c r="BB283" s="99">
        <v>1345</v>
      </c>
      <c r="BC283" s="118">
        <v>45401</v>
      </c>
      <c r="BD283" s="116">
        <v>80000000</v>
      </c>
      <c r="BE283" s="99">
        <v>1582</v>
      </c>
      <c r="BF283" s="116">
        <v>10000000</v>
      </c>
      <c r="BG283" s="118">
        <v>45432</v>
      </c>
      <c r="BH283" s="117" t="s">
        <v>181</v>
      </c>
      <c r="BI283" s="118">
        <v>45431</v>
      </c>
      <c r="BJ283" s="99">
        <v>2</v>
      </c>
      <c r="BK283" s="99" t="s">
        <v>3874</v>
      </c>
      <c r="BL283" s="99" t="s">
        <v>3891</v>
      </c>
      <c r="BM283" s="118" t="s">
        <v>3905</v>
      </c>
      <c r="BN283" s="99" t="s">
        <v>3906</v>
      </c>
      <c r="BO283" s="99" t="s">
        <v>3874</v>
      </c>
      <c r="BP283" s="99" t="s">
        <v>3874</v>
      </c>
      <c r="BQ283" s="99" t="s">
        <v>123</v>
      </c>
      <c r="BR283" s="99" t="s">
        <v>3874</v>
      </c>
      <c r="BS283" s="99" t="s">
        <v>3874</v>
      </c>
      <c r="BT283" s="99" t="s">
        <v>3874</v>
      </c>
      <c r="BU283" s="99" t="s">
        <v>3874</v>
      </c>
      <c r="BV283" s="99" t="s">
        <v>6427</v>
      </c>
      <c r="BW283" s="99" t="s">
        <v>4406</v>
      </c>
      <c r="BX283" s="99">
        <v>3142693440</v>
      </c>
      <c r="BY283" s="99" t="s">
        <v>3909</v>
      </c>
      <c r="BZ283" s="99" t="s">
        <v>3938</v>
      </c>
      <c r="CA283" s="99" t="s">
        <v>3939</v>
      </c>
      <c r="CB283" s="129">
        <v>3042400355</v>
      </c>
      <c r="CC283" s="118" t="s">
        <v>6428</v>
      </c>
      <c r="CD283" s="118">
        <v>30152</v>
      </c>
      <c r="CE283" s="118" t="s">
        <v>3893</v>
      </c>
      <c r="CF283" s="99" t="s">
        <v>3894</v>
      </c>
      <c r="CG283" s="118" t="s">
        <v>3874</v>
      </c>
      <c r="CH283" s="118" t="s">
        <v>3893</v>
      </c>
      <c r="CI283" s="118" t="s">
        <v>6429</v>
      </c>
      <c r="CJ283" s="99" t="s">
        <v>86</v>
      </c>
      <c r="CK283" s="100">
        <v>42</v>
      </c>
      <c r="CL283" s="122" t="s">
        <v>6430</v>
      </c>
      <c r="CM283" s="99" t="s">
        <v>3878</v>
      </c>
      <c r="CN283" s="123">
        <v>1</v>
      </c>
    </row>
    <row r="284" spans="1:92" ht="20.100000000000001" hidden="1" customHeight="1">
      <c r="A284" s="97">
        <v>1030</v>
      </c>
      <c r="B284" s="98">
        <v>2024</v>
      </c>
      <c r="C284" s="99" t="s">
        <v>72</v>
      </c>
      <c r="D284" s="100" t="s">
        <v>6431</v>
      </c>
      <c r="E284" s="99" t="s">
        <v>4255</v>
      </c>
      <c r="F284" s="106" t="s">
        <v>1384</v>
      </c>
      <c r="G284" s="115">
        <v>52888484</v>
      </c>
      <c r="H284" s="99">
        <v>1</v>
      </c>
      <c r="I284" s="103" t="s">
        <v>4257</v>
      </c>
      <c r="J284" s="99">
        <v>1873</v>
      </c>
      <c r="K284" s="105" t="s">
        <v>3859</v>
      </c>
      <c r="L284" s="101" t="s">
        <v>74</v>
      </c>
      <c r="M284" s="53" t="s">
        <v>75</v>
      </c>
      <c r="N284" s="53" t="s">
        <v>3860</v>
      </c>
      <c r="O284" s="101" t="s">
        <v>4258</v>
      </c>
      <c r="P284" s="107">
        <v>45594</v>
      </c>
      <c r="Q284" s="118" t="s">
        <v>14</v>
      </c>
      <c r="R284" s="106" t="s">
        <v>3883</v>
      </c>
      <c r="S284" s="107">
        <v>45596</v>
      </c>
      <c r="T284" s="107">
        <v>45657</v>
      </c>
      <c r="U284" s="107" t="s">
        <v>123</v>
      </c>
      <c r="V284" s="107" t="s">
        <v>123</v>
      </c>
      <c r="W284" s="107" t="s">
        <v>123</v>
      </c>
      <c r="X284" s="107" t="s">
        <v>3884</v>
      </c>
      <c r="Y284" s="53">
        <v>1</v>
      </c>
      <c r="Z284" s="102" t="str">
        <f>+R284</f>
        <v>3 Meses 25 dias</v>
      </c>
      <c r="AA284" s="107" t="s">
        <v>123</v>
      </c>
      <c r="AB284" s="152"/>
      <c r="AC284" s="152"/>
      <c r="AD284" s="107" t="s">
        <v>123</v>
      </c>
      <c r="AE284" s="107" t="s">
        <v>123</v>
      </c>
      <c r="AF284" s="107">
        <v>45712</v>
      </c>
      <c r="AG284" s="110">
        <v>9583333</v>
      </c>
      <c r="AH284" s="153" t="s">
        <v>123</v>
      </c>
      <c r="AI284" s="154">
        <v>0</v>
      </c>
      <c r="AJ284" s="53" t="s">
        <v>123</v>
      </c>
      <c r="AK284" s="110">
        <f>+AG284+AI284</f>
        <v>9583333</v>
      </c>
      <c r="AL284" s="111" t="str" cm="1">
        <f t="array" aca="1" ref="AL284" ca="1">_xlfn.IFS(TODAY()&lt;AF284,AF284-TODAY(),TODAY()&gt;AF284,"TERMINADO")</f>
        <v>TERMINADO</v>
      </c>
      <c r="AM284" s="206" t="s">
        <v>84</v>
      </c>
      <c r="AN284" s="155" t="s">
        <v>3885</v>
      </c>
      <c r="AO284" s="113" t="s">
        <v>3863</v>
      </c>
      <c r="AP284" s="114" t="s">
        <v>4259</v>
      </c>
      <c r="AQ284" s="99" t="s">
        <v>3865</v>
      </c>
      <c r="AR284" s="101" t="s">
        <v>4260</v>
      </c>
      <c r="AS284" s="101" t="s">
        <v>3727</v>
      </c>
      <c r="AT284" s="101" t="s">
        <v>1594</v>
      </c>
      <c r="AU284" s="104" t="s">
        <v>4261</v>
      </c>
      <c r="AV284" s="99">
        <v>117245</v>
      </c>
      <c r="AW284" s="99">
        <v>16</v>
      </c>
      <c r="AX284" s="116">
        <v>2500000</v>
      </c>
      <c r="AY284" s="117" t="s">
        <v>6432</v>
      </c>
      <c r="AZ284" s="99"/>
      <c r="BA284" s="117" t="s">
        <v>181</v>
      </c>
      <c r="BB284" s="99">
        <v>2032</v>
      </c>
      <c r="BC284" s="118">
        <v>45575</v>
      </c>
      <c r="BD284" s="116">
        <v>153333333</v>
      </c>
      <c r="BE284" s="99">
        <v>2352</v>
      </c>
      <c r="BF284" s="116">
        <v>9583333</v>
      </c>
      <c r="BG284" s="118">
        <v>45594</v>
      </c>
      <c r="BH284" s="117"/>
      <c r="BI284" s="118" t="s">
        <v>4416</v>
      </c>
      <c r="BJ284" s="99">
        <v>2</v>
      </c>
      <c r="BK284" s="99" t="s">
        <v>3874</v>
      </c>
      <c r="BL284" s="99" t="s">
        <v>3891</v>
      </c>
      <c r="BM284" s="118" t="s">
        <v>3905</v>
      </c>
      <c r="BN284" s="99" t="s">
        <v>3906</v>
      </c>
      <c r="BO284" s="99" t="s">
        <v>3874</v>
      </c>
      <c r="BP284" s="99" t="s">
        <v>3874</v>
      </c>
      <c r="BQ284" s="99" t="s">
        <v>123</v>
      </c>
      <c r="BR284" s="99" t="s">
        <v>3874</v>
      </c>
      <c r="BS284" s="99" t="s">
        <v>3874</v>
      </c>
      <c r="BT284" s="99" t="s">
        <v>3874</v>
      </c>
      <c r="BU284" s="99" t="s">
        <v>3874</v>
      </c>
      <c r="BV284" s="99" t="s">
        <v>6427</v>
      </c>
      <c r="BW284" s="99" t="s">
        <v>4406</v>
      </c>
      <c r="BX284" s="99">
        <v>3142693440</v>
      </c>
      <c r="BY284" s="99" t="s">
        <v>3909</v>
      </c>
      <c r="BZ284" s="99" t="s">
        <v>3938</v>
      </c>
      <c r="CA284" s="99" t="s">
        <v>3939</v>
      </c>
      <c r="CB284" s="129">
        <v>3042400355</v>
      </c>
      <c r="CC284" s="118" t="s">
        <v>6428</v>
      </c>
      <c r="CD284" s="118">
        <v>30152</v>
      </c>
      <c r="CE284" s="99" t="s">
        <v>3893</v>
      </c>
      <c r="CF284" s="99" t="s">
        <v>3894</v>
      </c>
      <c r="CG284" s="118"/>
      <c r="CH284" s="118" t="s">
        <v>3893</v>
      </c>
      <c r="CI284" s="118" t="s">
        <v>6429</v>
      </c>
      <c r="CJ284" s="117"/>
      <c r="CK284" s="173"/>
      <c r="CL284" s="156"/>
      <c r="CM284" s="166" t="s">
        <v>14</v>
      </c>
      <c r="CN284" s="123">
        <v>1</v>
      </c>
    </row>
    <row r="285" spans="1:92" ht="20.100000000000001" hidden="1" customHeight="1">
      <c r="A285" s="97">
        <v>460</v>
      </c>
      <c r="B285" s="98">
        <v>2024</v>
      </c>
      <c r="C285" s="99" t="s">
        <v>72</v>
      </c>
      <c r="D285" s="100" t="s">
        <v>6433</v>
      </c>
      <c r="E285" s="99" t="s">
        <v>4865</v>
      </c>
      <c r="F285" s="106" t="s">
        <v>6434</v>
      </c>
      <c r="G285" s="115">
        <v>1000214797</v>
      </c>
      <c r="H285" s="99">
        <v>1</v>
      </c>
      <c r="I285" s="103" t="s">
        <v>112</v>
      </c>
      <c r="J285" s="104" t="s">
        <v>4474</v>
      </c>
      <c r="K285" s="105" t="s">
        <v>176</v>
      </c>
      <c r="L285" s="101" t="s">
        <v>74</v>
      </c>
      <c r="M285" s="53" t="s">
        <v>75</v>
      </c>
      <c r="N285" s="53" t="s">
        <v>3860</v>
      </c>
      <c r="O285" s="101" t="s">
        <v>4475</v>
      </c>
      <c r="P285" s="107">
        <v>45378</v>
      </c>
      <c r="Q285" s="107" t="s">
        <v>7</v>
      </c>
      <c r="R285" s="108" t="s">
        <v>3861</v>
      </c>
      <c r="S285" s="107">
        <v>45390</v>
      </c>
      <c r="T285" s="107">
        <v>45511</v>
      </c>
      <c r="U285" s="107" t="s">
        <v>123</v>
      </c>
      <c r="V285" s="107" t="s">
        <v>123</v>
      </c>
      <c r="W285" s="107" t="s">
        <v>123</v>
      </c>
      <c r="X285" s="53" t="s">
        <v>123</v>
      </c>
      <c r="Y285" s="53" t="s">
        <v>123</v>
      </c>
      <c r="Z285" s="102" t="str">
        <f>+R285</f>
        <v>4 MESES</v>
      </c>
      <c r="AA285" s="107" t="s">
        <v>123</v>
      </c>
      <c r="AB285" s="152"/>
      <c r="AC285" s="152"/>
      <c r="AD285" s="107" t="s">
        <v>123</v>
      </c>
      <c r="AE285" s="107" t="s">
        <v>123</v>
      </c>
      <c r="AF285" s="107">
        <v>45511</v>
      </c>
      <c r="AG285" s="130">
        <v>9600000</v>
      </c>
      <c r="AH285" s="130" t="s">
        <v>123</v>
      </c>
      <c r="AI285" s="110">
        <v>0</v>
      </c>
      <c r="AJ285" s="53" t="s">
        <v>123</v>
      </c>
      <c r="AK285" s="211">
        <v>9600000</v>
      </c>
      <c r="AL285" s="111" t="str" cm="1">
        <f t="array" aca="1" ref="AL285" ca="1">_xlfn.IFS(TODAY()&lt;AF285,AF285-TODAY(),TODAY()&gt;AF285,"TERMINADO")</f>
        <v>TERMINADO</v>
      </c>
      <c r="AM285" s="112" t="s">
        <v>84</v>
      </c>
      <c r="AN285" s="209" t="s">
        <v>85</v>
      </c>
      <c r="AO285" s="113" t="s">
        <v>3863</v>
      </c>
      <c r="AP285" s="114" t="s">
        <v>4866</v>
      </c>
      <c r="AQ285" s="99" t="s">
        <v>3865</v>
      </c>
      <c r="AR285" s="101" t="s">
        <v>183</v>
      </c>
      <c r="AS285" s="101" t="s">
        <v>183</v>
      </c>
      <c r="AT285" s="106" t="s">
        <v>4736</v>
      </c>
      <c r="AU285" s="115">
        <v>20245420022203</v>
      </c>
      <c r="AV285" s="99">
        <v>103930</v>
      </c>
      <c r="AW285" s="99">
        <v>10</v>
      </c>
      <c r="AX285" s="116">
        <v>2400000</v>
      </c>
      <c r="AY285" s="117" t="s">
        <v>6435</v>
      </c>
      <c r="AZ285" s="99">
        <v>120</v>
      </c>
      <c r="BA285" s="117" t="s">
        <v>181</v>
      </c>
      <c r="BB285" s="99">
        <v>1339</v>
      </c>
      <c r="BC285" s="118">
        <v>45352</v>
      </c>
      <c r="BD285" s="116">
        <v>96000000</v>
      </c>
      <c r="BE285" s="99">
        <v>1522</v>
      </c>
      <c r="BF285" s="116">
        <v>9600000</v>
      </c>
      <c r="BG285" s="118">
        <v>45384</v>
      </c>
      <c r="BH285" s="117" t="s">
        <v>181</v>
      </c>
      <c r="BI285" s="118">
        <v>45381</v>
      </c>
      <c r="BJ285" s="99">
        <v>4</v>
      </c>
      <c r="BK285" s="99" t="s">
        <v>3869</v>
      </c>
      <c r="BL285" s="99"/>
      <c r="BM285" s="118" t="s">
        <v>3870</v>
      </c>
      <c r="BN285" s="99" t="s">
        <v>86</v>
      </c>
      <c r="BO285" s="99"/>
      <c r="BP285" s="99"/>
      <c r="BQ285" s="99"/>
      <c r="BR285" s="99"/>
      <c r="BS285" s="99"/>
      <c r="BT285" s="99"/>
      <c r="BU285" s="99"/>
      <c r="BV285" s="99"/>
      <c r="BW285" s="99"/>
      <c r="BX285" s="99"/>
      <c r="BY285" s="99"/>
      <c r="BZ285" s="99"/>
      <c r="CA285" s="99"/>
      <c r="CB285" s="129">
        <v>3054614337</v>
      </c>
      <c r="CC285" s="118" t="s">
        <v>6436</v>
      </c>
      <c r="CD285" s="118">
        <v>37325</v>
      </c>
      <c r="CE285" s="118" t="s">
        <v>3893</v>
      </c>
      <c r="CF285" s="99" t="s">
        <v>3894</v>
      </c>
      <c r="CG285" s="118" t="s">
        <v>3874</v>
      </c>
      <c r="CH285" s="118" t="s">
        <v>3893</v>
      </c>
      <c r="CI285" s="118" t="s">
        <v>6437</v>
      </c>
      <c r="CJ285" s="99" t="s">
        <v>86</v>
      </c>
      <c r="CK285" s="129">
        <v>22</v>
      </c>
      <c r="CL285" s="122" t="s">
        <v>6438</v>
      </c>
      <c r="CM285" s="117" t="s">
        <v>3917</v>
      </c>
      <c r="CN285" s="123">
        <v>1</v>
      </c>
    </row>
    <row r="286" spans="1:92" ht="20.100000000000001" hidden="1" customHeight="1">
      <c r="A286" s="97">
        <v>766</v>
      </c>
      <c r="B286" s="98">
        <v>2024</v>
      </c>
      <c r="C286" s="99" t="s">
        <v>72</v>
      </c>
      <c r="D286" s="100" t="s">
        <v>6439</v>
      </c>
      <c r="E286" s="99" t="s">
        <v>4472</v>
      </c>
      <c r="F286" s="101" t="s">
        <v>6434</v>
      </c>
      <c r="G286" s="102">
        <v>1000214797</v>
      </c>
      <c r="H286" s="53">
        <v>1</v>
      </c>
      <c r="I286" s="103" t="s">
        <v>138</v>
      </c>
      <c r="J286" s="104" t="s">
        <v>4474</v>
      </c>
      <c r="K286" s="105" t="s">
        <v>176</v>
      </c>
      <c r="L286" s="101" t="s">
        <v>74</v>
      </c>
      <c r="M286" s="53" t="s">
        <v>75</v>
      </c>
      <c r="N286" s="53" t="s">
        <v>3860</v>
      </c>
      <c r="O286" s="101" t="s">
        <v>4475</v>
      </c>
      <c r="P286" s="118">
        <v>45566</v>
      </c>
      <c r="Q286" s="118" t="s">
        <v>14</v>
      </c>
      <c r="R286" s="106" t="s">
        <v>3883</v>
      </c>
      <c r="S286" s="159">
        <v>45575</v>
      </c>
      <c r="T286" s="107">
        <v>45657</v>
      </c>
      <c r="U286" s="107" t="s">
        <v>123</v>
      </c>
      <c r="V286" s="107" t="s">
        <v>123</v>
      </c>
      <c r="W286" s="107" t="s">
        <v>123</v>
      </c>
      <c r="X286" s="107" t="s">
        <v>3884</v>
      </c>
      <c r="Y286" s="53">
        <v>1</v>
      </c>
      <c r="Z286" s="102" t="str">
        <f>+R286</f>
        <v>3 Meses 25 dias</v>
      </c>
      <c r="AA286" s="107" t="s">
        <v>123</v>
      </c>
      <c r="AB286" s="152"/>
      <c r="AC286" s="152"/>
      <c r="AD286" s="107" t="s">
        <v>123</v>
      </c>
      <c r="AE286" s="107" t="s">
        <v>123</v>
      </c>
      <c r="AF286" s="107">
        <v>45691</v>
      </c>
      <c r="AG286" s="110">
        <v>9200000</v>
      </c>
      <c r="AH286" s="135" t="s">
        <v>123</v>
      </c>
      <c r="AI286" s="110">
        <v>0</v>
      </c>
      <c r="AJ286" s="53" t="s">
        <v>123</v>
      </c>
      <c r="AK286" s="110">
        <f>+AG286+AI286</f>
        <v>9200000</v>
      </c>
      <c r="AL286" s="111" t="str" cm="1">
        <f t="array" aca="1" ref="AL286" ca="1">_xlfn.IFS(TODAY()&lt;AF286,AF286-TODAY(),TODAY()&gt;AF286,"TERMINADO")</f>
        <v>TERMINADO</v>
      </c>
      <c r="AM286" s="210" t="s">
        <v>84</v>
      </c>
      <c r="AN286" s="112" t="s">
        <v>3885</v>
      </c>
      <c r="AO286" s="113" t="s">
        <v>3863</v>
      </c>
      <c r="AP286" s="114" t="s">
        <v>4476</v>
      </c>
      <c r="AQ286" s="53" t="s">
        <v>3865</v>
      </c>
      <c r="AR286" s="101" t="s">
        <v>183</v>
      </c>
      <c r="AS286" s="101" t="s">
        <v>183</v>
      </c>
      <c r="AT286" s="106" t="s">
        <v>4439</v>
      </c>
      <c r="AU286" s="183" t="s">
        <v>4440</v>
      </c>
      <c r="AV286" s="99">
        <v>117183</v>
      </c>
      <c r="AW286" s="99">
        <v>15</v>
      </c>
      <c r="AX286" s="116">
        <v>2400000</v>
      </c>
      <c r="AY286" s="117" t="s">
        <v>6424</v>
      </c>
      <c r="AZ286" s="99"/>
      <c r="BA286" s="99" t="s">
        <v>181</v>
      </c>
      <c r="BB286" s="99">
        <v>1875</v>
      </c>
      <c r="BC286" s="118">
        <v>45541</v>
      </c>
      <c r="BD286" s="116">
        <v>138000000</v>
      </c>
      <c r="BE286" s="99">
        <v>2149</v>
      </c>
      <c r="BF286" s="116">
        <v>9200000</v>
      </c>
      <c r="BG286" s="118">
        <v>45575</v>
      </c>
      <c r="BH286" s="99"/>
      <c r="BI286" s="118" t="s">
        <v>4875</v>
      </c>
      <c r="BJ286" s="99">
        <v>4</v>
      </c>
      <c r="BK286" s="99" t="s">
        <v>4046</v>
      </c>
      <c r="BL286" s="99" t="s">
        <v>3891</v>
      </c>
      <c r="BM286" s="99"/>
      <c r="BN286" s="99"/>
      <c r="BO286" s="99"/>
      <c r="BP286" s="99"/>
      <c r="BQ286" s="99"/>
      <c r="BR286" s="99"/>
      <c r="BS286" s="99"/>
      <c r="BT286" s="99"/>
      <c r="BU286" s="99"/>
      <c r="BV286" s="99"/>
      <c r="BW286" s="141"/>
      <c r="BX286" s="141"/>
      <c r="BY286" s="141"/>
      <c r="BZ286" s="141"/>
      <c r="CA286" s="141"/>
      <c r="CB286" s="129">
        <v>3054614337</v>
      </c>
      <c r="CC286" s="118" t="s">
        <v>6440</v>
      </c>
      <c r="CD286" s="189">
        <v>37325</v>
      </c>
      <c r="CE286" s="99" t="s">
        <v>3893</v>
      </c>
      <c r="CF286" s="99" t="s">
        <v>3894</v>
      </c>
      <c r="CG286" s="99" t="s">
        <v>181</v>
      </c>
      <c r="CH286" s="118" t="s">
        <v>3893</v>
      </c>
      <c r="CI286" s="118" t="s">
        <v>6437</v>
      </c>
      <c r="CJ286" s="99"/>
      <c r="CK286" s="140"/>
      <c r="CL286" s="99"/>
      <c r="CM286" s="166" t="s">
        <v>14</v>
      </c>
      <c r="CN286" s="123">
        <v>1</v>
      </c>
    </row>
    <row r="287" spans="1:92" ht="20.100000000000001" hidden="1" customHeight="1">
      <c r="A287" s="97">
        <v>881</v>
      </c>
      <c r="B287" s="98">
        <v>2024</v>
      </c>
      <c r="C287" s="99" t="s">
        <v>72</v>
      </c>
      <c r="D287" s="100" t="s">
        <v>6441</v>
      </c>
      <c r="E287" s="99" t="s">
        <v>4650</v>
      </c>
      <c r="F287" s="101" t="s">
        <v>6442</v>
      </c>
      <c r="G287" s="102">
        <v>1013614951</v>
      </c>
      <c r="H287" s="53">
        <v>3</v>
      </c>
      <c r="I287" s="103" t="s">
        <v>4257</v>
      </c>
      <c r="J287" s="99">
        <v>1868</v>
      </c>
      <c r="K287" s="105" t="s">
        <v>1223</v>
      </c>
      <c r="L287" s="101" t="s">
        <v>74</v>
      </c>
      <c r="M287" s="53" t="s">
        <v>75</v>
      </c>
      <c r="N287" s="53" t="s">
        <v>3860</v>
      </c>
      <c r="O287" s="101" t="s">
        <v>1232</v>
      </c>
      <c r="P287" s="107">
        <v>45576</v>
      </c>
      <c r="Q287" s="118" t="s">
        <v>14</v>
      </c>
      <c r="R287" s="106" t="s">
        <v>3883</v>
      </c>
      <c r="S287" s="151">
        <v>45588</v>
      </c>
      <c r="T287" s="118">
        <v>45657</v>
      </c>
      <c r="U287" s="118" t="s">
        <v>123</v>
      </c>
      <c r="V287" s="118" t="s">
        <v>123</v>
      </c>
      <c r="W287" s="118" t="s">
        <v>123</v>
      </c>
      <c r="X287" s="107" t="s">
        <v>3884</v>
      </c>
      <c r="Y287" s="53">
        <v>1</v>
      </c>
      <c r="Z287" s="115" t="str">
        <f>+R287</f>
        <v>3 Meses 25 dias</v>
      </c>
      <c r="AA287" s="118" t="s">
        <v>123</v>
      </c>
      <c r="AB287" s="152"/>
      <c r="AC287" s="152"/>
      <c r="AD287" s="118" t="s">
        <v>123</v>
      </c>
      <c r="AE287" s="118" t="s">
        <v>123</v>
      </c>
      <c r="AF287" s="118">
        <v>45704</v>
      </c>
      <c r="AG287" s="116">
        <v>26066666</v>
      </c>
      <c r="AH287" s="153" t="s">
        <v>123</v>
      </c>
      <c r="AI287" s="154">
        <v>0</v>
      </c>
      <c r="AJ287" s="53" t="s">
        <v>123</v>
      </c>
      <c r="AK287" s="110">
        <f>+AG287+AI287</f>
        <v>26066666</v>
      </c>
      <c r="AL287" s="111" t="str" cm="1">
        <f t="array" aca="1" ref="AL287" ca="1">_xlfn.IFS(TODAY()&lt;AF287,AF287-TODAY(),TODAY()&gt;AF287,"TERMINADO")</f>
        <v>TERMINADO</v>
      </c>
      <c r="AM287" s="112" t="s">
        <v>84</v>
      </c>
      <c r="AN287" s="155" t="s">
        <v>3885</v>
      </c>
      <c r="AO287" s="113" t="s">
        <v>3863</v>
      </c>
      <c r="AP287" s="114" t="s">
        <v>4651</v>
      </c>
      <c r="AQ287" s="99" t="s">
        <v>3865</v>
      </c>
      <c r="AR287" s="101" t="s">
        <v>497</v>
      </c>
      <c r="AS287" s="106" t="s">
        <v>346</v>
      </c>
      <c r="AT287" s="191" t="s">
        <v>4179</v>
      </c>
      <c r="AU287" s="193" t="s">
        <v>4180</v>
      </c>
      <c r="AV287" s="99">
        <v>117192</v>
      </c>
      <c r="AW287" s="99">
        <v>2</v>
      </c>
      <c r="AX287" s="116">
        <v>6800000</v>
      </c>
      <c r="AY287" s="117" t="s">
        <v>6443</v>
      </c>
      <c r="AZ287" s="99"/>
      <c r="BA287" s="99" t="s">
        <v>181</v>
      </c>
      <c r="BB287" s="99">
        <v>1889</v>
      </c>
      <c r="BC287" s="118">
        <v>45547</v>
      </c>
      <c r="BD287" s="116">
        <v>52133333</v>
      </c>
      <c r="BE287" s="99">
        <v>2306</v>
      </c>
      <c r="BF287" s="116">
        <v>26066666</v>
      </c>
      <c r="BG287" s="118">
        <v>45589</v>
      </c>
      <c r="BH287" s="117"/>
      <c r="BI287" s="118" t="s">
        <v>4655</v>
      </c>
      <c r="BJ287" s="99">
        <v>3</v>
      </c>
      <c r="BK287" s="99"/>
      <c r="BL287" s="99" t="s">
        <v>4008</v>
      </c>
      <c r="BM287" s="118"/>
      <c r="BN287" s="99"/>
      <c r="BO287" s="99"/>
      <c r="BP287" s="99"/>
      <c r="BQ287" s="99"/>
      <c r="BR287" s="99"/>
      <c r="BS287" s="99"/>
      <c r="BT287" s="99"/>
      <c r="BU287" s="99"/>
      <c r="BV287" s="99"/>
      <c r="BW287" s="99"/>
      <c r="BX287" s="99"/>
      <c r="BY287" s="99"/>
      <c r="BZ287" s="99"/>
      <c r="CA287" s="99"/>
      <c r="CB287" s="129">
        <v>3208907435</v>
      </c>
      <c r="CC287" s="118" t="s">
        <v>6444</v>
      </c>
      <c r="CD287" s="118">
        <v>33110</v>
      </c>
      <c r="CE287" s="99" t="s">
        <v>3872</v>
      </c>
      <c r="CF287" s="99" t="s">
        <v>3873</v>
      </c>
      <c r="CG287" s="99"/>
      <c r="CH287" s="118" t="s">
        <v>6445</v>
      </c>
      <c r="CI287" s="118" t="s">
        <v>6446</v>
      </c>
      <c r="CJ287" s="99"/>
      <c r="CK287" s="115"/>
      <c r="CL287" s="99"/>
      <c r="CM287" s="166" t="s">
        <v>14</v>
      </c>
      <c r="CN287" s="123">
        <v>1</v>
      </c>
    </row>
    <row r="288" spans="1:92" ht="20.100000000000001" hidden="1" customHeight="1">
      <c r="A288" s="97">
        <v>485</v>
      </c>
      <c r="B288" s="98">
        <v>2024</v>
      </c>
      <c r="C288" s="99" t="s">
        <v>72</v>
      </c>
      <c r="D288" s="100" t="s">
        <v>6447</v>
      </c>
      <c r="E288" s="99" t="s">
        <v>6448</v>
      </c>
      <c r="F288" s="101" t="s">
        <v>1394</v>
      </c>
      <c r="G288" s="102">
        <v>1023907191</v>
      </c>
      <c r="H288" s="53">
        <v>7</v>
      </c>
      <c r="I288" s="103" t="s">
        <v>81</v>
      </c>
      <c r="J288" s="104" t="s">
        <v>505</v>
      </c>
      <c r="K288" s="105" t="s">
        <v>4065</v>
      </c>
      <c r="L288" s="101" t="s">
        <v>74</v>
      </c>
      <c r="M288" s="53" t="s">
        <v>75</v>
      </c>
      <c r="N288" s="53" t="s">
        <v>3860</v>
      </c>
      <c r="O288" s="239" t="s">
        <v>217</v>
      </c>
      <c r="P288" s="107">
        <v>45385</v>
      </c>
      <c r="Q288" s="107" t="s">
        <v>8</v>
      </c>
      <c r="R288" s="108" t="s">
        <v>3861</v>
      </c>
      <c r="S288" s="118">
        <v>45386</v>
      </c>
      <c r="T288" s="118">
        <v>45507</v>
      </c>
      <c r="U288" s="107" t="s">
        <v>123</v>
      </c>
      <c r="V288" s="107" t="s">
        <v>123</v>
      </c>
      <c r="W288" s="107" t="s">
        <v>123</v>
      </c>
      <c r="X288" s="53" t="s">
        <v>123</v>
      </c>
      <c r="Y288" s="53" t="s">
        <v>123</v>
      </c>
      <c r="Z288" s="102" t="str">
        <f>+R288</f>
        <v>4 MESES</v>
      </c>
      <c r="AA288" s="53" t="s">
        <v>123</v>
      </c>
      <c r="AB288" s="109"/>
      <c r="AC288" s="109"/>
      <c r="AD288" s="107" t="s">
        <v>123</v>
      </c>
      <c r="AE288" s="107" t="s">
        <v>123</v>
      </c>
      <c r="AF288" s="107">
        <v>45507</v>
      </c>
      <c r="AG288" s="110">
        <v>22800000</v>
      </c>
      <c r="AH288" s="130" t="s">
        <v>123</v>
      </c>
      <c r="AI288" s="110">
        <v>0</v>
      </c>
      <c r="AJ288" s="53" t="s">
        <v>123</v>
      </c>
      <c r="AK288" s="110">
        <v>22800000</v>
      </c>
      <c r="AL288" s="111" t="str" cm="1">
        <f t="array" aca="1" ref="AL288" ca="1">_xlfn.IFS(TODAY()&lt;AF288,AF288-TODAY(),TODAY()&gt;AF288,"TERMINADO")</f>
        <v>TERMINADO</v>
      </c>
      <c r="AM288" s="112" t="s">
        <v>84</v>
      </c>
      <c r="AN288" s="112" t="s">
        <v>85</v>
      </c>
      <c r="AO288" s="113" t="s">
        <v>3863</v>
      </c>
      <c r="AP288" s="114" t="s">
        <v>6449</v>
      </c>
      <c r="AQ288" s="53" t="s">
        <v>3865</v>
      </c>
      <c r="AR288" s="101" t="s">
        <v>222</v>
      </c>
      <c r="AS288" s="101" t="s">
        <v>222</v>
      </c>
      <c r="AT288" s="131" t="s">
        <v>6450</v>
      </c>
      <c r="AU288" s="139" t="s">
        <v>6451</v>
      </c>
      <c r="AV288" s="99">
        <v>106659</v>
      </c>
      <c r="AW288" s="99">
        <v>2</v>
      </c>
      <c r="AX288" s="116">
        <v>5700000</v>
      </c>
      <c r="AY288" s="117" t="s">
        <v>6452</v>
      </c>
      <c r="AZ288" s="99">
        <v>120</v>
      </c>
      <c r="BA288" s="117" t="s">
        <v>181</v>
      </c>
      <c r="BB288" s="99">
        <v>1302</v>
      </c>
      <c r="BC288" s="118">
        <v>45373</v>
      </c>
      <c r="BD288" s="116">
        <v>45600000</v>
      </c>
      <c r="BE288" s="99">
        <v>1453</v>
      </c>
      <c r="BF288" s="116">
        <v>22800000</v>
      </c>
      <c r="BG288" s="118">
        <v>45386</v>
      </c>
      <c r="BH288" s="99" t="s">
        <v>181</v>
      </c>
      <c r="BI288" s="118">
        <v>45385</v>
      </c>
      <c r="BJ288" s="99">
        <v>3</v>
      </c>
      <c r="BK288" s="99" t="s">
        <v>3869</v>
      </c>
      <c r="BL288" s="99"/>
      <c r="BM288" s="118" t="s">
        <v>3870</v>
      </c>
      <c r="BN288" s="99" t="s">
        <v>4804</v>
      </c>
      <c r="BO288" s="99"/>
      <c r="BP288" s="99"/>
      <c r="BQ288" s="99"/>
      <c r="BR288" s="99"/>
      <c r="BS288" s="99"/>
      <c r="BT288" s="99"/>
      <c r="BU288" s="99"/>
      <c r="BV288" s="99"/>
      <c r="BW288" s="99"/>
      <c r="BX288" s="99"/>
      <c r="BY288" s="99"/>
      <c r="BZ288" s="99"/>
      <c r="CA288" s="99"/>
      <c r="CB288" s="129">
        <v>3212529195</v>
      </c>
      <c r="CC288" s="118" t="s">
        <v>6453</v>
      </c>
      <c r="CD288" s="118">
        <v>33361</v>
      </c>
      <c r="CE288" s="118" t="s">
        <v>3872</v>
      </c>
      <c r="CF288" s="99" t="s">
        <v>3873</v>
      </c>
      <c r="CG288" s="118" t="s">
        <v>3874</v>
      </c>
      <c r="CH288" s="118" t="s">
        <v>6454</v>
      </c>
      <c r="CI288" s="118" t="s">
        <v>6455</v>
      </c>
      <c r="CJ288" s="99" t="s">
        <v>181</v>
      </c>
      <c r="CK288" s="100">
        <v>33</v>
      </c>
      <c r="CL288" s="122" t="s">
        <v>6456</v>
      </c>
      <c r="CM288" s="117" t="s">
        <v>3917</v>
      </c>
      <c r="CN288" s="123">
        <v>1</v>
      </c>
    </row>
    <row r="289" spans="1:92" ht="20.100000000000001" hidden="1" customHeight="1">
      <c r="A289" s="97">
        <v>965</v>
      </c>
      <c r="B289" s="98">
        <v>2024</v>
      </c>
      <c r="C289" s="99" t="s">
        <v>72</v>
      </c>
      <c r="D289" s="100" t="s">
        <v>6457</v>
      </c>
      <c r="E289" s="99" t="s">
        <v>6458</v>
      </c>
      <c r="F289" s="101" t="s">
        <v>1394</v>
      </c>
      <c r="G289" s="102">
        <v>1023907191</v>
      </c>
      <c r="H289" s="53">
        <v>7</v>
      </c>
      <c r="I289" s="103" t="s">
        <v>4129</v>
      </c>
      <c r="J289" s="104" t="s">
        <v>811</v>
      </c>
      <c r="K289" s="105" t="s">
        <v>475</v>
      </c>
      <c r="L289" s="101" t="s">
        <v>74</v>
      </c>
      <c r="M289" s="53" t="s">
        <v>75</v>
      </c>
      <c r="N289" s="53" t="s">
        <v>3860</v>
      </c>
      <c r="O289" s="101" t="s">
        <v>6459</v>
      </c>
      <c r="P289" s="118">
        <v>45594</v>
      </c>
      <c r="Q289" s="118" t="s">
        <v>14</v>
      </c>
      <c r="R289" s="106" t="s">
        <v>6175</v>
      </c>
      <c r="S289" s="159">
        <v>45597</v>
      </c>
      <c r="T289" s="107">
        <v>45657</v>
      </c>
      <c r="U289" s="107" t="s">
        <v>123</v>
      </c>
      <c r="V289" s="107" t="s">
        <v>123</v>
      </c>
      <c r="W289" s="107" t="s">
        <v>123</v>
      </c>
      <c r="X289" s="107" t="s">
        <v>3884</v>
      </c>
      <c r="Y289" s="53">
        <v>1</v>
      </c>
      <c r="Z289" s="102" t="str">
        <f>+R289</f>
        <v>3 Meses 12 dias</v>
      </c>
      <c r="AA289" s="107" t="s">
        <v>123</v>
      </c>
      <c r="AB289" s="152"/>
      <c r="AC289" s="152"/>
      <c r="AD289" s="107" t="s">
        <v>123</v>
      </c>
      <c r="AE289" s="107" t="s">
        <v>123</v>
      </c>
      <c r="AF289" s="107">
        <v>45700</v>
      </c>
      <c r="AG289" s="110">
        <v>23120000</v>
      </c>
      <c r="AH289" s="135" t="s">
        <v>123</v>
      </c>
      <c r="AI289" s="110">
        <v>0</v>
      </c>
      <c r="AJ289" s="53" t="s">
        <v>123</v>
      </c>
      <c r="AK289" s="110">
        <f>+AG289+AI289</f>
        <v>23120000</v>
      </c>
      <c r="AL289" s="111" t="str" cm="1">
        <f t="array" aca="1" ref="AL289" ca="1">_xlfn.IFS(TODAY()&lt;AF289,AF289-TODAY(),TODAY()&gt;AF289,"TERMINADO")</f>
        <v>TERMINADO</v>
      </c>
      <c r="AM289" s="206" t="s">
        <v>84</v>
      </c>
      <c r="AN289" s="155" t="s">
        <v>3885</v>
      </c>
      <c r="AO289" s="113" t="s">
        <v>3863</v>
      </c>
      <c r="AP289" s="114" t="s">
        <v>6460</v>
      </c>
      <c r="AQ289" s="53" t="s">
        <v>3865</v>
      </c>
      <c r="AR289" s="101" t="s">
        <v>809</v>
      </c>
      <c r="AS289" s="101" t="s">
        <v>482</v>
      </c>
      <c r="AT289" s="106" t="s">
        <v>5157</v>
      </c>
      <c r="AU289" s="134" t="s">
        <v>5352</v>
      </c>
      <c r="AV289" s="99">
        <v>118275</v>
      </c>
      <c r="AW289" s="99">
        <v>1</v>
      </c>
      <c r="AX289" s="116">
        <v>6800000</v>
      </c>
      <c r="AY289" s="117" t="s">
        <v>6461</v>
      </c>
      <c r="AZ289" s="99"/>
      <c r="BA289" s="99" t="s">
        <v>181</v>
      </c>
      <c r="BB289" s="99">
        <v>1995</v>
      </c>
      <c r="BC289" s="118">
        <v>45575</v>
      </c>
      <c r="BD289" s="116">
        <v>23120000</v>
      </c>
      <c r="BE289" s="99">
        <v>2437</v>
      </c>
      <c r="BF289" s="116">
        <v>23120000</v>
      </c>
      <c r="BG289" s="118">
        <v>45597</v>
      </c>
      <c r="BH289" s="117"/>
      <c r="BI289" s="118" t="s">
        <v>5596</v>
      </c>
      <c r="BJ289" s="99">
        <v>1</v>
      </c>
      <c r="BK289" s="99" t="s">
        <v>3874</v>
      </c>
      <c r="BL289" s="99" t="s">
        <v>4008</v>
      </c>
      <c r="BM289" s="118" t="s">
        <v>4009</v>
      </c>
      <c r="BN289" s="99" t="s">
        <v>4557</v>
      </c>
      <c r="BO289" s="99" t="s">
        <v>4150</v>
      </c>
      <c r="BP289" s="99" t="s">
        <v>3874</v>
      </c>
      <c r="BQ289" s="99" t="s">
        <v>123</v>
      </c>
      <c r="BR289" s="99" t="s">
        <v>3874</v>
      </c>
      <c r="BS289" s="99" t="s">
        <v>3874</v>
      </c>
      <c r="BT289" s="99" t="s">
        <v>3874</v>
      </c>
      <c r="BU289" s="99" t="s">
        <v>3874</v>
      </c>
      <c r="BV289" s="99" t="s">
        <v>6462</v>
      </c>
      <c r="BW289" s="99" t="s">
        <v>6463</v>
      </c>
      <c r="BX289" s="99">
        <v>3114533865</v>
      </c>
      <c r="BY289" s="99" t="s">
        <v>3909</v>
      </c>
      <c r="BZ289" s="99" t="s">
        <v>3951</v>
      </c>
      <c r="CA289" s="99" t="s">
        <v>3911</v>
      </c>
      <c r="CB289" s="129">
        <v>3212529195</v>
      </c>
      <c r="CC289" s="118" t="s">
        <v>6464</v>
      </c>
      <c r="CD289" s="118">
        <v>33361</v>
      </c>
      <c r="CE289" s="99" t="s">
        <v>3872</v>
      </c>
      <c r="CF289" s="99" t="s">
        <v>3873</v>
      </c>
      <c r="CG289" s="99"/>
      <c r="CH289" s="118" t="s">
        <v>6454</v>
      </c>
      <c r="CI289" s="118" t="s">
        <v>6455</v>
      </c>
      <c r="CJ289" s="99"/>
      <c r="CK289" s="115"/>
      <c r="CL289" s="99"/>
      <c r="CM289" s="117" t="s">
        <v>15</v>
      </c>
      <c r="CN289" s="123">
        <v>1</v>
      </c>
    </row>
    <row r="290" spans="1:92" ht="20.100000000000001" hidden="1" customHeight="1">
      <c r="A290" s="97">
        <v>374</v>
      </c>
      <c r="B290" s="98">
        <v>2024</v>
      </c>
      <c r="C290" s="99" t="s">
        <v>72</v>
      </c>
      <c r="D290" s="100" t="s">
        <v>6465</v>
      </c>
      <c r="E290" s="99" t="s">
        <v>6466</v>
      </c>
      <c r="F290" s="101" t="s">
        <v>1418</v>
      </c>
      <c r="G290" s="102">
        <v>1031150040</v>
      </c>
      <c r="H290" s="53">
        <v>1</v>
      </c>
      <c r="I290" s="103" t="s">
        <v>99</v>
      </c>
      <c r="J290" s="99">
        <v>1873</v>
      </c>
      <c r="K290" s="105" t="s">
        <v>3859</v>
      </c>
      <c r="L290" s="106" t="s">
        <v>74</v>
      </c>
      <c r="M290" s="99" t="s">
        <v>75</v>
      </c>
      <c r="N290" s="53" t="s">
        <v>3860</v>
      </c>
      <c r="O290" s="101" t="s">
        <v>6467</v>
      </c>
      <c r="P290" s="118">
        <v>45367</v>
      </c>
      <c r="Q290" s="107" t="s">
        <v>7</v>
      </c>
      <c r="R290" s="106" t="s">
        <v>3861</v>
      </c>
      <c r="S290" s="107">
        <v>45377</v>
      </c>
      <c r="T290" s="107">
        <v>45498</v>
      </c>
      <c r="U290" s="107" t="s">
        <v>123</v>
      </c>
      <c r="V290" s="107" t="s">
        <v>123</v>
      </c>
      <c r="W290" s="107" t="s">
        <v>123</v>
      </c>
      <c r="X290" s="53" t="s">
        <v>3862</v>
      </c>
      <c r="Y290" s="53">
        <v>1</v>
      </c>
      <c r="Z290" s="53" t="s">
        <v>3612</v>
      </c>
      <c r="AA290" s="107">
        <v>45470</v>
      </c>
      <c r="AB290" s="109"/>
      <c r="AC290" s="109"/>
      <c r="AD290" s="107" t="s">
        <v>123</v>
      </c>
      <c r="AE290" s="107" t="s">
        <v>123</v>
      </c>
      <c r="AF290" s="107">
        <v>45560</v>
      </c>
      <c r="AG290" s="110">
        <v>28720000</v>
      </c>
      <c r="AH290" s="107">
        <v>45470</v>
      </c>
      <c r="AI290" s="110">
        <v>14360000</v>
      </c>
      <c r="AJ290" s="51">
        <v>1</v>
      </c>
      <c r="AK290" s="211">
        <v>43080000</v>
      </c>
      <c r="AL290" s="111" t="str" cm="1">
        <f t="array" aca="1" ref="AL290" ca="1">_xlfn.IFS(TODAY()&lt;AF290,AF290-TODAY(),TODAY()&gt;AF290,"TERMINADO")</f>
        <v>TERMINADO</v>
      </c>
      <c r="AM290" s="112" t="s">
        <v>84</v>
      </c>
      <c r="AN290" s="209" t="s">
        <v>85</v>
      </c>
      <c r="AO290" s="113" t="s">
        <v>3863</v>
      </c>
      <c r="AP290" s="114" t="s">
        <v>6468</v>
      </c>
      <c r="AQ290" s="99" t="s">
        <v>3865</v>
      </c>
      <c r="AR290" s="101" t="s">
        <v>856</v>
      </c>
      <c r="AS290" s="101" t="s">
        <v>141</v>
      </c>
      <c r="AT290" s="138" t="s">
        <v>6469</v>
      </c>
      <c r="AU290" s="128" t="s">
        <v>6470</v>
      </c>
      <c r="AV290" s="100">
        <v>105570</v>
      </c>
      <c r="AW290" s="99">
        <v>2</v>
      </c>
      <c r="AX290" s="116">
        <v>7180000</v>
      </c>
      <c r="AY290" s="117" t="s">
        <v>6471</v>
      </c>
      <c r="AZ290" s="99">
        <v>120</v>
      </c>
      <c r="BA290" s="117" t="s">
        <v>181</v>
      </c>
      <c r="BB290" s="99">
        <v>1187</v>
      </c>
      <c r="BC290" s="118">
        <v>45358</v>
      </c>
      <c r="BD290" s="116">
        <v>57440000</v>
      </c>
      <c r="BE290" s="99">
        <v>1308</v>
      </c>
      <c r="BF290" s="116">
        <v>28720000</v>
      </c>
      <c r="BG290" s="118">
        <v>45369</v>
      </c>
      <c r="BH290" s="117" t="s">
        <v>181</v>
      </c>
      <c r="BI290" s="118">
        <v>45377</v>
      </c>
      <c r="BJ290" s="99">
        <v>1</v>
      </c>
      <c r="BK290" s="99" t="s">
        <v>3874</v>
      </c>
      <c r="BL290" s="99" t="s">
        <v>3891</v>
      </c>
      <c r="BM290" s="118" t="s">
        <v>3905</v>
      </c>
      <c r="BN290" s="99" t="s">
        <v>3906</v>
      </c>
      <c r="BO290" s="99" t="s">
        <v>3874</v>
      </c>
      <c r="BP290" s="99" t="s">
        <v>3874</v>
      </c>
      <c r="BQ290" s="99" t="s">
        <v>123</v>
      </c>
      <c r="BR290" s="99" t="s">
        <v>3874</v>
      </c>
      <c r="BS290" s="99" t="s">
        <v>3874</v>
      </c>
      <c r="BT290" s="99" t="s">
        <v>3874</v>
      </c>
      <c r="BU290" s="99" t="s">
        <v>3874</v>
      </c>
      <c r="BV290" s="99" t="s">
        <v>6472</v>
      </c>
      <c r="BW290" s="99" t="s">
        <v>4793</v>
      </c>
      <c r="BX290" s="99">
        <v>3209858855</v>
      </c>
      <c r="BY290" s="99" t="s">
        <v>3909</v>
      </c>
      <c r="BZ290" s="99" t="s">
        <v>3951</v>
      </c>
      <c r="CA290" s="99" t="s">
        <v>3952</v>
      </c>
      <c r="CB290" s="129">
        <v>3193578868</v>
      </c>
      <c r="CC290" s="118" t="s">
        <v>6473</v>
      </c>
      <c r="CD290" s="118">
        <v>34291</v>
      </c>
      <c r="CE290" s="118" t="s">
        <v>3872</v>
      </c>
      <c r="CF290" s="99" t="s">
        <v>3873</v>
      </c>
      <c r="CG290" s="118" t="s">
        <v>181</v>
      </c>
      <c r="CH290" s="118" t="s">
        <v>4806</v>
      </c>
      <c r="CI290" s="118" t="s">
        <v>5832</v>
      </c>
      <c r="CJ290" s="99" t="s">
        <v>86</v>
      </c>
      <c r="CK290" s="100">
        <v>31</v>
      </c>
      <c r="CL290" s="122" t="s">
        <v>6474</v>
      </c>
      <c r="CM290" s="99" t="s">
        <v>3878</v>
      </c>
      <c r="CN290" s="123">
        <v>1</v>
      </c>
    </row>
    <row r="291" spans="1:92" ht="20.100000000000001" customHeight="1">
      <c r="A291" s="97">
        <v>193</v>
      </c>
      <c r="B291" s="98">
        <v>2024</v>
      </c>
      <c r="C291" s="99" t="s">
        <v>72</v>
      </c>
      <c r="D291" s="100" t="s">
        <v>6475</v>
      </c>
      <c r="E291" s="99" t="s">
        <v>6476</v>
      </c>
      <c r="F291" s="106" t="s">
        <v>433</v>
      </c>
      <c r="G291" s="115">
        <v>1032401910</v>
      </c>
      <c r="H291" s="99">
        <v>6</v>
      </c>
      <c r="I291" s="149" t="s">
        <v>524</v>
      </c>
      <c r="J291" s="99">
        <v>1873</v>
      </c>
      <c r="K291" s="105" t="s">
        <v>3859</v>
      </c>
      <c r="L291" s="101" t="s">
        <v>74</v>
      </c>
      <c r="M291" s="53" t="s">
        <v>75</v>
      </c>
      <c r="N291" s="53" t="s">
        <v>3860</v>
      </c>
      <c r="O291" s="106" t="s">
        <v>6477</v>
      </c>
      <c r="P291" s="107">
        <v>45643</v>
      </c>
      <c r="Q291" s="107" t="s">
        <v>16</v>
      </c>
      <c r="R291" s="106" t="s">
        <v>4317</v>
      </c>
      <c r="S291" s="159">
        <v>45645</v>
      </c>
      <c r="T291" s="107">
        <v>45675</v>
      </c>
      <c r="U291" s="107" t="s">
        <v>123</v>
      </c>
      <c r="V291" s="107" t="s">
        <v>123</v>
      </c>
      <c r="W291" s="107" t="s">
        <v>123</v>
      </c>
      <c r="X291" s="107" t="s">
        <v>6478</v>
      </c>
      <c r="Y291" s="53">
        <v>1</v>
      </c>
      <c r="Z291" s="102" t="s">
        <v>6479</v>
      </c>
      <c r="AA291" s="153">
        <v>45681</v>
      </c>
      <c r="AB291" s="152"/>
      <c r="AC291" s="152"/>
      <c r="AD291" s="107">
        <v>45674</v>
      </c>
      <c r="AE291" s="107">
        <v>45680</v>
      </c>
      <c r="AF291" s="107">
        <v>45698</v>
      </c>
      <c r="AG291" s="110">
        <v>5900000</v>
      </c>
      <c r="AH291" s="153">
        <v>45681</v>
      </c>
      <c r="AI291" s="154"/>
      <c r="AJ291" s="53" t="s">
        <v>123</v>
      </c>
      <c r="AK291" s="208">
        <f>+AG291+AI291</f>
        <v>5900000</v>
      </c>
      <c r="AL291" s="111" t="str" cm="1">
        <f t="array" aca="1" ref="AL291" ca="1">_xlfn.IFS(TODAY()&lt;AF291,AF291-TODAY(),TODAY()&gt;AF291,"TERMINADO")</f>
        <v>TERMINADO</v>
      </c>
      <c r="AM291" s="112" t="s">
        <v>84</v>
      </c>
      <c r="AN291" s="209" t="s">
        <v>3885</v>
      </c>
      <c r="AO291" s="113" t="s">
        <v>3863</v>
      </c>
      <c r="AP291" s="114" t="s">
        <v>6480</v>
      </c>
      <c r="AQ291" s="99" t="s">
        <v>3865</v>
      </c>
      <c r="AR291" s="101" t="s">
        <v>974</v>
      </c>
      <c r="AS291" s="101" t="s">
        <v>141</v>
      </c>
      <c r="AT291" s="131" t="s">
        <v>975</v>
      </c>
      <c r="AU291" s="182" t="s">
        <v>6481</v>
      </c>
      <c r="AV291" s="99">
        <v>121776</v>
      </c>
      <c r="AW291" s="99">
        <v>1</v>
      </c>
      <c r="AX291" s="116">
        <v>5900000</v>
      </c>
      <c r="AY291" s="166" t="s">
        <v>6482</v>
      </c>
      <c r="AZ291" s="99"/>
      <c r="BA291" s="166" t="s">
        <v>181</v>
      </c>
      <c r="BB291" s="99">
        <v>2163</v>
      </c>
      <c r="BC291" s="118">
        <v>45639</v>
      </c>
      <c r="BD291" s="116">
        <v>5900000</v>
      </c>
      <c r="BE291" s="99">
        <v>2599</v>
      </c>
      <c r="BF291" s="116">
        <v>5900000</v>
      </c>
      <c r="BG291" s="118">
        <v>45645</v>
      </c>
      <c r="BH291" s="117"/>
      <c r="BI291" s="118">
        <v>45644</v>
      </c>
      <c r="BJ291" s="99">
        <v>1</v>
      </c>
      <c r="BK291" s="99"/>
      <c r="BL291" s="99"/>
      <c r="BM291" s="117"/>
      <c r="BN291" s="99"/>
      <c r="BO291" s="99"/>
      <c r="BP291" s="99"/>
      <c r="BQ291" s="99"/>
      <c r="BR291" s="99"/>
      <c r="BS291" s="99"/>
      <c r="BT291" s="99"/>
      <c r="BU291" s="99"/>
      <c r="BV291" s="99"/>
      <c r="BW291" s="99"/>
      <c r="BX291" s="99"/>
      <c r="BY291" s="99"/>
      <c r="BZ291" s="99" t="s">
        <v>3872</v>
      </c>
      <c r="CA291" s="99"/>
      <c r="CB291" s="129">
        <v>3214898939</v>
      </c>
      <c r="CC291" s="118" t="s">
        <v>6483</v>
      </c>
      <c r="CD291" s="118">
        <v>32098</v>
      </c>
      <c r="CE291" s="99" t="s">
        <v>3872</v>
      </c>
      <c r="CF291" s="99" t="s">
        <v>3873</v>
      </c>
      <c r="CG291" s="118"/>
      <c r="CH291" s="117" t="s">
        <v>6484</v>
      </c>
      <c r="CI291" s="117" t="s">
        <v>6485</v>
      </c>
      <c r="CJ291" s="99"/>
      <c r="CK291" s="126"/>
      <c r="CL291" s="122"/>
      <c r="CM291" s="117"/>
      <c r="CN291" s="123">
        <v>1</v>
      </c>
    </row>
    <row r="292" spans="1:92" ht="20.100000000000001" hidden="1" customHeight="1">
      <c r="A292" s="97">
        <v>261</v>
      </c>
      <c r="B292" s="98">
        <v>2024</v>
      </c>
      <c r="C292" s="99" t="s">
        <v>72</v>
      </c>
      <c r="D292" s="100" t="s">
        <v>6486</v>
      </c>
      <c r="E292" s="99" t="s">
        <v>6487</v>
      </c>
      <c r="F292" s="106" t="s">
        <v>433</v>
      </c>
      <c r="G292" s="115">
        <v>1032401910</v>
      </c>
      <c r="H292" s="99">
        <v>6</v>
      </c>
      <c r="I292" s="181" t="s">
        <v>99</v>
      </c>
      <c r="J292" s="104" t="s">
        <v>635</v>
      </c>
      <c r="K292" s="105" t="s">
        <v>3859</v>
      </c>
      <c r="L292" s="106" t="s">
        <v>74</v>
      </c>
      <c r="M292" s="99" t="s">
        <v>75</v>
      </c>
      <c r="N292" s="53" t="s">
        <v>3860</v>
      </c>
      <c r="O292" s="101" t="s">
        <v>6477</v>
      </c>
      <c r="P292" s="118">
        <v>45357</v>
      </c>
      <c r="Q292" s="107" t="s">
        <v>7</v>
      </c>
      <c r="R292" s="106" t="s">
        <v>3861</v>
      </c>
      <c r="S292" s="107">
        <v>45358</v>
      </c>
      <c r="T292" s="107">
        <v>45479</v>
      </c>
      <c r="U292" s="107" t="s">
        <v>123</v>
      </c>
      <c r="V292" s="107" t="s">
        <v>123</v>
      </c>
      <c r="W292" s="107" t="s">
        <v>123</v>
      </c>
      <c r="X292" s="53" t="s">
        <v>123</v>
      </c>
      <c r="Y292" s="53" t="s">
        <v>123</v>
      </c>
      <c r="Z292" s="102" t="str">
        <f>+R292</f>
        <v>4 MESES</v>
      </c>
      <c r="AA292" s="53" t="s">
        <v>123</v>
      </c>
      <c r="AB292" s="109"/>
      <c r="AC292" s="109"/>
      <c r="AD292" s="107" t="s">
        <v>123</v>
      </c>
      <c r="AE292" s="107" t="s">
        <v>123</v>
      </c>
      <c r="AF292" s="107">
        <v>45456</v>
      </c>
      <c r="AG292" s="130">
        <v>23600000</v>
      </c>
      <c r="AH292" s="130" t="s">
        <v>123</v>
      </c>
      <c r="AI292" s="110">
        <v>0</v>
      </c>
      <c r="AJ292" s="53" t="s">
        <v>123</v>
      </c>
      <c r="AK292" s="211">
        <v>23600000</v>
      </c>
      <c r="AL292" s="111" t="str" cm="1">
        <f t="array" aca="1" ref="AL292" ca="1">_xlfn.IFS(TODAY()&lt;AF292,AF292-TODAY(),TODAY()&gt;AF292,"TERMINADO")</f>
        <v>TERMINADO</v>
      </c>
      <c r="AM292" s="112" t="s">
        <v>205</v>
      </c>
      <c r="AN292" s="209" t="s">
        <v>84</v>
      </c>
      <c r="AO292" s="113" t="s">
        <v>3863</v>
      </c>
      <c r="AP292" s="114" t="s">
        <v>6488</v>
      </c>
      <c r="AQ292" s="99" t="s">
        <v>3865</v>
      </c>
      <c r="AR292" s="106" t="s">
        <v>974</v>
      </c>
      <c r="AS292" s="101" t="s">
        <v>141</v>
      </c>
      <c r="AT292" s="131" t="s">
        <v>6489</v>
      </c>
      <c r="AU292" s="133" t="s">
        <v>6490</v>
      </c>
      <c r="AV292" s="99">
        <v>104856</v>
      </c>
      <c r="AW292" s="99">
        <v>1</v>
      </c>
      <c r="AX292" s="116">
        <v>5900000</v>
      </c>
      <c r="AY292" s="117" t="s">
        <v>6491</v>
      </c>
      <c r="AZ292" s="99">
        <v>120</v>
      </c>
      <c r="BA292" s="117" t="s">
        <v>181</v>
      </c>
      <c r="BB292" s="99">
        <v>1124</v>
      </c>
      <c r="BC292" s="118">
        <v>45352</v>
      </c>
      <c r="BD292" s="116">
        <v>23600000</v>
      </c>
      <c r="BE292" s="99">
        <v>1183</v>
      </c>
      <c r="BF292" s="116">
        <v>23600000</v>
      </c>
      <c r="BG292" s="118">
        <v>45358</v>
      </c>
      <c r="BH292" s="99" t="s">
        <v>181</v>
      </c>
      <c r="BI292" s="118">
        <v>45357</v>
      </c>
      <c r="BJ292" s="99">
        <v>1</v>
      </c>
      <c r="BK292" s="99" t="s">
        <v>3869</v>
      </c>
      <c r="BL292" s="99"/>
      <c r="BM292" s="118" t="s">
        <v>4036</v>
      </c>
      <c r="BN292" s="99" t="s">
        <v>86</v>
      </c>
      <c r="BO292" s="99"/>
      <c r="BP292" s="99"/>
      <c r="BQ292" s="99"/>
      <c r="BR292" s="99"/>
      <c r="BS292" s="99"/>
      <c r="BT292" s="99"/>
      <c r="BU292" s="99"/>
      <c r="BV292" s="99"/>
      <c r="BW292" s="99"/>
      <c r="BX292" s="99"/>
      <c r="BY292" s="99"/>
      <c r="BZ292" s="99"/>
      <c r="CA292" s="99"/>
      <c r="CB292" s="129">
        <v>3214898939</v>
      </c>
      <c r="CC292" s="118" t="s">
        <v>6492</v>
      </c>
      <c r="CD292" s="118">
        <v>32098</v>
      </c>
      <c r="CE292" s="118" t="s">
        <v>3872</v>
      </c>
      <c r="CF292" s="99" t="s">
        <v>3873</v>
      </c>
      <c r="CG292" s="118" t="s">
        <v>3874</v>
      </c>
      <c r="CH292" s="118" t="s">
        <v>3977</v>
      </c>
      <c r="CI292" s="118" t="s">
        <v>6493</v>
      </c>
      <c r="CJ292" s="99" t="s">
        <v>181</v>
      </c>
      <c r="CK292" s="126">
        <v>37</v>
      </c>
      <c r="CL292" s="122" t="s">
        <v>6494</v>
      </c>
      <c r="CM292" s="99" t="s">
        <v>3878</v>
      </c>
      <c r="CN292" s="123">
        <v>1</v>
      </c>
    </row>
    <row r="293" spans="1:92" ht="20.100000000000001" hidden="1" customHeight="1">
      <c r="A293" s="97">
        <v>588</v>
      </c>
      <c r="B293" s="98">
        <v>2024</v>
      </c>
      <c r="C293" s="99" t="s">
        <v>72</v>
      </c>
      <c r="D293" s="100" t="s">
        <v>6495</v>
      </c>
      <c r="E293" s="99" t="s">
        <v>6496</v>
      </c>
      <c r="F293" s="106" t="s">
        <v>433</v>
      </c>
      <c r="G293" s="115">
        <v>1032401910</v>
      </c>
      <c r="H293" s="99">
        <v>6</v>
      </c>
      <c r="I293" s="103" t="s">
        <v>524</v>
      </c>
      <c r="J293" s="99">
        <v>1873</v>
      </c>
      <c r="K293" s="105" t="s">
        <v>3859</v>
      </c>
      <c r="L293" s="101" t="s">
        <v>74</v>
      </c>
      <c r="M293" s="53" t="s">
        <v>75</v>
      </c>
      <c r="N293" s="53" t="s">
        <v>3860</v>
      </c>
      <c r="O293" s="101" t="s">
        <v>6477</v>
      </c>
      <c r="P293" s="118">
        <v>45457</v>
      </c>
      <c r="Q293" s="118" t="s">
        <v>10</v>
      </c>
      <c r="R293" s="106" t="s">
        <v>3861</v>
      </c>
      <c r="S293" s="107">
        <v>45457</v>
      </c>
      <c r="T293" s="107">
        <v>45578</v>
      </c>
      <c r="U293" s="107"/>
      <c r="V293" s="107"/>
      <c r="W293" s="102"/>
      <c r="X293" s="53" t="s">
        <v>3862</v>
      </c>
      <c r="Y293" s="53">
        <v>1</v>
      </c>
      <c r="Z293" s="102" t="s">
        <v>3612</v>
      </c>
      <c r="AA293" s="107">
        <v>45576</v>
      </c>
      <c r="AB293" s="152"/>
      <c r="AC293" s="152"/>
      <c r="AD293" s="107" t="s">
        <v>123</v>
      </c>
      <c r="AE293" s="107" t="s">
        <v>123</v>
      </c>
      <c r="AF293" s="107">
        <v>45639</v>
      </c>
      <c r="AG293" s="130">
        <v>23600000</v>
      </c>
      <c r="AH293" s="135">
        <v>45576</v>
      </c>
      <c r="AI293" s="110">
        <v>11800000</v>
      </c>
      <c r="AJ293" s="51">
        <v>1</v>
      </c>
      <c r="AK293" s="110">
        <f>+AG293+AI293</f>
        <v>35400000</v>
      </c>
      <c r="AL293" s="111" t="str" cm="1">
        <f t="array" aca="1" ref="AL293" ca="1">_xlfn.IFS(TODAY()&lt;AF293,AF293-TODAY(),TODAY()&gt;AF293,"TERMINADO")</f>
        <v>TERMINADO</v>
      </c>
      <c r="AM293" s="210" t="s">
        <v>84</v>
      </c>
      <c r="AN293" s="112" t="s">
        <v>84</v>
      </c>
      <c r="AO293" s="113" t="s">
        <v>3863</v>
      </c>
      <c r="AP293" s="114" t="s">
        <v>6497</v>
      </c>
      <c r="AQ293" s="53" t="s">
        <v>3865</v>
      </c>
      <c r="AR293" s="106" t="s">
        <v>974</v>
      </c>
      <c r="AS293" s="101" t="s">
        <v>141</v>
      </c>
      <c r="AT293" s="106" t="s">
        <v>975</v>
      </c>
      <c r="AU293" s="115">
        <v>20245420011833</v>
      </c>
      <c r="AV293" s="99">
        <v>111002</v>
      </c>
      <c r="AW293" s="99">
        <v>1</v>
      </c>
      <c r="AX293" s="116">
        <v>5900000</v>
      </c>
      <c r="AY293" s="117" t="s">
        <v>6498</v>
      </c>
      <c r="AZ293" s="99">
        <v>120</v>
      </c>
      <c r="BA293" s="99" t="s">
        <v>181</v>
      </c>
      <c r="BB293" s="99">
        <v>1489</v>
      </c>
      <c r="BC293" s="118">
        <v>45454</v>
      </c>
      <c r="BD293" s="116">
        <v>23600000</v>
      </c>
      <c r="BE293" s="99">
        <v>1682</v>
      </c>
      <c r="BF293" s="116">
        <v>23600000</v>
      </c>
      <c r="BG293" s="118">
        <v>45457</v>
      </c>
      <c r="BH293" s="117" t="s">
        <v>181</v>
      </c>
      <c r="BI293" s="118">
        <v>45456</v>
      </c>
      <c r="BJ293" s="99">
        <v>1</v>
      </c>
      <c r="BK293" s="99" t="s">
        <v>3874</v>
      </c>
      <c r="BL293" s="99" t="s">
        <v>3891</v>
      </c>
      <c r="BM293" s="118" t="s">
        <v>3905</v>
      </c>
      <c r="BN293" s="99" t="s">
        <v>4885</v>
      </c>
      <c r="BO293" s="99" t="s">
        <v>3874</v>
      </c>
      <c r="BP293" s="99" t="s">
        <v>3874</v>
      </c>
      <c r="BQ293" s="99" t="s">
        <v>123</v>
      </c>
      <c r="BR293" s="99" t="s">
        <v>3935</v>
      </c>
      <c r="BS293" s="99" t="s">
        <v>3874</v>
      </c>
      <c r="BT293" s="99" t="s">
        <v>3874</v>
      </c>
      <c r="BU293" s="99" t="s">
        <v>3874</v>
      </c>
      <c r="BV293" s="99" t="s">
        <v>6499</v>
      </c>
      <c r="BW293" s="99" t="s">
        <v>3908</v>
      </c>
      <c r="BX293" s="99">
        <v>3177836106</v>
      </c>
      <c r="BY293" s="99" t="s">
        <v>3909</v>
      </c>
      <c r="BZ293" s="99" t="s">
        <v>3951</v>
      </c>
      <c r="CA293" s="99" t="s">
        <v>3911</v>
      </c>
      <c r="CB293" s="129">
        <v>3214898939</v>
      </c>
      <c r="CC293" s="118" t="s">
        <v>6500</v>
      </c>
      <c r="CD293" s="118">
        <v>32098</v>
      </c>
      <c r="CE293" s="118" t="s">
        <v>3872</v>
      </c>
      <c r="CF293" s="99" t="s">
        <v>3873</v>
      </c>
      <c r="CG293" s="99" t="s">
        <v>181</v>
      </c>
      <c r="CH293" s="118" t="s">
        <v>3977</v>
      </c>
      <c r="CI293" s="118" t="s">
        <v>6493</v>
      </c>
      <c r="CJ293" s="99"/>
      <c r="CK293" s="126">
        <v>37</v>
      </c>
      <c r="CL293" s="122" t="s">
        <v>6494</v>
      </c>
      <c r="CM293" s="99" t="s">
        <v>3878</v>
      </c>
      <c r="CN293" s="123">
        <v>1</v>
      </c>
    </row>
    <row r="294" spans="1:92" ht="20.100000000000001" hidden="1" customHeight="1">
      <c r="A294" s="97">
        <v>119</v>
      </c>
      <c r="B294" s="98">
        <v>2024</v>
      </c>
      <c r="C294" s="99" t="s">
        <v>72</v>
      </c>
      <c r="D294" s="100" t="s">
        <v>6501</v>
      </c>
      <c r="E294" s="53" t="s">
        <v>6502</v>
      </c>
      <c r="F294" s="106" t="s">
        <v>4614</v>
      </c>
      <c r="G294" s="115">
        <v>1033780472</v>
      </c>
      <c r="H294" s="99">
        <v>1</v>
      </c>
      <c r="I294" s="149" t="s">
        <v>524</v>
      </c>
      <c r="J294" s="99">
        <v>1873</v>
      </c>
      <c r="K294" s="105" t="s">
        <v>3859</v>
      </c>
      <c r="L294" s="101" t="s">
        <v>74</v>
      </c>
      <c r="M294" s="53" t="s">
        <v>75</v>
      </c>
      <c r="N294" s="53" t="s">
        <v>3860</v>
      </c>
      <c r="O294" s="101" t="s">
        <v>6503</v>
      </c>
      <c r="P294" s="107">
        <v>45597</v>
      </c>
      <c r="Q294" s="118" t="s">
        <v>15</v>
      </c>
      <c r="R294" s="106" t="s">
        <v>4393</v>
      </c>
      <c r="S294" s="159">
        <v>45602</v>
      </c>
      <c r="T294" s="107">
        <v>45657</v>
      </c>
      <c r="U294" s="107" t="s">
        <v>123</v>
      </c>
      <c r="V294" s="107" t="s">
        <v>123</v>
      </c>
      <c r="W294" s="107" t="s">
        <v>123</v>
      </c>
      <c r="X294" s="107" t="s">
        <v>4361</v>
      </c>
      <c r="Y294" s="53">
        <v>1</v>
      </c>
      <c r="Z294" s="102" t="str">
        <f>+R294</f>
        <v>2 Meses 10 dias</v>
      </c>
      <c r="AA294" s="153">
        <v>45654</v>
      </c>
      <c r="AB294" s="152"/>
      <c r="AC294" s="152"/>
      <c r="AD294" s="107" t="s">
        <v>123</v>
      </c>
      <c r="AE294" s="107" t="s">
        <v>123</v>
      </c>
      <c r="AF294" s="107">
        <v>45703</v>
      </c>
      <c r="AG294" s="110">
        <v>24266667</v>
      </c>
      <c r="AH294" s="153">
        <v>45654</v>
      </c>
      <c r="AI294" s="154">
        <v>10400000</v>
      </c>
      <c r="AJ294" s="51">
        <v>1</v>
      </c>
      <c r="AK294" s="110">
        <f>+AG294+AI294</f>
        <v>34666667</v>
      </c>
      <c r="AL294" s="111" t="str" cm="1">
        <f t="array" aca="1" ref="AL294" ca="1">_xlfn.IFS(TODAY()&lt;AF294,AF294-TODAY(),TODAY()&gt;AF294,"TERMINADO")</f>
        <v>TERMINADO</v>
      </c>
      <c r="AM294" s="112" t="s">
        <v>84</v>
      </c>
      <c r="AN294" s="155" t="s">
        <v>3885</v>
      </c>
      <c r="AO294" s="113" t="s">
        <v>3863</v>
      </c>
      <c r="AP294" s="114" t="s">
        <v>6504</v>
      </c>
      <c r="AQ294" s="99" t="s">
        <v>3865</v>
      </c>
      <c r="AR294" s="101" t="s">
        <v>425</v>
      </c>
      <c r="AS294" s="101" t="s">
        <v>141</v>
      </c>
      <c r="AT294" s="101" t="s">
        <v>4403</v>
      </c>
      <c r="AU294" s="104" t="s">
        <v>6505</v>
      </c>
      <c r="AV294" s="99">
        <v>119594</v>
      </c>
      <c r="AW294" s="99">
        <v>1</v>
      </c>
      <c r="AX294" s="116">
        <v>10400000</v>
      </c>
      <c r="AY294" s="117" t="s">
        <v>6506</v>
      </c>
      <c r="AZ294" s="99"/>
      <c r="BA294" s="117" t="s">
        <v>181</v>
      </c>
      <c r="BB294" s="99">
        <v>2070</v>
      </c>
      <c r="BC294" s="118">
        <v>45594</v>
      </c>
      <c r="BD294" s="116">
        <v>24266667</v>
      </c>
      <c r="BE294" s="99">
        <v>2477</v>
      </c>
      <c r="BF294" s="116">
        <v>24266667</v>
      </c>
      <c r="BG294" s="118">
        <v>45603</v>
      </c>
      <c r="BH294" s="117"/>
      <c r="BI294" s="118" t="s">
        <v>6403</v>
      </c>
      <c r="BJ294" s="99">
        <v>1</v>
      </c>
      <c r="BK294" s="99"/>
      <c r="BL294" s="99" t="s">
        <v>3891</v>
      </c>
      <c r="BM294" s="117"/>
      <c r="BN294" s="172" t="s">
        <v>4557</v>
      </c>
      <c r="BO294" s="99"/>
      <c r="BP294" s="99"/>
      <c r="BQ294" s="99"/>
      <c r="BR294" s="99"/>
      <c r="BS294" s="99"/>
      <c r="BT294" s="99"/>
      <c r="BU294" s="99"/>
      <c r="BV294" s="99"/>
      <c r="BW294" s="99"/>
      <c r="BX294" s="99"/>
      <c r="BY294" s="99"/>
      <c r="BZ294" s="99"/>
      <c r="CA294" s="99"/>
      <c r="CB294" s="129">
        <v>3506783703</v>
      </c>
      <c r="CC294" s="118" t="s">
        <v>6507</v>
      </c>
      <c r="CD294" s="118">
        <v>34966</v>
      </c>
      <c r="CE294" s="99" t="s">
        <v>4028</v>
      </c>
      <c r="CF294" s="99" t="s">
        <v>3873</v>
      </c>
      <c r="CG294" s="118"/>
      <c r="CH294" s="118" t="s">
        <v>4029</v>
      </c>
      <c r="CI294" s="118" t="s">
        <v>6508</v>
      </c>
      <c r="CJ294" s="117"/>
      <c r="CK294" s="245"/>
      <c r="CL294" s="156"/>
      <c r="CM294" s="117" t="s">
        <v>15</v>
      </c>
      <c r="CN294" s="123">
        <v>1</v>
      </c>
    </row>
    <row r="295" spans="1:92" ht="20.100000000000001" hidden="1" customHeight="1">
      <c r="A295" s="97">
        <v>67</v>
      </c>
      <c r="B295" s="98">
        <v>2024</v>
      </c>
      <c r="C295" s="99" t="s">
        <v>72</v>
      </c>
      <c r="D295" s="100" t="s">
        <v>6509</v>
      </c>
      <c r="E295" s="99" t="s">
        <v>4684</v>
      </c>
      <c r="F295" s="101" t="s">
        <v>1441</v>
      </c>
      <c r="G295" s="115">
        <v>1023966933</v>
      </c>
      <c r="H295" s="53">
        <v>7</v>
      </c>
      <c r="I295" s="103" t="s">
        <v>81</v>
      </c>
      <c r="J295" s="104" t="s">
        <v>505</v>
      </c>
      <c r="K295" s="105" t="s">
        <v>4065</v>
      </c>
      <c r="L295" s="106" t="s">
        <v>74</v>
      </c>
      <c r="M295" s="99" t="s">
        <v>75</v>
      </c>
      <c r="N295" s="53" t="s">
        <v>3860</v>
      </c>
      <c r="O295" s="101" t="s">
        <v>499</v>
      </c>
      <c r="P295" s="107">
        <v>45349</v>
      </c>
      <c r="Q295" s="107" t="s">
        <v>6</v>
      </c>
      <c r="R295" s="108" t="s">
        <v>3861</v>
      </c>
      <c r="S295" s="118">
        <v>45350</v>
      </c>
      <c r="T295" s="118">
        <v>45470</v>
      </c>
      <c r="U295" s="107" t="s">
        <v>123</v>
      </c>
      <c r="V295" s="107" t="s">
        <v>123</v>
      </c>
      <c r="W295" s="107" t="s">
        <v>123</v>
      </c>
      <c r="X295" s="53" t="s">
        <v>123</v>
      </c>
      <c r="Y295" s="53" t="s">
        <v>123</v>
      </c>
      <c r="Z295" s="102" t="str">
        <f>+R295</f>
        <v>4 MESES</v>
      </c>
      <c r="AA295" s="53" t="s">
        <v>123</v>
      </c>
      <c r="AB295" s="109"/>
      <c r="AC295" s="109"/>
      <c r="AD295" s="107" t="s">
        <v>123</v>
      </c>
      <c r="AE295" s="107" t="s">
        <v>123</v>
      </c>
      <c r="AF295" s="107">
        <v>45470</v>
      </c>
      <c r="AG295" s="110">
        <v>9600000</v>
      </c>
      <c r="AH295" s="130" t="s">
        <v>123</v>
      </c>
      <c r="AI295" s="110">
        <v>0</v>
      </c>
      <c r="AJ295" s="53" t="s">
        <v>123</v>
      </c>
      <c r="AK295" s="110">
        <v>9600000</v>
      </c>
      <c r="AL295" s="111" t="str" cm="1">
        <f t="array" aca="1" ref="AL295" ca="1">_xlfn.IFS(TODAY()&lt;AF295,AF295-TODAY(),TODAY()&gt;AF295,"TERMINADO")</f>
        <v>TERMINADO</v>
      </c>
      <c r="AM295" s="112" t="s">
        <v>84</v>
      </c>
      <c r="AN295" s="112" t="s">
        <v>85</v>
      </c>
      <c r="AO295" s="113" t="s">
        <v>3863</v>
      </c>
      <c r="AP295" s="114" t="s">
        <v>4686</v>
      </c>
      <c r="AQ295" s="99" t="s">
        <v>3865</v>
      </c>
      <c r="AR295" s="101" t="s">
        <v>222</v>
      </c>
      <c r="AS295" s="101" t="s">
        <v>222</v>
      </c>
      <c r="AT295" s="106" t="s">
        <v>4068</v>
      </c>
      <c r="AU295" s="104" t="s">
        <v>4069</v>
      </c>
      <c r="AV295" s="99">
        <v>103709</v>
      </c>
      <c r="AW295" s="99">
        <v>10</v>
      </c>
      <c r="AX295" s="116">
        <v>2400000</v>
      </c>
      <c r="AY295" s="117" t="s">
        <v>6510</v>
      </c>
      <c r="AZ295" s="99">
        <v>120</v>
      </c>
      <c r="BA295" s="117" t="s">
        <v>181</v>
      </c>
      <c r="BB295" s="99">
        <v>1064</v>
      </c>
      <c r="BC295" s="118">
        <v>45331</v>
      </c>
      <c r="BD295" s="116">
        <v>96000000</v>
      </c>
      <c r="BE295" s="99">
        <v>1147</v>
      </c>
      <c r="BF295" s="116">
        <v>9600000</v>
      </c>
      <c r="BG295" s="118">
        <v>45349</v>
      </c>
      <c r="BH295" s="117" t="s">
        <v>181</v>
      </c>
      <c r="BI295" s="118">
        <v>45349</v>
      </c>
      <c r="BJ295" s="99">
        <v>3</v>
      </c>
      <c r="BK295" s="99" t="s">
        <v>3869</v>
      </c>
      <c r="BL295" s="99"/>
      <c r="BM295" s="118" t="s">
        <v>4036</v>
      </c>
      <c r="BN295" s="99" t="s">
        <v>86</v>
      </c>
      <c r="BO295" s="99"/>
      <c r="BP295" s="99"/>
      <c r="BQ295" s="99"/>
      <c r="BR295" s="99"/>
      <c r="BS295" s="99"/>
      <c r="BT295" s="99"/>
      <c r="BU295" s="99"/>
      <c r="BV295" s="99"/>
      <c r="BW295" s="99"/>
      <c r="BX295" s="99"/>
      <c r="BY295" s="99"/>
      <c r="BZ295" s="99"/>
      <c r="CA295" s="99"/>
      <c r="CB295" s="129">
        <v>3001906031</v>
      </c>
      <c r="CC295" s="118" t="s">
        <v>6511</v>
      </c>
      <c r="CD295" s="118">
        <v>35886</v>
      </c>
      <c r="CE295" s="118" t="s">
        <v>3893</v>
      </c>
      <c r="CF295" s="99" t="s">
        <v>3894</v>
      </c>
      <c r="CG295" s="118" t="s">
        <v>3874</v>
      </c>
      <c r="CH295" s="118" t="s">
        <v>3893</v>
      </c>
      <c r="CI295" s="118" t="s">
        <v>6512</v>
      </c>
      <c r="CJ295" s="99" t="s">
        <v>181</v>
      </c>
      <c r="CK295" s="126">
        <v>26</v>
      </c>
      <c r="CL295" s="218" t="s">
        <v>6513</v>
      </c>
      <c r="CM295" s="99" t="s">
        <v>3878</v>
      </c>
      <c r="CN295" s="123">
        <v>1</v>
      </c>
    </row>
    <row r="296" spans="1:92" ht="20.100000000000001" hidden="1" customHeight="1">
      <c r="A296" s="97">
        <v>607</v>
      </c>
      <c r="B296" s="98">
        <v>2024</v>
      </c>
      <c r="C296" s="99" t="s">
        <v>72</v>
      </c>
      <c r="D296" s="100" t="s">
        <v>6514</v>
      </c>
      <c r="E296" s="141" t="s">
        <v>6515</v>
      </c>
      <c r="F296" s="101" t="s">
        <v>4006</v>
      </c>
      <c r="G296" s="102">
        <v>1022935255</v>
      </c>
      <c r="H296" s="53">
        <v>5</v>
      </c>
      <c r="I296" s="103" t="s">
        <v>81</v>
      </c>
      <c r="J296" s="104" t="s">
        <v>169</v>
      </c>
      <c r="K296" s="105" t="s">
        <v>107</v>
      </c>
      <c r="L296" s="483" t="s">
        <v>74</v>
      </c>
      <c r="M296" s="202" t="s">
        <v>75</v>
      </c>
      <c r="N296" s="53" t="s">
        <v>3860</v>
      </c>
      <c r="O296" s="101" t="s">
        <v>108</v>
      </c>
      <c r="P296" s="107">
        <v>45485</v>
      </c>
      <c r="Q296" s="118" t="s">
        <v>11</v>
      </c>
      <c r="R296" s="108" t="s">
        <v>3861</v>
      </c>
      <c r="S296" s="107">
        <v>45485</v>
      </c>
      <c r="T296" s="107">
        <v>45607</v>
      </c>
      <c r="U296" s="107"/>
      <c r="V296" s="107"/>
      <c r="W296" s="102"/>
      <c r="X296" s="53" t="s">
        <v>3862</v>
      </c>
      <c r="Y296" s="53">
        <v>1</v>
      </c>
      <c r="Z296" s="102" t="s">
        <v>3612</v>
      </c>
      <c r="AA296" s="107">
        <v>45604</v>
      </c>
      <c r="AB296" s="152"/>
      <c r="AC296" s="152"/>
      <c r="AD296" s="107"/>
      <c r="AE296" s="107"/>
      <c r="AF296" s="107">
        <v>45668</v>
      </c>
      <c r="AG296" s="110">
        <v>22800000</v>
      </c>
      <c r="AH296" s="107">
        <v>45604</v>
      </c>
      <c r="AI296" s="110">
        <v>11400000</v>
      </c>
      <c r="AJ296" s="51">
        <v>1</v>
      </c>
      <c r="AK296" s="494">
        <f>+AG296+AI296</f>
        <v>34200000</v>
      </c>
      <c r="AL296" s="111" t="str" cm="1">
        <f t="array" aca="1" ref="AL296" ca="1">_xlfn.IFS(TODAY()&lt;AF296,AF296-TODAY(),TODAY()&gt;AF296,"TERMINADO")</f>
        <v>TERMINADO</v>
      </c>
      <c r="AM296" s="112" t="s">
        <v>84</v>
      </c>
      <c r="AN296" s="112" t="s">
        <v>85</v>
      </c>
      <c r="AO296" s="113" t="s">
        <v>3863</v>
      </c>
      <c r="AP296" s="114" t="s">
        <v>6516</v>
      </c>
      <c r="AQ296" s="53" t="s">
        <v>3865</v>
      </c>
      <c r="AR296" s="101" t="s">
        <v>114</v>
      </c>
      <c r="AS296" s="101" t="s">
        <v>114</v>
      </c>
      <c r="AT296" s="191" t="s">
        <v>4729</v>
      </c>
      <c r="AU296" s="192" t="s">
        <v>4730</v>
      </c>
      <c r="AV296" s="99">
        <v>112643</v>
      </c>
      <c r="AW296" s="99">
        <v>1</v>
      </c>
      <c r="AX296" s="116">
        <v>5700000</v>
      </c>
      <c r="AY296" s="117" t="s">
        <v>6517</v>
      </c>
      <c r="AZ296" s="99">
        <v>120</v>
      </c>
      <c r="BA296" s="117" t="s">
        <v>181</v>
      </c>
      <c r="BB296" s="99">
        <v>1674</v>
      </c>
      <c r="BC296" s="118">
        <v>45470</v>
      </c>
      <c r="BD296" s="116">
        <v>22800000</v>
      </c>
      <c r="BE296" s="99">
        <v>1934</v>
      </c>
      <c r="BF296" s="116">
        <v>22800000</v>
      </c>
      <c r="BG296" s="118">
        <v>45485</v>
      </c>
      <c r="BH296" s="99" t="s">
        <v>181</v>
      </c>
      <c r="BI296" s="118" t="s">
        <v>6518</v>
      </c>
      <c r="BJ296" s="99">
        <v>1</v>
      </c>
      <c r="BK296" s="99" t="s">
        <v>3874</v>
      </c>
      <c r="BL296" s="99" t="s">
        <v>3891</v>
      </c>
      <c r="BM296" s="118" t="s">
        <v>3905</v>
      </c>
      <c r="BN296" s="99" t="s">
        <v>3906</v>
      </c>
      <c r="BO296" s="99" t="s">
        <v>3874</v>
      </c>
      <c r="BP296" s="99" t="s">
        <v>3874</v>
      </c>
      <c r="BQ296" s="99" t="s">
        <v>123</v>
      </c>
      <c r="BR296" s="99" t="s">
        <v>3874</v>
      </c>
      <c r="BS296" s="99" t="s">
        <v>3874</v>
      </c>
      <c r="BT296" s="99" t="s">
        <v>3874</v>
      </c>
      <c r="BU296" s="99" t="s">
        <v>3874</v>
      </c>
      <c r="BV296" s="99" t="s">
        <v>6519</v>
      </c>
      <c r="BW296" s="99" t="s">
        <v>4783</v>
      </c>
      <c r="BX296" s="99">
        <v>3132923796</v>
      </c>
      <c r="BY296" s="99" t="s">
        <v>3909</v>
      </c>
      <c r="BZ296" s="99" t="s">
        <v>4060</v>
      </c>
      <c r="CA296" s="99" t="s">
        <v>3952</v>
      </c>
      <c r="CB296" s="129">
        <v>3138317415</v>
      </c>
      <c r="CC296" s="118" t="s">
        <v>6520</v>
      </c>
      <c r="CD296" s="118">
        <v>31962</v>
      </c>
      <c r="CE296" s="118" t="s">
        <v>3872</v>
      </c>
      <c r="CF296" s="99" t="s">
        <v>3873</v>
      </c>
      <c r="CG296" s="118"/>
      <c r="CH296" s="118" t="s">
        <v>3977</v>
      </c>
      <c r="CI296" s="118" t="s">
        <v>6521</v>
      </c>
      <c r="CJ296" s="99"/>
      <c r="CK296" s="126">
        <v>37</v>
      </c>
      <c r="CL296" s="122" t="s">
        <v>6522</v>
      </c>
      <c r="CM296" s="99" t="s">
        <v>3878</v>
      </c>
      <c r="CN296" s="123">
        <v>1</v>
      </c>
    </row>
    <row r="297" spans="1:92" ht="20.100000000000001" hidden="1" customHeight="1">
      <c r="A297" s="97">
        <v>554</v>
      </c>
      <c r="B297" s="98">
        <v>2024</v>
      </c>
      <c r="C297" s="99" t="s">
        <v>72</v>
      </c>
      <c r="D297" s="100" t="s">
        <v>6523</v>
      </c>
      <c r="E297" s="99" t="s">
        <v>5262</v>
      </c>
      <c r="F297" s="101" t="s">
        <v>6524</v>
      </c>
      <c r="G297" s="102">
        <v>1000776919</v>
      </c>
      <c r="H297" s="53">
        <v>4</v>
      </c>
      <c r="I297" s="103" t="s">
        <v>3967</v>
      </c>
      <c r="J297" s="104" t="s">
        <v>4122</v>
      </c>
      <c r="K297" s="105" t="s">
        <v>583</v>
      </c>
      <c r="L297" s="483" t="s">
        <v>74</v>
      </c>
      <c r="M297" s="202" t="s">
        <v>75</v>
      </c>
      <c r="N297" s="53" t="s">
        <v>3860</v>
      </c>
      <c r="O297" s="101" t="s">
        <v>4695</v>
      </c>
      <c r="P297" s="107">
        <v>45401</v>
      </c>
      <c r="Q297" s="107" t="s">
        <v>8</v>
      </c>
      <c r="R297" s="108" t="s">
        <v>3861</v>
      </c>
      <c r="S297" s="107">
        <v>45433</v>
      </c>
      <c r="T297" s="107">
        <v>45555</v>
      </c>
      <c r="U297" s="107" t="s">
        <v>123</v>
      </c>
      <c r="V297" s="107" t="s">
        <v>123</v>
      </c>
      <c r="W297" s="107" t="s">
        <v>123</v>
      </c>
      <c r="X297" s="53" t="s">
        <v>123</v>
      </c>
      <c r="Y297" s="53" t="s">
        <v>123</v>
      </c>
      <c r="Z297" s="102" t="str">
        <f>+R297</f>
        <v>4 MESES</v>
      </c>
      <c r="AA297" s="53" t="s">
        <v>123</v>
      </c>
      <c r="AB297" s="152"/>
      <c r="AC297" s="152"/>
      <c r="AD297" s="107" t="s">
        <v>123</v>
      </c>
      <c r="AE297" s="107" t="s">
        <v>123</v>
      </c>
      <c r="AF297" s="107">
        <v>45555</v>
      </c>
      <c r="AG297" s="110">
        <v>10000000</v>
      </c>
      <c r="AH297" s="135" t="s">
        <v>123</v>
      </c>
      <c r="AI297" s="110">
        <v>0</v>
      </c>
      <c r="AJ297" s="53" t="s">
        <v>123</v>
      </c>
      <c r="AK297" s="110">
        <f>+AG297+AI297</f>
        <v>10000000</v>
      </c>
      <c r="AL297" s="111" t="str" cm="1">
        <f t="array" aca="1" ref="AL297" ca="1">_xlfn.IFS(TODAY()&lt;AF297,AF297-TODAY(),TODAY()&gt;AF297,"TERMINADO")</f>
        <v>TERMINADO</v>
      </c>
      <c r="AM297" s="112" t="s">
        <v>84</v>
      </c>
      <c r="AN297" s="112" t="s">
        <v>85</v>
      </c>
      <c r="AO297" s="113" t="s">
        <v>3863</v>
      </c>
      <c r="AP297" s="114" t="s">
        <v>5264</v>
      </c>
      <c r="AQ297" s="99" t="s">
        <v>3865</v>
      </c>
      <c r="AR297" s="101" t="s">
        <v>454</v>
      </c>
      <c r="AS297" s="101" t="s">
        <v>454</v>
      </c>
      <c r="AT297" s="106" t="s">
        <v>4403</v>
      </c>
      <c r="AU297" s="133">
        <v>20245420021493</v>
      </c>
      <c r="AV297" s="99">
        <v>106645</v>
      </c>
      <c r="AW297" s="99">
        <v>7</v>
      </c>
      <c r="AX297" s="116">
        <v>2500000</v>
      </c>
      <c r="AY297" s="117" t="s">
        <v>6525</v>
      </c>
      <c r="AZ297" s="99">
        <v>120</v>
      </c>
      <c r="BA297" s="117" t="s">
        <v>181</v>
      </c>
      <c r="BB297" s="99">
        <v>1312</v>
      </c>
      <c r="BC297" s="118">
        <v>45377</v>
      </c>
      <c r="BD297" s="116">
        <v>70000000</v>
      </c>
      <c r="BE297" s="99">
        <v>1531</v>
      </c>
      <c r="BF297" s="116">
        <v>10000000</v>
      </c>
      <c r="BG297" s="118">
        <v>45404</v>
      </c>
      <c r="BH297" s="117" t="s">
        <v>181</v>
      </c>
      <c r="BI297" s="118" t="e">
        <v>#N/A</v>
      </c>
      <c r="BJ297" s="99" t="e">
        <v>#N/A</v>
      </c>
      <c r="BK297" s="99" t="s">
        <v>3874</v>
      </c>
      <c r="BL297" s="99" t="s">
        <v>3891</v>
      </c>
      <c r="BM297" s="118" t="s">
        <v>3905</v>
      </c>
      <c r="BN297" s="99" t="s">
        <v>3906</v>
      </c>
      <c r="BO297" s="99" t="s">
        <v>3874</v>
      </c>
      <c r="BP297" s="99" t="s">
        <v>3874</v>
      </c>
      <c r="BQ297" s="99" t="s">
        <v>123</v>
      </c>
      <c r="BR297" s="99" t="s">
        <v>3874</v>
      </c>
      <c r="BS297" s="99" t="s">
        <v>3874</v>
      </c>
      <c r="BT297" s="99" t="s">
        <v>3874</v>
      </c>
      <c r="BU297" s="99" t="s">
        <v>3935</v>
      </c>
      <c r="BV297" s="99" t="s">
        <v>6526</v>
      </c>
      <c r="BW297" s="99" t="s">
        <v>6527</v>
      </c>
      <c r="BX297" s="99">
        <v>3107728343</v>
      </c>
      <c r="BY297" s="99" t="s">
        <v>3909</v>
      </c>
      <c r="BZ297" s="99" t="s">
        <v>3938</v>
      </c>
      <c r="CA297" s="99" t="s">
        <v>3911</v>
      </c>
      <c r="CB297" s="129">
        <v>3107728343</v>
      </c>
      <c r="CC297" s="118" t="s">
        <v>6528</v>
      </c>
      <c r="CD297" s="118">
        <v>37450</v>
      </c>
      <c r="CE297" s="118" t="s">
        <v>3893</v>
      </c>
      <c r="CF297" s="99" t="s">
        <v>3894</v>
      </c>
      <c r="CG297" s="118" t="s">
        <v>3874</v>
      </c>
      <c r="CH297" s="118" t="s">
        <v>3893</v>
      </c>
      <c r="CI297" s="118" t="s">
        <v>6529</v>
      </c>
      <c r="CJ297" s="99" t="s">
        <v>181</v>
      </c>
      <c r="CK297" s="126">
        <v>22</v>
      </c>
      <c r="CL297" s="122" t="s">
        <v>6530</v>
      </c>
      <c r="CM297" s="99" t="s">
        <v>3878</v>
      </c>
      <c r="CN297" s="123">
        <v>1</v>
      </c>
    </row>
    <row r="298" spans="1:92" ht="20.100000000000001" hidden="1" customHeight="1">
      <c r="A298" s="97">
        <v>412</v>
      </c>
      <c r="B298" s="98">
        <v>2024</v>
      </c>
      <c r="C298" s="99" t="s">
        <v>72</v>
      </c>
      <c r="D298" s="100" t="s">
        <v>6531</v>
      </c>
      <c r="E298" s="99" t="s">
        <v>6532</v>
      </c>
      <c r="F298" s="106" t="s">
        <v>6533</v>
      </c>
      <c r="G298" s="115">
        <v>79887419</v>
      </c>
      <c r="H298" s="99">
        <v>6</v>
      </c>
      <c r="I298" s="103" t="s">
        <v>803</v>
      </c>
      <c r="J298" s="104">
        <v>1843</v>
      </c>
      <c r="K298" s="105" t="s">
        <v>107</v>
      </c>
      <c r="L298" s="483" t="s">
        <v>74</v>
      </c>
      <c r="M298" s="202" t="s">
        <v>75</v>
      </c>
      <c r="N298" s="53" t="s">
        <v>3860</v>
      </c>
      <c r="O298" s="101" t="s">
        <v>2918</v>
      </c>
      <c r="P298" s="118">
        <v>45370</v>
      </c>
      <c r="Q298" s="107" t="s">
        <v>7</v>
      </c>
      <c r="R298" s="106" t="s">
        <v>3861</v>
      </c>
      <c r="S298" s="118">
        <v>45372</v>
      </c>
      <c r="T298" s="118">
        <v>45493</v>
      </c>
      <c r="U298" s="107" t="s">
        <v>123</v>
      </c>
      <c r="V298" s="107" t="s">
        <v>123</v>
      </c>
      <c r="W298" s="107" t="s">
        <v>123</v>
      </c>
      <c r="X298" s="53" t="s">
        <v>3862</v>
      </c>
      <c r="Y298" s="53">
        <v>1</v>
      </c>
      <c r="Z298" s="53" t="s">
        <v>3612</v>
      </c>
      <c r="AA298" s="107">
        <v>45467</v>
      </c>
      <c r="AB298" s="109"/>
      <c r="AC298" s="109"/>
      <c r="AD298" s="107" t="s">
        <v>123</v>
      </c>
      <c r="AE298" s="107" t="s">
        <v>123</v>
      </c>
      <c r="AF298" s="107">
        <v>45555</v>
      </c>
      <c r="AG298" s="130">
        <v>22800000</v>
      </c>
      <c r="AH298" s="107">
        <v>45467</v>
      </c>
      <c r="AI298" s="110">
        <v>11400000</v>
      </c>
      <c r="AJ298" s="51">
        <v>1</v>
      </c>
      <c r="AK298" s="130">
        <v>34200000</v>
      </c>
      <c r="AL298" s="111" t="str" cm="1">
        <f t="array" aca="1" ref="AL298" ca="1">_xlfn.IFS(TODAY()&lt;AF298,AF298-TODAY(),TODAY()&gt;AF298,"TERMINADO")</f>
        <v>TERMINADO</v>
      </c>
      <c r="AM298" s="206" t="s">
        <v>84</v>
      </c>
      <c r="AN298" s="112" t="s">
        <v>85</v>
      </c>
      <c r="AO298" s="113" t="s">
        <v>3863</v>
      </c>
      <c r="AP298" s="114" t="s">
        <v>6534</v>
      </c>
      <c r="AQ298" s="99" t="s">
        <v>3865</v>
      </c>
      <c r="AR298" s="101" t="s">
        <v>114</v>
      </c>
      <c r="AS298" s="106" t="s">
        <v>114</v>
      </c>
      <c r="AT298" s="101" t="s">
        <v>4006</v>
      </c>
      <c r="AU298" s="219">
        <v>20245420020933</v>
      </c>
      <c r="AV298" s="99">
        <v>104244</v>
      </c>
      <c r="AW298" s="99">
        <v>3</v>
      </c>
      <c r="AX298" s="116">
        <v>5700000</v>
      </c>
      <c r="AY298" s="117" t="s">
        <v>6535</v>
      </c>
      <c r="AZ298" s="99">
        <v>120</v>
      </c>
      <c r="BA298" s="117" t="s">
        <v>181</v>
      </c>
      <c r="BB298" s="99">
        <v>1245</v>
      </c>
      <c r="BC298" s="118">
        <v>45362</v>
      </c>
      <c r="BD298" s="116">
        <v>68400000</v>
      </c>
      <c r="BE298" s="99">
        <v>1344</v>
      </c>
      <c r="BF298" s="116">
        <v>22800000</v>
      </c>
      <c r="BG298" s="118">
        <v>45372</v>
      </c>
      <c r="BH298" s="117" t="s">
        <v>181</v>
      </c>
      <c r="BI298" s="118">
        <v>45370</v>
      </c>
      <c r="BJ298" s="99">
        <v>1</v>
      </c>
      <c r="BK298" s="99" t="s">
        <v>3874</v>
      </c>
      <c r="BL298" s="99" t="s">
        <v>4008</v>
      </c>
      <c r="BM298" s="118" t="s">
        <v>4009</v>
      </c>
      <c r="BN298" s="99" t="s">
        <v>3906</v>
      </c>
      <c r="BO298" s="99" t="s">
        <v>3874</v>
      </c>
      <c r="BP298" s="99" t="s">
        <v>3874</v>
      </c>
      <c r="BQ298" s="99" t="s">
        <v>123</v>
      </c>
      <c r="BR298" s="99" t="s">
        <v>3874</v>
      </c>
      <c r="BS298" s="99" t="s">
        <v>3874</v>
      </c>
      <c r="BT298" s="99" t="s">
        <v>3874</v>
      </c>
      <c r="BU298" s="99" t="s">
        <v>3874</v>
      </c>
      <c r="BV298" s="99" t="s">
        <v>6536</v>
      </c>
      <c r="BW298" s="99" t="s">
        <v>3908</v>
      </c>
      <c r="BX298" s="99">
        <v>6014344758</v>
      </c>
      <c r="BY298" s="99" t="s">
        <v>4026</v>
      </c>
      <c r="BZ298" s="99" t="s">
        <v>3951</v>
      </c>
      <c r="CA298" s="99" t="s">
        <v>4012</v>
      </c>
      <c r="CB298" s="129">
        <v>3004408684</v>
      </c>
      <c r="CC298" s="118" t="s">
        <v>6537</v>
      </c>
      <c r="CD298" s="118">
        <v>28588</v>
      </c>
      <c r="CE298" s="118" t="s">
        <v>3872</v>
      </c>
      <c r="CF298" s="99" t="s">
        <v>3873</v>
      </c>
      <c r="CG298" s="118" t="s">
        <v>3874</v>
      </c>
      <c r="CH298" s="118" t="s">
        <v>6538</v>
      </c>
      <c r="CI298" s="118" t="s">
        <v>6539</v>
      </c>
      <c r="CJ298" s="99" t="s">
        <v>86</v>
      </c>
      <c r="CK298" s="129">
        <v>46</v>
      </c>
      <c r="CL298" s="122" t="s">
        <v>6540</v>
      </c>
      <c r="CM298" s="99" t="s">
        <v>3878</v>
      </c>
      <c r="CN298" s="123">
        <v>1</v>
      </c>
    </row>
    <row r="299" spans="1:92" ht="20.100000000000001" hidden="1" customHeight="1">
      <c r="A299" s="97">
        <v>473</v>
      </c>
      <c r="B299" s="98">
        <v>2024</v>
      </c>
      <c r="C299" s="99" t="s">
        <v>72</v>
      </c>
      <c r="D299" s="100" t="s">
        <v>6541</v>
      </c>
      <c r="E299" s="99" t="s">
        <v>6542</v>
      </c>
      <c r="F299" s="479" t="s">
        <v>333</v>
      </c>
      <c r="G299" s="481">
        <v>80810133</v>
      </c>
      <c r="H299" s="53">
        <v>8</v>
      </c>
      <c r="I299" s="103" t="s">
        <v>81</v>
      </c>
      <c r="J299" s="104" t="s">
        <v>635</v>
      </c>
      <c r="K299" s="105" t="s">
        <v>3859</v>
      </c>
      <c r="L299" s="483" t="s">
        <v>74</v>
      </c>
      <c r="M299" s="202" t="s">
        <v>75</v>
      </c>
      <c r="N299" s="53" t="s">
        <v>3860</v>
      </c>
      <c r="O299" s="101" t="s">
        <v>1457</v>
      </c>
      <c r="P299" s="118">
        <v>45383</v>
      </c>
      <c r="Q299" s="107" t="s">
        <v>8</v>
      </c>
      <c r="R299" s="108" t="s">
        <v>3861</v>
      </c>
      <c r="S299" s="118">
        <v>45385</v>
      </c>
      <c r="T299" s="118">
        <v>45506</v>
      </c>
      <c r="U299" s="107" t="s">
        <v>123</v>
      </c>
      <c r="V299" s="107" t="s">
        <v>123</v>
      </c>
      <c r="W299" s="107" t="s">
        <v>123</v>
      </c>
      <c r="X299" s="53" t="s">
        <v>3862</v>
      </c>
      <c r="Y299" s="53">
        <v>1</v>
      </c>
      <c r="Z299" s="53" t="s">
        <v>3612</v>
      </c>
      <c r="AA299" s="107">
        <v>45503</v>
      </c>
      <c r="AB299" s="152"/>
      <c r="AC299" s="152"/>
      <c r="AD299" s="107" t="s">
        <v>123</v>
      </c>
      <c r="AE299" s="107" t="s">
        <v>123</v>
      </c>
      <c r="AF299" s="118">
        <v>45567</v>
      </c>
      <c r="AG299" s="110">
        <v>28000000</v>
      </c>
      <c r="AH299" s="107">
        <v>45503</v>
      </c>
      <c r="AI299" s="110">
        <v>14000000</v>
      </c>
      <c r="AJ299" s="51">
        <v>1</v>
      </c>
      <c r="AK299" s="208">
        <v>42000000</v>
      </c>
      <c r="AL299" s="111" t="str" cm="1">
        <f t="array" aca="1" ref="AL299" ca="1">_xlfn.IFS(TODAY()&lt;AF299,AF299-TODAY(),TODAY()&gt;AF299,"TERMINADO")</f>
        <v>TERMINADO</v>
      </c>
      <c r="AM299" s="112" t="s">
        <v>84</v>
      </c>
      <c r="AN299" s="209" t="s">
        <v>85</v>
      </c>
      <c r="AO299" s="113" t="s">
        <v>3863</v>
      </c>
      <c r="AP299" s="114" t="s">
        <v>6543</v>
      </c>
      <c r="AQ299" s="99" t="s">
        <v>3865</v>
      </c>
      <c r="AR299" s="101" t="s">
        <v>332</v>
      </c>
      <c r="AS299" s="101" t="s">
        <v>332</v>
      </c>
      <c r="AT299" s="131" t="s">
        <v>5331</v>
      </c>
      <c r="AU299" s="128" t="s">
        <v>6544</v>
      </c>
      <c r="AV299" s="99">
        <v>104140</v>
      </c>
      <c r="AW299" s="99">
        <v>1</v>
      </c>
      <c r="AX299" s="116">
        <v>7000000</v>
      </c>
      <c r="AY299" s="117" t="s">
        <v>6545</v>
      </c>
      <c r="AZ299" s="99">
        <v>120</v>
      </c>
      <c r="BA299" s="117" t="s">
        <v>181</v>
      </c>
      <c r="BB299" s="99">
        <v>1167</v>
      </c>
      <c r="BC299" s="118">
        <v>45355</v>
      </c>
      <c r="BD299" s="116">
        <v>28000000</v>
      </c>
      <c r="BE299" s="99">
        <v>1417</v>
      </c>
      <c r="BF299" s="116">
        <v>28000000</v>
      </c>
      <c r="BG299" s="118">
        <v>45384</v>
      </c>
      <c r="BH299" s="99" t="s">
        <v>181</v>
      </c>
      <c r="BI299" s="118" t="s">
        <v>6546</v>
      </c>
      <c r="BJ299" s="99">
        <v>1</v>
      </c>
      <c r="BK299" s="99" t="s">
        <v>3874</v>
      </c>
      <c r="BL299" s="99" t="s">
        <v>4008</v>
      </c>
      <c r="BM299" s="118" t="s">
        <v>4009</v>
      </c>
      <c r="BN299" s="99" t="s">
        <v>3906</v>
      </c>
      <c r="BO299" s="99" t="s">
        <v>3874</v>
      </c>
      <c r="BP299" s="99" t="s">
        <v>3874</v>
      </c>
      <c r="BQ299" s="99" t="s">
        <v>123</v>
      </c>
      <c r="BR299" s="99" t="s">
        <v>3874</v>
      </c>
      <c r="BS299" s="99" t="s">
        <v>3874</v>
      </c>
      <c r="BT299" s="99" t="s">
        <v>3874</v>
      </c>
      <c r="BU299" s="99" t="s">
        <v>3874</v>
      </c>
      <c r="BV299" s="99" t="s">
        <v>6547</v>
      </c>
      <c r="BW299" s="99" t="s">
        <v>4721</v>
      </c>
      <c r="BX299" s="99" t="s">
        <v>6548</v>
      </c>
      <c r="BY299" s="99" t="s">
        <v>4137</v>
      </c>
      <c r="BZ299" s="99" t="s">
        <v>4060</v>
      </c>
      <c r="CA299" s="99" t="s">
        <v>3911</v>
      </c>
      <c r="CB299" s="129">
        <v>3013934297</v>
      </c>
      <c r="CC299" s="118" t="s">
        <v>6549</v>
      </c>
      <c r="CD299" s="118">
        <v>30971</v>
      </c>
      <c r="CE299" s="118" t="s">
        <v>3872</v>
      </c>
      <c r="CF299" s="99" t="s">
        <v>3873</v>
      </c>
      <c r="CG299" s="118" t="s">
        <v>181</v>
      </c>
      <c r="CH299" s="118" t="s">
        <v>6550</v>
      </c>
      <c r="CI299" s="118" t="s">
        <v>6551</v>
      </c>
      <c r="CJ299" s="99" t="s">
        <v>181</v>
      </c>
      <c r="CK299" s="129">
        <v>40</v>
      </c>
      <c r="CL299" s="122" t="s">
        <v>6552</v>
      </c>
      <c r="CM299" s="117" t="s">
        <v>3917</v>
      </c>
      <c r="CN299" s="123">
        <v>1</v>
      </c>
    </row>
    <row r="300" spans="1:92" ht="20.100000000000001" hidden="1" customHeight="1">
      <c r="A300" s="97">
        <v>802</v>
      </c>
      <c r="B300" s="98">
        <v>2024</v>
      </c>
      <c r="C300" s="99" t="s">
        <v>72</v>
      </c>
      <c r="D300" s="100" t="s">
        <v>6553</v>
      </c>
      <c r="E300" s="141" t="s">
        <v>6554</v>
      </c>
      <c r="F300" s="101" t="s">
        <v>333</v>
      </c>
      <c r="G300" s="480">
        <v>80810133</v>
      </c>
      <c r="H300" s="53">
        <v>8</v>
      </c>
      <c r="I300" s="106" t="s">
        <v>4226</v>
      </c>
      <c r="J300" s="99">
        <v>1873</v>
      </c>
      <c r="K300" s="105" t="s">
        <v>3859</v>
      </c>
      <c r="L300" s="483" t="s">
        <v>74</v>
      </c>
      <c r="M300" s="202" t="s">
        <v>75</v>
      </c>
      <c r="N300" s="53" t="s">
        <v>3860</v>
      </c>
      <c r="O300" s="101" t="s">
        <v>6555</v>
      </c>
      <c r="P300" s="107">
        <v>45568</v>
      </c>
      <c r="Q300" s="118" t="s">
        <v>14</v>
      </c>
      <c r="R300" s="106" t="s">
        <v>3883</v>
      </c>
      <c r="S300" s="151">
        <v>45576</v>
      </c>
      <c r="T300" s="118">
        <v>45657</v>
      </c>
      <c r="U300" s="107" t="s">
        <v>123</v>
      </c>
      <c r="V300" s="107" t="s">
        <v>123</v>
      </c>
      <c r="W300" s="107" t="s">
        <v>123</v>
      </c>
      <c r="X300" s="107" t="s">
        <v>3884</v>
      </c>
      <c r="Y300" s="53">
        <v>1</v>
      </c>
      <c r="Z300" s="102" t="str">
        <f>+R300</f>
        <v>3 Meses 25 dias</v>
      </c>
      <c r="AA300" s="107" t="s">
        <v>123</v>
      </c>
      <c r="AB300" s="152"/>
      <c r="AC300" s="152"/>
      <c r="AD300" s="107" t="s">
        <v>123</v>
      </c>
      <c r="AE300" s="107" t="s">
        <v>123</v>
      </c>
      <c r="AF300" s="107">
        <v>45693</v>
      </c>
      <c r="AG300" s="110">
        <v>28750000</v>
      </c>
      <c r="AH300" s="135" t="s">
        <v>123</v>
      </c>
      <c r="AI300" s="110">
        <v>0</v>
      </c>
      <c r="AJ300" s="53" t="s">
        <v>123</v>
      </c>
      <c r="AK300" s="110">
        <f>+AG300+AI300</f>
        <v>28750000</v>
      </c>
      <c r="AL300" s="111" t="str" cm="1">
        <f t="array" aca="1" ref="AL300" ca="1">_xlfn.IFS(TODAY()&lt;AF300,AF300-TODAY(),TODAY()&gt;AF300,"TERMINADO")</f>
        <v>TERMINADO</v>
      </c>
      <c r="AM300" s="495" t="s">
        <v>84</v>
      </c>
      <c r="AN300" s="155" t="s">
        <v>3885</v>
      </c>
      <c r="AO300" s="113" t="s">
        <v>3863</v>
      </c>
      <c r="AP300" s="114" t="s">
        <v>6556</v>
      </c>
      <c r="AQ300" s="53" t="s">
        <v>3865</v>
      </c>
      <c r="AR300" s="101" t="s">
        <v>332</v>
      </c>
      <c r="AS300" s="101" t="s">
        <v>332</v>
      </c>
      <c r="AT300" s="131" t="s">
        <v>4614</v>
      </c>
      <c r="AU300" s="133">
        <v>20245420025813</v>
      </c>
      <c r="AV300" s="99">
        <v>117329</v>
      </c>
      <c r="AW300" s="99">
        <v>1</v>
      </c>
      <c r="AX300" s="116">
        <v>7500000</v>
      </c>
      <c r="AY300" s="117" t="s">
        <v>6557</v>
      </c>
      <c r="AZ300" s="99"/>
      <c r="BA300" s="166" t="s">
        <v>181</v>
      </c>
      <c r="BB300" s="99">
        <v>1879</v>
      </c>
      <c r="BC300" s="118">
        <v>45546</v>
      </c>
      <c r="BD300" s="116">
        <v>28750000</v>
      </c>
      <c r="BE300" s="99">
        <v>2181</v>
      </c>
      <c r="BF300" s="116">
        <v>28750000</v>
      </c>
      <c r="BG300" s="118">
        <v>45576</v>
      </c>
      <c r="BH300" s="117"/>
      <c r="BI300" s="118" t="s">
        <v>6558</v>
      </c>
      <c r="BJ300" s="99">
        <v>1</v>
      </c>
      <c r="BK300" s="99" t="s">
        <v>4046</v>
      </c>
      <c r="BL300" s="99" t="s">
        <v>4008</v>
      </c>
      <c r="BM300" s="118"/>
      <c r="BN300" s="99"/>
      <c r="BO300" s="99"/>
      <c r="BP300" s="99"/>
      <c r="BQ300" s="99"/>
      <c r="BR300" s="99"/>
      <c r="BS300" s="99"/>
      <c r="BT300" s="99"/>
      <c r="BU300" s="99"/>
      <c r="BV300" s="99"/>
      <c r="BW300" s="99"/>
      <c r="BX300" s="99"/>
      <c r="BY300" s="99"/>
      <c r="BZ300" s="99"/>
      <c r="CA300" s="99"/>
      <c r="CB300" s="129">
        <v>3013934297</v>
      </c>
      <c r="CC300" s="118" t="s">
        <v>6559</v>
      </c>
      <c r="CD300" s="118">
        <v>30971</v>
      </c>
      <c r="CE300" s="99" t="s">
        <v>4028</v>
      </c>
      <c r="CF300" s="99" t="s">
        <v>3873</v>
      </c>
      <c r="CG300" s="99" t="s">
        <v>181</v>
      </c>
      <c r="CH300" s="118" t="s">
        <v>6550</v>
      </c>
      <c r="CI300" s="118" t="s">
        <v>6551</v>
      </c>
      <c r="CJ300" s="99"/>
      <c r="CK300" s="115"/>
      <c r="CL300" s="99"/>
      <c r="CM300" s="166" t="s">
        <v>14</v>
      </c>
      <c r="CN300" s="123">
        <v>1</v>
      </c>
    </row>
    <row r="301" spans="1:92" ht="20.100000000000001" hidden="1" customHeight="1">
      <c r="A301" s="97">
        <v>999</v>
      </c>
      <c r="B301" s="98">
        <v>2024</v>
      </c>
      <c r="C301" s="99" t="s">
        <v>72</v>
      </c>
      <c r="D301" s="100" t="s">
        <v>6560</v>
      </c>
      <c r="E301" s="99" t="s">
        <v>6131</v>
      </c>
      <c r="F301" s="101" t="s">
        <v>6561</v>
      </c>
      <c r="G301" s="102">
        <v>3245445</v>
      </c>
      <c r="H301" s="53">
        <v>7</v>
      </c>
      <c r="I301" s="149" t="s">
        <v>4226</v>
      </c>
      <c r="J301" s="104" t="s">
        <v>1069</v>
      </c>
      <c r="K301" s="105" t="s">
        <v>6133</v>
      </c>
      <c r="L301" s="483" t="s">
        <v>74</v>
      </c>
      <c r="M301" s="202" t="s">
        <v>75</v>
      </c>
      <c r="N301" s="53" t="s">
        <v>3860</v>
      </c>
      <c r="O301" s="101" t="s">
        <v>896</v>
      </c>
      <c r="P301" s="107">
        <v>45593</v>
      </c>
      <c r="Q301" s="118" t="s">
        <v>14</v>
      </c>
      <c r="R301" s="108" t="s">
        <v>4228</v>
      </c>
      <c r="S301" s="159">
        <v>45594</v>
      </c>
      <c r="T301" s="107">
        <v>45657</v>
      </c>
      <c r="U301" s="107" t="s">
        <v>123</v>
      </c>
      <c r="V301" s="107" t="s">
        <v>123</v>
      </c>
      <c r="W301" s="107" t="s">
        <v>123</v>
      </c>
      <c r="X301" s="118" t="s">
        <v>3970</v>
      </c>
      <c r="Y301" s="53">
        <v>1</v>
      </c>
      <c r="Z301" s="53" t="s">
        <v>4228</v>
      </c>
      <c r="AA301" s="107" t="s">
        <v>123</v>
      </c>
      <c r="AB301" s="152"/>
      <c r="AC301" s="152"/>
      <c r="AD301" s="107" t="s">
        <v>123</v>
      </c>
      <c r="AE301" s="107" t="s">
        <v>123</v>
      </c>
      <c r="AF301" s="107">
        <v>45685</v>
      </c>
      <c r="AG301" s="110">
        <v>17100000</v>
      </c>
      <c r="AH301" s="135" t="s">
        <v>123</v>
      </c>
      <c r="AI301" s="110">
        <v>0</v>
      </c>
      <c r="AJ301" s="53" t="s">
        <v>123</v>
      </c>
      <c r="AK301" s="110">
        <f>+AG301+AI301</f>
        <v>17100000</v>
      </c>
      <c r="AL301" s="111" t="str" cm="1">
        <f t="array" aca="1" ref="AL301" ca="1">_xlfn.IFS(TODAY()&lt;AF301,AF301-TODAY(),TODAY()&gt;AF301,"TERMINADO")</f>
        <v>TERMINADO</v>
      </c>
      <c r="AM301" s="112" t="s">
        <v>84</v>
      </c>
      <c r="AN301" s="155" t="s">
        <v>3885</v>
      </c>
      <c r="AO301" s="113" t="s">
        <v>3863</v>
      </c>
      <c r="AP301" s="114" t="s">
        <v>6134</v>
      </c>
      <c r="AQ301" s="99" t="s">
        <v>3865</v>
      </c>
      <c r="AR301" s="101" t="s">
        <v>297</v>
      </c>
      <c r="AS301" s="101" t="s">
        <v>5182</v>
      </c>
      <c r="AT301" s="131" t="s">
        <v>6135</v>
      </c>
      <c r="AU301" s="133" t="s">
        <v>6136</v>
      </c>
      <c r="AV301" s="99">
        <v>118260</v>
      </c>
      <c r="AW301" s="99">
        <v>14</v>
      </c>
      <c r="AX301" s="116">
        <v>5700000</v>
      </c>
      <c r="AY301" s="117" t="s">
        <v>6562</v>
      </c>
      <c r="AZ301" s="99"/>
      <c r="BA301" s="99" t="s">
        <v>181</v>
      </c>
      <c r="BB301" s="99">
        <v>1992</v>
      </c>
      <c r="BC301" s="118">
        <v>45575</v>
      </c>
      <c r="BD301" s="116">
        <v>239400000</v>
      </c>
      <c r="BE301" s="99">
        <v>2361</v>
      </c>
      <c r="BF301" s="116">
        <v>17100000</v>
      </c>
      <c r="BG301" s="118">
        <v>45594</v>
      </c>
      <c r="BH301" s="117"/>
      <c r="BI301" s="118" t="s">
        <v>6563</v>
      </c>
      <c r="BJ301" s="99">
        <v>2</v>
      </c>
      <c r="BK301" s="99"/>
      <c r="BL301" s="99" t="s">
        <v>4008</v>
      </c>
      <c r="BM301" s="117"/>
      <c r="BN301" s="99"/>
      <c r="BO301" s="99"/>
      <c r="BP301" s="99"/>
      <c r="BQ301" s="99"/>
      <c r="BR301" s="99"/>
      <c r="BS301" s="99"/>
      <c r="BT301" s="99"/>
      <c r="BU301" s="99"/>
      <c r="BV301" s="99"/>
      <c r="BW301" s="141"/>
      <c r="BX301" s="141"/>
      <c r="BY301" s="141"/>
      <c r="BZ301" s="141"/>
      <c r="CA301" s="141"/>
      <c r="CB301" s="129">
        <v>3118041225</v>
      </c>
      <c r="CC301" s="118" t="s">
        <v>6564</v>
      </c>
      <c r="CD301" s="189">
        <v>20957</v>
      </c>
      <c r="CE301" s="99" t="s">
        <v>3872</v>
      </c>
      <c r="CF301" s="99" t="s">
        <v>3873</v>
      </c>
      <c r="CG301" s="118"/>
      <c r="CH301" s="118" t="s">
        <v>3977</v>
      </c>
      <c r="CI301" s="118" t="s">
        <v>6565</v>
      </c>
      <c r="CJ301" s="117"/>
      <c r="CK301" s="115"/>
      <c r="CL301" s="122"/>
      <c r="CM301" s="166" t="s">
        <v>14</v>
      </c>
      <c r="CN301" s="123">
        <v>1</v>
      </c>
    </row>
    <row r="302" spans="1:92" ht="20.100000000000001" hidden="1" customHeight="1">
      <c r="A302" s="97">
        <v>150</v>
      </c>
      <c r="B302" s="98">
        <v>2024</v>
      </c>
      <c r="C302" s="99" t="s">
        <v>72</v>
      </c>
      <c r="D302" s="100" t="s">
        <v>6566</v>
      </c>
      <c r="E302" s="99" t="s">
        <v>5769</v>
      </c>
      <c r="F302" s="106" t="s">
        <v>6567</v>
      </c>
      <c r="G302" s="115">
        <v>1136883882</v>
      </c>
      <c r="H302" s="99">
        <v>2</v>
      </c>
      <c r="I302" s="149" t="s">
        <v>4226</v>
      </c>
      <c r="J302" s="99">
        <v>1873</v>
      </c>
      <c r="K302" s="105" t="s">
        <v>3859</v>
      </c>
      <c r="L302" s="483" t="s">
        <v>74</v>
      </c>
      <c r="M302" s="202" t="s">
        <v>75</v>
      </c>
      <c r="N302" s="53" t="s">
        <v>3860</v>
      </c>
      <c r="O302" s="106" t="s">
        <v>5771</v>
      </c>
      <c r="P302" s="107">
        <v>45616</v>
      </c>
      <c r="Q302" s="118" t="s">
        <v>15</v>
      </c>
      <c r="R302" s="106" t="s">
        <v>3883</v>
      </c>
      <c r="S302" s="159">
        <v>45621</v>
      </c>
      <c r="T302" s="107">
        <v>45657</v>
      </c>
      <c r="U302" s="107" t="s">
        <v>123</v>
      </c>
      <c r="V302" s="107" t="s">
        <v>123</v>
      </c>
      <c r="W302" s="107" t="s">
        <v>123</v>
      </c>
      <c r="X302" s="107" t="s">
        <v>3884</v>
      </c>
      <c r="Y302" s="53">
        <v>1</v>
      </c>
      <c r="Z302" s="102" t="str">
        <f>+R302</f>
        <v>3 Meses 25 dias</v>
      </c>
      <c r="AA302" s="107" t="s">
        <v>123</v>
      </c>
      <c r="AB302" s="152"/>
      <c r="AC302" s="152"/>
      <c r="AD302" s="107" t="s">
        <v>123</v>
      </c>
      <c r="AE302" s="107" t="s">
        <v>123</v>
      </c>
      <c r="AF302" s="107">
        <v>45691</v>
      </c>
      <c r="AG302" s="110">
        <v>13300000</v>
      </c>
      <c r="AH302" s="153" t="s">
        <v>123</v>
      </c>
      <c r="AI302" s="154">
        <v>0</v>
      </c>
      <c r="AJ302" s="53" t="s">
        <v>123</v>
      </c>
      <c r="AK302" s="110">
        <f>+AG302+AI302</f>
        <v>13300000</v>
      </c>
      <c r="AL302" s="111" t="str" cm="1">
        <f t="array" aca="1" ref="AL302" ca="1">_xlfn.IFS(TODAY()&lt;AF302,AF302-TODAY(),TODAY()&gt;AF302,"TERMINADO")</f>
        <v>TERMINADO</v>
      </c>
      <c r="AM302" s="112" t="s">
        <v>84</v>
      </c>
      <c r="AN302" s="167" t="s">
        <v>3885</v>
      </c>
      <c r="AO302" s="113" t="s">
        <v>3863</v>
      </c>
      <c r="AP302" s="114" t="s">
        <v>5772</v>
      </c>
      <c r="AQ302" s="99" t="s">
        <v>3865</v>
      </c>
      <c r="AR302" s="101" t="s">
        <v>183</v>
      </c>
      <c r="AS302" s="101" t="s">
        <v>183</v>
      </c>
      <c r="AT302" s="106" t="s">
        <v>4439</v>
      </c>
      <c r="AU302" s="193" t="s">
        <v>5773</v>
      </c>
      <c r="AV302" s="99">
        <v>119695</v>
      </c>
      <c r="AW302" s="99">
        <v>2</v>
      </c>
      <c r="AX302" s="116">
        <v>5700000</v>
      </c>
      <c r="AY302" s="166" t="s">
        <v>6568</v>
      </c>
      <c r="AZ302" s="99"/>
      <c r="BA302" s="166" t="s">
        <v>181</v>
      </c>
      <c r="BB302" s="99">
        <v>2120</v>
      </c>
      <c r="BC302" s="118">
        <v>45615</v>
      </c>
      <c r="BD302" s="116">
        <v>26600000</v>
      </c>
      <c r="BE302" s="99">
        <v>2539</v>
      </c>
      <c r="BF302" s="116">
        <v>13300000</v>
      </c>
      <c r="BG302" s="118">
        <v>45618</v>
      </c>
      <c r="BH302" s="117"/>
      <c r="BI302" s="118" t="s">
        <v>6569</v>
      </c>
      <c r="BJ302" s="99">
        <v>4</v>
      </c>
      <c r="BK302" s="99"/>
      <c r="BL302" s="99" t="s">
        <v>4008</v>
      </c>
      <c r="BM302" s="117"/>
      <c r="BN302" s="99"/>
      <c r="BO302" s="99"/>
      <c r="BP302" s="99"/>
      <c r="BQ302" s="99"/>
      <c r="BR302" s="99"/>
      <c r="BS302" s="99"/>
      <c r="BT302" s="99"/>
      <c r="BU302" s="99"/>
      <c r="BV302" s="99"/>
      <c r="BW302" s="99"/>
      <c r="BX302" s="99"/>
      <c r="BY302" s="99"/>
      <c r="BZ302" s="99"/>
      <c r="CA302" s="99"/>
      <c r="CB302" s="129">
        <v>3125201903</v>
      </c>
      <c r="CC302" s="118" t="s">
        <v>6570</v>
      </c>
      <c r="CD302" s="189">
        <v>33654</v>
      </c>
      <c r="CE302" s="99" t="s">
        <v>3872</v>
      </c>
      <c r="CF302" s="99" t="s">
        <v>3873</v>
      </c>
      <c r="CG302" s="118"/>
      <c r="CH302" s="155" t="s">
        <v>5130</v>
      </c>
      <c r="CI302" s="155" t="s">
        <v>5778</v>
      </c>
      <c r="CJ302" s="99"/>
      <c r="CK302" s="99"/>
      <c r="CL302" s="122"/>
      <c r="CM302" s="117" t="s">
        <v>15</v>
      </c>
      <c r="CN302" s="123">
        <v>1</v>
      </c>
    </row>
    <row r="303" spans="1:92" ht="20.100000000000001" hidden="1" customHeight="1">
      <c r="A303" s="97">
        <v>365</v>
      </c>
      <c r="B303" s="98">
        <v>2024</v>
      </c>
      <c r="C303" s="99" t="s">
        <v>72</v>
      </c>
      <c r="D303" s="100" t="s">
        <v>6571</v>
      </c>
      <c r="E303" s="99" t="s">
        <v>6572</v>
      </c>
      <c r="F303" s="106" t="s">
        <v>6573</v>
      </c>
      <c r="G303" s="115">
        <v>79697130</v>
      </c>
      <c r="H303" s="99">
        <v>8</v>
      </c>
      <c r="I303" s="103" t="s">
        <v>138</v>
      </c>
      <c r="J303" s="104" t="s">
        <v>1808</v>
      </c>
      <c r="K303" s="105" t="s">
        <v>4419</v>
      </c>
      <c r="L303" s="101" t="s">
        <v>74</v>
      </c>
      <c r="M303" s="53" t="s">
        <v>75</v>
      </c>
      <c r="N303" s="53" t="s">
        <v>3860</v>
      </c>
      <c r="O303" s="101" t="s">
        <v>4420</v>
      </c>
      <c r="P303" s="107">
        <v>45366</v>
      </c>
      <c r="Q303" s="107" t="s">
        <v>7</v>
      </c>
      <c r="R303" s="106" t="s">
        <v>3861</v>
      </c>
      <c r="S303" s="107">
        <v>45370</v>
      </c>
      <c r="T303" s="107">
        <v>45491</v>
      </c>
      <c r="U303" s="107" t="s">
        <v>123</v>
      </c>
      <c r="V303" s="107" t="s">
        <v>123</v>
      </c>
      <c r="W303" s="107" t="s">
        <v>123</v>
      </c>
      <c r="X303" s="53" t="s">
        <v>3862</v>
      </c>
      <c r="Y303" s="53">
        <v>1</v>
      </c>
      <c r="Z303" s="53" t="s">
        <v>3612</v>
      </c>
      <c r="AA303" s="107">
        <v>45477</v>
      </c>
      <c r="AB303" s="109"/>
      <c r="AC303" s="109"/>
      <c r="AD303" s="107" t="s">
        <v>123</v>
      </c>
      <c r="AE303" s="107" t="s">
        <v>123</v>
      </c>
      <c r="AF303" s="107">
        <v>45553</v>
      </c>
      <c r="AG303" s="110">
        <v>9600000</v>
      </c>
      <c r="AH303" s="107">
        <v>45477</v>
      </c>
      <c r="AI303" s="110">
        <v>4800000</v>
      </c>
      <c r="AJ303" s="51">
        <v>1</v>
      </c>
      <c r="AK303" s="110">
        <v>14400000</v>
      </c>
      <c r="AL303" s="111" t="str" cm="1">
        <f t="array" aca="1" ref="AL303" ca="1">_xlfn.IFS(TODAY()&lt;AF303,AF303-TODAY(),TODAY()&gt;AF303,"TERMINADO")</f>
        <v>TERMINADO</v>
      </c>
      <c r="AM303" s="112" t="s">
        <v>84</v>
      </c>
      <c r="AN303" s="112" t="s">
        <v>85</v>
      </c>
      <c r="AO303" s="113" t="s">
        <v>3863</v>
      </c>
      <c r="AP303" s="114" t="s">
        <v>6574</v>
      </c>
      <c r="AQ303" s="141" t="s">
        <v>3865</v>
      </c>
      <c r="AR303" s="101" t="s">
        <v>346</v>
      </c>
      <c r="AS303" s="101" t="s">
        <v>346</v>
      </c>
      <c r="AT303" s="131" t="s">
        <v>6575</v>
      </c>
      <c r="AU303" s="128" t="s">
        <v>6576</v>
      </c>
      <c r="AV303" s="99">
        <v>104226</v>
      </c>
      <c r="AW303" s="99">
        <v>8</v>
      </c>
      <c r="AX303" s="116">
        <v>2400000</v>
      </c>
      <c r="AY303" s="117" t="s">
        <v>6577</v>
      </c>
      <c r="AZ303" s="99">
        <v>120</v>
      </c>
      <c r="BA303" s="117" t="s">
        <v>181</v>
      </c>
      <c r="BB303" s="99">
        <v>1263</v>
      </c>
      <c r="BC303" s="118">
        <v>45366</v>
      </c>
      <c r="BD303" s="116">
        <v>76800000</v>
      </c>
      <c r="BE303" s="99">
        <v>1319</v>
      </c>
      <c r="BF303" s="116">
        <v>9600000</v>
      </c>
      <c r="BG303" s="118">
        <v>45369</v>
      </c>
      <c r="BH303" s="99" t="s">
        <v>181</v>
      </c>
      <c r="BI303" s="118" t="s">
        <v>4604</v>
      </c>
      <c r="BJ303" s="99">
        <v>4</v>
      </c>
      <c r="BK303" s="99" t="s">
        <v>3874</v>
      </c>
      <c r="BL303" s="99" t="s">
        <v>4008</v>
      </c>
      <c r="BM303" s="118" t="s">
        <v>4009</v>
      </c>
      <c r="BN303" s="99" t="s">
        <v>3906</v>
      </c>
      <c r="BO303" s="99" t="s">
        <v>3874</v>
      </c>
      <c r="BP303" s="99" t="s">
        <v>3874</v>
      </c>
      <c r="BQ303" s="99" t="s">
        <v>123</v>
      </c>
      <c r="BR303" s="99" t="s">
        <v>3874</v>
      </c>
      <c r="BS303" s="99" t="s">
        <v>3874</v>
      </c>
      <c r="BT303" s="99" t="s">
        <v>3874</v>
      </c>
      <c r="BU303" s="99" t="s">
        <v>3874</v>
      </c>
      <c r="BV303" s="99" t="s">
        <v>6578</v>
      </c>
      <c r="BW303" s="99" t="s">
        <v>3949</v>
      </c>
      <c r="BX303" s="99">
        <v>3114619626</v>
      </c>
      <c r="BY303" s="99" t="s">
        <v>3909</v>
      </c>
      <c r="BZ303" s="99" t="s">
        <v>4153</v>
      </c>
      <c r="CA303" s="99" t="s">
        <v>3939</v>
      </c>
      <c r="CB303" s="129">
        <v>3186063259</v>
      </c>
      <c r="CC303" s="118" t="s">
        <v>6579</v>
      </c>
      <c r="CD303" s="118">
        <v>27075</v>
      </c>
      <c r="CE303" s="118" t="s">
        <v>3893</v>
      </c>
      <c r="CF303" s="99" t="s">
        <v>3894</v>
      </c>
      <c r="CG303" s="118" t="s">
        <v>3874</v>
      </c>
      <c r="CH303" s="118" t="s">
        <v>3893</v>
      </c>
      <c r="CI303" s="118" t="s">
        <v>123</v>
      </c>
      <c r="CJ303" s="99" t="s">
        <v>181</v>
      </c>
      <c r="CK303" s="100">
        <v>50</v>
      </c>
      <c r="CL303" s="122" t="s">
        <v>6580</v>
      </c>
      <c r="CM303" s="99" t="s">
        <v>3878</v>
      </c>
      <c r="CN303" s="123">
        <v>1</v>
      </c>
    </row>
    <row r="304" spans="1:92" ht="20.100000000000001" hidden="1" customHeight="1">
      <c r="A304" s="97">
        <v>834</v>
      </c>
      <c r="B304" s="98">
        <v>2024</v>
      </c>
      <c r="C304" s="99" t="s">
        <v>72</v>
      </c>
      <c r="D304" s="100" t="s">
        <v>6581</v>
      </c>
      <c r="E304" s="99" t="s">
        <v>5369</v>
      </c>
      <c r="F304" s="101" t="s">
        <v>6573</v>
      </c>
      <c r="G304" s="102">
        <v>79697130</v>
      </c>
      <c r="H304" s="53">
        <v>8</v>
      </c>
      <c r="I304" s="103" t="s">
        <v>4129</v>
      </c>
      <c r="J304" s="104" t="s">
        <v>1808</v>
      </c>
      <c r="K304" s="105" t="s">
        <v>4419</v>
      </c>
      <c r="L304" s="101" t="s">
        <v>74</v>
      </c>
      <c r="M304" s="53" t="s">
        <v>75</v>
      </c>
      <c r="N304" s="53" t="s">
        <v>3860</v>
      </c>
      <c r="O304" s="101" t="s">
        <v>5371</v>
      </c>
      <c r="P304" s="118">
        <v>45575</v>
      </c>
      <c r="Q304" s="118" t="s">
        <v>14</v>
      </c>
      <c r="R304" s="106" t="s">
        <v>3883</v>
      </c>
      <c r="S304" s="159">
        <v>45576</v>
      </c>
      <c r="T304" s="107">
        <v>45657</v>
      </c>
      <c r="U304" s="107" t="s">
        <v>123</v>
      </c>
      <c r="V304" s="107" t="s">
        <v>123</v>
      </c>
      <c r="W304" s="107" t="s">
        <v>123</v>
      </c>
      <c r="X304" s="118" t="s">
        <v>3884</v>
      </c>
      <c r="Y304" s="53">
        <v>1</v>
      </c>
      <c r="Z304" s="102" t="str">
        <f>+R304</f>
        <v>3 Meses 25 dias</v>
      </c>
      <c r="AA304" s="107" t="s">
        <v>123</v>
      </c>
      <c r="AB304" s="152"/>
      <c r="AC304" s="152"/>
      <c r="AD304" s="107" t="s">
        <v>123</v>
      </c>
      <c r="AE304" s="107" t="s">
        <v>123</v>
      </c>
      <c r="AF304" s="107">
        <v>45692</v>
      </c>
      <c r="AG304" s="110">
        <v>10733333.4</v>
      </c>
      <c r="AH304" s="135" t="s">
        <v>123</v>
      </c>
      <c r="AI304" s="110">
        <v>0</v>
      </c>
      <c r="AJ304" s="53" t="s">
        <v>123</v>
      </c>
      <c r="AK304" s="208">
        <f>+AG304+AI304</f>
        <v>10733333.4</v>
      </c>
      <c r="AL304" s="111" t="str" cm="1">
        <f t="array" aca="1" ref="AL304" ca="1">_xlfn.IFS(TODAY()&lt;AF304,AF304-TODAY(),TODAY()&gt;AF304,"TERMINADO")</f>
        <v>TERMINADO</v>
      </c>
      <c r="AM304" s="112" t="s">
        <v>84</v>
      </c>
      <c r="AN304" s="496" t="s">
        <v>3885</v>
      </c>
      <c r="AO304" s="113" t="s">
        <v>3863</v>
      </c>
      <c r="AP304" s="114" t="s">
        <v>5372</v>
      </c>
      <c r="AQ304" s="53" t="s">
        <v>3865</v>
      </c>
      <c r="AR304" s="101" t="s">
        <v>346</v>
      </c>
      <c r="AS304" s="101" t="s">
        <v>346</v>
      </c>
      <c r="AT304" s="191" t="s">
        <v>5373</v>
      </c>
      <c r="AU304" s="193" t="s">
        <v>5374</v>
      </c>
      <c r="AV304" s="99">
        <v>117299</v>
      </c>
      <c r="AW304" s="99">
        <v>5</v>
      </c>
      <c r="AX304" s="116">
        <v>2800000</v>
      </c>
      <c r="AY304" s="124" t="s">
        <v>6582</v>
      </c>
      <c r="AZ304" s="99"/>
      <c r="BA304" s="99" t="s">
        <v>181</v>
      </c>
      <c r="BB304" s="99">
        <v>1935</v>
      </c>
      <c r="BC304" s="118">
        <v>45555</v>
      </c>
      <c r="BD304" s="116">
        <v>53666667</v>
      </c>
      <c r="BE304" s="99">
        <v>2192</v>
      </c>
      <c r="BF304" s="116">
        <v>10733333</v>
      </c>
      <c r="BG304" s="118">
        <v>45576</v>
      </c>
      <c r="BH304" s="117"/>
      <c r="BI304" s="118" t="s">
        <v>6583</v>
      </c>
      <c r="BJ304" s="99">
        <v>4</v>
      </c>
      <c r="BK304" s="99" t="s">
        <v>3874</v>
      </c>
      <c r="BL304" s="99" t="s">
        <v>4008</v>
      </c>
      <c r="BM304" s="118" t="s">
        <v>4009</v>
      </c>
      <c r="BN304" s="99" t="s">
        <v>4557</v>
      </c>
      <c r="BO304" s="99" t="s">
        <v>3874</v>
      </c>
      <c r="BP304" s="99" t="s">
        <v>3874</v>
      </c>
      <c r="BQ304" s="99" t="s">
        <v>123</v>
      </c>
      <c r="BR304" s="99" t="s">
        <v>3874</v>
      </c>
      <c r="BS304" s="99" t="s">
        <v>3874</v>
      </c>
      <c r="BT304" s="99" t="s">
        <v>3874</v>
      </c>
      <c r="BU304" s="99" t="s">
        <v>3874</v>
      </c>
      <c r="BV304" s="99" t="s">
        <v>6584</v>
      </c>
      <c r="BW304" s="99" t="s">
        <v>4497</v>
      </c>
      <c r="BX304" s="99">
        <v>3114619626</v>
      </c>
      <c r="BY304" s="99" t="s">
        <v>4137</v>
      </c>
      <c r="BZ304" s="99" t="s">
        <v>4153</v>
      </c>
      <c r="CA304" s="99" t="s">
        <v>3911</v>
      </c>
      <c r="CB304" s="129">
        <v>3186063259</v>
      </c>
      <c r="CC304" s="118" t="s">
        <v>6585</v>
      </c>
      <c r="CD304" s="118">
        <v>27075</v>
      </c>
      <c r="CE304" s="99" t="s">
        <v>3893</v>
      </c>
      <c r="CF304" s="99" t="s">
        <v>3894</v>
      </c>
      <c r="CG304" s="99" t="s">
        <v>181</v>
      </c>
      <c r="CH304" s="118" t="s">
        <v>3893</v>
      </c>
      <c r="CI304" s="118" t="s">
        <v>123</v>
      </c>
      <c r="CJ304" s="99"/>
      <c r="CK304" s="115"/>
      <c r="CL304" s="99"/>
      <c r="CM304" s="166" t="s">
        <v>14</v>
      </c>
      <c r="CN304" s="123">
        <v>1</v>
      </c>
    </row>
    <row r="305" spans="1:92" ht="20.100000000000001" hidden="1" customHeight="1">
      <c r="A305" s="97">
        <v>92</v>
      </c>
      <c r="B305" s="98">
        <v>2024</v>
      </c>
      <c r="C305" s="99" t="s">
        <v>72</v>
      </c>
      <c r="D305" s="100" t="s">
        <v>6586</v>
      </c>
      <c r="E305" s="53" t="s">
        <v>3980</v>
      </c>
      <c r="F305" s="106" t="s">
        <v>6587</v>
      </c>
      <c r="G305" s="115">
        <v>79469232</v>
      </c>
      <c r="H305" s="99">
        <v>3</v>
      </c>
      <c r="I305" s="103" t="s">
        <v>81</v>
      </c>
      <c r="J305" s="99">
        <v>1873</v>
      </c>
      <c r="K305" s="105" t="s">
        <v>3859</v>
      </c>
      <c r="L305" s="101" t="s">
        <v>74</v>
      </c>
      <c r="M305" s="53" t="s">
        <v>75</v>
      </c>
      <c r="N305" s="53" t="s">
        <v>3860</v>
      </c>
      <c r="O305" s="101" t="s">
        <v>617</v>
      </c>
      <c r="P305" s="107">
        <v>45597</v>
      </c>
      <c r="Q305" s="118" t="s">
        <v>15</v>
      </c>
      <c r="R305" s="106" t="s">
        <v>3982</v>
      </c>
      <c r="S305" s="159">
        <v>45601</v>
      </c>
      <c r="T305" s="107">
        <v>45657</v>
      </c>
      <c r="U305" s="107" t="s">
        <v>123</v>
      </c>
      <c r="V305" s="107" t="s">
        <v>123</v>
      </c>
      <c r="W305" s="107" t="s">
        <v>123</v>
      </c>
      <c r="X305" s="107" t="s">
        <v>3884</v>
      </c>
      <c r="Y305" s="53">
        <v>1</v>
      </c>
      <c r="Z305" s="102" t="str">
        <f>+R305</f>
        <v>3 Meses 25 Dias</v>
      </c>
      <c r="AA305" s="107" t="s">
        <v>123</v>
      </c>
      <c r="AB305" s="152"/>
      <c r="AC305" s="152"/>
      <c r="AD305" s="107" t="s">
        <v>123</v>
      </c>
      <c r="AE305" s="107" t="s">
        <v>123</v>
      </c>
      <c r="AF305" s="107">
        <v>45716</v>
      </c>
      <c r="AG305" s="110">
        <v>26066666</v>
      </c>
      <c r="AH305" s="153" t="s">
        <v>123</v>
      </c>
      <c r="AI305" s="154">
        <v>0</v>
      </c>
      <c r="AJ305" s="53" t="s">
        <v>123</v>
      </c>
      <c r="AK305" s="110">
        <f>+AG305+AI305</f>
        <v>26066666</v>
      </c>
      <c r="AL305" s="111" t="str" cm="1">
        <f t="array" aca="1" ref="AL305" ca="1">_xlfn.IFS(TODAY()&lt;AF305,AF305-TODAY(),TODAY()&gt;AF305,"TERMINADO")</f>
        <v>TERMINADO</v>
      </c>
      <c r="AM305" s="210" t="s">
        <v>84</v>
      </c>
      <c r="AN305" s="155" t="s">
        <v>3885</v>
      </c>
      <c r="AO305" s="113" t="s">
        <v>3863</v>
      </c>
      <c r="AP305" s="114" t="s">
        <v>3983</v>
      </c>
      <c r="AQ305" s="99" t="s">
        <v>3865</v>
      </c>
      <c r="AR305" s="101" t="s">
        <v>251</v>
      </c>
      <c r="AS305" s="101" t="s">
        <v>151</v>
      </c>
      <c r="AT305" s="106" t="s">
        <v>3984</v>
      </c>
      <c r="AU305" s="104" t="s">
        <v>3985</v>
      </c>
      <c r="AV305" s="99">
        <v>117333</v>
      </c>
      <c r="AW305" s="99">
        <v>6</v>
      </c>
      <c r="AX305" s="116">
        <v>6800000</v>
      </c>
      <c r="AY305" s="117" t="s">
        <v>6588</v>
      </c>
      <c r="AZ305" s="99"/>
      <c r="BA305" s="117" t="s">
        <v>181</v>
      </c>
      <c r="BB305" s="99">
        <v>2052</v>
      </c>
      <c r="BC305" s="118">
        <v>45575</v>
      </c>
      <c r="BD305" s="116">
        <v>156400000</v>
      </c>
      <c r="BE305" s="99">
        <v>2460</v>
      </c>
      <c r="BF305" s="116">
        <v>26066666</v>
      </c>
      <c r="BG305" s="118">
        <v>45601</v>
      </c>
      <c r="BH305" s="117"/>
      <c r="BI305" s="118" t="s">
        <v>3987</v>
      </c>
      <c r="BJ305" s="99">
        <v>2</v>
      </c>
      <c r="BK305" s="99"/>
      <c r="BL305" s="99" t="s">
        <v>4008</v>
      </c>
      <c r="BM305" s="117"/>
      <c r="BN305" s="99"/>
      <c r="BO305" s="99"/>
      <c r="BP305" s="99"/>
      <c r="BQ305" s="99"/>
      <c r="BR305" s="99"/>
      <c r="BS305" s="99"/>
      <c r="BT305" s="99"/>
      <c r="BU305" s="99"/>
      <c r="BV305" s="99"/>
      <c r="BW305" s="99"/>
      <c r="BX305" s="99"/>
      <c r="BY305" s="99"/>
      <c r="BZ305" s="99"/>
      <c r="CA305" s="99"/>
      <c r="CB305" s="129">
        <v>3153147183</v>
      </c>
      <c r="CC305" s="118" t="s">
        <v>6589</v>
      </c>
      <c r="CD305" s="118">
        <v>25166</v>
      </c>
      <c r="CE305" s="99" t="s">
        <v>3872</v>
      </c>
      <c r="CF305" s="99" t="s">
        <v>3873</v>
      </c>
      <c r="CG305" s="118"/>
      <c r="CH305" s="118" t="s">
        <v>6590</v>
      </c>
      <c r="CI305" s="118" t="s">
        <v>6591</v>
      </c>
      <c r="CJ305" s="117"/>
      <c r="CK305" s="245"/>
      <c r="CL305" s="156"/>
      <c r="CM305" s="117" t="s">
        <v>15</v>
      </c>
      <c r="CN305" s="123">
        <v>1</v>
      </c>
    </row>
    <row r="306" spans="1:92" ht="20.100000000000001" hidden="1" customHeight="1">
      <c r="A306" s="97">
        <v>353</v>
      </c>
      <c r="B306" s="98">
        <v>2024</v>
      </c>
      <c r="C306" s="99" t="s">
        <v>72</v>
      </c>
      <c r="D306" s="100" t="s">
        <v>6592</v>
      </c>
      <c r="E306" s="99" t="s">
        <v>6593</v>
      </c>
      <c r="F306" s="101" t="s">
        <v>1473</v>
      </c>
      <c r="G306" s="102">
        <v>79128655</v>
      </c>
      <c r="H306" s="53">
        <v>2</v>
      </c>
      <c r="I306" s="103" t="s">
        <v>99</v>
      </c>
      <c r="J306" s="104" t="s">
        <v>635</v>
      </c>
      <c r="K306" s="105" t="s">
        <v>3859</v>
      </c>
      <c r="L306" s="101" t="s">
        <v>74</v>
      </c>
      <c r="M306" s="53" t="s">
        <v>75</v>
      </c>
      <c r="N306" s="53" t="s">
        <v>3860</v>
      </c>
      <c r="O306" s="101" t="s">
        <v>6594</v>
      </c>
      <c r="P306" s="118">
        <v>45366</v>
      </c>
      <c r="Q306" s="107" t="s">
        <v>7</v>
      </c>
      <c r="R306" s="108" t="s">
        <v>3861</v>
      </c>
      <c r="S306" s="118">
        <v>45383</v>
      </c>
      <c r="T306" s="118">
        <v>45504</v>
      </c>
      <c r="U306" s="107" t="s">
        <v>123</v>
      </c>
      <c r="V306" s="107" t="s">
        <v>123</v>
      </c>
      <c r="W306" s="107" t="s">
        <v>123</v>
      </c>
      <c r="X306" s="53" t="s">
        <v>3862</v>
      </c>
      <c r="Y306" s="53">
        <v>1</v>
      </c>
      <c r="Z306" s="53" t="s">
        <v>3612</v>
      </c>
      <c r="AA306" s="107">
        <v>45475</v>
      </c>
      <c r="AB306" s="109"/>
      <c r="AC306" s="109"/>
      <c r="AD306" s="107" t="s">
        <v>123</v>
      </c>
      <c r="AE306" s="107" t="s">
        <v>123</v>
      </c>
      <c r="AF306" s="107">
        <v>45565</v>
      </c>
      <c r="AG306" s="130">
        <v>19040000</v>
      </c>
      <c r="AH306" s="107">
        <v>45475</v>
      </c>
      <c r="AI306" s="110">
        <v>9520000</v>
      </c>
      <c r="AJ306" s="51">
        <v>1</v>
      </c>
      <c r="AK306" s="110">
        <v>28560000</v>
      </c>
      <c r="AL306" s="111" t="str" cm="1">
        <f t="array" aca="1" ref="AL306" ca="1">_xlfn.IFS(TODAY()&lt;AF306,AF306-TODAY(),TODAY()&gt;AF306,"TERMINADO")</f>
        <v>TERMINADO</v>
      </c>
      <c r="AM306" s="112" t="s">
        <v>84</v>
      </c>
      <c r="AN306" s="112" t="s">
        <v>85</v>
      </c>
      <c r="AO306" s="113" t="s">
        <v>3863</v>
      </c>
      <c r="AP306" s="114" t="s">
        <v>6595</v>
      </c>
      <c r="AQ306" s="53" t="s">
        <v>3865</v>
      </c>
      <c r="AR306" s="101" t="s">
        <v>425</v>
      </c>
      <c r="AS306" s="101" t="s">
        <v>141</v>
      </c>
      <c r="AT306" s="106" t="s">
        <v>1468</v>
      </c>
      <c r="AU306" s="143">
        <v>20245420020223</v>
      </c>
      <c r="AV306" s="99">
        <v>104319</v>
      </c>
      <c r="AW306" s="99">
        <v>1</v>
      </c>
      <c r="AX306" s="116">
        <v>4760000</v>
      </c>
      <c r="AY306" s="117" t="s">
        <v>6596</v>
      </c>
      <c r="AZ306" s="99">
        <v>120</v>
      </c>
      <c r="BA306" s="117" t="s">
        <v>181</v>
      </c>
      <c r="BB306" s="99">
        <v>1202</v>
      </c>
      <c r="BC306" s="118">
        <v>45358</v>
      </c>
      <c r="BD306" s="116">
        <v>19040000</v>
      </c>
      <c r="BE306" s="99">
        <v>1285</v>
      </c>
      <c r="BF306" s="116">
        <v>19040000</v>
      </c>
      <c r="BG306" s="118">
        <v>45366</v>
      </c>
      <c r="BH306" s="99" t="s">
        <v>181</v>
      </c>
      <c r="BI306" s="118" t="s">
        <v>6597</v>
      </c>
      <c r="BJ306" s="99">
        <v>2</v>
      </c>
      <c r="BK306" s="99" t="s">
        <v>3935</v>
      </c>
      <c r="BL306" s="99" t="s">
        <v>4008</v>
      </c>
      <c r="BM306" s="118" t="s">
        <v>4009</v>
      </c>
      <c r="BN306" s="99" t="s">
        <v>3906</v>
      </c>
      <c r="BO306" s="99" t="s">
        <v>3874</v>
      </c>
      <c r="BP306" s="99" t="s">
        <v>3874</v>
      </c>
      <c r="BQ306" s="99" t="s">
        <v>123</v>
      </c>
      <c r="BR306" s="99" t="s">
        <v>3874</v>
      </c>
      <c r="BS306" s="99" t="s">
        <v>3874</v>
      </c>
      <c r="BT306" s="99" t="s">
        <v>3874</v>
      </c>
      <c r="BU306" s="99" t="s">
        <v>3874</v>
      </c>
      <c r="BV306" s="99" t="s">
        <v>6598</v>
      </c>
      <c r="BW306" s="99" t="s">
        <v>5714</v>
      </c>
      <c r="BX306" s="99">
        <v>3105548127</v>
      </c>
      <c r="BY306" s="99" t="s">
        <v>3909</v>
      </c>
      <c r="BZ306" s="99" t="s">
        <v>3910</v>
      </c>
      <c r="CA306" s="99" t="s">
        <v>4012</v>
      </c>
      <c r="CB306" s="129">
        <v>3108806882</v>
      </c>
      <c r="CC306" s="118" t="s">
        <v>6599</v>
      </c>
      <c r="CD306" s="118">
        <v>24356</v>
      </c>
      <c r="CE306" s="118" t="s">
        <v>3913</v>
      </c>
      <c r="CF306" s="99" t="s">
        <v>3894</v>
      </c>
      <c r="CG306" s="118" t="s">
        <v>3874</v>
      </c>
      <c r="CH306" s="118" t="s">
        <v>3913</v>
      </c>
      <c r="CI306" s="118" t="s">
        <v>6600</v>
      </c>
      <c r="CJ306" s="99" t="s">
        <v>86</v>
      </c>
      <c r="CK306" s="126">
        <v>58</v>
      </c>
      <c r="CL306" s="122" t="s">
        <v>6601</v>
      </c>
      <c r="CM306" s="99" t="s">
        <v>3878</v>
      </c>
      <c r="CN306" s="123">
        <v>1</v>
      </c>
    </row>
    <row r="307" spans="1:92" ht="20.100000000000001" hidden="1" customHeight="1">
      <c r="A307" s="97">
        <v>926</v>
      </c>
      <c r="B307" s="98">
        <v>2024</v>
      </c>
      <c r="C307" s="99" t="s">
        <v>72</v>
      </c>
      <c r="D307" s="100" t="s">
        <v>6602</v>
      </c>
      <c r="E307" s="99" t="s">
        <v>6000</v>
      </c>
      <c r="F307" s="101" t="s">
        <v>1473</v>
      </c>
      <c r="G307" s="102">
        <v>79128655</v>
      </c>
      <c r="H307" s="53">
        <v>2</v>
      </c>
      <c r="I307" s="103" t="s">
        <v>81</v>
      </c>
      <c r="J307" s="99">
        <v>1835</v>
      </c>
      <c r="K307" s="105" t="s">
        <v>4065</v>
      </c>
      <c r="L307" s="101" t="s">
        <v>74</v>
      </c>
      <c r="M307" s="53" t="s">
        <v>75</v>
      </c>
      <c r="N307" s="53" t="s">
        <v>3860</v>
      </c>
      <c r="O307" s="101" t="s">
        <v>499</v>
      </c>
      <c r="P307" s="107">
        <v>45583</v>
      </c>
      <c r="Q307" s="118" t="s">
        <v>14</v>
      </c>
      <c r="R307" s="106" t="s">
        <v>3883</v>
      </c>
      <c r="S307" s="159">
        <v>45587</v>
      </c>
      <c r="T307" s="107">
        <v>45657</v>
      </c>
      <c r="U307" s="107" t="s">
        <v>123</v>
      </c>
      <c r="V307" s="107" t="s">
        <v>123</v>
      </c>
      <c r="W307" s="107" t="s">
        <v>123</v>
      </c>
      <c r="X307" s="107" t="s">
        <v>3884</v>
      </c>
      <c r="Y307" s="53">
        <v>1</v>
      </c>
      <c r="Z307" s="102" t="str">
        <f>+R307</f>
        <v>3 Meses 25 dias</v>
      </c>
      <c r="AA307" s="107" t="s">
        <v>123</v>
      </c>
      <c r="AB307" s="152"/>
      <c r="AC307" s="152"/>
      <c r="AD307" s="107" t="s">
        <v>123</v>
      </c>
      <c r="AE307" s="107" t="s">
        <v>123</v>
      </c>
      <c r="AF307" s="107">
        <v>45703</v>
      </c>
      <c r="AG307" s="110">
        <v>11040000</v>
      </c>
      <c r="AH307" s="135" t="s">
        <v>123</v>
      </c>
      <c r="AI307" s="110">
        <v>0</v>
      </c>
      <c r="AJ307" s="53" t="s">
        <v>123</v>
      </c>
      <c r="AK307" s="110">
        <f>+AG307+AI307</f>
        <v>11040000</v>
      </c>
      <c r="AL307" s="111" t="str" cm="1">
        <f t="array" aca="1" ref="AL307" ca="1">_xlfn.IFS(TODAY()&lt;AF307,AF307-TODAY(),TODAY()&gt;AF307,"TERMINADO")</f>
        <v>TERMINADO</v>
      </c>
      <c r="AM307" s="206" t="s">
        <v>84</v>
      </c>
      <c r="AN307" s="112" t="s">
        <v>3885</v>
      </c>
      <c r="AO307" s="113" t="s">
        <v>3863</v>
      </c>
      <c r="AP307" s="114" t="s">
        <v>6002</v>
      </c>
      <c r="AQ307" s="53" t="s">
        <v>3865</v>
      </c>
      <c r="AR307" s="101" t="s">
        <v>222</v>
      </c>
      <c r="AS307" s="101" t="s">
        <v>222</v>
      </c>
      <c r="AT307" s="131" t="s">
        <v>4395</v>
      </c>
      <c r="AU307" s="139" t="s">
        <v>6004</v>
      </c>
      <c r="AV307" s="99">
        <v>117105</v>
      </c>
      <c r="AW307" s="99">
        <v>8</v>
      </c>
      <c r="AX307" s="116">
        <v>2880000</v>
      </c>
      <c r="AY307" s="117" t="s">
        <v>6603</v>
      </c>
      <c r="AZ307" s="99"/>
      <c r="BA307" s="117" t="s">
        <v>181</v>
      </c>
      <c r="BB307" s="99">
        <v>1933</v>
      </c>
      <c r="BC307" s="118">
        <v>45555</v>
      </c>
      <c r="BD307" s="116">
        <v>88320000</v>
      </c>
      <c r="BE307" s="99">
        <v>2272</v>
      </c>
      <c r="BF307" s="116">
        <v>11040000</v>
      </c>
      <c r="BG307" s="118">
        <v>45588</v>
      </c>
      <c r="BH307" s="117"/>
      <c r="BI307" s="118" t="s">
        <v>6006</v>
      </c>
      <c r="BJ307" s="99">
        <v>3</v>
      </c>
      <c r="BK307" s="99" t="s">
        <v>3935</v>
      </c>
      <c r="BL307" s="99" t="s">
        <v>4008</v>
      </c>
      <c r="BM307" s="118" t="s">
        <v>4009</v>
      </c>
      <c r="BN307" s="99" t="s">
        <v>3906</v>
      </c>
      <c r="BO307" s="99" t="s">
        <v>3874</v>
      </c>
      <c r="BP307" s="99" t="s">
        <v>3874</v>
      </c>
      <c r="BQ307" s="99" t="s">
        <v>123</v>
      </c>
      <c r="BR307" s="99" t="s">
        <v>3874</v>
      </c>
      <c r="BS307" s="99" t="s">
        <v>3874</v>
      </c>
      <c r="BT307" s="99" t="s">
        <v>3874</v>
      </c>
      <c r="BU307" s="99" t="s">
        <v>3874</v>
      </c>
      <c r="BV307" s="99" t="s">
        <v>6598</v>
      </c>
      <c r="BW307" s="99" t="s">
        <v>5714</v>
      </c>
      <c r="BX307" s="99">
        <v>3105548127</v>
      </c>
      <c r="BY307" s="99" t="s">
        <v>3909</v>
      </c>
      <c r="BZ307" s="99" t="s">
        <v>3910</v>
      </c>
      <c r="CA307" s="99" t="s">
        <v>4012</v>
      </c>
      <c r="CB307" s="129">
        <v>3108806882</v>
      </c>
      <c r="CC307" s="118" t="s">
        <v>6599</v>
      </c>
      <c r="CD307" s="118">
        <v>24356</v>
      </c>
      <c r="CE307" s="99" t="s">
        <v>3893</v>
      </c>
      <c r="CF307" s="99" t="s">
        <v>3894</v>
      </c>
      <c r="CG307" s="118"/>
      <c r="CH307" s="118" t="s">
        <v>3913</v>
      </c>
      <c r="CI307" s="118" t="s">
        <v>6600</v>
      </c>
      <c r="CJ307" s="117"/>
      <c r="CK307" s="245"/>
      <c r="CL307" s="327"/>
      <c r="CM307" s="166" t="s">
        <v>14</v>
      </c>
      <c r="CN307" s="123">
        <v>1</v>
      </c>
    </row>
    <row r="308" spans="1:92" ht="20.100000000000001" hidden="1" customHeight="1">
      <c r="A308" s="97">
        <v>867</v>
      </c>
      <c r="B308" s="98">
        <v>2024</v>
      </c>
      <c r="C308" s="99" t="s">
        <v>72</v>
      </c>
      <c r="D308" s="100" t="s">
        <v>6604</v>
      </c>
      <c r="E308" s="141" t="s">
        <v>4204</v>
      </c>
      <c r="F308" s="101" t="s">
        <v>6605</v>
      </c>
      <c r="G308" s="102">
        <v>1110518065</v>
      </c>
      <c r="H308" s="53">
        <v>3</v>
      </c>
      <c r="I308" s="103" t="s">
        <v>3967</v>
      </c>
      <c r="J308" s="99">
        <v>1873</v>
      </c>
      <c r="K308" s="105" t="s">
        <v>3859</v>
      </c>
      <c r="L308" s="101" t="s">
        <v>74</v>
      </c>
      <c r="M308" s="53" t="s">
        <v>75</v>
      </c>
      <c r="N308" s="53" t="s">
        <v>3860</v>
      </c>
      <c r="O308" s="188" t="s">
        <v>4205</v>
      </c>
      <c r="P308" s="107">
        <v>45576</v>
      </c>
      <c r="Q308" s="118" t="s">
        <v>14</v>
      </c>
      <c r="R308" s="106" t="s">
        <v>3883</v>
      </c>
      <c r="S308" s="159">
        <v>45581</v>
      </c>
      <c r="T308" s="107">
        <v>45657</v>
      </c>
      <c r="U308" s="107" t="s">
        <v>123</v>
      </c>
      <c r="V308" s="107" t="s">
        <v>123</v>
      </c>
      <c r="W308" s="107" t="s">
        <v>123</v>
      </c>
      <c r="X308" s="107" t="s">
        <v>3884</v>
      </c>
      <c r="Y308" s="53">
        <v>1</v>
      </c>
      <c r="Z308" s="102" t="str">
        <f>+R308</f>
        <v>3 Meses 25 dias</v>
      </c>
      <c r="AA308" s="107" t="s">
        <v>123</v>
      </c>
      <c r="AB308" s="152"/>
      <c r="AC308" s="152"/>
      <c r="AD308" s="107" t="s">
        <v>123</v>
      </c>
      <c r="AE308" s="107" t="s">
        <v>123</v>
      </c>
      <c r="AF308" s="107">
        <v>45698</v>
      </c>
      <c r="AG308" s="110">
        <v>21850000</v>
      </c>
      <c r="AH308" s="135" t="s">
        <v>123</v>
      </c>
      <c r="AI308" s="110">
        <v>0</v>
      </c>
      <c r="AJ308" s="53" t="s">
        <v>123</v>
      </c>
      <c r="AK308" s="208">
        <f>+AG308+AI308</f>
        <v>21850000</v>
      </c>
      <c r="AL308" s="111" t="str" cm="1">
        <f t="array" aca="1" ref="AL308" ca="1">_xlfn.IFS(TODAY()&lt;AF308,AF308-TODAY(),TODAY()&gt;AF308,"TERMINADO")</f>
        <v>TERMINADO</v>
      </c>
      <c r="AM308" s="112" t="s">
        <v>84</v>
      </c>
      <c r="AN308" s="496" t="s">
        <v>3885</v>
      </c>
      <c r="AO308" s="113" t="s">
        <v>3863</v>
      </c>
      <c r="AP308" s="114" t="s">
        <v>4206</v>
      </c>
      <c r="AQ308" s="53" t="s">
        <v>3865</v>
      </c>
      <c r="AR308" s="101" t="s">
        <v>316</v>
      </c>
      <c r="AS308" s="101" t="s">
        <v>316</v>
      </c>
      <c r="AT308" s="101" t="s">
        <v>540</v>
      </c>
      <c r="AU308" s="104" t="s">
        <v>4207</v>
      </c>
      <c r="AV308" s="99">
        <v>117338</v>
      </c>
      <c r="AW308" s="99">
        <v>2</v>
      </c>
      <c r="AX308" s="116">
        <v>5700000</v>
      </c>
      <c r="AY308" s="117" t="s">
        <v>6606</v>
      </c>
      <c r="AZ308" s="99"/>
      <c r="BA308" s="99" t="s">
        <v>181</v>
      </c>
      <c r="BB308" s="99">
        <v>1894</v>
      </c>
      <c r="BC308" s="118">
        <v>45548</v>
      </c>
      <c r="BD308" s="116">
        <v>43700000</v>
      </c>
      <c r="BE308" s="99">
        <v>2229</v>
      </c>
      <c r="BF308" s="116">
        <v>21850000</v>
      </c>
      <c r="BG308" s="118">
        <v>45581</v>
      </c>
      <c r="BH308" s="117"/>
      <c r="BI308" s="118" t="s">
        <v>6607</v>
      </c>
      <c r="BJ308" s="99">
        <v>1</v>
      </c>
      <c r="BK308" s="99" t="s">
        <v>3869</v>
      </c>
      <c r="BL308" s="99" t="s">
        <v>4008</v>
      </c>
      <c r="BM308" s="118"/>
      <c r="BN308" s="99"/>
      <c r="BO308" s="99"/>
      <c r="BP308" s="99"/>
      <c r="BQ308" s="99"/>
      <c r="BR308" s="99"/>
      <c r="BS308" s="99"/>
      <c r="BT308" s="99"/>
      <c r="BU308" s="99"/>
      <c r="BV308" s="99"/>
      <c r="BW308" s="99"/>
      <c r="BX308" s="99"/>
      <c r="BY308" s="99"/>
      <c r="BZ308" s="99"/>
      <c r="CA308" s="99"/>
      <c r="CB308" s="129">
        <v>3045641436</v>
      </c>
      <c r="CC308" s="118" t="s">
        <v>6608</v>
      </c>
      <c r="CD308" s="118">
        <v>33579</v>
      </c>
      <c r="CE308" s="118" t="s">
        <v>3872</v>
      </c>
      <c r="CF308" s="99" t="s">
        <v>3873</v>
      </c>
      <c r="CG308" s="118"/>
      <c r="CH308" s="118" t="s">
        <v>6609</v>
      </c>
      <c r="CI308" s="118" t="s">
        <v>6610</v>
      </c>
      <c r="CJ308" s="99"/>
      <c r="CK308" s="245"/>
      <c r="CL308" s="99"/>
      <c r="CM308" s="166" t="s">
        <v>14</v>
      </c>
      <c r="CN308" s="123">
        <v>1</v>
      </c>
    </row>
    <row r="309" spans="1:92" ht="20.100000000000001" hidden="1" customHeight="1">
      <c r="A309" s="97">
        <v>686</v>
      </c>
      <c r="B309" s="98">
        <v>2024</v>
      </c>
      <c r="C309" s="99" t="s">
        <v>72</v>
      </c>
      <c r="D309" s="228" t="s">
        <v>6611</v>
      </c>
      <c r="E309" s="195" t="s">
        <v>5667</v>
      </c>
      <c r="F309" s="101" t="s">
        <v>6612</v>
      </c>
      <c r="G309" s="102">
        <v>79693753</v>
      </c>
      <c r="H309" s="53">
        <v>8</v>
      </c>
      <c r="I309" s="103" t="s">
        <v>2494</v>
      </c>
      <c r="J309" s="99">
        <v>1873</v>
      </c>
      <c r="K309" s="105" t="s">
        <v>3859</v>
      </c>
      <c r="L309" s="101" t="s">
        <v>74</v>
      </c>
      <c r="M309" s="53" t="s">
        <v>75</v>
      </c>
      <c r="N309" s="53" t="s">
        <v>3860</v>
      </c>
      <c r="O309" s="221" t="s">
        <v>5669</v>
      </c>
      <c r="P309" s="107">
        <v>45534</v>
      </c>
      <c r="Q309" s="118" t="s">
        <v>12</v>
      </c>
      <c r="R309" s="108" t="s">
        <v>3861</v>
      </c>
      <c r="S309" s="107">
        <v>45537</v>
      </c>
      <c r="T309" s="107">
        <v>45657</v>
      </c>
      <c r="U309" s="107" t="s">
        <v>123</v>
      </c>
      <c r="V309" s="107" t="s">
        <v>123</v>
      </c>
      <c r="W309" s="107" t="s">
        <v>123</v>
      </c>
      <c r="X309" s="107" t="s">
        <v>4361</v>
      </c>
      <c r="Y309" s="53">
        <v>1</v>
      </c>
      <c r="Z309" s="107" t="s">
        <v>4362</v>
      </c>
      <c r="AA309" s="135">
        <v>45653</v>
      </c>
      <c r="AB309" s="152"/>
      <c r="AC309" s="152"/>
      <c r="AD309" s="107" t="s">
        <v>123</v>
      </c>
      <c r="AE309" s="107" t="s">
        <v>123</v>
      </c>
      <c r="AF309" s="107">
        <v>45689</v>
      </c>
      <c r="AG309" s="110">
        <v>27200000</v>
      </c>
      <c r="AH309" s="135">
        <v>45653</v>
      </c>
      <c r="AI309" s="110">
        <v>6800000</v>
      </c>
      <c r="AJ309" s="51">
        <v>1</v>
      </c>
      <c r="AK309" s="110">
        <f>+AG309+AI309</f>
        <v>34000000</v>
      </c>
      <c r="AL309" s="111" t="str" cm="1">
        <f t="array" aca="1" ref="AL309" ca="1">_xlfn.IFS(TODAY()&lt;AF309,AF309-TODAY(),TODAY()&gt;AF309,"TERMINADO")</f>
        <v>TERMINADO</v>
      </c>
      <c r="AM309" s="210" t="s">
        <v>84</v>
      </c>
      <c r="AN309" s="112" t="s">
        <v>3885</v>
      </c>
      <c r="AO309" s="113" t="s">
        <v>3863</v>
      </c>
      <c r="AP309" s="114" t="s">
        <v>5670</v>
      </c>
      <c r="AQ309" s="53" t="s">
        <v>3865</v>
      </c>
      <c r="AR309" s="101" t="s">
        <v>89</v>
      </c>
      <c r="AS309" s="106" t="s">
        <v>89</v>
      </c>
      <c r="AT309" s="106" t="s">
        <v>3866</v>
      </c>
      <c r="AU309" s="115">
        <v>20245420017683</v>
      </c>
      <c r="AV309" s="99">
        <v>115360</v>
      </c>
      <c r="AW309" s="99">
        <v>2</v>
      </c>
      <c r="AX309" s="116">
        <v>6800000</v>
      </c>
      <c r="AY309" s="117" t="s">
        <v>6613</v>
      </c>
      <c r="AZ309" s="99"/>
      <c r="BA309" s="117" t="s">
        <v>181</v>
      </c>
      <c r="BB309" s="99">
        <v>1811</v>
      </c>
      <c r="BC309" s="118">
        <v>45526</v>
      </c>
      <c r="BD309" s="116">
        <v>54400000</v>
      </c>
      <c r="BE309" s="99">
        <v>2037</v>
      </c>
      <c r="BF309" s="116">
        <v>27200000</v>
      </c>
      <c r="BG309" s="118">
        <v>45537</v>
      </c>
      <c r="BH309" s="99" t="s">
        <v>181</v>
      </c>
      <c r="BI309" s="118" t="s">
        <v>6614</v>
      </c>
      <c r="BJ309" s="99">
        <v>5</v>
      </c>
      <c r="BK309" s="99" t="s">
        <v>3874</v>
      </c>
      <c r="BL309" s="99" t="s">
        <v>4008</v>
      </c>
      <c r="BM309" s="118" t="s">
        <v>4009</v>
      </c>
      <c r="BN309" s="99" t="s">
        <v>3906</v>
      </c>
      <c r="BO309" s="99" t="s">
        <v>3874</v>
      </c>
      <c r="BP309" s="99" t="s">
        <v>3874</v>
      </c>
      <c r="BQ309" s="99" t="s">
        <v>123</v>
      </c>
      <c r="BR309" s="99" t="s">
        <v>3874</v>
      </c>
      <c r="BS309" s="99" t="s">
        <v>3874</v>
      </c>
      <c r="BT309" s="99" t="s">
        <v>3874</v>
      </c>
      <c r="BU309" s="99" t="s">
        <v>3874</v>
      </c>
      <c r="BV309" s="99" t="s">
        <v>6615</v>
      </c>
      <c r="BW309" s="99" t="s">
        <v>4136</v>
      </c>
      <c r="BX309" s="99">
        <v>3124328083</v>
      </c>
      <c r="BY309" s="99" t="s">
        <v>4026</v>
      </c>
      <c r="BZ309" s="99" t="s">
        <v>3951</v>
      </c>
      <c r="CA309" s="99" t="s">
        <v>3952</v>
      </c>
      <c r="CB309" s="129">
        <v>3004181851</v>
      </c>
      <c r="CC309" s="118" t="s">
        <v>6616</v>
      </c>
      <c r="CD309" s="118">
        <v>27590</v>
      </c>
      <c r="CE309" s="99" t="s">
        <v>4028</v>
      </c>
      <c r="CF309" s="99" t="s">
        <v>3873</v>
      </c>
      <c r="CG309" s="99"/>
      <c r="CH309" s="118" t="s">
        <v>3954</v>
      </c>
      <c r="CI309" s="118" t="s">
        <v>6617</v>
      </c>
      <c r="CJ309" s="99"/>
      <c r="CK309" s="100">
        <v>49</v>
      </c>
      <c r="CL309" s="122" t="s">
        <v>6618</v>
      </c>
      <c r="CM309" s="117" t="s">
        <v>13</v>
      </c>
      <c r="CN309" s="123">
        <v>1</v>
      </c>
    </row>
    <row r="310" spans="1:92" ht="20.100000000000001" hidden="1" customHeight="1">
      <c r="A310" s="97">
        <v>613</v>
      </c>
      <c r="B310" s="98">
        <v>2024</v>
      </c>
      <c r="C310" s="99" t="s">
        <v>72</v>
      </c>
      <c r="D310" s="100" t="s">
        <v>6619</v>
      </c>
      <c r="E310" s="195" t="s">
        <v>6620</v>
      </c>
      <c r="F310" s="223" t="s">
        <v>4022</v>
      </c>
      <c r="G310" s="115">
        <v>80073348</v>
      </c>
      <c r="H310" s="99">
        <v>1</v>
      </c>
      <c r="I310" s="103" t="s">
        <v>524</v>
      </c>
      <c r="J310" s="99">
        <v>1873</v>
      </c>
      <c r="K310" s="105" t="s">
        <v>3859</v>
      </c>
      <c r="L310" s="101" t="s">
        <v>74</v>
      </c>
      <c r="M310" s="53" t="s">
        <v>75</v>
      </c>
      <c r="N310" s="53" t="s">
        <v>3860</v>
      </c>
      <c r="O310" s="101" t="s">
        <v>6621</v>
      </c>
      <c r="P310" s="118">
        <v>45490</v>
      </c>
      <c r="Q310" s="118" t="s">
        <v>11</v>
      </c>
      <c r="R310" s="106" t="s">
        <v>3861</v>
      </c>
      <c r="S310" s="118">
        <v>45492</v>
      </c>
      <c r="T310" s="118">
        <v>45614</v>
      </c>
      <c r="U310" s="107"/>
      <c r="V310" s="198"/>
      <c r="W310" s="102"/>
      <c r="X310" s="53" t="s">
        <v>3862</v>
      </c>
      <c r="Y310" s="53">
        <v>1</v>
      </c>
      <c r="Z310" s="102" t="s">
        <v>3612</v>
      </c>
      <c r="AA310" s="107">
        <v>45614</v>
      </c>
      <c r="AB310" s="152"/>
      <c r="AC310" s="152"/>
      <c r="AD310" s="107"/>
      <c r="AE310" s="107"/>
      <c r="AF310" s="118">
        <v>45675</v>
      </c>
      <c r="AG310" s="130">
        <v>41444000</v>
      </c>
      <c r="AH310" s="135">
        <v>45614</v>
      </c>
      <c r="AI310" s="110">
        <v>20722000</v>
      </c>
      <c r="AJ310" s="51">
        <v>1</v>
      </c>
      <c r="AK310" s="110">
        <f>+AG310+AI310</f>
        <v>62166000</v>
      </c>
      <c r="AL310" s="111" t="str" cm="1">
        <f t="array" aca="1" ref="AL310" ca="1">_xlfn.IFS(TODAY()&lt;AF310,AF310-TODAY(),TODAY()&gt;AF310,"TERMINADO")</f>
        <v>TERMINADO</v>
      </c>
      <c r="AM310" s="112" t="s">
        <v>84</v>
      </c>
      <c r="AN310" s="112" t="s">
        <v>85</v>
      </c>
      <c r="AO310" s="113" t="s">
        <v>3863</v>
      </c>
      <c r="AP310" s="114" t="s">
        <v>6622</v>
      </c>
      <c r="AQ310" s="53" t="s">
        <v>3865</v>
      </c>
      <c r="AR310" s="136" t="s">
        <v>425</v>
      </c>
      <c r="AS310" s="101" t="s">
        <v>141</v>
      </c>
      <c r="AT310" s="101" t="s">
        <v>4403</v>
      </c>
      <c r="AU310" s="115">
        <v>20245420021233</v>
      </c>
      <c r="AV310" s="99">
        <v>113467</v>
      </c>
      <c r="AW310" s="99">
        <v>1</v>
      </c>
      <c r="AX310" s="116">
        <v>10361000</v>
      </c>
      <c r="AY310" s="117" t="s">
        <v>6623</v>
      </c>
      <c r="AZ310" s="99">
        <v>120</v>
      </c>
      <c r="BA310" s="117" t="s">
        <v>181</v>
      </c>
      <c r="BB310" s="99">
        <v>1743</v>
      </c>
      <c r="BC310" s="118">
        <v>45490</v>
      </c>
      <c r="BD310" s="116">
        <v>41444000</v>
      </c>
      <c r="BE310" s="99">
        <v>1950</v>
      </c>
      <c r="BF310" s="116">
        <v>41444000</v>
      </c>
      <c r="BG310" s="118">
        <v>45490</v>
      </c>
      <c r="BH310" s="99" t="s">
        <v>181</v>
      </c>
      <c r="BI310" s="118">
        <v>45628</v>
      </c>
      <c r="BJ310" s="99">
        <v>1</v>
      </c>
      <c r="BK310" s="99" t="s">
        <v>3874</v>
      </c>
      <c r="BL310" s="99" t="s">
        <v>4008</v>
      </c>
      <c r="BM310" s="118" t="s">
        <v>4009</v>
      </c>
      <c r="BN310" s="99" t="s">
        <v>3906</v>
      </c>
      <c r="BO310" s="99" t="s">
        <v>3874</v>
      </c>
      <c r="BP310" s="99" t="s">
        <v>3874</v>
      </c>
      <c r="BQ310" s="99" t="s">
        <v>123</v>
      </c>
      <c r="BR310" s="99" t="s">
        <v>3874</v>
      </c>
      <c r="BS310" s="99" t="s">
        <v>3874</v>
      </c>
      <c r="BT310" s="99" t="s">
        <v>3874</v>
      </c>
      <c r="BU310" s="99" t="s">
        <v>3874</v>
      </c>
      <c r="BV310" s="99" t="s">
        <v>6624</v>
      </c>
      <c r="BW310" s="99" t="s">
        <v>4114</v>
      </c>
      <c r="BX310" s="99">
        <v>3102378280</v>
      </c>
      <c r="BY310" s="99" t="s">
        <v>4137</v>
      </c>
      <c r="BZ310" s="99" t="s">
        <v>3951</v>
      </c>
      <c r="CA310" s="99" t="s">
        <v>4012</v>
      </c>
      <c r="CB310" s="129">
        <v>3014190027</v>
      </c>
      <c r="CC310" s="118" t="s">
        <v>6625</v>
      </c>
      <c r="CD310" s="118">
        <v>30890</v>
      </c>
      <c r="CE310" s="118" t="s">
        <v>3872</v>
      </c>
      <c r="CF310" s="99" t="s">
        <v>3873</v>
      </c>
      <c r="CG310" s="118"/>
      <c r="CH310" s="118" t="s">
        <v>6626</v>
      </c>
      <c r="CI310" s="118" t="s">
        <v>6627</v>
      </c>
      <c r="CJ310" s="99"/>
      <c r="CK310" s="100">
        <v>40</v>
      </c>
      <c r="CL310" s="122" t="s">
        <v>6628</v>
      </c>
      <c r="CM310" s="99" t="s">
        <v>3878</v>
      </c>
      <c r="CN310" s="123">
        <v>1</v>
      </c>
    </row>
    <row r="311" spans="1:92" ht="20.100000000000001" hidden="1" customHeight="1">
      <c r="A311" s="97">
        <v>30</v>
      </c>
      <c r="B311" s="98">
        <v>2024</v>
      </c>
      <c r="C311" s="99" t="s">
        <v>72</v>
      </c>
      <c r="D311" s="100" t="s">
        <v>6629</v>
      </c>
      <c r="E311" s="195" t="s">
        <v>5687</v>
      </c>
      <c r="F311" s="223" t="s">
        <v>1490</v>
      </c>
      <c r="G311" s="115">
        <v>7120851</v>
      </c>
      <c r="H311" s="99">
        <v>1</v>
      </c>
      <c r="I311" s="103" t="s">
        <v>99</v>
      </c>
      <c r="J311" s="104" t="s">
        <v>635</v>
      </c>
      <c r="K311" s="105" t="s">
        <v>3859</v>
      </c>
      <c r="L311" s="106" t="s">
        <v>74</v>
      </c>
      <c r="M311" s="99" t="s">
        <v>75</v>
      </c>
      <c r="N311" s="53" t="s">
        <v>3860</v>
      </c>
      <c r="O311" s="101" t="s">
        <v>934</v>
      </c>
      <c r="P311" s="107">
        <v>45335</v>
      </c>
      <c r="Q311" s="107" t="s">
        <v>6</v>
      </c>
      <c r="R311" s="106" t="s">
        <v>3861</v>
      </c>
      <c r="S311" s="107">
        <v>45336</v>
      </c>
      <c r="T311" s="107">
        <v>45456</v>
      </c>
      <c r="U311" s="107" t="s">
        <v>123</v>
      </c>
      <c r="V311" s="107" t="s">
        <v>123</v>
      </c>
      <c r="W311" s="107" t="s">
        <v>123</v>
      </c>
      <c r="X311" s="53" t="s">
        <v>3862</v>
      </c>
      <c r="Y311" s="53">
        <v>1</v>
      </c>
      <c r="Z311" s="53" t="s">
        <v>3612</v>
      </c>
      <c r="AA311" s="107">
        <v>45455</v>
      </c>
      <c r="AB311" s="109"/>
      <c r="AC311" s="109"/>
      <c r="AD311" s="107" t="s">
        <v>123</v>
      </c>
      <c r="AE311" s="107" t="s">
        <v>123</v>
      </c>
      <c r="AF311" s="107">
        <v>45517</v>
      </c>
      <c r="AG311" s="110">
        <v>24000000</v>
      </c>
      <c r="AH311" s="107">
        <v>45455</v>
      </c>
      <c r="AI311" s="110">
        <v>12000000</v>
      </c>
      <c r="AJ311" s="51">
        <v>1</v>
      </c>
      <c r="AK311" s="110">
        <v>36000000</v>
      </c>
      <c r="AL311" s="111" t="str" cm="1">
        <f t="array" aca="1" ref="AL311" ca="1">_xlfn.IFS(TODAY()&lt;AF311,AF311-TODAY(),TODAY()&gt;AF311,"TERMINADO")</f>
        <v>TERMINADO</v>
      </c>
      <c r="AM311" s="112" t="s">
        <v>84</v>
      </c>
      <c r="AN311" s="112" t="s">
        <v>85</v>
      </c>
      <c r="AO311" s="113" t="s">
        <v>3863</v>
      </c>
      <c r="AP311" s="114" t="s">
        <v>5688</v>
      </c>
      <c r="AQ311" s="99" t="s">
        <v>3865</v>
      </c>
      <c r="AR311" s="101" t="s">
        <v>5144</v>
      </c>
      <c r="AS311" s="101" t="s">
        <v>141</v>
      </c>
      <c r="AT311" s="101" t="s">
        <v>367</v>
      </c>
      <c r="AU311" s="143">
        <v>20245420015023</v>
      </c>
      <c r="AV311" s="99">
        <v>103618</v>
      </c>
      <c r="AW311" s="99">
        <v>5</v>
      </c>
      <c r="AX311" s="116">
        <v>6000000</v>
      </c>
      <c r="AY311" s="117" t="s">
        <v>6630</v>
      </c>
      <c r="AZ311" s="99">
        <v>120</v>
      </c>
      <c r="BA311" s="117" t="s">
        <v>181</v>
      </c>
      <c r="BB311" s="99">
        <v>1077</v>
      </c>
      <c r="BC311" s="118">
        <v>45335</v>
      </c>
      <c r="BD311" s="116">
        <v>120000000</v>
      </c>
      <c r="BE311" s="99">
        <v>1097</v>
      </c>
      <c r="BF311" s="116">
        <v>24000000</v>
      </c>
      <c r="BG311" s="118">
        <v>45336</v>
      </c>
      <c r="BH311" s="117" t="s">
        <v>181</v>
      </c>
      <c r="BI311" s="118">
        <v>45335</v>
      </c>
      <c r="BJ311" s="99">
        <v>1</v>
      </c>
      <c r="BK311" s="99" t="s">
        <v>3869</v>
      </c>
      <c r="BL311" s="99"/>
      <c r="BM311" s="118" t="s">
        <v>3870</v>
      </c>
      <c r="BN311" s="99" t="s">
        <v>86</v>
      </c>
      <c r="BO311" s="99"/>
      <c r="BP311" s="99"/>
      <c r="BQ311" s="99"/>
      <c r="BR311" s="99"/>
      <c r="BS311" s="99"/>
      <c r="BT311" s="99"/>
      <c r="BU311" s="99"/>
      <c r="BV311" s="99"/>
      <c r="BW311" s="99"/>
      <c r="BX311" s="99"/>
      <c r="BY311" s="99"/>
      <c r="BZ311" s="99"/>
      <c r="CA311" s="99"/>
      <c r="CB311" s="129">
        <v>3114799458</v>
      </c>
      <c r="CC311" s="118" t="s">
        <v>6631</v>
      </c>
      <c r="CD311" s="118">
        <v>27729</v>
      </c>
      <c r="CE311" s="118" t="s">
        <v>3872</v>
      </c>
      <c r="CF311" s="99" t="s">
        <v>3873</v>
      </c>
      <c r="CG311" s="118" t="s">
        <v>3874</v>
      </c>
      <c r="CH311" s="118" t="s">
        <v>4000</v>
      </c>
      <c r="CI311" s="118" t="s">
        <v>6632</v>
      </c>
      <c r="CJ311" s="99" t="s">
        <v>181</v>
      </c>
      <c r="CK311" s="100">
        <v>49</v>
      </c>
      <c r="CL311" s="122" t="s">
        <v>6633</v>
      </c>
      <c r="CM311" s="99" t="s">
        <v>3878</v>
      </c>
      <c r="CN311" s="123">
        <v>1</v>
      </c>
    </row>
    <row r="312" spans="1:92" ht="20.100000000000001" hidden="1" customHeight="1">
      <c r="A312" s="97">
        <v>1029</v>
      </c>
      <c r="B312" s="98">
        <v>2024</v>
      </c>
      <c r="C312" s="99" t="s">
        <v>72</v>
      </c>
      <c r="D312" s="100" t="s">
        <v>6634</v>
      </c>
      <c r="E312" s="53" t="s">
        <v>5320</v>
      </c>
      <c r="F312" s="223" t="s">
        <v>1490</v>
      </c>
      <c r="G312" s="115">
        <v>7120851</v>
      </c>
      <c r="H312" s="99">
        <v>1</v>
      </c>
      <c r="I312" s="103" t="s">
        <v>138</v>
      </c>
      <c r="J312" s="104" t="s">
        <v>4122</v>
      </c>
      <c r="K312" s="105" t="s">
        <v>583</v>
      </c>
      <c r="L312" s="106" t="s">
        <v>74</v>
      </c>
      <c r="M312" s="99" t="s">
        <v>75</v>
      </c>
      <c r="N312" s="99" t="s">
        <v>3860</v>
      </c>
      <c r="O312" s="101" t="s">
        <v>827</v>
      </c>
      <c r="P312" s="107">
        <v>45594</v>
      </c>
      <c r="Q312" s="118" t="s">
        <v>14</v>
      </c>
      <c r="R312" s="106" t="s">
        <v>3883</v>
      </c>
      <c r="S312" s="118">
        <v>45596</v>
      </c>
      <c r="T312" s="118">
        <v>45657</v>
      </c>
      <c r="U312" s="118" t="s">
        <v>123</v>
      </c>
      <c r="V312" s="118" t="s">
        <v>123</v>
      </c>
      <c r="W312" s="118" t="s">
        <v>123</v>
      </c>
      <c r="X312" s="118" t="s">
        <v>3884</v>
      </c>
      <c r="Y312" s="53">
        <v>1</v>
      </c>
      <c r="Z312" s="115" t="str">
        <f>+R312</f>
        <v>3 Meses 25 dias</v>
      </c>
      <c r="AA312" s="118" t="s">
        <v>123</v>
      </c>
      <c r="AB312" s="152"/>
      <c r="AC312" s="152"/>
      <c r="AD312" s="118" t="s">
        <v>123</v>
      </c>
      <c r="AE312" s="118" t="s">
        <v>123</v>
      </c>
      <c r="AF312" s="118">
        <v>45713</v>
      </c>
      <c r="AG312" s="110">
        <v>21850000</v>
      </c>
      <c r="AH312" s="153" t="s">
        <v>123</v>
      </c>
      <c r="AI312" s="154">
        <v>0</v>
      </c>
      <c r="AJ312" s="53" t="s">
        <v>123</v>
      </c>
      <c r="AK312" s="110">
        <f>+AG312+AI312</f>
        <v>21850000</v>
      </c>
      <c r="AL312" s="111" t="str" cm="1">
        <f t="array" aca="1" ref="AL312" ca="1">_xlfn.IFS(TODAY()&lt;AF312,AF312-TODAY(),TODAY()&gt;AF312,"TERMINADO")</f>
        <v>TERMINADO</v>
      </c>
      <c r="AM312" s="206" t="s">
        <v>84</v>
      </c>
      <c r="AN312" s="155" t="s">
        <v>3885</v>
      </c>
      <c r="AO312" s="113" t="s">
        <v>3863</v>
      </c>
      <c r="AP312" s="114" t="s">
        <v>5322</v>
      </c>
      <c r="AQ312" s="99" t="s">
        <v>3865</v>
      </c>
      <c r="AR312" s="101" t="s">
        <v>454</v>
      </c>
      <c r="AS312" s="101" t="s">
        <v>454</v>
      </c>
      <c r="AT312" s="144" t="s">
        <v>4124</v>
      </c>
      <c r="AU312" s="133">
        <v>20245420024343</v>
      </c>
      <c r="AV312" s="100">
        <v>117244</v>
      </c>
      <c r="AW312" s="99">
        <v>2</v>
      </c>
      <c r="AX312" s="116">
        <v>5700000</v>
      </c>
      <c r="AY312" s="117" t="s">
        <v>6635</v>
      </c>
      <c r="AZ312" s="99"/>
      <c r="BA312" s="117" t="s">
        <v>181</v>
      </c>
      <c r="BB312" s="99">
        <v>2047</v>
      </c>
      <c r="BC312" s="118">
        <v>45575</v>
      </c>
      <c r="BD312" s="116">
        <v>43700000</v>
      </c>
      <c r="BE312" s="99">
        <v>2409</v>
      </c>
      <c r="BF312" s="116">
        <v>21850000</v>
      </c>
      <c r="BG312" s="118">
        <v>45595</v>
      </c>
      <c r="BH312" s="117"/>
      <c r="BI312" s="118" t="s">
        <v>5324</v>
      </c>
      <c r="BJ312" s="99">
        <v>3</v>
      </c>
      <c r="BK312" s="99"/>
      <c r="BL312" s="99" t="s">
        <v>4008</v>
      </c>
      <c r="BM312" s="117"/>
      <c r="BN312" s="99"/>
      <c r="BO312" s="99"/>
      <c r="BP312" s="99"/>
      <c r="BQ312" s="99"/>
      <c r="BR312" s="99"/>
      <c r="BS312" s="99"/>
      <c r="BT312" s="99"/>
      <c r="BU312" s="99"/>
      <c r="BV312" s="99"/>
      <c r="BW312" s="99"/>
      <c r="BX312" s="99"/>
      <c r="BY312" s="99"/>
      <c r="BZ312" s="99"/>
      <c r="CA312" s="99"/>
      <c r="CB312" s="129">
        <v>3114799458</v>
      </c>
      <c r="CC312" s="118" t="s">
        <v>6631</v>
      </c>
      <c r="CD312" s="118">
        <v>27729</v>
      </c>
      <c r="CE312" s="99" t="s">
        <v>3872</v>
      </c>
      <c r="CF312" s="99" t="s">
        <v>3873</v>
      </c>
      <c r="CG312" s="118"/>
      <c r="CH312" s="118" t="s">
        <v>4000</v>
      </c>
      <c r="CI312" s="118" t="s">
        <v>6632</v>
      </c>
      <c r="CJ312" s="117"/>
      <c r="CK312" s="115"/>
      <c r="CL312" s="156"/>
      <c r="CM312" s="166" t="s">
        <v>14</v>
      </c>
      <c r="CN312" s="123">
        <v>1</v>
      </c>
    </row>
    <row r="313" spans="1:92" ht="20.100000000000001" hidden="1" customHeight="1">
      <c r="A313" s="97">
        <v>513</v>
      </c>
      <c r="B313" s="98">
        <v>2024</v>
      </c>
      <c r="C313" s="99" t="s">
        <v>72</v>
      </c>
      <c r="D313" s="100" t="s">
        <v>6636</v>
      </c>
      <c r="E313" s="99" t="s">
        <v>4418</v>
      </c>
      <c r="F313" s="200" t="s">
        <v>6637</v>
      </c>
      <c r="G313" s="102">
        <v>1003765021</v>
      </c>
      <c r="H313" s="53">
        <v>1</v>
      </c>
      <c r="I313" s="103" t="s">
        <v>81</v>
      </c>
      <c r="J313" s="104" t="s">
        <v>1808</v>
      </c>
      <c r="K313" s="105" t="s">
        <v>4419</v>
      </c>
      <c r="L313" s="101" t="s">
        <v>74</v>
      </c>
      <c r="M313" s="53" t="s">
        <v>75</v>
      </c>
      <c r="N313" s="53" t="s">
        <v>3860</v>
      </c>
      <c r="O313" s="101" t="s">
        <v>4420</v>
      </c>
      <c r="P313" s="107">
        <v>45401</v>
      </c>
      <c r="Q313" s="107" t="s">
        <v>8</v>
      </c>
      <c r="R313" s="108" t="s">
        <v>3861</v>
      </c>
      <c r="S313" s="107">
        <v>45405</v>
      </c>
      <c r="T313" s="107">
        <v>45526</v>
      </c>
      <c r="U313" s="107" t="s">
        <v>123</v>
      </c>
      <c r="V313" s="107" t="s">
        <v>123</v>
      </c>
      <c r="W313" s="107" t="s">
        <v>123</v>
      </c>
      <c r="X313" s="53" t="s">
        <v>123</v>
      </c>
      <c r="Y313" s="53" t="s">
        <v>123</v>
      </c>
      <c r="Z313" s="102" t="str">
        <f>+R313</f>
        <v>4 MESES</v>
      </c>
      <c r="AA313" s="53" t="s">
        <v>123</v>
      </c>
      <c r="AB313" s="152"/>
      <c r="AC313" s="152"/>
      <c r="AD313" s="107" t="s">
        <v>123</v>
      </c>
      <c r="AE313" s="107" t="s">
        <v>123</v>
      </c>
      <c r="AF313" s="107">
        <v>45526</v>
      </c>
      <c r="AG313" s="110">
        <v>9600000</v>
      </c>
      <c r="AH313" s="130" t="s">
        <v>123</v>
      </c>
      <c r="AI313" s="110">
        <v>0</v>
      </c>
      <c r="AJ313" s="53" t="s">
        <v>123</v>
      </c>
      <c r="AK313" s="208">
        <f>+AG313+AI313</f>
        <v>9600000</v>
      </c>
      <c r="AL313" s="111" t="str" cm="1">
        <f t="array" aca="1" ref="AL313" ca="1">_xlfn.IFS(TODAY()&lt;AF313,AF313-TODAY(),TODAY()&gt;AF313,"TERMINADO")</f>
        <v>TERMINADO</v>
      </c>
      <c r="AM313" s="112" t="s">
        <v>84</v>
      </c>
      <c r="AN313" s="209" t="s">
        <v>85</v>
      </c>
      <c r="AO313" s="113" t="s">
        <v>3863</v>
      </c>
      <c r="AP313" s="114" t="s">
        <v>4421</v>
      </c>
      <c r="AQ313" s="99" t="s">
        <v>3865</v>
      </c>
      <c r="AR313" s="101" t="s">
        <v>346</v>
      </c>
      <c r="AS313" s="101" t="s">
        <v>346</v>
      </c>
      <c r="AT313" s="131" t="s">
        <v>398</v>
      </c>
      <c r="AU313" s="169">
        <v>20245420019483</v>
      </c>
      <c r="AV313" s="99">
        <v>106662</v>
      </c>
      <c r="AW313" s="99">
        <v>8</v>
      </c>
      <c r="AX313" s="116">
        <v>2400000</v>
      </c>
      <c r="AY313" s="117" t="s">
        <v>6638</v>
      </c>
      <c r="AZ313" s="99">
        <v>120</v>
      </c>
      <c r="BA313" s="117" t="s">
        <v>181</v>
      </c>
      <c r="BB313" s="99">
        <v>1305</v>
      </c>
      <c r="BC313" s="118">
        <v>45373</v>
      </c>
      <c r="BD313" s="116">
        <v>76800000</v>
      </c>
      <c r="BE313" s="99">
        <v>1558</v>
      </c>
      <c r="BF313" s="116">
        <v>9600000</v>
      </c>
      <c r="BG313" s="118">
        <v>45405</v>
      </c>
      <c r="BH313" s="117" t="s">
        <v>181</v>
      </c>
      <c r="BI313" s="118">
        <v>45404</v>
      </c>
      <c r="BJ313" s="99">
        <v>4</v>
      </c>
      <c r="BK313" s="99" t="s">
        <v>3869</v>
      </c>
      <c r="BL313" s="99"/>
      <c r="BM313" s="118" t="s">
        <v>4036</v>
      </c>
      <c r="BN313" s="99" t="s">
        <v>86</v>
      </c>
      <c r="BO313" s="99"/>
      <c r="BP313" s="99"/>
      <c r="BQ313" s="99"/>
      <c r="BR313" s="99"/>
      <c r="BS313" s="99"/>
      <c r="BT313" s="99"/>
      <c r="BU313" s="99"/>
      <c r="BV313" s="99"/>
      <c r="BW313" s="141"/>
      <c r="BX313" s="141"/>
      <c r="BY313" s="141"/>
      <c r="BZ313" s="141"/>
      <c r="CA313" s="141"/>
      <c r="CB313" s="129">
        <v>3134376596</v>
      </c>
      <c r="CC313" s="118" t="s">
        <v>6639</v>
      </c>
      <c r="CD313" s="118">
        <v>37321</v>
      </c>
      <c r="CE313" s="118" t="s">
        <v>3893</v>
      </c>
      <c r="CF313" s="99" t="s">
        <v>3894</v>
      </c>
      <c r="CG313" s="118" t="s">
        <v>3874</v>
      </c>
      <c r="CH313" s="118" t="s">
        <v>3893</v>
      </c>
      <c r="CI313" s="118" t="s">
        <v>6640</v>
      </c>
      <c r="CJ313" s="99" t="s">
        <v>181</v>
      </c>
      <c r="CK313" s="99">
        <v>22</v>
      </c>
      <c r="CL313" s="122" t="s">
        <v>6641</v>
      </c>
      <c r="CM313" s="117" t="s">
        <v>3917</v>
      </c>
      <c r="CN313" s="123">
        <v>1</v>
      </c>
    </row>
    <row r="314" spans="1:92" ht="20.100000000000001" hidden="1" customHeight="1">
      <c r="A314" s="97">
        <v>1036</v>
      </c>
      <c r="B314" s="98">
        <v>2024</v>
      </c>
      <c r="C314" s="99" t="s">
        <v>72</v>
      </c>
      <c r="D314" s="100" t="s">
        <v>6642</v>
      </c>
      <c r="E314" s="99" t="s">
        <v>4255</v>
      </c>
      <c r="F314" s="106" t="s">
        <v>6637</v>
      </c>
      <c r="G314" s="115">
        <v>1003765021</v>
      </c>
      <c r="H314" s="99">
        <v>1</v>
      </c>
      <c r="I314" s="103" t="s">
        <v>4257</v>
      </c>
      <c r="J314" s="99">
        <v>1873</v>
      </c>
      <c r="K314" s="105" t="s">
        <v>3859</v>
      </c>
      <c r="L314" s="101" t="s">
        <v>74</v>
      </c>
      <c r="M314" s="53" t="s">
        <v>75</v>
      </c>
      <c r="N314" s="53" t="s">
        <v>3860</v>
      </c>
      <c r="O314" s="224" t="s">
        <v>4258</v>
      </c>
      <c r="P314" s="107">
        <v>45594</v>
      </c>
      <c r="Q314" s="118" t="s">
        <v>14</v>
      </c>
      <c r="R314" s="106" t="s">
        <v>3883</v>
      </c>
      <c r="S314" s="107">
        <v>45596</v>
      </c>
      <c r="T314" s="107">
        <v>45657</v>
      </c>
      <c r="U314" s="107" t="s">
        <v>123</v>
      </c>
      <c r="V314" s="107" t="s">
        <v>123</v>
      </c>
      <c r="W314" s="107" t="s">
        <v>123</v>
      </c>
      <c r="X314" s="107" t="s">
        <v>3884</v>
      </c>
      <c r="Y314" s="53">
        <v>1</v>
      </c>
      <c r="Z314" s="102" t="str">
        <f>+R314</f>
        <v>3 Meses 25 dias</v>
      </c>
      <c r="AA314" s="107" t="s">
        <v>123</v>
      </c>
      <c r="AB314" s="152"/>
      <c r="AC314" s="152"/>
      <c r="AD314" s="107" t="s">
        <v>123</v>
      </c>
      <c r="AE314" s="107" t="s">
        <v>123</v>
      </c>
      <c r="AF314" s="107">
        <v>45712</v>
      </c>
      <c r="AG314" s="110">
        <v>9583333</v>
      </c>
      <c r="AH314" s="153" t="s">
        <v>123</v>
      </c>
      <c r="AI314" s="154">
        <v>0</v>
      </c>
      <c r="AJ314" s="53" t="s">
        <v>123</v>
      </c>
      <c r="AK314" s="110">
        <f>+AG314+AI314</f>
        <v>9583333</v>
      </c>
      <c r="AL314" s="111" t="str" cm="1">
        <f t="array" aca="1" ref="AL314" ca="1">_xlfn.IFS(TODAY()&lt;AF314,AF314-TODAY(),TODAY()&gt;AF314,"TERMINADO")</f>
        <v>TERMINADO</v>
      </c>
      <c r="AM314" s="112" t="s">
        <v>84</v>
      </c>
      <c r="AN314" s="155" t="s">
        <v>3885</v>
      </c>
      <c r="AO314" s="113" t="s">
        <v>3863</v>
      </c>
      <c r="AP314" s="114" t="s">
        <v>4259</v>
      </c>
      <c r="AQ314" s="99" t="s">
        <v>3865</v>
      </c>
      <c r="AR314" s="101" t="s">
        <v>4260</v>
      </c>
      <c r="AS314" s="101" t="s">
        <v>3727</v>
      </c>
      <c r="AT314" s="101" t="s">
        <v>1594</v>
      </c>
      <c r="AU314" s="104" t="s">
        <v>4261</v>
      </c>
      <c r="AV314" s="99">
        <v>117245</v>
      </c>
      <c r="AW314" s="99">
        <v>16</v>
      </c>
      <c r="AX314" s="116">
        <v>2500000</v>
      </c>
      <c r="AY314" s="117" t="s">
        <v>6643</v>
      </c>
      <c r="AZ314" s="99"/>
      <c r="BA314" s="117" t="s">
        <v>181</v>
      </c>
      <c r="BB314" s="99">
        <v>2032</v>
      </c>
      <c r="BC314" s="118">
        <v>45575</v>
      </c>
      <c r="BD314" s="116">
        <v>153333333</v>
      </c>
      <c r="BE314" s="99">
        <v>2377</v>
      </c>
      <c r="BF314" s="116">
        <v>9583333</v>
      </c>
      <c r="BG314" s="118">
        <v>45595</v>
      </c>
      <c r="BH314" s="117"/>
      <c r="BI314" s="118" t="s">
        <v>4416</v>
      </c>
      <c r="BJ314" s="99">
        <v>2</v>
      </c>
      <c r="BK314" s="99"/>
      <c r="BL314" s="99" t="s">
        <v>4008</v>
      </c>
      <c r="BM314" s="117"/>
      <c r="BN314" s="99"/>
      <c r="BO314" s="99"/>
      <c r="BP314" s="99"/>
      <c r="BQ314" s="99"/>
      <c r="BR314" s="99"/>
      <c r="BS314" s="99"/>
      <c r="BT314" s="99"/>
      <c r="BU314" s="99"/>
      <c r="BV314" s="99"/>
      <c r="BW314" s="141"/>
      <c r="BX314" s="141"/>
      <c r="BY314" s="141"/>
      <c r="BZ314" s="141"/>
      <c r="CA314" s="141"/>
      <c r="CB314" s="129">
        <v>3134376596</v>
      </c>
      <c r="CC314" s="118" t="s">
        <v>6639</v>
      </c>
      <c r="CD314" s="189">
        <v>37321</v>
      </c>
      <c r="CE314" s="99" t="s">
        <v>3893</v>
      </c>
      <c r="CF314" s="99" t="s">
        <v>3894</v>
      </c>
      <c r="CG314" s="118"/>
      <c r="CH314" s="118" t="s">
        <v>3893</v>
      </c>
      <c r="CI314" s="118" t="s">
        <v>6640</v>
      </c>
      <c r="CJ314" s="117"/>
      <c r="CK314" s="140"/>
      <c r="CL314" s="541"/>
      <c r="CM314" s="166" t="s">
        <v>14</v>
      </c>
      <c r="CN314" s="123">
        <v>1</v>
      </c>
    </row>
    <row r="315" spans="1:92" ht="20.100000000000001" hidden="1" customHeight="1">
      <c r="A315" s="97">
        <v>992</v>
      </c>
      <c r="B315" s="98">
        <v>2024</v>
      </c>
      <c r="C315" s="99" t="s">
        <v>72</v>
      </c>
      <c r="D315" s="100" t="s">
        <v>6644</v>
      </c>
      <c r="E315" s="53" t="s">
        <v>5132</v>
      </c>
      <c r="F315" s="101" t="s">
        <v>6645</v>
      </c>
      <c r="G315" s="102">
        <v>93294263</v>
      </c>
      <c r="H315" s="53">
        <v>1</v>
      </c>
      <c r="I315" s="149" t="s">
        <v>524</v>
      </c>
      <c r="J315" s="99">
        <v>1873</v>
      </c>
      <c r="K315" s="105" t="s">
        <v>3859</v>
      </c>
      <c r="L315" s="106" t="s">
        <v>74</v>
      </c>
      <c r="M315" s="99" t="s">
        <v>75</v>
      </c>
      <c r="N315" s="99" t="s">
        <v>3860</v>
      </c>
      <c r="O315" s="101" t="s">
        <v>5133</v>
      </c>
      <c r="P315" s="107">
        <v>45590</v>
      </c>
      <c r="Q315" s="118" t="s">
        <v>14</v>
      </c>
      <c r="R315" s="106" t="s">
        <v>5134</v>
      </c>
      <c r="S315" s="118">
        <v>45596</v>
      </c>
      <c r="T315" s="118">
        <v>45657</v>
      </c>
      <c r="U315" s="118" t="s">
        <v>123</v>
      </c>
      <c r="V315" s="118" t="s">
        <v>123</v>
      </c>
      <c r="W315" s="118" t="s">
        <v>123</v>
      </c>
      <c r="X315" s="118" t="s">
        <v>3884</v>
      </c>
      <c r="Y315" s="53">
        <v>1</v>
      </c>
      <c r="Z315" s="115" t="str">
        <f>+R315</f>
        <v>3 Meses 12 Dias</v>
      </c>
      <c r="AA315" s="118" t="s">
        <v>123</v>
      </c>
      <c r="AB315" s="152"/>
      <c r="AC315" s="152"/>
      <c r="AD315" s="118" t="s">
        <v>123</v>
      </c>
      <c r="AE315" s="118" t="s">
        <v>123</v>
      </c>
      <c r="AF315" s="118">
        <v>45699</v>
      </c>
      <c r="AG315" s="110">
        <v>23120000</v>
      </c>
      <c r="AH315" s="153" t="s">
        <v>123</v>
      </c>
      <c r="AI315" s="154">
        <v>0</v>
      </c>
      <c r="AJ315" s="53" t="s">
        <v>123</v>
      </c>
      <c r="AK315" s="208">
        <f>+AG315+AI315</f>
        <v>23120000</v>
      </c>
      <c r="AL315" s="111" t="str" cm="1">
        <f t="array" aca="1" ref="AL315" ca="1">_xlfn.IFS(TODAY()&lt;AF315,AF315-TODAY(),TODAY()&gt;AF315,"TERMINADO")</f>
        <v>TERMINADO</v>
      </c>
      <c r="AM315" s="112" t="s">
        <v>84</v>
      </c>
      <c r="AN315" s="496" t="s">
        <v>3885</v>
      </c>
      <c r="AO315" s="113" t="s">
        <v>3863</v>
      </c>
      <c r="AP315" s="114" t="s">
        <v>5135</v>
      </c>
      <c r="AQ315" s="99" t="s">
        <v>3865</v>
      </c>
      <c r="AR315" s="101" t="s">
        <v>183</v>
      </c>
      <c r="AS315" s="101" t="s">
        <v>183</v>
      </c>
      <c r="AT315" s="106" t="s">
        <v>4439</v>
      </c>
      <c r="AU315" s="183" t="s">
        <v>4440</v>
      </c>
      <c r="AV315" s="99">
        <v>118277</v>
      </c>
      <c r="AW315" s="99">
        <v>2</v>
      </c>
      <c r="AX315" s="116">
        <v>6800000</v>
      </c>
      <c r="AY315" s="117" t="s">
        <v>6646</v>
      </c>
      <c r="AZ315" s="99"/>
      <c r="BA315" s="99" t="s">
        <v>181</v>
      </c>
      <c r="BB315" s="99">
        <v>1997</v>
      </c>
      <c r="BC315" s="118">
        <v>45575</v>
      </c>
      <c r="BD315" s="116">
        <v>46240000</v>
      </c>
      <c r="BE315" s="99">
        <v>2312</v>
      </c>
      <c r="BF315" s="116">
        <v>23120000</v>
      </c>
      <c r="BG315" s="118">
        <v>45593</v>
      </c>
      <c r="BH315" s="117"/>
      <c r="BI315" s="118" t="s">
        <v>6647</v>
      </c>
      <c r="BJ315" s="99">
        <v>4</v>
      </c>
      <c r="BK315" s="117"/>
      <c r="BL315" s="99" t="s">
        <v>4008</v>
      </c>
      <c r="BM315" s="117"/>
      <c r="BN315" s="117"/>
      <c r="BO315" s="117"/>
      <c r="BP315" s="99"/>
      <c r="BQ315" s="99"/>
      <c r="BR315" s="99"/>
      <c r="BS315" s="99"/>
      <c r="BT315" s="99"/>
      <c r="BU315" s="99"/>
      <c r="BV315" s="117"/>
      <c r="BW315" s="523"/>
      <c r="BX315" s="523"/>
      <c r="BY315" s="523"/>
      <c r="BZ315" s="523"/>
      <c r="CA315" s="523"/>
      <c r="CB315" s="129">
        <v>3166216833</v>
      </c>
      <c r="CC315" s="118" t="s">
        <v>6648</v>
      </c>
      <c r="CD315" s="214">
        <v>27184</v>
      </c>
      <c r="CE315" s="99" t="s">
        <v>3872</v>
      </c>
      <c r="CF315" s="99" t="s">
        <v>3873</v>
      </c>
      <c r="CG315" s="118"/>
      <c r="CH315" s="118" t="s">
        <v>4082</v>
      </c>
      <c r="CI315" s="118" t="s">
        <v>6649</v>
      </c>
      <c r="CJ315" s="117"/>
      <c r="CK315" s="245"/>
      <c r="CL315" s="122"/>
      <c r="CM315" s="166" t="s">
        <v>14</v>
      </c>
      <c r="CN315" s="123">
        <v>1</v>
      </c>
    </row>
    <row r="316" spans="1:92" ht="20.100000000000001" hidden="1" customHeight="1">
      <c r="A316" s="97">
        <v>99</v>
      </c>
      <c r="B316" s="98">
        <v>2024</v>
      </c>
      <c r="C316" s="99" t="s">
        <v>72</v>
      </c>
      <c r="D316" s="100" t="s">
        <v>6650</v>
      </c>
      <c r="E316" s="99" t="s">
        <v>4255</v>
      </c>
      <c r="F316" s="106" t="s">
        <v>6651</v>
      </c>
      <c r="G316" s="115">
        <v>51932724</v>
      </c>
      <c r="H316" s="99">
        <v>9</v>
      </c>
      <c r="I316" s="103" t="s">
        <v>4257</v>
      </c>
      <c r="J316" s="99">
        <v>1873</v>
      </c>
      <c r="K316" s="105" t="s">
        <v>3859</v>
      </c>
      <c r="L316" s="101" t="s">
        <v>74</v>
      </c>
      <c r="M316" s="53" t="s">
        <v>75</v>
      </c>
      <c r="N316" s="53" t="s">
        <v>3860</v>
      </c>
      <c r="O316" s="101" t="s">
        <v>4258</v>
      </c>
      <c r="P316" s="107">
        <v>45595</v>
      </c>
      <c r="Q316" s="118" t="s">
        <v>14</v>
      </c>
      <c r="R316" s="106" t="s">
        <v>3883</v>
      </c>
      <c r="S316" s="159">
        <v>45597</v>
      </c>
      <c r="T316" s="107">
        <v>45657</v>
      </c>
      <c r="U316" s="107" t="s">
        <v>123</v>
      </c>
      <c r="V316" s="107" t="s">
        <v>123</v>
      </c>
      <c r="W316" s="107" t="s">
        <v>123</v>
      </c>
      <c r="X316" s="107" t="s">
        <v>3884</v>
      </c>
      <c r="Y316" s="53">
        <v>1</v>
      </c>
      <c r="Z316" s="102" t="str">
        <f>+R316</f>
        <v>3 Meses 25 dias</v>
      </c>
      <c r="AA316" s="107" t="s">
        <v>123</v>
      </c>
      <c r="AB316" s="152"/>
      <c r="AC316" s="152"/>
      <c r="AD316" s="107" t="s">
        <v>123</v>
      </c>
      <c r="AE316" s="107" t="s">
        <v>123</v>
      </c>
      <c r="AF316" s="107">
        <v>45713</v>
      </c>
      <c r="AG316" s="110">
        <v>9583333</v>
      </c>
      <c r="AH316" s="153" t="s">
        <v>123</v>
      </c>
      <c r="AI316" s="154">
        <v>0</v>
      </c>
      <c r="AJ316" s="53" t="s">
        <v>123</v>
      </c>
      <c r="AK316" s="110">
        <f>+AG316+AI316</f>
        <v>9583333</v>
      </c>
      <c r="AL316" s="111" t="str" cm="1">
        <f t="array" aca="1" ref="AL316" ca="1">_xlfn.IFS(TODAY()&lt;AF316,AF316-TODAY(),TODAY()&gt;AF316,"TERMINADO")</f>
        <v>TERMINADO</v>
      </c>
      <c r="AM316" s="215" t="s">
        <v>84</v>
      </c>
      <c r="AN316" s="155" t="s">
        <v>3885</v>
      </c>
      <c r="AO316" s="113" t="s">
        <v>3863</v>
      </c>
      <c r="AP316" s="114" t="s">
        <v>4259</v>
      </c>
      <c r="AQ316" s="99" t="s">
        <v>3865</v>
      </c>
      <c r="AR316" s="101" t="s">
        <v>4260</v>
      </c>
      <c r="AS316" s="101" t="s">
        <v>3727</v>
      </c>
      <c r="AT316" s="101" t="s">
        <v>1594</v>
      </c>
      <c r="AU316" s="104" t="s">
        <v>4261</v>
      </c>
      <c r="AV316" s="99">
        <v>117245</v>
      </c>
      <c r="AW316" s="99">
        <v>16</v>
      </c>
      <c r="AX316" s="116">
        <v>2500000</v>
      </c>
      <c r="AY316" s="117" t="s">
        <v>6652</v>
      </c>
      <c r="AZ316" s="99"/>
      <c r="BA316" s="117" t="s">
        <v>181</v>
      </c>
      <c r="BB316" s="99">
        <v>2032</v>
      </c>
      <c r="BC316" s="118">
        <v>45575</v>
      </c>
      <c r="BD316" s="116">
        <v>153333333</v>
      </c>
      <c r="BE316" s="99">
        <v>2435</v>
      </c>
      <c r="BF316" s="116">
        <v>9583333</v>
      </c>
      <c r="BG316" s="118">
        <v>45597</v>
      </c>
      <c r="BH316" s="117"/>
      <c r="BI316" s="118" t="s">
        <v>5952</v>
      </c>
      <c r="BJ316" s="99">
        <v>2</v>
      </c>
      <c r="BK316" s="99" t="s">
        <v>3874</v>
      </c>
      <c r="BL316" s="99" t="s">
        <v>3891</v>
      </c>
      <c r="BM316" s="118" t="s">
        <v>3905</v>
      </c>
      <c r="BN316" s="99" t="s">
        <v>3906</v>
      </c>
      <c r="BO316" s="99" t="s">
        <v>3874</v>
      </c>
      <c r="BP316" s="99" t="s">
        <v>3874</v>
      </c>
      <c r="BQ316" s="99" t="s">
        <v>123</v>
      </c>
      <c r="BR316" s="99" t="s">
        <v>3874</v>
      </c>
      <c r="BS316" s="99" t="s">
        <v>3874</v>
      </c>
      <c r="BT316" s="99" t="s">
        <v>3874</v>
      </c>
      <c r="BU316" s="99" t="s">
        <v>3874</v>
      </c>
      <c r="BV316" s="99" t="s">
        <v>6653</v>
      </c>
      <c r="BW316" s="99" t="s">
        <v>6654</v>
      </c>
      <c r="BX316" s="99">
        <v>3197447696</v>
      </c>
      <c r="BY316" s="99" t="s">
        <v>3909</v>
      </c>
      <c r="BZ316" s="99" t="s">
        <v>4153</v>
      </c>
      <c r="CA316" s="99" t="s">
        <v>3911</v>
      </c>
      <c r="CB316" s="129">
        <v>3209373893</v>
      </c>
      <c r="CC316" s="118" t="s">
        <v>6655</v>
      </c>
      <c r="CD316" s="118">
        <v>25223</v>
      </c>
      <c r="CE316" s="99" t="s">
        <v>3893</v>
      </c>
      <c r="CF316" s="99" t="s">
        <v>3894</v>
      </c>
      <c r="CG316" s="118"/>
      <c r="CH316" s="118" t="s">
        <v>3893</v>
      </c>
      <c r="CI316" s="118" t="s">
        <v>6656</v>
      </c>
      <c r="CJ316" s="117"/>
      <c r="CK316" s="173"/>
      <c r="CL316" s="156"/>
      <c r="CM316" s="117" t="s">
        <v>15</v>
      </c>
      <c r="CN316" s="123">
        <v>1</v>
      </c>
    </row>
    <row r="317" spans="1:92" ht="20.100000000000001" hidden="1" customHeight="1">
      <c r="A317" s="97">
        <v>572</v>
      </c>
      <c r="B317" s="98">
        <v>2024</v>
      </c>
      <c r="C317" s="99" t="s">
        <v>72</v>
      </c>
      <c r="D317" s="100" t="s">
        <v>6657</v>
      </c>
      <c r="E317" s="99" t="s">
        <v>4745</v>
      </c>
      <c r="F317" s="106" t="s">
        <v>6651</v>
      </c>
      <c r="G317" s="115">
        <v>51932724</v>
      </c>
      <c r="H317" s="99">
        <v>9</v>
      </c>
      <c r="I317" s="103" t="s">
        <v>4747</v>
      </c>
      <c r="J317" s="99">
        <v>1873</v>
      </c>
      <c r="K317" s="105" t="s">
        <v>3859</v>
      </c>
      <c r="L317" s="101" t="s">
        <v>74</v>
      </c>
      <c r="M317" s="53" t="s">
        <v>75</v>
      </c>
      <c r="N317" s="53" t="s">
        <v>3860</v>
      </c>
      <c r="O317" s="101" t="s">
        <v>4258</v>
      </c>
      <c r="P317" s="107">
        <v>45430</v>
      </c>
      <c r="Q317" s="118" t="s">
        <v>9</v>
      </c>
      <c r="R317" s="108" t="s">
        <v>3861</v>
      </c>
      <c r="S317" s="107">
        <v>45432</v>
      </c>
      <c r="T317" s="107">
        <v>45554</v>
      </c>
      <c r="U317" s="107" t="s">
        <v>123</v>
      </c>
      <c r="V317" s="107" t="s">
        <v>123</v>
      </c>
      <c r="W317" s="107" t="s">
        <v>123</v>
      </c>
      <c r="X317" s="53" t="s">
        <v>123</v>
      </c>
      <c r="Y317" s="53" t="s">
        <v>123</v>
      </c>
      <c r="Z317" s="102" t="str">
        <f>+R317</f>
        <v>4 MESES</v>
      </c>
      <c r="AA317" s="53" t="s">
        <v>123</v>
      </c>
      <c r="AB317" s="152"/>
      <c r="AC317" s="152"/>
      <c r="AD317" s="107" t="s">
        <v>123</v>
      </c>
      <c r="AE317" s="107" t="s">
        <v>123</v>
      </c>
      <c r="AF317" s="107">
        <v>45554</v>
      </c>
      <c r="AG317" s="110">
        <v>10000000</v>
      </c>
      <c r="AH317" s="135" t="s">
        <v>123</v>
      </c>
      <c r="AI317" s="110">
        <v>0</v>
      </c>
      <c r="AJ317" s="53" t="s">
        <v>123</v>
      </c>
      <c r="AK317" s="208">
        <f>+AG317+AI317</f>
        <v>10000000</v>
      </c>
      <c r="AL317" s="111" t="str" cm="1">
        <f t="array" aca="1" ref="AL317" ca="1">_xlfn.IFS(TODAY()&lt;AF317,AF317-TODAY(),TODAY()&gt;AF317,"TERMINADO")</f>
        <v>TERMINADO</v>
      </c>
      <c r="AM317" s="112" t="s">
        <v>84</v>
      </c>
      <c r="AN317" s="209" t="s">
        <v>85</v>
      </c>
      <c r="AO317" s="113" t="s">
        <v>3863</v>
      </c>
      <c r="AP317" s="114" t="s">
        <v>4748</v>
      </c>
      <c r="AQ317" s="53" t="s">
        <v>3865</v>
      </c>
      <c r="AR317" s="106" t="s">
        <v>251</v>
      </c>
      <c r="AS317" s="101" t="s">
        <v>151</v>
      </c>
      <c r="AT317" s="101" t="s">
        <v>1594</v>
      </c>
      <c r="AU317" s="104" t="s">
        <v>4261</v>
      </c>
      <c r="AV317" s="99">
        <v>107470</v>
      </c>
      <c r="AW317" s="99">
        <v>8</v>
      </c>
      <c r="AX317" s="116">
        <v>2500000</v>
      </c>
      <c r="AY317" s="117" t="s">
        <v>6658</v>
      </c>
      <c r="AZ317" s="99">
        <v>120</v>
      </c>
      <c r="BA317" s="117" t="s">
        <v>181</v>
      </c>
      <c r="BB317" s="99">
        <v>1345</v>
      </c>
      <c r="BC317" s="118">
        <v>45401</v>
      </c>
      <c r="BD317" s="116">
        <v>80000000</v>
      </c>
      <c r="BE317" s="99">
        <v>1583</v>
      </c>
      <c r="BF317" s="116">
        <v>10000000</v>
      </c>
      <c r="BG317" s="118">
        <v>45432</v>
      </c>
      <c r="BH317" s="117" t="s">
        <v>181</v>
      </c>
      <c r="BI317" s="118">
        <v>45431</v>
      </c>
      <c r="BJ317" s="99">
        <v>2</v>
      </c>
      <c r="BK317" s="99" t="s">
        <v>3874</v>
      </c>
      <c r="BL317" s="99" t="s">
        <v>3891</v>
      </c>
      <c r="BM317" s="118" t="s">
        <v>3905</v>
      </c>
      <c r="BN317" s="99" t="s">
        <v>3906</v>
      </c>
      <c r="BO317" s="99" t="s">
        <v>3874</v>
      </c>
      <c r="BP317" s="99" t="s">
        <v>3874</v>
      </c>
      <c r="BQ317" s="99" t="s">
        <v>123</v>
      </c>
      <c r="BR317" s="99" t="s">
        <v>3874</v>
      </c>
      <c r="BS317" s="99" t="s">
        <v>3874</v>
      </c>
      <c r="BT317" s="99" t="s">
        <v>3874</v>
      </c>
      <c r="BU317" s="99" t="s">
        <v>3874</v>
      </c>
      <c r="BV317" s="99" t="s">
        <v>6653</v>
      </c>
      <c r="BW317" s="99" t="s">
        <v>6654</v>
      </c>
      <c r="BX317" s="99">
        <v>3197447696</v>
      </c>
      <c r="BY317" s="99" t="s">
        <v>3909</v>
      </c>
      <c r="BZ317" s="99" t="s">
        <v>4153</v>
      </c>
      <c r="CA317" s="99" t="s">
        <v>3911</v>
      </c>
      <c r="CB317" s="129">
        <v>3209373893</v>
      </c>
      <c r="CC317" s="118" t="s">
        <v>6655</v>
      </c>
      <c r="CD317" s="118">
        <v>25223</v>
      </c>
      <c r="CE317" s="118" t="s">
        <v>3893</v>
      </c>
      <c r="CF317" s="99" t="s">
        <v>3894</v>
      </c>
      <c r="CG317" s="118" t="s">
        <v>3874</v>
      </c>
      <c r="CH317" s="118" t="s">
        <v>3893</v>
      </c>
      <c r="CI317" s="118" t="s">
        <v>6656</v>
      </c>
      <c r="CJ317" s="99" t="s">
        <v>181</v>
      </c>
      <c r="CK317" s="100">
        <v>55</v>
      </c>
      <c r="CL317" s="122" t="s">
        <v>6659</v>
      </c>
      <c r="CM317" s="99" t="s">
        <v>3878</v>
      </c>
      <c r="CN317" s="123">
        <v>1</v>
      </c>
    </row>
    <row r="318" spans="1:92" ht="20.100000000000001" hidden="1" customHeight="1">
      <c r="A318" s="97">
        <v>934</v>
      </c>
      <c r="B318" s="98">
        <v>2024</v>
      </c>
      <c r="C318" s="99" t="s">
        <v>72</v>
      </c>
      <c r="D318" s="100" t="s">
        <v>6660</v>
      </c>
      <c r="E318" s="99" t="s">
        <v>6131</v>
      </c>
      <c r="F318" s="101" t="s">
        <v>6661</v>
      </c>
      <c r="G318" s="102">
        <v>76324095</v>
      </c>
      <c r="H318" s="53">
        <v>7</v>
      </c>
      <c r="I318" s="103" t="s">
        <v>3967</v>
      </c>
      <c r="J318" s="104" t="s">
        <v>1069</v>
      </c>
      <c r="K318" s="105" t="s">
        <v>6133</v>
      </c>
      <c r="L318" s="101" t="s">
        <v>74</v>
      </c>
      <c r="M318" s="53" t="s">
        <v>75</v>
      </c>
      <c r="N318" s="53" t="s">
        <v>3860</v>
      </c>
      <c r="O318" s="101" t="s">
        <v>896</v>
      </c>
      <c r="P318" s="107">
        <v>45588</v>
      </c>
      <c r="Q318" s="118" t="s">
        <v>14</v>
      </c>
      <c r="R318" s="108" t="s">
        <v>4228</v>
      </c>
      <c r="S318" s="159">
        <v>45589</v>
      </c>
      <c r="T318" s="107">
        <v>45657</v>
      </c>
      <c r="U318" s="107" t="s">
        <v>123</v>
      </c>
      <c r="V318" s="107" t="s">
        <v>123</v>
      </c>
      <c r="W318" s="107" t="s">
        <v>123</v>
      </c>
      <c r="X318" s="118" t="s">
        <v>3970</v>
      </c>
      <c r="Y318" s="53">
        <v>1</v>
      </c>
      <c r="Z318" s="53" t="s">
        <v>4228</v>
      </c>
      <c r="AA318" s="107" t="s">
        <v>123</v>
      </c>
      <c r="AB318" s="152"/>
      <c r="AC318" s="152"/>
      <c r="AD318" s="107" t="s">
        <v>123</v>
      </c>
      <c r="AE318" s="107" t="s">
        <v>123</v>
      </c>
      <c r="AF318" s="107">
        <v>45680</v>
      </c>
      <c r="AG318" s="110">
        <v>17100000</v>
      </c>
      <c r="AH318" s="135" t="s">
        <v>123</v>
      </c>
      <c r="AI318" s="110">
        <v>0</v>
      </c>
      <c r="AJ318" s="53" t="s">
        <v>123</v>
      </c>
      <c r="AK318" s="208">
        <f>+AG318+AI318</f>
        <v>17100000</v>
      </c>
      <c r="AL318" s="111" t="str" cm="1">
        <f t="array" aca="1" ref="AL318" ca="1">_xlfn.IFS(TODAY()&lt;AF318,AF318-TODAY(),TODAY()&gt;AF318,"TERMINADO")</f>
        <v>TERMINADO</v>
      </c>
      <c r="AM318" s="155" t="s">
        <v>84</v>
      </c>
      <c r="AN318" s="209" t="s">
        <v>3885</v>
      </c>
      <c r="AO318" s="113" t="s">
        <v>3863</v>
      </c>
      <c r="AP318" s="114" t="s">
        <v>6134</v>
      </c>
      <c r="AQ318" s="53" t="s">
        <v>3865</v>
      </c>
      <c r="AR318" s="101" t="s">
        <v>297</v>
      </c>
      <c r="AS318" s="101" t="s">
        <v>5182</v>
      </c>
      <c r="AT318" s="131" t="s">
        <v>6662</v>
      </c>
      <c r="AU318" s="133" t="s">
        <v>6663</v>
      </c>
      <c r="AV318" s="99">
        <v>118260</v>
      </c>
      <c r="AW318" s="99">
        <v>14</v>
      </c>
      <c r="AX318" s="116">
        <v>5700000</v>
      </c>
      <c r="AY318" s="117" t="s">
        <v>6664</v>
      </c>
      <c r="AZ318" s="99"/>
      <c r="BA318" s="117" t="s">
        <v>181</v>
      </c>
      <c r="BB318" s="99">
        <v>1992</v>
      </c>
      <c r="BC318" s="118">
        <v>45575</v>
      </c>
      <c r="BD318" s="116">
        <v>239400000</v>
      </c>
      <c r="BE318" s="99">
        <v>2298</v>
      </c>
      <c r="BF318" s="116">
        <v>17100000</v>
      </c>
      <c r="BG318" s="118">
        <v>45589</v>
      </c>
      <c r="BH318" s="117"/>
      <c r="BI318" s="118" t="s">
        <v>4714</v>
      </c>
      <c r="BJ318" s="99">
        <v>2</v>
      </c>
      <c r="BK318" s="170" t="s">
        <v>3874</v>
      </c>
      <c r="BL318" s="170" t="s">
        <v>4008</v>
      </c>
      <c r="BM318" s="170" t="s">
        <v>4009</v>
      </c>
      <c r="BN318" s="170" t="s">
        <v>6665</v>
      </c>
      <c r="BO318" s="170" t="s">
        <v>4150</v>
      </c>
      <c r="BP318" s="170" t="s">
        <v>3874</v>
      </c>
      <c r="BQ318" s="170" t="s">
        <v>123</v>
      </c>
      <c r="BR318" s="170" t="s">
        <v>3874</v>
      </c>
      <c r="BS318" s="170" t="s">
        <v>3874</v>
      </c>
      <c r="BT318" s="170" t="s">
        <v>3874</v>
      </c>
      <c r="BU318" s="170" t="s">
        <v>3874</v>
      </c>
      <c r="BV318" s="170" t="s">
        <v>6666</v>
      </c>
      <c r="BW318" s="528" t="s">
        <v>4058</v>
      </c>
      <c r="BX318" s="528">
        <v>3172801694</v>
      </c>
      <c r="BY318" s="528" t="s">
        <v>4137</v>
      </c>
      <c r="BZ318" s="528" t="s">
        <v>3951</v>
      </c>
      <c r="CA318" s="528" t="s">
        <v>3911</v>
      </c>
      <c r="CB318" s="171">
        <v>3245043048</v>
      </c>
      <c r="CC318" s="172" t="s">
        <v>6667</v>
      </c>
      <c r="CD318" s="214">
        <v>27882</v>
      </c>
      <c r="CE318" s="99" t="s">
        <v>3872</v>
      </c>
      <c r="CF318" s="99" t="s">
        <v>3873</v>
      </c>
      <c r="CG318" s="118"/>
      <c r="CH318" s="118" t="s">
        <v>3977</v>
      </c>
      <c r="CI318" s="118" t="s">
        <v>6668</v>
      </c>
      <c r="CJ318" s="117"/>
      <c r="CK318" s="245"/>
      <c r="CL318" s="122"/>
      <c r="CM318" s="166" t="s">
        <v>14</v>
      </c>
      <c r="CN318" s="123">
        <v>1</v>
      </c>
    </row>
    <row r="319" spans="1:92" ht="20.100000000000001" hidden="1" customHeight="1">
      <c r="A319" s="97">
        <v>523</v>
      </c>
      <c r="B319" s="98">
        <v>2024</v>
      </c>
      <c r="C319" s="99" t="s">
        <v>72</v>
      </c>
      <c r="D319" s="98" t="s">
        <v>6669</v>
      </c>
      <c r="E319" s="99" t="s">
        <v>6670</v>
      </c>
      <c r="F319" s="101" t="s">
        <v>6671</v>
      </c>
      <c r="G319" s="102">
        <v>1010202226</v>
      </c>
      <c r="H319" s="53">
        <v>2</v>
      </c>
      <c r="I319" s="103" t="s">
        <v>2494</v>
      </c>
      <c r="J319" s="104" t="s">
        <v>4144</v>
      </c>
      <c r="K319" s="105" t="s">
        <v>1021</v>
      </c>
      <c r="L319" s="101" t="s">
        <v>74</v>
      </c>
      <c r="M319" s="53" t="s">
        <v>75</v>
      </c>
      <c r="N319" s="53" t="s">
        <v>3860</v>
      </c>
      <c r="O319" s="101" t="s">
        <v>1022</v>
      </c>
      <c r="P319" s="118">
        <v>45405</v>
      </c>
      <c r="Q319" s="107" t="s">
        <v>8</v>
      </c>
      <c r="R319" s="108" t="s">
        <v>3861</v>
      </c>
      <c r="S319" s="107">
        <v>45406</v>
      </c>
      <c r="T319" s="107">
        <v>45527</v>
      </c>
      <c r="U319" s="107" t="s">
        <v>123</v>
      </c>
      <c r="V319" s="107" t="s">
        <v>123</v>
      </c>
      <c r="W319" s="107" t="s">
        <v>123</v>
      </c>
      <c r="X319" s="53" t="s">
        <v>123</v>
      </c>
      <c r="Y319" s="53" t="s">
        <v>123</v>
      </c>
      <c r="Z319" s="102" t="str">
        <f>+R319</f>
        <v>4 MESES</v>
      </c>
      <c r="AA319" s="53" t="s">
        <v>123</v>
      </c>
      <c r="AB319" s="152"/>
      <c r="AC319" s="152"/>
      <c r="AD319" s="107" t="s">
        <v>123</v>
      </c>
      <c r="AE319" s="107" t="s">
        <v>123</v>
      </c>
      <c r="AF319" s="107">
        <v>45527</v>
      </c>
      <c r="AG319" s="110">
        <v>18000000</v>
      </c>
      <c r="AH319" s="130" t="s">
        <v>123</v>
      </c>
      <c r="AI319" s="110">
        <v>0</v>
      </c>
      <c r="AJ319" s="53" t="s">
        <v>123</v>
      </c>
      <c r="AK319" s="110">
        <f>+AG319+AI319</f>
        <v>18000000</v>
      </c>
      <c r="AL319" s="111" t="str" cm="1">
        <f t="array" aca="1" ref="AL319" ca="1">_xlfn.IFS(TODAY()&lt;AF319,AF319-TODAY(),TODAY()&gt;AF319,"TERMINADO")</f>
        <v>TERMINADO</v>
      </c>
      <c r="AM319" s="112" t="s">
        <v>84</v>
      </c>
      <c r="AN319" s="112" t="s">
        <v>85</v>
      </c>
      <c r="AO319" s="113" t="s">
        <v>3863</v>
      </c>
      <c r="AP319" s="114" t="s">
        <v>6672</v>
      </c>
      <c r="AQ319" s="53" t="s">
        <v>3865</v>
      </c>
      <c r="AR319" s="106" t="s">
        <v>1027</v>
      </c>
      <c r="AS319" s="101" t="s">
        <v>1028</v>
      </c>
      <c r="AT319" s="106" t="s">
        <v>4403</v>
      </c>
      <c r="AU319" s="128">
        <v>20245420020123</v>
      </c>
      <c r="AV319" s="99">
        <v>107415</v>
      </c>
      <c r="AW319" s="99">
        <v>1</v>
      </c>
      <c r="AX319" s="116">
        <v>4500000</v>
      </c>
      <c r="AY319" s="117" t="s">
        <v>6673</v>
      </c>
      <c r="AZ319" s="99">
        <v>120</v>
      </c>
      <c r="BA319" s="117" t="s">
        <v>181</v>
      </c>
      <c r="BB319" s="99">
        <v>1334</v>
      </c>
      <c r="BC319" s="118">
        <v>45394</v>
      </c>
      <c r="BD319" s="116">
        <v>18000000</v>
      </c>
      <c r="BE319" s="99">
        <v>1564</v>
      </c>
      <c r="BF319" s="116">
        <v>18000000</v>
      </c>
      <c r="BG319" s="118">
        <v>45405</v>
      </c>
      <c r="BH319" s="99" t="s">
        <v>181</v>
      </c>
      <c r="BI319" s="118">
        <v>45405</v>
      </c>
      <c r="BJ319" s="99">
        <v>1</v>
      </c>
      <c r="BK319" s="99" t="s">
        <v>3869</v>
      </c>
      <c r="BL319" s="99"/>
      <c r="BM319" s="118" t="s">
        <v>4036</v>
      </c>
      <c r="BN319" s="99" t="s">
        <v>6674</v>
      </c>
      <c r="BO319" s="99"/>
      <c r="BP319" s="99"/>
      <c r="BQ319" s="99"/>
      <c r="BR319" s="99"/>
      <c r="BS319" s="99"/>
      <c r="BT319" s="99"/>
      <c r="BU319" s="99"/>
      <c r="BV319" s="99"/>
      <c r="BW319" s="141"/>
      <c r="BX319" s="141"/>
      <c r="BY319" s="141"/>
      <c r="BZ319" s="141"/>
      <c r="CA319" s="141"/>
      <c r="CB319" s="129">
        <v>3105757688</v>
      </c>
      <c r="CC319" s="118" t="s">
        <v>6675</v>
      </c>
      <c r="CD319" s="189">
        <v>33667</v>
      </c>
      <c r="CE319" s="118" t="s">
        <v>3913</v>
      </c>
      <c r="CF319" s="99" t="s">
        <v>3894</v>
      </c>
      <c r="CG319" s="118" t="s">
        <v>3874</v>
      </c>
      <c r="CH319" s="118" t="s">
        <v>6676</v>
      </c>
      <c r="CI319" s="118" t="s">
        <v>6677</v>
      </c>
      <c r="CJ319" s="99" t="s">
        <v>86</v>
      </c>
      <c r="CK319" s="129">
        <v>32</v>
      </c>
      <c r="CL319" s="122" t="s">
        <v>6678</v>
      </c>
      <c r="CM319" s="117" t="s">
        <v>3917</v>
      </c>
      <c r="CN319" s="123">
        <v>1</v>
      </c>
    </row>
    <row r="320" spans="1:92" ht="20.100000000000001" hidden="1" customHeight="1">
      <c r="A320" s="97">
        <v>956</v>
      </c>
      <c r="B320" s="98">
        <v>2024</v>
      </c>
      <c r="C320" s="99" t="s">
        <v>72</v>
      </c>
      <c r="D320" s="100" t="s">
        <v>6679</v>
      </c>
      <c r="E320" s="99" t="s">
        <v>4709</v>
      </c>
      <c r="F320" s="101" t="s">
        <v>6671</v>
      </c>
      <c r="G320" s="102">
        <v>1010202226</v>
      </c>
      <c r="H320" s="53">
        <v>2</v>
      </c>
      <c r="I320" s="103" t="s">
        <v>4121</v>
      </c>
      <c r="J320" s="104" t="s">
        <v>673</v>
      </c>
      <c r="K320" s="105" t="s">
        <v>4710</v>
      </c>
      <c r="L320" s="106" t="s">
        <v>74</v>
      </c>
      <c r="M320" s="99" t="s">
        <v>75</v>
      </c>
      <c r="N320" s="99" t="s">
        <v>3860</v>
      </c>
      <c r="O320" s="101" t="s">
        <v>144</v>
      </c>
      <c r="P320" s="107">
        <v>45588</v>
      </c>
      <c r="Q320" s="118" t="s">
        <v>14</v>
      </c>
      <c r="R320" s="106" t="s">
        <v>3883</v>
      </c>
      <c r="S320" s="151">
        <v>45589</v>
      </c>
      <c r="T320" s="118">
        <v>45657</v>
      </c>
      <c r="U320" s="118" t="s">
        <v>123</v>
      </c>
      <c r="V320" s="118" t="s">
        <v>123</v>
      </c>
      <c r="W320" s="118" t="s">
        <v>123</v>
      </c>
      <c r="X320" s="107" t="s">
        <v>3884</v>
      </c>
      <c r="Y320" s="53">
        <v>1</v>
      </c>
      <c r="Z320" s="115" t="str">
        <f>+R320</f>
        <v>3 Meses 25 dias</v>
      </c>
      <c r="AA320" s="118" t="s">
        <v>123</v>
      </c>
      <c r="AB320" s="152"/>
      <c r="AC320" s="152"/>
      <c r="AD320" s="118" t="s">
        <v>123</v>
      </c>
      <c r="AE320" s="118" t="s">
        <v>123</v>
      </c>
      <c r="AF320" s="118">
        <v>45704</v>
      </c>
      <c r="AG320" s="110">
        <v>16100000</v>
      </c>
      <c r="AH320" s="153" t="s">
        <v>123</v>
      </c>
      <c r="AI320" s="154">
        <v>0</v>
      </c>
      <c r="AJ320" s="53" t="s">
        <v>123</v>
      </c>
      <c r="AK320" s="208">
        <f>+AG320+AI320</f>
        <v>16100000</v>
      </c>
      <c r="AL320" s="111" t="str" cm="1">
        <f t="array" aca="1" ref="AL320" ca="1">_xlfn.IFS(TODAY()&lt;AF320,AF320-TODAY(),TODAY()&gt;AF320,"TERMINADO")</f>
        <v>TERMINADO</v>
      </c>
      <c r="AM320" s="112" t="s">
        <v>84</v>
      </c>
      <c r="AN320" s="496" t="s">
        <v>3885</v>
      </c>
      <c r="AO320" s="113" t="s">
        <v>3863</v>
      </c>
      <c r="AP320" s="114" t="s">
        <v>4711</v>
      </c>
      <c r="AQ320" s="99" t="s">
        <v>3865</v>
      </c>
      <c r="AR320" s="101" t="s">
        <v>6680</v>
      </c>
      <c r="AS320" s="101" t="s">
        <v>151</v>
      </c>
      <c r="AT320" s="106" t="s">
        <v>3984</v>
      </c>
      <c r="AU320" s="104" t="s">
        <v>4712</v>
      </c>
      <c r="AV320" s="99">
        <v>116604</v>
      </c>
      <c r="AW320" s="99">
        <v>2</v>
      </c>
      <c r="AX320" s="116">
        <v>4200000</v>
      </c>
      <c r="AY320" s="117" t="s">
        <v>6681</v>
      </c>
      <c r="AZ320" s="99"/>
      <c r="BA320" s="99" t="s">
        <v>181</v>
      </c>
      <c r="BB320" s="99">
        <v>2010</v>
      </c>
      <c r="BC320" s="118">
        <v>45575</v>
      </c>
      <c r="BD320" s="116">
        <v>32200000</v>
      </c>
      <c r="BE320" s="99">
        <v>2292</v>
      </c>
      <c r="BF320" s="116">
        <v>16100000</v>
      </c>
      <c r="BG320" s="118">
        <v>45589</v>
      </c>
      <c r="BH320" s="117"/>
      <c r="BI320" s="118" t="s">
        <v>4714</v>
      </c>
      <c r="BJ320" s="99">
        <v>3</v>
      </c>
      <c r="BK320" s="99"/>
      <c r="BL320" s="99" t="s">
        <v>3891</v>
      </c>
      <c r="BM320" s="117"/>
      <c r="BN320" s="99"/>
      <c r="BO320" s="99"/>
      <c r="BP320" s="99"/>
      <c r="BQ320" s="99"/>
      <c r="BR320" s="99"/>
      <c r="BS320" s="99"/>
      <c r="BT320" s="99"/>
      <c r="BU320" s="99"/>
      <c r="BV320" s="99"/>
      <c r="BW320" s="99"/>
      <c r="BX320" s="99"/>
      <c r="BY320" s="99"/>
      <c r="BZ320" s="99"/>
      <c r="CA320" s="99"/>
      <c r="CB320" s="129">
        <v>3105757688</v>
      </c>
      <c r="CC320" s="118" t="s">
        <v>6675</v>
      </c>
      <c r="CD320" s="118">
        <v>33667</v>
      </c>
      <c r="CE320" s="99" t="s">
        <v>3913</v>
      </c>
      <c r="CF320" s="99" t="s">
        <v>3894</v>
      </c>
      <c r="CG320" s="118"/>
      <c r="CH320" s="118" t="s">
        <v>6676</v>
      </c>
      <c r="CI320" s="118" t="s">
        <v>6677</v>
      </c>
      <c r="CJ320" s="117"/>
      <c r="CK320" s="245"/>
      <c r="CL320" s="122"/>
      <c r="CM320" s="166" t="s">
        <v>14</v>
      </c>
      <c r="CN320" s="123">
        <v>1</v>
      </c>
    </row>
    <row r="321" spans="1:92" ht="20.100000000000001" hidden="1" customHeight="1">
      <c r="A321" s="97">
        <v>796</v>
      </c>
      <c r="B321" s="98">
        <v>2024</v>
      </c>
      <c r="C321" s="99" t="s">
        <v>72</v>
      </c>
      <c r="D321" s="100" t="s">
        <v>6682</v>
      </c>
      <c r="E321" s="99" t="s">
        <v>6683</v>
      </c>
      <c r="F321" s="101" t="s">
        <v>6684</v>
      </c>
      <c r="G321" s="102">
        <v>1026584374</v>
      </c>
      <c r="H321" s="53">
        <v>0</v>
      </c>
      <c r="I321" s="103" t="s">
        <v>138</v>
      </c>
      <c r="J321" s="99">
        <v>1873</v>
      </c>
      <c r="K321" s="105" t="s">
        <v>3859</v>
      </c>
      <c r="L321" s="101" t="s">
        <v>74</v>
      </c>
      <c r="M321" s="53" t="s">
        <v>75</v>
      </c>
      <c r="N321" s="53" t="s">
        <v>3860</v>
      </c>
      <c r="O321" s="298" t="s">
        <v>6685</v>
      </c>
      <c r="P321" s="107">
        <v>45567</v>
      </c>
      <c r="Q321" s="118" t="s">
        <v>14</v>
      </c>
      <c r="R321" s="106" t="s">
        <v>3861</v>
      </c>
      <c r="S321" s="159">
        <v>45575</v>
      </c>
      <c r="T321" s="118">
        <v>45657</v>
      </c>
      <c r="U321" s="107" t="s">
        <v>123</v>
      </c>
      <c r="V321" s="107" t="s">
        <v>123</v>
      </c>
      <c r="W321" s="107" t="s">
        <v>123</v>
      </c>
      <c r="X321" s="107" t="s">
        <v>3884</v>
      </c>
      <c r="Y321" s="53">
        <v>1</v>
      </c>
      <c r="Z321" s="102" t="str">
        <f>+R321</f>
        <v>4 MESES</v>
      </c>
      <c r="AA321" s="107" t="s">
        <v>123</v>
      </c>
      <c r="AB321" s="152"/>
      <c r="AC321" s="152"/>
      <c r="AD321" s="107" t="s">
        <v>123</v>
      </c>
      <c r="AE321" s="107" t="s">
        <v>123</v>
      </c>
      <c r="AF321" s="107">
        <v>45697</v>
      </c>
      <c r="AG321" s="130">
        <v>11520000</v>
      </c>
      <c r="AH321" s="135" t="s">
        <v>123</v>
      </c>
      <c r="AI321" s="110">
        <v>0</v>
      </c>
      <c r="AJ321" s="53" t="s">
        <v>123</v>
      </c>
      <c r="AK321" s="208">
        <f>+AG321+AI321</f>
        <v>11520000</v>
      </c>
      <c r="AL321" s="111" t="str" cm="1">
        <f t="array" aca="1" ref="AL321" ca="1">_xlfn.IFS(TODAY()&lt;AF321,AF321-TODAY(),TODAY()&gt;AF321,"TERMINADO")</f>
        <v>TERMINADO</v>
      </c>
      <c r="AM321" s="112" t="s">
        <v>84</v>
      </c>
      <c r="AN321" s="496" t="s">
        <v>3885</v>
      </c>
      <c r="AO321" s="113" t="s">
        <v>3863</v>
      </c>
      <c r="AP321" s="114" t="s">
        <v>6686</v>
      </c>
      <c r="AQ321" s="222" t="s">
        <v>3865</v>
      </c>
      <c r="AR321" s="106" t="s">
        <v>768</v>
      </c>
      <c r="AS321" s="101" t="s">
        <v>141</v>
      </c>
      <c r="AT321" s="175" t="s">
        <v>4540</v>
      </c>
      <c r="AU321" s="143">
        <v>20245420024623</v>
      </c>
      <c r="AV321" s="99">
        <v>116582</v>
      </c>
      <c r="AW321" s="99">
        <v>3</v>
      </c>
      <c r="AX321" s="116">
        <v>2880000</v>
      </c>
      <c r="AY321" s="117" t="s">
        <v>6687</v>
      </c>
      <c r="AZ321" s="99"/>
      <c r="BA321" s="99" t="s">
        <v>181</v>
      </c>
      <c r="BB321" s="99">
        <v>1881</v>
      </c>
      <c r="BC321" s="118">
        <v>45547</v>
      </c>
      <c r="BD321" s="116">
        <v>34560000</v>
      </c>
      <c r="BE321" s="99">
        <v>2169</v>
      </c>
      <c r="BF321" s="116">
        <v>11520000</v>
      </c>
      <c r="BG321" s="118">
        <v>45575</v>
      </c>
      <c r="BH321" s="117"/>
      <c r="BI321" s="118">
        <v>45568</v>
      </c>
      <c r="BJ321" s="99">
        <v>1</v>
      </c>
      <c r="BK321" s="99" t="s">
        <v>3869</v>
      </c>
      <c r="BL321" s="99" t="s">
        <v>3891</v>
      </c>
      <c r="BM321" s="118"/>
      <c r="BN321" s="99"/>
      <c r="BO321" s="99"/>
      <c r="BP321" s="99"/>
      <c r="BQ321" s="99"/>
      <c r="BR321" s="99"/>
      <c r="BS321" s="99"/>
      <c r="BT321" s="99"/>
      <c r="BU321" s="99"/>
      <c r="BV321" s="99"/>
      <c r="BW321" s="129"/>
      <c r="BX321" s="129"/>
      <c r="BY321" s="129"/>
      <c r="BZ321" s="129"/>
      <c r="CA321" s="129"/>
      <c r="CB321" s="129">
        <v>3219239553</v>
      </c>
      <c r="CC321" s="118" t="s">
        <v>6688</v>
      </c>
      <c r="CD321" s="214">
        <v>34766</v>
      </c>
      <c r="CE321" s="99" t="s">
        <v>3893</v>
      </c>
      <c r="CF321" s="99" t="s">
        <v>3894</v>
      </c>
      <c r="CG321" s="99"/>
      <c r="CH321" s="118" t="s">
        <v>3893</v>
      </c>
      <c r="CI321" s="118" t="s">
        <v>6689</v>
      </c>
      <c r="CJ321" s="99"/>
      <c r="CK321" s="245"/>
      <c r="CL321" s="99"/>
      <c r="CM321" s="166" t="s">
        <v>14</v>
      </c>
      <c r="CN321" s="123">
        <v>1</v>
      </c>
    </row>
    <row r="322" spans="1:92" ht="20.100000000000001" hidden="1" customHeight="1">
      <c r="A322" s="97">
        <v>173</v>
      </c>
      <c r="B322" s="98">
        <v>2024</v>
      </c>
      <c r="C322" s="99" t="s">
        <v>72</v>
      </c>
      <c r="D322" s="100" t="s">
        <v>6690</v>
      </c>
      <c r="E322" s="99" t="s">
        <v>6691</v>
      </c>
      <c r="F322" s="106" t="s">
        <v>6692</v>
      </c>
      <c r="G322" s="115">
        <v>52514387</v>
      </c>
      <c r="H322" s="99">
        <v>0</v>
      </c>
      <c r="I322" s="103" t="s">
        <v>138</v>
      </c>
      <c r="J322" s="99">
        <v>1873</v>
      </c>
      <c r="K322" s="105" t="s">
        <v>3859</v>
      </c>
      <c r="L322" s="101" t="s">
        <v>74</v>
      </c>
      <c r="M322" s="53" t="s">
        <v>75</v>
      </c>
      <c r="N322" s="53" t="s">
        <v>3860</v>
      </c>
      <c r="O322" s="106" t="s">
        <v>2017</v>
      </c>
      <c r="P322" s="107">
        <v>45631</v>
      </c>
      <c r="Q322" s="107" t="s">
        <v>16</v>
      </c>
      <c r="R322" s="106" t="s">
        <v>4373</v>
      </c>
      <c r="S322" s="159">
        <v>45635</v>
      </c>
      <c r="T322" s="107">
        <v>45755</v>
      </c>
      <c r="U322" s="107" t="s">
        <v>123</v>
      </c>
      <c r="V322" s="107" t="s">
        <v>123</v>
      </c>
      <c r="W322" s="107" t="s">
        <v>123</v>
      </c>
      <c r="X322" s="107" t="s">
        <v>123</v>
      </c>
      <c r="Y322" s="53" t="s">
        <v>123</v>
      </c>
      <c r="Z322" s="102" t="str">
        <f>+R322</f>
        <v>4 Meses</v>
      </c>
      <c r="AA322" s="107" t="s">
        <v>123</v>
      </c>
      <c r="AB322" s="152"/>
      <c r="AC322" s="152"/>
      <c r="AD322" s="107" t="s">
        <v>123</v>
      </c>
      <c r="AE322" s="107" t="s">
        <v>123</v>
      </c>
      <c r="AF322" s="107">
        <f>+T322</f>
        <v>45755</v>
      </c>
      <c r="AG322" s="110">
        <v>24000000</v>
      </c>
      <c r="AH322" s="153" t="s">
        <v>123</v>
      </c>
      <c r="AI322" s="154">
        <v>0</v>
      </c>
      <c r="AJ322" s="53" t="s">
        <v>123</v>
      </c>
      <c r="AK322" s="110">
        <f>+AG322+AI322</f>
        <v>24000000</v>
      </c>
      <c r="AL322" s="111" t="str" cm="1">
        <f t="array" aca="1" ref="AL322" ca="1">_xlfn.IFS(TODAY()&lt;AF322,AF322-TODAY(),TODAY()&gt;AF322,"TERMINADO")</f>
        <v>TERMINADO</v>
      </c>
      <c r="AM322" s="112" t="s">
        <v>84</v>
      </c>
      <c r="AN322" s="155" t="s">
        <v>3885</v>
      </c>
      <c r="AO322" s="113" t="s">
        <v>3863</v>
      </c>
      <c r="AP322" s="199" t="s">
        <v>6693</v>
      </c>
      <c r="AQ322" s="99" t="s">
        <v>3865</v>
      </c>
      <c r="AR322" s="225" t="s">
        <v>5144</v>
      </c>
      <c r="AS322" s="101" t="s">
        <v>141</v>
      </c>
      <c r="AT322" s="142" t="s">
        <v>6694</v>
      </c>
      <c r="AU322" s="147" t="s">
        <v>6695</v>
      </c>
      <c r="AV322" s="100">
        <v>120754</v>
      </c>
      <c r="AW322" s="99">
        <v>2</v>
      </c>
      <c r="AX322" s="116">
        <v>6000000</v>
      </c>
      <c r="AY322" s="166" t="s">
        <v>6696</v>
      </c>
      <c r="AZ322" s="99"/>
      <c r="BA322" s="166" t="s">
        <v>181</v>
      </c>
      <c r="BB322" s="99">
        <v>2114</v>
      </c>
      <c r="BC322" s="118">
        <v>45614</v>
      </c>
      <c r="BD322" s="116">
        <v>48000000</v>
      </c>
      <c r="BE322" s="99">
        <v>2564</v>
      </c>
      <c r="BF322" s="116">
        <v>24000000</v>
      </c>
      <c r="BG322" s="118">
        <v>45635</v>
      </c>
      <c r="BH322" s="117"/>
      <c r="BI322" s="118">
        <v>45632</v>
      </c>
      <c r="BJ322" s="99">
        <v>1</v>
      </c>
      <c r="BK322" s="99"/>
      <c r="BL322" s="99" t="s">
        <v>3891</v>
      </c>
      <c r="BM322" s="117"/>
      <c r="BN322" s="99"/>
      <c r="BO322" s="99"/>
      <c r="BP322" s="99"/>
      <c r="BQ322" s="99"/>
      <c r="BR322" s="99"/>
      <c r="BS322" s="99"/>
      <c r="BT322" s="99"/>
      <c r="BU322" s="99"/>
      <c r="BV322" s="99"/>
      <c r="BW322" s="141"/>
      <c r="BX322" s="141"/>
      <c r="BY322" s="141"/>
      <c r="BZ322" s="141"/>
      <c r="CA322" s="141"/>
      <c r="CB322" s="129">
        <v>3058113043</v>
      </c>
      <c r="CC322" s="118" t="s">
        <v>6697</v>
      </c>
      <c r="CD322" s="214">
        <v>28981</v>
      </c>
      <c r="CE322" s="118" t="s">
        <v>3872</v>
      </c>
      <c r="CF322" s="99" t="s">
        <v>3873</v>
      </c>
      <c r="CG322" s="118"/>
      <c r="CH322" s="99" t="s">
        <v>6698</v>
      </c>
      <c r="CI322" s="99" t="s">
        <v>4083</v>
      </c>
      <c r="CJ322" s="99"/>
      <c r="CK322" s="99"/>
      <c r="CL322" s="122" t="s">
        <v>6699</v>
      </c>
      <c r="CM322" s="117"/>
      <c r="CN322" s="123">
        <v>1</v>
      </c>
    </row>
    <row r="323" spans="1:92" ht="20.100000000000001" hidden="1" customHeight="1">
      <c r="A323" s="97">
        <v>126</v>
      </c>
      <c r="B323" s="98">
        <v>2024</v>
      </c>
      <c r="C323" s="99" t="s">
        <v>72</v>
      </c>
      <c r="D323" s="141" t="s">
        <v>6700</v>
      </c>
      <c r="E323" s="99" t="s">
        <v>5348</v>
      </c>
      <c r="F323" s="106" t="s">
        <v>6701</v>
      </c>
      <c r="G323" s="115">
        <v>1010222107</v>
      </c>
      <c r="H323" s="99">
        <v>1</v>
      </c>
      <c r="I323" s="181" t="s">
        <v>4129</v>
      </c>
      <c r="J323" s="482" t="s">
        <v>811</v>
      </c>
      <c r="K323" s="105" t="s">
        <v>475</v>
      </c>
      <c r="L323" s="106" t="s">
        <v>74</v>
      </c>
      <c r="M323" s="99" t="s">
        <v>75</v>
      </c>
      <c r="N323" s="99" t="s">
        <v>3860</v>
      </c>
      <c r="O323" s="101" t="s">
        <v>5350</v>
      </c>
      <c r="P323" s="107">
        <v>45597</v>
      </c>
      <c r="Q323" s="118" t="s">
        <v>15</v>
      </c>
      <c r="R323" s="106" t="s">
        <v>3883</v>
      </c>
      <c r="S323" s="151">
        <v>45602</v>
      </c>
      <c r="T323" s="118">
        <v>45657</v>
      </c>
      <c r="U323" s="118" t="s">
        <v>123</v>
      </c>
      <c r="V323" s="118" t="s">
        <v>123</v>
      </c>
      <c r="W323" s="118" t="s">
        <v>123</v>
      </c>
      <c r="X323" s="118" t="s">
        <v>3884</v>
      </c>
      <c r="Y323" s="53">
        <v>1</v>
      </c>
      <c r="Z323" s="115" t="str">
        <f>+R323</f>
        <v>3 Meses 25 dias</v>
      </c>
      <c r="AA323" s="118" t="s">
        <v>123</v>
      </c>
      <c r="AD323" s="118" t="s">
        <v>123</v>
      </c>
      <c r="AE323" s="118" t="s">
        <v>123</v>
      </c>
      <c r="AF323" s="107">
        <v>45716</v>
      </c>
      <c r="AG323" s="110">
        <v>18016666</v>
      </c>
      <c r="AH323" s="153" t="s">
        <v>123</v>
      </c>
      <c r="AI323" s="154">
        <v>0</v>
      </c>
      <c r="AJ323" s="53" t="s">
        <v>123</v>
      </c>
      <c r="AK323" s="208">
        <f>+AG323+AI323</f>
        <v>18016666</v>
      </c>
      <c r="AL323" s="111" t="str" cm="1">
        <f t="array" aca="1" ref="AL323" ca="1">_xlfn.IFS(TODAY()&lt;AF323,AF323-TODAY(),TODAY()&gt;AF323,"TERMINADO")</f>
        <v>TERMINADO</v>
      </c>
      <c r="AM323" s="112" t="s">
        <v>84</v>
      </c>
      <c r="AN323" s="496" t="s">
        <v>3885</v>
      </c>
      <c r="AO323" s="113" t="s">
        <v>3863</v>
      </c>
      <c r="AP323" s="114" t="s">
        <v>5351</v>
      </c>
      <c r="AQ323" s="129" t="s">
        <v>3865</v>
      </c>
      <c r="AR323" s="180" t="s">
        <v>809</v>
      </c>
      <c r="AS323" s="101" t="s">
        <v>482</v>
      </c>
      <c r="AT323" s="106" t="s">
        <v>5157</v>
      </c>
      <c r="AU323" s="104" t="s">
        <v>5352</v>
      </c>
      <c r="AV323" s="99">
        <v>117229</v>
      </c>
      <c r="AW323" s="99">
        <v>2</v>
      </c>
      <c r="AX323" s="116">
        <v>4700000</v>
      </c>
      <c r="AY323" s="117" t="s">
        <v>6702</v>
      </c>
      <c r="AZ323" s="99"/>
      <c r="BA323" s="117" t="s">
        <v>181</v>
      </c>
      <c r="BB323" s="99">
        <v>2029</v>
      </c>
      <c r="BC323" s="118">
        <v>45575</v>
      </c>
      <c r="BD323" s="116">
        <v>36033333</v>
      </c>
      <c r="BE323" s="99">
        <v>2487</v>
      </c>
      <c r="BF323" s="116">
        <v>18016666</v>
      </c>
      <c r="BG323" s="118">
        <v>45603</v>
      </c>
      <c r="BH323" s="117"/>
      <c r="BI323" s="118" t="s">
        <v>6703</v>
      </c>
      <c r="BJ323" s="99">
        <v>3</v>
      </c>
      <c r="BK323" s="99"/>
      <c r="BL323" s="99" t="s">
        <v>4008</v>
      </c>
      <c r="BM323" s="117"/>
      <c r="BN323" s="99"/>
      <c r="BO323" s="99"/>
      <c r="BP323" s="99"/>
      <c r="BQ323" s="99"/>
      <c r="BR323" s="99"/>
      <c r="BS323" s="99"/>
      <c r="BT323" s="99"/>
      <c r="BU323" s="99"/>
      <c r="BV323" s="99"/>
      <c r="BW323" s="129"/>
      <c r="BX323" s="129"/>
      <c r="BY323" s="129"/>
      <c r="BZ323" s="129"/>
      <c r="CA323" s="129"/>
      <c r="CB323" s="129">
        <v>3192952672</v>
      </c>
      <c r="CC323" s="118" t="s">
        <v>6704</v>
      </c>
      <c r="CD323" s="214">
        <v>34853</v>
      </c>
      <c r="CE323" s="99" t="s">
        <v>3913</v>
      </c>
      <c r="CF323" s="99" t="s">
        <v>3894</v>
      </c>
      <c r="CG323" s="118"/>
      <c r="CH323" s="118" t="s">
        <v>6705</v>
      </c>
      <c r="CI323" s="118" t="s">
        <v>6706</v>
      </c>
      <c r="CJ323" s="117"/>
      <c r="CK323" s="245"/>
      <c r="CL323" s="156"/>
      <c r="CM323" s="117" t="s">
        <v>15</v>
      </c>
      <c r="CN323" s="123">
        <v>1</v>
      </c>
    </row>
    <row r="324" spans="1:92" ht="20.100000000000001" hidden="1" customHeight="1">
      <c r="A324" s="97">
        <v>372</v>
      </c>
      <c r="B324" s="98">
        <v>2024</v>
      </c>
      <c r="C324" s="99" t="s">
        <v>72</v>
      </c>
      <c r="D324" s="141" t="s">
        <v>6707</v>
      </c>
      <c r="E324" s="99" t="s">
        <v>6708</v>
      </c>
      <c r="F324" s="106" t="s">
        <v>535</v>
      </c>
      <c r="G324" s="115">
        <v>79646805</v>
      </c>
      <c r="H324" s="99">
        <v>2</v>
      </c>
      <c r="I324" s="103" t="s">
        <v>99</v>
      </c>
      <c r="J324" s="141">
        <v>1873</v>
      </c>
      <c r="K324" s="105" t="s">
        <v>3859</v>
      </c>
      <c r="L324" s="106" t="s">
        <v>74</v>
      </c>
      <c r="M324" s="99" t="s">
        <v>75</v>
      </c>
      <c r="N324" s="53" t="s">
        <v>3860</v>
      </c>
      <c r="O324" s="101" t="s">
        <v>6709</v>
      </c>
      <c r="P324" s="118">
        <v>45366</v>
      </c>
      <c r="Q324" s="107" t="s">
        <v>7</v>
      </c>
      <c r="R324" s="106" t="s">
        <v>3861</v>
      </c>
      <c r="S324" s="118">
        <v>45383</v>
      </c>
      <c r="T324" s="118">
        <v>45504</v>
      </c>
      <c r="U324" s="107" t="s">
        <v>123</v>
      </c>
      <c r="V324" s="107" t="s">
        <v>123</v>
      </c>
      <c r="W324" s="107" t="s">
        <v>123</v>
      </c>
      <c r="X324" s="53" t="s">
        <v>3862</v>
      </c>
      <c r="Y324" s="53">
        <v>1</v>
      </c>
      <c r="Z324" s="53" t="s">
        <v>3612</v>
      </c>
      <c r="AA324" s="107">
        <v>45468</v>
      </c>
      <c r="AB324" s="226"/>
      <c r="AC324" s="226"/>
      <c r="AD324" s="107" t="s">
        <v>123</v>
      </c>
      <c r="AE324" s="107" t="s">
        <v>123</v>
      </c>
      <c r="AF324" s="107">
        <v>45565</v>
      </c>
      <c r="AG324" s="130">
        <v>31200000</v>
      </c>
      <c r="AH324" s="107">
        <v>45468</v>
      </c>
      <c r="AI324" s="110">
        <v>15600000</v>
      </c>
      <c r="AJ324" s="51">
        <v>1</v>
      </c>
      <c r="AK324" s="211">
        <v>46800000</v>
      </c>
      <c r="AL324" s="111" t="str" cm="1">
        <f t="array" aca="1" ref="AL324" ca="1">_xlfn.IFS(TODAY()&lt;AF324,AF324-TODAY(),TODAY()&gt;AF324,"TERMINADO")</f>
        <v>TERMINADO</v>
      </c>
      <c r="AM324" s="112" t="s">
        <v>84</v>
      </c>
      <c r="AN324" s="209" t="s">
        <v>85</v>
      </c>
      <c r="AO324" s="113" t="s">
        <v>3863</v>
      </c>
      <c r="AP324" s="114" t="s">
        <v>6710</v>
      </c>
      <c r="AQ324" s="99" t="s">
        <v>3865</v>
      </c>
      <c r="AR324" s="144" t="s">
        <v>534</v>
      </c>
      <c r="AS324" s="101" t="s">
        <v>4052</v>
      </c>
      <c r="AT324" s="131" t="s">
        <v>4641</v>
      </c>
      <c r="AU324" s="115">
        <v>20245420011853</v>
      </c>
      <c r="AV324" s="99">
        <v>104149</v>
      </c>
      <c r="AW324" s="99">
        <v>1</v>
      </c>
      <c r="AX324" s="116">
        <v>7800000</v>
      </c>
      <c r="AY324" s="117" t="s">
        <v>6711</v>
      </c>
      <c r="AZ324" s="99">
        <v>120</v>
      </c>
      <c r="BA324" s="117" t="s">
        <v>181</v>
      </c>
      <c r="BB324" s="99">
        <v>1219</v>
      </c>
      <c r="BC324" s="118">
        <v>45362</v>
      </c>
      <c r="BD324" s="116">
        <v>31200000</v>
      </c>
      <c r="BE324" s="99">
        <v>1306</v>
      </c>
      <c r="BF324" s="116">
        <v>31200000</v>
      </c>
      <c r="BG324" s="118">
        <v>45369</v>
      </c>
      <c r="BH324" s="99" t="s">
        <v>181</v>
      </c>
      <c r="BI324" s="118" t="s">
        <v>6712</v>
      </c>
      <c r="BJ324" s="99">
        <v>2</v>
      </c>
      <c r="BK324" s="99" t="s">
        <v>3874</v>
      </c>
      <c r="BL324" s="99" t="s">
        <v>4008</v>
      </c>
      <c r="BM324" s="118" t="s">
        <v>4009</v>
      </c>
      <c r="BN324" s="99" t="s">
        <v>3906</v>
      </c>
      <c r="BO324" s="99" t="s">
        <v>3874</v>
      </c>
      <c r="BP324" s="99" t="s">
        <v>3874</v>
      </c>
      <c r="BQ324" s="99" t="s">
        <v>123</v>
      </c>
      <c r="BR324" s="99" t="s">
        <v>3874</v>
      </c>
      <c r="BS324" s="99" t="s">
        <v>3874</v>
      </c>
      <c r="BT324" s="99" t="s">
        <v>3874</v>
      </c>
      <c r="BU324" s="99" t="s">
        <v>3874</v>
      </c>
      <c r="BV324" s="99" t="s">
        <v>6713</v>
      </c>
      <c r="BW324" s="99" t="s">
        <v>4136</v>
      </c>
      <c r="BX324" s="99">
        <v>3127861573</v>
      </c>
      <c r="BY324" s="99" t="s">
        <v>3909</v>
      </c>
      <c r="BZ324" s="99" t="s">
        <v>3951</v>
      </c>
      <c r="CA324" s="99" t="s">
        <v>4012</v>
      </c>
      <c r="CB324" s="129">
        <v>3118513007</v>
      </c>
      <c r="CC324" s="118" t="s">
        <v>6714</v>
      </c>
      <c r="CD324" s="118">
        <v>27368</v>
      </c>
      <c r="CE324" s="118" t="s">
        <v>3872</v>
      </c>
      <c r="CF324" s="99" t="s">
        <v>3873</v>
      </c>
      <c r="CG324" s="118" t="s">
        <v>3874</v>
      </c>
      <c r="CH324" s="118" t="s">
        <v>6715</v>
      </c>
      <c r="CI324" s="118" t="s">
        <v>6715</v>
      </c>
      <c r="CJ324" s="99" t="s">
        <v>181</v>
      </c>
      <c r="CK324" s="99">
        <v>50</v>
      </c>
      <c r="CL324" s="122" t="s">
        <v>6716</v>
      </c>
      <c r="CM324" s="99" t="s">
        <v>3878</v>
      </c>
      <c r="CN324" s="123">
        <v>1</v>
      </c>
    </row>
    <row r="325" spans="1:92" ht="20.100000000000001" hidden="1" customHeight="1">
      <c r="A325" s="97">
        <v>475</v>
      </c>
      <c r="B325" s="98">
        <v>2024</v>
      </c>
      <c r="C325" s="99" t="s">
        <v>72</v>
      </c>
      <c r="D325" s="100" t="s">
        <v>6717</v>
      </c>
      <c r="E325" s="99" t="s">
        <v>5679</v>
      </c>
      <c r="F325" s="101" t="s">
        <v>1521</v>
      </c>
      <c r="G325" s="102">
        <v>80167195</v>
      </c>
      <c r="H325" s="53">
        <v>6</v>
      </c>
      <c r="I325" s="103" t="s">
        <v>138</v>
      </c>
      <c r="J325" s="99">
        <v>1852</v>
      </c>
      <c r="K325" s="105" t="s">
        <v>5179</v>
      </c>
      <c r="L325" s="101" t="s">
        <v>74</v>
      </c>
      <c r="M325" s="53" t="s">
        <v>75</v>
      </c>
      <c r="N325" s="53" t="s">
        <v>3860</v>
      </c>
      <c r="O325" s="101" t="s">
        <v>896</v>
      </c>
      <c r="P325" s="118">
        <v>45384</v>
      </c>
      <c r="Q325" s="107" t="s">
        <v>8</v>
      </c>
      <c r="R325" s="108" t="s">
        <v>3861</v>
      </c>
      <c r="S325" s="118">
        <v>45386</v>
      </c>
      <c r="T325" s="118">
        <v>45507</v>
      </c>
      <c r="U325" s="107" t="s">
        <v>123</v>
      </c>
      <c r="V325" s="107" t="s">
        <v>123</v>
      </c>
      <c r="W325" s="107" t="s">
        <v>123</v>
      </c>
      <c r="X325" s="53" t="s">
        <v>123</v>
      </c>
      <c r="Y325" s="53" t="s">
        <v>123</v>
      </c>
      <c r="Z325" s="102" t="str">
        <f>+R325</f>
        <v>4 MESES</v>
      </c>
      <c r="AA325" s="53" t="s">
        <v>123</v>
      </c>
      <c r="AD325" s="107" t="s">
        <v>123</v>
      </c>
      <c r="AE325" s="107" t="s">
        <v>123</v>
      </c>
      <c r="AF325" s="107">
        <v>45507</v>
      </c>
      <c r="AG325" s="110">
        <v>20400000</v>
      </c>
      <c r="AH325" s="130" t="s">
        <v>123</v>
      </c>
      <c r="AI325" s="110">
        <v>0</v>
      </c>
      <c r="AJ325" s="53" t="s">
        <v>123</v>
      </c>
      <c r="AK325" s="110">
        <v>20400000</v>
      </c>
      <c r="AL325" s="111" t="str" cm="1">
        <f t="array" aca="1" ref="AL325" ca="1">_xlfn.IFS(TODAY()&lt;AF325,AF325-TODAY(),TODAY()&gt;AF325,"TERMINADO")</f>
        <v>TERMINADO</v>
      </c>
      <c r="AM325" s="210" t="s">
        <v>84</v>
      </c>
      <c r="AN325" s="112" t="s">
        <v>85</v>
      </c>
      <c r="AO325" s="113" t="s">
        <v>3863</v>
      </c>
      <c r="AP325" s="114" t="s">
        <v>5680</v>
      </c>
      <c r="AQ325" s="99" t="s">
        <v>3865</v>
      </c>
      <c r="AR325" s="180" t="s">
        <v>297</v>
      </c>
      <c r="AS325" s="106" t="s">
        <v>5182</v>
      </c>
      <c r="AT325" s="131" t="s">
        <v>6718</v>
      </c>
      <c r="AU325" s="128" t="s">
        <v>6719</v>
      </c>
      <c r="AV325" s="99">
        <v>106650</v>
      </c>
      <c r="AW325" s="99">
        <v>5</v>
      </c>
      <c r="AX325" s="116">
        <v>5100000</v>
      </c>
      <c r="AY325" s="117" t="s">
        <v>6720</v>
      </c>
      <c r="AZ325" s="99">
        <v>120</v>
      </c>
      <c r="BA325" s="117" t="s">
        <v>181</v>
      </c>
      <c r="BB325" s="99">
        <v>1273</v>
      </c>
      <c r="BC325" s="118">
        <v>45371</v>
      </c>
      <c r="BD325" s="116">
        <v>102000000</v>
      </c>
      <c r="BE325" s="99">
        <v>1444</v>
      </c>
      <c r="BF325" s="116">
        <v>20400000</v>
      </c>
      <c r="BG325" s="118">
        <v>45385</v>
      </c>
      <c r="BH325" s="99" t="s">
        <v>181</v>
      </c>
      <c r="BI325" s="118">
        <v>45385</v>
      </c>
      <c r="BJ325" s="99">
        <v>2</v>
      </c>
      <c r="BK325" s="99" t="s">
        <v>3869</v>
      </c>
      <c r="BL325" s="99"/>
      <c r="BM325" s="118" t="s">
        <v>3870</v>
      </c>
      <c r="BN325" s="99" t="s">
        <v>86</v>
      </c>
      <c r="BO325" s="99"/>
      <c r="BP325" s="99"/>
      <c r="BQ325" s="99"/>
      <c r="BR325" s="99"/>
      <c r="BS325" s="99"/>
      <c r="BT325" s="99"/>
      <c r="BU325" s="99"/>
      <c r="BV325" s="99"/>
      <c r="BW325" s="99"/>
      <c r="BX325" s="99"/>
      <c r="BY325" s="99"/>
      <c r="BZ325" s="99"/>
      <c r="CA325" s="99"/>
      <c r="CB325" s="129">
        <v>3143865209</v>
      </c>
      <c r="CC325" s="118" t="s">
        <v>6721</v>
      </c>
      <c r="CD325" s="118">
        <v>29932</v>
      </c>
      <c r="CE325" s="118" t="s">
        <v>3872</v>
      </c>
      <c r="CF325" s="99" t="s">
        <v>3873</v>
      </c>
      <c r="CG325" s="118" t="s">
        <v>3874</v>
      </c>
      <c r="CH325" s="118" t="s">
        <v>4082</v>
      </c>
      <c r="CI325" s="118" t="s">
        <v>6722</v>
      </c>
      <c r="CJ325" s="99" t="s">
        <v>86</v>
      </c>
      <c r="CK325" s="99">
        <v>43</v>
      </c>
      <c r="CL325" s="122" t="s">
        <v>6723</v>
      </c>
      <c r="CM325" s="117" t="s">
        <v>3917</v>
      </c>
      <c r="CN325" s="123">
        <v>1</v>
      </c>
    </row>
    <row r="326" spans="1:92" ht="20.100000000000001" hidden="1" customHeight="1">
      <c r="A326" s="97">
        <v>931</v>
      </c>
      <c r="B326" s="98">
        <v>2024</v>
      </c>
      <c r="C326" s="99" t="s">
        <v>72</v>
      </c>
      <c r="D326" s="100" t="s">
        <v>6724</v>
      </c>
      <c r="E326" s="99" t="s">
        <v>6131</v>
      </c>
      <c r="F326" s="106" t="s">
        <v>1521</v>
      </c>
      <c r="G326" s="102">
        <v>80167195</v>
      </c>
      <c r="H326" s="53">
        <v>6</v>
      </c>
      <c r="I326" s="103" t="s">
        <v>3967</v>
      </c>
      <c r="J326" s="104" t="s">
        <v>1069</v>
      </c>
      <c r="K326" s="105" t="s">
        <v>6133</v>
      </c>
      <c r="L326" s="101" t="s">
        <v>74</v>
      </c>
      <c r="M326" s="53" t="s">
        <v>75</v>
      </c>
      <c r="N326" s="53" t="s">
        <v>3860</v>
      </c>
      <c r="O326" s="101" t="s">
        <v>896</v>
      </c>
      <c r="P326" s="107">
        <v>45587</v>
      </c>
      <c r="Q326" s="118" t="s">
        <v>14</v>
      </c>
      <c r="R326" s="108" t="s">
        <v>4228</v>
      </c>
      <c r="S326" s="159">
        <v>45589</v>
      </c>
      <c r="T326" s="107">
        <v>45657</v>
      </c>
      <c r="U326" s="107" t="s">
        <v>123</v>
      </c>
      <c r="V326" s="107" t="s">
        <v>123</v>
      </c>
      <c r="W326" s="107" t="s">
        <v>123</v>
      </c>
      <c r="X326" s="118" t="s">
        <v>3970</v>
      </c>
      <c r="Y326" s="53">
        <v>1</v>
      </c>
      <c r="Z326" s="53" t="s">
        <v>4228</v>
      </c>
      <c r="AA326" s="107" t="s">
        <v>123</v>
      </c>
      <c r="AD326" s="107" t="s">
        <v>123</v>
      </c>
      <c r="AE326" s="107" t="s">
        <v>123</v>
      </c>
      <c r="AF326" s="107">
        <v>45680</v>
      </c>
      <c r="AG326" s="110">
        <v>17100000</v>
      </c>
      <c r="AH326" s="135" t="s">
        <v>123</v>
      </c>
      <c r="AI326" s="110">
        <v>0</v>
      </c>
      <c r="AJ326" s="53" t="s">
        <v>123</v>
      </c>
      <c r="AK326" s="110">
        <f>+AG326+AI326</f>
        <v>17100000</v>
      </c>
      <c r="AL326" s="111" t="str" cm="1">
        <f t="array" aca="1" ref="AL326" ca="1">_xlfn.IFS(TODAY()&lt;AF326,AF326-TODAY(),TODAY()&gt;AF326,"TERMINADO")</f>
        <v>TERMINADO</v>
      </c>
      <c r="AM326" s="311" t="s">
        <v>84</v>
      </c>
      <c r="AN326" s="112" t="s">
        <v>3885</v>
      </c>
      <c r="AO326" s="113" t="s">
        <v>3863</v>
      </c>
      <c r="AP326" s="114" t="s">
        <v>6134</v>
      </c>
      <c r="AQ326" s="53" t="s">
        <v>3865</v>
      </c>
      <c r="AR326" s="180" t="s">
        <v>297</v>
      </c>
      <c r="AS326" s="101" t="s">
        <v>5182</v>
      </c>
      <c r="AT326" s="131" t="s">
        <v>6662</v>
      </c>
      <c r="AU326" s="133" t="s">
        <v>6663</v>
      </c>
      <c r="AV326" s="99">
        <v>118260</v>
      </c>
      <c r="AW326" s="99">
        <v>14</v>
      </c>
      <c r="AX326" s="116">
        <v>5700000</v>
      </c>
      <c r="AY326" s="117" t="s">
        <v>6725</v>
      </c>
      <c r="AZ326" s="99"/>
      <c r="BA326" s="117" t="s">
        <v>181</v>
      </c>
      <c r="BB326" s="99">
        <v>1992</v>
      </c>
      <c r="BC326" s="118">
        <v>45575</v>
      </c>
      <c r="BD326" s="116">
        <v>239400000</v>
      </c>
      <c r="BE326" s="99">
        <v>2295</v>
      </c>
      <c r="BF326" s="116">
        <v>17100000</v>
      </c>
      <c r="BG326" s="118">
        <v>45589</v>
      </c>
      <c r="BH326" s="117"/>
      <c r="BI326" s="118" t="s">
        <v>4714</v>
      </c>
      <c r="BJ326" s="99">
        <v>2</v>
      </c>
      <c r="BK326" s="117"/>
      <c r="BL326" s="99" t="s">
        <v>4008</v>
      </c>
      <c r="BM326" s="118"/>
      <c r="BN326" s="117"/>
      <c r="BO326" s="117"/>
      <c r="BP326" s="99"/>
      <c r="BQ326" s="99"/>
      <c r="BR326" s="99"/>
      <c r="BS326" s="99"/>
      <c r="BT326" s="99"/>
      <c r="BU326" s="99"/>
      <c r="BV326" s="117"/>
      <c r="BW326" s="117"/>
      <c r="BX326" s="117"/>
      <c r="BY326" s="117"/>
      <c r="BZ326" s="117"/>
      <c r="CA326" s="117"/>
      <c r="CB326" s="129">
        <v>3143865209</v>
      </c>
      <c r="CC326" s="118" t="s">
        <v>6721</v>
      </c>
      <c r="CD326" s="118">
        <v>29932</v>
      </c>
      <c r="CE326" s="99" t="s">
        <v>3872</v>
      </c>
      <c r="CF326" s="99" t="s">
        <v>3873</v>
      </c>
      <c r="CG326" s="118"/>
      <c r="CH326" s="118" t="s">
        <v>4082</v>
      </c>
      <c r="CI326" s="118" t="s">
        <v>6722</v>
      </c>
      <c r="CJ326" s="117"/>
      <c r="CK326" s="173"/>
      <c r="CL326" s="117"/>
      <c r="CM326" s="166" t="s">
        <v>14</v>
      </c>
      <c r="CN326" s="123">
        <v>1</v>
      </c>
    </row>
    <row r="327" spans="1:92" ht="20.100000000000001" hidden="1" customHeight="1">
      <c r="A327" s="97">
        <v>213</v>
      </c>
      <c r="B327" s="98">
        <v>2024</v>
      </c>
      <c r="C327" s="99" t="s">
        <v>72</v>
      </c>
      <c r="D327" s="100" t="s">
        <v>6726</v>
      </c>
      <c r="E327" s="99" t="s">
        <v>6727</v>
      </c>
      <c r="F327" s="106" t="s">
        <v>6728</v>
      </c>
      <c r="G327" s="115">
        <v>1030563628</v>
      </c>
      <c r="H327" s="99">
        <v>0</v>
      </c>
      <c r="I327" s="103" t="s">
        <v>81</v>
      </c>
      <c r="J327" s="104" t="s">
        <v>635</v>
      </c>
      <c r="K327" s="105" t="s">
        <v>3859</v>
      </c>
      <c r="L327" s="106" t="s">
        <v>74</v>
      </c>
      <c r="M327" s="99" t="s">
        <v>75</v>
      </c>
      <c r="N327" s="53" t="s">
        <v>3860</v>
      </c>
      <c r="O327" s="101" t="s">
        <v>6729</v>
      </c>
      <c r="P327" s="118">
        <v>45363</v>
      </c>
      <c r="Q327" s="107" t="s">
        <v>7</v>
      </c>
      <c r="R327" s="106" t="s">
        <v>3861</v>
      </c>
      <c r="S327" s="118">
        <v>45364</v>
      </c>
      <c r="T327" s="118">
        <v>45485</v>
      </c>
      <c r="U327" s="107" t="s">
        <v>123</v>
      </c>
      <c r="V327" s="107" t="s">
        <v>123</v>
      </c>
      <c r="W327" s="107" t="s">
        <v>123</v>
      </c>
      <c r="X327" s="53" t="s">
        <v>3862</v>
      </c>
      <c r="Y327" s="53">
        <v>1</v>
      </c>
      <c r="Z327" s="53" t="s">
        <v>3612</v>
      </c>
      <c r="AA327" s="107">
        <v>45475</v>
      </c>
      <c r="AB327" s="109"/>
      <c r="AC327" s="109"/>
      <c r="AD327" s="107" t="s">
        <v>123</v>
      </c>
      <c r="AE327" s="107" t="s">
        <v>123</v>
      </c>
      <c r="AF327" s="107">
        <v>45547</v>
      </c>
      <c r="AG327" s="110">
        <v>19200000</v>
      </c>
      <c r="AH327" s="107">
        <v>45475</v>
      </c>
      <c r="AI327" s="110">
        <v>9600000</v>
      </c>
      <c r="AJ327" s="51">
        <v>1</v>
      </c>
      <c r="AK327" s="208">
        <v>28800000</v>
      </c>
      <c r="AL327" s="111" t="str" cm="1">
        <f t="array" aca="1" ref="AL327" ca="1">_xlfn.IFS(TODAY()&lt;AF327,AF327-TODAY(),TODAY()&gt;AF327,"TERMINADO")</f>
        <v>TERMINADO</v>
      </c>
      <c r="AM327" s="112" t="s">
        <v>84</v>
      </c>
      <c r="AN327" s="209" t="s">
        <v>3885</v>
      </c>
      <c r="AO327" s="113" t="s">
        <v>3863</v>
      </c>
      <c r="AP327" s="114" t="s">
        <v>6730</v>
      </c>
      <c r="AQ327" s="99" t="s">
        <v>3865</v>
      </c>
      <c r="AR327" s="144" t="s">
        <v>663</v>
      </c>
      <c r="AS327" s="101" t="s">
        <v>141</v>
      </c>
      <c r="AT327" s="106" t="s">
        <v>664</v>
      </c>
      <c r="AU327" s="115">
        <v>20245420016933</v>
      </c>
      <c r="AV327" s="99">
        <v>103848</v>
      </c>
      <c r="AW327" s="99">
        <v>1</v>
      </c>
      <c r="AX327" s="116">
        <v>4800000</v>
      </c>
      <c r="AY327" s="117" t="s">
        <v>6731</v>
      </c>
      <c r="AZ327" s="99">
        <v>120</v>
      </c>
      <c r="BA327" s="117" t="s">
        <v>181</v>
      </c>
      <c r="BB327" s="99">
        <v>1094</v>
      </c>
      <c r="BC327" s="118">
        <v>45344</v>
      </c>
      <c r="BD327" s="116">
        <v>19200000</v>
      </c>
      <c r="BE327" s="99">
        <v>1233</v>
      </c>
      <c r="BF327" s="116">
        <v>19200000</v>
      </c>
      <c r="BG327" s="118">
        <v>45364</v>
      </c>
      <c r="BH327" s="118" t="s">
        <v>181</v>
      </c>
      <c r="BI327" s="118" t="s">
        <v>6732</v>
      </c>
      <c r="BJ327" s="99">
        <v>1</v>
      </c>
      <c r="BK327" s="99" t="s">
        <v>3874</v>
      </c>
      <c r="BL327" s="99" t="s">
        <v>4008</v>
      </c>
      <c r="BM327" s="118" t="s">
        <v>4009</v>
      </c>
      <c r="BN327" s="99" t="s">
        <v>3906</v>
      </c>
      <c r="BO327" s="99" t="s">
        <v>3874</v>
      </c>
      <c r="BP327" s="99" t="s">
        <v>3874</v>
      </c>
      <c r="BQ327" s="99" t="s">
        <v>123</v>
      </c>
      <c r="BR327" s="99" t="s">
        <v>3874</v>
      </c>
      <c r="BS327" s="99" t="s">
        <v>3874</v>
      </c>
      <c r="BT327" s="99" t="s">
        <v>3874</v>
      </c>
      <c r="BU327" s="99" t="s">
        <v>3874</v>
      </c>
      <c r="BV327" s="99" t="s">
        <v>6733</v>
      </c>
      <c r="BW327" s="99" t="s">
        <v>4114</v>
      </c>
      <c r="BX327" s="99">
        <v>3044848939</v>
      </c>
      <c r="BY327" s="99" t="s">
        <v>4137</v>
      </c>
      <c r="BZ327" s="99" t="s">
        <v>4060</v>
      </c>
      <c r="CA327" s="99" t="s">
        <v>3952</v>
      </c>
      <c r="CB327" s="129">
        <v>3112334343</v>
      </c>
      <c r="CC327" s="118" t="s">
        <v>6734</v>
      </c>
      <c r="CD327" s="118">
        <v>32823</v>
      </c>
      <c r="CE327" s="118" t="s">
        <v>3872</v>
      </c>
      <c r="CF327" s="99" t="s">
        <v>3873</v>
      </c>
      <c r="CG327" s="118" t="s">
        <v>3874</v>
      </c>
      <c r="CH327" s="118" t="s">
        <v>6735</v>
      </c>
      <c r="CI327" s="118" t="s">
        <v>123</v>
      </c>
      <c r="CJ327" s="99" t="s">
        <v>86</v>
      </c>
      <c r="CK327" s="99">
        <v>35</v>
      </c>
      <c r="CL327" s="122" t="s">
        <v>6736</v>
      </c>
      <c r="CM327" s="99" t="s">
        <v>3878</v>
      </c>
      <c r="CN327" s="123">
        <v>1</v>
      </c>
    </row>
    <row r="328" spans="1:92" ht="20.100000000000001" hidden="1" customHeight="1">
      <c r="A328" s="97">
        <v>701</v>
      </c>
      <c r="B328" s="98">
        <v>2024</v>
      </c>
      <c r="C328" s="99" t="s">
        <v>72</v>
      </c>
      <c r="D328" s="100" t="s">
        <v>6737</v>
      </c>
      <c r="E328" s="99" t="s">
        <v>6738</v>
      </c>
      <c r="F328" s="106" t="s">
        <v>6728</v>
      </c>
      <c r="G328" s="115">
        <v>1030563628</v>
      </c>
      <c r="H328" s="99">
        <v>0</v>
      </c>
      <c r="I328" s="103" t="s">
        <v>524</v>
      </c>
      <c r="J328" s="99">
        <v>1873</v>
      </c>
      <c r="K328" s="105" t="s">
        <v>3859</v>
      </c>
      <c r="L328" s="101" t="s">
        <v>74</v>
      </c>
      <c r="M328" s="53" t="s">
        <v>75</v>
      </c>
      <c r="N328" s="53" t="s">
        <v>3860</v>
      </c>
      <c r="O328" s="101" t="s">
        <v>6729</v>
      </c>
      <c r="P328" s="107">
        <v>45546</v>
      </c>
      <c r="Q328" s="118" t="s">
        <v>13</v>
      </c>
      <c r="R328" s="106" t="s">
        <v>3861</v>
      </c>
      <c r="S328" s="159">
        <v>45548</v>
      </c>
      <c r="T328" s="107">
        <v>45657</v>
      </c>
      <c r="U328" s="107" t="s">
        <v>123</v>
      </c>
      <c r="V328" s="107" t="s">
        <v>123</v>
      </c>
      <c r="W328" s="107" t="s">
        <v>123</v>
      </c>
      <c r="X328" s="107" t="s">
        <v>3884</v>
      </c>
      <c r="Y328" s="53">
        <v>1</v>
      </c>
      <c r="Z328" s="102" t="str">
        <f>+R328</f>
        <v>4 MESES</v>
      </c>
      <c r="AA328" s="107" t="s">
        <v>123</v>
      </c>
      <c r="AD328" s="107" t="s">
        <v>123</v>
      </c>
      <c r="AE328" s="107" t="s">
        <v>123</v>
      </c>
      <c r="AF328" s="107">
        <v>45669</v>
      </c>
      <c r="AG328" s="130">
        <v>20400000</v>
      </c>
      <c r="AH328" s="107" t="s">
        <v>123</v>
      </c>
      <c r="AI328" s="110">
        <v>0</v>
      </c>
      <c r="AJ328" s="53" t="s">
        <v>123</v>
      </c>
      <c r="AK328" s="208">
        <f>+AG328+AI328</f>
        <v>20400000</v>
      </c>
      <c r="AL328" s="111" t="str" cm="1">
        <f t="array" aca="1" ref="AL328" ca="1">_xlfn.IFS(TODAY()&lt;AF328,AF328-TODAY(),TODAY()&gt;AF328,"TERMINADO")</f>
        <v>TERMINADO</v>
      </c>
      <c r="AM328" s="238" t="s">
        <v>84</v>
      </c>
      <c r="AN328" s="270" t="s">
        <v>3885</v>
      </c>
      <c r="AO328" s="113" t="s">
        <v>3863</v>
      </c>
      <c r="AP328" s="114" t="s">
        <v>6739</v>
      </c>
      <c r="AQ328" s="53" t="s">
        <v>3865</v>
      </c>
      <c r="AR328" s="106" t="s">
        <v>663</v>
      </c>
      <c r="AS328" s="101" t="s">
        <v>141</v>
      </c>
      <c r="AT328" s="131" t="s">
        <v>5297</v>
      </c>
      <c r="AU328" s="133" t="s">
        <v>5298</v>
      </c>
      <c r="AV328" s="99">
        <v>116025</v>
      </c>
      <c r="AW328" s="99">
        <v>1</v>
      </c>
      <c r="AX328" s="116">
        <f>+BD328/4</f>
        <v>5100000</v>
      </c>
      <c r="AY328" s="117" t="s">
        <v>6740</v>
      </c>
      <c r="AZ328" s="99"/>
      <c r="BA328" s="117" t="s">
        <v>181</v>
      </c>
      <c r="BB328" s="99">
        <v>1819</v>
      </c>
      <c r="BC328" s="118">
        <v>45526</v>
      </c>
      <c r="BD328" s="116">
        <v>20400000</v>
      </c>
      <c r="BE328" s="99">
        <v>2079</v>
      </c>
      <c r="BF328" s="116">
        <v>20400000</v>
      </c>
      <c r="BG328" s="118">
        <v>45548</v>
      </c>
      <c r="BH328" s="99" t="s">
        <v>181</v>
      </c>
      <c r="BI328" s="118" t="s">
        <v>6741</v>
      </c>
      <c r="BJ328" s="99">
        <v>1</v>
      </c>
      <c r="BK328" s="99" t="s">
        <v>3874</v>
      </c>
      <c r="BL328" s="99" t="s">
        <v>4008</v>
      </c>
      <c r="BM328" s="99" t="s">
        <v>4009</v>
      </c>
      <c r="BN328" s="99" t="s">
        <v>3906</v>
      </c>
      <c r="BO328" s="99" t="s">
        <v>3874</v>
      </c>
      <c r="BP328" s="99" t="s">
        <v>3874</v>
      </c>
      <c r="BQ328" s="99" t="s">
        <v>123</v>
      </c>
      <c r="BR328" s="99" t="s">
        <v>3874</v>
      </c>
      <c r="BS328" s="99" t="s">
        <v>3874</v>
      </c>
      <c r="BT328" s="99" t="s">
        <v>3874</v>
      </c>
      <c r="BU328" s="99" t="s">
        <v>3874</v>
      </c>
      <c r="BV328" s="99" t="s">
        <v>6733</v>
      </c>
      <c r="BW328" s="99" t="s">
        <v>4114</v>
      </c>
      <c r="BX328" s="99">
        <v>3044848939</v>
      </c>
      <c r="BY328" s="99" t="s">
        <v>4137</v>
      </c>
      <c r="BZ328" s="99" t="s">
        <v>4060</v>
      </c>
      <c r="CA328" s="99" t="s">
        <v>3952</v>
      </c>
      <c r="CB328" s="129">
        <v>3112334343</v>
      </c>
      <c r="CC328" s="118" t="s">
        <v>6734</v>
      </c>
      <c r="CD328" s="118">
        <v>32823</v>
      </c>
      <c r="CE328" s="99" t="s">
        <v>4028</v>
      </c>
      <c r="CF328" s="99" t="s">
        <v>3873</v>
      </c>
      <c r="CG328" s="99" t="s">
        <v>181</v>
      </c>
      <c r="CH328" s="118" t="s">
        <v>6735</v>
      </c>
      <c r="CI328" s="118" t="s">
        <v>123</v>
      </c>
      <c r="CJ328" s="99"/>
      <c r="CK328" s="99"/>
      <c r="CL328" s="306"/>
      <c r="CM328" s="117" t="s">
        <v>13</v>
      </c>
      <c r="CN328" s="123">
        <v>1</v>
      </c>
    </row>
    <row r="329" spans="1:92" ht="20.100000000000001" hidden="1" customHeight="1">
      <c r="A329" s="97">
        <v>270</v>
      </c>
      <c r="B329" s="98">
        <v>2024</v>
      </c>
      <c r="C329" s="99" t="s">
        <v>72</v>
      </c>
      <c r="D329" s="220" t="s">
        <v>6742</v>
      </c>
      <c r="E329" s="195" t="s">
        <v>6743</v>
      </c>
      <c r="F329" s="101" t="s">
        <v>81</v>
      </c>
      <c r="G329" s="102">
        <v>1033698738</v>
      </c>
      <c r="H329" s="53">
        <v>3</v>
      </c>
      <c r="I329" s="181" t="s">
        <v>99</v>
      </c>
      <c r="J329" s="104" t="s">
        <v>635</v>
      </c>
      <c r="K329" s="105" t="s">
        <v>3859</v>
      </c>
      <c r="L329" s="101" t="s">
        <v>74</v>
      </c>
      <c r="M329" s="53" t="s">
        <v>75</v>
      </c>
      <c r="N329" s="53" t="s">
        <v>3860</v>
      </c>
      <c r="O329" s="221" t="s">
        <v>2143</v>
      </c>
      <c r="P329" s="107">
        <v>45358</v>
      </c>
      <c r="Q329" s="107" t="s">
        <v>7</v>
      </c>
      <c r="R329" s="108" t="s">
        <v>3861</v>
      </c>
      <c r="S329" s="107">
        <v>45359</v>
      </c>
      <c r="T329" s="107">
        <v>45480</v>
      </c>
      <c r="U329" s="107" t="s">
        <v>123</v>
      </c>
      <c r="V329" s="107" t="s">
        <v>123</v>
      </c>
      <c r="W329" s="107" t="s">
        <v>123</v>
      </c>
      <c r="X329" s="53" t="s">
        <v>3862</v>
      </c>
      <c r="Y329" s="53">
        <v>1</v>
      </c>
      <c r="Z329" s="53" t="s">
        <v>3612</v>
      </c>
      <c r="AA329" s="107">
        <v>45470</v>
      </c>
      <c r="AB329" s="109"/>
      <c r="AC329" s="109"/>
      <c r="AD329" s="107" t="s">
        <v>123</v>
      </c>
      <c r="AE329" s="107" t="s">
        <v>123</v>
      </c>
      <c r="AF329" s="107">
        <v>45542</v>
      </c>
      <c r="AG329" s="110">
        <v>30000000</v>
      </c>
      <c r="AH329" s="107">
        <v>45470</v>
      </c>
      <c r="AI329" s="110">
        <v>15000000</v>
      </c>
      <c r="AJ329" s="51">
        <v>1</v>
      </c>
      <c r="AK329" s="110">
        <v>45000000</v>
      </c>
      <c r="AL329" s="111" t="str" cm="1">
        <f t="array" aca="1" ref="AL329" ca="1">_xlfn.IFS(TODAY()&lt;AF329,AF329-TODAY(),TODAY()&gt;AF329,"TERMINADO")</f>
        <v>TERMINADO</v>
      </c>
      <c r="AM329" s="210" t="s">
        <v>84</v>
      </c>
      <c r="AN329" s="112" t="s">
        <v>85</v>
      </c>
      <c r="AO329" s="113" t="s">
        <v>3863</v>
      </c>
      <c r="AP329" s="114" t="s">
        <v>6744</v>
      </c>
      <c r="AQ329" s="99" t="s">
        <v>3865</v>
      </c>
      <c r="AR329" s="101" t="s">
        <v>446</v>
      </c>
      <c r="AS329" s="101" t="s">
        <v>141</v>
      </c>
      <c r="AT329" s="509" t="s">
        <v>4555</v>
      </c>
      <c r="AU329" s="115">
        <v>20245420015983</v>
      </c>
      <c r="AV329" s="99">
        <v>103813</v>
      </c>
      <c r="AW329" s="99">
        <v>2</v>
      </c>
      <c r="AX329" s="116">
        <v>7500000</v>
      </c>
      <c r="AY329" s="117" t="s">
        <v>6745</v>
      </c>
      <c r="AZ329" s="99">
        <v>120</v>
      </c>
      <c r="BA329" s="117" t="s">
        <v>181</v>
      </c>
      <c r="BB329" s="99">
        <v>1190</v>
      </c>
      <c r="BC329" s="118">
        <v>45358</v>
      </c>
      <c r="BD329" s="116">
        <v>60000000</v>
      </c>
      <c r="BE329" s="99">
        <v>1202</v>
      </c>
      <c r="BF329" s="116">
        <v>30000000</v>
      </c>
      <c r="BG329" s="118">
        <v>45359</v>
      </c>
      <c r="BH329" s="99" t="s">
        <v>181</v>
      </c>
      <c r="BI329" s="118" t="s">
        <v>6746</v>
      </c>
      <c r="BJ329" s="99">
        <v>1</v>
      </c>
      <c r="BK329" s="99" t="s">
        <v>3874</v>
      </c>
      <c r="BL329" s="99" t="s">
        <v>4008</v>
      </c>
      <c r="BM329" s="118" t="s">
        <v>4009</v>
      </c>
      <c r="BN329" s="99" t="s">
        <v>3906</v>
      </c>
      <c r="BO329" s="99" t="s">
        <v>3874</v>
      </c>
      <c r="BP329" s="99" t="s">
        <v>3874</v>
      </c>
      <c r="BQ329" s="99" t="s">
        <v>123</v>
      </c>
      <c r="BR329" s="99" t="s">
        <v>3874</v>
      </c>
      <c r="BS329" s="99" t="s">
        <v>3874</v>
      </c>
      <c r="BT329" s="99" t="s">
        <v>3874</v>
      </c>
      <c r="BU329" s="99" t="s">
        <v>3874</v>
      </c>
      <c r="BV329" s="99" t="s">
        <v>6747</v>
      </c>
      <c r="BW329" s="99" t="s">
        <v>4136</v>
      </c>
      <c r="BX329" s="99">
        <v>3125846025</v>
      </c>
      <c r="BY329" s="99" t="s">
        <v>4137</v>
      </c>
      <c r="BZ329" s="99" t="s">
        <v>3951</v>
      </c>
      <c r="CA329" s="99" t="s">
        <v>3952</v>
      </c>
      <c r="CB329" s="129">
        <v>3125211164</v>
      </c>
      <c r="CC329" s="118" t="s">
        <v>6748</v>
      </c>
      <c r="CD329" s="118">
        <v>32281</v>
      </c>
      <c r="CE329" s="118" t="s">
        <v>3872</v>
      </c>
      <c r="CF329" s="99" t="s">
        <v>3873</v>
      </c>
      <c r="CG329" s="118" t="s">
        <v>181</v>
      </c>
      <c r="CH329" s="118" t="s">
        <v>6749</v>
      </c>
      <c r="CI329" s="118" t="s">
        <v>6750</v>
      </c>
      <c r="CJ329" s="99" t="s">
        <v>181</v>
      </c>
      <c r="CK329" s="99">
        <v>36</v>
      </c>
      <c r="CL329" s="122" t="s">
        <v>6751</v>
      </c>
      <c r="CM329" s="99" t="s">
        <v>3878</v>
      </c>
      <c r="CN329" s="123">
        <v>1</v>
      </c>
    </row>
    <row r="330" spans="1:92" ht="20.100000000000001" hidden="1" customHeight="1">
      <c r="A330" s="97">
        <v>741</v>
      </c>
      <c r="B330" s="98">
        <v>2024</v>
      </c>
      <c r="C330" s="99" t="s">
        <v>72</v>
      </c>
      <c r="D330" s="100" t="s">
        <v>6752</v>
      </c>
      <c r="E330" s="99" t="s">
        <v>4548</v>
      </c>
      <c r="F330" s="101" t="s">
        <v>81</v>
      </c>
      <c r="G330" s="102">
        <v>1033698738</v>
      </c>
      <c r="H330" s="53">
        <v>3</v>
      </c>
      <c r="I330" s="103" t="s">
        <v>2494</v>
      </c>
      <c r="J330" s="99">
        <v>1873</v>
      </c>
      <c r="K330" s="105" t="s">
        <v>3859</v>
      </c>
      <c r="L330" s="101" t="s">
        <v>74</v>
      </c>
      <c r="M330" s="53" t="s">
        <v>75</v>
      </c>
      <c r="N330" s="53" t="s">
        <v>3860</v>
      </c>
      <c r="O330" s="224" t="s">
        <v>4550</v>
      </c>
      <c r="P330" s="118">
        <v>45553</v>
      </c>
      <c r="Q330" s="118" t="s">
        <v>13</v>
      </c>
      <c r="R330" s="106" t="s">
        <v>3969</v>
      </c>
      <c r="S330" s="159">
        <v>45555</v>
      </c>
      <c r="T330" s="107">
        <v>45657</v>
      </c>
      <c r="U330" s="107" t="s">
        <v>123</v>
      </c>
      <c r="V330" s="107" t="s">
        <v>123</v>
      </c>
      <c r="W330" s="107" t="s">
        <v>123</v>
      </c>
      <c r="X330" s="107" t="s">
        <v>4361</v>
      </c>
      <c r="Y330" s="53">
        <v>1</v>
      </c>
      <c r="Z330" s="102" t="s">
        <v>6753</v>
      </c>
      <c r="AA330" s="107">
        <v>45646</v>
      </c>
      <c r="AB330" s="152"/>
      <c r="AC330" s="152"/>
      <c r="AD330" s="107" t="s">
        <v>123</v>
      </c>
      <c r="AE330" s="107" t="s">
        <v>123</v>
      </c>
      <c r="AF330" s="107">
        <v>45697</v>
      </c>
      <c r="AG330" s="130">
        <v>27500000</v>
      </c>
      <c r="AH330" s="107">
        <v>45646</v>
      </c>
      <c r="AI330" s="110">
        <v>7500000</v>
      </c>
      <c r="AJ330" s="51">
        <v>1</v>
      </c>
      <c r="AK330" s="110">
        <f>+AG330+AI330</f>
        <v>35000000</v>
      </c>
      <c r="AL330" s="111" t="str" cm="1">
        <f t="array" aca="1" ref="AL330" ca="1">_xlfn.IFS(TODAY()&lt;AF330,AF330-TODAY(),TODAY()&gt;AF330,"TERMINADO")</f>
        <v>TERMINADO</v>
      </c>
      <c r="AM330" s="112" t="s">
        <v>84</v>
      </c>
      <c r="AN330" s="155" t="s">
        <v>3885</v>
      </c>
      <c r="AO330" s="113" t="s">
        <v>3863</v>
      </c>
      <c r="AP330" s="114" t="s">
        <v>4554</v>
      </c>
      <c r="AQ330" s="53" t="s">
        <v>3865</v>
      </c>
      <c r="AR330" s="106" t="s">
        <v>446</v>
      </c>
      <c r="AS330" s="101" t="s">
        <v>141</v>
      </c>
      <c r="AT330" s="136" t="s">
        <v>4555</v>
      </c>
      <c r="AU330" s="115">
        <v>20245420019283</v>
      </c>
      <c r="AV330" s="99">
        <v>117599</v>
      </c>
      <c r="AW330" s="99">
        <v>3</v>
      </c>
      <c r="AX330" s="116">
        <v>7500000</v>
      </c>
      <c r="AY330" s="117" t="s">
        <v>6754</v>
      </c>
      <c r="AZ330" s="99"/>
      <c r="BA330" s="117" t="s">
        <v>181</v>
      </c>
      <c r="BB330" s="99">
        <v>1900</v>
      </c>
      <c r="BC330" s="118">
        <v>45548</v>
      </c>
      <c r="BD330" s="116">
        <v>82500000</v>
      </c>
      <c r="BE330" s="99">
        <v>2099</v>
      </c>
      <c r="BF330" s="116">
        <v>27500000</v>
      </c>
      <c r="BG330" s="118">
        <v>45555</v>
      </c>
      <c r="BH330" s="117"/>
      <c r="BI330" s="118" t="s">
        <v>6755</v>
      </c>
      <c r="BJ330" s="99">
        <v>1</v>
      </c>
      <c r="BK330" s="99" t="s">
        <v>4046</v>
      </c>
      <c r="BL330" s="99" t="s">
        <v>4008</v>
      </c>
      <c r="BM330" s="99"/>
      <c r="BN330" s="99"/>
      <c r="BO330" s="99"/>
      <c r="BP330" s="99"/>
      <c r="BQ330" s="99"/>
      <c r="BR330" s="99"/>
      <c r="BS330" s="99"/>
      <c r="BT330" s="99"/>
      <c r="BU330" s="99"/>
      <c r="BV330" s="99"/>
      <c r="BW330" s="99"/>
      <c r="BX330" s="99"/>
      <c r="BY330" s="99"/>
      <c r="BZ330" s="99"/>
      <c r="CA330" s="99"/>
      <c r="CB330" s="129">
        <v>3125211164</v>
      </c>
      <c r="CC330" s="118" t="s">
        <v>6756</v>
      </c>
      <c r="CD330" s="118">
        <v>32281</v>
      </c>
      <c r="CE330" s="99" t="s">
        <v>4028</v>
      </c>
      <c r="CF330" s="99" t="s">
        <v>3873</v>
      </c>
      <c r="CG330" s="99" t="s">
        <v>181</v>
      </c>
      <c r="CH330" s="118" t="s">
        <v>6749</v>
      </c>
      <c r="CI330" s="118" t="s">
        <v>6750</v>
      </c>
      <c r="CJ330" s="99"/>
      <c r="CK330" s="173"/>
      <c r="CL330" s="122"/>
      <c r="CM330" s="117" t="s">
        <v>13</v>
      </c>
      <c r="CN330" s="123">
        <v>1</v>
      </c>
    </row>
    <row r="331" spans="1:92" ht="20.100000000000001" hidden="1" customHeight="1">
      <c r="A331" s="97">
        <v>29</v>
      </c>
      <c r="B331" s="98">
        <v>2024</v>
      </c>
      <c r="C331" s="99" t="s">
        <v>72</v>
      </c>
      <c r="D331" s="100" t="s">
        <v>6757</v>
      </c>
      <c r="E331" s="99" t="s">
        <v>5687</v>
      </c>
      <c r="F331" s="106" t="s">
        <v>6758</v>
      </c>
      <c r="G331" s="115">
        <v>1022400654</v>
      </c>
      <c r="H331" s="99">
        <v>4</v>
      </c>
      <c r="I331" s="103" t="s">
        <v>99</v>
      </c>
      <c r="J331" s="104" t="s">
        <v>635</v>
      </c>
      <c r="K331" s="105" t="s">
        <v>3859</v>
      </c>
      <c r="L331" s="106" t="s">
        <v>74</v>
      </c>
      <c r="M331" s="99" t="s">
        <v>75</v>
      </c>
      <c r="N331" s="53" t="s">
        <v>3860</v>
      </c>
      <c r="O331" s="101" t="s">
        <v>934</v>
      </c>
      <c r="P331" s="107">
        <v>45336</v>
      </c>
      <c r="Q331" s="107" t="s">
        <v>6</v>
      </c>
      <c r="R331" s="106" t="s">
        <v>3861</v>
      </c>
      <c r="S331" s="107">
        <v>45336</v>
      </c>
      <c r="T331" s="107">
        <v>45456</v>
      </c>
      <c r="U331" s="107" t="s">
        <v>6759</v>
      </c>
      <c r="V331" s="107" t="s">
        <v>6760</v>
      </c>
      <c r="W331" s="102" t="s">
        <v>6761</v>
      </c>
      <c r="X331" s="53" t="s">
        <v>3862</v>
      </c>
      <c r="Y331" s="53">
        <v>1</v>
      </c>
      <c r="Z331" s="53" t="s">
        <v>3612</v>
      </c>
      <c r="AA331" s="107">
        <v>45456</v>
      </c>
      <c r="AB331" s="226"/>
      <c r="AC331" s="226"/>
      <c r="AD331" s="107" t="s">
        <v>123</v>
      </c>
      <c r="AE331" s="107" t="s">
        <v>123</v>
      </c>
      <c r="AF331" s="107">
        <v>45517</v>
      </c>
      <c r="AG331" s="110">
        <v>24000000</v>
      </c>
      <c r="AH331" s="107">
        <v>45456</v>
      </c>
      <c r="AI331" s="110">
        <v>12000000</v>
      </c>
      <c r="AJ331" s="51">
        <v>1</v>
      </c>
      <c r="AK331" s="110">
        <v>36000000</v>
      </c>
      <c r="AL331" s="111" t="str" cm="1">
        <f t="array" aca="1" ref="AL331" ca="1">_xlfn.IFS(TODAY()&lt;AF331,AF331-TODAY(),TODAY()&gt;AF331,"TERMINADO")</f>
        <v>TERMINADO</v>
      </c>
      <c r="AM331" s="112" t="s">
        <v>84</v>
      </c>
      <c r="AN331" s="112" t="s">
        <v>85</v>
      </c>
      <c r="AO331" s="113" t="s">
        <v>3863</v>
      </c>
      <c r="AP331" s="114" t="s">
        <v>5688</v>
      </c>
      <c r="AQ331" s="99" t="s">
        <v>3865</v>
      </c>
      <c r="AR331" s="101" t="s">
        <v>5144</v>
      </c>
      <c r="AS331" s="101" t="s">
        <v>141</v>
      </c>
      <c r="AT331" s="131" t="s">
        <v>6762</v>
      </c>
      <c r="AU331" s="133" t="s">
        <v>6763</v>
      </c>
      <c r="AV331" s="99">
        <v>103618</v>
      </c>
      <c r="AW331" s="99">
        <v>5</v>
      </c>
      <c r="AX331" s="116">
        <v>6000000</v>
      </c>
      <c r="AY331" s="117" t="s">
        <v>6764</v>
      </c>
      <c r="AZ331" s="99">
        <v>120</v>
      </c>
      <c r="BA331" s="117" t="s">
        <v>181</v>
      </c>
      <c r="BB331" s="99">
        <v>1077</v>
      </c>
      <c r="BC331" s="118">
        <v>45335</v>
      </c>
      <c r="BD331" s="116">
        <v>120000000</v>
      </c>
      <c r="BE331" s="99">
        <v>1103</v>
      </c>
      <c r="BF331" s="116">
        <v>24000000</v>
      </c>
      <c r="BG331" s="118">
        <v>45336</v>
      </c>
      <c r="BH331" s="117" t="s">
        <v>181</v>
      </c>
      <c r="BI331" s="118">
        <v>45335</v>
      </c>
      <c r="BJ331" s="99">
        <v>1</v>
      </c>
      <c r="BK331" s="99" t="s">
        <v>3869</v>
      </c>
      <c r="BL331" s="99"/>
      <c r="BM331" s="118" t="s">
        <v>3870</v>
      </c>
      <c r="BN331" s="99" t="s">
        <v>86</v>
      </c>
      <c r="BO331" s="99"/>
      <c r="BP331" s="99"/>
      <c r="BQ331" s="99"/>
      <c r="BR331" s="99"/>
      <c r="BS331" s="99"/>
      <c r="BT331" s="99"/>
      <c r="BU331" s="99"/>
      <c r="BV331" s="99"/>
      <c r="BW331" s="99"/>
      <c r="BX331" s="99"/>
      <c r="BY331" s="99"/>
      <c r="BZ331" s="99"/>
      <c r="CA331" s="99"/>
      <c r="CB331" s="129">
        <v>3134845769</v>
      </c>
      <c r="CC331" s="118" t="s">
        <v>6765</v>
      </c>
      <c r="CD331" s="118">
        <v>34732</v>
      </c>
      <c r="CE331" s="118" t="s">
        <v>3872</v>
      </c>
      <c r="CF331" s="99" t="s">
        <v>3873</v>
      </c>
      <c r="CG331" s="118" t="s">
        <v>3874</v>
      </c>
      <c r="CH331" s="118" t="s">
        <v>6766</v>
      </c>
      <c r="CI331" s="118" t="s">
        <v>6767</v>
      </c>
      <c r="CJ331" s="99" t="s">
        <v>181</v>
      </c>
      <c r="CK331" s="99">
        <v>29</v>
      </c>
      <c r="CL331" s="122" t="s">
        <v>6768</v>
      </c>
      <c r="CM331" s="99" t="s">
        <v>3878</v>
      </c>
      <c r="CN331" s="123">
        <v>1</v>
      </c>
    </row>
    <row r="332" spans="1:92" ht="20.100000000000001" hidden="1" customHeight="1">
      <c r="A332" s="97">
        <v>883</v>
      </c>
      <c r="B332" s="98">
        <v>2024</v>
      </c>
      <c r="C332" s="99" t="s">
        <v>72</v>
      </c>
      <c r="D332" s="100" t="s">
        <v>6769</v>
      </c>
      <c r="E332" s="99" t="s">
        <v>6770</v>
      </c>
      <c r="F332" s="101" t="s">
        <v>6771</v>
      </c>
      <c r="G332" s="102">
        <v>1014277823</v>
      </c>
      <c r="H332" s="53">
        <v>6</v>
      </c>
      <c r="I332" s="103" t="s">
        <v>4257</v>
      </c>
      <c r="J332" s="99">
        <v>1873</v>
      </c>
      <c r="K332" s="105" t="s">
        <v>3859</v>
      </c>
      <c r="L332" s="101" t="s">
        <v>74</v>
      </c>
      <c r="M332" s="53" t="s">
        <v>75</v>
      </c>
      <c r="N332" s="53" t="s">
        <v>3860</v>
      </c>
      <c r="O332" s="101" t="s">
        <v>1232</v>
      </c>
      <c r="P332" s="107">
        <v>45576</v>
      </c>
      <c r="Q332" s="118" t="s">
        <v>14</v>
      </c>
      <c r="R332" s="106" t="s">
        <v>3883</v>
      </c>
      <c r="S332" s="151">
        <v>45586</v>
      </c>
      <c r="T332" s="118">
        <v>45657</v>
      </c>
      <c r="U332" s="118" t="s">
        <v>123</v>
      </c>
      <c r="V332" s="118" t="s">
        <v>123</v>
      </c>
      <c r="W332" s="118" t="s">
        <v>123</v>
      </c>
      <c r="X332" s="107" t="s">
        <v>3884</v>
      </c>
      <c r="Y332" s="53">
        <v>1</v>
      </c>
      <c r="Z332" s="115" t="str">
        <f>+R332</f>
        <v>3 Meses 25 dias</v>
      </c>
      <c r="AA332" s="118" t="s">
        <v>123</v>
      </c>
      <c r="AD332" s="118" t="s">
        <v>123</v>
      </c>
      <c r="AE332" s="118" t="s">
        <v>123</v>
      </c>
      <c r="AF332" s="118">
        <v>45702</v>
      </c>
      <c r="AG332" s="110">
        <v>21850000</v>
      </c>
      <c r="AH332" s="153" t="s">
        <v>123</v>
      </c>
      <c r="AI332" s="154">
        <v>0</v>
      </c>
      <c r="AJ332" s="53" t="s">
        <v>123</v>
      </c>
      <c r="AK332" s="110">
        <f>+AG332+AI332</f>
        <v>21850000</v>
      </c>
      <c r="AL332" s="111" t="str" cm="1">
        <f t="array" aca="1" ref="AL332" ca="1">_xlfn.IFS(TODAY()&lt;AF332,AF332-TODAY(),TODAY()&gt;AF332,"TERMINADO")</f>
        <v>TERMINADO</v>
      </c>
      <c r="AM332" s="112" t="s">
        <v>84</v>
      </c>
      <c r="AN332" s="155" t="s">
        <v>3885</v>
      </c>
      <c r="AO332" s="113" t="s">
        <v>3863</v>
      </c>
      <c r="AP332" s="114" t="s">
        <v>6772</v>
      </c>
      <c r="AQ332" s="141" t="s">
        <v>3865</v>
      </c>
      <c r="AR332" s="101" t="s">
        <v>497</v>
      </c>
      <c r="AS332" s="106" t="s">
        <v>346</v>
      </c>
      <c r="AT332" s="191" t="s">
        <v>4179</v>
      </c>
      <c r="AU332" s="193" t="s">
        <v>4180</v>
      </c>
      <c r="AV332" s="99">
        <v>117200</v>
      </c>
      <c r="AW332" s="99">
        <v>2</v>
      </c>
      <c r="AX332" s="116">
        <v>5700000</v>
      </c>
      <c r="AY332" s="117" t="s">
        <v>6773</v>
      </c>
      <c r="AZ332" s="99"/>
      <c r="BA332" s="99" t="s">
        <v>181</v>
      </c>
      <c r="BB332" s="99">
        <v>1982</v>
      </c>
      <c r="BC332" s="118">
        <v>45547</v>
      </c>
      <c r="BD332" s="116">
        <v>43700000</v>
      </c>
      <c r="BE332" s="99">
        <v>2259</v>
      </c>
      <c r="BF332" s="116">
        <v>21850000</v>
      </c>
      <c r="BG332" s="118">
        <v>45583</v>
      </c>
      <c r="BH332" s="117"/>
      <c r="BI332" s="118" t="s">
        <v>4655</v>
      </c>
      <c r="BJ332" s="99">
        <v>3</v>
      </c>
      <c r="BK332" s="99"/>
      <c r="BL332" s="99" t="s">
        <v>4008</v>
      </c>
      <c r="BM332" s="118"/>
      <c r="BN332" s="99"/>
      <c r="BO332" s="99"/>
      <c r="BP332" s="99"/>
      <c r="BQ332" s="99"/>
      <c r="BR332" s="99"/>
      <c r="BS332" s="99"/>
      <c r="BT332" s="99"/>
      <c r="BU332" s="99"/>
      <c r="BV332" s="99"/>
      <c r="BW332" s="99"/>
      <c r="BX332" s="99"/>
      <c r="BY332" s="99"/>
      <c r="BZ332" s="99"/>
      <c r="CA332" s="99"/>
      <c r="CB332" s="129">
        <v>3013818158</v>
      </c>
      <c r="CC332" s="118" t="s">
        <v>6774</v>
      </c>
      <c r="CD332" s="118">
        <v>35228</v>
      </c>
      <c r="CE332" s="99" t="s">
        <v>3872</v>
      </c>
      <c r="CF332" s="99" t="s">
        <v>3873</v>
      </c>
      <c r="CG332" s="99"/>
      <c r="CH332" s="118" t="s">
        <v>6775</v>
      </c>
      <c r="CI332" s="118" t="s">
        <v>6776</v>
      </c>
      <c r="CJ332" s="99"/>
      <c r="CK332" s="173"/>
      <c r="CL332" s="99"/>
      <c r="CM332" s="166" t="s">
        <v>14</v>
      </c>
      <c r="CN332" s="123">
        <v>1</v>
      </c>
    </row>
    <row r="333" spans="1:92" ht="20.100000000000001" hidden="1" customHeight="1">
      <c r="A333" s="97">
        <v>702</v>
      </c>
      <c r="B333" s="98">
        <v>2024</v>
      </c>
      <c r="C333" s="99" t="s">
        <v>72</v>
      </c>
      <c r="D333" s="100" t="s">
        <v>6777</v>
      </c>
      <c r="E333" s="99" t="s">
        <v>6778</v>
      </c>
      <c r="F333" s="106" t="s">
        <v>6779</v>
      </c>
      <c r="G333" s="115">
        <v>40919591</v>
      </c>
      <c r="H333" s="99">
        <v>2</v>
      </c>
      <c r="I333" s="103" t="s">
        <v>4257</v>
      </c>
      <c r="J333" s="99">
        <v>1811</v>
      </c>
      <c r="K333" s="105" t="s">
        <v>154</v>
      </c>
      <c r="L333" s="101" t="s">
        <v>74</v>
      </c>
      <c r="M333" s="53" t="s">
        <v>75</v>
      </c>
      <c r="N333" s="53" t="s">
        <v>3860</v>
      </c>
      <c r="O333" s="101" t="s">
        <v>514</v>
      </c>
      <c r="P333" s="107">
        <v>45540</v>
      </c>
      <c r="Q333" s="118" t="s">
        <v>13</v>
      </c>
      <c r="R333" s="106" t="s">
        <v>3861</v>
      </c>
      <c r="S333" s="107">
        <v>45541</v>
      </c>
      <c r="T333" s="107">
        <v>45657</v>
      </c>
      <c r="U333" s="107" t="s">
        <v>123</v>
      </c>
      <c r="V333" s="107" t="s">
        <v>123</v>
      </c>
      <c r="W333" s="107" t="s">
        <v>123</v>
      </c>
      <c r="X333" s="107" t="s">
        <v>4361</v>
      </c>
      <c r="Y333" s="53">
        <v>1</v>
      </c>
      <c r="Z333" s="102" t="s">
        <v>4362</v>
      </c>
      <c r="AA333" s="107">
        <v>45653</v>
      </c>
      <c r="AB333" s="152"/>
      <c r="AC333" s="152"/>
      <c r="AD333" s="107" t="s">
        <v>123</v>
      </c>
      <c r="AE333" s="107" t="s">
        <v>123</v>
      </c>
      <c r="AF333" s="107">
        <v>45693</v>
      </c>
      <c r="AG333" s="130">
        <v>24000000</v>
      </c>
      <c r="AH333" s="107">
        <v>45653</v>
      </c>
      <c r="AI333" s="110">
        <v>6000000</v>
      </c>
      <c r="AJ333" s="51">
        <v>1</v>
      </c>
      <c r="AK333" s="110">
        <f>+AG333+AI333</f>
        <v>30000000</v>
      </c>
      <c r="AL333" s="111" t="str" cm="1">
        <f t="array" aca="1" ref="AL333" ca="1">_xlfn.IFS(TODAY()&lt;AF333,AF333-TODAY(),TODAY()&gt;AF333,"TERMINADO")</f>
        <v>TERMINADO</v>
      </c>
      <c r="AM333" s="155" t="s">
        <v>84</v>
      </c>
      <c r="AN333" s="155" t="s">
        <v>3885</v>
      </c>
      <c r="AO333" s="113" t="s">
        <v>3863</v>
      </c>
      <c r="AP333" s="114" t="s">
        <v>6780</v>
      </c>
      <c r="AQ333" s="202" t="s">
        <v>3865</v>
      </c>
      <c r="AR333" s="101" t="s">
        <v>166</v>
      </c>
      <c r="AS333" s="101" t="s">
        <v>151</v>
      </c>
      <c r="AT333" s="106" t="s">
        <v>4527</v>
      </c>
      <c r="AU333" s="187" t="s">
        <v>4528</v>
      </c>
      <c r="AV333" s="99">
        <v>116021</v>
      </c>
      <c r="AW333" s="99">
        <v>4</v>
      </c>
      <c r="AX333" s="116">
        <v>6000000</v>
      </c>
      <c r="AY333" s="117" t="s">
        <v>6781</v>
      </c>
      <c r="AZ333" s="99"/>
      <c r="BA333" s="99" t="s">
        <v>181</v>
      </c>
      <c r="BB333" s="99">
        <v>1824</v>
      </c>
      <c r="BC333" s="118">
        <v>45526</v>
      </c>
      <c r="BD333" s="116">
        <v>96000000</v>
      </c>
      <c r="BE333" s="99">
        <v>2061</v>
      </c>
      <c r="BF333" s="116">
        <v>24000000</v>
      </c>
      <c r="BG333" s="118">
        <v>45541</v>
      </c>
      <c r="BH333" s="99" t="s">
        <v>181</v>
      </c>
      <c r="BI333" s="118" t="s">
        <v>6782</v>
      </c>
      <c r="BJ333" s="99">
        <v>1</v>
      </c>
      <c r="BK333" s="99" t="s">
        <v>3874</v>
      </c>
      <c r="BL333" s="99" t="s">
        <v>3891</v>
      </c>
      <c r="BM333" s="99" t="s">
        <v>3905</v>
      </c>
      <c r="BN333" s="99" t="s">
        <v>4557</v>
      </c>
      <c r="BO333" s="99" t="s">
        <v>3874</v>
      </c>
      <c r="BP333" s="99" t="s">
        <v>3874</v>
      </c>
      <c r="BQ333" s="99" t="s">
        <v>123</v>
      </c>
      <c r="BR333" s="99" t="s">
        <v>3874</v>
      </c>
      <c r="BS333" s="99" t="s">
        <v>3874</v>
      </c>
      <c r="BT333" s="99" t="s">
        <v>3874</v>
      </c>
      <c r="BU333" s="99" t="s">
        <v>3874</v>
      </c>
      <c r="BV333" s="99" t="s">
        <v>6783</v>
      </c>
      <c r="BW333" s="99" t="s">
        <v>4887</v>
      </c>
      <c r="BX333" s="99">
        <v>3168847931</v>
      </c>
      <c r="BY333" s="99" t="s">
        <v>3909</v>
      </c>
      <c r="BZ333" s="99" t="s">
        <v>3951</v>
      </c>
      <c r="CA333" s="99" t="s">
        <v>3911</v>
      </c>
      <c r="CB333" s="129">
        <v>3013811242</v>
      </c>
      <c r="CC333" s="118" t="s">
        <v>6784</v>
      </c>
      <c r="CD333" s="118">
        <v>23590</v>
      </c>
      <c r="CE333" s="99" t="s">
        <v>6785</v>
      </c>
      <c r="CF333" s="99" t="s">
        <v>3873</v>
      </c>
      <c r="CG333" s="99"/>
      <c r="CH333" s="118" t="s">
        <v>6786</v>
      </c>
      <c r="CI333" s="118" t="s">
        <v>6787</v>
      </c>
      <c r="CJ333" s="99"/>
      <c r="CK333" s="100">
        <v>60</v>
      </c>
      <c r="CL333" s="194" t="s">
        <v>6788</v>
      </c>
      <c r="CM333" s="117" t="s">
        <v>13</v>
      </c>
      <c r="CN333" s="123">
        <v>1</v>
      </c>
    </row>
    <row r="334" spans="1:92" ht="20.100000000000001" hidden="1" customHeight="1">
      <c r="A334" s="97">
        <v>352</v>
      </c>
      <c r="B334" s="98">
        <v>2024</v>
      </c>
      <c r="C334" s="99" t="s">
        <v>72</v>
      </c>
      <c r="D334" s="98" t="s">
        <v>6789</v>
      </c>
      <c r="E334" s="195" t="s">
        <v>6790</v>
      </c>
      <c r="F334" s="106" t="s">
        <v>6791</v>
      </c>
      <c r="G334" s="115">
        <v>52523086</v>
      </c>
      <c r="H334" s="99">
        <v>7</v>
      </c>
      <c r="I334" s="103" t="s">
        <v>99</v>
      </c>
      <c r="J334" s="104" t="s">
        <v>635</v>
      </c>
      <c r="K334" s="105" t="s">
        <v>3859</v>
      </c>
      <c r="L334" s="101" t="s">
        <v>74</v>
      </c>
      <c r="M334" s="53" t="s">
        <v>75</v>
      </c>
      <c r="N334" s="53" t="s">
        <v>3860</v>
      </c>
      <c r="O334" s="101" t="s">
        <v>1941</v>
      </c>
      <c r="P334" s="107">
        <v>45366</v>
      </c>
      <c r="Q334" s="107" t="s">
        <v>7</v>
      </c>
      <c r="R334" s="108" t="s">
        <v>3861</v>
      </c>
      <c r="S334" s="118">
        <v>45371</v>
      </c>
      <c r="T334" s="118">
        <v>45492</v>
      </c>
      <c r="U334" s="107">
        <v>45391</v>
      </c>
      <c r="V334" s="107" t="s">
        <v>6792</v>
      </c>
      <c r="W334" s="102">
        <v>52127965</v>
      </c>
      <c r="X334" s="53" t="s">
        <v>3862</v>
      </c>
      <c r="Y334" s="53">
        <v>1</v>
      </c>
      <c r="Z334" s="53" t="s">
        <v>3612</v>
      </c>
      <c r="AA334" s="107">
        <v>45471</v>
      </c>
      <c r="AB334" s="109"/>
      <c r="AC334" s="109"/>
      <c r="AD334" s="107" t="s">
        <v>123</v>
      </c>
      <c r="AE334" s="107" t="s">
        <v>123</v>
      </c>
      <c r="AF334" s="107">
        <v>45554</v>
      </c>
      <c r="AG334" s="110">
        <v>18000000</v>
      </c>
      <c r="AH334" s="107">
        <v>45471</v>
      </c>
      <c r="AI334" s="110">
        <v>9000000</v>
      </c>
      <c r="AJ334" s="51">
        <v>1</v>
      </c>
      <c r="AK334" s="110">
        <v>27000000</v>
      </c>
      <c r="AL334" s="111" t="str" cm="1">
        <f t="array" aca="1" ref="AL334" ca="1">_xlfn.IFS(TODAY()&lt;AF334,AF334-TODAY(),TODAY()&gt;AF334,"TERMINADO")</f>
        <v>TERMINADO</v>
      </c>
      <c r="AM334" s="112" t="s">
        <v>84</v>
      </c>
      <c r="AN334" s="112" t="s">
        <v>85</v>
      </c>
      <c r="AO334" s="113" t="s">
        <v>3863</v>
      </c>
      <c r="AP334" s="114" t="s">
        <v>6793</v>
      </c>
      <c r="AQ334" s="202" t="s">
        <v>3865</v>
      </c>
      <c r="AR334" s="106" t="s">
        <v>425</v>
      </c>
      <c r="AS334" s="101" t="s">
        <v>141</v>
      </c>
      <c r="AT334" s="131" t="s">
        <v>6794</v>
      </c>
      <c r="AU334" s="133" t="s">
        <v>6795</v>
      </c>
      <c r="AV334" s="99">
        <v>104315</v>
      </c>
      <c r="AW334" s="99">
        <v>1</v>
      </c>
      <c r="AX334" s="116">
        <v>4500000</v>
      </c>
      <c r="AY334" s="117" t="s">
        <v>6796</v>
      </c>
      <c r="AZ334" s="99">
        <v>120</v>
      </c>
      <c r="BA334" s="117" t="s">
        <v>181</v>
      </c>
      <c r="BB334" s="99">
        <v>1244</v>
      </c>
      <c r="BC334" s="118">
        <v>45362</v>
      </c>
      <c r="BD334" s="116">
        <v>18000000</v>
      </c>
      <c r="BE334" s="99">
        <v>1305</v>
      </c>
      <c r="BF334" s="116">
        <v>18000000</v>
      </c>
      <c r="BG334" s="118">
        <v>45369</v>
      </c>
      <c r="BH334" s="99" t="s">
        <v>181</v>
      </c>
      <c r="BI334" s="118">
        <v>45369</v>
      </c>
      <c r="BJ334" s="99">
        <v>5</v>
      </c>
      <c r="BK334" s="99" t="s">
        <v>3874</v>
      </c>
      <c r="BL334" s="99" t="s">
        <v>3891</v>
      </c>
      <c r="BM334" s="118" t="s">
        <v>3905</v>
      </c>
      <c r="BN334" s="99" t="s">
        <v>3906</v>
      </c>
      <c r="BO334" s="99" t="s">
        <v>3874</v>
      </c>
      <c r="BP334" s="99" t="s">
        <v>3874</v>
      </c>
      <c r="BQ334" s="99" t="s">
        <v>123</v>
      </c>
      <c r="BR334" s="99" t="s">
        <v>3874</v>
      </c>
      <c r="BS334" s="99" t="s">
        <v>3874</v>
      </c>
      <c r="BT334" s="99" t="s">
        <v>3874</v>
      </c>
      <c r="BU334" s="99" t="s">
        <v>3874</v>
      </c>
      <c r="BV334" s="99" t="s">
        <v>6797</v>
      </c>
      <c r="BW334" s="99" t="s">
        <v>4669</v>
      </c>
      <c r="BX334" s="99">
        <v>3164748933</v>
      </c>
      <c r="BY334" s="99" t="s">
        <v>4059</v>
      </c>
      <c r="BZ334" s="99" t="s">
        <v>4060</v>
      </c>
      <c r="CA334" s="99" t="s">
        <v>4012</v>
      </c>
      <c r="CB334" s="129">
        <v>3158217186</v>
      </c>
      <c r="CC334" s="118" t="s">
        <v>6798</v>
      </c>
      <c r="CD334" s="118">
        <v>28769</v>
      </c>
      <c r="CE334" s="118" t="s">
        <v>3913</v>
      </c>
      <c r="CF334" s="99" t="s">
        <v>3894</v>
      </c>
      <c r="CG334" s="118" t="s">
        <v>3874</v>
      </c>
      <c r="CH334" s="118" t="s">
        <v>3913</v>
      </c>
      <c r="CI334" s="118" t="s">
        <v>6799</v>
      </c>
      <c r="CJ334" s="99" t="s">
        <v>181</v>
      </c>
      <c r="CK334" s="100">
        <v>46</v>
      </c>
      <c r="CL334" s="122" t="s">
        <v>6800</v>
      </c>
      <c r="CM334" s="99" t="s">
        <v>3878</v>
      </c>
      <c r="CN334" s="123">
        <v>1</v>
      </c>
    </row>
    <row r="335" spans="1:92" ht="20.100000000000001" hidden="1" customHeight="1">
      <c r="A335" s="97">
        <v>1018</v>
      </c>
      <c r="B335" s="100">
        <v>2024</v>
      </c>
      <c r="C335" s="99" t="s">
        <v>72</v>
      </c>
      <c r="D335" s="100" t="s">
        <v>6801</v>
      </c>
      <c r="E335" s="99" t="s">
        <v>6802</v>
      </c>
      <c r="F335" s="106" t="s">
        <v>6791</v>
      </c>
      <c r="G335" s="115">
        <v>52523086</v>
      </c>
      <c r="H335" s="99">
        <v>7</v>
      </c>
      <c r="I335" s="149" t="s">
        <v>524</v>
      </c>
      <c r="J335" s="99">
        <v>1873</v>
      </c>
      <c r="K335" s="163" t="s">
        <v>3859</v>
      </c>
      <c r="L335" s="106" t="s">
        <v>74</v>
      </c>
      <c r="M335" s="99" t="s">
        <v>75</v>
      </c>
      <c r="N335" s="99" t="s">
        <v>3860</v>
      </c>
      <c r="O335" s="106" t="s">
        <v>6803</v>
      </c>
      <c r="P335" s="118">
        <v>45595</v>
      </c>
      <c r="Q335" s="118" t="s">
        <v>14</v>
      </c>
      <c r="R335" s="106" t="s">
        <v>4228</v>
      </c>
      <c r="S335" s="151">
        <v>45597</v>
      </c>
      <c r="T335" s="118">
        <v>45657</v>
      </c>
      <c r="U335" s="107" t="s">
        <v>123</v>
      </c>
      <c r="V335" s="107" t="s">
        <v>123</v>
      </c>
      <c r="W335" s="107" t="s">
        <v>123</v>
      </c>
      <c r="X335" s="118" t="s">
        <v>3884</v>
      </c>
      <c r="Y335" s="53">
        <v>1</v>
      </c>
      <c r="Z335" s="102" t="str">
        <f>+R335</f>
        <v>3 Meses</v>
      </c>
      <c r="AA335" s="107" t="s">
        <v>123</v>
      </c>
      <c r="AD335" s="107" t="s">
        <v>123</v>
      </c>
      <c r="AE335" s="107" t="s">
        <v>123</v>
      </c>
      <c r="AF335" s="107">
        <v>45688</v>
      </c>
      <c r="AG335" s="110">
        <v>12600000</v>
      </c>
      <c r="AH335" s="153" t="s">
        <v>123</v>
      </c>
      <c r="AI335" s="154">
        <v>0</v>
      </c>
      <c r="AJ335" s="53" t="s">
        <v>123</v>
      </c>
      <c r="AK335" s="110">
        <f>+AG335+AI335</f>
        <v>12600000</v>
      </c>
      <c r="AL335" s="111" t="str" cm="1">
        <f t="array" aca="1" ref="AL335" ca="1">_xlfn.IFS(TODAY()&lt;AF335,AF335-TODAY(),TODAY()&gt;AF335,"TERMINADO")</f>
        <v>TERMINADO</v>
      </c>
      <c r="AM335" s="112" t="s">
        <v>84</v>
      </c>
      <c r="AN335" s="112" t="s">
        <v>85</v>
      </c>
      <c r="AO335" s="113" t="s">
        <v>3863</v>
      </c>
      <c r="AP335" s="114" t="s">
        <v>6804</v>
      </c>
      <c r="AQ335" s="99" t="s">
        <v>3865</v>
      </c>
      <c r="AR335" s="101" t="s">
        <v>4771</v>
      </c>
      <c r="AS335" s="101" t="s">
        <v>141</v>
      </c>
      <c r="AT335" s="106" t="s">
        <v>6805</v>
      </c>
      <c r="AU335" s="104" t="s">
        <v>6806</v>
      </c>
      <c r="AV335" s="99">
        <v>118491</v>
      </c>
      <c r="AW335" s="99">
        <v>3</v>
      </c>
      <c r="AX335" s="116">
        <v>4200000</v>
      </c>
      <c r="AY335" s="166" t="s">
        <v>6807</v>
      </c>
      <c r="AZ335" s="99"/>
      <c r="BA335" s="117" t="s">
        <v>181</v>
      </c>
      <c r="BB335" s="99">
        <v>1966</v>
      </c>
      <c r="BC335" s="118">
        <v>45575</v>
      </c>
      <c r="BD335" s="116">
        <v>37800000</v>
      </c>
      <c r="BE335" s="99">
        <v>2416</v>
      </c>
      <c r="BF335" s="116">
        <v>12600000</v>
      </c>
      <c r="BG335" s="118">
        <v>45595</v>
      </c>
      <c r="BH335" s="166"/>
      <c r="BI335" s="118" t="s">
        <v>3987</v>
      </c>
      <c r="BJ335" s="99">
        <v>5</v>
      </c>
      <c r="BK335" s="99" t="s">
        <v>3874</v>
      </c>
      <c r="BL335" s="99" t="s">
        <v>3891</v>
      </c>
      <c r="BM335" s="118" t="s">
        <v>3905</v>
      </c>
      <c r="BN335" s="99" t="s">
        <v>3906</v>
      </c>
      <c r="BO335" s="99" t="s">
        <v>3874</v>
      </c>
      <c r="BP335" s="99" t="s">
        <v>3874</v>
      </c>
      <c r="BQ335" s="99" t="s">
        <v>123</v>
      </c>
      <c r="BR335" s="99" t="s">
        <v>3874</v>
      </c>
      <c r="BS335" s="99" t="s">
        <v>3874</v>
      </c>
      <c r="BT335" s="99" t="s">
        <v>3874</v>
      </c>
      <c r="BU335" s="99" t="s">
        <v>3874</v>
      </c>
      <c r="BV335" s="99" t="s">
        <v>6797</v>
      </c>
      <c r="BW335" s="141" t="s">
        <v>4669</v>
      </c>
      <c r="BX335" s="141">
        <v>3164748933</v>
      </c>
      <c r="BY335" s="141" t="s">
        <v>4059</v>
      </c>
      <c r="BZ335" s="141" t="s">
        <v>4060</v>
      </c>
      <c r="CA335" s="141" t="s">
        <v>4012</v>
      </c>
      <c r="CB335" s="129">
        <v>3158217186</v>
      </c>
      <c r="CC335" s="118" t="s">
        <v>6798</v>
      </c>
      <c r="CD335" s="189">
        <v>28769</v>
      </c>
      <c r="CE335" s="99" t="s">
        <v>3913</v>
      </c>
      <c r="CF335" s="99" t="s">
        <v>3894</v>
      </c>
      <c r="CG335" s="118"/>
      <c r="CH335" s="118" t="s">
        <v>3913</v>
      </c>
      <c r="CI335" s="118" t="s">
        <v>6799</v>
      </c>
      <c r="CJ335" s="166"/>
      <c r="CK335" s="115"/>
      <c r="CL335" s="336"/>
      <c r="CM335" s="117" t="s">
        <v>15</v>
      </c>
      <c r="CN335" s="123">
        <v>1</v>
      </c>
    </row>
    <row r="336" spans="1:92" ht="20.100000000000001" hidden="1" customHeight="1">
      <c r="A336" s="97">
        <v>489</v>
      </c>
      <c r="B336" s="98">
        <v>2024</v>
      </c>
      <c r="C336" s="99" t="s">
        <v>72</v>
      </c>
      <c r="D336" s="100" t="s">
        <v>6808</v>
      </c>
      <c r="E336" s="195" t="s">
        <v>6572</v>
      </c>
      <c r="F336" s="101" t="s">
        <v>1532</v>
      </c>
      <c r="G336" s="102">
        <v>1013625723</v>
      </c>
      <c r="H336" s="53">
        <v>8</v>
      </c>
      <c r="I336" s="103" t="s">
        <v>138</v>
      </c>
      <c r="J336" s="104" t="s">
        <v>1808</v>
      </c>
      <c r="K336" s="105" t="s">
        <v>4419</v>
      </c>
      <c r="L336" s="101" t="s">
        <v>74</v>
      </c>
      <c r="M336" s="53" t="s">
        <v>75</v>
      </c>
      <c r="N336" s="53" t="s">
        <v>3860</v>
      </c>
      <c r="O336" s="221" t="s">
        <v>4420</v>
      </c>
      <c r="P336" s="107">
        <v>45386</v>
      </c>
      <c r="Q336" s="107" t="s">
        <v>8</v>
      </c>
      <c r="R336" s="108" t="s">
        <v>3861</v>
      </c>
      <c r="S336" s="107">
        <v>45390</v>
      </c>
      <c r="T336" s="107">
        <v>45511</v>
      </c>
      <c r="U336" s="107" t="s">
        <v>123</v>
      </c>
      <c r="V336" s="107" t="s">
        <v>123</v>
      </c>
      <c r="W336" s="107" t="s">
        <v>123</v>
      </c>
      <c r="X336" s="53" t="s">
        <v>123</v>
      </c>
      <c r="Y336" s="53" t="s">
        <v>123</v>
      </c>
      <c r="Z336" s="102" t="str">
        <f>+R336</f>
        <v>4 MESES</v>
      </c>
      <c r="AA336" s="53" t="s">
        <v>123</v>
      </c>
      <c r="AD336" s="107" t="s">
        <v>123</v>
      </c>
      <c r="AE336" s="107" t="s">
        <v>123</v>
      </c>
      <c r="AF336" s="107">
        <v>45511</v>
      </c>
      <c r="AG336" s="110">
        <v>9600000</v>
      </c>
      <c r="AH336" s="130" t="s">
        <v>123</v>
      </c>
      <c r="AI336" s="110">
        <v>0</v>
      </c>
      <c r="AJ336" s="53" t="s">
        <v>123</v>
      </c>
      <c r="AK336" s="110">
        <v>9600000</v>
      </c>
      <c r="AL336" s="111" t="str" cm="1">
        <f t="array" aca="1" ref="AL336" ca="1">_xlfn.IFS(TODAY()&lt;AF336,AF336-TODAY(),TODAY()&gt;AF336,"TERMINADO")</f>
        <v>TERMINADO</v>
      </c>
      <c r="AM336" s="112" t="s">
        <v>84</v>
      </c>
      <c r="AN336" s="112" t="s">
        <v>85</v>
      </c>
      <c r="AO336" s="113" t="s">
        <v>3863</v>
      </c>
      <c r="AP336" s="114" t="s">
        <v>6574</v>
      </c>
      <c r="AQ336" s="99" t="s">
        <v>3865</v>
      </c>
      <c r="AR336" s="101" t="s">
        <v>346</v>
      </c>
      <c r="AS336" s="101" t="s">
        <v>346</v>
      </c>
      <c r="AT336" s="131" t="s">
        <v>398</v>
      </c>
      <c r="AU336" s="128">
        <v>20245420019483</v>
      </c>
      <c r="AV336" s="99">
        <v>104226</v>
      </c>
      <c r="AW336" s="99">
        <v>8</v>
      </c>
      <c r="AX336" s="116">
        <v>2400000</v>
      </c>
      <c r="AY336" s="117" t="s">
        <v>6809</v>
      </c>
      <c r="AZ336" s="99">
        <v>120</v>
      </c>
      <c r="BA336" s="117" t="s">
        <v>181</v>
      </c>
      <c r="BB336" s="99">
        <v>1263</v>
      </c>
      <c r="BC336" s="118">
        <v>45366</v>
      </c>
      <c r="BD336" s="116">
        <v>76800000</v>
      </c>
      <c r="BE336" s="99">
        <v>1457</v>
      </c>
      <c r="BF336" s="116">
        <v>9600000</v>
      </c>
      <c r="BG336" s="118">
        <v>45387</v>
      </c>
      <c r="BH336" s="117" t="s">
        <v>181</v>
      </c>
      <c r="BI336" s="118">
        <v>45389</v>
      </c>
      <c r="BJ336" s="99">
        <v>4</v>
      </c>
      <c r="BK336" s="99" t="s">
        <v>3869</v>
      </c>
      <c r="BL336" s="99"/>
      <c r="BM336" s="118" t="s">
        <v>3870</v>
      </c>
      <c r="BN336" s="99" t="s">
        <v>86</v>
      </c>
      <c r="BO336" s="99"/>
      <c r="BP336" s="99"/>
      <c r="BQ336" s="99"/>
      <c r="BR336" s="99"/>
      <c r="BS336" s="99"/>
      <c r="BT336" s="99"/>
      <c r="BU336" s="99"/>
      <c r="BV336" s="99"/>
      <c r="BW336" s="141"/>
      <c r="BX336" s="141"/>
      <c r="BY336" s="141"/>
      <c r="BZ336" s="141"/>
      <c r="CA336" s="141"/>
      <c r="CB336" s="129" t="s">
        <v>6810</v>
      </c>
      <c r="CC336" s="118" t="s">
        <v>6811</v>
      </c>
      <c r="CD336" s="189">
        <v>33475</v>
      </c>
      <c r="CE336" s="118" t="s">
        <v>3893</v>
      </c>
      <c r="CF336" s="99" t="s">
        <v>3894</v>
      </c>
      <c r="CG336" s="118" t="s">
        <v>3874</v>
      </c>
      <c r="CH336" s="118" t="s">
        <v>3893</v>
      </c>
      <c r="CI336" s="118" t="s">
        <v>6812</v>
      </c>
      <c r="CJ336" s="99" t="s">
        <v>86</v>
      </c>
      <c r="CK336" s="100">
        <v>33</v>
      </c>
      <c r="CL336" s="122" t="s">
        <v>6813</v>
      </c>
      <c r="CM336" s="117" t="s">
        <v>3917</v>
      </c>
      <c r="CN336" s="123">
        <v>1</v>
      </c>
    </row>
    <row r="337" spans="1:92" ht="20.100000000000001" hidden="1" customHeight="1">
      <c r="A337" s="97">
        <v>71</v>
      </c>
      <c r="B337" s="98">
        <v>2024</v>
      </c>
      <c r="C337" s="99" t="s">
        <v>72</v>
      </c>
      <c r="D337" s="100" t="s">
        <v>6814</v>
      </c>
      <c r="E337" s="99" t="s">
        <v>6815</v>
      </c>
      <c r="F337" s="106" t="s">
        <v>1542</v>
      </c>
      <c r="G337" s="115">
        <v>1000372330</v>
      </c>
      <c r="H337" s="99">
        <v>2</v>
      </c>
      <c r="I337" s="103" t="s">
        <v>112</v>
      </c>
      <c r="J337" s="99">
        <v>1868</v>
      </c>
      <c r="K337" s="105" t="s">
        <v>1223</v>
      </c>
      <c r="L337" s="106" t="s">
        <v>74</v>
      </c>
      <c r="M337" s="99" t="s">
        <v>75</v>
      </c>
      <c r="N337" s="53" t="s">
        <v>3860</v>
      </c>
      <c r="O337" s="106" t="s">
        <v>492</v>
      </c>
      <c r="P337" s="107">
        <v>45345</v>
      </c>
      <c r="Q337" s="107" t="s">
        <v>6</v>
      </c>
      <c r="R337" s="108" t="s">
        <v>3861</v>
      </c>
      <c r="S337" s="118">
        <v>45349</v>
      </c>
      <c r="T337" s="118">
        <v>45469</v>
      </c>
      <c r="U337" s="107">
        <v>45364</v>
      </c>
      <c r="V337" s="107" t="s">
        <v>3367</v>
      </c>
      <c r="W337" s="102">
        <v>80069129</v>
      </c>
      <c r="X337" s="53" t="s">
        <v>3862</v>
      </c>
      <c r="Y337" s="53">
        <v>1</v>
      </c>
      <c r="Z337" s="53" t="s">
        <v>3612</v>
      </c>
      <c r="AA337" s="107">
        <v>45456</v>
      </c>
      <c r="AB337" s="109"/>
      <c r="AC337" s="109"/>
      <c r="AD337" s="107" t="s">
        <v>123</v>
      </c>
      <c r="AE337" s="107" t="s">
        <v>123</v>
      </c>
      <c r="AF337" s="107">
        <v>45530</v>
      </c>
      <c r="AG337" s="130">
        <v>10000000</v>
      </c>
      <c r="AH337" s="107">
        <v>45456</v>
      </c>
      <c r="AI337" s="110">
        <v>5000000</v>
      </c>
      <c r="AJ337" s="51">
        <v>1</v>
      </c>
      <c r="AK337" s="130">
        <v>15000000</v>
      </c>
      <c r="AL337" s="111" t="str" cm="1">
        <f t="array" aca="1" ref="AL337" ca="1">_xlfn.IFS(TODAY()&lt;AF337,AF337-TODAY(),TODAY()&gt;AF337,"TERMINADO")</f>
        <v>TERMINADO</v>
      </c>
      <c r="AM337" s="112" t="s">
        <v>84</v>
      </c>
      <c r="AN337" s="112" t="s">
        <v>85</v>
      </c>
      <c r="AO337" s="113" t="s">
        <v>3863</v>
      </c>
      <c r="AP337" s="114" t="s">
        <v>6816</v>
      </c>
      <c r="AQ337" s="99" t="s">
        <v>3865</v>
      </c>
      <c r="AR337" s="106" t="s">
        <v>497</v>
      </c>
      <c r="AS337" s="106" t="s">
        <v>346</v>
      </c>
      <c r="AT337" s="131" t="s">
        <v>6817</v>
      </c>
      <c r="AU337" s="133" t="s">
        <v>6818</v>
      </c>
      <c r="AV337" s="99">
        <v>103695</v>
      </c>
      <c r="AW337" s="99">
        <v>8</v>
      </c>
      <c r="AX337" s="116">
        <v>2500000</v>
      </c>
      <c r="AY337" s="117" t="s">
        <v>6819</v>
      </c>
      <c r="AZ337" s="99">
        <v>120</v>
      </c>
      <c r="BA337" s="117" t="s">
        <v>181</v>
      </c>
      <c r="BB337" s="99">
        <v>1066</v>
      </c>
      <c r="BC337" s="118">
        <v>45331</v>
      </c>
      <c r="BD337" s="116">
        <v>80000000</v>
      </c>
      <c r="BE337" s="99">
        <v>1138</v>
      </c>
      <c r="BF337" s="116">
        <v>10000000</v>
      </c>
      <c r="BG337" s="118">
        <v>45348</v>
      </c>
      <c r="BH337" s="99" t="s">
        <v>181</v>
      </c>
      <c r="BI337" s="118">
        <v>45348</v>
      </c>
      <c r="BJ337" s="99">
        <v>4</v>
      </c>
      <c r="BK337" s="99" t="s">
        <v>3869</v>
      </c>
      <c r="BL337" s="99"/>
      <c r="BM337" s="118" t="s">
        <v>4036</v>
      </c>
      <c r="BN337" s="99" t="s">
        <v>86</v>
      </c>
      <c r="BO337" s="99"/>
      <c r="BP337" s="99"/>
      <c r="BQ337" s="99"/>
      <c r="BR337" s="99"/>
      <c r="BS337" s="99"/>
      <c r="BT337" s="99"/>
      <c r="BU337" s="99"/>
      <c r="BV337" s="99"/>
      <c r="BW337" s="99"/>
      <c r="BX337" s="99"/>
      <c r="BY337" s="99"/>
      <c r="BZ337" s="99"/>
      <c r="CA337" s="99"/>
      <c r="CB337" s="129">
        <v>3144728537</v>
      </c>
      <c r="CC337" s="118" t="s">
        <v>6820</v>
      </c>
      <c r="CD337" s="118">
        <v>36755</v>
      </c>
      <c r="CE337" s="118" t="s">
        <v>3893</v>
      </c>
      <c r="CF337" s="99" t="s">
        <v>3894</v>
      </c>
      <c r="CG337" s="118" t="s">
        <v>3874</v>
      </c>
      <c r="CH337" s="118" t="s">
        <v>3893</v>
      </c>
      <c r="CI337" s="118" t="s">
        <v>6821</v>
      </c>
      <c r="CJ337" s="99" t="s">
        <v>181</v>
      </c>
      <c r="CK337" s="99">
        <v>24</v>
      </c>
      <c r="CL337" s="122" t="s">
        <v>6822</v>
      </c>
      <c r="CM337" s="99" t="s">
        <v>3878</v>
      </c>
      <c r="CN337" s="123">
        <v>1</v>
      </c>
    </row>
    <row r="338" spans="1:92" ht="20.100000000000001" hidden="1" customHeight="1">
      <c r="A338" s="97">
        <v>682</v>
      </c>
      <c r="B338" s="98">
        <v>2024</v>
      </c>
      <c r="C338" s="99" t="s">
        <v>72</v>
      </c>
      <c r="D338" s="100" t="s">
        <v>6823</v>
      </c>
      <c r="E338" s="99" t="s">
        <v>6824</v>
      </c>
      <c r="F338" s="101" t="s">
        <v>1542</v>
      </c>
      <c r="G338" s="102">
        <v>1000372330</v>
      </c>
      <c r="H338" s="53">
        <v>2</v>
      </c>
      <c r="I338" s="103" t="s">
        <v>2494</v>
      </c>
      <c r="J338" s="104" t="s">
        <v>4122</v>
      </c>
      <c r="K338" s="105" t="s">
        <v>583</v>
      </c>
      <c r="L338" s="101" t="s">
        <v>74</v>
      </c>
      <c r="M338" s="53" t="s">
        <v>75</v>
      </c>
      <c r="N338" s="53" t="s">
        <v>3860</v>
      </c>
      <c r="O338" s="101" t="s">
        <v>584</v>
      </c>
      <c r="P338" s="107">
        <v>45533</v>
      </c>
      <c r="Q338" s="118" t="s">
        <v>12</v>
      </c>
      <c r="R338" s="108" t="s">
        <v>3861</v>
      </c>
      <c r="S338" s="107">
        <v>45538</v>
      </c>
      <c r="T338" s="107">
        <v>45657</v>
      </c>
      <c r="U338" s="107" t="s">
        <v>123</v>
      </c>
      <c r="V338" s="107" t="s">
        <v>123</v>
      </c>
      <c r="W338" s="107" t="s">
        <v>123</v>
      </c>
      <c r="X338" s="107" t="s">
        <v>4361</v>
      </c>
      <c r="Y338" s="53">
        <v>1</v>
      </c>
      <c r="Z338" s="107" t="s">
        <v>4362</v>
      </c>
      <c r="AA338" s="135">
        <v>45653</v>
      </c>
      <c r="AB338" s="152"/>
      <c r="AC338" s="152"/>
      <c r="AD338" s="107" t="s">
        <v>123</v>
      </c>
      <c r="AE338" s="107" t="s">
        <v>123</v>
      </c>
      <c r="AF338" s="107">
        <v>45690</v>
      </c>
      <c r="AG338" s="110">
        <v>10000000</v>
      </c>
      <c r="AH338" s="135">
        <v>45653</v>
      </c>
      <c r="AI338" s="110">
        <v>2500000</v>
      </c>
      <c r="AJ338" s="51">
        <v>1</v>
      </c>
      <c r="AK338" s="110">
        <f>+AG338+AI338</f>
        <v>12500000</v>
      </c>
      <c r="AL338" s="111" t="str" cm="1">
        <f t="array" aca="1" ref="AL338" ca="1">_xlfn.IFS(TODAY()&lt;AF338,AF338-TODAY(),TODAY()&gt;AF338,"TERMINADO")</f>
        <v>TERMINADO</v>
      </c>
      <c r="AM338" s="112" t="s">
        <v>84</v>
      </c>
      <c r="AN338" s="112" t="s">
        <v>3885</v>
      </c>
      <c r="AO338" s="113" t="s">
        <v>3863</v>
      </c>
      <c r="AP338" s="114" t="s">
        <v>6825</v>
      </c>
      <c r="AQ338" s="222" t="s">
        <v>3865</v>
      </c>
      <c r="AR338" s="101" t="s">
        <v>454</v>
      </c>
      <c r="AS338" s="101" t="s">
        <v>454</v>
      </c>
      <c r="AT338" s="106" t="s">
        <v>4124</v>
      </c>
      <c r="AU338" s="137">
        <v>20245420024343</v>
      </c>
      <c r="AV338" s="99">
        <v>114573</v>
      </c>
      <c r="AW338" s="99">
        <v>6</v>
      </c>
      <c r="AX338" s="116">
        <v>2500000</v>
      </c>
      <c r="AY338" s="117" t="s">
        <v>6826</v>
      </c>
      <c r="AZ338" s="99"/>
      <c r="BA338" s="117" t="s">
        <v>181</v>
      </c>
      <c r="BB338" s="99">
        <v>1776</v>
      </c>
      <c r="BC338" s="118">
        <v>45513</v>
      </c>
      <c r="BD338" s="116">
        <v>60000000</v>
      </c>
      <c r="BE338" s="99">
        <v>2028</v>
      </c>
      <c r="BF338" s="116">
        <v>10000000</v>
      </c>
      <c r="BG338" s="118">
        <v>45534</v>
      </c>
      <c r="BH338" s="99" t="s">
        <v>181</v>
      </c>
      <c r="BI338" s="118" t="e">
        <v>#N/A</v>
      </c>
      <c r="BJ338" s="99" t="e">
        <v>#N/A</v>
      </c>
      <c r="BK338" s="99" t="s">
        <v>3874</v>
      </c>
      <c r="BL338" s="99" t="s">
        <v>3891</v>
      </c>
      <c r="BM338" s="118" t="s">
        <v>3905</v>
      </c>
      <c r="BN338" s="99" t="s">
        <v>3906</v>
      </c>
      <c r="BO338" s="99" t="s">
        <v>3874</v>
      </c>
      <c r="BP338" s="99" t="s">
        <v>3874</v>
      </c>
      <c r="BQ338" s="99" t="s">
        <v>123</v>
      </c>
      <c r="BR338" s="99" t="s">
        <v>3935</v>
      </c>
      <c r="BS338" s="99" t="s">
        <v>3874</v>
      </c>
      <c r="BT338" s="99" t="s">
        <v>3874</v>
      </c>
      <c r="BU338" s="99" t="s">
        <v>3874</v>
      </c>
      <c r="BV338" s="99" t="s">
        <v>6827</v>
      </c>
      <c r="BW338" s="99" t="s">
        <v>5637</v>
      </c>
      <c r="BX338" s="99">
        <v>3153580936</v>
      </c>
      <c r="BY338" s="99" t="s">
        <v>3909</v>
      </c>
      <c r="BZ338" s="99" t="s">
        <v>3938</v>
      </c>
      <c r="CA338" s="99" t="s">
        <v>3952</v>
      </c>
      <c r="CB338" s="129">
        <v>3144728537</v>
      </c>
      <c r="CC338" s="118" t="s">
        <v>6828</v>
      </c>
      <c r="CD338" s="118">
        <v>36755</v>
      </c>
      <c r="CE338" s="99" t="s">
        <v>3893</v>
      </c>
      <c r="CF338" s="99" t="s">
        <v>3894</v>
      </c>
      <c r="CG338" s="99" t="s">
        <v>181</v>
      </c>
      <c r="CH338" s="118" t="s">
        <v>3893</v>
      </c>
      <c r="CI338" s="118" t="s">
        <v>6821</v>
      </c>
      <c r="CJ338" s="99"/>
      <c r="CK338" s="99">
        <v>24</v>
      </c>
      <c r="CL338" s="122"/>
      <c r="CM338" s="117" t="s">
        <v>13</v>
      </c>
      <c r="CN338" s="123">
        <v>1</v>
      </c>
    </row>
    <row r="339" spans="1:92" ht="20.100000000000001" hidden="1" customHeight="1">
      <c r="A339" s="97">
        <v>81</v>
      </c>
      <c r="B339" s="98">
        <v>2024</v>
      </c>
      <c r="C339" s="99" t="s">
        <v>72</v>
      </c>
      <c r="D339" s="100" t="s">
        <v>6829</v>
      </c>
      <c r="E339" s="99" t="s">
        <v>4095</v>
      </c>
      <c r="F339" s="106" t="s">
        <v>6830</v>
      </c>
      <c r="G339" s="115">
        <v>1030642725</v>
      </c>
      <c r="H339" s="99">
        <v>6</v>
      </c>
      <c r="I339" s="149" t="s">
        <v>4096</v>
      </c>
      <c r="J339" s="99">
        <v>1873</v>
      </c>
      <c r="K339" s="105" t="s">
        <v>3859</v>
      </c>
      <c r="L339" s="106" t="s">
        <v>74</v>
      </c>
      <c r="M339" s="99" t="s">
        <v>75</v>
      </c>
      <c r="N339" s="99" t="s">
        <v>3860</v>
      </c>
      <c r="O339" s="101" t="s">
        <v>916</v>
      </c>
      <c r="P339" s="107">
        <v>45594</v>
      </c>
      <c r="Q339" s="118" t="s">
        <v>14</v>
      </c>
      <c r="R339" s="106" t="s">
        <v>3861</v>
      </c>
      <c r="S339" s="151">
        <v>45597</v>
      </c>
      <c r="T339" s="118">
        <v>45657</v>
      </c>
      <c r="U339" s="118" t="s">
        <v>123</v>
      </c>
      <c r="V339" s="118" t="s">
        <v>123</v>
      </c>
      <c r="W339" s="118" t="s">
        <v>123</v>
      </c>
      <c r="X339" s="118" t="s">
        <v>123</v>
      </c>
      <c r="Y339" s="53" t="s">
        <v>123</v>
      </c>
      <c r="Z339" s="115" t="str">
        <f>+R339</f>
        <v>4 MESES</v>
      </c>
      <c r="AA339" s="118" t="s">
        <v>123</v>
      </c>
      <c r="AB339" s="152"/>
      <c r="AC339" s="152"/>
      <c r="AD339" s="118" t="s">
        <v>123</v>
      </c>
      <c r="AE339" s="118" t="s">
        <v>123</v>
      </c>
      <c r="AF339" s="118">
        <v>45716</v>
      </c>
      <c r="AG339" s="110">
        <v>22800000</v>
      </c>
      <c r="AH339" s="153" t="s">
        <v>123</v>
      </c>
      <c r="AI339" s="154">
        <v>0</v>
      </c>
      <c r="AJ339" s="53" t="s">
        <v>123</v>
      </c>
      <c r="AK339" s="110">
        <f>+AG339+AI339</f>
        <v>22800000</v>
      </c>
      <c r="AL339" s="111" t="str" cm="1">
        <f t="array" aca="1" ref="AL339" ca="1">_xlfn.IFS(TODAY()&lt;AF339,AF339-TODAY(),TODAY()&gt;AF339,"TERMINADO")</f>
        <v>TERMINADO</v>
      </c>
      <c r="AM339" s="112" t="s">
        <v>84</v>
      </c>
      <c r="AN339" s="155" t="s">
        <v>3885</v>
      </c>
      <c r="AO339" s="113" t="s">
        <v>3863</v>
      </c>
      <c r="AP339" s="199" t="s">
        <v>4097</v>
      </c>
      <c r="AQ339" s="99" t="s">
        <v>3865</v>
      </c>
      <c r="AR339" s="200" t="s">
        <v>200</v>
      </c>
      <c r="AS339" s="101" t="s">
        <v>141</v>
      </c>
      <c r="AT339" s="101" t="s">
        <v>4098</v>
      </c>
      <c r="AU339" s="104" t="s">
        <v>4430</v>
      </c>
      <c r="AV339" s="99">
        <v>116424</v>
      </c>
      <c r="AW339" s="99">
        <v>10</v>
      </c>
      <c r="AX339" s="116">
        <v>5700000</v>
      </c>
      <c r="AY339" s="117" t="s">
        <v>6831</v>
      </c>
      <c r="AZ339" s="99"/>
      <c r="BA339" s="117" t="s">
        <v>181</v>
      </c>
      <c r="BB339" s="99">
        <v>2006</v>
      </c>
      <c r="BC339" s="118">
        <v>45575</v>
      </c>
      <c r="BD339" s="116">
        <v>228000000</v>
      </c>
      <c r="BE339" s="99">
        <v>2402</v>
      </c>
      <c r="BF339" s="116">
        <v>22800000</v>
      </c>
      <c r="BG339" s="118">
        <v>45595</v>
      </c>
      <c r="BH339" s="117"/>
      <c r="BI339" s="118" t="s">
        <v>6832</v>
      </c>
      <c r="BJ339" s="99">
        <v>5</v>
      </c>
      <c r="BK339" s="99"/>
      <c r="BL339" s="99" t="s">
        <v>4008</v>
      </c>
      <c r="BM339" s="117"/>
      <c r="BN339" s="99"/>
      <c r="BO339" s="99"/>
      <c r="BP339" s="99"/>
      <c r="BQ339" s="99"/>
      <c r="BR339" s="99"/>
      <c r="BS339" s="99"/>
      <c r="BT339" s="99"/>
      <c r="BU339" s="99"/>
      <c r="BV339" s="99"/>
      <c r="BW339" s="99"/>
      <c r="BX339" s="99"/>
      <c r="BY339" s="99"/>
      <c r="BZ339" s="99"/>
      <c r="CA339" s="99"/>
      <c r="CB339" s="129">
        <v>3183730884</v>
      </c>
      <c r="CC339" s="118" t="s">
        <v>6833</v>
      </c>
      <c r="CD339" s="118">
        <v>34527</v>
      </c>
      <c r="CE339" s="99" t="s">
        <v>3872</v>
      </c>
      <c r="CF339" s="99" t="s">
        <v>3873</v>
      </c>
      <c r="CG339" s="118"/>
      <c r="CH339" s="118" t="s">
        <v>4082</v>
      </c>
      <c r="CI339" s="118" t="s">
        <v>6834</v>
      </c>
      <c r="CJ339" s="117"/>
      <c r="CK339" s="115"/>
      <c r="CL339" s="156"/>
      <c r="CM339" s="117" t="s">
        <v>15</v>
      </c>
      <c r="CN339" s="123">
        <v>1</v>
      </c>
    </row>
    <row r="340" spans="1:92" ht="20.100000000000001" hidden="1" customHeight="1">
      <c r="A340" s="97">
        <v>762</v>
      </c>
      <c r="B340" s="98">
        <v>2024</v>
      </c>
      <c r="C340" s="99" t="s">
        <v>72</v>
      </c>
      <c r="D340" s="100" t="s">
        <v>6835</v>
      </c>
      <c r="E340" s="99" t="s">
        <v>5843</v>
      </c>
      <c r="F340" s="101" t="s">
        <v>1549</v>
      </c>
      <c r="G340" s="102">
        <v>79492725</v>
      </c>
      <c r="H340" s="53">
        <v>9</v>
      </c>
      <c r="I340" s="181" t="s">
        <v>4129</v>
      </c>
      <c r="J340" s="104" t="s">
        <v>505</v>
      </c>
      <c r="K340" s="105" t="s">
        <v>4065</v>
      </c>
      <c r="L340" s="101" t="s">
        <v>74</v>
      </c>
      <c r="M340" s="53" t="s">
        <v>75</v>
      </c>
      <c r="N340" s="53" t="s">
        <v>3860</v>
      </c>
      <c r="O340" s="101" t="s">
        <v>217</v>
      </c>
      <c r="P340" s="118">
        <v>45561</v>
      </c>
      <c r="Q340" s="118" t="s">
        <v>13</v>
      </c>
      <c r="R340" s="106" t="s">
        <v>3883</v>
      </c>
      <c r="S340" s="159">
        <v>45565</v>
      </c>
      <c r="T340" s="107">
        <v>45657</v>
      </c>
      <c r="U340" s="107" t="s">
        <v>123</v>
      </c>
      <c r="V340" s="107" t="s">
        <v>123</v>
      </c>
      <c r="W340" s="107" t="s">
        <v>123</v>
      </c>
      <c r="X340" s="107" t="s">
        <v>3884</v>
      </c>
      <c r="Y340" s="53">
        <v>1</v>
      </c>
      <c r="Z340" s="102" t="str">
        <f>+R340</f>
        <v>3 Meses 25 dias</v>
      </c>
      <c r="AA340" s="107" t="s">
        <v>123</v>
      </c>
      <c r="AB340" s="152"/>
      <c r="AC340" s="152"/>
      <c r="AD340" s="107" t="s">
        <v>123</v>
      </c>
      <c r="AE340" s="107" t="s">
        <v>123</v>
      </c>
      <c r="AF340" s="107">
        <v>45681</v>
      </c>
      <c r="AG340" s="110">
        <v>23000000</v>
      </c>
      <c r="AH340" s="135" t="s">
        <v>123</v>
      </c>
      <c r="AI340" s="110">
        <v>0</v>
      </c>
      <c r="AJ340" s="53" t="s">
        <v>123</v>
      </c>
      <c r="AK340" s="110">
        <f>+AG340+AI340</f>
        <v>23000000</v>
      </c>
      <c r="AL340" s="111" t="str" cm="1">
        <f t="array" aca="1" ref="AL340" ca="1">_xlfn.IFS(TODAY()&lt;AF340,AF340-TODAY(),TODAY()&gt;AF340,"TERMINADO")</f>
        <v>TERMINADO</v>
      </c>
      <c r="AM340" s="311" t="s">
        <v>84</v>
      </c>
      <c r="AN340" s="112" t="s">
        <v>3885</v>
      </c>
      <c r="AO340" s="113" t="s">
        <v>3863</v>
      </c>
      <c r="AP340" s="199" t="s">
        <v>5845</v>
      </c>
      <c r="AQ340" s="53" t="s">
        <v>3865</v>
      </c>
      <c r="AR340" s="200" t="s">
        <v>222</v>
      </c>
      <c r="AS340" s="101" t="s">
        <v>222</v>
      </c>
      <c r="AT340" s="131" t="s">
        <v>6836</v>
      </c>
      <c r="AU340" s="139" t="s">
        <v>6837</v>
      </c>
      <c r="AV340" s="99">
        <v>117084</v>
      </c>
      <c r="AW340" s="99">
        <v>2</v>
      </c>
      <c r="AX340" s="116">
        <v>6000000</v>
      </c>
      <c r="AY340" s="117" t="s">
        <v>6838</v>
      </c>
      <c r="AZ340" s="99"/>
      <c r="BA340" s="99" t="s">
        <v>181</v>
      </c>
      <c r="BB340" s="99">
        <v>1854</v>
      </c>
      <c r="BC340" s="118">
        <v>45539</v>
      </c>
      <c r="BD340" s="116">
        <v>46000000</v>
      </c>
      <c r="BE340" s="99">
        <v>2134</v>
      </c>
      <c r="BF340" s="116">
        <v>23000000</v>
      </c>
      <c r="BG340" s="118">
        <v>45565</v>
      </c>
      <c r="BH340" s="99"/>
      <c r="BI340" s="118" t="s">
        <v>5849</v>
      </c>
      <c r="BJ340" s="99">
        <v>3</v>
      </c>
      <c r="BK340" s="99" t="s">
        <v>3869</v>
      </c>
      <c r="BL340" s="99" t="s">
        <v>4008</v>
      </c>
      <c r="BM340" s="99"/>
      <c r="BN340" s="99"/>
      <c r="BO340" s="99"/>
      <c r="BP340" s="99"/>
      <c r="BQ340" s="99"/>
      <c r="BR340" s="99"/>
      <c r="BS340" s="99"/>
      <c r="BT340" s="99"/>
      <c r="BU340" s="99"/>
      <c r="BV340" s="99"/>
      <c r="BW340" s="141"/>
      <c r="BX340" s="141"/>
      <c r="BY340" s="141"/>
      <c r="BZ340" s="141"/>
      <c r="CA340" s="141"/>
      <c r="CB340" s="129" t="s">
        <v>6839</v>
      </c>
      <c r="CC340" s="118" t="s">
        <v>6840</v>
      </c>
      <c r="CD340" s="189">
        <v>25287</v>
      </c>
      <c r="CE340" s="118" t="s">
        <v>3872</v>
      </c>
      <c r="CF340" s="99" t="s">
        <v>3873</v>
      </c>
      <c r="CG340" s="118"/>
      <c r="CH340" s="118" t="s">
        <v>4082</v>
      </c>
      <c r="CI340" s="118" t="s">
        <v>6841</v>
      </c>
      <c r="CJ340" s="99"/>
      <c r="CK340" s="115"/>
      <c r="CL340" s="99"/>
      <c r="CM340" s="117" t="s">
        <v>13</v>
      </c>
      <c r="CN340" s="123">
        <v>1</v>
      </c>
    </row>
    <row r="341" spans="1:92" ht="20.100000000000001" hidden="1" customHeight="1">
      <c r="A341" s="97">
        <v>1000</v>
      </c>
      <c r="B341" s="98">
        <v>2024</v>
      </c>
      <c r="C341" s="99" t="s">
        <v>72</v>
      </c>
      <c r="D341" s="100" t="s">
        <v>6842</v>
      </c>
      <c r="E341" s="99" t="s">
        <v>6131</v>
      </c>
      <c r="F341" s="101" t="s">
        <v>6843</v>
      </c>
      <c r="G341" s="102">
        <v>1023901003</v>
      </c>
      <c r="H341" s="53">
        <v>3</v>
      </c>
      <c r="I341" s="149" t="s">
        <v>4226</v>
      </c>
      <c r="J341" s="104" t="s">
        <v>1069</v>
      </c>
      <c r="K341" s="105" t="s">
        <v>6133</v>
      </c>
      <c r="L341" s="101" t="s">
        <v>74</v>
      </c>
      <c r="M341" s="53" t="s">
        <v>75</v>
      </c>
      <c r="N341" s="53" t="s">
        <v>3860</v>
      </c>
      <c r="O341" s="101" t="s">
        <v>896</v>
      </c>
      <c r="P341" s="107">
        <v>45593</v>
      </c>
      <c r="Q341" s="118" t="s">
        <v>14</v>
      </c>
      <c r="R341" s="108" t="s">
        <v>4228</v>
      </c>
      <c r="S341" s="159">
        <v>45596</v>
      </c>
      <c r="T341" s="107">
        <v>45657</v>
      </c>
      <c r="U341" s="107" t="s">
        <v>123</v>
      </c>
      <c r="V341" s="107" t="s">
        <v>123</v>
      </c>
      <c r="W341" s="107" t="s">
        <v>123</v>
      </c>
      <c r="X341" s="118" t="s">
        <v>3970</v>
      </c>
      <c r="Y341" s="53">
        <v>1</v>
      </c>
      <c r="Z341" s="53" t="s">
        <v>4228</v>
      </c>
      <c r="AA341" s="107" t="s">
        <v>123</v>
      </c>
      <c r="AB341" s="152"/>
      <c r="AC341" s="152"/>
      <c r="AD341" s="107" t="s">
        <v>123</v>
      </c>
      <c r="AE341" s="107" t="s">
        <v>123</v>
      </c>
      <c r="AF341" s="107">
        <v>45687</v>
      </c>
      <c r="AG341" s="110">
        <v>17100000</v>
      </c>
      <c r="AH341" s="135" t="s">
        <v>123</v>
      </c>
      <c r="AI341" s="110">
        <v>0</v>
      </c>
      <c r="AJ341" s="53" t="s">
        <v>123</v>
      </c>
      <c r="AK341" s="208">
        <f>+AG341+AI341</f>
        <v>17100000</v>
      </c>
      <c r="AL341" s="111" t="str" cm="1">
        <f t="array" aca="1" ref="AL341" ca="1">_xlfn.IFS(TODAY()&lt;AF341,AF341-TODAY(),TODAY()&gt;AF341,"TERMINADO")</f>
        <v>TERMINADO</v>
      </c>
      <c r="AM341" s="155" t="s">
        <v>84</v>
      </c>
      <c r="AN341" s="496" t="s">
        <v>3885</v>
      </c>
      <c r="AO341" s="113" t="s">
        <v>3863</v>
      </c>
      <c r="AP341" s="114" t="s">
        <v>6134</v>
      </c>
      <c r="AQ341" s="129" t="s">
        <v>3865</v>
      </c>
      <c r="AR341" s="101" t="s">
        <v>297</v>
      </c>
      <c r="AS341" s="101" t="s">
        <v>5182</v>
      </c>
      <c r="AT341" s="131" t="s">
        <v>6135</v>
      </c>
      <c r="AU341" s="133" t="s">
        <v>6136</v>
      </c>
      <c r="AV341" s="99">
        <v>118260</v>
      </c>
      <c r="AW341" s="99">
        <v>14</v>
      </c>
      <c r="AX341" s="116">
        <v>5700000</v>
      </c>
      <c r="AY341" s="117" t="s">
        <v>6844</v>
      </c>
      <c r="AZ341" s="99"/>
      <c r="BA341" s="117" t="s">
        <v>181</v>
      </c>
      <c r="BB341" s="99">
        <v>1992</v>
      </c>
      <c r="BC341" s="118">
        <v>45575</v>
      </c>
      <c r="BD341" s="116">
        <v>239400000</v>
      </c>
      <c r="BE341" s="99">
        <v>2360</v>
      </c>
      <c r="BF341" s="116">
        <v>17100000</v>
      </c>
      <c r="BG341" s="118">
        <v>45594</v>
      </c>
      <c r="BH341" s="117"/>
      <c r="BI341" s="118" t="s">
        <v>6845</v>
      </c>
      <c r="BJ341" s="99">
        <v>2</v>
      </c>
      <c r="BK341" s="99"/>
      <c r="BL341" s="99" t="s">
        <v>3891</v>
      </c>
      <c r="BM341" s="117"/>
      <c r="BN341" s="99"/>
      <c r="BO341" s="99"/>
      <c r="BP341" s="99"/>
      <c r="BQ341" s="99"/>
      <c r="BR341" s="99"/>
      <c r="BS341" s="99"/>
      <c r="BT341" s="99"/>
      <c r="BU341" s="99"/>
      <c r="BV341" s="99"/>
      <c r="BW341" s="99"/>
      <c r="BX341" s="99"/>
      <c r="BY341" s="99"/>
      <c r="BZ341" s="99"/>
      <c r="CA341" s="99"/>
      <c r="CB341" s="129">
        <v>3212215723</v>
      </c>
      <c r="CC341" s="118" t="s">
        <v>6846</v>
      </c>
      <c r="CD341" s="118">
        <v>33158</v>
      </c>
      <c r="CE341" s="99" t="s">
        <v>3872</v>
      </c>
      <c r="CF341" s="99" t="s">
        <v>3873</v>
      </c>
      <c r="CG341" s="118"/>
      <c r="CH341" s="118" t="s">
        <v>5055</v>
      </c>
      <c r="CI341" s="118" t="s">
        <v>6847</v>
      </c>
      <c r="CJ341" s="117"/>
      <c r="CK341" s="115"/>
      <c r="CL341" s="122"/>
      <c r="CM341" s="166" t="s">
        <v>14</v>
      </c>
      <c r="CN341" s="123">
        <v>1</v>
      </c>
    </row>
    <row r="342" spans="1:92" ht="20.100000000000001" hidden="1" customHeight="1">
      <c r="A342" s="97">
        <v>879</v>
      </c>
      <c r="B342" s="98">
        <v>2024</v>
      </c>
      <c r="C342" s="99" t="s">
        <v>72</v>
      </c>
      <c r="D342" s="100" t="s">
        <v>6848</v>
      </c>
      <c r="E342" s="99" t="s">
        <v>6849</v>
      </c>
      <c r="F342" s="101" t="s">
        <v>1558</v>
      </c>
      <c r="G342" s="102">
        <v>1023961891</v>
      </c>
      <c r="H342" s="53">
        <v>3</v>
      </c>
      <c r="I342" s="103" t="s">
        <v>81</v>
      </c>
      <c r="J342" s="104" t="s">
        <v>1808</v>
      </c>
      <c r="K342" s="105" t="s">
        <v>4419</v>
      </c>
      <c r="L342" s="101" t="s">
        <v>74</v>
      </c>
      <c r="M342" s="53" t="s">
        <v>75</v>
      </c>
      <c r="N342" s="53" t="s">
        <v>3860</v>
      </c>
      <c r="O342" s="101" t="s">
        <v>6850</v>
      </c>
      <c r="P342" s="107">
        <v>45576</v>
      </c>
      <c r="Q342" s="118" t="s">
        <v>14</v>
      </c>
      <c r="R342" s="106" t="s">
        <v>3883</v>
      </c>
      <c r="S342" s="151">
        <v>45582</v>
      </c>
      <c r="T342" s="118">
        <v>45657</v>
      </c>
      <c r="U342" s="118" t="s">
        <v>123</v>
      </c>
      <c r="V342" s="118" t="s">
        <v>123</v>
      </c>
      <c r="W342" s="118" t="s">
        <v>123</v>
      </c>
      <c r="X342" s="107" t="s">
        <v>3884</v>
      </c>
      <c r="Y342" s="53">
        <v>1</v>
      </c>
      <c r="Z342" s="115" t="str">
        <f>+R342</f>
        <v>3 Meses 25 dias</v>
      </c>
      <c r="AA342" s="118" t="s">
        <v>123</v>
      </c>
      <c r="AB342" s="152"/>
      <c r="AC342" s="152"/>
      <c r="AD342" s="118" t="s">
        <v>123</v>
      </c>
      <c r="AE342" s="118" t="s">
        <v>123</v>
      </c>
      <c r="AF342" s="118">
        <v>45698</v>
      </c>
      <c r="AG342" s="110">
        <v>7283333.4000000004</v>
      </c>
      <c r="AH342" s="153" t="s">
        <v>123</v>
      </c>
      <c r="AI342" s="154">
        <v>0</v>
      </c>
      <c r="AJ342" s="53" t="s">
        <v>123</v>
      </c>
      <c r="AK342" s="110">
        <f>+AG342+AI342</f>
        <v>7283333.4000000004</v>
      </c>
      <c r="AL342" s="111" t="str" cm="1">
        <f t="array" aca="1" ref="AL342" ca="1">_xlfn.IFS(TODAY()&lt;AF342,AF342-TODAY(),TODAY()&gt;AF342,"TERMINADO")</f>
        <v>TERMINADO</v>
      </c>
      <c r="AM342" s="210" t="s">
        <v>84</v>
      </c>
      <c r="AN342" s="112" t="s">
        <v>3885</v>
      </c>
      <c r="AO342" s="113" t="s">
        <v>3863</v>
      </c>
      <c r="AP342" s="114" t="s">
        <v>6851</v>
      </c>
      <c r="AQ342" s="99" t="s">
        <v>3865</v>
      </c>
      <c r="AR342" s="101" t="s">
        <v>346</v>
      </c>
      <c r="AS342" s="101" t="s">
        <v>346</v>
      </c>
      <c r="AT342" s="191" t="s">
        <v>5373</v>
      </c>
      <c r="AU342" s="193" t="s">
        <v>5374</v>
      </c>
      <c r="AV342" s="99">
        <v>117544</v>
      </c>
      <c r="AW342" s="99">
        <v>5</v>
      </c>
      <c r="AX342" s="116">
        <v>1900000</v>
      </c>
      <c r="AY342" s="117" t="s">
        <v>6852</v>
      </c>
      <c r="AZ342" s="99"/>
      <c r="BA342" s="166" t="s">
        <v>181</v>
      </c>
      <c r="BB342" s="99">
        <v>1905</v>
      </c>
      <c r="BC342" s="118">
        <v>45548</v>
      </c>
      <c r="BD342" s="116">
        <v>36416667</v>
      </c>
      <c r="BE342" s="99">
        <v>2253</v>
      </c>
      <c r="BF342" s="116">
        <v>7283333</v>
      </c>
      <c r="BG342" s="118">
        <v>45583</v>
      </c>
      <c r="BH342" s="117"/>
      <c r="BI342" s="118" t="s">
        <v>6231</v>
      </c>
      <c r="BJ342" s="99">
        <v>4</v>
      </c>
      <c r="BK342" s="99"/>
      <c r="BL342" s="99" t="s">
        <v>4008</v>
      </c>
      <c r="BM342" s="118"/>
      <c r="BN342" s="99"/>
      <c r="BO342" s="99"/>
      <c r="BP342" s="99"/>
      <c r="BQ342" s="99"/>
      <c r="BR342" s="99"/>
      <c r="BS342" s="99"/>
      <c r="BT342" s="99"/>
      <c r="BU342" s="99"/>
      <c r="BV342" s="99"/>
      <c r="BW342" s="99"/>
      <c r="BX342" s="99"/>
      <c r="BY342" s="99"/>
      <c r="BZ342" s="99"/>
      <c r="CA342" s="99"/>
      <c r="CB342" s="129">
        <v>3208004735</v>
      </c>
      <c r="CC342" s="118" t="s">
        <v>6853</v>
      </c>
      <c r="CD342" s="118">
        <v>35510</v>
      </c>
      <c r="CE342" s="99" t="s">
        <v>3893</v>
      </c>
      <c r="CF342" s="99" t="s">
        <v>3894</v>
      </c>
      <c r="CG342" s="99"/>
      <c r="CH342" s="118" t="s">
        <v>5378</v>
      </c>
      <c r="CI342" s="118" t="s">
        <v>6854</v>
      </c>
      <c r="CJ342" s="99"/>
      <c r="CK342" s="115"/>
      <c r="CL342" s="99"/>
      <c r="CM342" s="166" t="s">
        <v>14</v>
      </c>
      <c r="CN342" s="123">
        <v>1</v>
      </c>
    </row>
    <row r="343" spans="1:92" ht="20.100000000000001" hidden="1" customHeight="1">
      <c r="A343" s="97">
        <v>446</v>
      </c>
      <c r="B343" s="98">
        <v>2024</v>
      </c>
      <c r="C343" s="99" t="s">
        <v>72</v>
      </c>
      <c r="D343" s="100" t="s">
        <v>6855</v>
      </c>
      <c r="E343" s="99" t="s">
        <v>6856</v>
      </c>
      <c r="F343" s="101" t="s">
        <v>6857</v>
      </c>
      <c r="G343" s="102">
        <v>80121357</v>
      </c>
      <c r="H343" s="53">
        <v>4</v>
      </c>
      <c r="I343" s="103" t="s">
        <v>112</v>
      </c>
      <c r="J343" s="104" t="s">
        <v>635</v>
      </c>
      <c r="K343" s="105" t="s">
        <v>3859</v>
      </c>
      <c r="L343" s="101" t="s">
        <v>74</v>
      </c>
      <c r="M343" s="53" t="s">
        <v>75</v>
      </c>
      <c r="N343" s="53" t="s">
        <v>3860</v>
      </c>
      <c r="O343" s="101" t="s">
        <v>6858</v>
      </c>
      <c r="P343" s="107">
        <v>45377</v>
      </c>
      <c r="Q343" s="107" t="s">
        <v>7</v>
      </c>
      <c r="R343" s="108" t="s">
        <v>3861</v>
      </c>
      <c r="S343" s="118">
        <v>45385</v>
      </c>
      <c r="T343" s="118">
        <v>45506</v>
      </c>
      <c r="U343" s="107" t="s">
        <v>123</v>
      </c>
      <c r="V343" s="107" t="s">
        <v>123</v>
      </c>
      <c r="W343" s="484" t="s">
        <v>123</v>
      </c>
      <c r="X343" s="53" t="s">
        <v>123</v>
      </c>
      <c r="Y343" s="53" t="s">
        <v>123</v>
      </c>
      <c r="Z343" s="102" t="str">
        <f>+R343</f>
        <v>4 MESES</v>
      </c>
      <c r="AA343" s="107" t="s">
        <v>123</v>
      </c>
      <c r="AB343" s="152"/>
      <c r="AC343" s="152"/>
      <c r="AD343" s="107" t="s">
        <v>123</v>
      </c>
      <c r="AE343" s="107" t="s">
        <v>123</v>
      </c>
      <c r="AF343" s="107">
        <v>45506</v>
      </c>
      <c r="AG343" s="110">
        <v>19200000</v>
      </c>
      <c r="AH343" s="130" t="s">
        <v>123</v>
      </c>
      <c r="AI343" s="110">
        <v>0</v>
      </c>
      <c r="AJ343" s="53" t="s">
        <v>123</v>
      </c>
      <c r="AK343" s="110">
        <v>19200000</v>
      </c>
      <c r="AL343" s="111" t="str" cm="1">
        <f t="array" aca="1" ref="AL343" ca="1">_xlfn.IFS(TODAY()&lt;AF343,AF343-TODAY(),TODAY()&gt;AF343,"TERMINADO")</f>
        <v>TERMINADO</v>
      </c>
      <c r="AM343" s="112" t="s">
        <v>84</v>
      </c>
      <c r="AN343" s="112" t="s">
        <v>85</v>
      </c>
      <c r="AO343" s="113" t="s">
        <v>3863</v>
      </c>
      <c r="AP343" s="114" t="s">
        <v>6859</v>
      </c>
      <c r="AQ343" s="99" t="s">
        <v>3865</v>
      </c>
      <c r="AR343" s="101" t="s">
        <v>880</v>
      </c>
      <c r="AS343" s="101" t="s">
        <v>346</v>
      </c>
      <c r="AT343" s="106" t="s">
        <v>881</v>
      </c>
      <c r="AU343" s="115">
        <v>20245420005833</v>
      </c>
      <c r="AV343" s="99">
        <v>105854</v>
      </c>
      <c r="AW343" s="99">
        <v>1</v>
      </c>
      <c r="AX343" s="116">
        <v>4800000</v>
      </c>
      <c r="AY343" s="117" t="s">
        <v>6860</v>
      </c>
      <c r="AZ343" s="99">
        <v>120</v>
      </c>
      <c r="BA343" s="117" t="s">
        <v>181</v>
      </c>
      <c r="BB343" s="99">
        <v>1211</v>
      </c>
      <c r="BC343" s="118">
        <v>45362</v>
      </c>
      <c r="BD343" s="116">
        <v>19200000</v>
      </c>
      <c r="BE343" s="99">
        <v>1400</v>
      </c>
      <c r="BF343" s="116">
        <v>19200000</v>
      </c>
      <c r="BG343" s="118">
        <v>45377</v>
      </c>
      <c r="BH343" s="99" t="s">
        <v>181</v>
      </c>
      <c r="BI343" s="118">
        <v>45381</v>
      </c>
      <c r="BJ343" s="99">
        <v>3</v>
      </c>
      <c r="BK343" s="99" t="s">
        <v>3869</v>
      </c>
      <c r="BL343" s="99"/>
      <c r="BM343" s="118" t="s">
        <v>3870</v>
      </c>
      <c r="BN343" s="99" t="s">
        <v>86</v>
      </c>
      <c r="BO343" s="99"/>
      <c r="BP343" s="99"/>
      <c r="BQ343" s="99"/>
      <c r="BR343" s="99"/>
      <c r="BS343" s="99"/>
      <c r="BT343" s="99"/>
      <c r="BU343" s="99"/>
      <c r="BV343" s="99"/>
      <c r="BW343" s="99"/>
      <c r="BX343" s="99"/>
      <c r="BY343" s="99"/>
      <c r="BZ343" s="99"/>
      <c r="CA343" s="99"/>
      <c r="CB343" s="129" t="s">
        <v>6861</v>
      </c>
      <c r="CC343" s="118" t="s">
        <v>6862</v>
      </c>
      <c r="CD343" s="118">
        <v>30683</v>
      </c>
      <c r="CE343" s="118" t="s">
        <v>3872</v>
      </c>
      <c r="CF343" s="99" t="s">
        <v>3873</v>
      </c>
      <c r="CG343" s="118" t="s">
        <v>3874</v>
      </c>
      <c r="CH343" s="118" t="s">
        <v>4334</v>
      </c>
      <c r="CI343" s="118" t="s">
        <v>6863</v>
      </c>
      <c r="CJ343" s="99" t="s">
        <v>181</v>
      </c>
      <c r="CK343" s="99">
        <v>40</v>
      </c>
      <c r="CL343" s="122" t="s">
        <v>6864</v>
      </c>
      <c r="CM343" s="117" t="s">
        <v>3917</v>
      </c>
      <c r="CN343" s="123">
        <v>1</v>
      </c>
    </row>
    <row r="344" spans="1:92" ht="20.100000000000001" hidden="1" customHeight="1">
      <c r="A344" s="97">
        <v>882</v>
      </c>
      <c r="B344" s="98">
        <v>2024</v>
      </c>
      <c r="C344" s="99" t="s">
        <v>72</v>
      </c>
      <c r="D344" s="100" t="s">
        <v>6865</v>
      </c>
      <c r="E344" s="99" t="s">
        <v>6770</v>
      </c>
      <c r="F344" s="101" t="s">
        <v>6857</v>
      </c>
      <c r="G344" s="102">
        <v>80121357</v>
      </c>
      <c r="H344" s="53">
        <v>4</v>
      </c>
      <c r="I344" s="103" t="s">
        <v>4257</v>
      </c>
      <c r="J344" s="99">
        <v>1873</v>
      </c>
      <c r="K344" s="105" t="s">
        <v>3859</v>
      </c>
      <c r="L344" s="101" t="s">
        <v>74</v>
      </c>
      <c r="M344" s="53" t="s">
        <v>75</v>
      </c>
      <c r="N344" s="53" t="s">
        <v>3860</v>
      </c>
      <c r="O344" s="101" t="s">
        <v>1232</v>
      </c>
      <c r="P344" s="107">
        <v>45576</v>
      </c>
      <c r="Q344" s="118" t="s">
        <v>14</v>
      </c>
      <c r="R344" s="106" t="s">
        <v>3883</v>
      </c>
      <c r="S344" s="151">
        <v>45583</v>
      </c>
      <c r="T344" s="107">
        <v>45657</v>
      </c>
      <c r="U344" s="118" t="s">
        <v>123</v>
      </c>
      <c r="V344" s="118" t="s">
        <v>123</v>
      </c>
      <c r="W344" s="118" t="s">
        <v>123</v>
      </c>
      <c r="X344" s="107" t="s">
        <v>3884</v>
      </c>
      <c r="Y344" s="53">
        <v>1</v>
      </c>
      <c r="Z344" s="115" t="str">
        <f>+R344</f>
        <v>3 Meses 25 dias</v>
      </c>
      <c r="AA344" s="118" t="s">
        <v>123</v>
      </c>
      <c r="AD344" s="118" t="s">
        <v>123</v>
      </c>
      <c r="AE344" s="118" t="s">
        <v>123</v>
      </c>
      <c r="AF344" s="118">
        <v>45699</v>
      </c>
      <c r="AG344" s="110">
        <v>21850000</v>
      </c>
      <c r="AH344" s="153" t="s">
        <v>123</v>
      </c>
      <c r="AI344" s="154">
        <v>0</v>
      </c>
      <c r="AJ344" s="53" t="s">
        <v>123</v>
      </c>
      <c r="AK344" s="110">
        <f>+AG344+AI344</f>
        <v>21850000</v>
      </c>
      <c r="AL344" s="111" t="str" cm="1">
        <f t="array" aca="1" ref="AL344" ca="1">_xlfn.IFS(TODAY()&lt;AF344,AF344-TODAY(),TODAY()&gt;AF344,"TERMINADO")</f>
        <v>TERMINADO</v>
      </c>
      <c r="AM344" s="112" t="s">
        <v>84</v>
      </c>
      <c r="AN344" s="167" t="s">
        <v>3885</v>
      </c>
      <c r="AO344" s="113" t="s">
        <v>3863</v>
      </c>
      <c r="AP344" s="114" t="s">
        <v>6772</v>
      </c>
      <c r="AQ344" s="99" t="s">
        <v>3865</v>
      </c>
      <c r="AR344" s="101" t="s">
        <v>497</v>
      </c>
      <c r="AS344" s="106" t="s">
        <v>346</v>
      </c>
      <c r="AT344" s="191" t="s">
        <v>4179</v>
      </c>
      <c r="AU344" s="193" t="s">
        <v>4180</v>
      </c>
      <c r="AV344" s="99">
        <v>117200</v>
      </c>
      <c r="AW344" s="99">
        <v>2</v>
      </c>
      <c r="AX344" s="116">
        <v>5700000</v>
      </c>
      <c r="AY344" s="117" t="s">
        <v>6866</v>
      </c>
      <c r="AZ344" s="99"/>
      <c r="BA344" s="166" t="s">
        <v>181</v>
      </c>
      <c r="BB344" s="99">
        <v>1982</v>
      </c>
      <c r="BC344" s="118">
        <v>45547</v>
      </c>
      <c r="BD344" s="116">
        <v>43700000</v>
      </c>
      <c r="BE344" s="99">
        <v>2260</v>
      </c>
      <c r="BF344" s="116">
        <v>21850000</v>
      </c>
      <c r="BG344" s="118">
        <v>45583</v>
      </c>
      <c r="BH344" s="117"/>
      <c r="BI344" s="118" t="s">
        <v>4655</v>
      </c>
      <c r="BJ344" s="99">
        <v>3</v>
      </c>
      <c r="BK344" s="99"/>
      <c r="BL344" s="99" t="s">
        <v>4008</v>
      </c>
      <c r="BM344" s="118"/>
      <c r="BN344" s="99"/>
      <c r="BO344" s="99"/>
      <c r="BP344" s="99"/>
      <c r="BQ344" s="99"/>
      <c r="BR344" s="99"/>
      <c r="BS344" s="99"/>
      <c r="BT344" s="99"/>
      <c r="BU344" s="99"/>
      <c r="BV344" s="99"/>
      <c r="BW344" s="99"/>
      <c r="BX344" s="99"/>
      <c r="BY344" s="99"/>
      <c r="BZ344" s="99"/>
      <c r="CA344" s="99"/>
      <c r="CB344" s="129" t="s">
        <v>6861</v>
      </c>
      <c r="CC344" s="118" t="s">
        <v>6862</v>
      </c>
      <c r="CD344" s="118">
        <v>30683</v>
      </c>
      <c r="CE344" s="99" t="s">
        <v>3872</v>
      </c>
      <c r="CF344" s="99" t="s">
        <v>3873</v>
      </c>
      <c r="CG344" s="99" t="s">
        <v>181</v>
      </c>
      <c r="CH344" s="118" t="s">
        <v>4334</v>
      </c>
      <c r="CI344" s="118" t="s">
        <v>6863</v>
      </c>
      <c r="CJ344" s="99"/>
      <c r="CK344" s="115"/>
      <c r="CL344" s="122" t="s">
        <v>6864</v>
      </c>
      <c r="CM344" s="166" t="s">
        <v>14</v>
      </c>
      <c r="CN344" s="123">
        <v>1</v>
      </c>
    </row>
    <row r="345" spans="1:92" ht="20.100000000000001" hidden="1" customHeight="1">
      <c r="A345" s="97">
        <v>266</v>
      </c>
      <c r="B345" s="98">
        <v>2024</v>
      </c>
      <c r="C345" s="99" t="s">
        <v>72</v>
      </c>
      <c r="D345" s="98" t="s">
        <v>6867</v>
      </c>
      <c r="E345" s="99" t="s">
        <v>3897</v>
      </c>
      <c r="F345" s="101" t="s">
        <v>1580</v>
      </c>
      <c r="G345" s="102">
        <v>52063432</v>
      </c>
      <c r="H345" s="53">
        <v>8</v>
      </c>
      <c r="I345" s="103" t="s">
        <v>2494</v>
      </c>
      <c r="J345" s="104" t="s">
        <v>635</v>
      </c>
      <c r="K345" s="105" t="s">
        <v>3859</v>
      </c>
      <c r="L345" s="106" t="s">
        <v>74</v>
      </c>
      <c r="M345" s="99" t="s">
        <v>75</v>
      </c>
      <c r="N345" s="53" t="s">
        <v>3860</v>
      </c>
      <c r="O345" s="101" t="s">
        <v>744</v>
      </c>
      <c r="P345" s="107">
        <v>45358</v>
      </c>
      <c r="Q345" s="107" t="s">
        <v>7</v>
      </c>
      <c r="R345" s="106" t="s">
        <v>3861</v>
      </c>
      <c r="S345" s="107">
        <v>45359</v>
      </c>
      <c r="T345" s="107">
        <v>45480</v>
      </c>
      <c r="U345" s="107" t="s">
        <v>123</v>
      </c>
      <c r="V345" s="107" t="s">
        <v>123</v>
      </c>
      <c r="W345" s="107" t="s">
        <v>123</v>
      </c>
      <c r="X345" s="53" t="s">
        <v>3862</v>
      </c>
      <c r="Y345" s="53">
        <v>1</v>
      </c>
      <c r="Z345" s="53" t="s">
        <v>3612</v>
      </c>
      <c r="AA345" s="107">
        <v>45470</v>
      </c>
      <c r="AB345" s="226"/>
      <c r="AC345" s="226"/>
      <c r="AD345" s="107" t="s">
        <v>123</v>
      </c>
      <c r="AE345" s="107" t="s">
        <v>123</v>
      </c>
      <c r="AF345" s="107">
        <v>45542</v>
      </c>
      <c r="AG345" s="130">
        <v>15600000</v>
      </c>
      <c r="AH345" s="107">
        <v>45470</v>
      </c>
      <c r="AI345" s="110">
        <v>7800000</v>
      </c>
      <c r="AJ345" s="51">
        <v>1</v>
      </c>
      <c r="AK345" s="130">
        <v>23400000</v>
      </c>
      <c r="AL345" s="111" t="str" cm="1">
        <f t="array" aca="1" ref="AL345" ca="1">_xlfn.IFS(TODAY()&lt;AF345,AF345-TODAY(),TODAY()&gt;AF345,"TERMINADO")</f>
        <v>TERMINADO</v>
      </c>
      <c r="AM345" s="112" t="s">
        <v>84</v>
      </c>
      <c r="AN345" s="112" t="s">
        <v>85</v>
      </c>
      <c r="AO345" s="113" t="s">
        <v>3863</v>
      </c>
      <c r="AP345" s="114" t="s">
        <v>3899</v>
      </c>
      <c r="AQ345" s="141" t="s">
        <v>3865</v>
      </c>
      <c r="AR345" s="106" t="s">
        <v>213</v>
      </c>
      <c r="AS345" s="101" t="s">
        <v>141</v>
      </c>
      <c r="AT345" s="106" t="s">
        <v>2775</v>
      </c>
      <c r="AU345" s="115">
        <v>20245420019463</v>
      </c>
      <c r="AV345" s="99">
        <v>103686</v>
      </c>
      <c r="AW345" s="99">
        <v>5</v>
      </c>
      <c r="AX345" s="116">
        <v>3900000</v>
      </c>
      <c r="AY345" s="117" t="s">
        <v>6868</v>
      </c>
      <c r="AZ345" s="99">
        <v>120</v>
      </c>
      <c r="BA345" s="117" t="s">
        <v>181</v>
      </c>
      <c r="BB345" s="99">
        <v>1180</v>
      </c>
      <c r="BC345" s="118">
        <v>45357</v>
      </c>
      <c r="BD345" s="116">
        <v>78000000</v>
      </c>
      <c r="BE345" s="99">
        <v>1197</v>
      </c>
      <c r="BF345" s="116">
        <v>15600000</v>
      </c>
      <c r="BG345" s="118">
        <v>45359</v>
      </c>
      <c r="BH345" s="99" t="s">
        <v>181</v>
      </c>
      <c r="BI345" s="118" t="s">
        <v>6869</v>
      </c>
      <c r="BJ345" s="99">
        <v>4</v>
      </c>
      <c r="BK345" s="99" t="s">
        <v>3869</v>
      </c>
      <c r="BL345" s="99"/>
      <c r="BM345" s="118" t="s">
        <v>4036</v>
      </c>
      <c r="BN345" s="99" t="s">
        <v>86</v>
      </c>
      <c r="BO345" s="99"/>
      <c r="BP345" s="99"/>
      <c r="BQ345" s="99"/>
      <c r="BR345" s="99"/>
      <c r="BS345" s="99"/>
      <c r="BT345" s="99"/>
      <c r="BU345" s="99"/>
      <c r="BV345" s="99"/>
      <c r="BW345" s="141"/>
      <c r="BX345" s="141"/>
      <c r="BY345" s="141"/>
      <c r="BZ345" s="141"/>
      <c r="CA345" s="141"/>
      <c r="CB345" s="129">
        <v>3112730774</v>
      </c>
      <c r="CC345" s="118" t="s">
        <v>6870</v>
      </c>
      <c r="CD345" s="189">
        <v>26529</v>
      </c>
      <c r="CE345" s="118" t="s">
        <v>3913</v>
      </c>
      <c r="CF345" s="99" t="s">
        <v>3894</v>
      </c>
      <c r="CG345" s="118" t="s">
        <v>181</v>
      </c>
      <c r="CH345" s="118" t="s">
        <v>6871</v>
      </c>
      <c r="CI345" s="118" t="s">
        <v>6872</v>
      </c>
      <c r="CJ345" s="99" t="s">
        <v>181</v>
      </c>
      <c r="CK345" s="99">
        <v>52</v>
      </c>
      <c r="CL345" s="122" t="s">
        <v>6873</v>
      </c>
      <c r="CM345" s="99" t="s">
        <v>3878</v>
      </c>
      <c r="CN345" s="123">
        <v>1</v>
      </c>
    </row>
    <row r="346" spans="1:92" ht="20.100000000000001" hidden="1" customHeight="1">
      <c r="A346" s="97">
        <v>712</v>
      </c>
      <c r="B346" s="98">
        <v>2024</v>
      </c>
      <c r="C346" s="99" t="s">
        <v>72</v>
      </c>
      <c r="D346" s="100" t="s">
        <v>6874</v>
      </c>
      <c r="E346" s="99" t="s">
        <v>6875</v>
      </c>
      <c r="F346" s="101" t="s">
        <v>1580</v>
      </c>
      <c r="G346" s="102">
        <v>52063432</v>
      </c>
      <c r="H346" s="53">
        <v>8</v>
      </c>
      <c r="I346" s="103" t="s">
        <v>2494</v>
      </c>
      <c r="J346" s="104" t="s">
        <v>6876</v>
      </c>
      <c r="K346" s="105" t="s">
        <v>6877</v>
      </c>
      <c r="L346" s="101" t="s">
        <v>74</v>
      </c>
      <c r="M346" s="53" t="s">
        <v>75</v>
      </c>
      <c r="N346" s="53" t="s">
        <v>3860</v>
      </c>
      <c r="O346" s="101" t="s">
        <v>3102</v>
      </c>
      <c r="P346" s="107">
        <v>45544</v>
      </c>
      <c r="Q346" s="118" t="s">
        <v>13</v>
      </c>
      <c r="R346" s="106" t="s">
        <v>3883</v>
      </c>
      <c r="S346" s="159">
        <v>45546</v>
      </c>
      <c r="T346" s="107">
        <v>45657</v>
      </c>
      <c r="U346" s="107" t="s">
        <v>123</v>
      </c>
      <c r="V346" s="107" t="s">
        <v>123</v>
      </c>
      <c r="W346" s="107" t="s">
        <v>123</v>
      </c>
      <c r="X346" s="107" t="s">
        <v>6878</v>
      </c>
      <c r="Y346" s="53">
        <v>1</v>
      </c>
      <c r="Z346" s="102" t="s">
        <v>6879</v>
      </c>
      <c r="AA346" s="135">
        <v>45654</v>
      </c>
      <c r="AD346" s="107" t="s">
        <v>123</v>
      </c>
      <c r="AE346" s="107" t="s">
        <v>123</v>
      </c>
      <c r="AF346" s="107">
        <v>45689</v>
      </c>
      <c r="AG346" s="110">
        <v>18016667</v>
      </c>
      <c r="AH346" s="135">
        <v>45654</v>
      </c>
      <c r="AI346" s="110">
        <v>4386666</v>
      </c>
      <c r="AJ346" s="51">
        <v>1</v>
      </c>
      <c r="AK346" s="110">
        <f>+AG346+AI346</f>
        <v>22403333</v>
      </c>
      <c r="AL346" s="111" t="str" cm="1">
        <f t="array" aca="1" ref="AL346" ca="1">_xlfn.IFS(TODAY()&lt;AF346,AF346-TODAY(),TODAY()&gt;AF346,"TERMINADO")</f>
        <v>TERMINADO</v>
      </c>
      <c r="AM346" s="112" t="s">
        <v>84</v>
      </c>
      <c r="AN346" s="155" t="s">
        <v>3885</v>
      </c>
      <c r="AO346" s="113" t="s">
        <v>3863</v>
      </c>
      <c r="AP346" s="290" t="s">
        <v>6880</v>
      </c>
      <c r="AQ346" s="53" t="s">
        <v>3865</v>
      </c>
      <c r="AR346" s="106" t="s">
        <v>417</v>
      </c>
      <c r="AS346" s="101" t="s">
        <v>103</v>
      </c>
      <c r="AT346" s="101" t="s">
        <v>4881</v>
      </c>
      <c r="AU346" s="104" t="s">
        <v>6881</v>
      </c>
      <c r="AV346" s="99">
        <v>117100</v>
      </c>
      <c r="AW346" s="99">
        <v>1</v>
      </c>
      <c r="AX346" s="116">
        <v>4700000</v>
      </c>
      <c r="AY346" s="117" t="s">
        <v>6882</v>
      </c>
      <c r="AZ346" s="99"/>
      <c r="BA346" s="117" t="s">
        <v>181</v>
      </c>
      <c r="BB346" s="99">
        <v>1858</v>
      </c>
      <c r="BC346" s="118">
        <v>45539</v>
      </c>
      <c r="BD346" s="116">
        <v>18016667</v>
      </c>
      <c r="BE346" s="99">
        <v>2071</v>
      </c>
      <c r="BF346" s="116">
        <v>18016667</v>
      </c>
      <c r="BG346" s="118">
        <v>45545</v>
      </c>
      <c r="BH346" s="99" t="s">
        <v>181</v>
      </c>
      <c r="BI346" s="118" t="s">
        <v>6883</v>
      </c>
      <c r="BJ346" s="99">
        <v>1</v>
      </c>
      <c r="BK346" s="99" t="s">
        <v>3874</v>
      </c>
      <c r="BL346" s="99" t="s">
        <v>3891</v>
      </c>
      <c r="BM346" s="118" t="s">
        <v>3905</v>
      </c>
      <c r="BN346" s="99" t="s">
        <v>3906</v>
      </c>
      <c r="BO346" s="99" t="s">
        <v>3874</v>
      </c>
      <c r="BP346" s="99" t="s">
        <v>3874</v>
      </c>
      <c r="BQ346" s="99" t="s">
        <v>123</v>
      </c>
      <c r="BR346" s="99" t="s">
        <v>3935</v>
      </c>
      <c r="BS346" s="99" t="s">
        <v>3874</v>
      </c>
      <c r="BT346" s="99" t="s">
        <v>3874</v>
      </c>
      <c r="BU346" s="99" t="s">
        <v>3874</v>
      </c>
      <c r="BV346" s="99" t="s">
        <v>6884</v>
      </c>
      <c r="BW346" s="99" t="s">
        <v>6654</v>
      </c>
      <c r="BX346" s="99">
        <v>3138567799</v>
      </c>
      <c r="BY346" s="99" t="s">
        <v>4059</v>
      </c>
      <c r="BZ346" s="99" t="s">
        <v>3910</v>
      </c>
      <c r="CA346" s="99" t="s">
        <v>3939</v>
      </c>
      <c r="CB346" s="129">
        <v>3112730774</v>
      </c>
      <c r="CC346" s="118" t="s">
        <v>6885</v>
      </c>
      <c r="CD346" s="118">
        <v>26529</v>
      </c>
      <c r="CE346" s="118" t="s">
        <v>3913</v>
      </c>
      <c r="CF346" s="99" t="s">
        <v>3894</v>
      </c>
      <c r="CG346" s="99" t="s">
        <v>181</v>
      </c>
      <c r="CH346" s="118" t="s">
        <v>6871</v>
      </c>
      <c r="CI346" s="118" t="s">
        <v>6872</v>
      </c>
      <c r="CJ346" s="99"/>
      <c r="CK346" s="115"/>
      <c r="CL346" s="230"/>
      <c r="CM346" s="117" t="s">
        <v>13</v>
      </c>
      <c r="CN346" s="123">
        <v>1</v>
      </c>
    </row>
    <row r="347" spans="1:92" ht="20.100000000000001" hidden="1" customHeight="1">
      <c r="A347" s="97">
        <v>344</v>
      </c>
      <c r="B347" s="98">
        <v>2024</v>
      </c>
      <c r="C347" s="99" t="s">
        <v>72</v>
      </c>
      <c r="D347" s="100" t="s">
        <v>6886</v>
      </c>
      <c r="E347" s="212" t="s">
        <v>6886</v>
      </c>
      <c r="F347" s="106" t="s">
        <v>6887</v>
      </c>
      <c r="G347" s="115">
        <v>79611743</v>
      </c>
      <c r="H347" s="99">
        <v>3</v>
      </c>
      <c r="I347" s="103" t="s">
        <v>2494</v>
      </c>
      <c r="J347" s="104" t="s">
        <v>635</v>
      </c>
      <c r="K347" s="105" t="s">
        <v>3859</v>
      </c>
      <c r="L347" s="106" t="s">
        <v>74</v>
      </c>
      <c r="M347" s="99" t="s">
        <v>75</v>
      </c>
      <c r="N347" s="53" t="s">
        <v>3860</v>
      </c>
      <c r="O347" s="101" t="s">
        <v>6888</v>
      </c>
      <c r="P347" s="118">
        <v>45366</v>
      </c>
      <c r="Q347" s="107" t="s">
        <v>7</v>
      </c>
      <c r="R347" s="106" t="s">
        <v>3861</v>
      </c>
      <c r="S347" s="118">
        <v>45370</v>
      </c>
      <c r="T347" s="118">
        <v>45491</v>
      </c>
      <c r="U347" s="107" t="s">
        <v>123</v>
      </c>
      <c r="V347" s="107" t="s">
        <v>123</v>
      </c>
      <c r="W347" s="107" t="s">
        <v>123</v>
      </c>
      <c r="X347" s="53" t="s">
        <v>3862</v>
      </c>
      <c r="Y347" s="53">
        <v>1</v>
      </c>
      <c r="Z347" s="53" t="s">
        <v>3612</v>
      </c>
      <c r="AA347" s="107">
        <v>45478</v>
      </c>
      <c r="AB347" s="226"/>
      <c r="AC347" s="226"/>
      <c r="AD347" s="107" t="s">
        <v>123</v>
      </c>
      <c r="AE347" s="107" t="s">
        <v>123</v>
      </c>
      <c r="AF347" s="107">
        <v>45553</v>
      </c>
      <c r="AG347" s="130">
        <v>22800000</v>
      </c>
      <c r="AH347" s="107">
        <v>45478</v>
      </c>
      <c r="AI347" s="110">
        <v>11400000</v>
      </c>
      <c r="AJ347" s="51">
        <v>1</v>
      </c>
      <c r="AK347" s="130">
        <v>34200000</v>
      </c>
      <c r="AL347" s="111" t="str" cm="1">
        <f t="array" aca="1" ref="AL347" ca="1">_xlfn.IFS(TODAY()&lt;AF347,AF347-TODAY(),TODAY()&gt;AF347,"TERMINADO")</f>
        <v>TERMINADO</v>
      </c>
      <c r="AM347" s="112" t="s">
        <v>84</v>
      </c>
      <c r="AN347" s="112" t="s">
        <v>85</v>
      </c>
      <c r="AO347" s="113" t="s">
        <v>3863</v>
      </c>
      <c r="AP347" s="114" t="s">
        <v>6186</v>
      </c>
      <c r="AQ347" s="99" t="s">
        <v>3865</v>
      </c>
      <c r="AR347" s="106" t="s">
        <v>200</v>
      </c>
      <c r="AS347" s="101" t="s">
        <v>141</v>
      </c>
      <c r="AT347" s="106" t="s">
        <v>266</v>
      </c>
      <c r="AU347" s="115">
        <v>20245420015643</v>
      </c>
      <c r="AV347" s="99">
        <v>103744</v>
      </c>
      <c r="AW347" s="99">
        <v>3</v>
      </c>
      <c r="AX347" s="116">
        <v>5700000</v>
      </c>
      <c r="AY347" s="117" t="s">
        <v>6889</v>
      </c>
      <c r="AZ347" s="99">
        <v>120</v>
      </c>
      <c r="BA347" s="117" t="s">
        <v>181</v>
      </c>
      <c r="BB347" s="99">
        <v>1259</v>
      </c>
      <c r="BC347" s="118">
        <v>45364</v>
      </c>
      <c r="BD347" s="116">
        <v>68400000</v>
      </c>
      <c r="BE347" s="99">
        <v>1293</v>
      </c>
      <c r="BF347" s="116">
        <v>22800000</v>
      </c>
      <c r="BG347" s="118">
        <v>45369</v>
      </c>
      <c r="BH347" s="117" t="s">
        <v>181</v>
      </c>
      <c r="BI347" s="118" t="s">
        <v>5959</v>
      </c>
      <c r="BJ347" s="99">
        <v>5</v>
      </c>
      <c r="BK347" s="99" t="s">
        <v>3874</v>
      </c>
      <c r="BL347" s="99" t="s">
        <v>4008</v>
      </c>
      <c r="BM347" s="118" t="s">
        <v>4009</v>
      </c>
      <c r="BN347" s="99" t="s">
        <v>3906</v>
      </c>
      <c r="BO347" s="99" t="s">
        <v>3874</v>
      </c>
      <c r="BP347" s="99" t="s">
        <v>3874</v>
      </c>
      <c r="BQ347" s="99" t="s">
        <v>123</v>
      </c>
      <c r="BR347" s="99" t="s">
        <v>3874</v>
      </c>
      <c r="BS347" s="99" t="s">
        <v>3874</v>
      </c>
      <c r="BT347" s="99" t="s">
        <v>3874</v>
      </c>
      <c r="BU347" s="99" t="s">
        <v>3874</v>
      </c>
      <c r="BV347" s="99" t="s">
        <v>6890</v>
      </c>
      <c r="BW347" s="99" t="s">
        <v>4170</v>
      </c>
      <c r="BX347" s="99">
        <v>3216243108</v>
      </c>
      <c r="BY347" s="99" t="s">
        <v>4059</v>
      </c>
      <c r="BZ347" s="99" t="s">
        <v>4060</v>
      </c>
      <c r="CA347" s="99" t="s">
        <v>3952</v>
      </c>
      <c r="CB347" s="129">
        <v>3216220284</v>
      </c>
      <c r="CC347" s="118" t="s">
        <v>6891</v>
      </c>
      <c r="CD347" s="118">
        <v>26788</v>
      </c>
      <c r="CE347" s="118" t="s">
        <v>3872</v>
      </c>
      <c r="CF347" s="99" t="s">
        <v>3873</v>
      </c>
      <c r="CG347" s="118" t="s">
        <v>3874</v>
      </c>
      <c r="CH347" s="118" t="s">
        <v>5120</v>
      </c>
      <c r="CI347" s="118" t="s">
        <v>6892</v>
      </c>
      <c r="CJ347" s="99" t="s">
        <v>181</v>
      </c>
      <c r="CK347" s="99">
        <v>51</v>
      </c>
      <c r="CL347" s="122" t="s">
        <v>6893</v>
      </c>
      <c r="CM347" s="99" t="s">
        <v>3878</v>
      </c>
      <c r="CN347" s="123">
        <v>1</v>
      </c>
    </row>
    <row r="348" spans="1:92" ht="20.100000000000001" hidden="1" customHeight="1">
      <c r="A348" s="97">
        <v>274</v>
      </c>
      <c r="B348" s="98">
        <v>2024</v>
      </c>
      <c r="C348" s="99" t="s">
        <v>72</v>
      </c>
      <c r="D348" s="100" t="s">
        <v>6894</v>
      </c>
      <c r="E348" s="99" t="s">
        <v>4947</v>
      </c>
      <c r="F348" s="106" t="s">
        <v>1594</v>
      </c>
      <c r="G348" s="115">
        <v>1023894240</v>
      </c>
      <c r="H348" s="99">
        <v>1</v>
      </c>
      <c r="I348" s="103" t="s">
        <v>81</v>
      </c>
      <c r="J348" s="104" t="s">
        <v>635</v>
      </c>
      <c r="K348" s="105" t="s">
        <v>3859</v>
      </c>
      <c r="L348" s="106" t="s">
        <v>74</v>
      </c>
      <c r="M348" s="99" t="s">
        <v>75</v>
      </c>
      <c r="N348" s="53" t="s">
        <v>3860</v>
      </c>
      <c r="O348" s="101" t="s">
        <v>4948</v>
      </c>
      <c r="P348" s="118">
        <v>45362</v>
      </c>
      <c r="Q348" s="107" t="s">
        <v>7</v>
      </c>
      <c r="R348" s="106" t="s">
        <v>3861</v>
      </c>
      <c r="S348" s="118">
        <v>45364</v>
      </c>
      <c r="T348" s="118">
        <v>45485</v>
      </c>
      <c r="U348" s="107" t="s">
        <v>123</v>
      </c>
      <c r="V348" s="107" t="s">
        <v>123</v>
      </c>
      <c r="W348" s="107" t="s">
        <v>123</v>
      </c>
      <c r="X348" s="53" t="s">
        <v>6895</v>
      </c>
      <c r="Y348" s="53">
        <v>1</v>
      </c>
      <c r="Z348" s="53" t="s">
        <v>3612</v>
      </c>
      <c r="AA348" s="107">
        <v>45476</v>
      </c>
      <c r="AB348" s="226"/>
      <c r="AC348" s="226"/>
      <c r="AD348" s="107" t="s">
        <v>123</v>
      </c>
      <c r="AE348" s="107" t="s">
        <v>123</v>
      </c>
      <c r="AF348" s="118">
        <v>45547</v>
      </c>
      <c r="AG348" s="110">
        <v>27200000</v>
      </c>
      <c r="AH348" s="107">
        <v>45476</v>
      </c>
      <c r="AI348" s="110">
        <v>13600000</v>
      </c>
      <c r="AJ348" s="51">
        <v>1</v>
      </c>
      <c r="AK348" s="110">
        <v>40800000</v>
      </c>
      <c r="AL348" s="111" t="str" cm="1">
        <f t="array" aca="1" ref="AL348" ca="1">_xlfn.IFS(TODAY()&lt;AF348,AF348-TODAY(),TODAY()&gt;AF348,"TERMINADO")</f>
        <v>TERMINADO</v>
      </c>
      <c r="AM348" s="112" t="s">
        <v>84</v>
      </c>
      <c r="AN348" s="112" t="s">
        <v>3885</v>
      </c>
      <c r="AO348" s="113" t="s">
        <v>3863</v>
      </c>
      <c r="AP348" s="114" t="s">
        <v>4949</v>
      </c>
      <c r="AQ348" s="53" t="s">
        <v>3865</v>
      </c>
      <c r="AR348" s="101" t="s">
        <v>251</v>
      </c>
      <c r="AS348" s="101" t="s">
        <v>151</v>
      </c>
      <c r="AT348" s="106" t="s">
        <v>3984</v>
      </c>
      <c r="AU348" s="115">
        <v>20245420015073</v>
      </c>
      <c r="AV348" s="99">
        <v>103751</v>
      </c>
      <c r="AW348" s="99">
        <v>3</v>
      </c>
      <c r="AX348" s="116">
        <v>6800000</v>
      </c>
      <c r="AY348" s="117" t="s">
        <v>6896</v>
      </c>
      <c r="AZ348" s="99">
        <v>120</v>
      </c>
      <c r="BA348" s="117" t="s">
        <v>181</v>
      </c>
      <c r="BB348" s="99">
        <v>1079</v>
      </c>
      <c r="BC348" s="118">
        <v>45335</v>
      </c>
      <c r="BD348" s="116">
        <v>81600000</v>
      </c>
      <c r="BE348" s="99">
        <v>1232</v>
      </c>
      <c r="BF348" s="116">
        <v>27200000</v>
      </c>
      <c r="BG348" s="118">
        <v>45364</v>
      </c>
      <c r="BH348" s="99" t="s">
        <v>181</v>
      </c>
      <c r="BI348" s="118" t="s">
        <v>6732</v>
      </c>
      <c r="BJ348" s="99">
        <v>2</v>
      </c>
      <c r="BK348" s="99" t="s">
        <v>3874</v>
      </c>
      <c r="BL348" s="99" t="s">
        <v>4008</v>
      </c>
      <c r="BM348" s="118" t="s">
        <v>4009</v>
      </c>
      <c r="BN348" s="99" t="s">
        <v>4885</v>
      </c>
      <c r="BO348" s="99" t="s">
        <v>3874</v>
      </c>
      <c r="BP348" s="99" t="s">
        <v>3874</v>
      </c>
      <c r="BQ348" s="99" t="s">
        <v>123</v>
      </c>
      <c r="BR348" s="99" t="s">
        <v>3874</v>
      </c>
      <c r="BS348" s="99" t="s">
        <v>3874</v>
      </c>
      <c r="BT348" s="99" t="s">
        <v>3874</v>
      </c>
      <c r="BU348" s="99" t="s">
        <v>3935</v>
      </c>
      <c r="BV348" s="99" t="s">
        <v>6897</v>
      </c>
      <c r="BW348" s="99" t="s">
        <v>6898</v>
      </c>
      <c r="BX348" s="99">
        <v>3134263897</v>
      </c>
      <c r="BY348" s="99" t="s">
        <v>4137</v>
      </c>
      <c r="BZ348" s="99" t="s">
        <v>3951</v>
      </c>
      <c r="CA348" s="99" t="s">
        <v>4012</v>
      </c>
      <c r="CB348" s="129">
        <v>3008429157</v>
      </c>
      <c r="CC348" s="118" t="s">
        <v>6899</v>
      </c>
      <c r="CD348" s="118">
        <v>32812</v>
      </c>
      <c r="CE348" s="118" t="s">
        <v>3872</v>
      </c>
      <c r="CF348" s="99" t="s">
        <v>3873</v>
      </c>
      <c r="CG348" s="118" t="s">
        <v>181</v>
      </c>
      <c r="CH348" s="118" t="s">
        <v>6900</v>
      </c>
      <c r="CI348" s="118" t="s">
        <v>6901</v>
      </c>
      <c r="CJ348" s="99" t="s">
        <v>181</v>
      </c>
      <c r="CK348" s="99">
        <v>35</v>
      </c>
      <c r="CL348" s="122" t="s">
        <v>6902</v>
      </c>
      <c r="CM348" s="99" t="s">
        <v>3878</v>
      </c>
      <c r="CN348" s="123">
        <v>1</v>
      </c>
    </row>
    <row r="349" spans="1:92" ht="20.100000000000001" hidden="1" customHeight="1">
      <c r="A349" s="97">
        <v>782</v>
      </c>
      <c r="B349" s="98">
        <v>2024</v>
      </c>
      <c r="C349" s="99" t="s">
        <v>72</v>
      </c>
      <c r="D349" s="100" t="s">
        <v>6903</v>
      </c>
      <c r="E349" s="99" t="s">
        <v>6904</v>
      </c>
      <c r="F349" s="101" t="s">
        <v>1594</v>
      </c>
      <c r="G349" s="102">
        <v>1023894240</v>
      </c>
      <c r="H349" s="53">
        <v>1</v>
      </c>
      <c r="I349" s="103" t="s">
        <v>3967</v>
      </c>
      <c r="J349" s="99">
        <v>1873</v>
      </c>
      <c r="K349" s="105" t="s">
        <v>3859</v>
      </c>
      <c r="L349" s="101" t="s">
        <v>74</v>
      </c>
      <c r="M349" s="53" t="s">
        <v>75</v>
      </c>
      <c r="N349" s="53" t="s">
        <v>3860</v>
      </c>
      <c r="O349" s="101" t="s">
        <v>6905</v>
      </c>
      <c r="P349" s="107">
        <v>45562</v>
      </c>
      <c r="Q349" s="118" t="s">
        <v>13</v>
      </c>
      <c r="R349" s="106" t="s">
        <v>3861</v>
      </c>
      <c r="S349" s="159">
        <v>45566</v>
      </c>
      <c r="T349" s="107">
        <v>45657</v>
      </c>
      <c r="U349" s="107" t="s">
        <v>123</v>
      </c>
      <c r="V349" s="107" t="s">
        <v>123</v>
      </c>
      <c r="W349" s="107" t="s">
        <v>123</v>
      </c>
      <c r="X349" s="107" t="s">
        <v>3884</v>
      </c>
      <c r="Y349" s="53">
        <v>1</v>
      </c>
      <c r="Z349" s="102" t="str">
        <f>+R349</f>
        <v>4 MESES</v>
      </c>
      <c r="AA349" s="107" t="s">
        <v>123</v>
      </c>
      <c r="AD349" s="107" t="s">
        <v>123</v>
      </c>
      <c r="AE349" s="107" t="s">
        <v>123</v>
      </c>
      <c r="AF349" s="107">
        <v>45688</v>
      </c>
      <c r="AG349" s="110">
        <v>29792000</v>
      </c>
      <c r="AH349" s="135" t="s">
        <v>123</v>
      </c>
      <c r="AI349" s="110">
        <v>0</v>
      </c>
      <c r="AJ349" s="53" t="s">
        <v>123</v>
      </c>
      <c r="AK349" s="110">
        <f>+AG349+AI349</f>
        <v>29792000</v>
      </c>
      <c r="AL349" s="111" t="str" cm="1">
        <f t="array" aca="1" ref="AL349" ca="1">_xlfn.IFS(TODAY()&lt;AF349,AF349-TODAY(),TODAY()&gt;AF349,"TERMINADO")</f>
        <v>TERMINADO</v>
      </c>
      <c r="AM349" s="112" t="s">
        <v>84</v>
      </c>
      <c r="AN349" s="112" t="s">
        <v>3885</v>
      </c>
      <c r="AO349" s="113" t="s">
        <v>3863</v>
      </c>
      <c r="AP349" s="114" t="s">
        <v>6906</v>
      </c>
      <c r="AQ349" s="53" t="s">
        <v>3865</v>
      </c>
      <c r="AR349" s="101" t="s">
        <v>4260</v>
      </c>
      <c r="AS349" s="101" t="s">
        <v>3727</v>
      </c>
      <c r="AT349" s="131" t="s">
        <v>4614</v>
      </c>
      <c r="AU349" s="133">
        <v>20245420025813</v>
      </c>
      <c r="AV349" s="99">
        <v>116339</v>
      </c>
      <c r="AW349" s="99">
        <v>1</v>
      </c>
      <c r="AX349" s="116">
        <v>7448000</v>
      </c>
      <c r="AY349" s="117" t="s">
        <v>6907</v>
      </c>
      <c r="AZ349" s="99"/>
      <c r="BA349" s="117" t="s">
        <v>181</v>
      </c>
      <c r="BB349" s="99">
        <v>1955</v>
      </c>
      <c r="BC349" s="118">
        <v>45558</v>
      </c>
      <c r="BD349" s="116">
        <v>29792000</v>
      </c>
      <c r="BE349" s="99">
        <v>2140</v>
      </c>
      <c r="BF349" s="116">
        <v>29792000</v>
      </c>
      <c r="BG349" s="118">
        <v>45566</v>
      </c>
      <c r="BH349" s="117"/>
      <c r="BI349" s="118">
        <v>45565</v>
      </c>
      <c r="BJ349" s="99">
        <v>2</v>
      </c>
      <c r="BK349" s="99" t="s">
        <v>3874</v>
      </c>
      <c r="BL349" s="99" t="s">
        <v>4008</v>
      </c>
      <c r="BM349" s="99" t="s">
        <v>4009</v>
      </c>
      <c r="BN349" s="99" t="s">
        <v>4885</v>
      </c>
      <c r="BO349" s="99" t="s">
        <v>3874</v>
      </c>
      <c r="BP349" s="99" t="s">
        <v>3874</v>
      </c>
      <c r="BQ349" s="99" t="s">
        <v>123</v>
      </c>
      <c r="BR349" s="99" t="s">
        <v>3874</v>
      </c>
      <c r="BS349" s="99" t="s">
        <v>3874</v>
      </c>
      <c r="BT349" s="99" t="s">
        <v>3874</v>
      </c>
      <c r="BU349" s="99" t="s">
        <v>3935</v>
      </c>
      <c r="BV349" s="99" t="s">
        <v>6908</v>
      </c>
      <c r="BW349" s="99" t="s">
        <v>4136</v>
      </c>
      <c r="BX349" s="99">
        <v>3106695319</v>
      </c>
      <c r="BY349" s="99" t="s">
        <v>3909</v>
      </c>
      <c r="BZ349" s="99" t="s">
        <v>3951</v>
      </c>
      <c r="CA349" s="99" t="s">
        <v>4012</v>
      </c>
      <c r="CB349" s="129">
        <v>3008429157</v>
      </c>
      <c r="CC349" s="118" t="s">
        <v>6909</v>
      </c>
      <c r="CD349" s="118">
        <v>32812</v>
      </c>
      <c r="CE349" s="118" t="s">
        <v>3872</v>
      </c>
      <c r="CF349" s="99" t="s">
        <v>3873</v>
      </c>
      <c r="CG349" s="99" t="s">
        <v>181</v>
      </c>
      <c r="CH349" s="118" t="s">
        <v>6900</v>
      </c>
      <c r="CI349" s="118" t="s">
        <v>6901</v>
      </c>
      <c r="CJ349" s="99" t="s">
        <v>181</v>
      </c>
      <c r="CK349" s="115"/>
      <c r="CL349" s="99"/>
      <c r="CM349" s="166" t="s">
        <v>14</v>
      </c>
      <c r="CN349" s="123">
        <v>1</v>
      </c>
    </row>
    <row r="350" spans="1:92" ht="20.100000000000001" hidden="1" customHeight="1">
      <c r="A350" s="97">
        <v>816</v>
      </c>
      <c r="B350" s="98">
        <v>2024</v>
      </c>
      <c r="C350" s="99" t="s">
        <v>72</v>
      </c>
      <c r="D350" s="100" t="s">
        <v>6910</v>
      </c>
      <c r="E350" s="99" t="s">
        <v>5293</v>
      </c>
      <c r="F350" s="101" t="s">
        <v>6911</v>
      </c>
      <c r="G350" s="102">
        <v>1023923695</v>
      </c>
      <c r="H350" s="53">
        <v>4</v>
      </c>
      <c r="I350" s="103" t="s">
        <v>3967</v>
      </c>
      <c r="J350" s="99">
        <v>1873</v>
      </c>
      <c r="K350" s="105" t="s">
        <v>3859</v>
      </c>
      <c r="L350" s="101" t="s">
        <v>74</v>
      </c>
      <c r="M350" s="53" t="s">
        <v>75</v>
      </c>
      <c r="N350" s="53" t="s">
        <v>3860</v>
      </c>
      <c r="O350" s="101" t="s">
        <v>1684</v>
      </c>
      <c r="P350" s="107">
        <v>45587</v>
      </c>
      <c r="Q350" s="118" t="s">
        <v>14</v>
      </c>
      <c r="R350" s="106" t="s">
        <v>5295</v>
      </c>
      <c r="S350" s="159">
        <v>45593</v>
      </c>
      <c r="T350" s="107">
        <v>45657</v>
      </c>
      <c r="U350" s="107" t="s">
        <v>123</v>
      </c>
      <c r="V350" s="107" t="s">
        <v>123</v>
      </c>
      <c r="W350" s="107" t="s">
        <v>123</v>
      </c>
      <c r="X350" s="107" t="s">
        <v>3884</v>
      </c>
      <c r="Y350" s="53">
        <v>1</v>
      </c>
      <c r="Z350" s="102" t="str">
        <f>+R350</f>
        <v>3 Meses 14 dias</v>
      </c>
      <c r="AA350" s="107" t="s">
        <v>123</v>
      </c>
      <c r="AD350" s="107" t="s">
        <v>123</v>
      </c>
      <c r="AE350" s="107" t="s">
        <v>123</v>
      </c>
      <c r="AF350" s="107">
        <v>45699</v>
      </c>
      <c r="AG350" s="310">
        <v>16511733</v>
      </c>
      <c r="AH350" s="135" t="s">
        <v>123</v>
      </c>
      <c r="AI350" s="110">
        <v>0</v>
      </c>
      <c r="AJ350" s="53" t="s">
        <v>123</v>
      </c>
      <c r="AK350" s="110">
        <f>+AG350+AI350</f>
        <v>16511733</v>
      </c>
      <c r="AL350" s="111" t="str" cm="1">
        <f t="array" aca="1" ref="AL350" ca="1">_xlfn.IFS(TODAY()&lt;AF350,AF350-TODAY(),TODAY()&gt;AF350,"TERMINADO")</f>
        <v>TERMINADO</v>
      </c>
      <c r="AM350" s="112" t="s">
        <v>84</v>
      </c>
      <c r="AN350" s="167" t="s">
        <v>3885</v>
      </c>
      <c r="AO350" s="113" t="s">
        <v>3863</v>
      </c>
      <c r="AP350" s="114" t="s">
        <v>5296</v>
      </c>
      <c r="AQ350" s="222" t="s">
        <v>3865</v>
      </c>
      <c r="AR350" s="101" t="s">
        <v>663</v>
      </c>
      <c r="AS350" s="101" t="s">
        <v>141</v>
      </c>
      <c r="AT350" s="131" t="s">
        <v>5297</v>
      </c>
      <c r="AU350" s="133" t="s">
        <v>5298</v>
      </c>
      <c r="AV350" s="99">
        <v>116037</v>
      </c>
      <c r="AW350" s="99">
        <v>2</v>
      </c>
      <c r="AX350" s="116">
        <v>4763000</v>
      </c>
      <c r="AY350" s="117" t="s">
        <v>6912</v>
      </c>
      <c r="AZ350" s="99"/>
      <c r="BA350" s="99" t="s">
        <v>181</v>
      </c>
      <c r="BB350" s="99">
        <v>1951</v>
      </c>
      <c r="BC350" s="118">
        <v>45558</v>
      </c>
      <c r="BD350" s="116">
        <v>33023467</v>
      </c>
      <c r="BE350" s="99">
        <v>2307</v>
      </c>
      <c r="BF350" s="116">
        <v>16511733</v>
      </c>
      <c r="BG350" s="118">
        <v>45593</v>
      </c>
      <c r="BH350" s="117"/>
      <c r="BI350" s="118" t="s">
        <v>6913</v>
      </c>
      <c r="BJ350" s="99">
        <v>1</v>
      </c>
      <c r="BK350" s="99"/>
      <c r="BL350" s="99" t="s">
        <v>4008</v>
      </c>
      <c r="BM350" s="118"/>
      <c r="BN350" s="99"/>
      <c r="BO350" s="99"/>
      <c r="BP350" s="99"/>
      <c r="BQ350" s="99"/>
      <c r="BR350" s="99"/>
      <c r="BS350" s="99"/>
      <c r="BT350" s="99"/>
      <c r="BU350" s="99"/>
      <c r="BV350" s="99"/>
      <c r="BW350" s="99"/>
      <c r="BX350" s="99"/>
      <c r="BY350" s="99"/>
      <c r="BZ350" s="99"/>
      <c r="CA350" s="99"/>
      <c r="CB350" s="129" t="s">
        <v>6914</v>
      </c>
      <c r="CC350" s="118" t="s">
        <v>6915</v>
      </c>
      <c r="CD350" s="118">
        <v>34055</v>
      </c>
      <c r="CE350" s="99" t="s">
        <v>3913</v>
      </c>
      <c r="CF350" s="99" t="s">
        <v>3894</v>
      </c>
      <c r="CG350" s="99"/>
      <c r="CH350" s="118" t="s">
        <v>6916</v>
      </c>
      <c r="CI350" s="118" t="s">
        <v>6917</v>
      </c>
      <c r="CJ350" s="99"/>
      <c r="CK350" s="115"/>
      <c r="CL350" s="99"/>
      <c r="CM350" s="166" t="s">
        <v>14</v>
      </c>
      <c r="CN350" s="123">
        <v>1</v>
      </c>
    </row>
    <row r="351" spans="1:92" ht="20.100000000000001" hidden="1" customHeight="1">
      <c r="A351" s="97">
        <v>331</v>
      </c>
      <c r="B351" s="98">
        <v>2024</v>
      </c>
      <c r="C351" s="99" t="s">
        <v>72</v>
      </c>
      <c r="D351" s="100" t="s">
        <v>6918</v>
      </c>
      <c r="E351" s="99" t="s">
        <v>6919</v>
      </c>
      <c r="F351" s="106" t="s">
        <v>1598</v>
      </c>
      <c r="G351" s="115">
        <v>53039333</v>
      </c>
      <c r="H351" s="99">
        <v>1</v>
      </c>
      <c r="I351" s="181" t="s">
        <v>99</v>
      </c>
      <c r="J351" s="104" t="s">
        <v>635</v>
      </c>
      <c r="K351" s="105" t="s">
        <v>3859</v>
      </c>
      <c r="L351" s="101" t="s">
        <v>74</v>
      </c>
      <c r="M351" s="53" t="s">
        <v>75</v>
      </c>
      <c r="N351" s="53" t="s">
        <v>3860</v>
      </c>
      <c r="O351" s="101" t="s">
        <v>851</v>
      </c>
      <c r="P351" s="118">
        <v>45364</v>
      </c>
      <c r="Q351" s="107" t="s">
        <v>7</v>
      </c>
      <c r="R351" s="106" t="s">
        <v>3861</v>
      </c>
      <c r="S351" s="107">
        <v>45366</v>
      </c>
      <c r="T351" s="107">
        <v>45487</v>
      </c>
      <c r="U351" s="107" t="s">
        <v>123</v>
      </c>
      <c r="V351" s="107" t="s">
        <v>123</v>
      </c>
      <c r="W351" s="107" t="s">
        <v>123</v>
      </c>
      <c r="X351" s="53" t="s">
        <v>123</v>
      </c>
      <c r="Y351" s="53" t="s">
        <v>123</v>
      </c>
      <c r="Z351" s="102" t="str">
        <f>+R351</f>
        <v>4 MESES</v>
      </c>
      <c r="AA351" s="53" t="s">
        <v>123</v>
      </c>
      <c r="AB351" s="226"/>
      <c r="AC351" s="226"/>
      <c r="AD351" s="107" t="s">
        <v>123</v>
      </c>
      <c r="AE351" s="107" t="s">
        <v>123</v>
      </c>
      <c r="AF351" s="107">
        <v>45487</v>
      </c>
      <c r="AG351" s="130">
        <v>22800000</v>
      </c>
      <c r="AH351" s="130" t="s">
        <v>123</v>
      </c>
      <c r="AI351" s="110">
        <v>0</v>
      </c>
      <c r="AJ351" s="53" t="s">
        <v>123</v>
      </c>
      <c r="AK351" s="130">
        <v>22800000</v>
      </c>
      <c r="AL351" s="111" t="str" cm="1">
        <f t="array" aca="1" ref="AL351" ca="1">_xlfn.IFS(TODAY()&lt;AF351,AF351-TODAY(),TODAY()&gt;AF351,"TERMINADO")</f>
        <v>TERMINADO</v>
      </c>
      <c r="AM351" s="112" t="s">
        <v>84</v>
      </c>
      <c r="AN351" s="112" t="s">
        <v>85</v>
      </c>
      <c r="AO351" s="113" t="s">
        <v>3863</v>
      </c>
      <c r="AP351" s="199" t="s">
        <v>6920</v>
      </c>
      <c r="AQ351" s="99" t="s">
        <v>3865</v>
      </c>
      <c r="AR351" s="200" t="s">
        <v>856</v>
      </c>
      <c r="AS351" s="101" t="s">
        <v>141</v>
      </c>
      <c r="AT351" s="131" t="s">
        <v>6921</v>
      </c>
      <c r="AU351" s="133" t="s">
        <v>6922</v>
      </c>
      <c r="AV351" s="99">
        <v>104174</v>
      </c>
      <c r="AW351" s="99">
        <v>1</v>
      </c>
      <c r="AX351" s="116">
        <v>5700000</v>
      </c>
      <c r="AY351" s="117" t="s">
        <v>6923</v>
      </c>
      <c r="AZ351" s="99">
        <v>120</v>
      </c>
      <c r="BA351" s="117" t="s">
        <v>181</v>
      </c>
      <c r="BB351" s="99">
        <v>1119</v>
      </c>
      <c r="BC351" s="118">
        <v>45352</v>
      </c>
      <c r="BD351" s="116">
        <v>22800000</v>
      </c>
      <c r="BE351" s="99">
        <v>1266</v>
      </c>
      <c r="BF351" s="116">
        <v>22800000</v>
      </c>
      <c r="BG351" s="118">
        <v>45365</v>
      </c>
      <c r="BH351" s="117" t="s">
        <v>4353</v>
      </c>
      <c r="BI351" s="118">
        <v>45365</v>
      </c>
      <c r="BJ351" s="99">
        <v>2</v>
      </c>
      <c r="BK351" s="99" t="s">
        <v>3869</v>
      </c>
      <c r="BL351" s="99"/>
      <c r="BM351" s="118" t="s">
        <v>3870</v>
      </c>
      <c r="BN351" s="99" t="s">
        <v>86</v>
      </c>
      <c r="BO351" s="99"/>
      <c r="BP351" s="99"/>
      <c r="BQ351" s="99"/>
      <c r="BR351" s="99"/>
      <c r="BS351" s="99"/>
      <c r="BT351" s="99"/>
      <c r="BU351" s="99"/>
      <c r="BV351" s="99"/>
      <c r="BW351" s="99"/>
      <c r="BX351" s="99"/>
      <c r="BY351" s="99"/>
      <c r="BZ351" s="99"/>
      <c r="CA351" s="99"/>
      <c r="CB351" s="129">
        <v>3105743597</v>
      </c>
      <c r="CC351" s="118" t="s">
        <v>6924</v>
      </c>
      <c r="CD351" s="118">
        <v>31008</v>
      </c>
      <c r="CE351" s="118" t="s">
        <v>3872</v>
      </c>
      <c r="CF351" s="99" t="s">
        <v>3873</v>
      </c>
      <c r="CG351" s="118" t="s">
        <v>3874</v>
      </c>
      <c r="CH351" s="118" t="s">
        <v>6925</v>
      </c>
      <c r="CI351" s="118" t="s">
        <v>6926</v>
      </c>
      <c r="CJ351" s="99" t="s">
        <v>181</v>
      </c>
      <c r="CK351" s="99">
        <v>40</v>
      </c>
      <c r="CL351" s="122" t="s">
        <v>6927</v>
      </c>
      <c r="CM351" s="99" t="s">
        <v>3878</v>
      </c>
      <c r="CN351" s="123">
        <v>1</v>
      </c>
    </row>
    <row r="352" spans="1:92" ht="20.100000000000001" hidden="1" customHeight="1">
      <c r="A352" s="97">
        <v>86</v>
      </c>
      <c r="B352" s="98">
        <v>2024</v>
      </c>
      <c r="C352" s="99" t="s">
        <v>72</v>
      </c>
      <c r="D352" s="100" t="s">
        <v>6928</v>
      </c>
      <c r="E352" s="53" t="s">
        <v>5438</v>
      </c>
      <c r="F352" s="106" t="s">
        <v>6929</v>
      </c>
      <c r="G352" s="115">
        <v>1030623944</v>
      </c>
      <c r="H352" s="99">
        <v>1</v>
      </c>
      <c r="I352" s="103" t="s">
        <v>81</v>
      </c>
      <c r="J352" s="99">
        <v>1873</v>
      </c>
      <c r="K352" s="105" t="s">
        <v>3859</v>
      </c>
      <c r="L352" s="101" t="s">
        <v>74</v>
      </c>
      <c r="M352" s="53" t="s">
        <v>75</v>
      </c>
      <c r="N352" s="53" t="s">
        <v>3860</v>
      </c>
      <c r="O352" s="101" t="s">
        <v>441</v>
      </c>
      <c r="P352" s="107">
        <v>45596</v>
      </c>
      <c r="Q352" s="118" t="s">
        <v>14</v>
      </c>
      <c r="R352" s="106" t="s">
        <v>3982</v>
      </c>
      <c r="S352" s="159">
        <v>45601</v>
      </c>
      <c r="T352" s="107">
        <v>45657</v>
      </c>
      <c r="U352" s="107" t="s">
        <v>123</v>
      </c>
      <c r="V352" s="107" t="s">
        <v>123</v>
      </c>
      <c r="W352" s="107" t="s">
        <v>123</v>
      </c>
      <c r="X352" s="107" t="s">
        <v>3884</v>
      </c>
      <c r="Y352" s="53">
        <v>1</v>
      </c>
      <c r="Z352" s="102" t="str">
        <f>+R352</f>
        <v>3 Meses 25 Dias</v>
      </c>
      <c r="AA352" s="107" t="s">
        <v>123</v>
      </c>
      <c r="AD352" s="107" t="s">
        <v>123</v>
      </c>
      <c r="AE352" s="107" t="s">
        <v>123</v>
      </c>
      <c r="AF352" s="107">
        <v>45716</v>
      </c>
      <c r="AG352" s="110">
        <v>17250000</v>
      </c>
      <c r="AH352" s="153" t="s">
        <v>123</v>
      </c>
      <c r="AI352" s="154">
        <v>0</v>
      </c>
      <c r="AJ352" s="53" t="s">
        <v>123</v>
      </c>
      <c r="AK352" s="110">
        <f>+AG352+AI352</f>
        <v>17250000</v>
      </c>
      <c r="AL352" s="111" t="str" cm="1">
        <f t="array" aca="1" ref="AL352" ca="1">_xlfn.IFS(TODAY()&lt;AF352,AF352-TODAY(),TODAY()&gt;AF352,"TERMINADO")</f>
        <v>TERMINADO</v>
      </c>
      <c r="AM352" s="112" t="s">
        <v>84</v>
      </c>
      <c r="AN352" s="155" t="s">
        <v>3885</v>
      </c>
      <c r="AO352" s="113" t="s">
        <v>3863</v>
      </c>
      <c r="AP352" s="114" t="s">
        <v>5439</v>
      </c>
      <c r="AQ352" s="129" t="s">
        <v>3865</v>
      </c>
      <c r="AR352" s="101" t="s">
        <v>446</v>
      </c>
      <c r="AS352" s="101" t="s">
        <v>141</v>
      </c>
      <c r="AT352" s="101" t="s">
        <v>4555</v>
      </c>
      <c r="AU352" s="104" t="s">
        <v>5440</v>
      </c>
      <c r="AV352" s="99">
        <v>117419</v>
      </c>
      <c r="AW352" s="99">
        <v>2</v>
      </c>
      <c r="AX352" s="116">
        <v>4500000</v>
      </c>
      <c r="AY352" s="117" t="s">
        <v>6930</v>
      </c>
      <c r="AZ352" s="99"/>
      <c r="BA352" s="117" t="s">
        <v>181</v>
      </c>
      <c r="BB352" s="99">
        <v>1989</v>
      </c>
      <c r="BC352" s="118">
        <v>45575</v>
      </c>
      <c r="BD352" s="116">
        <v>34500000</v>
      </c>
      <c r="BE352" s="99">
        <v>2452</v>
      </c>
      <c r="BF352" s="116">
        <v>17250000</v>
      </c>
      <c r="BG352" s="118">
        <v>45601</v>
      </c>
      <c r="BH352" s="117"/>
      <c r="BI352" s="118" t="s">
        <v>5442</v>
      </c>
      <c r="BJ352" s="99">
        <v>1</v>
      </c>
      <c r="BK352" s="99"/>
      <c r="BL352" s="99" t="s">
        <v>3891</v>
      </c>
      <c r="BM352" s="117"/>
      <c r="BN352" s="99"/>
      <c r="BO352" s="99"/>
      <c r="BP352" s="99"/>
      <c r="BQ352" s="99"/>
      <c r="BR352" s="99"/>
      <c r="BS352" s="99"/>
      <c r="BT352" s="99"/>
      <c r="BU352" s="99"/>
      <c r="BV352" s="99"/>
      <c r="BW352" s="99"/>
      <c r="BX352" s="99"/>
      <c r="BY352" s="99"/>
      <c r="BZ352" s="99"/>
      <c r="CA352" s="99"/>
      <c r="CB352" s="129">
        <v>3108106183</v>
      </c>
      <c r="CC352" s="118" t="s">
        <v>6931</v>
      </c>
      <c r="CD352" s="118">
        <v>34039</v>
      </c>
      <c r="CE352" s="99" t="s">
        <v>3913</v>
      </c>
      <c r="CF352" s="99" t="s">
        <v>3894</v>
      </c>
      <c r="CG352" s="118"/>
      <c r="CH352" s="118" t="s">
        <v>5804</v>
      </c>
      <c r="CI352" s="118" t="s">
        <v>6932</v>
      </c>
      <c r="CJ352" s="117"/>
      <c r="CK352" s="115"/>
      <c r="CL352" s="156"/>
      <c r="CM352" s="117" t="s">
        <v>15</v>
      </c>
      <c r="CN352" s="123">
        <v>1</v>
      </c>
    </row>
    <row r="353" spans="1:92" ht="20.100000000000001" hidden="1" customHeight="1">
      <c r="A353" s="97">
        <v>574</v>
      </c>
      <c r="B353" s="98">
        <v>2024</v>
      </c>
      <c r="C353" s="99" t="s">
        <v>72</v>
      </c>
      <c r="D353" s="100" t="s">
        <v>6933</v>
      </c>
      <c r="E353" s="99" t="s">
        <v>4745</v>
      </c>
      <c r="F353" s="106" t="s">
        <v>1602</v>
      </c>
      <c r="G353" s="115">
        <v>1018477071</v>
      </c>
      <c r="H353" s="99">
        <v>7</v>
      </c>
      <c r="I353" s="103" t="s">
        <v>2494</v>
      </c>
      <c r="J353" s="99">
        <v>1873</v>
      </c>
      <c r="K353" s="105" t="s">
        <v>3859</v>
      </c>
      <c r="L353" s="101" t="s">
        <v>74</v>
      </c>
      <c r="M353" s="53" t="s">
        <v>75</v>
      </c>
      <c r="N353" s="53" t="s">
        <v>3860</v>
      </c>
      <c r="O353" s="101" t="s">
        <v>4258</v>
      </c>
      <c r="P353" s="107">
        <v>45429</v>
      </c>
      <c r="Q353" s="118" t="s">
        <v>9</v>
      </c>
      <c r="R353" s="106" t="s">
        <v>3861</v>
      </c>
      <c r="S353" s="118">
        <v>45433</v>
      </c>
      <c r="T353" s="107">
        <v>45555</v>
      </c>
      <c r="U353" s="107" t="s">
        <v>123</v>
      </c>
      <c r="V353" s="107" t="s">
        <v>123</v>
      </c>
      <c r="W353" s="107" t="s">
        <v>123</v>
      </c>
      <c r="X353" s="53" t="s">
        <v>123</v>
      </c>
      <c r="Y353" s="53" t="s">
        <v>123</v>
      </c>
      <c r="Z353" s="102" t="str">
        <f>+R353</f>
        <v>4 MESES</v>
      </c>
      <c r="AA353" s="53" t="s">
        <v>123</v>
      </c>
      <c r="AD353" s="107" t="s">
        <v>123</v>
      </c>
      <c r="AE353" s="107" t="s">
        <v>123</v>
      </c>
      <c r="AF353" s="107">
        <v>45555</v>
      </c>
      <c r="AG353" s="110">
        <v>10000000</v>
      </c>
      <c r="AH353" s="135" t="s">
        <v>123</v>
      </c>
      <c r="AI353" s="110">
        <v>0</v>
      </c>
      <c r="AJ353" s="53" t="s">
        <v>123</v>
      </c>
      <c r="AK353" s="110">
        <f>+AG353+AI353</f>
        <v>10000000</v>
      </c>
      <c r="AL353" s="111" t="str" cm="1">
        <f t="array" aca="1" ref="AL353" ca="1">_xlfn.IFS(TODAY()&lt;AF353,AF353-TODAY(),TODAY()&gt;AF353,"TERMINADO")</f>
        <v>TERMINADO</v>
      </c>
      <c r="AM353" s="112" t="s">
        <v>84</v>
      </c>
      <c r="AN353" s="112" t="s">
        <v>85</v>
      </c>
      <c r="AO353" s="113" t="s">
        <v>3863</v>
      </c>
      <c r="AP353" s="114" t="s">
        <v>4748</v>
      </c>
      <c r="AQ353" s="53" t="s">
        <v>3865</v>
      </c>
      <c r="AR353" s="106" t="s">
        <v>251</v>
      </c>
      <c r="AS353" s="101" t="s">
        <v>151</v>
      </c>
      <c r="AT353" s="131" t="s">
        <v>6934</v>
      </c>
      <c r="AU353" s="139" t="s">
        <v>6935</v>
      </c>
      <c r="AV353" s="99">
        <v>107470</v>
      </c>
      <c r="AW353" s="99">
        <v>8</v>
      </c>
      <c r="AX353" s="116">
        <v>2500000</v>
      </c>
      <c r="AY353" s="117" t="s">
        <v>6936</v>
      </c>
      <c r="AZ353" s="99">
        <v>120</v>
      </c>
      <c r="BA353" s="117" t="s">
        <v>181</v>
      </c>
      <c r="BB353" s="99">
        <v>1345</v>
      </c>
      <c r="BC353" s="118">
        <v>45401</v>
      </c>
      <c r="BD353" s="116">
        <v>80000000</v>
      </c>
      <c r="BE353" s="99">
        <v>1584</v>
      </c>
      <c r="BF353" s="116">
        <v>10000000</v>
      </c>
      <c r="BG353" s="118">
        <v>45433</v>
      </c>
      <c r="BH353" s="117" t="s">
        <v>181</v>
      </c>
      <c r="BI353" s="118" t="e">
        <v>#N/A</v>
      </c>
      <c r="BJ353" s="99" t="e">
        <v>#N/A</v>
      </c>
      <c r="BK353" s="99" t="s">
        <v>3874</v>
      </c>
      <c r="BL353" s="99" t="s">
        <v>3891</v>
      </c>
      <c r="BM353" s="118" t="s">
        <v>3905</v>
      </c>
      <c r="BN353" s="99" t="s">
        <v>3939</v>
      </c>
      <c r="BO353" s="99" t="s">
        <v>3874</v>
      </c>
      <c r="BP353" s="99" t="s">
        <v>3874</v>
      </c>
      <c r="BQ353" s="99" t="s">
        <v>123</v>
      </c>
      <c r="BR353" s="99" t="s">
        <v>3874</v>
      </c>
      <c r="BS353" s="99" t="s">
        <v>3874</v>
      </c>
      <c r="BT353" s="99" t="s">
        <v>3874</v>
      </c>
      <c r="BU353" s="99" t="s">
        <v>3874</v>
      </c>
      <c r="BV353" s="99" t="s">
        <v>6937</v>
      </c>
      <c r="BW353" s="99" t="s">
        <v>4793</v>
      </c>
      <c r="BX353" s="99">
        <v>3143509592</v>
      </c>
      <c r="BY353" s="99" t="s">
        <v>3909</v>
      </c>
      <c r="BZ353" s="99" t="s">
        <v>3951</v>
      </c>
      <c r="CA353" s="99" t="s">
        <v>4012</v>
      </c>
      <c r="CB353" s="129">
        <v>3102699496</v>
      </c>
      <c r="CC353" s="118" t="s">
        <v>6938</v>
      </c>
      <c r="CD353" s="118">
        <v>34863</v>
      </c>
      <c r="CE353" s="118" t="s">
        <v>3893</v>
      </c>
      <c r="CF353" s="99" t="s">
        <v>3894</v>
      </c>
      <c r="CG353" s="118" t="s">
        <v>3874</v>
      </c>
      <c r="CH353" s="118" t="s">
        <v>3893</v>
      </c>
      <c r="CI353" s="118" t="s">
        <v>6939</v>
      </c>
      <c r="CJ353" s="99" t="s">
        <v>181</v>
      </c>
      <c r="CK353" s="99">
        <v>29</v>
      </c>
      <c r="CL353" s="207" t="s">
        <v>6940</v>
      </c>
      <c r="CM353" s="99" t="s">
        <v>3878</v>
      </c>
      <c r="CN353" s="123">
        <v>1</v>
      </c>
    </row>
    <row r="354" spans="1:92" ht="20.100000000000001" hidden="1" customHeight="1">
      <c r="A354" s="97">
        <v>387</v>
      </c>
      <c r="B354" s="98">
        <v>2024</v>
      </c>
      <c r="C354" s="99" t="s">
        <v>72</v>
      </c>
      <c r="D354" s="141" t="s">
        <v>6941</v>
      </c>
      <c r="E354" s="141" t="s">
        <v>6366</v>
      </c>
      <c r="F354" s="106" t="s">
        <v>957</v>
      </c>
      <c r="G354" s="115">
        <v>52031418</v>
      </c>
      <c r="H354" s="99">
        <v>7</v>
      </c>
      <c r="I354" s="103" t="s">
        <v>2494</v>
      </c>
      <c r="J354" s="141">
        <v>1852</v>
      </c>
      <c r="K354" s="105" t="s">
        <v>5179</v>
      </c>
      <c r="L354" s="101" t="s">
        <v>74</v>
      </c>
      <c r="M354" s="53" t="s">
        <v>75</v>
      </c>
      <c r="N354" s="53" t="s">
        <v>3860</v>
      </c>
      <c r="O354" s="483" t="s">
        <v>896</v>
      </c>
      <c r="P354" s="107">
        <v>45367</v>
      </c>
      <c r="Q354" s="107" t="s">
        <v>7</v>
      </c>
      <c r="R354" s="108" t="s">
        <v>3861</v>
      </c>
      <c r="S354" s="118">
        <v>45371</v>
      </c>
      <c r="T354" s="118">
        <v>45492</v>
      </c>
      <c r="U354" s="107" t="s">
        <v>123</v>
      </c>
      <c r="V354" s="107" t="s">
        <v>123</v>
      </c>
      <c r="W354" s="107" t="s">
        <v>123</v>
      </c>
      <c r="X354" s="53" t="s">
        <v>3862</v>
      </c>
      <c r="Y354" s="53">
        <v>1</v>
      </c>
      <c r="Z354" s="53" t="s">
        <v>3612</v>
      </c>
      <c r="AA354" s="107">
        <v>45467</v>
      </c>
      <c r="AB354" s="226"/>
      <c r="AC354" s="226"/>
      <c r="AD354" s="107" t="s">
        <v>123</v>
      </c>
      <c r="AE354" s="107" t="s">
        <v>123</v>
      </c>
      <c r="AF354" s="107">
        <v>45554</v>
      </c>
      <c r="AG354" s="110">
        <v>20400000</v>
      </c>
      <c r="AH354" s="107">
        <v>45467</v>
      </c>
      <c r="AI354" s="110">
        <v>10200000</v>
      </c>
      <c r="AJ354" s="51">
        <v>1</v>
      </c>
      <c r="AK354" s="110">
        <v>30600000</v>
      </c>
      <c r="AL354" s="111" t="str" cm="1">
        <f t="array" aca="1" ref="AL354" ca="1">_xlfn.IFS(TODAY()&lt;AF354,AF354-TODAY(),TODAY()&gt;AF354,"TERMINADO")</f>
        <v>TERMINADO</v>
      </c>
      <c r="AM354" s="112" t="s">
        <v>84</v>
      </c>
      <c r="AN354" s="112" t="s">
        <v>85</v>
      </c>
      <c r="AO354" s="113" t="s">
        <v>3863</v>
      </c>
      <c r="AP354" s="114" t="s">
        <v>6368</v>
      </c>
      <c r="AQ354" s="99" t="s">
        <v>3865</v>
      </c>
      <c r="AR354" s="101" t="s">
        <v>297</v>
      </c>
      <c r="AS354" s="106" t="s">
        <v>5182</v>
      </c>
      <c r="AT354" s="131" t="s">
        <v>6942</v>
      </c>
      <c r="AU354" s="128" t="s">
        <v>6943</v>
      </c>
      <c r="AV354" s="99">
        <v>103697</v>
      </c>
      <c r="AW354" s="99">
        <v>12</v>
      </c>
      <c r="AX354" s="116">
        <v>5100000</v>
      </c>
      <c r="AY354" s="117" t="s">
        <v>6944</v>
      </c>
      <c r="AZ354" s="99">
        <v>120</v>
      </c>
      <c r="BA354" s="117" t="s">
        <v>181</v>
      </c>
      <c r="BB354" s="99">
        <v>1248</v>
      </c>
      <c r="BC354" s="118">
        <v>45363</v>
      </c>
      <c r="BD354" s="116">
        <v>244800000</v>
      </c>
      <c r="BE354" s="99">
        <v>1300</v>
      </c>
      <c r="BF354" s="116">
        <v>20400000</v>
      </c>
      <c r="BG354" s="118">
        <v>45369</v>
      </c>
      <c r="BH354" s="99" t="s">
        <v>181</v>
      </c>
      <c r="BI354" s="118">
        <v>45368</v>
      </c>
      <c r="BJ354" s="99">
        <v>2</v>
      </c>
      <c r="BK354" s="99" t="s">
        <v>3874</v>
      </c>
      <c r="BL354" s="99" t="s">
        <v>3891</v>
      </c>
      <c r="BM354" s="118" t="s">
        <v>3905</v>
      </c>
      <c r="BN354" s="99" t="s">
        <v>3906</v>
      </c>
      <c r="BO354" s="99" t="s">
        <v>4150</v>
      </c>
      <c r="BP354" s="99" t="s">
        <v>3874</v>
      </c>
      <c r="BQ354" s="99" t="s">
        <v>123</v>
      </c>
      <c r="BR354" s="99" t="s">
        <v>3935</v>
      </c>
      <c r="BS354" s="99" t="s">
        <v>3874</v>
      </c>
      <c r="BT354" s="99" t="s">
        <v>3874</v>
      </c>
      <c r="BU354" s="99" t="s">
        <v>3874</v>
      </c>
      <c r="BV354" s="99" t="s">
        <v>6945</v>
      </c>
      <c r="BW354" s="99" t="s">
        <v>6946</v>
      </c>
      <c r="BX354" s="99">
        <v>3208082261</v>
      </c>
      <c r="BY354" s="99" t="s">
        <v>4026</v>
      </c>
      <c r="BZ354" s="99" t="s">
        <v>3951</v>
      </c>
      <c r="CA354" s="99" t="s">
        <v>3911</v>
      </c>
      <c r="CB354" s="129">
        <v>3142502388</v>
      </c>
      <c r="CC354" s="118" t="s">
        <v>6947</v>
      </c>
      <c r="CD354" s="118">
        <v>25916</v>
      </c>
      <c r="CE354" s="118" t="s">
        <v>3872</v>
      </c>
      <c r="CF354" s="99" t="s">
        <v>3873</v>
      </c>
      <c r="CG354" s="118" t="s">
        <v>3874</v>
      </c>
      <c r="CH354" s="118" t="s">
        <v>6948</v>
      </c>
      <c r="CI354" s="118" t="s">
        <v>6949</v>
      </c>
      <c r="CJ354" s="99" t="s">
        <v>181</v>
      </c>
      <c r="CK354" s="99">
        <v>54</v>
      </c>
      <c r="CL354" s="207" t="s">
        <v>6950</v>
      </c>
      <c r="CM354" s="99" t="s">
        <v>3878</v>
      </c>
      <c r="CN354" s="123">
        <v>1</v>
      </c>
    </row>
    <row r="355" spans="1:92" ht="20.100000000000001" hidden="1" customHeight="1">
      <c r="A355" s="97">
        <v>452</v>
      </c>
      <c r="B355" s="98">
        <v>2024</v>
      </c>
      <c r="C355" s="99" t="s">
        <v>72</v>
      </c>
      <c r="D355" s="100" t="s">
        <v>6951</v>
      </c>
      <c r="E355" s="99" t="s">
        <v>6952</v>
      </c>
      <c r="F355" s="101" t="s">
        <v>881</v>
      </c>
      <c r="G355" s="102">
        <v>52872370</v>
      </c>
      <c r="H355" s="53">
        <v>0</v>
      </c>
      <c r="I355" s="103" t="s">
        <v>112</v>
      </c>
      <c r="J355" s="104" t="s">
        <v>635</v>
      </c>
      <c r="K355" s="105" t="s">
        <v>3859</v>
      </c>
      <c r="L355" s="101" t="s">
        <v>74</v>
      </c>
      <c r="M355" s="53" t="s">
        <v>75</v>
      </c>
      <c r="N355" s="53" t="s">
        <v>3860</v>
      </c>
      <c r="O355" s="101" t="s">
        <v>6953</v>
      </c>
      <c r="P355" s="107">
        <v>45383</v>
      </c>
      <c r="Q355" s="107" t="s">
        <v>8</v>
      </c>
      <c r="R355" s="108" t="s">
        <v>3861</v>
      </c>
      <c r="S355" s="118">
        <v>45385</v>
      </c>
      <c r="T355" s="118">
        <v>45506</v>
      </c>
      <c r="U355" s="107" t="s">
        <v>123</v>
      </c>
      <c r="V355" s="107" t="s">
        <v>123</v>
      </c>
      <c r="W355" s="107" t="s">
        <v>123</v>
      </c>
      <c r="X355" s="53" t="s">
        <v>3862</v>
      </c>
      <c r="Y355" s="53">
        <v>1</v>
      </c>
      <c r="Z355" s="53" t="s">
        <v>3612</v>
      </c>
      <c r="AA355" s="107">
        <f>+AH355</f>
        <v>45484</v>
      </c>
      <c r="AB355" s="109"/>
      <c r="AC355" s="109"/>
      <c r="AD355" s="107" t="s">
        <v>123</v>
      </c>
      <c r="AE355" s="107" t="s">
        <v>123</v>
      </c>
      <c r="AF355" s="107">
        <v>45567</v>
      </c>
      <c r="AG355" s="110">
        <v>30000000</v>
      </c>
      <c r="AH355" s="107">
        <v>45484</v>
      </c>
      <c r="AI355" s="110">
        <v>15000000</v>
      </c>
      <c r="AJ355" s="51">
        <v>1</v>
      </c>
      <c r="AK355" s="110">
        <v>45000000</v>
      </c>
      <c r="AL355" s="111" t="str" cm="1">
        <f t="array" aca="1" ref="AL355" ca="1">_xlfn.IFS(TODAY()&lt;AF355,AF355-TODAY(),TODAY()&gt;AF355,"TERMINADO")</f>
        <v>TERMINADO</v>
      </c>
      <c r="AM355" s="112" t="s">
        <v>84</v>
      </c>
      <c r="AN355" s="112" t="s">
        <v>85</v>
      </c>
      <c r="AO355" s="113" t="s">
        <v>3863</v>
      </c>
      <c r="AP355" s="114" t="s">
        <v>6954</v>
      </c>
      <c r="AQ355" s="99" t="s">
        <v>3865</v>
      </c>
      <c r="AR355" s="101" t="s">
        <v>880</v>
      </c>
      <c r="AS355" s="101" t="s">
        <v>346</v>
      </c>
      <c r="AT355" s="131" t="s">
        <v>6955</v>
      </c>
      <c r="AU355" s="133" t="s">
        <v>6956</v>
      </c>
      <c r="AV355" s="99">
        <v>104325</v>
      </c>
      <c r="AW355" s="99">
        <v>1</v>
      </c>
      <c r="AX355" s="116">
        <v>7500000</v>
      </c>
      <c r="AY355" s="117" t="s">
        <v>6957</v>
      </c>
      <c r="AZ355" s="99">
        <v>120</v>
      </c>
      <c r="BA355" s="117" t="s">
        <v>181</v>
      </c>
      <c r="BB355" s="99">
        <v>1247</v>
      </c>
      <c r="BC355" s="118">
        <v>45362</v>
      </c>
      <c r="BD355" s="116">
        <v>30000000</v>
      </c>
      <c r="BE355" s="99">
        <v>1431</v>
      </c>
      <c r="BF355" s="116">
        <v>30000000</v>
      </c>
      <c r="BG355" s="118">
        <v>45385</v>
      </c>
      <c r="BH355" s="99" t="s">
        <v>181</v>
      </c>
      <c r="BI355" s="118" t="s">
        <v>6958</v>
      </c>
      <c r="BJ355" s="99">
        <v>3</v>
      </c>
      <c r="BK355" s="99" t="s">
        <v>3874</v>
      </c>
      <c r="BL355" s="99" t="s">
        <v>3891</v>
      </c>
      <c r="BM355" s="118" t="s">
        <v>3905</v>
      </c>
      <c r="BN355" s="99" t="s">
        <v>3906</v>
      </c>
      <c r="BO355" s="99" t="s">
        <v>3874</v>
      </c>
      <c r="BP355" s="99" t="s">
        <v>3874</v>
      </c>
      <c r="BQ355" s="99" t="s">
        <v>123</v>
      </c>
      <c r="BR355" s="99" t="s">
        <v>3874</v>
      </c>
      <c r="BS355" s="99" t="s">
        <v>3874</v>
      </c>
      <c r="BT355" s="99" t="s">
        <v>3874</v>
      </c>
      <c r="BU355" s="99" t="s">
        <v>3874</v>
      </c>
      <c r="BV355" s="99" t="s">
        <v>6959</v>
      </c>
      <c r="BW355" s="99" t="s">
        <v>6960</v>
      </c>
      <c r="BX355" s="99">
        <v>3168750783</v>
      </c>
      <c r="BY355" s="99" t="s">
        <v>3909</v>
      </c>
      <c r="BZ355" s="99" t="s">
        <v>3951</v>
      </c>
      <c r="CA355" s="99" t="s">
        <v>3911</v>
      </c>
      <c r="CB355" s="129">
        <v>3168750783</v>
      </c>
      <c r="CC355" s="118" t="s">
        <v>6961</v>
      </c>
      <c r="CD355" s="118">
        <v>29621</v>
      </c>
      <c r="CE355" s="118" t="s">
        <v>3872</v>
      </c>
      <c r="CF355" s="99" t="s">
        <v>3873</v>
      </c>
      <c r="CG355" s="118" t="s">
        <v>3874</v>
      </c>
      <c r="CH355" s="118" t="s">
        <v>6962</v>
      </c>
      <c r="CI355" s="118" t="s">
        <v>6963</v>
      </c>
      <c r="CJ355" s="99" t="s">
        <v>86</v>
      </c>
      <c r="CK355" s="99">
        <v>43</v>
      </c>
      <c r="CL355" s="122" t="s">
        <v>6964</v>
      </c>
      <c r="CM355" s="117" t="s">
        <v>3917</v>
      </c>
      <c r="CN355" s="123">
        <v>1</v>
      </c>
    </row>
    <row r="356" spans="1:92" ht="20.100000000000001" hidden="1" customHeight="1">
      <c r="A356" s="97">
        <v>114</v>
      </c>
      <c r="B356" s="98">
        <v>2024</v>
      </c>
      <c r="C356" s="99" t="s">
        <v>72</v>
      </c>
      <c r="D356" s="100" t="s">
        <v>6965</v>
      </c>
      <c r="E356" s="99" t="s">
        <v>4255</v>
      </c>
      <c r="F356" s="106" t="s">
        <v>6966</v>
      </c>
      <c r="G356" s="115">
        <v>52273554</v>
      </c>
      <c r="H356" s="99">
        <v>9</v>
      </c>
      <c r="I356" s="103" t="s">
        <v>4257</v>
      </c>
      <c r="J356" s="99">
        <v>1873</v>
      </c>
      <c r="K356" s="105" t="s">
        <v>3859</v>
      </c>
      <c r="L356" s="101" t="s">
        <v>74</v>
      </c>
      <c r="M356" s="53" t="s">
        <v>75</v>
      </c>
      <c r="N356" s="53" t="s">
        <v>3860</v>
      </c>
      <c r="O356" s="101" t="s">
        <v>4258</v>
      </c>
      <c r="P356" s="107">
        <v>45597</v>
      </c>
      <c r="Q356" s="118" t="s">
        <v>15</v>
      </c>
      <c r="R356" s="106" t="s">
        <v>3883</v>
      </c>
      <c r="S356" s="159">
        <v>45603</v>
      </c>
      <c r="T356" s="118">
        <v>45657</v>
      </c>
      <c r="U356" s="107" t="s">
        <v>123</v>
      </c>
      <c r="V356" s="107" t="s">
        <v>123</v>
      </c>
      <c r="W356" s="107" t="s">
        <v>123</v>
      </c>
      <c r="X356" s="107" t="s">
        <v>3884</v>
      </c>
      <c r="Y356" s="53">
        <v>1</v>
      </c>
      <c r="Z356" s="102" t="str">
        <f>+R356</f>
        <v>3 Meses 25 dias</v>
      </c>
      <c r="AA356" s="107" t="s">
        <v>123</v>
      </c>
      <c r="AD356" s="107" t="s">
        <v>123</v>
      </c>
      <c r="AE356" s="107" t="s">
        <v>123</v>
      </c>
      <c r="AF356" s="107">
        <v>45719</v>
      </c>
      <c r="AG356" s="110">
        <v>9583333</v>
      </c>
      <c r="AH356" s="153" t="s">
        <v>123</v>
      </c>
      <c r="AI356" s="154">
        <v>0</v>
      </c>
      <c r="AJ356" s="53" t="s">
        <v>123</v>
      </c>
      <c r="AK356" s="110">
        <f>+AG356+AI356</f>
        <v>9583333</v>
      </c>
      <c r="AL356" s="111" t="str" cm="1">
        <f t="array" aca="1" ref="AL356" ca="1">_xlfn.IFS(TODAY()&lt;AF356,AF356-TODAY(),TODAY()&gt;AF356,"TERMINADO")</f>
        <v>TERMINADO</v>
      </c>
      <c r="AM356" s="112" t="s">
        <v>84</v>
      </c>
      <c r="AN356" s="155" t="s">
        <v>3885</v>
      </c>
      <c r="AO356" s="113" t="s">
        <v>3863</v>
      </c>
      <c r="AP356" s="114" t="s">
        <v>4259</v>
      </c>
      <c r="AQ356" s="99" t="s">
        <v>3865</v>
      </c>
      <c r="AR356" s="101" t="s">
        <v>4260</v>
      </c>
      <c r="AS356" s="101" t="s">
        <v>3727</v>
      </c>
      <c r="AT356" s="101" t="s">
        <v>1594</v>
      </c>
      <c r="AU356" s="104" t="s">
        <v>4261</v>
      </c>
      <c r="AV356" s="99">
        <v>117245</v>
      </c>
      <c r="AW356" s="99">
        <v>16</v>
      </c>
      <c r="AX356" s="116">
        <v>2500000</v>
      </c>
      <c r="AY356" s="117" t="s">
        <v>6967</v>
      </c>
      <c r="AZ356" s="99"/>
      <c r="BA356" s="117" t="s">
        <v>181</v>
      </c>
      <c r="BB356" s="99">
        <v>2032</v>
      </c>
      <c r="BC356" s="118">
        <v>45575</v>
      </c>
      <c r="BD356" s="116">
        <v>153333333</v>
      </c>
      <c r="BE356" s="99">
        <v>2493</v>
      </c>
      <c r="BF356" s="116">
        <v>9583333</v>
      </c>
      <c r="BG356" s="118">
        <v>45603</v>
      </c>
      <c r="BH356" s="117"/>
      <c r="BI356" s="118">
        <v>45601</v>
      </c>
      <c r="BJ356" s="99">
        <v>2</v>
      </c>
      <c r="BK356" s="99"/>
      <c r="BL356" s="99" t="s">
        <v>3891</v>
      </c>
      <c r="BM356" s="117"/>
      <c r="BN356" s="99"/>
      <c r="BO356" s="99"/>
      <c r="BP356" s="99"/>
      <c r="BQ356" s="99"/>
      <c r="BR356" s="99"/>
      <c r="BS356" s="99"/>
      <c r="BT356" s="99"/>
      <c r="BU356" s="99"/>
      <c r="BV356" s="99"/>
      <c r="BW356" s="99"/>
      <c r="BX356" s="99"/>
      <c r="BY356" s="99"/>
      <c r="BZ356" s="99"/>
      <c r="CA356" s="99"/>
      <c r="CB356" s="129">
        <v>3203021142</v>
      </c>
      <c r="CC356" s="118" t="s">
        <v>6968</v>
      </c>
      <c r="CD356" s="118">
        <v>27895</v>
      </c>
      <c r="CE356" s="99" t="s">
        <v>3893</v>
      </c>
      <c r="CF356" s="99" t="s">
        <v>3894</v>
      </c>
      <c r="CG356" s="118"/>
      <c r="CH356" s="118" t="s">
        <v>3893</v>
      </c>
      <c r="CI356" s="118" t="s">
        <v>6969</v>
      </c>
      <c r="CJ356" s="117"/>
      <c r="CK356" s="115"/>
      <c r="CL356" s="156"/>
      <c r="CM356" s="117" t="s">
        <v>15</v>
      </c>
      <c r="CN356" s="123">
        <v>1</v>
      </c>
    </row>
    <row r="357" spans="1:92" ht="20.100000000000001" hidden="1" customHeight="1">
      <c r="A357" s="97">
        <v>206</v>
      </c>
      <c r="B357" s="98">
        <v>2024</v>
      </c>
      <c r="C357" s="99" t="s">
        <v>72</v>
      </c>
      <c r="D357" s="100" t="s">
        <v>6970</v>
      </c>
      <c r="E357" s="99" t="s">
        <v>6971</v>
      </c>
      <c r="F357" s="106" t="s">
        <v>6972</v>
      </c>
      <c r="G357" s="115">
        <v>51790430</v>
      </c>
      <c r="H357" s="99">
        <v>8</v>
      </c>
      <c r="I357" s="103" t="s">
        <v>2494</v>
      </c>
      <c r="J357" s="104" t="s">
        <v>635</v>
      </c>
      <c r="K357" s="105" t="s">
        <v>3859</v>
      </c>
      <c r="L357" s="106" t="s">
        <v>74</v>
      </c>
      <c r="M357" s="99" t="s">
        <v>75</v>
      </c>
      <c r="N357" s="53" t="s">
        <v>3860</v>
      </c>
      <c r="O357" s="101" t="s">
        <v>1621</v>
      </c>
      <c r="P357" s="118">
        <v>45350</v>
      </c>
      <c r="Q357" s="107" t="s">
        <v>6</v>
      </c>
      <c r="R357" s="106" t="s">
        <v>3861</v>
      </c>
      <c r="S357" s="118">
        <v>45351</v>
      </c>
      <c r="T357" s="118">
        <v>45471</v>
      </c>
      <c r="U357" s="107" t="s">
        <v>123</v>
      </c>
      <c r="V357" s="107" t="s">
        <v>123</v>
      </c>
      <c r="W357" s="107" t="s">
        <v>123</v>
      </c>
      <c r="X357" s="53" t="s">
        <v>3862</v>
      </c>
      <c r="Y357" s="53">
        <v>1</v>
      </c>
      <c r="Z357" s="53" t="s">
        <v>3612</v>
      </c>
      <c r="AA357" s="107">
        <v>45455</v>
      </c>
      <c r="AB357" s="226"/>
      <c r="AC357" s="226"/>
      <c r="AD357" s="107" t="s">
        <v>123</v>
      </c>
      <c r="AE357" s="107" t="s">
        <v>123</v>
      </c>
      <c r="AF357" s="107">
        <v>45532</v>
      </c>
      <c r="AG357" s="130">
        <v>32800000</v>
      </c>
      <c r="AH357" s="107">
        <v>45455</v>
      </c>
      <c r="AI357" s="110">
        <v>16400000</v>
      </c>
      <c r="AJ357" s="51">
        <v>1</v>
      </c>
      <c r="AK357" s="130">
        <v>49200000</v>
      </c>
      <c r="AL357" s="111" t="str" cm="1">
        <f t="array" aca="1" ref="AL357" ca="1">_xlfn.IFS(TODAY()&lt;AF357,AF357-TODAY(),TODAY()&gt;AF357,"TERMINADO")</f>
        <v>TERMINADO</v>
      </c>
      <c r="AM357" s="112" t="s">
        <v>84</v>
      </c>
      <c r="AN357" s="112" t="s">
        <v>85</v>
      </c>
      <c r="AO357" s="113" t="s">
        <v>3863</v>
      </c>
      <c r="AP357" s="204" t="s">
        <v>6973</v>
      </c>
      <c r="AQ357" s="99" t="s">
        <v>3865</v>
      </c>
      <c r="AR357" s="106" t="s">
        <v>200</v>
      </c>
      <c r="AS357" s="101" t="s">
        <v>141</v>
      </c>
      <c r="AT357" s="106" t="s">
        <v>266</v>
      </c>
      <c r="AU357" s="115">
        <v>20245420003283</v>
      </c>
      <c r="AV357" s="99">
        <v>103692</v>
      </c>
      <c r="AW357" s="99">
        <v>1</v>
      </c>
      <c r="AX357" s="116">
        <v>8200000</v>
      </c>
      <c r="AY357" s="117" t="s">
        <v>6974</v>
      </c>
      <c r="AZ357" s="99">
        <v>120</v>
      </c>
      <c r="BA357" s="117" t="s">
        <v>181</v>
      </c>
      <c r="BB357" s="99">
        <v>1105</v>
      </c>
      <c r="BC357" s="118">
        <v>45349</v>
      </c>
      <c r="BD357" s="116">
        <v>32800000</v>
      </c>
      <c r="BE357" s="99">
        <v>1165</v>
      </c>
      <c r="BF357" s="116">
        <v>32800000</v>
      </c>
      <c r="BG357" s="118">
        <v>45350</v>
      </c>
      <c r="BH357" s="99" t="s">
        <v>181</v>
      </c>
      <c r="BI357" s="118" t="s">
        <v>6975</v>
      </c>
      <c r="BJ357" s="99">
        <v>5</v>
      </c>
      <c r="BK357" s="99" t="s">
        <v>3869</v>
      </c>
      <c r="BL357" s="99"/>
      <c r="BM357" s="118" t="s">
        <v>3870</v>
      </c>
      <c r="BN357" s="99" t="s">
        <v>86</v>
      </c>
      <c r="BO357" s="99"/>
      <c r="BP357" s="99"/>
      <c r="BQ357" s="99"/>
      <c r="BR357" s="99"/>
      <c r="BS357" s="99"/>
      <c r="BT357" s="99"/>
      <c r="BU357" s="99"/>
      <c r="BV357" s="99"/>
      <c r="BW357" s="99"/>
      <c r="BX357" s="99"/>
      <c r="BY357" s="99"/>
      <c r="BZ357" s="99"/>
      <c r="CA357" s="99"/>
      <c r="CB357" s="129">
        <v>3166291316</v>
      </c>
      <c r="CC357" s="118" t="s">
        <v>6976</v>
      </c>
      <c r="CD357" s="118">
        <v>23610</v>
      </c>
      <c r="CE357" s="118" t="s">
        <v>3872</v>
      </c>
      <c r="CF357" s="99" t="s">
        <v>3873</v>
      </c>
      <c r="CG357" s="118" t="s">
        <v>3874</v>
      </c>
      <c r="CH357" s="118" t="s">
        <v>6977</v>
      </c>
      <c r="CI357" s="118" t="s">
        <v>6978</v>
      </c>
      <c r="CJ357" s="99" t="s">
        <v>181</v>
      </c>
      <c r="CK357" s="99">
        <v>60</v>
      </c>
      <c r="CL357" s="122" t="s">
        <v>6979</v>
      </c>
      <c r="CM357" s="99" t="s">
        <v>3878</v>
      </c>
      <c r="CN357" s="123">
        <v>1</v>
      </c>
    </row>
    <row r="358" spans="1:92" ht="20.100000000000001" hidden="1" customHeight="1">
      <c r="A358" s="97">
        <v>441</v>
      </c>
      <c r="B358" s="98">
        <v>2024</v>
      </c>
      <c r="C358" s="99" t="s">
        <v>72</v>
      </c>
      <c r="D358" s="100" t="s">
        <v>6980</v>
      </c>
      <c r="E358" s="99" t="s">
        <v>5642</v>
      </c>
      <c r="F358" s="101" t="s">
        <v>6981</v>
      </c>
      <c r="G358" s="102">
        <v>52034115</v>
      </c>
      <c r="H358" s="53">
        <v>4</v>
      </c>
      <c r="I358" s="103" t="s">
        <v>138</v>
      </c>
      <c r="J358" s="104">
        <v>1870</v>
      </c>
      <c r="K358" s="105" t="s">
        <v>4800</v>
      </c>
      <c r="L358" s="101" t="s">
        <v>74</v>
      </c>
      <c r="M358" s="53" t="s">
        <v>75</v>
      </c>
      <c r="N358" s="53" t="s">
        <v>3860</v>
      </c>
      <c r="O358" s="101" t="s">
        <v>309</v>
      </c>
      <c r="P358" s="107">
        <v>45374</v>
      </c>
      <c r="Q358" s="107" t="s">
        <v>7</v>
      </c>
      <c r="R358" s="108" t="s">
        <v>3861</v>
      </c>
      <c r="S358" s="118">
        <v>45386</v>
      </c>
      <c r="T358" s="118">
        <v>45507</v>
      </c>
      <c r="U358" s="107" t="s">
        <v>123</v>
      </c>
      <c r="V358" s="107" t="s">
        <v>123</v>
      </c>
      <c r="W358" s="107" t="s">
        <v>123</v>
      </c>
      <c r="X358" s="53" t="s">
        <v>123</v>
      </c>
      <c r="Y358" s="53" t="s">
        <v>123</v>
      </c>
      <c r="Z358" s="102" t="str">
        <f>+R358</f>
        <v>4 MESES</v>
      </c>
      <c r="AA358" s="107" t="s">
        <v>123</v>
      </c>
      <c r="AD358" s="107" t="s">
        <v>123</v>
      </c>
      <c r="AE358" s="107" t="s">
        <v>123</v>
      </c>
      <c r="AF358" s="107">
        <v>45507</v>
      </c>
      <c r="AG358" s="110">
        <v>19200000</v>
      </c>
      <c r="AH358" s="130" t="s">
        <v>123</v>
      </c>
      <c r="AI358" s="110">
        <v>0</v>
      </c>
      <c r="AJ358" s="53" t="s">
        <v>123</v>
      </c>
      <c r="AK358" s="110">
        <v>19200000</v>
      </c>
      <c r="AL358" s="111" t="str" cm="1">
        <f t="array" aca="1" ref="AL358" ca="1">_xlfn.IFS(TODAY()&lt;AF358,AF358-TODAY(),TODAY()&gt;AF358,"TERMINADO")</f>
        <v>TERMINADO</v>
      </c>
      <c r="AM358" s="112" t="s">
        <v>84</v>
      </c>
      <c r="AN358" s="112" t="s">
        <v>85</v>
      </c>
      <c r="AO358" s="113" t="s">
        <v>3863</v>
      </c>
      <c r="AP358" s="114" t="s">
        <v>5643</v>
      </c>
      <c r="AQ358" s="99" t="s">
        <v>3865</v>
      </c>
      <c r="AR358" s="101" t="s">
        <v>316</v>
      </c>
      <c r="AS358" s="101" t="s">
        <v>316</v>
      </c>
      <c r="AT358" s="101" t="s">
        <v>540</v>
      </c>
      <c r="AU358" s="133" t="s">
        <v>5644</v>
      </c>
      <c r="AV358" s="99">
        <v>104169</v>
      </c>
      <c r="AW358" s="99">
        <v>5</v>
      </c>
      <c r="AX358" s="116">
        <v>4800000</v>
      </c>
      <c r="AY358" s="117" t="s">
        <v>6982</v>
      </c>
      <c r="AZ358" s="99">
        <v>120</v>
      </c>
      <c r="BA358" s="117" t="s">
        <v>181</v>
      </c>
      <c r="BB358" s="99">
        <v>1230</v>
      </c>
      <c r="BC358" s="118">
        <v>45362</v>
      </c>
      <c r="BD358" s="116">
        <v>96000000</v>
      </c>
      <c r="BE358" s="99">
        <v>1448</v>
      </c>
      <c r="BF358" s="116">
        <v>19200000</v>
      </c>
      <c r="BG358" s="118">
        <v>45386</v>
      </c>
      <c r="BH358" s="99" t="s">
        <v>181</v>
      </c>
      <c r="BI358" s="118">
        <v>45377</v>
      </c>
      <c r="BJ358" s="99">
        <v>1</v>
      </c>
      <c r="BK358" s="99" t="s">
        <v>3869</v>
      </c>
      <c r="BL358" s="99"/>
      <c r="BM358" s="118" t="s">
        <v>4036</v>
      </c>
      <c r="BN358" s="99" t="s">
        <v>86</v>
      </c>
      <c r="BO358" s="99"/>
      <c r="BP358" s="99"/>
      <c r="BQ358" s="99"/>
      <c r="BR358" s="99"/>
      <c r="BS358" s="99"/>
      <c r="BT358" s="99"/>
      <c r="BU358" s="99"/>
      <c r="BV358" s="99"/>
      <c r="BW358" s="99"/>
      <c r="BX358" s="99"/>
      <c r="BY358" s="99"/>
      <c r="BZ358" s="99"/>
      <c r="CA358" s="99"/>
      <c r="CB358" s="129">
        <v>3133549364</v>
      </c>
      <c r="CC358" s="118" t="s">
        <v>6983</v>
      </c>
      <c r="CD358" s="118">
        <v>26106</v>
      </c>
      <c r="CE358" s="118" t="s">
        <v>3872</v>
      </c>
      <c r="CF358" s="99" t="s">
        <v>3873</v>
      </c>
      <c r="CG358" s="118" t="s">
        <v>3874</v>
      </c>
      <c r="CH358" s="118" t="s">
        <v>5469</v>
      </c>
      <c r="CI358" s="118" t="s">
        <v>6984</v>
      </c>
      <c r="CJ358" s="99" t="s">
        <v>181</v>
      </c>
      <c r="CK358" s="99">
        <v>53</v>
      </c>
      <c r="CL358" s="122" t="s">
        <v>6985</v>
      </c>
      <c r="CM358" s="117" t="s">
        <v>3917</v>
      </c>
      <c r="CN358" s="123">
        <v>1</v>
      </c>
    </row>
    <row r="359" spans="1:92" ht="20.100000000000001" hidden="1" customHeight="1">
      <c r="A359" s="97">
        <v>729</v>
      </c>
      <c r="B359" s="98">
        <v>2024</v>
      </c>
      <c r="C359" s="99" t="s">
        <v>72</v>
      </c>
      <c r="D359" s="100" t="s">
        <v>6986</v>
      </c>
      <c r="E359" s="99" t="s">
        <v>6778</v>
      </c>
      <c r="F359" s="101" t="s">
        <v>6987</v>
      </c>
      <c r="G359" s="102">
        <v>12555482</v>
      </c>
      <c r="H359" s="53">
        <v>2</v>
      </c>
      <c r="I359" s="103" t="s">
        <v>5659</v>
      </c>
      <c r="J359" s="99">
        <v>1811</v>
      </c>
      <c r="K359" s="105" t="s">
        <v>154</v>
      </c>
      <c r="L359" s="101" t="s">
        <v>74</v>
      </c>
      <c r="M359" s="53" t="s">
        <v>75</v>
      </c>
      <c r="N359" s="53" t="s">
        <v>3860</v>
      </c>
      <c r="O359" s="101" t="s">
        <v>514</v>
      </c>
      <c r="P359" s="118">
        <v>45551</v>
      </c>
      <c r="Q359" s="118" t="s">
        <v>13</v>
      </c>
      <c r="R359" s="106" t="s">
        <v>3861</v>
      </c>
      <c r="S359" s="159">
        <v>45553</v>
      </c>
      <c r="T359" s="118">
        <v>45657</v>
      </c>
      <c r="U359" s="107" t="s">
        <v>123</v>
      </c>
      <c r="V359" s="107" t="s">
        <v>123</v>
      </c>
      <c r="W359" s="107" t="s">
        <v>123</v>
      </c>
      <c r="X359" s="107" t="s">
        <v>3884</v>
      </c>
      <c r="Y359" s="53">
        <v>1</v>
      </c>
      <c r="Z359" s="102" t="str">
        <f>+R359</f>
        <v>4 MESES</v>
      </c>
      <c r="AA359" s="107" t="s">
        <v>123</v>
      </c>
      <c r="AD359" s="107" t="s">
        <v>123</v>
      </c>
      <c r="AE359" s="107" t="s">
        <v>123</v>
      </c>
      <c r="AF359" s="107">
        <v>45674</v>
      </c>
      <c r="AG359" s="130">
        <v>24000000</v>
      </c>
      <c r="AH359" s="135" t="s">
        <v>123</v>
      </c>
      <c r="AI359" s="110">
        <v>0</v>
      </c>
      <c r="AJ359" s="53" t="s">
        <v>123</v>
      </c>
      <c r="AK359" s="110">
        <f>+AG359+AI359</f>
        <v>24000000</v>
      </c>
      <c r="AL359" s="111" t="str" cm="1">
        <f t="array" aca="1" ref="AL359" ca="1">_xlfn.IFS(TODAY()&lt;AF359,AF359-TODAY(),TODAY()&gt;AF359,"TERMINADO")</f>
        <v>TERMINADO</v>
      </c>
      <c r="AM359" s="112" t="s">
        <v>84</v>
      </c>
      <c r="AN359" s="155" t="s">
        <v>3885</v>
      </c>
      <c r="AO359" s="113" t="s">
        <v>3863</v>
      </c>
      <c r="AP359" s="114" t="s">
        <v>6780</v>
      </c>
      <c r="AQ359" s="53" t="s">
        <v>3865</v>
      </c>
      <c r="AR359" s="106" t="s">
        <v>166</v>
      </c>
      <c r="AS359" s="101" t="s">
        <v>151</v>
      </c>
      <c r="AT359" s="131" t="s">
        <v>6988</v>
      </c>
      <c r="AU359" s="193" t="s">
        <v>6989</v>
      </c>
      <c r="AV359" s="99">
        <v>116021</v>
      </c>
      <c r="AW359" s="99">
        <v>4</v>
      </c>
      <c r="AX359" s="116">
        <f>24000000/4</f>
        <v>6000000</v>
      </c>
      <c r="AY359" s="117" t="s">
        <v>6990</v>
      </c>
      <c r="AZ359" s="99"/>
      <c r="BA359" s="117" t="s">
        <v>181</v>
      </c>
      <c r="BB359" s="99">
        <v>1824</v>
      </c>
      <c r="BC359" s="118">
        <v>45526</v>
      </c>
      <c r="BD359" s="116">
        <v>96000000</v>
      </c>
      <c r="BE359" s="99">
        <v>2088</v>
      </c>
      <c r="BF359" s="116">
        <v>24000000</v>
      </c>
      <c r="BG359" s="118">
        <v>45551</v>
      </c>
      <c r="BH359" s="99" t="s">
        <v>181</v>
      </c>
      <c r="BI359" s="118" t="s">
        <v>6991</v>
      </c>
      <c r="BJ359" s="99" t="s">
        <v>6992</v>
      </c>
      <c r="BK359" s="99" t="s">
        <v>3874</v>
      </c>
      <c r="BL359" s="99" t="s">
        <v>4008</v>
      </c>
      <c r="BM359" s="99" t="s">
        <v>4009</v>
      </c>
      <c r="BN359" s="99" t="s">
        <v>3906</v>
      </c>
      <c r="BO359" s="99" t="s">
        <v>3874</v>
      </c>
      <c r="BP359" s="99" t="s">
        <v>3874</v>
      </c>
      <c r="BQ359" s="99" t="s">
        <v>123</v>
      </c>
      <c r="BR359" s="99" t="s">
        <v>3874</v>
      </c>
      <c r="BS359" s="99" t="s">
        <v>3874</v>
      </c>
      <c r="BT359" s="99" t="s">
        <v>3874</v>
      </c>
      <c r="BU359" s="99" t="s">
        <v>3874</v>
      </c>
      <c r="BV359" s="99" t="s">
        <v>6993</v>
      </c>
      <c r="BW359" s="99" t="s">
        <v>4114</v>
      </c>
      <c r="BX359" s="99">
        <v>3193343230</v>
      </c>
      <c r="BY359" s="99" t="s">
        <v>4137</v>
      </c>
      <c r="BZ359" s="99" t="s">
        <v>4060</v>
      </c>
      <c r="CA359" s="99" t="s">
        <v>3911</v>
      </c>
      <c r="CB359" s="129">
        <v>3162287616</v>
      </c>
      <c r="CC359" s="118" t="s">
        <v>6994</v>
      </c>
      <c r="CD359" s="118">
        <v>22673</v>
      </c>
      <c r="CE359" s="118" t="s">
        <v>3872</v>
      </c>
      <c r="CF359" s="99" t="s">
        <v>3873</v>
      </c>
      <c r="CG359" s="118"/>
      <c r="CH359" s="118" t="s">
        <v>6995</v>
      </c>
      <c r="CI359" s="118" t="s">
        <v>6996</v>
      </c>
      <c r="CJ359" s="99"/>
      <c r="CK359" s="115"/>
      <c r="CL359" s="122"/>
      <c r="CM359" s="117" t="s">
        <v>13</v>
      </c>
      <c r="CN359" s="123">
        <v>1</v>
      </c>
    </row>
    <row r="360" spans="1:92" ht="20.100000000000001" hidden="1" customHeight="1">
      <c r="A360" s="97">
        <v>52</v>
      </c>
      <c r="B360" s="98">
        <v>2024</v>
      </c>
      <c r="C360" s="99" t="s">
        <v>72</v>
      </c>
      <c r="D360" s="100" t="s">
        <v>6997</v>
      </c>
      <c r="E360" s="99" t="s">
        <v>5165</v>
      </c>
      <c r="F360" s="106" t="s">
        <v>6998</v>
      </c>
      <c r="G360" s="115">
        <v>79752153</v>
      </c>
      <c r="H360" s="99">
        <v>2</v>
      </c>
      <c r="I360" s="103" t="s">
        <v>2494</v>
      </c>
      <c r="J360" s="104" t="s">
        <v>635</v>
      </c>
      <c r="K360" s="105" t="s">
        <v>3859</v>
      </c>
      <c r="L360" s="106" t="s">
        <v>74</v>
      </c>
      <c r="M360" s="99" t="s">
        <v>75</v>
      </c>
      <c r="N360" s="53" t="s">
        <v>3860</v>
      </c>
      <c r="O360" s="101" t="s">
        <v>916</v>
      </c>
      <c r="P360" s="107">
        <v>45341</v>
      </c>
      <c r="Q360" s="107" t="s">
        <v>6</v>
      </c>
      <c r="R360" s="106" t="s">
        <v>3861</v>
      </c>
      <c r="S360" s="107">
        <v>45343</v>
      </c>
      <c r="T360" s="107">
        <v>45463</v>
      </c>
      <c r="U360" s="107">
        <v>45426</v>
      </c>
      <c r="V360" s="107" t="s">
        <v>6999</v>
      </c>
      <c r="W360" s="102">
        <v>79890536</v>
      </c>
      <c r="X360" s="53" t="s">
        <v>3862</v>
      </c>
      <c r="Y360" s="53">
        <v>1</v>
      </c>
      <c r="Z360" s="53" t="s">
        <v>3612</v>
      </c>
      <c r="AA360" s="107">
        <v>45455</v>
      </c>
      <c r="AB360" s="226"/>
      <c r="AC360" s="226"/>
      <c r="AD360" s="107" t="s">
        <v>123</v>
      </c>
      <c r="AE360" s="107" t="s">
        <v>123</v>
      </c>
      <c r="AF360" s="107">
        <v>45524</v>
      </c>
      <c r="AG360" s="130">
        <v>22800000</v>
      </c>
      <c r="AH360" s="107">
        <v>45455</v>
      </c>
      <c r="AI360" s="110">
        <v>11400000</v>
      </c>
      <c r="AJ360" s="51">
        <v>1</v>
      </c>
      <c r="AK360" s="130">
        <v>34200000</v>
      </c>
      <c r="AL360" s="111" t="str" cm="1">
        <f t="array" aca="1" ref="AL360" ca="1">_xlfn.IFS(TODAY()&lt;AF360,AF360-TODAY(),TODAY()&gt;AF360,"TERMINADO")</f>
        <v>TERMINADO</v>
      </c>
      <c r="AM360" s="112" t="s">
        <v>84</v>
      </c>
      <c r="AN360" s="112" t="s">
        <v>85</v>
      </c>
      <c r="AO360" s="113" t="s">
        <v>3863</v>
      </c>
      <c r="AP360" s="114" t="s">
        <v>5167</v>
      </c>
      <c r="AQ360" s="99" t="s">
        <v>3865</v>
      </c>
      <c r="AR360" s="106" t="s">
        <v>200</v>
      </c>
      <c r="AS360" s="101" t="s">
        <v>141</v>
      </c>
      <c r="AT360" s="131" t="s">
        <v>5168</v>
      </c>
      <c r="AU360" s="133" t="s">
        <v>5169</v>
      </c>
      <c r="AV360" s="99">
        <v>103740</v>
      </c>
      <c r="AW360" s="99">
        <v>7</v>
      </c>
      <c r="AX360" s="116">
        <v>5700000</v>
      </c>
      <c r="AY360" s="117" t="s">
        <v>7000</v>
      </c>
      <c r="AZ360" s="99">
        <v>120</v>
      </c>
      <c r="BA360" s="117" t="s">
        <v>181</v>
      </c>
      <c r="BB360" s="99">
        <v>1063</v>
      </c>
      <c r="BC360" s="118">
        <v>45331</v>
      </c>
      <c r="BD360" s="116">
        <v>159600000</v>
      </c>
      <c r="BE360" s="99">
        <v>1126</v>
      </c>
      <c r="BF360" s="116">
        <v>22800000</v>
      </c>
      <c r="BG360" s="118">
        <v>45343</v>
      </c>
      <c r="BH360" s="99" t="s">
        <v>181</v>
      </c>
      <c r="BI360" s="118">
        <v>45342</v>
      </c>
      <c r="BJ360" s="99">
        <v>5</v>
      </c>
      <c r="BK360" s="99" t="s">
        <v>3869</v>
      </c>
      <c r="BL360" s="99"/>
      <c r="BM360" s="118" t="s">
        <v>4036</v>
      </c>
      <c r="BN360" s="99" t="s">
        <v>86</v>
      </c>
      <c r="BO360" s="99"/>
      <c r="BP360" s="99"/>
      <c r="BQ360" s="99"/>
      <c r="BR360" s="99"/>
      <c r="BS360" s="99"/>
      <c r="BT360" s="99"/>
      <c r="BU360" s="99"/>
      <c r="BV360" s="99"/>
      <c r="BW360" s="99"/>
      <c r="BX360" s="99"/>
      <c r="BY360" s="99"/>
      <c r="BZ360" s="99"/>
      <c r="CA360" s="99"/>
      <c r="CB360" s="129" t="s">
        <v>7001</v>
      </c>
      <c r="CC360" s="118" t="s">
        <v>7002</v>
      </c>
      <c r="CD360" s="118">
        <v>27198</v>
      </c>
      <c r="CE360" s="118" t="s">
        <v>3872</v>
      </c>
      <c r="CF360" s="99" t="s">
        <v>3873</v>
      </c>
      <c r="CG360" s="118" t="s">
        <v>3874</v>
      </c>
      <c r="CH360" s="118" t="s">
        <v>5236</v>
      </c>
      <c r="CI360" s="118" t="s">
        <v>7003</v>
      </c>
      <c r="CJ360" s="99" t="s">
        <v>86</v>
      </c>
      <c r="CK360" s="99">
        <v>47</v>
      </c>
      <c r="CL360" s="122" t="s">
        <v>7004</v>
      </c>
      <c r="CM360" s="99" t="s">
        <v>3878</v>
      </c>
      <c r="CN360" s="123">
        <v>1</v>
      </c>
    </row>
    <row r="361" spans="1:92" ht="20.100000000000001" hidden="1" customHeight="1">
      <c r="A361" s="97">
        <v>1040</v>
      </c>
      <c r="B361" s="98">
        <v>2024</v>
      </c>
      <c r="C361" s="99" t="s">
        <v>72</v>
      </c>
      <c r="D361" s="100" t="s">
        <v>7005</v>
      </c>
      <c r="E361" s="53" t="s">
        <v>7006</v>
      </c>
      <c r="F361" s="106" t="s">
        <v>6998</v>
      </c>
      <c r="G361" s="115">
        <v>79752153</v>
      </c>
      <c r="H361" s="99">
        <v>2</v>
      </c>
      <c r="I361" s="149" t="s">
        <v>4096</v>
      </c>
      <c r="J361" s="99">
        <v>1873</v>
      </c>
      <c r="K361" s="105" t="s">
        <v>3859</v>
      </c>
      <c r="L361" s="101" t="s">
        <v>74</v>
      </c>
      <c r="M361" s="53" t="s">
        <v>75</v>
      </c>
      <c r="N361" s="53" t="s">
        <v>3860</v>
      </c>
      <c r="O361" s="101" t="s">
        <v>916</v>
      </c>
      <c r="P361" s="107">
        <v>45595</v>
      </c>
      <c r="Q361" s="118" t="s">
        <v>14</v>
      </c>
      <c r="R361" s="106" t="s">
        <v>4373</v>
      </c>
      <c r="S361" s="159">
        <v>45597</v>
      </c>
      <c r="T361" s="107">
        <v>45657</v>
      </c>
      <c r="U361" s="107" t="s">
        <v>123</v>
      </c>
      <c r="V361" s="107" t="s">
        <v>123</v>
      </c>
      <c r="W361" s="107" t="s">
        <v>123</v>
      </c>
      <c r="X361" s="107" t="s">
        <v>3884</v>
      </c>
      <c r="Y361" s="53">
        <v>1</v>
      </c>
      <c r="Z361" s="102" t="str">
        <f>+R361</f>
        <v>4 Meses</v>
      </c>
      <c r="AA361" s="107" t="s">
        <v>123</v>
      </c>
      <c r="AD361" s="107" t="s">
        <v>123</v>
      </c>
      <c r="AE361" s="107" t="s">
        <v>123</v>
      </c>
      <c r="AF361" s="107">
        <v>45716</v>
      </c>
      <c r="AG361" s="110">
        <v>27200000</v>
      </c>
      <c r="AH361" s="153" t="s">
        <v>123</v>
      </c>
      <c r="AI361" s="154">
        <v>0</v>
      </c>
      <c r="AJ361" s="53" t="s">
        <v>123</v>
      </c>
      <c r="AK361" s="110">
        <f>+AG361+AI361</f>
        <v>27200000</v>
      </c>
      <c r="AL361" s="111" t="str" cm="1">
        <f t="array" aca="1" ref="AL361" ca="1">_xlfn.IFS(TODAY()&lt;AF361,AF361-TODAY(),TODAY()&gt;AF361,"TERMINADO")</f>
        <v>TERMINADO</v>
      </c>
      <c r="AM361" s="112" t="s">
        <v>84</v>
      </c>
      <c r="AN361" s="155" t="s">
        <v>3885</v>
      </c>
      <c r="AO361" s="113" t="s">
        <v>3863</v>
      </c>
      <c r="AP361" s="114" t="s">
        <v>7007</v>
      </c>
      <c r="AQ361" s="99" t="s">
        <v>3865</v>
      </c>
      <c r="AR361" s="101" t="s">
        <v>200</v>
      </c>
      <c r="AS361" s="101" t="s">
        <v>141</v>
      </c>
      <c r="AT361" s="101" t="s">
        <v>4098</v>
      </c>
      <c r="AU361" s="104" t="s">
        <v>4430</v>
      </c>
      <c r="AV361" s="99">
        <v>116593</v>
      </c>
      <c r="AW361" s="99">
        <v>1</v>
      </c>
      <c r="AX361" s="116">
        <v>6800000</v>
      </c>
      <c r="AY361" s="117" t="s">
        <v>7008</v>
      </c>
      <c r="AZ361" s="99"/>
      <c r="BA361" s="99" t="s">
        <v>181</v>
      </c>
      <c r="BB361" s="99">
        <v>2007</v>
      </c>
      <c r="BC361" s="118">
        <v>45575</v>
      </c>
      <c r="BD361" s="116">
        <v>27200000</v>
      </c>
      <c r="BE361" s="99">
        <v>2432</v>
      </c>
      <c r="BF361" s="116">
        <v>27200000</v>
      </c>
      <c r="BG361" s="118">
        <v>45597</v>
      </c>
      <c r="BH361" s="117"/>
      <c r="BI361" s="118" t="s">
        <v>6832</v>
      </c>
      <c r="BJ361" s="99">
        <v>5</v>
      </c>
      <c r="BK361" s="99"/>
      <c r="BL361" s="99" t="s">
        <v>4008</v>
      </c>
      <c r="BM361" s="117"/>
      <c r="BN361" s="99"/>
      <c r="BO361" s="99"/>
      <c r="BP361" s="99"/>
      <c r="BQ361" s="99"/>
      <c r="BR361" s="99"/>
      <c r="BS361" s="99"/>
      <c r="BT361" s="99"/>
      <c r="BU361" s="99"/>
      <c r="BV361" s="99"/>
      <c r="BW361" s="99"/>
      <c r="BX361" s="99"/>
      <c r="BY361" s="99"/>
      <c r="BZ361" s="99"/>
      <c r="CA361" s="99"/>
      <c r="CB361" s="129" t="s">
        <v>7001</v>
      </c>
      <c r="CC361" s="118" t="s">
        <v>7002</v>
      </c>
      <c r="CD361" s="118">
        <v>27198</v>
      </c>
      <c r="CE361" s="99" t="s">
        <v>3872</v>
      </c>
      <c r="CF361" s="99" t="s">
        <v>3873</v>
      </c>
      <c r="CG361" s="118"/>
      <c r="CH361" s="118" t="s">
        <v>5236</v>
      </c>
      <c r="CI361" s="118" t="s">
        <v>7003</v>
      </c>
      <c r="CJ361" s="117"/>
      <c r="CK361" s="115"/>
      <c r="CL361" s="156"/>
      <c r="CM361" s="117" t="s">
        <v>15</v>
      </c>
      <c r="CN361" s="123">
        <v>1</v>
      </c>
    </row>
    <row r="362" spans="1:92" ht="20.100000000000001" hidden="1" customHeight="1">
      <c r="A362" s="97">
        <v>260</v>
      </c>
      <c r="B362" s="98">
        <v>2024</v>
      </c>
      <c r="C362" s="99" t="s">
        <v>72</v>
      </c>
      <c r="D362" s="100" t="s">
        <v>7009</v>
      </c>
      <c r="E362" s="99" t="s">
        <v>7010</v>
      </c>
      <c r="F362" s="106" t="s">
        <v>1641</v>
      </c>
      <c r="G362" s="115">
        <v>1072365145</v>
      </c>
      <c r="H362" s="99">
        <v>9</v>
      </c>
      <c r="I362" s="181" t="s">
        <v>99</v>
      </c>
      <c r="J362" s="104" t="s">
        <v>635</v>
      </c>
      <c r="K362" s="105" t="s">
        <v>3859</v>
      </c>
      <c r="L362" s="106" t="s">
        <v>74</v>
      </c>
      <c r="M362" s="99" t="s">
        <v>75</v>
      </c>
      <c r="N362" s="53" t="s">
        <v>3860</v>
      </c>
      <c r="O362" s="101" t="s">
        <v>1638</v>
      </c>
      <c r="P362" s="107">
        <v>45358</v>
      </c>
      <c r="Q362" s="107" t="s">
        <v>7</v>
      </c>
      <c r="R362" s="106" t="s">
        <v>3861</v>
      </c>
      <c r="S362" s="107">
        <v>45359</v>
      </c>
      <c r="T362" s="107">
        <v>45480</v>
      </c>
      <c r="U362" s="107" t="s">
        <v>123</v>
      </c>
      <c r="V362" s="107" t="s">
        <v>123</v>
      </c>
      <c r="W362" s="107" t="s">
        <v>123</v>
      </c>
      <c r="X362" s="53" t="s">
        <v>3862</v>
      </c>
      <c r="Y362" s="53">
        <v>1</v>
      </c>
      <c r="Z362" s="53" t="s">
        <v>3612</v>
      </c>
      <c r="AA362" s="107">
        <v>45470</v>
      </c>
      <c r="AB362" s="226"/>
      <c r="AC362" s="226"/>
      <c r="AD362" s="107" t="s">
        <v>123</v>
      </c>
      <c r="AE362" s="107" t="s">
        <v>123</v>
      </c>
      <c r="AF362" s="107">
        <v>45542</v>
      </c>
      <c r="AG362" s="130">
        <v>20000000</v>
      </c>
      <c r="AH362" s="107">
        <v>45470</v>
      </c>
      <c r="AI362" s="110">
        <v>10000000</v>
      </c>
      <c r="AJ362" s="51">
        <v>1</v>
      </c>
      <c r="AK362" s="130">
        <v>30000000</v>
      </c>
      <c r="AL362" s="111" t="str" cm="1">
        <f t="array" aca="1" ref="AL362" ca="1">_xlfn.IFS(TODAY()&lt;AF362,AF362-TODAY(),TODAY()&gt;AF362,"TERMINADO")</f>
        <v>TERMINADO</v>
      </c>
      <c r="AM362" s="112" t="s">
        <v>84</v>
      </c>
      <c r="AN362" s="112" t="s">
        <v>85</v>
      </c>
      <c r="AO362" s="113" t="s">
        <v>3863</v>
      </c>
      <c r="AP362" s="114" t="s">
        <v>7011</v>
      </c>
      <c r="AQ362" s="99" t="s">
        <v>3865</v>
      </c>
      <c r="AR362" s="101" t="s">
        <v>89</v>
      </c>
      <c r="AS362" s="106" t="s">
        <v>89</v>
      </c>
      <c r="AT362" s="106" t="s">
        <v>3866</v>
      </c>
      <c r="AU362" s="115">
        <v>20245420015133</v>
      </c>
      <c r="AV362" s="99">
        <v>104160</v>
      </c>
      <c r="AW362" s="99">
        <v>1</v>
      </c>
      <c r="AX362" s="116">
        <v>5000000</v>
      </c>
      <c r="AY362" s="117" t="s">
        <v>7012</v>
      </c>
      <c r="AZ362" s="99">
        <v>120</v>
      </c>
      <c r="BA362" s="117" t="s">
        <v>181</v>
      </c>
      <c r="BB362" s="99">
        <v>1173</v>
      </c>
      <c r="BC362" s="118">
        <v>45355</v>
      </c>
      <c r="BD362" s="116">
        <v>20000000</v>
      </c>
      <c r="BE362" s="99">
        <v>1209</v>
      </c>
      <c r="BF362" s="116">
        <v>20000000</v>
      </c>
      <c r="BG362" s="118">
        <v>45359</v>
      </c>
      <c r="BH362" s="99" t="s">
        <v>181</v>
      </c>
      <c r="BI362" s="118" t="s">
        <v>6869</v>
      </c>
      <c r="BJ362" s="99">
        <v>4</v>
      </c>
      <c r="BK362" s="99" t="s">
        <v>3874</v>
      </c>
      <c r="BL362" s="99" t="s">
        <v>4008</v>
      </c>
      <c r="BM362" s="118" t="s">
        <v>4009</v>
      </c>
      <c r="BN362" s="99" t="s">
        <v>3906</v>
      </c>
      <c r="BO362" s="99" t="s">
        <v>3874</v>
      </c>
      <c r="BP362" s="99" t="s">
        <v>3874</v>
      </c>
      <c r="BQ362" s="99" t="s">
        <v>123</v>
      </c>
      <c r="BR362" s="99" t="s">
        <v>3874</v>
      </c>
      <c r="BS362" s="99" t="s">
        <v>3874</v>
      </c>
      <c r="BT362" s="99" t="s">
        <v>3874</v>
      </c>
      <c r="BU362" s="99" t="s">
        <v>3874</v>
      </c>
      <c r="BV362" s="99" t="s">
        <v>7013</v>
      </c>
      <c r="BW362" s="99" t="s">
        <v>4444</v>
      </c>
      <c r="BX362" s="99">
        <v>3006242406</v>
      </c>
      <c r="BY362" s="99" t="s">
        <v>3909</v>
      </c>
      <c r="BZ362" s="99" t="s">
        <v>3951</v>
      </c>
      <c r="CA362" s="99" t="s">
        <v>4012</v>
      </c>
      <c r="CB362" s="129">
        <v>3142239934</v>
      </c>
      <c r="CC362" s="118" t="s">
        <v>7014</v>
      </c>
      <c r="CD362" s="118">
        <v>32573</v>
      </c>
      <c r="CE362" s="118" t="s">
        <v>3872</v>
      </c>
      <c r="CF362" s="99" t="s">
        <v>3873</v>
      </c>
      <c r="CG362" s="118" t="s">
        <v>3874</v>
      </c>
      <c r="CH362" s="118" t="s">
        <v>3954</v>
      </c>
      <c r="CI362" s="118" t="s">
        <v>7015</v>
      </c>
      <c r="CJ362" s="99" t="s">
        <v>181</v>
      </c>
      <c r="CK362" s="99">
        <v>35</v>
      </c>
      <c r="CL362" s="122" t="s">
        <v>7016</v>
      </c>
      <c r="CM362" s="99" t="s">
        <v>3878</v>
      </c>
      <c r="CN362" s="123">
        <v>1</v>
      </c>
    </row>
    <row r="363" spans="1:92" ht="20.100000000000001" hidden="1" customHeight="1">
      <c r="A363" s="97">
        <v>767</v>
      </c>
      <c r="B363" s="98">
        <v>2024</v>
      </c>
      <c r="C363" s="99" t="s">
        <v>72</v>
      </c>
      <c r="D363" s="100" t="s">
        <v>7017</v>
      </c>
      <c r="E363" s="99" t="s">
        <v>4472</v>
      </c>
      <c r="F363" s="101" t="s">
        <v>7018</v>
      </c>
      <c r="G363" s="102">
        <v>1000590644</v>
      </c>
      <c r="H363" s="53">
        <v>4</v>
      </c>
      <c r="I363" s="103" t="s">
        <v>138</v>
      </c>
      <c r="J363" s="104" t="s">
        <v>4474</v>
      </c>
      <c r="K363" s="105" t="s">
        <v>176</v>
      </c>
      <c r="L363" s="101" t="s">
        <v>74</v>
      </c>
      <c r="M363" s="53" t="s">
        <v>75</v>
      </c>
      <c r="N363" s="53" t="s">
        <v>3860</v>
      </c>
      <c r="O363" s="101" t="s">
        <v>4475</v>
      </c>
      <c r="P363" s="118">
        <v>45566</v>
      </c>
      <c r="Q363" s="118" t="s">
        <v>14</v>
      </c>
      <c r="R363" s="106" t="s">
        <v>3883</v>
      </c>
      <c r="S363" s="159">
        <v>45575</v>
      </c>
      <c r="T363" s="107">
        <v>45657</v>
      </c>
      <c r="U363" s="107" t="s">
        <v>123</v>
      </c>
      <c r="V363" s="107" t="s">
        <v>123</v>
      </c>
      <c r="W363" s="107" t="s">
        <v>123</v>
      </c>
      <c r="X363" s="107" t="s">
        <v>3884</v>
      </c>
      <c r="Y363" s="53">
        <v>1</v>
      </c>
      <c r="Z363" s="102" t="str">
        <f>+R363</f>
        <v>3 Meses 25 dias</v>
      </c>
      <c r="AA363" s="107" t="s">
        <v>123</v>
      </c>
      <c r="AD363" s="107" t="s">
        <v>123</v>
      </c>
      <c r="AE363" s="107" t="s">
        <v>123</v>
      </c>
      <c r="AF363" s="107">
        <v>45691</v>
      </c>
      <c r="AG363" s="110">
        <v>9200000</v>
      </c>
      <c r="AH363" s="135" t="s">
        <v>123</v>
      </c>
      <c r="AI363" s="110">
        <v>0</v>
      </c>
      <c r="AJ363" s="53" t="s">
        <v>123</v>
      </c>
      <c r="AK363" s="110">
        <f>+AG363+AI363</f>
        <v>9200000</v>
      </c>
      <c r="AL363" s="111" t="str" cm="1">
        <f t="array" aca="1" ref="AL363" ca="1">_xlfn.IFS(TODAY()&lt;AF363,AF363-TODAY(),TODAY()&gt;AF363,"TERMINADO")</f>
        <v>TERMINADO</v>
      </c>
      <c r="AM363" s="112" t="s">
        <v>84</v>
      </c>
      <c r="AN363" s="112" t="s">
        <v>3885</v>
      </c>
      <c r="AO363" s="113" t="s">
        <v>3863</v>
      </c>
      <c r="AP363" s="114" t="s">
        <v>4476</v>
      </c>
      <c r="AQ363" s="53" t="s">
        <v>3865</v>
      </c>
      <c r="AR363" s="101" t="s">
        <v>183</v>
      </c>
      <c r="AS363" s="101" t="s">
        <v>183</v>
      </c>
      <c r="AT363" s="106" t="s">
        <v>4439</v>
      </c>
      <c r="AU363" s="183" t="s">
        <v>4440</v>
      </c>
      <c r="AV363" s="99">
        <v>117183</v>
      </c>
      <c r="AW363" s="99">
        <v>15</v>
      </c>
      <c r="AX363" s="116">
        <v>2400000</v>
      </c>
      <c r="AY363" s="117" t="s">
        <v>7019</v>
      </c>
      <c r="AZ363" s="99"/>
      <c r="BA363" s="99" t="s">
        <v>181</v>
      </c>
      <c r="BB363" s="99">
        <v>1875</v>
      </c>
      <c r="BC363" s="118">
        <v>45541</v>
      </c>
      <c r="BD363" s="116">
        <v>138000000</v>
      </c>
      <c r="BE363" s="99">
        <v>2150</v>
      </c>
      <c r="BF363" s="116">
        <v>9200000</v>
      </c>
      <c r="BG363" s="118">
        <v>45575</v>
      </c>
      <c r="BH363" s="99"/>
      <c r="BI363" s="118" t="s">
        <v>4875</v>
      </c>
      <c r="BJ363" s="99">
        <v>4</v>
      </c>
      <c r="BK363" s="99" t="s">
        <v>3869</v>
      </c>
      <c r="BL363" s="99" t="s">
        <v>4008</v>
      </c>
      <c r="BM363" s="99"/>
      <c r="BN363" s="99"/>
      <c r="BO363" s="99"/>
      <c r="BP363" s="99"/>
      <c r="BQ363" s="99"/>
      <c r="BR363" s="99"/>
      <c r="BS363" s="99"/>
      <c r="BT363" s="99"/>
      <c r="BU363" s="99"/>
      <c r="BV363" s="99"/>
      <c r="BW363" s="99"/>
      <c r="BX363" s="99"/>
      <c r="BY363" s="99"/>
      <c r="BZ363" s="99"/>
      <c r="CA363" s="99"/>
      <c r="CB363" s="129" t="s">
        <v>7020</v>
      </c>
      <c r="CC363" s="118" t="s">
        <v>7021</v>
      </c>
      <c r="CD363" s="118">
        <v>37155</v>
      </c>
      <c r="CE363" s="99" t="s">
        <v>3893</v>
      </c>
      <c r="CF363" s="99" t="s">
        <v>3894</v>
      </c>
      <c r="CG363" s="99"/>
      <c r="CH363" s="118" t="s">
        <v>3893</v>
      </c>
      <c r="CI363" s="118" t="s">
        <v>7022</v>
      </c>
      <c r="CJ363" s="141"/>
      <c r="CK363" s="245"/>
      <c r="CL363" s="99"/>
      <c r="CM363" s="166" t="s">
        <v>14</v>
      </c>
      <c r="CN363" s="123">
        <v>1</v>
      </c>
    </row>
    <row r="364" spans="1:92" ht="20.100000000000001" hidden="1" customHeight="1">
      <c r="A364" s="97">
        <v>313</v>
      </c>
      <c r="B364" s="98">
        <v>2024</v>
      </c>
      <c r="C364" s="99" t="s">
        <v>72</v>
      </c>
      <c r="D364" s="98" t="s">
        <v>7023</v>
      </c>
      <c r="E364" s="53" t="s">
        <v>7024</v>
      </c>
      <c r="F364" s="101" t="s">
        <v>1667</v>
      </c>
      <c r="G364" s="102">
        <v>1010230917</v>
      </c>
      <c r="H364" s="53">
        <v>2</v>
      </c>
      <c r="I364" s="103" t="s">
        <v>138</v>
      </c>
      <c r="J364" s="104" t="s">
        <v>4213</v>
      </c>
      <c r="K364" s="105" t="s">
        <v>4214</v>
      </c>
      <c r="L364" s="101" t="s">
        <v>74</v>
      </c>
      <c r="M364" s="53" t="s">
        <v>75</v>
      </c>
      <c r="N364" s="53" t="s">
        <v>3860</v>
      </c>
      <c r="O364" s="101" t="s">
        <v>7025</v>
      </c>
      <c r="P364" s="107">
        <v>45364</v>
      </c>
      <c r="Q364" s="107" t="s">
        <v>7</v>
      </c>
      <c r="R364" s="108" t="s">
        <v>3861</v>
      </c>
      <c r="S364" s="107">
        <v>45366</v>
      </c>
      <c r="T364" s="107">
        <v>45487</v>
      </c>
      <c r="U364" s="107" t="s">
        <v>123</v>
      </c>
      <c r="V364" s="107" t="s">
        <v>123</v>
      </c>
      <c r="W364" s="107" t="s">
        <v>123</v>
      </c>
      <c r="X364" s="53" t="s">
        <v>3862</v>
      </c>
      <c r="Y364" s="53">
        <v>1</v>
      </c>
      <c r="Z364" s="53" t="s">
        <v>3612</v>
      </c>
      <c r="AA364" s="107">
        <v>45469</v>
      </c>
      <c r="AB364" s="226"/>
      <c r="AC364" s="226"/>
      <c r="AD364" s="107" t="s">
        <v>123</v>
      </c>
      <c r="AE364" s="107" t="s">
        <v>123</v>
      </c>
      <c r="AF364" s="107">
        <v>45549</v>
      </c>
      <c r="AG364" s="130">
        <v>19200000</v>
      </c>
      <c r="AH364" s="107">
        <v>45469</v>
      </c>
      <c r="AI364" s="110">
        <v>9600000</v>
      </c>
      <c r="AJ364" s="51">
        <v>1</v>
      </c>
      <c r="AK364" s="130">
        <v>28800000</v>
      </c>
      <c r="AL364" s="111" t="str" cm="1">
        <f t="array" aca="1" ref="AL364" ca="1">_xlfn.IFS(TODAY()&lt;AF364,AF364-TODAY(),TODAY()&gt;AF364,"TERMINADO")</f>
        <v>TERMINADO</v>
      </c>
      <c r="AM364" s="112" t="s">
        <v>84</v>
      </c>
      <c r="AN364" s="112" t="s">
        <v>3885</v>
      </c>
      <c r="AO364" s="113" t="s">
        <v>3863</v>
      </c>
      <c r="AP364" s="114" t="s">
        <v>7026</v>
      </c>
      <c r="AQ364" s="99" t="s">
        <v>3865</v>
      </c>
      <c r="AR364" s="101" t="s">
        <v>346</v>
      </c>
      <c r="AS364" s="101" t="s">
        <v>346</v>
      </c>
      <c r="AT364" s="131" t="s">
        <v>398</v>
      </c>
      <c r="AU364" s="128">
        <v>20245420019483</v>
      </c>
      <c r="AV364" s="99">
        <v>103817</v>
      </c>
      <c r="AW364" s="99">
        <v>1</v>
      </c>
      <c r="AX364" s="116">
        <v>4800000</v>
      </c>
      <c r="AY364" s="117" t="s">
        <v>7027</v>
      </c>
      <c r="AZ364" s="99">
        <v>120</v>
      </c>
      <c r="BA364" s="117" t="s">
        <v>181</v>
      </c>
      <c r="BB364" s="99">
        <v>1139</v>
      </c>
      <c r="BC364" s="118">
        <v>45352</v>
      </c>
      <c r="BD364" s="116">
        <v>19200000</v>
      </c>
      <c r="BE364" s="99">
        <v>1268</v>
      </c>
      <c r="BF364" s="116">
        <v>19200000</v>
      </c>
      <c r="BG364" s="118">
        <v>45366</v>
      </c>
      <c r="BH364" s="117" t="s">
        <v>181</v>
      </c>
      <c r="BI364" s="118" t="s">
        <v>7028</v>
      </c>
      <c r="BJ364" s="99">
        <v>4</v>
      </c>
      <c r="BK364" s="99" t="s">
        <v>3874</v>
      </c>
      <c r="BL364" s="99" t="s">
        <v>4008</v>
      </c>
      <c r="BM364" s="118" t="s">
        <v>4009</v>
      </c>
      <c r="BN364" s="99" t="s">
        <v>3906</v>
      </c>
      <c r="BO364" s="99" t="s">
        <v>3874</v>
      </c>
      <c r="BP364" s="99" t="s">
        <v>3874</v>
      </c>
      <c r="BQ364" s="99" t="s">
        <v>123</v>
      </c>
      <c r="BR364" s="99" t="s">
        <v>3874</v>
      </c>
      <c r="BS364" s="99" t="s">
        <v>3874</v>
      </c>
      <c r="BT364" s="99" t="s">
        <v>3874</v>
      </c>
      <c r="BU364" s="99" t="s">
        <v>3874</v>
      </c>
      <c r="BV364" s="99" t="s">
        <v>7029</v>
      </c>
      <c r="BW364" s="99" t="s">
        <v>3908</v>
      </c>
      <c r="BX364" s="99">
        <v>3203016024</v>
      </c>
      <c r="BY364" s="99" t="s">
        <v>3909</v>
      </c>
      <c r="BZ364" s="99" t="s">
        <v>4060</v>
      </c>
      <c r="CA364" s="99" t="s">
        <v>3952</v>
      </c>
      <c r="CB364" s="129">
        <v>3125801646</v>
      </c>
      <c r="CC364" s="118" t="s">
        <v>6256</v>
      </c>
      <c r="CD364" s="118">
        <v>35389</v>
      </c>
      <c r="CE364" s="118" t="s">
        <v>3872</v>
      </c>
      <c r="CF364" s="99" t="s">
        <v>3873</v>
      </c>
      <c r="CG364" s="118" t="s">
        <v>3874</v>
      </c>
      <c r="CH364" s="118" t="s">
        <v>4334</v>
      </c>
      <c r="CI364" s="118" t="s">
        <v>6257</v>
      </c>
      <c r="CJ364" s="99" t="s">
        <v>181</v>
      </c>
      <c r="CK364" s="99">
        <v>28</v>
      </c>
      <c r="CL364" s="122" t="s">
        <v>7030</v>
      </c>
      <c r="CM364" s="99" t="s">
        <v>3878</v>
      </c>
      <c r="CN364" s="123">
        <v>1</v>
      </c>
    </row>
    <row r="365" spans="1:92" ht="20.100000000000001" hidden="1" customHeight="1">
      <c r="A365" s="97">
        <v>415</v>
      </c>
      <c r="B365" s="98">
        <v>2024</v>
      </c>
      <c r="C365" s="99" t="s">
        <v>72</v>
      </c>
      <c r="D365" s="100" t="s">
        <v>7031</v>
      </c>
      <c r="E365" s="99" t="s">
        <v>7032</v>
      </c>
      <c r="F365" s="101" t="s">
        <v>1675</v>
      </c>
      <c r="G365" s="102">
        <v>1032405028</v>
      </c>
      <c r="H365" s="53">
        <v>2</v>
      </c>
      <c r="I365" s="103" t="s">
        <v>81</v>
      </c>
      <c r="J365" s="104" t="s">
        <v>435</v>
      </c>
      <c r="K365" s="105" t="s">
        <v>326</v>
      </c>
      <c r="L365" s="101" t="s">
        <v>74</v>
      </c>
      <c r="M365" s="53" t="s">
        <v>75</v>
      </c>
      <c r="N365" s="53" t="s">
        <v>3860</v>
      </c>
      <c r="O365" s="101" t="s">
        <v>7033</v>
      </c>
      <c r="P365" s="107">
        <v>45383</v>
      </c>
      <c r="Q365" s="107" t="s">
        <v>8</v>
      </c>
      <c r="R365" s="108" t="s">
        <v>3861</v>
      </c>
      <c r="S365" s="107">
        <v>45385</v>
      </c>
      <c r="T365" s="107">
        <v>45506</v>
      </c>
      <c r="U365" s="107" t="s">
        <v>123</v>
      </c>
      <c r="V365" s="107" t="s">
        <v>123</v>
      </c>
      <c r="W365" s="107" t="s">
        <v>123</v>
      </c>
      <c r="X365" s="53" t="s">
        <v>123</v>
      </c>
      <c r="Y365" s="53" t="s">
        <v>123</v>
      </c>
      <c r="Z365" s="102" t="str">
        <f>+R365</f>
        <v>4 MESES</v>
      </c>
      <c r="AA365" s="53" t="s">
        <v>123</v>
      </c>
      <c r="AB365" s="109"/>
      <c r="AC365" s="109"/>
      <c r="AD365" s="107">
        <v>45422</v>
      </c>
      <c r="AE365" s="107">
        <v>45454</v>
      </c>
      <c r="AF365" s="107">
        <v>45538</v>
      </c>
      <c r="AG365" s="110">
        <v>13520000</v>
      </c>
      <c r="AH365" s="130" t="s">
        <v>123</v>
      </c>
      <c r="AI365" s="110">
        <v>0</v>
      </c>
      <c r="AJ365" s="53" t="s">
        <v>123</v>
      </c>
      <c r="AK365" s="110">
        <v>13520000</v>
      </c>
      <c r="AL365" s="111" t="str" cm="1">
        <f t="array" aca="1" ref="AL365" ca="1">_xlfn.IFS(TODAY()&lt;AF365,AF365-TODAY(),TODAY()&gt;AF365,"TERMINADO")</f>
        <v>TERMINADO</v>
      </c>
      <c r="AM365" s="112" t="s">
        <v>84</v>
      </c>
      <c r="AN365" s="112" t="s">
        <v>85</v>
      </c>
      <c r="AO365" s="113" t="s">
        <v>3863</v>
      </c>
      <c r="AP365" s="114" t="s">
        <v>7034</v>
      </c>
      <c r="AQ365" s="99" t="s">
        <v>3865</v>
      </c>
      <c r="AR365" s="101" t="s">
        <v>332</v>
      </c>
      <c r="AS365" s="106" t="s">
        <v>332</v>
      </c>
      <c r="AT365" s="131" t="s">
        <v>7035</v>
      </c>
      <c r="AU365" s="133" t="s">
        <v>7036</v>
      </c>
      <c r="AV365" s="99">
        <v>104229</v>
      </c>
      <c r="AW365" s="99">
        <v>1</v>
      </c>
      <c r="AX365" s="116">
        <v>3380000</v>
      </c>
      <c r="AY365" s="117" t="s">
        <v>7037</v>
      </c>
      <c r="AZ365" s="99">
        <v>120</v>
      </c>
      <c r="BA365" s="117" t="s">
        <v>181</v>
      </c>
      <c r="BB365" s="99">
        <v>1238</v>
      </c>
      <c r="BC365" s="118">
        <v>45362</v>
      </c>
      <c r="BD365" s="116">
        <v>13520000</v>
      </c>
      <c r="BE365" s="99">
        <v>1422</v>
      </c>
      <c r="BF365" s="116">
        <v>13520000</v>
      </c>
      <c r="BG365" s="118">
        <v>45384</v>
      </c>
      <c r="BH365" s="117" t="s">
        <v>181</v>
      </c>
      <c r="BI365" s="118">
        <v>45384</v>
      </c>
      <c r="BJ365" s="99">
        <v>3</v>
      </c>
      <c r="BK365" s="99" t="s">
        <v>3869</v>
      </c>
      <c r="BL365" s="99"/>
      <c r="BM365" s="118" t="s">
        <v>3870</v>
      </c>
      <c r="BN365" s="99" t="s">
        <v>86</v>
      </c>
      <c r="BO365" s="99"/>
      <c r="BP365" s="99"/>
      <c r="BQ365" s="99"/>
      <c r="BR365" s="99"/>
      <c r="BS365" s="99"/>
      <c r="BT365" s="99"/>
      <c r="BU365" s="99"/>
      <c r="BV365" s="99"/>
      <c r="BW365" s="99"/>
      <c r="BX365" s="99"/>
      <c r="BY365" s="99"/>
      <c r="BZ365" s="99"/>
      <c r="CA365" s="99"/>
      <c r="CB365" s="129" t="s">
        <v>7038</v>
      </c>
      <c r="CC365" s="118" t="s">
        <v>7039</v>
      </c>
      <c r="CD365" s="118">
        <v>32098</v>
      </c>
      <c r="CE365" s="118" t="s">
        <v>3913</v>
      </c>
      <c r="CF365" s="99" t="s">
        <v>3894</v>
      </c>
      <c r="CG365" s="118" t="s">
        <v>3874</v>
      </c>
      <c r="CH365" s="118" t="s">
        <v>7040</v>
      </c>
      <c r="CI365" s="118" t="s">
        <v>7041</v>
      </c>
      <c r="CJ365" s="99" t="s">
        <v>86</v>
      </c>
      <c r="CK365" s="99">
        <v>37</v>
      </c>
      <c r="CL365" s="207" t="s">
        <v>7042</v>
      </c>
      <c r="CM365" s="99" t="s">
        <v>3878</v>
      </c>
      <c r="CN365" s="123">
        <v>1</v>
      </c>
    </row>
    <row r="366" spans="1:92" ht="20.100000000000001" hidden="1" customHeight="1">
      <c r="A366" s="97">
        <v>66</v>
      </c>
      <c r="B366" s="98">
        <v>2024</v>
      </c>
      <c r="C366" s="99" t="s">
        <v>72</v>
      </c>
      <c r="D366" s="100" t="s">
        <v>7043</v>
      </c>
      <c r="E366" s="99" t="s">
        <v>4684</v>
      </c>
      <c r="F366" s="106" t="s">
        <v>7044</v>
      </c>
      <c r="G366" s="115">
        <v>1023898798</v>
      </c>
      <c r="H366" s="99">
        <v>7</v>
      </c>
      <c r="I366" s="103" t="s">
        <v>81</v>
      </c>
      <c r="J366" s="104" t="s">
        <v>505</v>
      </c>
      <c r="K366" s="105" t="s">
        <v>4065</v>
      </c>
      <c r="L366" s="106" t="s">
        <v>74</v>
      </c>
      <c r="M366" s="99" t="s">
        <v>75</v>
      </c>
      <c r="N366" s="53" t="s">
        <v>3860</v>
      </c>
      <c r="O366" s="101" t="s">
        <v>499</v>
      </c>
      <c r="P366" s="118">
        <v>45350</v>
      </c>
      <c r="Q366" s="107" t="s">
        <v>6</v>
      </c>
      <c r="R366" s="106" t="s">
        <v>3861</v>
      </c>
      <c r="S366" s="118">
        <v>45351</v>
      </c>
      <c r="T366" s="118">
        <v>45471</v>
      </c>
      <c r="U366" s="107">
        <v>45429</v>
      </c>
      <c r="V366" s="107" t="s">
        <v>564</v>
      </c>
      <c r="W366" s="102">
        <v>80770562</v>
      </c>
      <c r="X366" s="53" t="s">
        <v>3862</v>
      </c>
      <c r="Y366" s="53">
        <v>1</v>
      </c>
      <c r="Z366" s="53" t="s">
        <v>3612</v>
      </c>
      <c r="AA366" s="107">
        <v>45455</v>
      </c>
      <c r="AB366" s="109"/>
      <c r="AC366" s="109"/>
      <c r="AD366" s="107" t="s">
        <v>123</v>
      </c>
      <c r="AE366" s="107" t="s">
        <v>123</v>
      </c>
      <c r="AF366" s="107">
        <v>45532</v>
      </c>
      <c r="AG366" s="110">
        <v>9600000</v>
      </c>
      <c r="AH366" s="107">
        <v>45455</v>
      </c>
      <c r="AI366" s="110">
        <v>4800000</v>
      </c>
      <c r="AJ366" s="51">
        <v>1</v>
      </c>
      <c r="AK366" s="110">
        <v>14400000</v>
      </c>
      <c r="AL366" s="111" t="str" cm="1">
        <f t="array" aca="1" ref="AL366" ca="1">_xlfn.IFS(TODAY()&lt;AF366,AF366-TODAY(),TODAY()&gt;AF366,"TERMINADO")</f>
        <v>TERMINADO</v>
      </c>
      <c r="AM366" s="112" t="s">
        <v>84</v>
      </c>
      <c r="AN366" s="112" t="s">
        <v>85</v>
      </c>
      <c r="AO366" s="113" t="s">
        <v>3863</v>
      </c>
      <c r="AP366" s="114" t="s">
        <v>4686</v>
      </c>
      <c r="AQ366" s="99" t="s">
        <v>3865</v>
      </c>
      <c r="AR366" s="101" t="s">
        <v>222</v>
      </c>
      <c r="AS366" s="101" t="s">
        <v>222</v>
      </c>
      <c r="AT366" s="131" t="s">
        <v>4687</v>
      </c>
      <c r="AU366" s="165" t="s">
        <v>4688</v>
      </c>
      <c r="AV366" s="99">
        <v>103709</v>
      </c>
      <c r="AW366" s="99">
        <v>10</v>
      </c>
      <c r="AX366" s="116">
        <v>2400000</v>
      </c>
      <c r="AY366" s="117" t="s">
        <v>7045</v>
      </c>
      <c r="AZ366" s="99">
        <v>120</v>
      </c>
      <c r="BA366" s="117" t="s">
        <v>181</v>
      </c>
      <c r="BB366" s="99">
        <v>1064</v>
      </c>
      <c r="BC366" s="118">
        <v>45331</v>
      </c>
      <c r="BD366" s="116">
        <v>96000000</v>
      </c>
      <c r="BE366" s="99">
        <v>1162</v>
      </c>
      <c r="BF366" s="116">
        <v>9600000</v>
      </c>
      <c r="BG366" s="118">
        <v>45350</v>
      </c>
      <c r="BH366" s="99" t="s">
        <v>181</v>
      </c>
      <c r="BI366" s="118">
        <v>45349</v>
      </c>
      <c r="BJ366" s="99">
        <v>3</v>
      </c>
      <c r="BK366" s="99" t="s">
        <v>3869</v>
      </c>
      <c r="BL366" s="99"/>
      <c r="BM366" s="118" t="s">
        <v>3870</v>
      </c>
      <c r="BN366" s="99" t="s">
        <v>86</v>
      </c>
      <c r="BO366" s="99"/>
      <c r="BP366" s="99"/>
      <c r="BQ366" s="99"/>
      <c r="BR366" s="99"/>
      <c r="BS366" s="99"/>
      <c r="BT366" s="99"/>
      <c r="BU366" s="99"/>
      <c r="BV366" s="99"/>
      <c r="BW366" s="99"/>
      <c r="BX366" s="99"/>
      <c r="BY366" s="99"/>
      <c r="BZ366" s="99"/>
      <c r="CA366" s="99"/>
      <c r="CB366" s="129" t="s">
        <v>7046</v>
      </c>
      <c r="CC366" s="118" t="s">
        <v>7047</v>
      </c>
      <c r="CD366" s="118">
        <v>33090</v>
      </c>
      <c r="CE366" s="118" t="s">
        <v>3893</v>
      </c>
      <c r="CF366" s="99" t="s">
        <v>3894</v>
      </c>
      <c r="CG366" s="118" t="s">
        <v>3874</v>
      </c>
      <c r="CH366" s="118" t="s">
        <v>3893</v>
      </c>
      <c r="CI366" s="118" t="s">
        <v>7048</v>
      </c>
      <c r="CJ366" s="99" t="s">
        <v>86</v>
      </c>
      <c r="CK366" s="99">
        <v>34</v>
      </c>
      <c r="CL366" s="122" t="s">
        <v>7049</v>
      </c>
      <c r="CM366" s="99" t="s">
        <v>3878</v>
      </c>
      <c r="CN366" s="123">
        <v>1</v>
      </c>
    </row>
    <row r="367" spans="1:92" ht="20.100000000000001" hidden="1" customHeight="1">
      <c r="A367" s="97">
        <v>520</v>
      </c>
      <c r="B367" s="98">
        <v>2024</v>
      </c>
      <c r="C367" s="99" t="s">
        <v>72</v>
      </c>
      <c r="D367" s="100" t="s">
        <v>7050</v>
      </c>
      <c r="E367" s="99" t="s">
        <v>4033</v>
      </c>
      <c r="F367" s="101" t="s">
        <v>7051</v>
      </c>
      <c r="G367" s="102">
        <v>3086129</v>
      </c>
      <c r="H367" s="53">
        <v>1</v>
      </c>
      <c r="I367" s="103" t="s">
        <v>2494</v>
      </c>
      <c r="J367" s="104" t="s">
        <v>2569</v>
      </c>
      <c r="K367" s="105" t="s">
        <v>1223</v>
      </c>
      <c r="L367" s="106" t="s">
        <v>74</v>
      </c>
      <c r="M367" s="99" t="s">
        <v>75</v>
      </c>
      <c r="N367" s="53" t="s">
        <v>3860</v>
      </c>
      <c r="O367" s="101" t="s">
        <v>492</v>
      </c>
      <c r="P367" s="107">
        <v>45398</v>
      </c>
      <c r="Q367" s="107" t="s">
        <v>8</v>
      </c>
      <c r="R367" s="108" t="s">
        <v>3861</v>
      </c>
      <c r="S367" s="107">
        <v>45404</v>
      </c>
      <c r="T367" s="107">
        <v>45525</v>
      </c>
      <c r="U367" s="107" t="s">
        <v>123</v>
      </c>
      <c r="V367" s="107" t="s">
        <v>123</v>
      </c>
      <c r="W367" s="107" t="s">
        <v>123</v>
      </c>
      <c r="X367" s="53" t="s">
        <v>123</v>
      </c>
      <c r="Y367" s="53" t="s">
        <v>123</v>
      </c>
      <c r="Z367" s="102" t="str">
        <f>+R367</f>
        <v>4 MESES</v>
      </c>
      <c r="AA367" s="53" t="s">
        <v>123</v>
      </c>
      <c r="AB367" s="152"/>
      <c r="AC367" s="152"/>
      <c r="AD367" s="107" t="s">
        <v>123</v>
      </c>
      <c r="AE367" s="107" t="s">
        <v>123</v>
      </c>
      <c r="AF367" s="107">
        <v>45525</v>
      </c>
      <c r="AG367" s="110">
        <v>10000000</v>
      </c>
      <c r="AH367" s="130" t="s">
        <v>123</v>
      </c>
      <c r="AI367" s="110">
        <v>0</v>
      </c>
      <c r="AJ367" s="53" t="s">
        <v>123</v>
      </c>
      <c r="AK367" s="110">
        <f>+AG367+AI367</f>
        <v>10000000</v>
      </c>
      <c r="AL367" s="111" t="str" cm="1">
        <f t="array" aca="1" ref="AL367" ca="1">_xlfn.IFS(TODAY()&lt;AF367,AF367-TODAY(),TODAY()&gt;AF367,"TERMINADO")</f>
        <v>TERMINADO</v>
      </c>
      <c r="AM367" s="112" t="s">
        <v>84</v>
      </c>
      <c r="AN367" s="112" t="s">
        <v>85</v>
      </c>
      <c r="AO367" s="113" t="s">
        <v>3863</v>
      </c>
      <c r="AP367" s="114" t="s">
        <v>4034</v>
      </c>
      <c r="AQ367" s="99" t="s">
        <v>3865</v>
      </c>
      <c r="AR367" s="101" t="s">
        <v>497</v>
      </c>
      <c r="AS367" s="106" t="s">
        <v>346</v>
      </c>
      <c r="AT367" s="144" t="s">
        <v>403</v>
      </c>
      <c r="AU367" s="115">
        <v>20245420007393</v>
      </c>
      <c r="AV367" s="100">
        <v>106648</v>
      </c>
      <c r="AW367" s="99">
        <v>7</v>
      </c>
      <c r="AX367" s="116">
        <v>2500000</v>
      </c>
      <c r="AY367" s="117" t="s">
        <v>7052</v>
      </c>
      <c r="AZ367" s="99">
        <v>120</v>
      </c>
      <c r="BA367" s="117" t="s">
        <v>181</v>
      </c>
      <c r="BB367" s="99">
        <v>1315</v>
      </c>
      <c r="BC367" s="118">
        <v>45377</v>
      </c>
      <c r="BD367" s="116">
        <v>70000000</v>
      </c>
      <c r="BE367" s="99">
        <v>1495</v>
      </c>
      <c r="BF367" s="116">
        <v>10000000</v>
      </c>
      <c r="BG367" s="118">
        <v>45399</v>
      </c>
      <c r="BH367" s="99" t="s">
        <v>181</v>
      </c>
      <c r="BI367" s="118">
        <v>45398</v>
      </c>
      <c r="BJ367" s="99">
        <v>4</v>
      </c>
      <c r="BK367" s="99" t="s">
        <v>3869</v>
      </c>
      <c r="BL367" s="99"/>
      <c r="BM367" s="118" t="s">
        <v>4036</v>
      </c>
      <c r="BN367" s="99" t="s">
        <v>86</v>
      </c>
      <c r="BO367" s="99"/>
      <c r="BP367" s="99"/>
      <c r="BQ367" s="99"/>
      <c r="BR367" s="99"/>
      <c r="BS367" s="99"/>
      <c r="BT367" s="99"/>
      <c r="BU367" s="99"/>
      <c r="BV367" s="99"/>
      <c r="BW367" s="99"/>
      <c r="BX367" s="99"/>
      <c r="BY367" s="99"/>
      <c r="BZ367" s="99"/>
      <c r="CA367" s="99"/>
      <c r="CB367" s="129">
        <v>3105760595</v>
      </c>
      <c r="CC367" s="118" t="s">
        <v>7053</v>
      </c>
      <c r="CD367" s="118">
        <v>25118</v>
      </c>
      <c r="CE367" s="118" t="s">
        <v>3893</v>
      </c>
      <c r="CF367" s="99" t="s">
        <v>3894</v>
      </c>
      <c r="CG367" s="118" t="s">
        <v>3874</v>
      </c>
      <c r="CH367" s="118" t="s">
        <v>3893</v>
      </c>
      <c r="CI367" s="118" t="s">
        <v>5080</v>
      </c>
      <c r="CJ367" s="99" t="s">
        <v>181</v>
      </c>
      <c r="CK367" s="99">
        <v>56</v>
      </c>
      <c r="CL367" s="122" t="s">
        <v>7054</v>
      </c>
      <c r="CM367" s="117" t="s">
        <v>3917</v>
      </c>
      <c r="CN367" s="123">
        <v>1</v>
      </c>
    </row>
    <row r="368" spans="1:92" ht="20.100000000000001" hidden="1" customHeight="1">
      <c r="A368" s="97">
        <v>800</v>
      </c>
      <c r="B368" s="98">
        <v>2024</v>
      </c>
      <c r="C368" s="99" t="s">
        <v>72</v>
      </c>
      <c r="D368" s="100" t="s">
        <v>7055</v>
      </c>
      <c r="E368" s="99" t="s">
        <v>4041</v>
      </c>
      <c r="F368" s="101" t="s">
        <v>7051</v>
      </c>
      <c r="G368" s="102">
        <v>3086129</v>
      </c>
      <c r="H368" s="53">
        <v>1</v>
      </c>
      <c r="I368" s="103" t="s">
        <v>4042</v>
      </c>
      <c r="J368" s="104" t="s">
        <v>942</v>
      </c>
      <c r="K368" s="105" t="s">
        <v>73</v>
      </c>
      <c r="L368" s="101" t="s">
        <v>74</v>
      </c>
      <c r="M368" s="53" t="s">
        <v>75</v>
      </c>
      <c r="N368" s="53" t="s">
        <v>3860</v>
      </c>
      <c r="O368" s="101" t="s">
        <v>77</v>
      </c>
      <c r="P368" s="107">
        <v>45572</v>
      </c>
      <c r="Q368" s="118" t="s">
        <v>14</v>
      </c>
      <c r="R368" s="106" t="s">
        <v>3883</v>
      </c>
      <c r="S368" s="159">
        <v>45588</v>
      </c>
      <c r="T368" s="107">
        <v>45657</v>
      </c>
      <c r="U368" s="107" t="s">
        <v>123</v>
      </c>
      <c r="V368" s="107" t="s">
        <v>123</v>
      </c>
      <c r="W368" s="107" t="s">
        <v>123</v>
      </c>
      <c r="X368" s="107" t="s">
        <v>3884</v>
      </c>
      <c r="Y368" s="53">
        <v>1</v>
      </c>
      <c r="Z368" s="102" t="str">
        <f>+R368</f>
        <v>3 Meses 25 dias</v>
      </c>
      <c r="AA368" s="107" t="s">
        <v>123</v>
      </c>
      <c r="AB368" s="152"/>
      <c r="AC368" s="152"/>
      <c r="AD368" s="107" t="s">
        <v>123</v>
      </c>
      <c r="AE368" s="107" t="s">
        <v>123</v>
      </c>
      <c r="AF368" s="107">
        <v>45704</v>
      </c>
      <c r="AG368" s="110">
        <v>9583333</v>
      </c>
      <c r="AH368" s="135" t="s">
        <v>123</v>
      </c>
      <c r="AI368" s="110">
        <v>0</v>
      </c>
      <c r="AJ368" s="53" t="s">
        <v>123</v>
      </c>
      <c r="AK368" s="110">
        <f>+AG368+AI368</f>
        <v>9583333</v>
      </c>
      <c r="AL368" s="111" t="str" cm="1">
        <f t="array" aca="1" ref="AL368" ca="1">_xlfn.IFS(TODAY()&lt;AF368,AF368-TODAY(),TODAY()&gt;AF368,"TERMINADO")</f>
        <v>TERMINADO</v>
      </c>
      <c r="AM368" s="112" t="s">
        <v>84</v>
      </c>
      <c r="AN368" s="112" t="s">
        <v>3885</v>
      </c>
      <c r="AO368" s="113" t="s">
        <v>3863</v>
      </c>
      <c r="AP368" s="114" t="s">
        <v>4043</v>
      </c>
      <c r="AQ368" s="53" t="s">
        <v>3865</v>
      </c>
      <c r="AR368" s="101" t="s">
        <v>89</v>
      </c>
      <c r="AS368" s="106" t="s">
        <v>89</v>
      </c>
      <c r="AT368" s="144" t="s">
        <v>3866</v>
      </c>
      <c r="AU368" s="133" t="s">
        <v>3960</v>
      </c>
      <c r="AV368" s="100">
        <v>117451</v>
      </c>
      <c r="AW368" s="99">
        <v>13</v>
      </c>
      <c r="AX368" s="116">
        <v>2500000</v>
      </c>
      <c r="AY368" s="117" t="s">
        <v>7056</v>
      </c>
      <c r="AZ368" s="99"/>
      <c r="BA368" s="117" t="s">
        <v>181</v>
      </c>
      <c r="BB368" s="99">
        <v>1919</v>
      </c>
      <c r="BC368" s="118">
        <v>45551</v>
      </c>
      <c r="BD368" s="116">
        <v>124583333</v>
      </c>
      <c r="BE368" s="99">
        <v>2198</v>
      </c>
      <c r="BF368" s="116">
        <v>9583333</v>
      </c>
      <c r="BG368" s="118">
        <v>45576</v>
      </c>
      <c r="BH368" s="117"/>
      <c r="BI368" s="118" t="s">
        <v>6061</v>
      </c>
      <c r="BJ368" s="99">
        <v>4</v>
      </c>
      <c r="BK368" s="99" t="s">
        <v>4046</v>
      </c>
      <c r="BL368" s="99" t="s">
        <v>4008</v>
      </c>
      <c r="BM368" s="118"/>
      <c r="BN368" s="99"/>
      <c r="BO368" s="99"/>
      <c r="BP368" s="99"/>
      <c r="BQ368" s="99"/>
      <c r="BR368" s="99"/>
      <c r="BS368" s="99"/>
      <c r="BT368" s="99"/>
      <c r="BU368" s="99"/>
      <c r="BV368" s="99"/>
      <c r="BW368" s="99"/>
      <c r="BX368" s="99"/>
      <c r="BY368" s="99"/>
      <c r="BZ368" s="99"/>
      <c r="CA368" s="99"/>
      <c r="CB368" s="129">
        <v>3105760595</v>
      </c>
      <c r="CC368" s="118" t="s">
        <v>7053</v>
      </c>
      <c r="CD368" s="118">
        <v>25118</v>
      </c>
      <c r="CE368" s="99" t="s">
        <v>3893</v>
      </c>
      <c r="CF368" s="99" t="s">
        <v>3894</v>
      </c>
      <c r="CG368" s="99" t="s">
        <v>181</v>
      </c>
      <c r="CH368" s="118" t="s">
        <v>3893</v>
      </c>
      <c r="CI368" s="118" t="s">
        <v>5080</v>
      </c>
      <c r="CJ368" s="117"/>
      <c r="CK368" s="115"/>
      <c r="CL368" s="99"/>
      <c r="CM368" s="166" t="s">
        <v>14</v>
      </c>
      <c r="CN368" s="123">
        <v>1</v>
      </c>
    </row>
    <row r="369" spans="1:92" ht="20.100000000000001" hidden="1" customHeight="1">
      <c r="A369" s="97">
        <v>242</v>
      </c>
      <c r="B369" s="98">
        <v>2024</v>
      </c>
      <c r="C369" s="99" t="s">
        <v>72</v>
      </c>
      <c r="D369" s="100" t="s">
        <v>7057</v>
      </c>
      <c r="E369" s="99" t="s">
        <v>5630</v>
      </c>
      <c r="F369" s="106" t="s">
        <v>7058</v>
      </c>
      <c r="G369" s="115">
        <v>771751547</v>
      </c>
      <c r="H369" s="99">
        <v>6</v>
      </c>
      <c r="I369" s="103" t="s">
        <v>138</v>
      </c>
      <c r="J369" s="104" t="s">
        <v>635</v>
      </c>
      <c r="K369" s="105" t="s">
        <v>3859</v>
      </c>
      <c r="L369" s="101" t="s">
        <v>74</v>
      </c>
      <c r="M369" s="53" t="s">
        <v>75</v>
      </c>
      <c r="N369" s="53" t="s">
        <v>3860</v>
      </c>
      <c r="O369" s="101" t="s">
        <v>3930</v>
      </c>
      <c r="P369" s="107">
        <v>45358</v>
      </c>
      <c r="Q369" s="107" t="s">
        <v>7</v>
      </c>
      <c r="R369" s="106" t="s">
        <v>3861</v>
      </c>
      <c r="S369" s="107">
        <v>45359</v>
      </c>
      <c r="T369" s="107">
        <v>45480</v>
      </c>
      <c r="U369" s="107">
        <v>45401</v>
      </c>
      <c r="V369" s="107" t="s">
        <v>2403</v>
      </c>
      <c r="W369" s="102">
        <v>1016058112</v>
      </c>
      <c r="X369" s="53" t="s">
        <v>3862</v>
      </c>
      <c r="Y369" s="53">
        <v>1</v>
      </c>
      <c r="Z369" s="53" t="s">
        <v>3612</v>
      </c>
      <c r="AA369" s="107">
        <v>45477</v>
      </c>
      <c r="AB369" s="109"/>
      <c r="AC369" s="109"/>
      <c r="AD369" s="107" t="s">
        <v>123</v>
      </c>
      <c r="AE369" s="107" t="s">
        <v>123</v>
      </c>
      <c r="AF369" s="107">
        <v>45542</v>
      </c>
      <c r="AG369" s="130">
        <v>10900000</v>
      </c>
      <c r="AH369" s="107">
        <v>45477</v>
      </c>
      <c r="AI369" s="110">
        <v>5450000</v>
      </c>
      <c r="AJ369" s="51">
        <v>1</v>
      </c>
      <c r="AK369" s="130">
        <v>16350000</v>
      </c>
      <c r="AL369" s="111" t="str" cm="1">
        <f t="array" aca="1" ref="AL369" ca="1">_xlfn.IFS(TODAY()&lt;AF369,AF369-TODAY(),TODAY()&gt;AF369,"TERMINADO")</f>
        <v>TERMINADO</v>
      </c>
      <c r="AM369" s="112" t="s">
        <v>84</v>
      </c>
      <c r="AN369" s="112" t="s">
        <v>85</v>
      </c>
      <c r="AO369" s="113" t="s">
        <v>3863</v>
      </c>
      <c r="AP369" s="114" t="s">
        <v>5631</v>
      </c>
      <c r="AQ369" s="99" t="s">
        <v>3865</v>
      </c>
      <c r="AR369" s="106" t="s">
        <v>580</v>
      </c>
      <c r="AS369" s="101" t="s">
        <v>141</v>
      </c>
      <c r="AT369" s="138" t="s">
        <v>7059</v>
      </c>
      <c r="AU369" s="128" t="s">
        <v>7060</v>
      </c>
      <c r="AV369" s="100">
        <v>103790</v>
      </c>
      <c r="AW369" s="99">
        <v>2</v>
      </c>
      <c r="AX369" s="116">
        <v>2725000</v>
      </c>
      <c r="AY369" s="117" t="s">
        <v>7061</v>
      </c>
      <c r="AZ369" s="99">
        <v>120</v>
      </c>
      <c r="BA369" s="117" t="s">
        <v>181</v>
      </c>
      <c r="BB369" s="99">
        <v>1137</v>
      </c>
      <c r="BC369" s="118">
        <v>45352</v>
      </c>
      <c r="BD369" s="116">
        <v>21800000</v>
      </c>
      <c r="BE369" s="99">
        <v>1200</v>
      </c>
      <c r="BF369" s="116">
        <v>10900000</v>
      </c>
      <c r="BG369" s="118">
        <v>45359</v>
      </c>
      <c r="BH369" s="99" t="s">
        <v>181</v>
      </c>
      <c r="BI369" s="118">
        <v>45358</v>
      </c>
      <c r="BJ369" s="99">
        <v>1</v>
      </c>
      <c r="BK369" s="99" t="s">
        <v>3874</v>
      </c>
      <c r="BL369" s="99" t="s">
        <v>4008</v>
      </c>
      <c r="BM369" s="118" t="s">
        <v>4009</v>
      </c>
      <c r="BN369" s="99" t="s">
        <v>3906</v>
      </c>
      <c r="BO369" s="99" t="s">
        <v>3874</v>
      </c>
      <c r="BP369" s="99" t="s">
        <v>3874</v>
      </c>
      <c r="BQ369" s="99" t="s">
        <v>123</v>
      </c>
      <c r="BR369" s="99" t="s">
        <v>3874</v>
      </c>
      <c r="BS369" s="99" t="s">
        <v>3874</v>
      </c>
      <c r="BT369" s="99" t="s">
        <v>3874</v>
      </c>
      <c r="BU369" s="99" t="s">
        <v>3874</v>
      </c>
      <c r="BV369" s="99" t="s">
        <v>7062</v>
      </c>
      <c r="BW369" s="99" t="s">
        <v>7063</v>
      </c>
      <c r="BX369" s="99">
        <v>3142664676</v>
      </c>
      <c r="BY369" s="99" t="s">
        <v>4137</v>
      </c>
      <c r="BZ369" s="99" t="s">
        <v>3910</v>
      </c>
      <c r="CA369" s="99" t="s">
        <v>3952</v>
      </c>
      <c r="CB369" s="129">
        <v>3158242233</v>
      </c>
      <c r="CC369" s="118" t="s">
        <v>7064</v>
      </c>
      <c r="CD369" s="118">
        <v>27072</v>
      </c>
      <c r="CE369" s="118" t="s">
        <v>3893</v>
      </c>
      <c r="CF369" s="99" t="s">
        <v>3894</v>
      </c>
      <c r="CG369" s="118" t="s">
        <v>3874</v>
      </c>
      <c r="CH369" s="118" t="s">
        <v>3893</v>
      </c>
      <c r="CI369" s="118" t="s">
        <v>123</v>
      </c>
      <c r="CJ369" s="99" t="s">
        <v>181</v>
      </c>
      <c r="CK369" s="99">
        <v>50</v>
      </c>
      <c r="CL369" s="122" t="s">
        <v>7065</v>
      </c>
      <c r="CM369" s="99" t="s">
        <v>3878</v>
      </c>
      <c r="CN369" s="123">
        <v>1</v>
      </c>
    </row>
    <row r="370" spans="1:92" ht="20.100000000000001" hidden="1" customHeight="1">
      <c r="A370" s="97">
        <v>279</v>
      </c>
      <c r="B370" s="98">
        <v>2024</v>
      </c>
      <c r="C370" s="99" t="s">
        <v>72</v>
      </c>
      <c r="D370" s="100" t="s">
        <v>7066</v>
      </c>
      <c r="E370" s="99" t="s">
        <v>7067</v>
      </c>
      <c r="F370" s="106" t="s">
        <v>1687</v>
      </c>
      <c r="G370" s="115">
        <v>80731158</v>
      </c>
      <c r="H370" s="99">
        <v>2</v>
      </c>
      <c r="I370" s="103" t="s">
        <v>2494</v>
      </c>
      <c r="J370" s="99">
        <v>1852</v>
      </c>
      <c r="K370" s="105" t="s">
        <v>5179</v>
      </c>
      <c r="L370" s="101" t="s">
        <v>74</v>
      </c>
      <c r="M370" s="53" t="s">
        <v>75</v>
      </c>
      <c r="N370" s="53" t="s">
        <v>3860</v>
      </c>
      <c r="O370" s="101" t="s">
        <v>2405</v>
      </c>
      <c r="P370" s="107">
        <v>45359</v>
      </c>
      <c r="Q370" s="107" t="s">
        <v>7</v>
      </c>
      <c r="R370" s="106" t="s">
        <v>3861</v>
      </c>
      <c r="S370" s="118">
        <v>45364</v>
      </c>
      <c r="T370" s="118">
        <v>45485</v>
      </c>
      <c r="U370" s="107" t="s">
        <v>123</v>
      </c>
      <c r="V370" s="107" t="s">
        <v>123</v>
      </c>
      <c r="W370" s="107" t="s">
        <v>123</v>
      </c>
      <c r="X370" s="53" t="s">
        <v>3862</v>
      </c>
      <c r="Y370" s="53">
        <v>1</v>
      </c>
      <c r="Z370" s="53" t="s">
        <v>3612</v>
      </c>
      <c r="AA370" s="107">
        <v>45467</v>
      </c>
      <c r="AB370" s="109"/>
      <c r="AC370" s="109"/>
      <c r="AD370" s="107" t="s">
        <v>123</v>
      </c>
      <c r="AE370" s="107" t="s">
        <v>123</v>
      </c>
      <c r="AF370" s="107">
        <v>45547</v>
      </c>
      <c r="AG370" s="130">
        <v>18000000</v>
      </c>
      <c r="AH370" s="107">
        <v>45467</v>
      </c>
      <c r="AI370" s="110">
        <v>9000000</v>
      </c>
      <c r="AJ370" s="51">
        <v>1</v>
      </c>
      <c r="AK370" s="130">
        <v>27000000</v>
      </c>
      <c r="AL370" s="111" t="str" cm="1">
        <f t="array" aca="1" ref="AL370" ca="1">_xlfn.IFS(TODAY()&lt;AF370,AF370-TODAY(),TODAY()&gt;AF370,"TERMINADO")</f>
        <v>TERMINADO</v>
      </c>
      <c r="AM370" s="112" t="s">
        <v>84</v>
      </c>
      <c r="AN370" s="112" t="s">
        <v>3885</v>
      </c>
      <c r="AO370" s="113" t="s">
        <v>3863</v>
      </c>
      <c r="AP370" s="114" t="s">
        <v>7068</v>
      </c>
      <c r="AQ370" s="53" t="s">
        <v>3865</v>
      </c>
      <c r="AR370" s="106" t="s">
        <v>297</v>
      </c>
      <c r="AS370" s="106" t="s">
        <v>5182</v>
      </c>
      <c r="AT370" s="138" t="s">
        <v>7069</v>
      </c>
      <c r="AU370" s="133" t="s">
        <v>7070</v>
      </c>
      <c r="AV370" s="100">
        <v>104272</v>
      </c>
      <c r="AW370" s="99">
        <v>3</v>
      </c>
      <c r="AX370" s="116">
        <v>4500000</v>
      </c>
      <c r="AY370" s="117" t="s">
        <v>7071</v>
      </c>
      <c r="AZ370" s="99">
        <v>120</v>
      </c>
      <c r="BA370" s="117" t="s">
        <v>181</v>
      </c>
      <c r="BB370" s="99">
        <v>1195</v>
      </c>
      <c r="BC370" s="118">
        <v>45358</v>
      </c>
      <c r="BD370" s="116">
        <v>54000000</v>
      </c>
      <c r="BE370" s="99">
        <v>1221</v>
      </c>
      <c r="BF370" s="116">
        <v>18000000</v>
      </c>
      <c r="BG370" s="118">
        <v>45363</v>
      </c>
      <c r="BH370" s="99" t="s">
        <v>181</v>
      </c>
      <c r="BI370" s="118">
        <v>45363</v>
      </c>
      <c r="BJ370" s="99">
        <v>1</v>
      </c>
      <c r="BK370" s="99" t="s">
        <v>3874</v>
      </c>
      <c r="BL370" s="99" t="s">
        <v>4008</v>
      </c>
      <c r="BM370" s="118" t="s">
        <v>4009</v>
      </c>
      <c r="BN370" s="99" t="s">
        <v>3906</v>
      </c>
      <c r="BO370" s="99" t="s">
        <v>3874</v>
      </c>
      <c r="BP370" s="99" t="s">
        <v>3874</v>
      </c>
      <c r="BQ370" s="99" t="s">
        <v>123</v>
      </c>
      <c r="BR370" s="99" t="s">
        <v>3935</v>
      </c>
      <c r="BS370" s="99" t="s">
        <v>3874</v>
      </c>
      <c r="BT370" s="99" t="s">
        <v>3874</v>
      </c>
      <c r="BU370" s="99" t="s">
        <v>3874</v>
      </c>
      <c r="BV370" s="99" t="s">
        <v>7072</v>
      </c>
      <c r="BW370" s="99" t="s">
        <v>4406</v>
      </c>
      <c r="BX370" s="99">
        <v>3102269559</v>
      </c>
      <c r="BY370" s="99" t="s">
        <v>3909</v>
      </c>
      <c r="BZ370" s="99" t="s">
        <v>3910</v>
      </c>
      <c r="CA370" s="99" t="s">
        <v>3911</v>
      </c>
      <c r="CB370" s="129">
        <v>3138410357</v>
      </c>
      <c r="CC370" s="118" t="s">
        <v>7073</v>
      </c>
      <c r="CD370" s="118">
        <v>30031</v>
      </c>
      <c r="CE370" s="118" t="s">
        <v>3913</v>
      </c>
      <c r="CF370" s="99" t="s">
        <v>3894</v>
      </c>
      <c r="CG370" s="118" t="s">
        <v>3874</v>
      </c>
      <c r="CH370" s="118" t="s">
        <v>7074</v>
      </c>
      <c r="CI370" s="118" t="s">
        <v>7075</v>
      </c>
      <c r="CJ370" s="99" t="s">
        <v>86</v>
      </c>
      <c r="CK370" s="99">
        <v>42</v>
      </c>
      <c r="CL370" s="122" t="s">
        <v>7076</v>
      </c>
      <c r="CM370" s="99" t="s">
        <v>3878</v>
      </c>
      <c r="CN370" s="123">
        <v>1</v>
      </c>
    </row>
    <row r="371" spans="1:92" ht="20.100000000000001" hidden="1" customHeight="1">
      <c r="A371" s="97">
        <v>849</v>
      </c>
      <c r="B371" s="98">
        <v>2024</v>
      </c>
      <c r="C371" s="99" t="s">
        <v>72</v>
      </c>
      <c r="D371" s="100" t="s">
        <v>7077</v>
      </c>
      <c r="E371" s="99" t="s">
        <v>7078</v>
      </c>
      <c r="F371" s="101" t="s">
        <v>7079</v>
      </c>
      <c r="G371" s="102">
        <v>1023862200</v>
      </c>
      <c r="H371" s="53">
        <v>1</v>
      </c>
      <c r="I371" s="149" t="s">
        <v>4096</v>
      </c>
      <c r="J371" s="99">
        <v>1868</v>
      </c>
      <c r="K371" s="105" t="s">
        <v>1223</v>
      </c>
      <c r="L371" s="101" t="s">
        <v>74</v>
      </c>
      <c r="M371" s="53" t="s">
        <v>75</v>
      </c>
      <c r="N371" s="53" t="s">
        <v>3860</v>
      </c>
      <c r="O371" s="483" t="s">
        <v>492</v>
      </c>
      <c r="P371" s="107">
        <v>45576</v>
      </c>
      <c r="Q371" s="118" t="s">
        <v>14</v>
      </c>
      <c r="R371" s="106" t="s">
        <v>3883</v>
      </c>
      <c r="S371" s="151">
        <v>45583</v>
      </c>
      <c r="T371" s="107">
        <v>45657</v>
      </c>
      <c r="U371" s="118" t="s">
        <v>123</v>
      </c>
      <c r="V371" s="118" t="s">
        <v>123</v>
      </c>
      <c r="W371" s="118" t="s">
        <v>123</v>
      </c>
      <c r="X371" s="118" t="s">
        <v>3884</v>
      </c>
      <c r="Y371" s="53">
        <v>1</v>
      </c>
      <c r="Z371" s="115" t="str">
        <f>+R371</f>
        <v>3 Meses 25 dias</v>
      </c>
      <c r="AA371" s="118" t="s">
        <v>123</v>
      </c>
      <c r="AB371" s="152"/>
      <c r="AC371" s="152"/>
      <c r="AD371" s="118" t="s">
        <v>123</v>
      </c>
      <c r="AE371" s="118" t="s">
        <v>123</v>
      </c>
      <c r="AF371" s="118">
        <v>45699</v>
      </c>
      <c r="AG371" s="110">
        <v>9583333.333333334</v>
      </c>
      <c r="AH371" s="153" t="s">
        <v>123</v>
      </c>
      <c r="AI371" s="154">
        <v>0</v>
      </c>
      <c r="AJ371" s="53" t="s">
        <v>123</v>
      </c>
      <c r="AK371" s="110">
        <f>+AG371+AI371</f>
        <v>9583333.333333334</v>
      </c>
      <c r="AL371" s="111" t="str" cm="1">
        <f t="array" aca="1" ref="AL371" ca="1">_xlfn.IFS(TODAY()&lt;AF371,AF371-TODAY(),TODAY()&gt;AF371,"TERMINADO")</f>
        <v>TERMINADO</v>
      </c>
      <c r="AM371" s="112" t="s">
        <v>84</v>
      </c>
      <c r="AN371" s="167" t="s">
        <v>3885</v>
      </c>
      <c r="AO371" s="113" t="s">
        <v>3863</v>
      </c>
      <c r="AP371" s="160" t="s">
        <v>7080</v>
      </c>
      <c r="AQ371" s="99" t="s">
        <v>3865</v>
      </c>
      <c r="AR371" s="101" t="s">
        <v>497</v>
      </c>
      <c r="AS371" s="106" t="s">
        <v>346</v>
      </c>
      <c r="AT371" s="101" t="s">
        <v>4652</v>
      </c>
      <c r="AU371" s="182" t="s">
        <v>4653</v>
      </c>
      <c r="AV371" s="99">
        <v>117202</v>
      </c>
      <c r="AW371" s="99">
        <v>9</v>
      </c>
      <c r="AX371" s="116">
        <v>2500000</v>
      </c>
      <c r="AY371" s="117" t="s">
        <v>7081</v>
      </c>
      <c r="AZ371" s="99"/>
      <c r="BA371" s="166" t="s">
        <v>181</v>
      </c>
      <c r="BB371" s="99">
        <v>1893</v>
      </c>
      <c r="BC371" s="118">
        <v>45547</v>
      </c>
      <c r="BD371" s="116">
        <v>86250000</v>
      </c>
      <c r="BE371" s="99">
        <v>2235</v>
      </c>
      <c r="BF371" s="116">
        <v>9583333</v>
      </c>
      <c r="BG371" s="118">
        <v>45581</v>
      </c>
      <c r="BH371" s="117"/>
      <c r="BI371" s="118" t="s">
        <v>4655</v>
      </c>
      <c r="BJ371" s="99">
        <v>4</v>
      </c>
      <c r="BK371" s="99"/>
      <c r="BL371" s="99" t="s">
        <v>3891</v>
      </c>
      <c r="BM371" s="118"/>
      <c r="BN371" s="99"/>
      <c r="BO371" s="99"/>
      <c r="BP371" s="99"/>
      <c r="BQ371" s="99"/>
      <c r="BR371" s="99"/>
      <c r="BS371" s="99"/>
      <c r="BT371" s="99"/>
      <c r="BU371" s="99"/>
      <c r="BV371" s="99"/>
      <c r="BW371" s="99"/>
      <c r="BX371" s="99"/>
      <c r="BY371" s="99"/>
      <c r="BZ371" s="99"/>
      <c r="CA371" s="99"/>
      <c r="CB371" s="129">
        <v>3146921298</v>
      </c>
      <c r="CC371" s="118" t="s">
        <v>7082</v>
      </c>
      <c r="CD371" s="118">
        <v>38103</v>
      </c>
      <c r="CE371" s="99" t="s">
        <v>3893</v>
      </c>
      <c r="CF371" s="99" t="s">
        <v>3894</v>
      </c>
      <c r="CG371" s="99"/>
      <c r="CH371" s="118" t="s">
        <v>5378</v>
      </c>
      <c r="CI371" s="118" t="s">
        <v>7083</v>
      </c>
      <c r="CJ371" s="99"/>
      <c r="CK371" s="115"/>
      <c r="CL371" s="99"/>
      <c r="CM371" s="166" t="s">
        <v>14</v>
      </c>
      <c r="CN371" s="123">
        <v>1</v>
      </c>
    </row>
    <row r="372" spans="1:92" ht="20.100000000000001" hidden="1" customHeight="1">
      <c r="A372" s="97">
        <v>919</v>
      </c>
      <c r="B372" s="98">
        <v>2024</v>
      </c>
      <c r="C372" s="99" t="s">
        <v>72</v>
      </c>
      <c r="D372" s="100" t="s">
        <v>7084</v>
      </c>
      <c r="E372" s="99" t="s">
        <v>7085</v>
      </c>
      <c r="F372" s="101" t="s">
        <v>7086</v>
      </c>
      <c r="G372" s="102">
        <v>79748434</v>
      </c>
      <c r="H372" s="53">
        <v>1</v>
      </c>
      <c r="I372" s="103" t="s">
        <v>4121</v>
      </c>
      <c r="J372" s="99">
        <v>1873</v>
      </c>
      <c r="K372" s="163" t="s">
        <v>3859</v>
      </c>
      <c r="L372" s="106" t="s">
        <v>74</v>
      </c>
      <c r="M372" s="99" t="s">
        <v>75</v>
      </c>
      <c r="N372" s="99" t="s">
        <v>3860</v>
      </c>
      <c r="O372" s="106" t="s">
        <v>3256</v>
      </c>
      <c r="P372" s="107">
        <v>45583</v>
      </c>
      <c r="Q372" s="118" t="s">
        <v>14</v>
      </c>
      <c r="R372" s="106" t="s">
        <v>3883</v>
      </c>
      <c r="S372" s="151">
        <v>45587</v>
      </c>
      <c r="T372" s="118">
        <v>45657</v>
      </c>
      <c r="U372" s="118" t="s">
        <v>123</v>
      </c>
      <c r="V372" s="118" t="s">
        <v>123</v>
      </c>
      <c r="W372" s="118" t="s">
        <v>123</v>
      </c>
      <c r="X372" s="118" t="s">
        <v>123</v>
      </c>
      <c r="Y372" s="53" t="s">
        <v>123</v>
      </c>
      <c r="Z372" s="115" t="str">
        <f>+R372</f>
        <v>3 Meses 25 dias</v>
      </c>
      <c r="AA372" s="118" t="s">
        <v>123</v>
      </c>
      <c r="AB372" s="152"/>
      <c r="AC372" s="152"/>
      <c r="AD372" s="118" t="s">
        <v>123</v>
      </c>
      <c r="AE372" s="118" t="s">
        <v>123</v>
      </c>
      <c r="AF372" s="118">
        <f>+T372</f>
        <v>45657</v>
      </c>
      <c r="AG372" s="110">
        <v>16100000</v>
      </c>
      <c r="AH372" s="153" t="s">
        <v>123</v>
      </c>
      <c r="AI372" s="154">
        <v>0</v>
      </c>
      <c r="AJ372" s="53" t="s">
        <v>123</v>
      </c>
      <c r="AK372" s="110">
        <f>+AG372+AI372</f>
        <v>16100000</v>
      </c>
      <c r="AL372" s="111" t="str" cm="1">
        <f t="array" aca="1" ref="AL372" ca="1">_xlfn.IFS(TODAY()&lt;AF372,AF372-TODAY(),TODAY()&gt;AF372,"TERMINADO")</f>
        <v>TERMINADO</v>
      </c>
      <c r="AM372" s="112" t="s">
        <v>84</v>
      </c>
      <c r="AN372" s="112" t="s">
        <v>3885</v>
      </c>
      <c r="AO372" s="113" t="s">
        <v>3863</v>
      </c>
      <c r="AP372" s="114" t="s">
        <v>7087</v>
      </c>
      <c r="AQ372" s="99" t="s">
        <v>3865</v>
      </c>
      <c r="AR372" s="101" t="s">
        <v>580</v>
      </c>
      <c r="AS372" s="101" t="s">
        <v>141</v>
      </c>
      <c r="AT372" s="106" t="s">
        <v>3932</v>
      </c>
      <c r="AU372" s="115">
        <v>20245420021383</v>
      </c>
      <c r="AV372" s="99">
        <v>117315</v>
      </c>
      <c r="AW372" s="99">
        <v>1</v>
      </c>
      <c r="AX372" s="116">
        <v>4200000</v>
      </c>
      <c r="AY372" s="117" t="s">
        <v>7088</v>
      </c>
      <c r="AZ372" s="99"/>
      <c r="BA372" s="117" t="s">
        <v>181</v>
      </c>
      <c r="BB372" s="99">
        <v>1940</v>
      </c>
      <c r="BC372" s="118">
        <v>45555</v>
      </c>
      <c r="BD372" s="116">
        <v>161000000</v>
      </c>
      <c r="BE372" s="99">
        <v>2284</v>
      </c>
      <c r="BF372" s="116">
        <v>16100000</v>
      </c>
      <c r="BG372" s="118">
        <v>45588</v>
      </c>
      <c r="BH372" s="117"/>
      <c r="BI372" s="118">
        <v>45586</v>
      </c>
      <c r="BJ372" s="99">
        <v>1</v>
      </c>
      <c r="BK372" s="117"/>
      <c r="BL372" s="99" t="s">
        <v>4008</v>
      </c>
      <c r="BM372" s="118"/>
      <c r="BN372" s="117"/>
      <c r="BO372" s="117"/>
      <c r="BP372" s="99"/>
      <c r="BQ372" s="99"/>
      <c r="BR372" s="99"/>
      <c r="BS372" s="99"/>
      <c r="BT372" s="99"/>
      <c r="BU372" s="99"/>
      <c r="BV372" s="117"/>
      <c r="BW372" s="117"/>
      <c r="BX372" s="117"/>
      <c r="BY372" s="117"/>
      <c r="BZ372" s="117"/>
      <c r="CA372" s="117"/>
      <c r="CB372" s="129">
        <v>3224413736</v>
      </c>
      <c r="CC372" s="118" t="s">
        <v>7089</v>
      </c>
      <c r="CD372" s="118">
        <v>28509</v>
      </c>
      <c r="CE372" s="99" t="s">
        <v>3913</v>
      </c>
      <c r="CF372" s="99" t="s">
        <v>3894</v>
      </c>
      <c r="CG372" s="118"/>
      <c r="CH372" s="118" t="s">
        <v>7090</v>
      </c>
      <c r="CI372" s="118" t="s">
        <v>7091</v>
      </c>
      <c r="CJ372" s="99"/>
      <c r="CK372" s="115"/>
      <c r="CL372" s="122"/>
      <c r="CM372" s="166" t="s">
        <v>14</v>
      </c>
      <c r="CN372" s="123">
        <v>1</v>
      </c>
    </row>
    <row r="373" spans="1:92" ht="20.100000000000001" hidden="1" customHeight="1">
      <c r="A373" s="97">
        <v>551</v>
      </c>
      <c r="B373" s="98">
        <v>2024</v>
      </c>
      <c r="C373" s="99" t="s">
        <v>72</v>
      </c>
      <c r="D373" s="100" t="s">
        <v>7092</v>
      </c>
      <c r="E373" s="99" t="s">
        <v>4418</v>
      </c>
      <c r="F373" s="101" t="s">
        <v>1701</v>
      </c>
      <c r="G373" s="102">
        <v>79447368</v>
      </c>
      <c r="H373" s="53">
        <v>1</v>
      </c>
      <c r="I373" s="103" t="s">
        <v>81</v>
      </c>
      <c r="J373" s="104" t="s">
        <v>1808</v>
      </c>
      <c r="K373" s="105" t="s">
        <v>4419</v>
      </c>
      <c r="L373" s="101" t="s">
        <v>74</v>
      </c>
      <c r="M373" s="53" t="s">
        <v>75</v>
      </c>
      <c r="N373" s="53" t="s">
        <v>3860</v>
      </c>
      <c r="O373" s="101" t="s">
        <v>4420</v>
      </c>
      <c r="P373" s="107">
        <v>45401</v>
      </c>
      <c r="Q373" s="107" t="s">
        <v>8</v>
      </c>
      <c r="R373" s="108" t="s">
        <v>3861</v>
      </c>
      <c r="S373" s="118">
        <v>45407</v>
      </c>
      <c r="T373" s="118">
        <v>45528</v>
      </c>
      <c r="U373" s="107" t="s">
        <v>123</v>
      </c>
      <c r="V373" s="107" t="s">
        <v>123</v>
      </c>
      <c r="W373" s="107" t="s">
        <v>123</v>
      </c>
      <c r="X373" s="53" t="s">
        <v>123</v>
      </c>
      <c r="Y373" s="53" t="s">
        <v>123</v>
      </c>
      <c r="Z373" s="102" t="str">
        <f>+R373</f>
        <v>4 MESES</v>
      </c>
      <c r="AA373" s="53" t="s">
        <v>123</v>
      </c>
      <c r="AD373" s="107" t="s">
        <v>123</v>
      </c>
      <c r="AE373" s="107" t="s">
        <v>123</v>
      </c>
      <c r="AF373" s="107">
        <v>45528</v>
      </c>
      <c r="AG373" s="110">
        <v>9600000</v>
      </c>
      <c r="AH373" s="135" t="s">
        <v>123</v>
      </c>
      <c r="AI373" s="110">
        <v>0</v>
      </c>
      <c r="AJ373" s="53" t="s">
        <v>123</v>
      </c>
      <c r="AK373" s="110">
        <f>+AG373+AI373</f>
        <v>9600000</v>
      </c>
      <c r="AL373" s="111" t="str" cm="1">
        <f t="array" aca="1" ref="AL373" ca="1">_xlfn.IFS(TODAY()&lt;AF373,AF373-TODAY(),TODAY()&gt;AF373,"TERMINADO")</f>
        <v>TERMINADO</v>
      </c>
      <c r="AM373" s="112" t="s">
        <v>84</v>
      </c>
      <c r="AN373" s="112" t="s">
        <v>85</v>
      </c>
      <c r="AO373" s="113" t="s">
        <v>3863</v>
      </c>
      <c r="AP373" s="114" t="s">
        <v>4421</v>
      </c>
      <c r="AQ373" s="99" t="s">
        <v>3865</v>
      </c>
      <c r="AR373" s="101" t="s">
        <v>346</v>
      </c>
      <c r="AS373" s="101" t="s">
        <v>346</v>
      </c>
      <c r="AT373" s="508" t="s">
        <v>398</v>
      </c>
      <c r="AU373" s="517">
        <v>20245420019483</v>
      </c>
      <c r="AV373" s="99">
        <v>106662</v>
      </c>
      <c r="AW373" s="99">
        <v>8</v>
      </c>
      <c r="AX373" s="116">
        <v>2400000</v>
      </c>
      <c r="AY373" s="117" t="s">
        <v>7093</v>
      </c>
      <c r="AZ373" s="99">
        <v>120</v>
      </c>
      <c r="BA373" s="117" t="s">
        <v>181</v>
      </c>
      <c r="BB373" s="99">
        <v>1305</v>
      </c>
      <c r="BC373" s="118">
        <v>45373</v>
      </c>
      <c r="BD373" s="116">
        <v>76800000</v>
      </c>
      <c r="BE373" s="99">
        <v>1553</v>
      </c>
      <c r="BF373" s="116">
        <v>9600000</v>
      </c>
      <c r="BG373" s="118">
        <v>45405</v>
      </c>
      <c r="BH373" s="99" t="s">
        <v>181</v>
      </c>
      <c r="BI373" s="118">
        <v>45404</v>
      </c>
      <c r="BJ373" s="99">
        <v>4</v>
      </c>
      <c r="BK373" s="99" t="s">
        <v>3869</v>
      </c>
      <c r="BL373" s="99"/>
      <c r="BM373" s="118" t="s">
        <v>4036</v>
      </c>
      <c r="BN373" s="99" t="s">
        <v>86</v>
      </c>
      <c r="BO373" s="99"/>
      <c r="BP373" s="99"/>
      <c r="BQ373" s="99"/>
      <c r="BR373" s="99"/>
      <c r="BS373" s="99"/>
      <c r="BT373" s="99"/>
      <c r="BU373" s="99"/>
      <c r="BV373" s="99"/>
      <c r="BW373" s="99"/>
      <c r="BX373" s="99"/>
      <c r="BY373" s="99"/>
      <c r="BZ373" s="99"/>
      <c r="CA373" s="99"/>
      <c r="CB373" s="129">
        <v>3209541910</v>
      </c>
      <c r="CC373" s="118" t="s">
        <v>7094</v>
      </c>
      <c r="CD373" s="118">
        <v>24952</v>
      </c>
      <c r="CE373" s="118" t="s">
        <v>3893</v>
      </c>
      <c r="CF373" s="99" t="s">
        <v>3894</v>
      </c>
      <c r="CG373" s="118" t="s">
        <v>3874</v>
      </c>
      <c r="CH373" s="118" t="s">
        <v>3893</v>
      </c>
      <c r="CI373" s="118" t="s">
        <v>7095</v>
      </c>
      <c r="CJ373" s="99" t="s">
        <v>86</v>
      </c>
      <c r="CK373" s="99">
        <v>56</v>
      </c>
      <c r="CL373" s="122" t="s">
        <v>7096</v>
      </c>
      <c r="CM373" s="99" t="s">
        <v>3878</v>
      </c>
      <c r="CN373" s="123">
        <v>1</v>
      </c>
    </row>
    <row r="374" spans="1:92" ht="20.100000000000001" hidden="1" customHeight="1">
      <c r="A374" s="97">
        <v>490</v>
      </c>
      <c r="B374" s="98">
        <v>2024</v>
      </c>
      <c r="C374" s="99" t="s">
        <v>72</v>
      </c>
      <c r="D374" s="100" t="s">
        <v>7097</v>
      </c>
      <c r="E374" s="99" t="s">
        <v>7098</v>
      </c>
      <c r="F374" s="106" t="s">
        <v>1705</v>
      </c>
      <c r="G374" s="115">
        <v>79697331</v>
      </c>
      <c r="H374" s="99">
        <v>1</v>
      </c>
      <c r="I374" s="103" t="s">
        <v>81</v>
      </c>
      <c r="J374" s="99">
        <v>1803</v>
      </c>
      <c r="K374" s="105" t="s">
        <v>326</v>
      </c>
      <c r="L374" s="101" t="s">
        <v>74</v>
      </c>
      <c r="M374" s="53" t="s">
        <v>75</v>
      </c>
      <c r="N374" s="53" t="s">
        <v>3860</v>
      </c>
      <c r="O374" s="101" t="s">
        <v>7099</v>
      </c>
      <c r="P374" s="107">
        <v>45386</v>
      </c>
      <c r="Q374" s="107" t="s">
        <v>8</v>
      </c>
      <c r="R374" s="108" t="s">
        <v>3861</v>
      </c>
      <c r="S374" s="107">
        <v>45387</v>
      </c>
      <c r="T374" s="107">
        <v>45508</v>
      </c>
      <c r="U374" s="107" t="s">
        <v>123</v>
      </c>
      <c r="V374" s="107" t="s">
        <v>123</v>
      </c>
      <c r="W374" s="107" t="s">
        <v>123</v>
      </c>
      <c r="X374" s="53" t="s">
        <v>123</v>
      </c>
      <c r="Y374" s="53" t="s">
        <v>123</v>
      </c>
      <c r="Z374" s="102" t="str">
        <f>+R374</f>
        <v>4 MESES</v>
      </c>
      <c r="AA374" s="53" t="s">
        <v>123</v>
      </c>
      <c r="AD374" s="107" t="s">
        <v>123</v>
      </c>
      <c r="AE374" s="107" t="s">
        <v>123</v>
      </c>
      <c r="AF374" s="107">
        <v>45508</v>
      </c>
      <c r="AG374" s="130">
        <v>15600000</v>
      </c>
      <c r="AH374" s="130" t="s">
        <v>123</v>
      </c>
      <c r="AI374" s="110">
        <v>0</v>
      </c>
      <c r="AJ374" s="53" t="s">
        <v>123</v>
      </c>
      <c r="AK374" s="130">
        <v>15600000</v>
      </c>
      <c r="AL374" s="111" t="str" cm="1">
        <f t="array" aca="1" ref="AL374" ca="1">_xlfn.IFS(TODAY()&lt;AF374,AF374-TODAY(),TODAY()&gt;AF374,"TERMINADO")</f>
        <v>TERMINADO</v>
      </c>
      <c r="AM374" s="112" t="s">
        <v>84</v>
      </c>
      <c r="AN374" s="112" t="s">
        <v>85</v>
      </c>
      <c r="AO374" s="113" t="s">
        <v>3863</v>
      </c>
      <c r="AP374" s="114" t="s">
        <v>7100</v>
      </c>
      <c r="AQ374" s="99" t="s">
        <v>3865</v>
      </c>
      <c r="AR374" s="101" t="s">
        <v>332</v>
      </c>
      <c r="AS374" s="106" t="s">
        <v>332</v>
      </c>
      <c r="AT374" s="106" t="s">
        <v>333</v>
      </c>
      <c r="AU374" s="115">
        <v>20245420006663</v>
      </c>
      <c r="AV374" s="99">
        <v>106866</v>
      </c>
      <c r="AW374" s="99">
        <v>2</v>
      </c>
      <c r="AX374" s="116">
        <v>3900000</v>
      </c>
      <c r="AY374" s="117" t="s">
        <v>7101</v>
      </c>
      <c r="AZ374" s="99">
        <v>120</v>
      </c>
      <c r="BA374" s="117" t="s">
        <v>181</v>
      </c>
      <c r="BB374" s="99">
        <v>1320</v>
      </c>
      <c r="BC374" s="118">
        <v>45377</v>
      </c>
      <c r="BD374" s="116">
        <v>31200000</v>
      </c>
      <c r="BE374" s="99">
        <v>1454</v>
      </c>
      <c r="BF374" s="116">
        <v>15600000</v>
      </c>
      <c r="BG374" s="118">
        <v>45387</v>
      </c>
      <c r="BH374" s="117" t="s">
        <v>181</v>
      </c>
      <c r="BI374" s="118">
        <v>45386</v>
      </c>
      <c r="BJ374" s="99">
        <v>3</v>
      </c>
      <c r="BK374" s="99" t="s">
        <v>3869</v>
      </c>
      <c r="BL374" s="99"/>
      <c r="BM374" s="118" t="s">
        <v>4036</v>
      </c>
      <c r="BN374" s="99" t="s">
        <v>86</v>
      </c>
      <c r="BO374" s="99"/>
      <c r="BP374" s="99"/>
      <c r="BQ374" s="99"/>
      <c r="BR374" s="99"/>
      <c r="BS374" s="99"/>
      <c r="BT374" s="99"/>
      <c r="BU374" s="99"/>
      <c r="BV374" s="99"/>
      <c r="BW374" s="99"/>
      <c r="BX374" s="99"/>
      <c r="BY374" s="99"/>
      <c r="BZ374" s="99"/>
      <c r="CA374" s="99"/>
      <c r="CB374" s="129" t="s">
        <v>7102</v>
      </c>
      <c r="CC374" s="118" t="s">
        <v>7103</v>
      </c>
      <c r="CD374" s="118">
        <v>27033</v>
      </c>
      <c r="CE374" s="118" t="s">
        <v>3913</v>
      </c>
      <c r="CF374" s="99" t="s">
        <v>3894</v>
      </c>
      <c r="CG374" s="118" t="s">
        <v>3874</v>
      </c>
      <c r="CH374" s="118" t="s">
        <v>7104</v>
      </c>
      <c r="CI374" s="118" t="s">
        <v>7105</v>
      </c>
      <c r="CJ374" s="99" t="s">
        <v>86</v>
      </c>
      <c r="CK374" s="99">
        <v>50</v>
      </c>
      <c r="CL374" s="122" t="s">
        <v>7106</v>
      </c>
      <c r="CM374" s="117" t="s">
        <v>3917</v>
      </c>
      <c r="CN374" s="123">
        <v>1</v>
      </c>
    </row>
    <row r="375" spans="1:92" ht="20.100000000000001" hidden="1" customHeight="1">
      <c r="A375" s="97">
        <v>785</v>
      </c>
      <c r="B375" s="98">
        <v>2024</v>
      </c>
      <c r="C375" s="99" t="s">
        <v>72</v>
      </c>
      <c r="D375" s="100" t="s">
        <v>7107</v>
      </c>
      <c r="E375" s="99" t="s">
        <v>5153</v>
      </c>
      <c r="F375" s="101" t="s">
        <v>7108</v>
      </c>
      <c r="G375" s="102">
        <v>79746445</v>
      </c>
      <c r="H375" s="53">
        <v>3</v>
      </c>
      <c r="I375" s="149" t="s">
        <v>138</v>
      </c>
      <c r="J375" s="104" t="s">
        <v>811</v>
      </c>
      <c r="K375" s="105" t="s">
        <v>475</v>
      </c>
      <c r="L375" s="101" t="s">
        <v>74</v>
      </c>
      <c r="M375" s="53" t="s">
        <v>75</v>
      </c>
      <c r="N375" s="53" t="s">
        <v>3860</v>
      </c>
      <c r="O375" s="101" t="s">
        <v>5155</v>
      </c>
      <c r="P375" s="118">
        <v>45568</v>
      </c>
      <c r="Q375" s="118" t="s">
        <v>14</v>
      </c>
      <c r="R375" s="106" t="s">
        <v>3883</v>
      </c>
      <c r="S375" s="159">
        <v>45575</v>
      </c>
      <c r="T375" s="107">
        <v>45657</v>
      </c>
      <c r="U375" s="107" t="s">
        <v>123</v>
      </c>
      <c r="V375" s="107" t="s">
        <v>123</v>
      </c>
      <c r="W375" s="107" t="s">
        <v>123</v>
      </c>
      <c r="X375" s="107" t="s">
        <v>3884</v>
      </c>
      <c r="Y375" s="53">
        <v>1</v>
      </c>
      <c r="Z375" s="102" t="str">
        <f>+R375</f>
        <v>3 Meses 25 dias</v>
      </c>
      <c r="AA375" s="107" t="s">
        <v>123</v>
      </c>
      <c r="AD375" s="107" t="s">
        <v>123</v>
      </c>
      <c r="AE375" s="107" t="s">
        <v>123</v>
      </c>
      <c r="AF375" s="107">
        <v>45691</v>
      </c>
      <c r="AG375" s="110">
        <v>10733333</v>
      </c>
      <c r="AH375" s="135" t="s">
        <v>123</v>
      </c>
      <c r="AI375" s="110">
        <v>0</v>
      </c>
      <c r="AJ375" s="53" t="s">
        <v>123</v>
      </c>
      <c r="AK375" s="110">
        <f>+AG375+AI375</f>
        <v>10733333</v>
      </c>
      <c r="AL375" s="111" t="str" cm="1">
        <f t="array" aca="1" ref="AL375" ca="1">_xlfn.IFS(TODAY()&lt;AF375,AF375-TODAY(),TODAY()&gt;AF375,"TERMINADO")</f>
        <v>TERMINADO</v>
      </c>
      <c r="AM375" s="112" t="s">
        <v>84</v>
      </c>
      <c r="AN375" s="155" t="s">
        <v>3885</v>
      </c>
      <c r="AO375" s="113" t="s">
        <v>3863</v>
      </c>
      <c r="AP375" s="114" t="s">
        <v>5156</v>
      </c>
      <c r="AQ375" s="53" t="s">
        <v>3865</v>
      </c>
      <c r="AR375" s="101" t="s">
        <v>809</v>
      </c>
      <c r="AS375" s="101" t="s">
        <v>482</v>
      </c>
      <c r="AT375" s="106" t="s">
        <v>5157</v>
      </c>
      <c r="AU375" s="104" t="s">
        <v>5158</v>
      </c>
      <c r="AV375" s="99">
        <v>117251</v>
      </c>
      <c r="AW375" s="99">
        <v>2</v>
      </c>
      <c r="AX375" s="116">
        <v>2800000</v>
      </c>
      <c r="AY375" s="117" t="s">
        <v>7109</v>
      </c>
      <c r="AZ375" s="99"/>
      <c r="BA375" s="99" t="s">
        <v>181</v>
      </c>
      <c r="BB375" s="99">
        <v>1877</v>
      </c>
      <c r="BC375" s="118">
        <v>45541</v>
      </c>
      <c r="BD375" s="116">
        <v>21466667</v>
      </c>
      <c r="BE375" s="99">
        <v>2173</v>
      </c>
      <c r="BF375" s="116">
        <v>10733333</v>
      </c>
      <c r="BG375" s="118">
        <v>45575</v>
      </c>
      <c r="BH375" s="117"/>
      <c r="BI375" s="118" t="s">
        <v>7110</v>
      </c>
      <c r="BJ375" s="99">
        <v>2</v>
      </c>
      <c r="BK375" s="99" t="s">
        <v>3869</v>
      </c>
      <c r="BL375" s="99" t="s">
        <v>4008</v>
      </c>
      <c r="BM375" s="118"/>
      <c r="BN375" s="99"/>
      <c r="BO375" s="99"/>
      <c r="BP375" s="99"/>
      <c r="BQ375" s="99"/>
      <c r="BR375" s="99"/>
      <c r="BS375" s="99"/>
      <c r="BT375" s="99"/>
      <c r="BU375" s="99"/>
      <c r="BV375" s="99"/>
      <c r="BW375" s="99"/>
      <c r="BX375" s="99"/>
      <c r="BY375" s="99"/>
      <c r="BZ375" s="99"/>
      <c r="CA375" s="99"/>
      <c r="CB375" s="129">
        <v>3118736807</v>
      </c>
      <c r="CC375" s="118" t="s">
        <v>7111</v>
      </c>
      <c r="CD375" s="118">
        <v>27754</v>
      </c>
      <c r="CE375" s="99" t="s">
        <v>3893</v>
      </c>
      <c r="CF375" s="99" t="s">
        <v>3894</v>
      </c>
      <c r="CG375" s="99"/>
      <c r="CH375" s="118" t="s">
        <v>3893</v>
      </c>
      <c r="CI375" s="118" t="s">
        <v>7112</v>
      </c>
      <c r="CJ375" s="99"/>
      <c r="CK375" s="115"/>
      <c r="CL375" s="99"/>
      <c r="CM375" s="166" t="s">
        <v>14</v>
      </c>
      <c r="CN375" s="123">
        <v>1</v>
      </c>
    </row>
    <row r="376" spans="1:92" ht="20.100000000000001" hidden="1" customHeight="1">
      <c r="A376" s="97">
        <v>927</v>
      </c>
      <c r="B376" s="98">
        <v>2024</v>
      </c>
      <c r="C376" s="99" t="s">
        <v>72</v>
      </c>
      <c r="D376" s="100" t="s">
        <v>7113</v>
      </c>
      <c r="E376" s="141" t="s">
        <v>6000</v>
      </c>
      <c r="F376" s="101" t="s">
        <v>7114</v>
      </c>
      <c r="G376" s="102">
        <v>79766326</v>
      </c>
      <c r="H376" s="53">
        <v>0</v>
      </c>
      <c r="I376" s="103" t="s">
        <v>81</v>
      </c>
      <c r="J376" s="99">
        <v>1835</v>
      </c>
      <c r="K376" s="105" t="s">
        <v>4065</v>
      </c>
      <c r="L376" s="483" t="s">
        <v>74</v>
      </c>
      <c r="M376" s="202" t="s">
        <v>75</v>
      </c>
      <c r="N376" s="53" t="s">
        <v>3860</v>
      </c>
      <c r="O376" s="101" t="s">
        <v>499</v>
      </c>
      <c r="P376" s="107">
        <v>45583</v>
      </c>
      <c r="Q376" s="118" t="s">
        <v>14</v>
      </c>
      <c r="R376" s="106" t="s">
        <v>3883</v>
      </c>
      <c r="S376" s="159">
        <v>45588</v>
      </c>
      <c r="T376" s="107">
        <v>45657</v>
      </c>
      <c r="U376" s="107" t="s">
        <v>123</v>
      </c>
      <c r="V376" s="107" t="s">
        <v>123</v>
      </c>
      <c r="W376" s="107" t="s">
        <v>123</v>
      </c>
      <c r="X376" s="107" t="s">
        <v>3884</v>
      </c>
      <c r="Y376" s="53">
        <v>1</v>
      </c>
      <c r="Z376" s="102" t="str">
        <f>+R376</f>
        <v>3 Meses 25 dias</v>
      </c>
      <c r="AA376" s="107" t="s">
        <v>123</v>
      </c>
      <c r="AD376" s="107" t="s">
        <v>123</v>
      </c>
      <c r="AE376" s="107" t="s">
        <v>123</v>
      </c>
      <c r="AF376" s="107">
        <v>45704</v>
      </c>
      <c r="AG376" s="110">
        <v>11040000</v>
      </c>
      <c r="AH376" s="135" t="s">
        <v>123</v>
      </c>
      <c r="AI376" s="110">
        <v>0</v>
      </c>
      <c r="AJ376" s="53" t="s">
        <v>123</v>
      </c>
      <c r="AK376" s="110">
        <f>+AG376+AI376</f>
        <v>11040000</v>
      </c>
      <c r="AL376" s="111" t="str" cm="1">
        <f t="array" aca="1" ref="AL376" ca="1">_xlfn.IFS(TODAY()&lt;AF376,AF376-TODAY(),TODAY()&gt;AF376,"TERMINADO")</f>
        <v>TERMINADO</v>
      </c>
      <c r="AM376" s="112" t="s">
        <v>84</v>
      </c>
      <c r="AN376" s="112" t="s">
        <v>3885</v>
      </c>
      <c r="AO376" s="113" t="s">
        <v>3863</v>
      </c>
      <c r="AP376" s="114" t="s">
        <v>6002</v>
      </c>
      <c r="AQ376" s="53" t="s">
        <v>3865</v>
      </c>
      <c r="AR376" s="101" t="s">
        <v>222</v>
      </c>
      <c r="AS376" s="101" t="s">
        <v>222</v>
      </c>
      <c r="AT376" s="131" t="s">
        <v>4395</v>
      </c>
      <c r="AU376" s="139" t="s">
        <v>6004</v>
      </c>
      <c r="AV376" s="99">
        <v>117105</v>
      </c>
      <c r="AW376" s="99">
        <v>8</v>
      </c>
      <c r="AX376" s="116">
        <v>2880000</v>
      </c>
      <c r="AY376" s="117" t="s">
        <v>7115</v>
      </c>
      <c r="AZ376" s="99"/>
      <c r="BA376" s="117" t="s">
        <v>181</v>
      </c>
      <c r="BB376" s="99">
        <v>1933</v>
      </c>
      <c r="BC376" s="118">
        <v>45555</v>
      </c>
      <c r="BD376" s="116">
        <v>88320000</v>
      </c>
      <c r="BE376" s="99">
        <v>2273</v>
      </c>
      <c r="BF376" s="116">
        <v>11040000</v>
      </c>
      <c r="BG376" s="118">
        <v>45588</v>
      </c>
      <c r="BH376" s="117"/>
      <c r="BI376" s="118" t="s">
        <v>6006</v>
      </c>
      <c r="BJ376" s="99">
        <v>3</v>
      </c>
      <c r="BK376" s="99"/>
      <c r="BL376" s="99" t="s">
        <v>4008</v>
      </c>
      <c r="BM376" s="118"/>
      <c r="BN376" s="99"/>
      <c r="BO376" s="99"/>
      <c r="BP376" s="99"/>
      <c r="BQ376" s="99"/>
      <c r="BR376" s="99"/>
      <c r="BS376" s="99"/>
      <c r="BT376" s="99"/>
      <c r="BU376" s="99"/>
      <c r="BV376" s="99"/>
      <c r="BW376" s="99"/>
      <c r="BX376" s="99"/>
      <c r="BY376" s="99"/>
      <c r="BZ376" s="99"/>
      <c r="CA376" s="99"/>
      <c r="CB376" s="129">
        <v>3202459895</v>
      </c>
      <c r="CC376" s="118" t="s">
        <v>7116</v>
      </c>
      <c r="CD376" s="118">
        <v>27405</v>
      </c>
      <c r="CE376" s="99" t="s">
        <v>3893</v>
      </c>
      <c r="CF376" s="99" t="s">
        <v>3894</v>
      </c>
      <c r="CG376" s="118"/>
      <c r="CH376" s="118" t="s">
        <v>3893</v>
      </c>
      <c r="CI376" s="118" t="s">
        <v>7117</v>
      </c>
      <c r="CJ376" s="117"/>
      <c r="CK376" s="115"/>
      <c r="CL376" s="327"/>
      <c r="CM376" s="166" t="s">
        <v>14</v>
      </c>
      <c r="CN376" s="123">
        <v>1</v>
      </c>
    </row>
    <row r="377" spans="1:92" ht="20.100000000000001" hidden="1" customHeight="1">
      <c r="A377" s="97">
        <v>153</v>
      </c>
      <c r="B377" s="98">
        <v>2024</v>
      </c>
      <c r="C377" s="99" t="s">
        <v>72</v>
      </c>
      <c r="D377" s="100" t="s">
        <v>7118</v>
      </c>
      <c r="E377" s="141" t="s">
        <v>7119</v>
      </c>
      <c r="F377" s="106" t="s">
        <v>7120</v>
      </c>
      <c r="G377" s="115">
        <v>52369923</v>
      </c>
      <c r="H377" s="99">
        <v>7</v>
      </c>
      <c r="I377" s="103" t="s">
        <v>3967</v>
      </c>
      <c r="J377" s="99">
        <v>1873</v>
      </c>
      <c r="K377" s="105" t="s">
        <v>3859</v>
      </c>
      <c r="L377" s="483" t="s">
        <v>74</v>
      </c>
      <c r="M377" s="202" t="s">
        <v>75</v>
      </c>
      <c r="N377" s="53" t="s">
        <v>3860</v>
      </c>
      <c r="O377" s="106" t="s">
        <v>412</v>
      </c>
      <c r="P377" s="107">
        <v>45624</v>
      </c>
      <c r="Q377" s="118" t="s">
        <v>15</v>
      </c>
      <c r="R377" s="106" t="s">
        <v>4393</v>
      </c>
      <c r="S377" s="159">
        <v>45629</v>
      </c>
      <c r="T377" s="107">
        <v>45700</v>
      </c>
      <c r="U377" s="107" t="s">
        <v>123</v>
      </c>
      <c r="V377" s="107" t="s">
        <v>123</v>
      </c>
      <c r="W377" s="107" t="s">
        <v>123</v>
      </c>
      <c r="X377" s="107" t="s">
        <v>123</v>
      </c>
      <c r="Y377" s="53" t="s">
        <v>123</v>
      </c>
      <c r="Z377" s="102" t="str">
        <f>+R377</f>
        <v>2 Meses 10 dias</v>
      </c>
      <c r="AA377" s="107" t="s">
        <v>123</v>
      </c>
      <c r="AD377" s="107" t="s">
        <v>123</v>
      </c>
      <c r="AE377" s="107" t="s">
        <v>123</v>
      </c>
      <c r="AF377" s="107">
        <f>+T377</f>
        <v>45700</v>
      </c>
      <c r="AG377" s="110">
        <v>13300000</v>
      </c>
      <c r="AH377" s="153" t="s">
        <v>123</v>
      </c>
      <c r="AI377" s="154">
        <v>0</v>
      </c>
      <c r="AJ377" s="53" t="s">
        <v>123</v>
      </c>
      <c r="AK377" s="110">
        <f>+AG377+AI377</f>
        <v>13300000</v>
      </c>
      <c r="AL377" s="111" t="str" cm="1">
        <f t="array" aca="1" ref="AL377" ca="1">_xlfn.IFS(TODAY()&lt;AF377,AF377-TODAY(),TODAY()&gt;AF377,"TERMINADO")</f>
        <v>TERMINADO</v>
      </c>
      <c r="AM377" s="112" t="s">
        <v>84</v>
      </c>
      <c r="AN377" s="155" t="s">
        <v>3885</v>
      </c>
      <c r="AO377" s="113" t="s">
        <v>3863</v>
      </c>
      <c r="AP377" s="114" t="s">
        <v>7121</v>
      </c>
      <c r="AQ377" s="99" t="s">
        <v>3865</v>
      </c>
      <c r="AR377" s="101" t="s">
        <v>417</v>
      </c>
      <c r="AS377" s="101" t="s">
        <v>103</v>
      </c>
      <c r="AT377" s="101" t="s">
        <v>4881</v>
      </c>
      <c r="AU377" s="104" t="s">
        <v>7122</v>
      </c>
      <c r="AV377" s="99">
        <v>119697</v>
      </c>
      <c r="AW377" s="99">
        <v>3</v>
      </c>
      <c r="AX377" s="116">
        <v>5700000</v>
      </c>
      <c r="AY377" s="166" t="s">
        <v>7123</v>
      </c>
      <c r="AZ377" s="99"/>
      <c r="BA377" s="166" t="s">
        <v>181</v>
      </c>
      <c r="BB377" s="99">
        <v>2083</v>
      </c>
      <c r="BC377" s="118">
        <v>45597</v>
      </c>
      <c r="BD377" s="116">
        <v>39900000</v>
      </c>
      <c r="BE377" s="99">
        <v>2546</v>
      </c>
      <c r="BF377" s="116">
        <v>13300000</v>
      </c>
      <c r="BG377" s="118">
        <v>45629</v>
      </c>
      <c r="BH377" s="117"/>
      <c r="BI377" s="118">
        <v>45625</v>
      </c>
      <c r="BJ377" s="99">
        <v>1</v>
      </c>
      <c r="BK377" s="99" t="s">
        <v>3874</v>
      </c>
      <c r="BL377" s="99" t="s">
        <v>3891</v>
      </c>
      <c r="BM377" s="118" t="s">
        <v>3905</v>
      </c>
      <c r="BN377" s="99" t="s">
        <v>3906</v>
      </c>
      <c r="BO377" s="99" t="s">
        <v>3874</v>
      </c>
      <c r="BP377" s="99" t="s">
        <v>3874</v>
      </c>
      <c r="BQ377" s="99" t="s">
        <v>123</v>
      </c>
      <c r="BR377" s="99" t="s">
        <v>3874</v>
      </c>
      <c r="BS377" s="99" t="s">
        <v>3874</v>
      </c>
      <c r="BT377" s="99" t="s">
        <v>3874</v>
      </c>
      <c r="BU377" s="99" t="s">
        <v>3874</v>
      </c>
      <c r="BV377" s="99" t="s">
        <v>7124</v>
      </c>
      <c r="BW377" s="99" t="s">
        <v>4887</v>
      </c>
      <c r="BX377" s="99">
        <v>3144644628</v>
      </c>
      <c r="BY377" s="99" t="s">
        <v>4026</v>
      </c>
      <c r="BZ377" s="99" t="s">
        <v>3951</v>
      </c>
      <c r="CA377" s="99" t="s">
        <v>3952</v>
      </c>
      <c r="CB377" s="129">
        <v>3132283447</v>
      </c>
      <c r="CC377" s="118" t="s">
        <v>7125</v>
      </c>
      <c r="CD377" s="118">
        <v>28236</v>
      </c>
      <c r="CE377" s="118" t="s">
        <v>3872</v>
      </c>
      <c r="CF377" s="99" t="s">
        <v>3873</v>
      </c>
      <c r="CG377" s="118"/>
      <c r="CH377" s="118" t="s">
        <v>7126</v>
      </c>
      <c r="CI377" s="118" t="s">
        <v>7127</v>
      </c>
      <c r="CJ377" s="99"/>
      <c r="CK377" s="99"/>
      <c r="CL377" s="122"/>
      <c r="CM377" s="117"/>
      <c r="CN377" s="123">
        <v>1</v>
      </c>
    </row>
    <row r="378" spans="1:92" ht="20.100000000000001" hidden="1" customHeight="1">
      <c r="A378" s="97">
        <v>314</v>
      </c>
      <c r="B378" s="98">
        <v>2024</v>
      </c>
      <c r="C378" s="99" t="s">
        <v>72</v>
      </c>
      <c r="D378" s="100" t="s">
        <v>7128</v>
      </c>
      <c r="E378" s="99" t="s">
        <v>4460</v>
      </c>
      <c r="F378" s="106" t="s">
        <v>7120</v>
      </c>
      <c r="G378" s="115">
        <v>52369923</v>
      </c>
      <c r="H378" s="99">
        <v>7</v>
      </c>
      <c r="I378" s="103" t="s">
        <v>81</v>
      </c>
      <c r="J378" s="104" t="s">
        <v>635</v>
      </c>
      <c r="K378" s="105" t="s">
        <v>3859</v>
      </c>
      <c r="L378" s="101" t="s">
        <v>74</v>
      </c>
      <c r="M378" s="53" t="s">
        <v>75</v>
      </c>
      <c r="N378" s="53" t="s">
        <v>3860</v>
      </c>
      <c r="O378" s="101" t="s">
        <v>711</v>
      </c>
      <c r="P378" s="118">
        <v>45363</v>
      </c>
      <c r="Q378" s="107" t="s">
        <v>7</v>
      </c>
      <c r="R378" s="106" t="s">
        <v>3861</v>
      </c>
      <c r="S378" s="107">
        <v>45365</v>
      </c>
      <c r="T378" s="118">
        <v>45486</v>
      </c>
      <c r="U378" s="107" t="s">
        <v>123</v>
      </c>
      <c r="V378" s="107" t="s">
        <v>123</v>
      </c>
      <c r="W378" s="107" t="s">
        <v>123</v>
      </c>
      <c r="X378" s="53" t="s">
        <v>3862</v>
      </c>
      <c r="Y378" s="53">
        <v>1</v>
      </c>
      <c r="Z378" s="53" t="s">
        <v>3612</v>
      </c>
      <c r="AA378" s="107">
        <v>45478</v>
      </c>
      <c r="AB378" s="109"/>
      <c r="AC378" s="109"/>
      <c r="AD378" s="107" t="s">
        <v>123</v>
      </c>
      <c r="AE378" s="107" t="s">
        <v>123</v>
      </c>
      <c r="AF378" s="107">
        <v>45548</v>
      </c>
      <c r="AG378" s="130">
        <v>22800000</v>
      </c>
      <c r="AH378" s="107">
        <v>45478</v>
      </c>
      <c r="AI378" s="110">
        <v>11400000</v>
      </c>
      <c r="AJ378" s="51">
        <v>1</v>
      </c>
      <c r="AK378" s="130">
        <v>34200000</v>
      </c>
      <c r="AL378" s="111" t="str" cm="1">
        <f t="array" aca="1" ref="AL378" ca="1">_xlfn.IFS(TODAY()&lt;AF378,AF378-TODAY(),TODAY()&gt;AF378,"TERMINADO")</f>
        <v>TERMINADO</v>
      </c>
      <c r="AM378" s="112" t="s">
        <v>84</v>
      </c>
      <c r="AN378" s="112" t="s">
        <v>3885</v>
      </c>
      <c r="AO378" s="113" t="s">
        <v>3863</v>
      </c>
      <c r="AP378" s="114" t="s">
        <v>4462</v>
      </c>
      <c r="AQ378" s="53" t="s">
        <v>3865</v>
      </c>
      <c r="AR378" s="101" t="s">
        <v>251</v>
      </c>
      <c r="AS378" s="101" t="s">
        <v>151</v>
      </c>
      <c r="AT378" s="106" t="s">
        <v>3984</v>
      </c>
      <c r="AU378" s="115">
        <v>20245420015073</v>
      </c>
      <c r="AV378" s="99">
        <v>103750</v>
      </c>
      <c r="AW378" s="99">
        <v>4</v>
      </c>
      <c r="AX378" s="116">
        <v>5700000</v>
      </c>
      <c r="AY378" s="117" t="s">
        <v>7129</v>
      </c>
      <c r="AZ378" s="99">
        <v>120</v>
      </c>
      <c r="BA378" s="117" t="s">
        <v>181</v>
      </c>
      <c r="BB378" s="99">
        <v>1157</v>
      </c>
      <c r="BC378" s="118">
        <v>45355</v>
      </c>
      <c r="BD378" s="116">
        <v>91200000</v>
      </c>
      <c r="BE378" s="99">
        <v>1228</v>
      </c>
      <c r="BF378" s="116">
        <v>22800000</v>
      </c>
      <c r="BG378" s="118">
        <v>45364</v>
      </c>
      <c r="BH378" s="117" t="s">
        <v>181</v>
      </c>
      <c r="BI378" s="118" t="s">
        <v>7130</v>
      </c>
      <c r="BJ378" s="99">
        <v>2</v>
      </c>
      <c r="BK378" s="99" t="s">
        <v>3874</v>
      </c>
      <c r="BL378" s="99" t="s">
        <v>3891</v>
      </c>
      <c r="BM378" s="118" t="s">
        <v>3905</v>
      </c>
      <c r="BN378" s="99" t="s">
        <v>3906</v>
      </c>
      <c r="BO378" s="99" t="s">
        <v>3874</v>
      </c>
      <c r="BP378" s="99" t="s">
        <v>3874</v>
      </c>
      <c r="BQ378" s="99" t="s">
        <v>123</v>
      </c>
      <c r="BR378" s="99" t="s">
        <v>3874</v>
      </c>
      <c r="BS378" s="99" t="s">
        <v>3874</v>
      </c>
      <c r="BT378" s="99" t="s">
        <v>3874</v>
      </c>
      <c r="BU378" s="99" t="s">
        <v>3874</v>
      </c>
      <c r="BV378" s="99" t="s">
        <v>7124</v>
      </c>
      <c r="BW378" s="99" t="s">
        <v>4887</v>
      </c>
      <c r="BX378" s="99">
        <v>3144644628</v>
      </c>
      <c r="BY378" s="99" t="s">
        <v>4026</v>
      </c>
      <c r="BZ378" s="99" t="s">
        <v>3951</v>
      </c>
      <c r="CA378" s="99" t="s">
        <v>3952</v>
      </c>
      <c r="CB378" s="129">
        <v>3132283447</v>
      </c>
      <c r="CC378" s="118" t="s">
        <v>7125</v>
      </c>
      <c r="CD378" s="118">
        <v>28236</v>
      </c>
      <c r="CE378" s="118" t="s">
        <v>3872</v>
      </c>
      <c r="CF378" s="99" t="s">
        <v>3873</v>
      </c>
      <c r="CG378" s="118" t="s">
        <v>3874</v>
      </c>
      <c r="CH378" s="118" t="s">
        <v>7126</v>
      </c>
      <c r="CI378" s="118" t="s">
        <v>7127</v>
      </c>
      <c r="CJ378" s="99" t="s">
        <v>181</v>
      </c>
      <c r="CK378" s="99">
        <v>47</v>
      </c>
      <c r="CL378" s="122" t="s">
        <v>7131</v>
      </c>
      <c r="CM378" s="99" t="s">
        <v>3878</v>
      </c>
      <c r="CN378" s="123">
        <v>1</v>
      </c>
    </row>
    <row r="379" spans="1:92" ht="20.100000000000001" hidden="1" customHeight="1">
      <c r="A379" s="97">
        <v>547</v>
      </c>
      <c r="B379" s="98">
        <v>2024</v>
      </c>
      <c r="C379" s="99" t="s">
        <v>72</v>
      </c>
      <c r="D379" s="100" t="s">
        <v>7132</v>
      </c>
      <c r="E379" s="99" t="s">
        <v>5262</v>
      </c>
      <c r="F379" s="106" t="s">
        <v>7133</v>
      </c>
      <c r="G379" s="115">
        <v>23508771</v>
      </c>
      <c r="H379" s="99">
        <v>6</v>
      </c>
      <c r="I379" s="103" t="s">
        <v>3967</v>
      </c>
      <c r="J379" s="104" t="s">
        <v>4122</v>
      </c>
      <c r="K379" s="105" t="s">
        <v>583</v>
      </c>
      <c r="L379" s="106" t="s">
        <v>74</v>
      </c>
      <c r="M379" s="99" t="s">
        <v>75</v>
      </c>
      <c r="N379" s="53" t="s">
        <v>3860</v>
      </c>
      <c r="O379" s="101" t="s">
        <v>4695</v>
      </c>
      <c r="P379" s="107">
        <v>45401</v>
      </c>
      <c r="Q379" s="107" t="s">
        <v>8</v>
      </c>
      <c r="R379" s="106" t="s">
        <v>3861</v>
      </c>
      <c r="S379" s="118">
        <v>45405</v>
      </c>
      <c r="T379" s="118">
        <v>45526</v>
      </c>
      <c r="U379" s="107" t="s">
        <v>123</v>
      </c>
      <c r="V379" s="107" t="s">
        <v>123</v>
      </c>
      <c r="W379" s="107" t="s">
        <v>123</v>
      </c>
      <c r="X379" s="53" t="s">
        <v>123</v>
      </c>
      <c r="Y379" s="53" t="s">
        <v>123</v>
      </c>
      <c r="Z379" s="102" t="str">
        <f>+R379</f>
        <v>4 MESES</v>
      </c>
      <c r="AA379" s="53" t="s">
        <v>123</v>
      </c>
      <c r="AB379" s="152"/>
      <c r="AC379" s="152"/>
      <c r="AD379" s="107" t="s">
        <v>123</v>
      </c>
      <c r="AE379" s="107" t="s">
        <v>123</v>
      </c>
      <c r="AF379" s="107">
        <v>45526</v>
      </c>
      <c r="AG379" s="110">
        <v>10000000</v>
      </c>
      <c r="AH379" s="130" t="s">
        <v>123</v>
      </c>
      <c r="AI379" s="110">
        <v>0</v>
      </c>
      <c r="AJ379" s="53" t="s">
        <v>123</v>
      </c>
      <c r="AK379" s="110">
        <f>+AG379+AI379</f>
        <v>10000000</v>
      </c>
      <c r="AL379" s="111" t="str" cm="1">
        <f t="array" aca="1" ref="AL379" ca="1">_xlfn.IFS(TODAY()&lt;AF379,AF379-TODAY(),TODAY()&gt;AF379,"TERMINADO")</f>
        <v>TERMINADO</v>
      </c>
      <c r="AM379" s="112" t="s">
        <v>84</v>
      </c>
      <c r="AN379" s="238" t="s">
        <v>85</v>
      </c>
      <c r="AO379" s="113" t="s">
        <v>3863</v>
      </c>
      <c r="AP379" s="114" t="s">
        <v>5264</v>
      </c>
      <c r="AQ379" s="99" t="s">
        <v>3865</v>
      </c>
      <c r="AR379" s="101" t="s">
        <v>454</v>
      </c>
      <c r="AS379" s="101" t="s">
        <v>454</v>
      </c>
      <c r="AT379" s="131" t="s">
        <v>4238</v>
      </c>
      <c r="AU379" s="128" t="s">
        <v>4239</v>
      </c>
      <c r="AV379" s="99">
        <v>106645</v>
      </c>
      <c r="AW379" s="99">
        <v>7</v>
      </c>
      <c r="AX379" s="116">
        <v>2500000</v>
      </c>
      <c r="AY379" s="117" t="s">
        <v>7134</v>
      </c>
      <c r="AZ379" s="99">
        <v>120</v>
      </c>
      <c r="BA379" s="117" t="s">
        <v>181</v>
      </c>
      <c r="BB379" s="99">
        <v>1312</v>
      </c>
      <c r="BC379" s="118">
        <v>45377</v>
      </c>
      <c r="BD379" s="116">
        <v>70000000</v>
      </c>
      <c r="BE379" s="99">
        <v>1529</v>
      </c>
      <c r="BF379" s="116">
        <v>10000000</v>
      </c>
      <c r="BG379" s="118">
        <v>45404</v>
      </c>
      <c r="BH379" s="99" t="s">
        <v>181</v>
      </c>
      <c r="BI379" s="118">
        <v>45404</v>
      </c>
      <c r="BJ379" s="99">
        <v>3</v>
      </c>
      <c r="BK379" s="99" t="s">
        <v>3869</v>
      </c>
      <c r="BL379" s="99"/>
      <c r="BM379" s="118" t="s">
        <v>3870</v>
      </c>
      <c r="BN379" s="99" t="s">
        <v>86</v>
      </c>
      <c r="BO379" s="99"/>
      <c r="BP379" s="99"/>
      <c r="BQ379" s="99"/>
      <c r="BR379" s="99"/>
      <c r="BS379" s="99"/>
      <c r="BT379" s="99"/>
      <c r="BU379" s="99"/>
      <c r="BV379" s="99"/>
      <c r="BW379" s="99"/>
      <c r="BX379" s="99"/>
      <c r="BY379" s="99"/>
      <c r="BZ379" s="99"/>
      <c r="CA379" s="99"/>
      <c r="CB379" s="129">
        <v>3057121461</v>
      </c>
      <c r="CC379" s="118" t="s">
        <v>7135</v>
      </c>
      <c r="CD379" s="118">
        <v>27500</v>
      </c>
      <c r="CE379" s="118" t="s">
        <v>3893</v>
      </c>
      <c r="CF379" s="99" t="s">
        <v>3894</v>
      </c>
      <c r="CG379" s="118" t="s">
        <v>3874</v>
      </c>
      <c r="CH379" s="118" t="s">
        <v>3893</v>
      </c>
      <c r="CI379" s="118" t="s">
        <v>7136</v>
      </c>
      <c r="CJ379" s="99" t="s">
        <v>86</v>
      </c>
      <c r="CK379" s="99">
        <v>49</v>
      </c>
      <c r="CL379" s="122" t="s">
        <v>7137</v>
      </c>
      <c r="CM379" s="117" t="s">
        <v>3917</v>
      </c>
      <c r="CN379" s="123">
        <v>1</v>
      </c>
    </row>
    <row r="380" spans="1:92" ht="20.100000000000001" hidden="1" customHeight="1">
      <c r="A380" s="97">
        <v>240</v>
      </c>
      <c r="B380" s="98">
        <v>2024</v>
      </c>
      <c r="C380" s="99" t="s">
        <v>72</v>
      </c>
      <c r="D380" s="100" t="s">
        <v>7138</v>
      </c>
      <c r="E380" s="99" t="s">
        <v>7139</v>
      </c>
      <c r="F380" s="101" t="s">
        <v>112</v>
      </c>
      <c r="G380" s="102">
        <v>1010240385</v>
      </c>
      <c r="H380" s="53">
        <v>7</v>
      </c>
      <c r="I380" s="181" t="s">
        <v>99</v>
      </c>
      <c r="J380" s="104" t="s">
        <v>635</v>
      </c>
      <c r="K380" s="105" t="s">
        <v>3859</v>
      </c>
      <c r="L380" s="101" t="s">
        <v>74</v>
      </c>
      <c r="M380" s="53" t="s">
        <v>75</v>
      </c>
      <c r="N380" s="53" t="s">
        <v>3860</v>
      </c>
      <c r="O380" s="101" t="s">
        <v>800</v>
      </c>
      <c r="P380" s="118">
        <v>45357</v>
      </c>
      <c r="Q380" s="107" t="s">
        <v>7</v>
      </c>
      <c r="R380" s="106" t="s">
        <v>3861</v>
      </c>
      <c r="S380" s="107">
        <v>45358</v>
      </c>
      <c r="T380" s="107">
        <v>45479</v>
      </c>
      <c r="U380" s="107" t="s">
        <v>123</v>
      </c>
      <c r="V380" s="107" t="s">
        <v>123</v>
      </c>
      <c r="W380" s="107" t="s">
        <v>123</v>
      </c>
      <c r="X380" s="53" t="s">
        <v>3862</v>
      </c>
      <c r="Y380" s="53">
        <v>1</v>
      </c>
      <c r="Z380" s="53" t="s">
        <v>3612</v>
      </c>
      <c r="AA380" s="107">
        <v>45470</v>
      </c>
      <c r="AB380" s="226"/>
      <c r="AC380" s="226"/>
      <c r="AD380" s="107" t="s">
        <v>123</v>
      </c>
      <c r="AE380" s="107" t="s">
        <v>123</v>
      </c>
      <c r="AF380" s="107">
        <v>45541</v>
      </c>
      <c r="AG380" s="110">
        <v>26000000</v>
      </c>
      <c r="AH380" s="107">
        <v>45470</v>
      </c>
      <c r="AI380" s="110">
        <v>13000000</v>
      </c>
      <c r="AJ380" s="51">
        <v>1</v>
      </c>
      <c r="AK380" s="110">
        <v>39000000</v>
      </c>
      <c r="AL380" s="111" t="str" cm="1">
        <f t="array" aca="1" ref="AL380" ca="1">_xlfn.IFS(TODAY()&lt;AF380,AF380-TODAY(),TODAY()&gt;AF380,"TERMINADO")</f>
        <v>TERMINADO</v>
      </c>
      <c r="AM380" s="112" t="s">
        <v>84</v>
      </c>
      <c r="AN380" s="112" t="s">
        <v>85</v>
      </c>
      <c r="AO380" s="113" t="s">
        <v>3863</v>
      </c>
      <c r="AP380" s="114" t="s">
        <v>7140</v>
      </c>
      <c r="AQ380" s="141" t="s">
        <v>3865</v>
      </c>
      <c r="AR380" s="180" t="s">
        <v>446</v>
      </c>
      <c r="AS380" s="101" t="s">
        <v>141</v>
      </c>
      <c r="AT380" s="136" t="s">
        <v>4555</v>
      </c>
      <c r="AU380" s="115">
        <v>20245420015983</v>
      </c>
      <c r="AV380" s="99">
        <v>103826</v>
      </c>
      <c r="AW380" s="100">
        <v>6</v>
      </c>
      <c r="AX380" s="116">
        <v>6500000</v>
      </c>
      <c r="AY380" s="117" t="s">
        <v>7141</v>
      </c>
      <c r="AZ380" s="99">
        <v>120</v>
      </c>
      <c r="BA380" s="117" t="s">
        <v>181</v>
      </c>
      <c r="BB380" s="99">
        <v>1163</v>
      </c>
      <c r="BC380" s="118">
        <v>45355</v>
      </c>
      <c r="BD380" s="116">
        <v>156000000</v>
      </c>
      <c r="BE380" s="99">
        <v>1184</v>
      </c>
      <c r="BF380" s="116">
        <v>26000000</v>
      </c>
      <c r="BG380" s="118">
        <v>45358</v>
      </c>
      <c r="BH380" s="99" t="s">
        <v>181</v>
      </c>
      <c r="BI380" s="118">
        <v>45357</v>
      </c>
      <c r="BJ380" s="99">
        <v>1</v>
      </c>
      <c r="BK380" s="99" t="s">
        <v>3869</v>
      </c>
      <c r="BL380" s="99"/>
      <c r="BM380" s="118" t="s">
        <v>4036</v>
      </c>
      <c r="BN380" s="99" t="s">
        <v>86</v>
      </c>
      <c r="BO380" s="99"/>
      <c r="BP380" s="99"/>
      <c r="BQ380" s="99"/>
      <c r="BR380" s="99"/>
      <c r="BS380" s="99"/>
      <c r="BT380" s="99"/>
      <c r="BU380" s="99"/>
      <c r="BV380" s="99"/>
      <c r="BW380" s="99"/>
      <c r="BX380" s="99"/>
      <c r="BY380" s="99"/>
      <c r="BZ380" s="99"/>
      <c r="CA380" s="99"/>
      <c r="CB380" s="129">
        <v>3214976989</v>
      </c>
      <c r="CC380" s="118" t="s">
        <v>7142</v>
      </c>
      <c r="CD380" s="118">
        <v>35984</v>
      </c>
      <c r="CE380" s="118" t="s">
        <v>3872</v>
      </c>
      <c r="CF380" s="99" t="s">
        <v>3873</v>
      </c>
      <c r="CG380" s="118" t="s">
        <v>3874</v>
      </c>
      <c r="CH380" s="118" t="s">
        <v>4029</v>
      </c>
      <c r="CI380" s="118" t="s">
        <v>7143</v>
      </c>
      <c r="CJ380" s="99" t="s">
        <v>86</v>
      </c>
      <c r="CK380" s="99">
        <v>26</v>
      </c>
      <c r="CL380" s="122" t="s">
        <v>7144</v>
      </c>
      <c r="CM380" s="99" t="s">
        <v>3878</v>
      </c>
      <c r="CN380" s="123">
        <v>1</v>
      </c>
    </row>
    <row r="381" spans="1:92" ht="20.100000000000001" hidden="1" customHeight="1">
      <c r="A381" s="97">
        <v>593</v>
      </c>
      <c r="B381" s="98">
        <v>2024</v>
      </c>
      <c r="C381" s="99" t="s">
        <v>72</v>
      </c>
      <c r="D381" s="100" t="s">
        <v>7145</v>
      </c>
      <c r="E381" s="99" t="s">
        <v>7146</v>
      </c>
      <c r="F381" s="106" t="s">
        <v>7147</v>
      </c>
      <c r="G381" s="115">
        <v>52471578</v>
      </c>
      <c r="H381" s="99">
        <v>4</v>
      </c>
      <c r="I381" s="103" t="s">
        <v>524</v>
      </c>
      <c r="J381" s="99">
        <v>1873</v>
      </c>
      <c r="K381" s="105" t="s">
        <v>3859</v>
      </c>
      <c r="L381" s="101" t="s">
        <v>74</v>
      </c>
      <c r="M381" s="53" t="s">
        <v>75</v>
      </c>
      <c r="N381" s="53" t="s">
        <v>3860</v>
      </c>
      <c r="O381" s="101" t="s">
        <v>302</v>
      </c>
      <c r="P381" s="118">
        <v>45461</v>
      </c>
      <c r="Q381" s="118" t="s">
        <v>10</v>
      </c>
      <c r="R381" s="106" t="s">
        <v>3861</v>
      </c>
      <c r="S381" s="118">
        <v>45462</v>
      </c>
      <c r="T381" s="118">
        <v>45583</v>
      </c>
      <c r="U381" s="107" t="s">
        <v>123</v>
      </c>
      <c r="V381" s="107" t="s">
        <v>123</v>
      </c>
      <c r="W381" s="107" t="s">
        <v>123</v>
      </c>
      <c r="X381" s="53" t="s">
        <v>123</v>
      </c>
      <c r="Y381" s="53" t="s">
        <v>123</v>
      </c>
      <c r="Z381" s="102" t="str">
        <f>+R381</f>
        <v>4 MESES</v>
      </c>
      <c r="AA381" s="53" t="s">
        <v>123</v>
      </c>
      <c r="AD381" s="107" t="s">
        <v>123</v>
      </c>
      <c r="AE381" s="107" t="s">
        <v>123</v>
      </c>
      <c r="AF381" s="118">
        <v>45583</v>
      </c>
      <c r="AG381" s="130">
        <v>10000000</v>
      </c>
      <c r="AH381" s="135" t="s">
        <v>123</v>
      </c>
      <c r="AI381" s="110">
        <v>0</v>
      </c>
      <c r="AJ381" s="53" t="s">
        <v>123</v>
      </c>
      <c r="AK381" s="110">
        <f>+AG381+AI381</f>
        <v>10000000</v>
      </c>
      <c r="AL381" s="111" t="str" cm="1">
        <f t="array" aca="1" ref="AL381" ca="1">_xlfn.IFS(TODAY()&lt;AF381,AF381-TODAY(),TODAY()&gt;AF381,"TERMINADO")</f>
        <v>TERMINADO</v>
      </c>
      <c r="AM381" s="112" t="s">
        <v>84</v>
      </c>
      <c r="AN381" s="112" t="s">
        <v>85</v>
      </c>
      <c r="AO381" s="113" t="s">
        <v>3863</v>
      </c>
      <c r="AP381" s="199" t="s">
        <v>7148</v>
      </c>
      <c r="AQ381" s="53" t="s">
        <v>3865</v>
      </c>
      <c r="AR381" s="506" t="s">
        <v>7149</v>
      </c>
      <c r="AS381" s="101" t="s">
        <v>141</v>
      </c>
      <c r="AT381" s="127" t="s">
        <v>7150</v>
      </c>
      <c r="AU381" s="115">
        <v>20245420021203</v>
      </c>
      <c r="AV381" s="99">
        <v>109775</v>
      </c>
      <c r="AW381" s="100">
        <v>1</v>
      </c>
      <c r="AX381" s="116">
        <v>2500000</v>
      </c>
      <c r="AY381" s="117" t="s">
        <v>7151</v>
      </c>
      <c r="AZ381" s="99">
        <v>120</v>
      </c>
      <c r="BA381" s="99" t="s">
        <v>181</v>
      </c>
      <c r="BB381" s="99">
        <v>1481</v>
      </c>
      <c r="BC381" s="118">
        <v>45449</v>
      </c>
      <c r="BD381" s="116">
        <v>10000000</v>
      </c>
      <c r="BE381" s="99">
        <v>1707</v>
      </c>
      <c r="BF381" s="116">
        <v>10000000</v>
      </c>
      <c r="BG381" s="118">
        <v>45462</v>
      </c>
      <c r="BH381" s="99" t="s">
        <v>181</v>
      </c>
      <c r="BI381" s="118">
        <v>45461</v>
      </c>
      <c r="BJ381" s="99">
        <v>5</v>
      </c>
      <c r="BK381" s="99" t="s">
        <v>3874</v>
      </c>
      <c r="BL381" s="99" t="s">
        <v>3891</v>
      </c>
      <c r="BM381" s="53" t="s">
        <v>3905</v>
      </c>
      <c r="BN381" s="99" t="s">
        <v>3906</v>
      </c>
      <c r="BO381" s="99" t="s">
        <v>3874</v>
      </c>
      <c r="BP381" s="99" t="s">
        <v>3874</v>
      </c>
      <c r="BQ381" s="99" t="s">
        <v>123</v>
      </c>
      <c r="BR381" s="99" t="s">
        <v>3874</v>
      </c>
      <c r="BS381" s="99" t="s">
        <v>3874</v>
      </c>
      <c r="BT381" s="99" t="s">
        <v>3874</v>
      </c>
      <c r="BU381" s="99" t="s">
        <v>3874</v>
      </c>
      <c r="BV381" s="99" t="s">
        <v>7152</v>
      </c>
      <c r="BW381" s="99" t="s">
        <v>3908</v>
      </c>
      <c r="BX381" s="99">
        <v>3144200207</v>
      </c>
      <c r="BY381" s="99" t="s">
        <v>3909</v>
      </c>
      <c r="BZ381" s="99" t="s">
        <v>4153</v>
      </c>
      <c r="CA381" s="99" t="s">
        <v>3911</v>
      </c>
      <c r="CB381" s="129">
        <v>3144084458</v>
      </c>
      <c r="CC381" s="118" t="s">
        <v>7153</v>
      </c>
      <c r="CD381" s="118">
        <v>28190</v>
      </c>
      <c r="CE381" s="99" t="s">
        <v>3893</v>
      </c>
      <c r="CF381" s="99" t="s">
        <v>3894</v>
      </c>
      <c r="CG381" s="99"/>
      <c r="CH381" s="118" t="s">
        <v>3893</v>
      </c>
      <c r="CI381" s="118" t="s">
        <v>7154</v>
      </c>
      <c r="CJ381" s="99" t="s">
        <v>83</v>
      </c>
      <c r="CK381" s="99">
        <v>47</v>
      </c>
      <c r="CL381" s="122" t="s">
        <v>7155</v>
      </c>
      <c r="CM381" s="99" t="s">
        <v>3878</v>
      </c>
      <c r="CN381" s="123">
        <v>1</v>
      </c>
    </row>
    <row r="382" spans="1:92" ht="20.100000000000001" hidden="1" customHeight="1">
      <c r="A382" s="97">
        <v>449</v>
      </c>
      <c r="B382" s="98">
        <v>2024</v>
      </c>
      <c r="C382" s="99" t="s">
        <v>72</v>
      </c>
      <c r="D382" s="100" t="s">
        <v>7156</v>
      </c>
      <c r="E382" s="99" t="s">
        <v>7157</v>
      </c>
      <c r="F382" s="101" t="s">
        <v>7158</v>
      </c>
      <c r="G382" s="102">
        <v>52856969</v>
      </c>
      <c r="H382" s="53">
        <v>4</v>
      </c>
      <c r="I382" s="103" t="s">
        <v>3967</v>
      </c>
      <c r="J382" s="104" t="s">
        <v>635</v>
      </c>
      <c r="K382" s="105" t="s">
        <v>3859</v>
      </c>
      <c r="L382" s="101" t="s">
        <v>74</v>
      </c>
      <c r="M382" s="53" t="s">
        <v>75</v>
      </c>
      <c r="N382" s="53" t="s">
        <v>3860</v>
      </c>
      <c r="O382" s="101" t="s">
        <v>7159</v>
      </c>
      <c r="P382" s="118">
        <v>45383</v>
      </c>
      <c r="Q382" s="107" t="s">
        <v>8</v>
      </c>
      <c r="R382" s="108" t="s">
        <v>3861</v>
      </c>
      <c r="S382" s="118">
        <v>45386</v>
      </c>
      <c r="T382" s="118">
        <v>45507</v>
      </c>
      <c r="U382" s="107">
        <v>45440</v>
      </c>
      <c r="V382" s="107" t="s">
        <v>7160</v>
      </c>
      <c r="W382" s="102">
        <v>79820492</v>
      </c>
      <c r="X382" s="53" t="s">
        <v>123</v>
      </c>
      <c r="Y382" s="53" t="s">
        <v>123</v>
      </c>
      <c r="Z382" s="102" t="str">
        <f>+R382</f>
        <v>4 MESES</v>
      </c>
      <c r="AA382" s="107" t="s">
        <v>123</v>
      </c>
      <c r="AB382" s="226"/>
      <c r="AC382" s="226"/>
      <c r="AD382" s="107" t="s">
        <v>123</v>
      </c>
      <c r="AE382" s="107" t="s">
        <v>123</v>
      </c>
      <c r="AF382" s="118">
        <v>45507</v>
      </c>
      <c r="AG382" s="130">
        <v>22800000</v>
      </c>
      <c r="AH382" s="130" t="s">
        <v>123</v>
      </c>
      <c r="AI382" s="110">
        <v>0</v>
      </c>
      <c r="AJ382" s="53" t="s">
        <v>123</v>
      </c>
      <c r="AK382" s="130">
        <v>22800000</v>
      </c>
      <c r="AL382" s="111" t="str" cm="1">
        <f t="array" aca="1" ref="AL382" ca="1">_xlfn.IFS(TODAY()&lt;AF382,AF382-TODAY(),TODAY()&gt;AF382,"TERMINADO")</f>
        <v>TERMINADO</v>
      </c>
      <c r="AM382" s="112" t="s">
        <v>84</v>
      </c>
      <c r="AN382" s="112" t="s">
        <v>85</v>
      </c>
      <c r="AO382" s="113" t="s">
        <v>3863</v>
      </c>
      <c r="AP382" s="114" t="s">
        <v>7161</v>
      </c>
      <c r="AQ382" s="129" t="s">
        <v>3865</v>
      </c>
      <c r="AR382" s="180" t="s">
        <v>200</v>
      </c>
      <c r="AS382" s="101" t="s">
        <v>141</v>
      </c>
      <c r="AT382" s="131" t="s">
        <v>7162</v>
      </c>
      <c r="AU382" s="133" t="s">
        <v>7163</v>
      </c>
      <c r="AV382" s="99">
        <v>106272</v>
      </c>
      <c r="AW382" s="100">
        <v>4</v>
      </c>
      <c r="AX382" s="116">
        <v>5700000</v>
      </c>
      <c r="AY382" s="117" t="s">
        <v>7164</v>
      </c>
      <c r="AZ382" s="99">
        <v>120</v>
      </c>
      <c r="BA382" s="117" t="s">
        <v>181</v>
      </c>
      <c r="BB382" s="99">
        <v>1265</v>
      </c>
      <c r="BC382" s="118">
        <v>45366</v>
      </c>
      <c r="BD382" s="116">
        <v>91200000</v>
      </c>
      <c r="BE382" s="99">
        <v>1428</v>
      </c>
      <c r="BF382" s="116">
        <v>22800000</v>
      </c>
      <c r="BG382" s="118">
        <v>45385</v>
      </c>
      <c r="BH382" s="99" t="s">
        <v>181</v>
      </c>
      <c r="BI382" s="118">
        <v>45385</v>
      </c>
      <c r="BJ382" s="99">
        <v>5</v>
      </c>
      <c r="BK382" s="99" t="s">
        <v>3869</v>
      </c>
      <c r="BL382" s="99"/>
      <c r="BM382" s="118" t="s">
        <v>3870</v>
      </c>
      <c r="BN382" s="99" t="s">
        <v>86</v>
      </c>
      <c r="BO382" s="99"/>
      <c r="BP382" s="99"/>
      <c r="BQ382" s="99"/>
      <c r="BR382" s="99"/>
      <c r="BS382" s="99"/>
      <c r="BT382" s="99"/>
      <c r="BU382" s="99"/>
      <c r="BV382" s="99"/>
      <c r="BW382" s="99"/>
      <c r="BX382" s="99"/>
      <c r="BY382" s="99"/>
      <c r="BZ382" s="99"/>
      <c r="CA382" s="99"/>
      <c r="CB382" s="129">
        <v>3057125569</v>
      </c>
      <c r="CC382" s="118" t="s">
        <v>7165</v>
      </c>
      <c r="CD382" s="118">
        <v>29692</v>
      </c>
      <c r="CE382" s="118" t="s">
        <v>3872</v>
      </c>
      <c r="CF382" s="99" t="s">
        <v>3873</v>
      </c>
      <c r="CG382" s="118" t="s">
        <v>3874</v>
      </c>
      <c r="CH382" s="118" t="s">
        <v>4082</v>
      </c>
      <c r="CI382" s="118" t="s">
        <v>7166</v>
      </c>
      <c r="CJ382" s="99" t="s">
        <v>86</v>
      </c>
      <c r="CK382" s="99">
        <v>43</v>
      </c>
      <c r="CL382" s="122" t="s">
        <v>7167</v>
      </c>
      <c r="CM382" s="117" t="s">
        <v>3917</v>
      </c>
      <c r="CN382" s="123">
        <v>1</v>
      </c>
    </row>
    <row r="383" spans="1:92" ht="20.100000000000001" hidden="1" customHeight="1">
      <c r="A383" s="97">
        <v>324</v>
      </c>
      <c r="B383" s="98">
        <v>2024</v>
      </c>
      <c r="C383" s="99" t="s">
        <v>72</v>
      </c>
      <c r="D383" s="100" t="s">
        <v>7168</v>
      </c>
      <c r="E383" s="99" t="s">
        <v>7169</v>
      </c>
      <c r="F383" s="101" t="s">
        <v>7170</v>
      </c>
      <c r="G383" s="102">
        <v>1020809537</v>
      </c>
      <c r="H383" s="53">
        <v>0</v>
      </c>
      <c r="I383" s="103" t="s">
        <v>138</v>
      </c>
      <c r="J383" s="104" t="s">
        <v>635</v>
      </c>
      <c r="K383" s="105" t="s">
        <v>3859</v>
      </c>
      <c r="L383" s="101" t="s">
        <v>74</v>
      </c>
      <c r="M383" s="53" t="s">
        <v>75</v>
      </c>
      <c r="N383" s="53" t="s">
        <v>3860</v>
      </c>
      <c r="O383" s="101" t="s">
        <v>2634</v>
      </c>
      <c r="P383" s="107">
        <v>45364</v>
      </c>
      <c r="Q383" s="107" t="s">
        <v>7</v>
      </c>
      <c r="R383" s="108" t="s">
        <v>3861</v>
      </c>
      <c r="S383" s="107">
        <v>45366</v>
      </c>
      <c r="T383" s="107">
        <v>45487</v>
      </c>
      <c r="U383" s="107" t="s">
        <v>123</v>
      </c>
      <c r="V383" s="107" t="s">
        <v>123</v>
      </c>
      <c r="W383" s="107" t="s">
        <v>123</v>
      </c>
      <c r="X383" s="53" t="s">
        <v>3862</v>
      </c>
      <c r="Y383" s="53">
        <v>1</v>
      </c>
      <c r="Z383" s="53" t="s">
        <v>3612</v>
      </c>
      <c r="AA383" s="107">
        <v>45476</v>
      </c>
      <c r="AB383" s="226"/>
      <c r="AC383" s="226"/>
      <c r="AD383" s="107" t="s">
        <v>123</v>
      </c>
      <c r="AE383" s="107" t="s">
        <v>123</v>
      </c>
      <c r="AF383" s="107">
        <v>45549</v>
      </c>
      <c r="AG383" s="110">
        <v>18000000</v>
      </c>
      <c r="AH383" s="107">
        <v>45476</v>
      </c>
      <c r="AI383" s="110">
        <v>9000000</v>
      </c>
      <c r="AJ383" s="51">
        <v>1</v>
      </c>
      <c r="AK383" s="110">
        <v>27000000</v>
      </c>
      <c r="AL383" s="111" t="str" cm="1">
        <f t="array" aca="1" ref="AL383" ca="1">_xlfn.IFS(TODAY()&lt;AF383,AF383-TODAY(),TODAY()&gt;AF383,"TERMINADO")</f>
        <v>TERMINADO</v>
      </c>
      <c r="AM383" s="112" t="s">
        <v>84</v>
      </c>
      <c r="AN383" s="112" t="s">
        <v>3885</v>
      </c>
      <c r="AO383" s="113" t="s">
        <v>3863</v>
      </c>
      <c r="AP383" s="114" t="s">
        <v>7171</v>
      </c>
      <c r="AQ383" s="53" t="s">
        <v>3865</v>
      </c>
      <c r="AR383" s="180" t="s">
        <v>768</v>
      </c>
      <c r="AS383" s="101" t="s">
        <v>141</v>
      </c>
      <c r="AT383" s="106" t="s">
        <v>6198</v>
      </c>
      <c r="AU383" s="115">
        <v>20245420006643</v>
      </c>
      <c r="AV383" s="99">
        <v>103815</v>
      </c>
      <c r="AW383" s="100">
        <v>2</v>
      </c>
      <c r="AX383" s="116">
        <v>4500000</v>
      </c>
      <c r="AY383" s="117" t="s">
        <v>7172</v>
      </c>
      <c r="AZ383" s="99">
        <v>120</v>
      </c>
      <c r="BA383" s="117" t="s">
        <v>181</v>
      </c>
      <c r="BB383" s="99">
        <v>1080</v>
      </c>
      <c r="BC383" s="118">
        <v>45335</v>
      </c>
      <c r="BD383" s="116">
        <v>36000000</v>
      </c>
      <c r="BE383" s="99">
        <v>1267</v>
      </c>
      <c r="BF383" s="116">
        <v>18000000</v>
      </c>
      <c r="BG383" s="118">
        <v>45366</v>
      </c>
      <c r="BH383" s="117" t="s">
        <v>4353</v>
      </c>
      <c r="BI383" s="118">
        <v>45364</v>
      </c>
      <c r="BJ383" s="99">
        <v>1</v>
      </c>
      <c r="BK383" s="99" t="s">
        <v>3874</v>
      </c>
      <c r="BL383" s="99" t="s">
        <v>3891</v>
      </c>
      <c r="BM383" s="118" t="s">
        <v>3905</v>
      </c>
      <c r="BN383" s="99" t="s">
        <v>3906</v>
      </c>
      <c r="BO383" s="99" t="s">
        <v>4150</v>
      </c>
      <c r="BP383" s="99" t="s">
        <v>3874</v>
      </c>
      <c r="BQ383" s="99" t="s">
        <v>123</v>
      </c>
      <c r="BR383" s="99" t="s">
        <v>3874</v>
      </c>
      <c r="BS383" s="99" t="s">
        <v>3874</v>
      </c>
      <c r="BT383" s="99" t="s">
        <v>3874</v>
      </c>
      <c r="BU383" s="99" t="s">
        <v>3874</v>
      </c>
      <c r="BV383" s="99" t="s">
        <v>7173</v>
      </c>
      <c r="BW383" s="99" t="s">
        <v>4763</v>
      </c>
      <c r="BX383" s="99">
        <v>3118419444</v>
      </c>
      <c r="BY383" s="99" t="s">
        <v>3909</v>
      </c>
      <c r="BZ383" s="99" t="s">
        <v>4060</v>
      </c>
      <c r="CA383" s="99" t="s">
        <v>3911</v>
      </c>
      <c r="CB383" s="129">
        <v>3104861715</v>
      </c>
      <c r="CC383" s="118" t="s">
        <v>7174</v>
      </c>
      <c r="CD383" s="118">
        <v>34945</v>
      </c>
      <c r="CE383" s="118" t="s">
        <v>3913</v>
      </c>
      <c r="CF383" s="99" t="s">
        <v>3894</v>
      </c>
      <c r="CG383" s="118" t="s">
        <v>3874</v>
      </c>
      <c r="CH383" s="118" t="s">
        <v>5469</v>
      </c>
      <c r="CI383" s="118" t="s">
        <v>7175</v>
      </c>
      <c r="CJ383" s="99" t="s">
        <v>86</v>
      </c>
      <c r="CK383" s="99">
        <v>29</v>
      </c>
      <c r="CL383" s="122" t="s">
        <v>7176</v>
      </c>
      <c r="CM383" s="99" t="s">
        <v>3878</v>
      </c>
      <c r="CN383" s="123">
        <v>1</v>
      </c>
    </row>
    <row r="384" spans="1:92" ht="20.100000000000001" hidden="1" customHeight="1">
      <c r="A384" s="97">
        <v>857</v>
      </c>
      <c r="B384" s="98">
        <v>2024</v>
      </c>
      <c r="C384" s="99" t="s">
        <v>72</v>
      </c>
      <c r="D384" s="100" t="s">
        <v>7177</v>
      </c>
      <c r="E384" s="99" t="s">
        <v>6849</v>
      </c>
      <c r="F384" s="101" t="s">
        <v>7178</v>
      </c>
      <c r="G384" s="102">
        <v>1000622027</v>
      </c>
      <c r="H384" s="53">
        <v>9</v>
      </c>
      <c r="I384" s="149" t="s">
        <v>524</v>
      </c>
      <c r="J384" s="104" t="s">
        <v>1808</v>
      </c>
      <c r="K384" s="105" t="s">
        <v>4419</v>
      </c>
      <c r="L384" s="101" t="s">
        <v>74</v>
      </c>
      <c r="M384" s="53" t="s">
        <v>75</v>
      </c>
      <c r="N384" s="53" t="s">
        <v>3860</v>
      </c>
      <c r="O384" s="101" t="s">
        <v>6850</v>
      </c>
      <c r="P384" s="107">
        <v>45575</v>
      </c>
      <c r="Q384" s="118" t="s">
        <v>14</v>
      </c>
      <c r="R384" s="106" t="s">
        <v>3883</v>
      </c>
      <c r="S384" s="151">
        <v>45582</v>
      </c>
      <c r="T384" s="107">
        <v>45657</v>
      </c>
      <c r="U384" s="118" t="s">
        <v>123</v>
      </c>
      <c r="V384" s="118" t="s">
        <v>123</v>
      </c>
      <c r="W384" s="118" t="s">
        <v>123</v>
      </c>
      <c r="X384" s="118" t="s">
        <v>3884</v>
      </c>
      <c r="Y384" s="53">
        <v>1</v>
      </c>
      <c r="Z384" s="115" t="str">
        <f>+R384</f>
        <v>3 Meses 25 dias</v>
      </c>
      <c r="AA384" s="118" t="s">
        <v>123</v>
      </c>
      <c r="AD384" s="118" t="s">
        <v>123</v>
      </c>
      <c r="AE384" s="118" t="s">
        <v>123</v>
      </c>
      <c r="AF384" s="118">
        <v>45696</v>
      </c>
      <c r="AG384" s="110">
        <v>7283333.4000000004</v>
      </c>
      <c r="AH384" s="153" t="s">
        <v>123</v>
      </c>
      <c r="AI384" s="154">
        <v>0</v>
      </c>
      <c r="AJ384" s="53" t="s">
        <v>123</v>
      </c>
      <c r="AK384" s="110">
        <f>+AG384+AI384</f>
        <v>7283333.4000000004</v>
      </c>
      <c r="AL384" s="111" t="str" cm="1">
        <f t="array" aca="1" ref="AL384" ca="1">_xlfn.IFS(TODAY()&lt;AF384,AF384-TODAY(),TODAY()&gt;AF384,"TERMINADO")</f>
        <v>TERMINADO</v>
      </c>
      <c r="AM384" s="112" t="s">
        <v>84</v>
      </c>
      <c r="AN384" s="155" t="s">
        <v>3885</v>
      </c>
      <c r="AO384" s="113" t="s">
        <v>3863</v>
      </c>
      <c r="AP384" s="114" t="s">
        <v>6851</v>
      </c>
      <c r="AQ384" s="99" t="s">
        <v>3865</v>
      </c>
      <c r="AR384" s="180" t="s">
        <v>346</v>
      </c>
      <c r="AS384" s="101" t="s">
        <v>346</v>
      </c>
      <c r="AT384" s="191" t="s">
        <v>5373</v>
      </c>
      <c r="AU384" s="193" t="s">
        <v>7179</v>
      </c>
      <c r="AV384" s="99">
        <v>117544</v>
      </c>
      <c r="AW384" s="100">
        <v>5</v>
      </c>
      <c r="AX384" s="116">
        <v>1900000</v>
      </c>
      <c r="AY384" s="117" t="s">
        <v>7180</v>
      </c>
      <c r="AZ384" s="99"/>
      <c r="BA384" s="166" t="s">
        <v>181</v>
      </c>
      <c r="BB384" s="99">
        <v>1905</v>
      </c>
      <c r="BC384" s="118">
        <v>45548</v>
      </c>
      <c r="BD384" s="116">
        <v>36416667</v>
      </c>
      <c r="BE384" s="99">
        <v>2245</v>
      </c>
      <c r="BF384" s="116">
        <v>7283333</v>
      </c>
      <c r="BG384" s="118">
        <v>45582</v>
      </c>
      <c r="BH384" s="117"/>
      <c r="BI384" s="118" t="s">
        <v>6343</v>
      </c>
      <c r="BJ384" s="99">
        <v>4</v>
      </c>
      <c r="BK384" s="99" t="s">
        <v>3869</v>
      </c>
      <c r="BL384" s="99" t="s">
        <v>3891</v>
      </c>
      <c r="BM384" s="118"/>
      <c r="BN384" s="99"/>
      <c r="BO384" s="99"/>
      <c r="BP384" s="99"/>
      <c r="BQ384" s="99"/>
      <c r="BR384" s="99"/>
      <c r="BS384" s="99"/>
      <c r="BT384" s="99"/>
      <c r="BU384" s="99"/>
      <c r="BV384" s="99"/>
      <c r="BW384" s="99"/>
      <c r="BX384" s="99"/>
      <c r="BY384" s="99"/>
      <c r="BZ384" s="99"/>
      <c r="CA384" s="99"/>
      <c r="CB384" s="129">
        <v>3102861447</v>
      </c>
      <c r="CC384" s="118" t="s">
        <v>7181</v>
      </c>
      <c r="CD384" s="118">
        <v>37870</v>
      </c>
      <c r="CE384" s="99" t="s">
        <v>3893</v>
      </c>
      <c r="CF384" s="99" t="s">
        <v>3894</v>
      </c>
      <c r="CG384" s="99"/>
      <c r="CH384" s="118" t="s">
        <v>5378</v>
      </c>
      <c r="CI384" s="118" t="s">
        <v>82</v>
      </c>
      <c r="CJ384" s="99"/>
      <c r="CK384" s="115"/>
      <c r="CL384" s="99"/>
      <c r="CM384" s="166" t="s">
        <v>14</v>
      </c>
      <c r="CN384" s="123">
        <v>1</v>
      </c>
    </row>
    <row r="385" spans="1:92" ht="20.100000000000001" hidden="1" customHeight="1">
      <c r="A385" s="97">
        <v>1005</v>
      </c>
      <c r="B385" s="98">
        <v>2024</v>
      </c>
      <c r="C385" s="99" t="s">
        <v>72</v>
      </c>
      <c r="D385" s="100" t="s">
        <v>7182</v>
      </c>
      <c r="E385" s="53" t="s">
        <v>7183</v>
      </c>
      <c r="F385" s="106" t="s">
        <v>7184</v>
      </c>
      <c r="G385" s="115">
        <v>1033706934</v>
      </c>
      <c r="H385" s="99">
        <v>6</v>
      </c>
      <c r="I385" s="181" t="s">
        <v>4129</v>
      </c>
      <c r="J385" s="99">
        <v>1873</v>
      </c>
      <c r="K385" s="105" t="s">
        <v>3859</v>
      </c>
      <c r="L385" s="106" t="s">
        <v>74</v>
      </c>
      <c r="M385" s="99" t="s">
        <v>75</v>
      </c>
      <c r="N385" s="99" t="s">
        <v>3860</v>
      </c>
      <c r="O385" s="101" t="s">
        <v>6397</v>
      </c>
      <c r="P385" s="107">
        <v>45593</v>
      </c>
      <c r="Q385" s="118" t="s">
        <v>14</v>
      </c>
      <c r="R385" s="106" t="s">
        <v>5134</v>
      </c>
      <c r="S385" s="151">
        <v>45595</v>
      </c>
      <c r="T385" s="118">
        <v>45657</v>
      </c>
      <c r="U385" s="118" t="s">
        <v>123</v>
      </c>
      <c r="V385" s="118" t="s">
        <v>123</v>
      </c>
      <c r="W385" s="118" t="s">
        <v>123</v>
      </c>
      <c r="X385" s="107" t="s">
        <v>3884</v>
      </c>
      <c r="Y385" s="53">
        <v>1</v>
      </c>
      <c r="Z385" s="115" t="str">
        <f>+R385</f>
        <v>3 Meses 12 Dias</v>
      </c>
      <c r="AA385" s="118" t="s">
        <v>123</v>
      </c>
      <c r="AD385" s="118" t="s">
        <v>123</v>
      </c>
      <c r="AE385" s="118" t="s">
        <v>123</v>
      </c>
      <c r="AF385" s="118">
        <v>45700</v>
      </c>
      <c r="AG385" s="116">
        <v>18530000</v>
      </c>
      <c r="AH385" s="153" t="s">
        <v>123</v>
      </c>
      <c r="AI385" s="154">
        <v>0</v>
      </c>
      <c r="AJ385" s="53" t="s">
        <v>123</v>
      </c>
      <c r="AK385" s="110">
        <f>+AG385+AI385</f>
        <v>18530000</v>
      </c>
      <c r="AL385" s="111" t="str" cm="1">
        <f t="array" aca="1" ref="AL385" ca="1">_xlfn.IFS(TODAY()&lt;AF385,AF385-TODAY(),TODAY()&gt;AF385,"TERMINADO")</f>
        <v>TERMINADO</v>
      </c>
      <c r="AM385" s="112" t="s">
        <v>84</v>
      </c>
      <c r="AN385" s="155" t="s">
        <v>3885</v>
      </c>
      <c r="AO385" s="113" t="s">
        <v>3863</v>
      </c>
      <c r="AP385" s="114" t="s">
        <v>7185</v>
      </c>
      <c r="AQ385" s="141" t="s">
        <v>3865</v>
      </c>
      <c r="AR385" s="101" t="s">
        <v>2586</v>
      </c>
      <c r="AS385" s="101" t="s">
        <v>141</v>
      </c>
      <c r="AT385" s="131" t="s">
        <v>7186</v>
      </c>
      <c r="AU385" s="139" t="s">
        <v>7187</v>
      </c>
      <c r="AV385" s="99">
        <v>118271</v>
      </c>
      <c r="AW385" s="99">
        <v>1</v>
      </c>
      <c r="AX385" s="116">
        <v>5450000</v>
      </c>
      <c r="AY385" s="117" t="s">
        <v>7188</v>
      </c>
      <c r="AZ385" s="99"/>
      <c r="BA385" s="99" t="s">
        <v>181</v>
      </c>
      <c r="BB385" s="99">
        <v>1994</v>
      </c>
      <c r="BC385" s="118">
        <v>45575</v>
      </c>
      <c r="BD385" s="116">
        <v>18530000</v>
      </c>
      <c r="BE385" s="99">
        <v>2371</v>
      </c>
      <c r="BF385" s="116">
        <v>18530000</v>
      </c>
      <c r="BG385" s="118">
        <v>45594</v>
      </c>
      <c r="BH385" s="117"/>
      <c r="BI385" s="118" t="s">
        <v>7189</v>
      </c>
      <c r="BJ385" s="99">
        <v>1</v>
      </c>
      <c r="BK385" s="99"/>
      <c r="BL385" s="99" t="s">
        <v>3891</v>
      </c>
      <c r="BM385" s="117"/>
      <c r="BN385" s="99"/>
      <c r="BO385" s="99"/>
      <c r="BP385" s="99"/>
      <c r="BQ385" s="99"/>
      <c r="BR385" s="99"/>
      <c r="BS385" s="99"/>
      <c r="BT385" s="99"/>
      <c r="BU385" s="99"/>
      <c r="BV385" s="99"/>
      <c r="BW385" s="99"/>
      <c r="BX385" s="99"/>
      <c r="BY385" s="99"/>
      <c r="BZ385" s="99"/>
      <c r="CA385" s="99"/>
      <c r="CB385" s="129">
        <v>3142331896</v>
      </c>
      <c r="CC385" s="118" t="s">
        <v>7190</v>
      </c>
      <c r="CD385" s="118">
        <v>32565</v>
      </c>
      <c r="CE385" s="99" t="s">
        <v>3872</v>
      </c>
      <c r="CF385" s="99" t="s">
        <v>3873</v>
      </c>
      <c r="CG385" s="118"/>
      <c r="CH385" s="118" t="s">
        <v>4200</v>
      </c>
      <c r="CI385" s="118" t="s">
        <v>7191</v>
      </c>
      <c r="CJ385" s="117"/>
      <c r="CK385" s="115"/>
      <c r="CL385" s="156"/>
      <c r="CM385" s="166" t="s">
        <v>14</v>
      </c>
      <c r="CN385" s="123">
        <v>1</v>
      </c>
    </row>
    <row r="386" spans="1:92" ht="20.100000000000001" hidden="1" customHeight="1">
      <c r="A386" s="97">
        <v>668</v>
      </c>
      <c r="B386" s="98">
        <v>2024</v>
      </c>
      <c r="C386" s="99" t="s">
        <v>72</v>
      </c>
      <c r="D386" s="100" t="s">
        <v>7192</v>
      </c>
      <c r="E386" s="99" t="s">
        <v>4359</v>
      </c>
      <c r="F386" s="106" t="s">
        <v>7193</v>
      </c>
      <c r="G386" s="115">
        <v>52282496</v>
      </c>
      <c r="H386" s="99">
        <v>8</v>
      </c>
      <c r="I386" s="103" t="s">
        <v>4042</v>
      </c>
      <c r="J386" s="99">
        <v>1868</v>
      </c>
      <c r="K386" s="105" t="s">
        <v>1223</v>
      </c>
      <c r="L386" s="106" t="s">
        <v>74</v>
      </c>
      <c r="M386" s="99" t="s">
        <v>75</v>
      </c>
      <c r="N386" s="53" t="s">
        <v>3860</v>
      </c>
      <c r="O386" s="101" t="s">
        <v>492</v>
      </c>
      <c r="P386" s="118">
        <v>45534</v>
      </c>
      <c r="Q386" s="118" t="s">
        <v>12</v>
      </c>
      <c r="R386" s="106" t="s">
        <v>3861</v>
      </c>
      <c r="S386" s="107">
        <v>45540</v>
      </c>
      <c r="T386" s="107">
        <v>45657</v>
      </c>
      <c r="U386" s="107" t="s">
        <v>123</v>
      </c>
      <c r="V386" s="107" t="s">
        <v>123</v>
      </c>
      <c r="W386" s="107" t="s">
        <v>123</v>
      </c>
      <c r="X386" s="107" t="s">
        <v>4361</v>
      </c>
      <c r="Y386" s="53">
        <v>1</v>
      </c>
      <c r="Z386" s="107" t="s">
        <v>4362</v>
      </c>
      <c r="AA386" s="135">
        <v>45656</v>
      </c>
      <c r="AD386" s="107" t="s">
        <v>123</v>
      </c>
      <c r="AE386" s="107" t="s">
        <v>123</v>
      </c>
      <c r="AF386" s="107">
        <v>45692</v>
      </c>
      <c r="AG386" s="130">
        <v>10000000</v>
      </c>
      <c r="AH386" s="135">
        <v>45656</v>
      </c>
      <c r="AI386" s="110">
        <v>2500000</v>
      </c>
      <c r="AJ386" s="51">
        <v>1</v>
      </c>
      <c r="AK386" s="110">
        <f>+AG386+AI386</f>
        <v>12500000</v>
      </c>
      <c r="AL386" s="111" t="str" cm="1">
        <f t="array" aca="1" ref="AL386" ca="1">_xlfn.IFS(TODAY()&lt;AF386,AF386-TODAY(),TODAY()&gt;AF386,"TERMINADO")</f>
        <v>TERMINADO</v>
      </c>
      <c r="AM386" s="112" t="s">
        <v>84</v>
      </c>
      <c r="AN386" s="155" t="s">
        <v>3885</v>
      </c>
      <c r="AO386" s="113" t="s">
        <v>3863</v>
      </c>
      <c r="AP386" s="114" t="s">
        <v>4363</v>
      </c>
      <c r="AQ386" s="53" t="s">
        <v>3865</v>
      </c>
      <c r="AR386" s="101" t="s">
        <v>497</v>
      </c>
      <c r="AS386" s="106" t="s">
        <v>346</v>
      </c>
      <c r="AT386" s="191" t="s">
        <v>4179</v>
      </c>
      <c r="AU386" s="165" t="s">
        <v>4180</v>
      </c>
      <c r="AV386" s="99">
        <v>114570</v>
      </c>
      <c r="AW386" s="99">
        <v>5</v>
      </c>
      <c r="AX386" s="116">
        <v>2500000</v>
      </c>
      <c r="AY386" s="117" t="s">
        <v>7194</v>
      </c>
      <c r="AZ386" s="99"/>
      <c r="BA386" s="117" t="s">
        <v>181</v>
      </c>
      <c r="BB386" s="99">
        <v>1775</v>
      </c>
      <c r="BC386" s="118">
        <v>45513</v>
      </c>
      <c r="BD386" s="116">
        <v>50000000</v>
      </c>
      <c r="BE386" s="99">
        <v>2056</v>
      </c>
      <c r="BF386" s="116">
        <v>10000000</v>
      </c>
      <c r="BG386" s="118">
        <v>45539</v>
      </c>
      <c r="BH386" s="99" t="s">
        <v>181</v>
      </c>
      <c r="BI386" s="118" t="s">
        <v>4365</v>
      </c>
      <c r="BJ386" s="99">
        <v>4</v>
      </c>
      <c r="BK386" s="99" t="s">
        <v>3874</v>
      </c>
      <c r="BL386" s="99" t="s">
        <v>3891</v>
      </c>
      <c r="BM386" s="118" t="s">
        <v>3905</v>
      </c>
      <c r="BN386" s="99" t="s">
        <v>3906</v>
      </c>
      <c r="BO386" s="99" t="s">
        <v>3874</v>
      </c>
      <c r="BP386" s="99" t="s">
        <v>3874</v>
      </c>
      <c r="BQ386" s="99" t="s">
        <v>123</v>
      </c>
      <c r="BR386" s="99" t="s">
        <v>3874</v>
      </c>
      <c r="BS386" s="99" t="s">
        <v>3874</v>
      </c>
      <c r="BT386" s="99" t="s">
        <v>3874</v>
      </c>
      <c r="BU386" s="99" t="s">
        <v>3874</v>
      </c>
      <c r="BV386" s="99" t="s">
        <v>7195</v>
      </c>
      <c r="BW386" s="99" t="s">
        <v>4406</v>
      </c>
      <c r="BX386" s="99">
        <v>3115335457</v>
      </c>
      <c r="BY386" s="99" t="s">
        <v>3909</v>
      </c>
      <c r="BZ386" s="99" t="s">
        <v>4153</v>
      </c>
      <c r="CA386" s="99" t="s">
        <v>3911</v>
      </c>
      <c r="CB386" s="129">
        <v>3203789531</v>
      </c>
      <c r="CC386" s="118" t="s">
        <v>7196</v>
      </c>
      <c r="CD386" s="118">
        <v>28213</v>
      </c>
      <c r="CE386" s="99" t="s">
        <v>3893</v>
      </c>
      <c r="CF386" s="99" t="s">
        <v>3894</v>
      </c>
      <c r="CG386" s="99"/>
      <c r="CH386" s="118" t="s">
        <v>3893</v>
      </c>
      <c r="CI386" s="118" t="s">
        <v>7197</v>
      </c>
      <c r="CJ386" s="99"/>
      <c r="CK386" s="99">
        <v>47</v>
      </c>
      <c r="CL386" s="122"/>
      <c r="CM386" s="117" t="s">
        <v>13</v>
      </c>
      <c r="CN386" s="123">
        <v>1</v>
      </c>
    </row>
    <row r="387" spans="1:92" ht="20.100000000000001" hidden="1" customHeight="1">
      <c r="A387" s="97">
        <v>504</v>
      </c>
      <c r="B387" s="98">
        <v>2024</v>
      </c>
      <c r="C387" s="99" t="s">
        <v>72</v>
      </c>
      <c r="D387" s="241" t="s">
        <v>7198</v>
      </c>
      <c r="E387" s="99" t="s">
        <v>4799</v>
      </c>
      <c r="F387" s="106" t="s">
        <v>7199</v>
      </c>
      <c r="G387" s="115">
        <v>41648295</v>
      </c>
      <c r="H387" s="99">
        <v>7</v>
      </c>
      <c r="I387" s="103" t="s">
        <v>3967</v>
      </c>
      <c r="J387" s="99">
        <v>1870</v>
      </c>
      <c r="K387" s="105" t="s">
        <v>4800</v>
      </c>
      <c r="L387" s="101" t="s">
        <v>74</v>
      </c>
      <c r="M387" s="53" t="s">
        <v>75</v>
      </c>
      <c r="N387" s="53" t="s">
        <v>3860</v>
      </c>
      <c r="O387" s="101" t="s">
        <v>309</v>
      </c>
      <c r="P387" s="118">
        <v>45392</v>
      </c>
      <c r="Q387" s="107" t="s">
        <v>8</v>
      </c>
      <c r="R387" s="108" t="s">
        <v>3861</v>
      </c>
      <c r="S387" s="107">
        <v>45394</v>
      </c>
      <c r="T387" s="107">
        <v>45515</v>
      </c>
      <c r="U387" s="107" t="s">
        <v>123</v>
      </c>
      <c r="V387" s="107" t="s">
        <v>123</v>
      </c>
      <c r="W387" s="107" t="s">
        <v>123</v>
      </c>
      <c r="X387" s="53" t="s">
        <v>123</v>
      </c>
      <c r="Y387" s="53" t="s">
        <v>123</v>
      </c>
      <c r="Z387" s="102" t="str">
        <f>+R387</f>
        <v>4 MESES</v>
      </c>
      <c r="AA387" s="53" t="s">
        <v>123</v>
      </c>
      <c r="AD387" s="107" t="s">
        <v>123</v>
      </c>
      <c r="AE387" s="107" t="s">
        <v>123</v>
      </c>
      <c r="AF387" s="107">
        <v>45515</v>
      </c>
      <c r="AG387" s="130">
        <v>22800000</v>
      </c>
      <c r="AH387" s="130" t="s">
        <v>123</v>
      </c>
      <c r="AI387" s="110">
        <v>0</v>
      </c>
      <c r="AJ387" s="53" t="s">
        <v>123</v>
      </c>
      <c r="AK387" s="110">
        <f>+AG387+AI387</f>
        <v>22800000</v>
      </c>
      <c r="AL387" s="111" t="str" cm="1">
        <f t="array" aca="1" ref="AL387" ca="1">_xlfn.IFS(TODAY()&lt;AF387,AF387-TODAY(),TODAY()&gt;AF387,"TERMINADO")</f>
        <v>TERMINADO</v>
      </c>
      <c r="AM387" s="112" t="s">
        <v>84</v>
      </c>
      <c r="AN387" s="112" t="s">
        <v>85</v>
      </c>
      <c r="AO387" s="113" t="s">
        <v>3863</v>
      </c>
      <c r="AP387" s="114" t="s">
        <v>4801</v>
      </c>
      <c r="AQ387" s="99" t="s">
        <v>3865</v>
      </c>
      <c r="AR387" s="180" t="s">
        <v>316</v>
      </c>
      <c r="AS387" s="101" t="s">
        <v>316</v>
      </c>
      <c r="AT387" s="101" t="s">
        <v>540</v>
      </c>
      <c r="AU387" s="133" t="s">
        <v>5644</v>
      </c>
      <c r="AV387" s="99">
        <v>106673</v>
      </c>
      <c r="AW387" s="99">
        <v>2</v>
      </c>
      <c r="AX387" s="116">
        <v>5700000</v>
      </c>
      <c r="AY387" s="117" t="s">
        <v>7200</v>
      </c>
      <c r="AZ387" s="99">
        <v>120</v>
      </c>
      <c r="BA387" s="117" t="s">
        <v>181</v>
      </c>
      <c r="BB387" s="99">
        <v>1343</v>
      </c>
      <c r="BC387" s="118">
        <v>45371</v>
      </c>
      <c r="BD387" s="116">
        <v>45600000</v>
      </c>
      <c r="BE387" s="99">
        <v>1507</v>
      </c>
      <c r="BF387" s="116">
        <v>22800000</v>
      </c>
      <c r="BG387" s="118">
        <v>45393</v>
      </c>
      <c r="BH387" s="117" t="s">
        <v>181</v>
      </c>
      <c r="BI387" s="118">
        <v>45393</v>
      </c>
      <c r="BJ387" s="99">
        <v>1</v>
      </c>
      <c r="BK387" s="99" t="s">
        <v>3869</v>
      </c>
      <c r="BL387" s="99"/>
      <c r="BM387" s="118" t="s">
        <v>3870</v>
      </c>
      <c r="BN387" s="99" t="s">
        <v>86</v>
      </c>
      <c r="BO387" s="99"/>
      <c r="BP387" s="99"/>
      <c r="BQ387" s="99"/>
      <c r="BR387" s="99"/>
      <c r="BS387" s="99"/>
      <c r="BT387" s="99"/>
      <c r="BU387" s="99"/>
      <c r="BV387" s="99"/>
      <c r="BW387" s="99"/>
      <c r="BX387" s="99"/>
      <c r="BY387" s="99"/>
      <c r="BZ387" s="99"/>
      <c r="CA387" s="99"/>
      <c r="CB387" s="129">
        <v>3143399872</v>
      </c>
      <c r="CC387" s="118" t="s">
        <v>7201</v>
      </c>
      <c r="CD387" s="118">
        <v>20541</v>
      </c>
      <c r="CE387" s="118" t="s">
        <v>3872</v>
      </c>
      <c r="CF387" s="99" t="s">
        <v>3873</v>
      </c>
      <c r="CG387" s="118" t="s">
        <v>3874</v>
      </c>
      <c r="CH387" s="118" t="s">
        <v>3977</v>
      </c>
      <c r="CI387" s="118" t="s">
        <v>7202</v>
      </c>
      <c r="CJ387" s="99" t="s">
        <v>181</v>
      </c>
      <c r="CK387" s="99">
        <v>68</v>
      </c>
      <c r="CL387" s="207" t="s">
        <v>7203</v>
      </c>
      <c r="CM387" s="117" t="s">
        <v>3917</v>
      </c>
      <c r="CN387" s="123">
        <v>1</v>
      </c>
    </row>
    <row r="388" spans="1:92" ht="20.100000000000001" hidden="1" customHeight="1">
      <c r="A388" s="97">
        <v>968</v>
      </c>
      <c r="B388" s="98">
        <v>2024</v>
      </c>
      <c r="C388" s="99" t="s">
        <v>72</v>
      </c>
      <c r="D388" s="100" t="s">
        <v>7204</v>
      </c>
      <c r="E388" s="53" t="s">
        <v>7205</v>
      </c>
      <c r="F388" s="101" t="s">
        <v>7199</v>
      </c>
      <c r="G388" s="102">
        <v>41648295</v>
      </c>
      <c r="H388" s="53">
        <v>7</v>
      </c>
      <c r="I388" s="149" t="s">
        <v>4096</v>
      </c>
      <c r="J388" s="104" t="s">
        <v>6876</v>
      </c>
      <c r="K388" s="105" t="s">
        <v>6877</v>
      </c>
      <c r="L388" s="106" t="s">
        <v>74</v>
      </c>
      <c r="M388" s="99" t="s">
        <v>75</v>
      </c>
      <c r="N388" s="99" t="s">
        <v>3860</v>
      </c>
      <c r="O388" s="101" t="s">
        <v>2143</v>
      </c>
      <c r="P388" s="107">
        <v>45590</v>
      </c>
      <c r="Q388" s="118" t="s">
        <v>14</v>
      </c>
      <c r="R388" s="106" t="s">
        <v>4228</v>
      </c>
      <c r="S388" s="151">
        <v>45593</v>
      </c>
      <c r="T388" s="118">
        <v>45657</v>
      </c>
      <c r="U388" s="118" t="s">
        <v>123</v>
      </c>
      <c r="V388" s="118" t="s">
        <v>123</v>
      </c>
      <c r="W388" s="118" t="s">
        <v>123</v>
      </c>
      <c r="X388" s="118" t="s">
        <v>3970</v>
      </c>
      <c r="Y388" s="53">
        <v>1</v>
      </c>
      <c r="Z388" s="115" t="str">
        <f>+R388</f>
        <v>3 Meses</v>
      </c>
      <c r="AA388" s="118" t="s">
        <v>123</v>
      </c>
      <c r="AD388" s="118" t="s">
        <v>123</v>
      </c>
      <c r="AE388" s="118" t="s">
        <v>123</v>
      </c>
      <c r="AF388" s="118">
        <v>45684</v>
      </c>
      <c r="AG388" s="110">
        <v>18000000</v>
      </c>
      <c r="AH388" s="153" t="s">
        <v>123</v>
      </c>
      <c r="AI388" s="154">
        <v>0</v>
      </c>
      <c r="AJ388" s="53" t="s">
        <v>123</v>
      </c>
      <c r="AK388" s="110">
        <f>+AG388+AI388</f>
        <v>18000000</v>
      </c>
      <c r="AL388" s="111" t="str" cm="1">
        <f t="array" aca="1" ref="AL388" ca="1">_xlfn.IFS(TODAY()&lt;AF388,AF388-TODAY(),TODAY()&gt;AF388,"TERMINADO")</f>
        <v>TERMINADO</v>
      </c>
      <c r="AM388" s="155" t="s">
        <v>84</v>
      </c>
      <c r="AN388" s="155" t="s">
        <v>3885</v>
      </c>
      <c r="AO388" s="113" t="s">
        <v>3863</v>
      </c>
      <c r="AP388" s="114" t="s">
        <v>7206</v>
      </c>
      <c r="AQ388" s="141" t="s">
        <v>3865</v>
      </c>
      <c r="AR388" s="180" t="s">
        <v>417</v>
      </c>
      <c r="AS388" s="101" t="s">
        <v>103</v>
      </c>
      <c r="AT388" s="101" t="s">
        <v>4881</v>
      </c>
      <c r="AU388" s="104" t="s">
        <v>7207</v>
      </c>
      <c r="AV388" s="99">
        <v>116408</v>
      </c>
      <c r="AW388" s="100">
        <v>1</v>
      </c>
      <c r="AX388" s="116">
        <v>6000000</v>
      </c>
      <c r="AY388" s="117" t="s">
        <v>7208</v>
      </c>
      <c r="AZ388" s="99"/>
      <c r="BA388" s="117" t="s">
        <v>181</v>
      </c>
      <c r="BB388" s="99">
        <v>1960</v>
      </c>
      <c r="BC388" s="118">
        <v>45566</v>
      </c>
      <c r="BD388" s="116">
        <v>18000000</v>
      </c>
      <c r="BE388" s="99">
        <v>2323</v>
      </c>
      <c r="BF388" s="116">
        <v>18000000</v>
      </c>
      <c r="BG388" s="118">
        <v>45593</v>
      </c>
      <c r="BH388" s="117"/>
      <c r="BI388" s="118" t="s">
        <v>7209</v>
      </c>
      <c r="BJ388" s="99">
        <v>1</v>
      </c>
      <c r="BK388" s="99"/>
      <c r="BL388" s="99" t="s">
        <v>3891</v>
      </c>
      <c r="BM388" s="117"/>
      <c r="BN388" s="99"/>
      <c r="BO388" s="99"/>
      <c r="BP388" s="99"/>
      <c r="BQ388" s="99"/>
      <c r="BR388" s="99"/>
      <c r="BS388" s="99"/>
      <c r="BT388" s="99"/>
      <c r="BU388" s="99"/>
      <c r="BV388" s="99"/>
      <c r="BW388" s="99"/>
      <c r="BX388" s="99"/>
      <c r="BY388" s="99"/>
      <c r="BZ388" s="99"/>
      <c r="CA388" s="99"/>
      <c r="CB388" s="129">
        <v>3143399872</v>
      </c>
      <c r="CC388" s="118" t="s">
        <v>7201</v>
      </c>
      <c r="CD388" s="118">
        <v>20541</v>
      </c>
      <c r="CE388" s="99" t="s">
        <v>4028</v>
      </c>
      <c r="CF388" s="99" t="s">
        <v>3873</v>
      </c>
      <c r="CG388" s="118"/>
      <c r="CH388" s="118" t="s">
        <v>3977</v>
      </c>
      <c r="CI388" s="118" t="s">
        <v>7202</v>
      </c>
      <c r="CJ388" s="117"/>
      <c r="CK388" s="115"/>
      <c r="CL388" s="99"/>
      <c r="CM388" s="166" t="s">
        <v>14</v>
      </c>
      <c r="CN388" s="123">
        <v>1</v>
      </c>
    </row>
    <row r="389" spans="1:92" ht="20.100000000000001" hidden="1" customHeight="1">
      <c r="A389" s="97">
        <v>611</v>
      </c>
      <c r="B389" s="98">
        <v>2024</v>
      </c>
      <c r="C389" s="99" t="s">
        <v>72</v>
      </c>
      <c r="D389" s="100" t="s">
        <v>7210</v>
      </c>
      <c r="E389" s="99" t="s">
        <v>7211</v>
      </c>
      <c r="F389" s="101" t="s">
        <v>3866</v>
      </c>
      <c r="G389" s="102">
        <v>79961781</v>
      </c>
      <c r="H389" s="53">
        <v>4</v>
      </c>
      <c r="I389" s="103" t="s">
        <v>2494</v>
      </c>
      <c r="J389" s="99">
        <v>1873</v>
      </c>
      <c r="K389" s="105" t="s">
        <v>3859</v>
      </c>
      <c r="L389" s="101" t="s">
        <v>74</v>
      </c>
      <c r="M389" s="53" t="s">
        <v>75</v>
      </c>
      <c r="N389" s="53" t="s">
        <v>3860</v>
      </c>
      <c r="O389" s="101" t="s">
        <v>7212</v>
      </c>
      <c r="P389" s="107">
        <v>45489</v>
      </c>
      <c r="Q389" s="118" t="s">
        <v>11</v>
      </c>
      <c r="R389" s="108" t="s">
        <v>3861</v>
      </c>
      <c r="S389" s="118">
        <v>45490</v>
      </c>
      <c r="T389" s="118">
        <v>45612</v>
      </c>
      <c r="U389" s="107"/>
      <c r="V389" s="107"/>
      <c r="W389" s="102"/>
      <c r="X389" s="53" t="s">
        <v>3862</v>
      </c>
      <c r="Y389" s="53">
        <v>1</v>
      </c>
      <c r="Z389" s="102" t="s">
        <v>3612</v>
      </c>
      <c r="AA389" s="107">
        <v>45611</v>
      </c>
      <c r="AD389" s="107"/>
      <c r="AE389" s="107"/>
      <c r="AF389" s="118">
        <v>45673</v>
      </c>
      <c r="AG389" s="130">
        <v>41444000</v>
      </c>
      <c r="AH389" s="135">
        <v>45611</v>
      </c>
      <c r="AI389" s="110">
        <v>20722000</v>
      </c>
      <c r="AJ389" s="51">
        <v>1</v>
      </c>
      <c r="AK389" s="110">
        <f>+AG389+AI389</f>
        <v>62166000</v>
      </c>
      <c r="AL389" s="111" t="str" cm="1">
        <f t="array" aca="1" ref="AL389" ca="1">_xlfn.IFS(TODAY()&lt;AF389,AF389-TODAY(),TODAY()&gt;AF389,"TERMINADO")</f>
        <v>TERMINADO</v>
      </c>
      <c r="AM389" s="112" t="s">
        <v>84</v>
      </c>
      <c r="AN389" s="112" t="s">
        <v>85</v>
      </c>
      <c r="AO389" s="113" t="s">
        <v>3863</v>
      </c>
      <c r="AP389" s="114" t="s">
        <v>7213</v>
      </c>
      <c r="AQ389" s="202" t="s">
        <v>3865</v>
      </c>
      <c r="AR389" s="136" t="s">
        <v>425</v>
      </c>
      <c r="AS389" s="101" t="s">
        <v>141</v>
      </c>
      <c r="AT389" s="101" t="s">
        <v>4403</v>
      </c>
      <c r="AU389" s="115">
        <v>20245420021233</v>
      </c>
      <c r="AV389" s="99">
        <v>113235</v>
      </c>
      <c r="AW389" s="99">
        <v>1</v>
      </c>
      <c r="AX389" s="116">
        <v>10361000</v>
      </c>
      <c r="AY389" s="117" t="s">
        <v>7214</v>
      </c>
      <c r="AZ389" s="99">
        <v>120</v>
      </c>
      <c r="BA389" s="117" t="s">
        <v>181</v>
      </c>
      <c r="BB389" s="99">
        <v>1734</v>
      </c>
      <c r="BC389" s="118">
        <v>45485</v>
      </c>
      <c r="BD389" s="116">
        <v>41444000</v>
      </c>
      <c r="BE389" s="99">
        <v>1942</v>
      </c>
      <c r="BF389" s="116">
        <v>41444000</v>
      </c>
      <c r="BG389" s="118">
        <v>45490</v>
      </c>
      <c r="BH389" s="117" t="s">
        <v>181</v>
      </c>
      <c r="BI389" s="118" t="s">
        <v>7215</v>
      </c>
      <c r="BJ389" s="99">
        <v>1</v>
      </c>
      <c r="BK389" s="99" t="s">
        <v>3874</v>
      </c>
      <c r="BL389" s="99" t="s">
        <v>4008</v>
      </c>
      <c r="BM389" s="118" t="s">
        <v>4009</v>
      </c>
      <c r="BN389" s="99" t="s">
        <v>3906</v>
      </c>
      <c r="BO389" s="99" t="s">
        <v>3874</v>
      </c>
      <c r="BP389" s="99" t="s">
        <v>3874</v>
      </c>
      <c r="BQ389" s="99" t="s">
        <v>123</v>
      </c>
      <c r="BR389" s="99" t="s">
        <v>3874</v>
      </c>
      <c r="BS389" s="99" t="s">
        <v>3874</v>
      </c>
      <c r="BT389" s="99" t="s">
        <v>3874</v>
      </c>
      <c r="BU389" s="99" t="s">
        <v>3874</v>
      </c>
      <c r="BV389" s="99" t="s">
        <v>7216</v>
      </c>
      <c r="BW389" s="99" t="s">
        <v>4509</v>
      </c>
      <c r="BX389" s="99">
        <v>3058113043</v>
      </c>
      <c r="BY389" s="99" t="s">
        <v>4059</v>
      </c>
      <c r="BZ389" s="99" t="s">
        <v>3951</v>
      </c>
      <c r="CA389" s="99" t="s">
        <v>4012</v>
      </c>
      <c r="CB389" s="129">
        <v>3058107644</v>
      </c>
      <c r="CC389" s="118" t="s">
        <v>7217</v>
      </c>
      <c r="CD389" s="118">
        <v>28313</v>
      </c>
      <c r="CE389" s="118" t="s">
        <v>3872</v>
      </c>
      <c r="CF389" s="99" t="s">
        <v>3873</v>
      </c>
      <c r="CG389" s="118"/>
      <c r="CH389" s="118" t="s">
        <v>7218</v>
      </c>
      <c r="CI389" s="118" t="s">
        <v>7219</v>
      </c>
      <c r="CJ389" s="99"/>
      <c r="CK389" s="99">
        <v>47</v>
      </c>
      <c r="CL389" s="122" t="s">
        <v>7220</v>
      </c>
      <c r="CM389" s="99" t="s">
        <v>3878</v>
      </c>
      <c r="CN389" s="123">
        <v>1</v>
      </c>
    </row>
    <row r="390" spans="1:92" ht="20.100000000000001" hidden="1" customHeight="1">
      <c r="A390" s="97">
        <v>294</v>
      </c>
      <c r="B390" s="98">
        <v>2024</v>
      </c>
      <c r="C390" s="99" t="s">
        <v>72</v>
      </c>
      <c r="D390" s="100" t="s">
        <v>7221</v>
      </c>
      <c r="E390" s="99" t="s">
        <v>7222</v>
      </c>
      <c r="F390" s="106" t="s">
        <v>1777</v>
      </c>
      <c r="G390" s="115">
        <v>1015399293</v>
      </c>
      <c r="H390" s="99">
        <v>1</v>
      </c>
      <c r="I390" s="103" t="s">
        <v>112</v>
      </c>
      <c r="J390" s="104" t="s">
        <v>942</v>
      </c>
      <c r="K390" s="105" t="s">
        <v>73</v>
      </c>
      <c r="L390" s="101" t="s">
        <v>74</v>
      </c>
      <c r="M390" s="53" t="s">
        <v>75</v>
      </c>
      <c r="N390" s="53" t="s">
        <v>3860</v>
      </c>
      <c r="O390" s="101" t="s">
        <v>1781</v>
      </c>
      <c r="P390" s="107">
        <v>45366</v>
      </c>
      <c r="Q390" s="107" t="s">
        <v>7</v>
      </c>
      <c r="R390" s="108" t="s">
        <v>3861</v>
      </c>
      <c r="S390" s="107">
        <v>45370</v>
      </c>
      <c r="T390" s="107">
        <v>45491</v>
      </c>
      <c r="U390" s="107" t="s">
        <v>123</v>
      </c>
      <c r="V390" s="107" t="s">
        <v>123</v>
      </c>
      <c r="W390" s="107" t="s">
        <v>123</v>
      </c>
      <c r="X390" s="53" t="s">
        <v>3862</v>
      </c>
      <c r="Y390" s="53">
        <v>1</v>
      </c>
      <c r="Z390" s="53" t="s">
        <v>3612</v>
      </c>
      <c r="AA390" s="107">
        <v>45464</v>
      </c>
      <c r="AB390" s="226"/>
      <c r="AC390" s="226"/>
      <c r="AD390" s="107" t="s">
        <v>123</v>
      </c>
      <c r="AE390" s="107" t="s">
        <v>123</v>
      </c>
      <c r="AF390" s="107">
        <v>45553</v>
      </c>
      <c r="AG390" s="130">
        <v>15600000</v>
      </c>
      <c r="AH390" s="107">
        <v>45464</v>
      </c>
      <c r="AI390" s="110">
        <v>7800000</v>
      </c>
      <c r="AJ390" s="51">
        <v>1</v>
      </c>
      <c r="AK390" s="130">
        <v>23400000</v>
      </c>
      <c r="AL390" s="111" t="str" cm="1">
        <f t="array" aca="1" ref="AL390" ca="1">_xlfn.IFS(TODAY()&lt;AF390,AF390-TODAY(),TODAY()&gt;AF390,"TERMINADO")</f>
        <v>TERMINADO</v>
      </c>
      <c r="AM390" s="112" t="s">
        <v>84</v>
      </c>
      <c r="AN390" s="112" t="s">
        <v>85</v>
      </c>
      <c r="AO390" s="113" t="s">
        <v>3863</v>
      </c>
      <c r="AP390" s="114" t="s">
        <v>7223</v>
      </c>
      <c r="AQ390" s="202" t="s">
        <v>3865</v>
      </c>
      <c r="AR390" s="144" t="s">
        <v>89</v>
      </c>
      <c r="AS390" s="106" t="s">
        <v>89</v>
      </c>
      <c r="AT390" s="106" t="s">
        <v>3866</v>
      </c>
      <c r="AU390" s="115">
        <v>20245420015133</v>
      </c>
      <c r="AV390" s="99">
        <v>104164</v>
      </c>
      <c r="AW390" s="99">
        <v>3</v>
      </c>
      <c r="AX390" s="116">
        <v>3900000</v>
      </c>
      <c r="AY390" s="117" t="s">
        <v>7224</v>
      </c>
      <c r="AZ390" s="99">
        <v>120</v>
      </c>
      <c r="BA390" s="117" t="s">
        <v>181</v>
      </c>
      <c r="BB390" s="99">
        <v>1177</v>
      </c>
      <c r="BC390" s="118">
        <v>45355</v>
      </c>
      <c r="BD390" s="116">
        <v>46800000</v>
      </c>
      <c r="BE390" s="99">
        <v>1290</v>
      </c>
      <c r="BF390" s="116">
        <v>15600000</v>
      </c>
      <c r="BG390" s="118">
        <v>45366</v>
      </c>
      <c r="BH390" s="117" t="s">
        <v>181</v>
      </c>
      <c r="BI390" s="118" t="s">
        <v>7225</v>
      </c>
      <c r="BJ390" s="99">
        <v>5</v>
      </c>
      <c r="BK390" s="99" t="s">
        <v>3874</v>
      </c>
      <c r="BL390" s="99" t="s">
        <v>4008</v>
      </c>
      <c r="BM390" s="118" t="s">
        <v>4009</v>
      </c>
      <c r="BN390" s="99" t="s">
        <v>3906</v>
      </c>
      <c r="BO390" s="99" t="s">
        <v>3874</v>
      </c>
      <c r="BP390" s="99" t="s">
        <v>3874</v>
      </c>
      <c r="BQ390" s="99" t="s">
        <v>123</v>
      </c>
      <c r="BR390" s="99" t="s">
        <v>3874</v>
      </c>
      <c r="BS390" s="99" t="s">
        <v>3874</v>
      </c>
      <c r="BT390" s="99" t="s">
        <v>3874</v>
      </c>
      <c r="BU390" s="99" t="s">
        <v>3874</v>
      </c>
      <c r="BV390" s="99" t="s">
        <v>7226</v>
      </c>
      <c r="BW390" s="99" t="s">
        <v>4114</v>
      </c>
      <c r="BX390" s="99">
        <v>3124753810</v>
      </c>
      <c r="BY390" s="99" t="s">
        <v>4137</v>
      </c>
      <c r="BZ390" s="99" t="s">
        <v>3938</v>
      </c>
      <c r="CA390" s="99" t="s">
        <v>3911</v>
      </c>
      <c r="CB390" s="129">
        <v>3193383791</v>
      </c>
      <c r="CC390" s="118" t="s">
        <v>7227</v>
      </c>
      <c r="CD390" s="118">
        <v>31873</v>
      </c>
      <c r="CE390" s="118" t="s">
        <v>3913</v>
      </c>
      <c r="CF390" s="99" t="s">
        <v>3894</v>
      </c>
      <c r="CG390" s="118" t="s">
        <v>181</v>
      </c>
      <c r="CH390" s="118" t="s">
        <v>7228</v>
      </c>
      <c r="CI390" s="118" t="s">
        <v>7229</v>
      </c>
      <c r="CJ390" s="99" t="s">
        <v>181</v>
      </c>
      <c r="CK390" s="99">
        <v>37</v>
      </c>
      <c r="CL390" s="122" t="s">
        <v>7230</v>
      </c>
      <c r="CM390" s="99" t="s">
        <v>3878</v>
      </c>
      <c r="CN390" s="123">
        <v>1</v>
      </c>
    </row>
    <row r="391" spans="1:92" ht="20.100000000000001" hidden="1" customHeight="1">
      <c r="A391" s="97">
        <v>875</v>
      </c>
      <c r="B391" s="100">
        <v>2024</v>
      </c>
      <c r="C391" s="99" t="s">
        <v>72</v>
      </c>
      <c r="D391" s="100" t="s">
        <v>7231</v>
      </c>
      <c r="E391" s="99" t="s">
        <v>7232</v>
      </c>
      <c r="F391" s="106" t="s">
        <v>1777</v>
      </c>
      <c r="G391" s="115">
        <v>1015399293</v>
      </c>
      <c r="H391" s="99">
        <v>1</v>
      </c>
      <c r="I391" s="103" t="s">
        <v>81</v>
      </c>
      <c r="J391" s="162" t="s">
        <v>942</v>
      </c>
      <c r="K391" s="163" t="s">
        <v>73</v>
      </c>
      <c r="L391" s="106" t="s">
        <v>74</v>
      </c>
      <c r="M391" s="99" t="s">
        <v>75</v>
      </c>
      <c r="N391" s="99" t="s">
        <v>3860</v>
      </c>
      <c r="O391" s="106" t="s">
        <v>1781</v>
      </c>
      <c r="P391" s="107">
        <v>45576</v>
      </c>
      <c r="Q391" s="118" t="s">
        <v>14</v>
      </c>
      <c r="R391" s="106" t="s">
        <v>3883</v>
      </c>
      <c r="S391" s="151">
        <v>45583</v>
      </c>
      <c r="T391" s="107">
        <v>45657</v>
      </c>
      <c r="U391" s="118" t="s">
        <v>123</v>
      </c>
      <c r="V391" s="118" t="s">
        <v>123</v>
      </c>
      <c r="W391" s="118" t="s">
        <v>123</v>
      </c>
      <c r="X391" s="107" t="s">
        <v>3884</v>
      </c>
      <c r="Y391" s="53">
        <v>1</v>
      </c>
      <c r="Z391" s="115" t="str">
        <f>+R391</f>
        <v>3 Meses 25 dias</v>
      </c>
      <c r="AA391" s="118" t="s">
        <v>123</v>
      </c>
      <c r="AD391" s="118" t="s">
        <v>123</v>
      </c>
      <c r="AE391" s="118" t="s">
        <v>123</v>
      </c>
      <c r="AF391" s="118">
        <v>45699</v>
      </c>
      <c r="AG391" s="154">
        <v>16100000</v>
      </c>
      <c r="AH391" s="153" t="s">
        <v>123</v>
      </c>
      <c r="AI391" s="154">
        <v>0</v>
      </c>
      <c r="AJ391" s="53" t="s">
        <v>123</v>
      </c>
      <c r="AK391" s="110">
        <f>+AG391+AI391</f>
        <v>16100000</v>
      </c>
      <c r="AL391" s="111" t="str" cm="1">
        <f t="array" aca="1" ref="AL391" ca="1">_xlfn.IFS(TODAY()&lt;AF391,AF391-TODAY(),TODAY()&gt;AF391,"TERMINADO")</f>
        <v>TERMINADO</v>
      </c>
      <c r="AM391" s="112" t="s">
        <v>84</v>
      </c>
      <c r="AN391" s="167" t="s">
        <v>3885</v>
      </c>
      <c r="AO391" s="113" t="s">
        <v>3863</v>
      </c>
      <c r="AP391" s="114" t="s">
        <v>7233</v>
      </c>
      <c r="AQ391" s="99" t="s">
        <v>3865</v>
      </c>
      <c r="AR391" s="106" t="s">
        <v>89</v>
      </c>
      <c r="AS391" s="106" t="s">
        <v>89</v>
      </c>
      <c r="AT391" s="106" t="s">
        <v>3866</v>
      </c>
      <c r="AU391" s="133" t="s">
        <v>3960</v>
      </c>
      <c r="AV391" s="99">
        <v>117448</v>
      </c>
      <c r="AW391" s="99">
        <v>3</v>
      </c>
      <c r="AX391" s="116">
        <v>4200000</v>
      </c>
      <c r="AY391" s="166" t="s">
        <v>7234</v>
      </c>
      <c r="AZ391" s="99"/>
      <c r="BA391" s="166" t="s">
        <v>181</v>
      </c>
      <c r="BB391" s="99">
        <v>1916</v>
      </c>
      <c r="BC391" s="118">
        <v>45551</v>
      </c>
      <c r="BD391" s="116">
        <v>48300000</v>
      </c>
      <c r="BE391" s="99">
        <v>2250</v>
      </c>
      <c r="BF391" s="116">
        <v>16100000</v>
      </c>
      <c r="BG391" s="118">
        <v>45583</v>
      </c>
      <c r="BH391" s="166"/>
      <c r="BI391" s="118" t="s">
        <v>7235</v>
      </c>
      <c r="BJ391" s="99">
        <v>5</v>
      </c>
      <c r="BK391" s="99"/>
      <c r="BL391" s="99" t="s">
        <v>4008</v>
      </c>
      <c r="BM391" s="99"/>
      <c r="BN391" s="99"/>
      <c r="BO391" s="99"/>
      <c r="BP391" s="99"/>
      <c r="BQ391" s="99"/>
      <c r="BR391" s="99"/>
      <c r="BS391" s="99"/>
      <c r="BT391" s="99"/>
      <c r="BU391" s="99"/>
      <c r="BV391" s="99"/>
      <c r="BW391" s="99"/>
      <c r="BX391" s="99"/>
      <c r="BY391" s="99"/>
      <c r="BZ391" s="99"/>
      <c r="CA391" s="99"/>
      <c r="CB391" s="129" t="s">
        <v>7236</v>
      </c>
      <c r="CC391" s="214" t="s">
        <v>7237</v>
      </c>
      <c r="CD391" s="118">
        <v>31873</v>
      </c>
      <c r="CE391" s="99" t="s">
        <v>3913</v>
      </c>
      <c r="CF391" s="99" t="s">
        <v>3894</v>
      </c>
      <c r="CG391" s="99" t="s">
        <v>181</v>
      </c>
      <c r="CH391" s="118" t="s">
        <v>7228</v>
      </c>
      <c r="CI391" s="118" t="s">
        <v>7229</v>
      </c>
      <c r="CJ391" s="99"/>
      <c r="CK391" s="115"/>
      <c r="CL391" s="122" t="s">
        <v>7230</v>
      </c>
      <c r="CM391" s="166" t="s">
        <v>14</v>
      </c>
      <c r="CN391" s="123">
        <v>1</v>
      </c>
    </row>
    <row r="392" spans="1:92" ht="20.100000000000001" hidden="1" customHeight="1">
      <c r="A392" s="97">
        <v>997</v>
      </c>
      <c r="B392" s="98">
        <v>2024</v>
      </c>
      <c r="C392" s="99" t="s">
        <v>72</v>
      </c>
      <c r="D392" s="100" t="s">
        <v>7238</v>
      </c>
      <c r="E392" s="53" t="s">
        <v>7239</v>
      </c>
      <c r="F392" s="106" t="s">
        <v>7240</v>
      </c>
      <c r="G392" s="102">
        <v>1022943417</v>
      </c>
      <c r="H392" s="53">
        <v>5</v>
      </c>
      <c r="I392" s="103" t="s">
        <v>4121</v>
      </c>
      <c r="J392" s="99">
        <v>1873</v>
      </c>
      <c r="K392" s="105" t="s">
        <v>3859</v>
      </c>
      <c r="L392" s="101" t="s">
        <v>74</v>
      </c>
      <c r="M392" s="53" t="s">
        <v>75</v>
      </c>
      <c r="N392" s="53" t="s">
        <v>3860</v>
      </c>
      <c r="O392" s="101" t="s">
        <v>7241</v>
      </c>
      <c r="P392" s="107">
        <v>45595</v>
      </c>
      <c r="Q392" s="118" t="s">
        <v>14</v>
      </c>
      <c r="R392" s="106" t="s">
        <v>3883</v>
      </c>
      <c r="S392" s="159">
        <v>45597</v>
      </c>
      <c r="T392" s="107">
        <v>45657</v>
      </c>
      <c r="U392" s="107" t="s">
        <v>123</v>
      </c>
      <c r="V392" s="107" t="s">
        <v>123</v>
      </c>
      <c r="W392" s="107" t="s">
        <v>123</v>
      </c>
      <c r="X392" s="118" t="s">
        <v>3970</v>
      </c>
      <c r="Y392" s="53">
        <v>1</v>
      </c>
      <c r="Z392" s="102" t="str">
        <f>+R392</f>
        <v>3 Meses 25 dias</v>
      </c>
      <c r="AA392" s="107" t="s">
        <v>123</v>
      </c>
      <c r="AD392" s="107" t="s">
        <v>123</v>
      </c>
      <c r="AE392" s="107" t="s">
        <v>123</v>
      </c>
      <c r="AF392" s="107">
        <v>45713</v>
      </c>
      <c r="AG392" s="110">
        <v>10733333</v>
      </c>
      <c r="AH392" s="153" t="s">
        <v>123</v>
      </c>
      <c r="AI392" s="154">
        <v>0</v>
      </c>
      <c r="AJ392" s="53" t="s">
        <v>123</v>
      </c>
      <c r="AK392" s="110">
        <f>+AG392+AI392</f>
        <v>10733333</v>
      </c>
      <c r="AL392" s="111" t="str" cm="1">
        <f t="array" aca="1" ref="AL392" ca="1">_xlfn.IFS(TODAY()&lt;AF392,AF392-TODAY(),TODAY()&gt;AF392,"TERMINADO")</f>
        <v>TERMINADO</v>
      </c>
      <c r="AM392" s="112" t="s">
        <v>84</v>
      </c>
      <c r="AN392" s="155" t="s">
        <v>3885</v>
      </c>
      <c r="AO392" s="113" t="s">
        <v>3863</v>
      </c>
      <c r="AP392" s="114" t="s">
        <v>7242</v>
      </c>
      <c r="AQ392" s="141" t="s">
        <v>3865</v>
      </c>
      <c r="AR392" s="101" t="s">
        <v>251</v>
      </c>
      <c r="AS392" s="101" t="s">
        <v>151</v>
      </c>
      <c r="AT392" s="106" t="s">
        <v>3984</v>
      </c>
      <c r="AU392" s="104" t="s">
        <v>3985</v>
      </c>
      <c r="AV392" s="99">
        <v>117112</v>
      </c>
      <c r="AW392" s="99">
        <v>3</v>
      </c>
      <c r="AX392" s="116">
        <v>2800000</v>
      </c>
      <c r="AY392" s="117" t="s">
        <v>7243</v>
      </c>
      <c r="AZ392" s="99"/>
      <c r="BA392" s="99" t="s">
        <v>181</v>
      </c>
      <c r="BB392" s="99">
        <v>2039</v>
      </c>
      <c r="BC392" s="118">
        <v>45575</v>
      </c>
      <c r="BD392" s="116">
        <v>32200000</v>
      </c>
      <c r="BE392" s="99">
        <v>2426</v>
      </c>
      <c r="BF392" s="116">
        <v>10733333</v>
      </c>
      <c r="BG392" s="118">
        <v>45597</v>
      </c>
      <c r="BH392" s="117"/>
      <c r="BI392" s="118" t="s">
        <v>3987</v>
      </c>
      <c r="BJ392" s="99">
        <v>1</v>
      </c>
      <c r="BK392" s="99"/>
      <c r="BL392" s="99" t="s">
        <v>3891</v>
      </c>
      <c r="BM392" s="117"/>
      <c r="BN392" s="99"/>
      <c r="BO392" s="99"/>
      <c r="BP392" s="99"/>
      <c r="BQ392" s="99"/>
      <c r="BR392" s="99"/>
      <c r="BS392" s="99"/>
      <c r="BT392" s="99"/>
      <c r="BU392" s="99"/>
      <c r="BV392" s="99"/>
      <c r="BW392" s="99"/>
      <c r="BX392" s="99"/>
      <c r="BY392" s="99"/>
      <c r="BZ392" s="99"/>
      <c r="CA392" s="99"/>
      <c r="CB392" s="129">
        <v>3245404566</v>
      </c>
      <c r="CC392" s="118" t="s">
        <v>7244</v>
      </c>
      <c r="CD392" s="118">
        <v>32153</v>
      </c>
      <c r="CE392" s="99" t="s">
        <v>3893</v>
      </c>
      <c r="CF392" s="99" t="s">
        <v>3894</v>
      </c>
      <c r="CG392" s="118"/>
      <c r="CH392" s="118" t="s">
        <v>3893</v>
      </c>
      <c r="CI392" s="118" t="s">
        <v>7245</v>
      </c>
      <c r="CJ392" s="117"/>
      <c r="CK392" s="115"/>
      <c r="CL392" s="99"/>
      <c r="CM392" s="117" t="s">
        <v>15</v>
      </c>
      <c r="CN392" s="123">
        <v>1</v>
      </c>
    </row>
    <row r="393" spans="1:92" ht="20.100000000000001" hidden="1" customHeight="1">
      <c r="A393" s="97">
        <v>650</v>
      </c>
      <c r="B393" s="98">
        <v>2024</v>
      </c>
      <c r="C393" s="99" t="s">
        <v>72</v>
      </c>
      <c r="D393" s="100" t="s">
        <v>7246</v>
      </c>
      <c r="E393" s="99" t="s">
        <v>6778</v>
      </c>
      <c r="F393" s="106" t="s">
        <v>7247</v>
      </c>
      <c r="G393" s="115">
        <v>51872948</v>
      </c>
      <c r="H393" s="99">
        <v>3</v>
      </c>
      <c r="I393" s="103" t="s">
        <v>4257</v>
      </c>
      <c r="J393" s="99">
        <v>1811</v>
      </c>
      <c r="K393" s="105" t="s">
        <v>154</v>
      </c>
      <c r="L393" s="101" t="s">
        <v>74</v>
      </c>
      <c r="M393" s="53" t="s">
        <v>75</v>
      </c>
      <c r="N393" s="53" t="s">
        <v>3860</v>
      </c>
      <c r="O393" s="101" t="s">
        <v>514</v>
      </c>
      <c r="P393" s="118">
        <v>45531</v>
      </c>
      <c r="Q393" s="118" t="s">
        <v>12</v>
      </c>
      <c r="R393" s="106" t="s">
        <v>3861</v>
      </c>
      <c r="S393" s="118">
        <v>45533</v>
      </c>
      <c r="T393" s="118">
        <v>45654</v>
      </c>
      <c r="U393" s="107" t="s">
        <v>123</v>
      </c>
      <c r="V393" s="107" t="s">
        <v>123</v>
      </c>
      <c r="W393" s="107" t="s">
        <v>123</v>
      </c>
      <c r="X393" s="107" t="s">
        <v>4318</v>
      </c>
      <c r="Y393" s="53">
        <v>1</v>
      </c>
      <c r="Z393" s="102" t="s">
        <v>4362</v>
      </c>
      <c r="AA393" s="107">
        <v>45653</v>
      </c>
      <c r="AD393" s="107" t="s">
        <v>123</v>
      </c>
      <c r="AE393" s="107" t="s">
        <v>123</v>
      </c>
      <c r="AF393" s="107">
        <v>45685</v>
      </c>
      <c r="AG393" s="130">
        <v>24000000</v>
      </c>
      <c r="AH393" s="107">
        <v>45653</v>
      </c>
      <c r="AI393" s="110">
        <v>6000000</v>
      </c>
      <c r="AJ393" s="51">
        <v>1</v>
      </c>
      <c r="AK393" s="110">
        <f>+AG393+AI393</f>
        <v>30000000</v>
      </c>
      <c r="AL393" s="111" t="str" cm="1">
        <f t="array" aca="1" ref="AL393" ca="1">_xlfn.IFS(TODAY()&lt;AF393,AF393-TODAY(),TODAY()&gt;AF393,"TERMINADO")</f>
        <v>TERMINADO</v>
      </c>
      <c r="AM393" s="112" t="s">
        <v>84</v>
      </c>
      <c r="AN393" s="112" t="s">
        <v>85</v>
      </c>
      <c r="AO393" s="113" t="s">
        <v>3863</v>
      </c>
      <c r="AP393" s="114" t="s">
        <v>6780</v>
      </c>
      <c r="AQ393" s="222" t="s">
        <v>3865</v>
      </c>
      <c r="AR393" s="101" t="s">
        <v>166</v>
      </c>
      <c r="AS393" s="101" t="s">
        <v>151</v>
      </c>
      <c r="AT393" s="106" t="s">
        <v>4527</v>
      </c>
      <c r="AU393" s="187" t="s">
        <v>4528</v>
      </c>
      <c r="AV393" s="99">
        <v>116021</v>
      </c>
      <c r="AW393" s="99">
        <v>4</v>
      </c>
      <c r="AX393" s="116">
        <v>6000000</v>
      </c>
      <c r="AY393" s="117" t="s">
        <v>7248</v>
      </c>
      <c r="AZ393" s="99"/>
      <c r="BA393" s="99" t="s">
        <v>181</v>
      </c>
      <c r="BB393" s="99">
        <v>1824</v>
      </c>
      <c r="BC393" s="118">
        <v>45526</v>
      </c>
      <c r="BD393" s="116">
        <v>96000000</v>
      </c>
      <c r="BE393" s="99">
        <v>2020</v>
      </c>
      <c r="BF393" s="116">
        <v>24000000</v>
      </c>
      <c r="BG393" s="118">
        <v>45533</v>
      </c>
      <c r="BH393" s="99" t="s">
        <v>181</v>
      </c>
      <c r="BI393" s="118" t="s">
        <v>7249</v>
      </c>
      <c r="BJ393" s="99">
        <v>1</v>
      </c>
      <c r="BK393" s="99" t="s">
        <v>3874</v>
      </c>
      <c r="BL393" s="99" t="s">
        <v>3891</v>
      </c>
      <c r="BM393" s="118" t="s">
        <v>3905</v>
      </c>
      <c r="BN393" s="99" t="s">
        <v>3906</v>
      </c>
      <c r="BO393" s="99" t="s">
        <v>3874</v>
      </c>
      <c r="BP393" s="99" t="s">
        <v>3874</v>
      </c>
      <c r="BQ393" s="99" t="s">
        <v>123</v>
      </c>
      <c r="BR393" s="99" t="s">
        <v>3874</v>
      </c>
      <c r="BS393" s="99" t="s">
        <v>3874</v>
      </c>
      <c r="BT393" s="99" t="s">
        <v>3874</v>
      </c>
      <c r="BU393" s="99" t="s">
        <v>3874</v>
      </c>
      <c r="BV393" s="99" t="s">
        <v>7250</v>
      </c>
      <c r="BW393" s="99" t="s">
        <v>7251</v>
      </c>
      <c r="BX393" s="99">
        <v>3142163842</v>
      </c>
      <c r="BY393" s="99" t="s">
        <v>4137</v>
      </c>
      <c r="BZ393" s="99" t="s">
        <v>3951</v>
      </c>
      <c r="CA393" s="99" t="s">
        <v>3952</v>
      </c>
      <c r="CB393" s="129">
        <v>3124998035</v>
      </c>
      <c r="CC393" s="118" t="s">
        <v>7252</v>
      </c>
      <c r="CD393" s="118">
        <v>24584</v>
      </c>
      <c r="CE393" s="99" t="s">
        <v>3872</v>
      </c>
      <c r="CF393" s="99" t="s">
        <v>3873</v>
      </c>
      <c r="CG393" s="99"/>
      <c r="CH393" s="118" t="s">
        <v>7253</v>
      </c>
      <c r="CI393" s="118" t="s">
        <v>7254</v>
      </c>
      <c r="CJ393" s="99"/>
      <c r="CK393" s="99">
        <v>57</v>
      </c>
      <c r="CL393" s="327"/>
      <c r="CM393" s="117" t="s">
        <v>12</v>
      </c>
      <c r="CN393" s="123">
        <v>1</v>
      </c>
    </row>
    <row r="394" spans="1:92" ht="20.100000000000001" hidden="1" customHeight="1">
      <c r="A394" s="97">
        <v>368</v>
      </c>
      <c r="B394" s="98">
        <v>2024</v>
      </c>
      <c r="C394" s="99" t="s">
        <v>72</v>
      </c>
      <c r="D394" s="100" t="s">
        <v>7255</v>
      </c>
      <c r="E394" s="99" t="s">
        <v>6572</v>
      </c>
      <c r="F394" s="106" t="s">
        <v>1806</v>
      </c>
      <c r="G394" s="115">
        <v>1023880225</v>
      </c>
      <c r="H394" s="99">
        <v>1</v>
      </c>
      <c r="I394" s="103" t="s">
        <v>138</v>
      </c>
      <c r="J394" s="104" t="s">
        <v>1808</v>
      </c>
      <c r="K394" s="105" t="s">
        <v>4419</v>
      </c>
      <c r="L394" s="483" t="s">
        <v>74</v>
      </c>
      <c r="M394" s="202" t="s">
        <v>75</v>
      </c>
      <c r="N394" s="53" t="s">
        <v>3860</v>
      </c>
      <c r="O394" s="101" t="s">
        <v>4420</v>
      </c>
      <c r="P394" s="118">
        <v>45367</v>
      </c>
      <c r="Q394" s="107" t="s">
        <v>7</v>
      </c>
      <c r="R394" s="106" t="s">
        <v>3861</v>
      </c>
      <c r="S394" s="118">
        <v>45371</v>
      </c>
      <c r="T394" s="118">
        <v>45492</v>
      </c>
      <c r="U394" s="107" t="s">
        <v>123</v>
      </c>
      <c r="V394" s="107" t="s">
        <v>123</v>
      </c>
      <c r="W394" s="107" t="s">
        <v>123</v>
      </c>
      <c r="X394" s="53" t="s">
        <v>3862</v>
      </c>
      <c r="Y394" s="53">
        <v>1</v>
      </c>
      <c r="Z394" s="53" t="s">
        <v>3612</v>
      </c>
      <c r="AA394" s="107">
        <v>45477</v>
      </c>
      <c r="AB394" s="226"/>
      <c r="AC394" s="226"/>
      <c r="AD394" s="107" t="s">
        <v>123</v>
      </c>
      <c r="AE394" s="107" t="s">
        <v>123</v>
      </c>
      <c r="AF394" s="107">
        <v>45554</v>
      </c>
      <c r="AG394" s="110">
        <v>9600000</v>
      </c>
      <c r="AH394" s="107">
        <v>45477</v>
      </c>
      <c r="AI394" s="110">
        <v>4800000</v>
      </c>
      <c r="AJ394" s="51">
        <v>1</v>
      </c>
      <c r="AK394" s="110">
        <v>14400000</v>
      </c>
      <c r="AL394" s="111" t="str" cm="1">
        <f t="array" aca="1" ref="AL394" ca="1">_xlfn.IFS(TODAY()&lt;AF394,AF394-TODAY(),TODAY()&gt;AF394,"TERMINADO")</f>
        <v>TERMINADO</v>
      </c>
      <c r="AM394" s="112" t="s">
        <v>84</v>
      </c>
      <c r="AN394" s="112" t="s">
        <v>85</v>
      </c>
      <c r="AO394" s="113" t="s">
        <v>3863</v>
      </c>
      <c r="AP394" s="199" t="s">
        <v>6574</v>
      </c>
      <c r="AQ394" s="99" t="s">
        <v>3865</v>
      </c>
      <c r="AR394" s="200" t="s">
        <v>346</v>
      </c>
      <c r="AS394" s="101" t="s">
        <v>346</v>
      </c>
      <c r="AT394" s="131" t="s">
        <v>398</v>
      </c>
      <c r="AU394" s="128">
        <v>20245420019483</v>
      </c>
      <c r="AV394" s="99">
        <v>104226</v>
      </c>
      <c r="AW394" s="99">
        <v>8</v>
      </c>
      <c r="AX394" s="116">
        <v>2400000</v>
      </c>
      <c r="AY394" s="117" t="s">
        <v>7256</v>
      </c>
      <c r="AZ394" s="99">
        <v>120</v>
      </c>
      <c r="BA394" s="117" t="s">
        <v>181</v>
      </c>
      <c r="BB394" s="99">
        <v>1263</v>
      </c>
      <c r="BC394" s="118">
        <v>45366</v>
      </c>
      <c r="BD394" s="116">
        <v>76800000</v>
      </c>
      <c r="BE394" s="99">
        <v>1322</v>
      </c>
      <c r="BF394" s="116">
        <v>9600000</v>
      </c>
      <c r="BG394" s="118">
        <v>45369</v>
      </c>
      <c r="BH394" s="99" t="s">
        <v>181</v>
      </c>
      <c r="BI394" s="118" t="s">
        <v>7257</v>
      </c>
      <c r="BJ394" s="99">
        <v>4</v>
      </c>
      <c r="BK394" s="99" t="s">
        <v>3874</v>
      </c>
      <c r="BL394" s="99" t="s">
        <v>4008</v>
      </c>
      <c r="BM394" s="118" t="s">
        <v>4009</v>
      </c>
      <c r="BN394" s="99" t="s">
        <v>3906</v>
      </c>
      <c r="BO394" s="99" t="s">
        <v>3874</v>
      </c>
      <c r="BP394" s="99" t="s">
        <v>3874</v>
      </c>
      <c r="BQ394" s="99" t="s">
        <v>123</v>
      </c>
      <c r="BR394" s="99" t="s">
        <v>3874</v>
      </c>
      <c r="BS394" s="99" t="s">
        <v>3874</v>
      </c>
      <c r="BT394" s="99" t="s">
        <v>3874</v>
      </c>
      <c r="BU394" s="99" t="s">
        <v>3874</v>
      </c>
      <c r="BV394" s="99" t="s">
        <v>7258</v>
      </c>
      <c r="BW394" s="99" t="s">
        <v>6960</v>
      </c>
      <c r="BX394" s="99">
        <v>3107902038</v>
      </c>
      <c r="BY394" s="99" t="s">
        <v>4137</v>
      </c>
      <c r="BZ394" s="99" t="s">
        <v>3938</v>
      </c>
      <c r="CA394" s="99" t="s">
        <v>3952</v>
      </c>
      <c r="CB394" s="129">
        <v>3212757706</v>
      </c>
      <c r="CC394" s="118" t="s">
        <v>7259</v>
      </c>
      <c r="CD394" s="118">
        <v>32498</v>
      </c>
      <c r="CE394" s="118" t="s">
        <v>3893</v>
      </c>
      <c r="CF394" s="99" t="s">
        <v>3894</v>
      </c>
      <c r="CG394" s="118" t="s">
        <v>181</v>
      </c>
      <c r="CH394" s="118" t="s">
        <v>3893</v>
      </c>
      <c r="CI394" s="118" t="s">
        <v>123</v>
      </c>
      <c r="CJ394" s="99" t="s">
        <v>181</v>
      </c>
      <c r="CK394" s="99">
        <v>36</v>
      </c>
      <c r="CL394" s="122" t="s">
        <v>7260</v>
      </c>
      <c r="CM394" s="99" t="s">
        <v>3878</v>
      </c>
      <c r="CN394" s="123">
        <v>1</v>
      </c>
    </row>
    <row r="395" spans="1:92" ht="20.100000000000001" hidden="1" customHeight="1">
      <c r="A395" s="97">
        <v>842</v>
      </c>
      <c r="B395" s="98">
        <v>2024</v>
      </c>
      <c r="C395" s="99" t="s">
        <v>72</v>
      </c>
      <c r="D395" s="100" t="s">
        <v>7261</v>
      </c>
      <c r="E395" s="99" t="s">
        <v>5369</v>
      </c>
      <c r="F395" s="101" t="s">
        <v>1806</v>
      </c>
      <c r="G395" s="102">
        <v>1023880225</v>
      </c>
      <c r="H395" s="53">
        <v>1</v>
      </c>
      <c r="I395" s="181" t="s">
        <v>4129</v>
      </c>
      <c r="J395" s="104" t="s">
        <v>1808</v>
      </c>
      <c r="K395" s="105" t="s">
        <v>4419</v>
      </c>
      <c r="L395" s="101" t="s">
        <v>74</v>
      </c>
      <c r="M395" s="53" t="s">
        <v>75</v>
      </c>
      <c r="N395" s="53" t="s">
        <v>3860</v>
      </c>
      <c r="O395" s="101" t="s">
        <v>5371</v>
      </c>
      <c r="P395" s="118">
        <v>45575</v>
      </c>
      <c r="Q395" s="118" t="s">
        <v>14</v>
      </c>
      <c r="R395" s="106" t="s">
        <v>3883</v>
      </c>
      <c r="S395" s="159">
        <v>45580</v>
      </c>
      <c r="T395" s="107">
        <v>45657</v>
      </c>
      <c r="U395" s="107" t="s">
        <v>123</v>
      </c>
      <c r="V395" s="107" t="s">
        <v>123</v>
      </c>
      <c r="W395" s="107" t="s">
        <v>123</v>
      </c>
      <c r="X395" s="118" t="s">
        <v>3884</v>
      </c>
      <c r="Y395" s="53">
        <v>1</v>
      </c>
      <c r="Z395" s="102" t="str">
        <f>+R395</f>
        <v>3 Meses 25 dias</v>
      </c>
      <c r="AA395" s="107" t="s">
        <v>123</v>
      </c>
      <c r="AD395" s="107" t="s">
        <v>123</v>
      </c>
      <c r="AE395" s="107" t="s">
        <v>123</v>
      </c>
      <c r="AF395" s="107">
        <v>45696</v>
      </c>
      <c r="AG395" s="110">
        <v>10733333.4</v>
      </c>
      <c r="AH395" s="135" t="s">
        <v>123</v>
      </c>
      <c r="AI395" s="110">
        <v>0</v>
      </c>
      <c r="AJ395" s="53" t="s">
        <v>123</v>
      </c>
      <c r="AK395" s="110">
        <f>+AG395+AI395</f>
        <v>10733333.4</v>
      </c>
      <c r="AL395" s="111" t="str" cm="1">
        <f t="array" aca="1" ref="AL395" ca="1">_xlfn.IFS(TODAY()&lt;AF395,AF395-TODAY(),TODAY()&gt;AF395,"TERMINADO")</f>
        <v>TERMINADO</v>
      </c>
      <c r="AM395" s="112" t="s">
        <v>84</v>
      </c>
      <c r="AN395" s="112" t="s">
        <v>3885</v>
      </c>
      <c r="AO395" s="113" t="s">
        <v>3863</v>
      </c>
      <c r="AP395" s="160" t="s">
        <v>5372</v>
      </c>
      <c r="AQ395" s="141" t="s">
        <v>3865</v>
      </c>
      <c r="AR395" s="106" t="s">
        <v>346</v>
      </c>
      <c r="AS395" s="101" t="s">
        <v>346</v>
      </c>
      <c r="AT395" s="131" t="s">
        <v>7262</v>
      </c>
      <c r="AU395" s="139" t="s">
        <v>7263</v>
      </c>
      <c r="AV395" s="99">
        <v>117299</v>
      </c>
      <c r="AW395" s="99">
        <v>5</v>
      </c>
      <c r="AX395" s="116">
        <v>2800000</v>
      </c>
      <c r="AY395" s="117" t="s">
        <v>7264</v>
      </c>
      <c r="AZ395" s="99"/>
      <c r="BA395" s="117" t="s">
        <v>181</v>
      </c>
      <c r="BB395" s="99">
        <v>1935</v>
      </c>
      <c r="BC395" s="118">
        <v>45555</v>
      </c>
      <c r="BD395" s="116">
        <v>53666667</v>
      </c>
      <c r="BE395" s="99">
        <v>2193</v>
      </c>
      <c r="BF395" s="116">
        <v>10733333</v>
      </c>
      <c r="BG395" s="118">
        <v>45576</v>
      </c>
      <c r="BH395" s="117"/>
      <c r="BI395" s="118" t="s">
        <v>6583</v>
      </c>
      <c r="BJ395" s="99">
        <v>4</v>
      </c>
      <c r="BK395" s="99" t="s">
        <v>4046</v>
      </c>
      <c r="BL395" s="99" t="s">
        <v>4008</v>
      </c>
      <c r="BM395" s="118"/>
      <c r="BN395" s="99"/>
      <c r="BO395" s="99"/>
      <c r="BP395" s="99"/>
      <c r="BQ395" s="99"/>
      <c r="BR395" s="99"/>
      <c r="BS395" s="99"/>
      <c r="BT395" s="99"/>
      <c r="BU395" s="99"/>
      <c r="BV395" s="99"/>
      <c r="BW395" s="99"/>
      <c r="BX395" s="99"/>
      <c r="BY395" s="99"/>
      <c r="BZ395" s="99"/>
      <c r="CA395" s="99"/>
      <c r="CB395" s="129">
        <v>3212757706</v>
      </c>
      <c r="CC395" s="118" t="s">
        <v>7265</v>
      </c>
      <c r="CD395" s="118">
        <v>32498</v>
      </c>
      <c r="CE395" s="99" t="s">
        <v>3893</v>
      </c>
      <c r="CF395" s="99" t="s">
        <v>3894</v>
      </c>
      <c r="CG395" s="99" t="s">
        <v>181</v>
      </c>
      <c r="CH395" s="118" t="s">
        <v>3893</v>
      </c>
      <c r="CI395" s="118" t="s">
        <v>123</v>
      </c>
      <c r="CJ395" s="99"/>
      <c r="CK395" s="115"/>
      <c r="CL395" s="99"/>
      <c r="CM395" s="166" t="s">
        <v>14</v>
      </c>
      <c r="CN395" s="123">
        <v>1</v>
      </c>
    </row>
    <row r="396" spans="1:92" ht="20.100000000000001" hidden="1" customHeight="1">
      <c r="A396" s="97">
        <v>277</v>
      </c>
      <c r="B396" s="98">
        <v>2024</v>
      </c>
      <c r="C396" s="99" t="s">
        <v>72</v>
      </c>
      <c r="D396" s="100" t="s">
        <v>7266</v>
      </c>
      <c r="E396" s="99" t="s">
        <v>7267</v>
      </c>
      <c r="F396" s="101" t="s">
        <v>7268</v>
      </c>
      <c r="G396" s="102">
        <v>1030621594</v>
      </c>
      <c r="H396" s="53">
        <v>8</v>
      </c>
      <c r="I396" s="103" t="s">
        <v>138</v>
      </c>
      <c r="J396" s="104" t="s">
        <v>811</v>
      </c>
      <c r="K396" s="105" t="s">
        <v>475</v>
      </c>
      <c r="L396" s="101" t="s">
        <v>74</v>
      </c>
      <c r="M396" s="53" t="s">
        <v>75</v>
      </c>
      <c r="N396" s="53" t="s">
        <v>3860</v>
      </c>
      <c r="O396" s="101" t="s">
        <v>5044</v>
      </c>
      <c r="P396" s="107">
        <v>45359</v>
      </c>
      <c r="Q396" s="107" t="s">
        <v>7</v>
      </c>
      <c r="R396" s="108" t="s">
        <v>3861</v>
      </c>
      <c r="S396" s="118">
        <v>45364</v>
      </c>
      <c r="T396" s="118">
        <v>45485</v>
      </c>
      <c r="U396" s="107">
        <v>45483</v>
      </c>
      <c r="V396" s="107" t="s">
        <v>7269</v>
      </c>
      <c r="W396" s="102">
        <v>1136889669</v>
      </c>
      <c r="X396" s="53" t="s">
        <v>3862</v>
      </c>
      <c r="Y396" s="53">
        <v>1</v>
      </c>
      <c r="Z396" s="53" t="s">
        <v>3612</v>
      </c>
      <c r="AA396" s="107">
        <v>45475</v>
      </c>
      <c r="AB396" s="226"/>
      <c r="AC396" s="226"/>
      <c r="AD396" s="107" t="s">
        <v>123</v>
      </c>
      <c r="AE396" s="107" t="s">
        <v>123</v>
      </c>
      <c r="AF396" s="118">
        <v>45547</v>
      </c>
      <c r="AG396" s="110">
        <v>21800000</v>
      </c>
      <c r="AH396" s="107">
        <v>45475</v>
      </c>
      <c r="AI396" s="110">
        <v>10900000</v>
      </c>
      <c r="AJ396" s="51">
        <v>1</v>
      </c>
      <c r="AK396" s="110">
        <v>32700000</v>
      </c>
      <c r="AL396" s="111" t="str" cm="1">
        <f t="array" aca="1" ref="AL396" ca="1">_xlfn.IFS(TODAY()&lt;AF396,AF396-TODAY(),TODAY()&gt;AF396,"TERMINADO")</f>
        <v>TERMINADO</v>
      </c>
      <c r="AM396" s="112" t="s">
        <v>84</v>
      </c>
      <c r="AN396" s="112" t="s">
        <v>3885</v>
      </c>
      <c r="AO396" s="113" t="s">
        <v>3863</v>
      </c>
      <c r="AP396" s="114" t="s">
        <v>7270</v>
      </c>
      <c r="AQ396" s="202" t="s">
        <v>3865</v>
      </c>
      <c r="AR396" s="180" t="s">
        <v>481</v>
      </c>
      <c r="AS396" s="101" t="s">
        <v>482</v>
      </c>
      <c r="AT396" s="131" t="s">
        <v>7271</v>
      </c>
      <c r="AU396" s="128" t="s">
        <v>7272</v>
      </c>
      <c r="AV396" s="99">
        <v>104283</v>
      </c>
      <c r="AW396" s="100">
        <v>1</v>
      </c>
      <c r="AX396" s="116">
        <v>5450000</v>
      </c>
      <c r="AY396" s="117" t="s">
        <v>7273</v>
      </c>
      <c r="AZ396" s="99">
        <v>120</v>
      </c>
      <c r="BA396" s="117" t="s">
        <v>181</v>
      </c>
      <c r="BB396" s="99">
        <v>1197</v>
      </c>
      <c r="BC396" s="118">
        <v>45358</v>
      </c>
      <c r="BD396" s="116">
        <v>21800000</v>
      </c>
      <c r="BE396" s="99">
        <v>1249</v>
      </c>
      <c r="BF396" s="116">
        <v>21800000</v>
      </c>
      <c r="BG396" s="118">
        <v>45364</v>
      </c>
      <c r="BH396" s="99" t="s">
        <v>181</v>
      </c>
      <c r="BI396" s="118" t="s">
        <v>7274</v>
      </c>
      <c r="BJ396" s="99">
        <v>1</v>
      </c>
      <c r="BK396" s="99" t="s">
        <v>3874</v>
      </c>
      <c r="BL396" s="99" t="s">
        <v>4008</v>
      </c>
      <c r="BM396" s="118" t="s">
        <v>4009</v>
      </c>
      <c r="BN396" s="99" t="s">
        <v>3906</v>
      </c>
      <c r="BO396" s="99" t="s">
        <v>3874</v>
      </c>
      <c r="BP396" s="99" t="s">
        <v>3874</v>
      </c>
      <c r="BQ396" s="99" t="s">
        <v>123</v>
      </c>
      <c r="BR396" s="99" t="s">
        <v>3874</v>
      </c>
      <c r="BS396" s="99" t="s">
        <v>3874</v>
      </c>
      <c r="BT396" s="99" t="s">
        <v>3874</v>
      </c>
      <c r="BU396" s="99" t="s">
        <v>3874</v>
      </c>
      <c r="BV396" s="99" t="s">
        <v>7275</v>
      </c>
      <c r="BW396" s="99" t="s">
        <v>6527</v>
      </c>
      <c r="BX396" s="99">
        <v>3156089536</v>
      </c>
      <c r="BY396" s="99" t="s">
        <v>3909</v>
      </c>
      <c r="BZ396" s="99" t="s">
        <v>3951</v>
      </c>
      <c r="CA396" s="99" t="s">
        <v>4012</v>
      </c>
      <c r="CB396" s="129">
        <v>3186820990</v>
      </c>
      <c r="CC396" s="118" t="s">
        <v>7276</v>
      </c>
      <c r="CD396" s="118">
        <v>34015</v>
      </c>
      <c r="CE396" s="118" t="s">
        <v>3872</v>
      </c>
      <c r="CF396" s="99" t="s">
        <v>3873</v>
      </c>
      <c r="CG396" s="118" t="s">
        <v>3874</v>
      </c>
      <c r="CH396" s="118" t="s">
        <v>3977</v>
      </c>
      <c r="CI396" s="118" t="s">
        <v>5947</v>
      </c>
      <c r="CJ396" s="99" t="s">
        <v>86</v>
      </c>
      <c r="CK396" s="99">
        <v>31</v>
      </c>
      <c r="CL396" s="122" t="s">
        <v>7277</v>
      </c>
      <c r="CM396" s="99" t="s">
        <v>3878</v>
      </c>
      <c r="CN396" s="123">
        <v>1</v>
      </c>
    </row>
    <row r="397" spans="1:92" ht="20.100000000000001" hidden="1" customHeight="1">
      <c r="A397" s="97">
        <v>891</v>
      </c>
      <c r="B397" s="98">
        <v>2024</v>
      </c>
      <c r="C397" s="99" t="s">
        <v>72</v>
      </c>
      <c r="D397" s="100" t="s">
        <v>7278</v>
      </c>
      <c r="E397" s="99" t="s">
        <v>7279</v>
      </c>
      <c r="F397" s="101" t="s">
        <v>7280</v>
      </c>
      <c r="G397" s="102">
        <v>79795997</v>
      </c>
      <c r="H397" s="53">
        <v>6</v>
      </c>
      <c r="I397" s="103" t="s">
        <v>4257</v>
      </c>
      <c r="J397" s="99">
        <v>1873</v>
      </c>
      <c r="K397" s="105" t="s">
        <v>3859</v>
      </c>
      <c r="L397" s="101" t="s">
        <v>74</v>
      </c>
      <c r="M397" s="53" t="s">
        <v>75</v>
      </c>
      <c r="N397" s="53" t="s">
        <v>3860</v>
      </c>
      <c r="O397" s="101" t="s">
        <v>373</v>
      </c>
      <c r="P397" s="107">
        <v>45581</v>
      </c>
      <c r="Q397" s="118" t="s">
        <v>14</v>
      </c>
      <c r="R397" s="106" t="s">
        <v>3883</v>
      </c>
      <c r="S397" s="159">
        <v>45587</v>
      </c>
      <c r="T397" s="107">
        <v>45657</v>
      </c>
      <c r="U397" s="107" t="s">
        <v>123</v>
      </c>
      <c r="V397" s="107" t="s">
        <v>123</v>
      </c>
      <c r="W397" s="107" t="s">
        <v>123</v>
      </c>
      <c r="X397" s="107" t="s">
        <v>3884</v>
      </c>
      <c r="Y397" s="53">
        <v>1</v>
      </c>
      <c r="Z397" s="102" t="str">
        <f>+R397</f>
        <v>3 Meses 25 dias</v>
      </c>
      <c r="AA397" s="107" t="s">
        <v>123</v>
      </c>
      <c r="AD397" s="107" t="s">
        <v>123</v>
      </c>
      <c r="AE397" s="107" t="s">
        <v>123</v>
      </c>
      <c r="AF397" s="107">
        <v>45704</v>
      </c>
      <c r="AG397" s="110">
        <v>21850000</v>
      </c>
      <c r="AH397" s="135" t="s">
        <v>123</v>
      </c>
      <c r="AI397" s="110">
        <v>0</v>
      </c>
      <c r="AJ397" s="53" t="s">
        <v>123</v>
      </c>
      <c r="AK397" s="110">
        <f>+AG397+AI397</f>
        <v>21850000</v>
      </c>
      <c r="AL397" s="111" t="str" cm="1">
        <f t="array" aca="1" ref="AL397" ca="1">_xlfn.IFS(TODAY()&lt;AF397,AF397-TODAY(),TODAY()&gt;AF397,"TERMINADO")</f>
        <v>TERMINADO</v>
      </c>
      <c r="AM397" s="112" t="s">
        <v>84</v>
      </c>
      <c r="AN397" s="155" t="s">
        <v>3885</v>
      </c>
      <c r="AO397" s="113" t="s">
        <v>3863</v>
      </c>
      <c r="AP397" s="114" t="s">
        <v>7281</v>
      </c>
      <c r="AQ397" s="99" t="s">
        <v>3865</v>
      </c>
      <c r="AR397" s="106" t="s">
        <v>379</v>
      </c>
      <c r="AS397" s="101" t="s">
        <v>141</v>
      </c>
      <c r="AT397" s="101" t="s">
        <v>5363</v>
      </c>
      <c r="AU397" s="104" t="s">
        <v>5364</v>
      </c>
      <c r="AV397" s="99">
        <v>117201</v>
      </c>
      <c r="AW397" s="99">
        <v>1</v>
      </c>
      <c r="AX397" s="116">
        <v>5700000</v>
      </c>
      <c r="AY397" s="117" t="s">
        <v>7282</v>
      </c>
      <c r="AZ397" s="99"/>
      <c r="BA397" s="99" t="s">
        <v>181</v>
      </c>
      <c r="BB397" s="99">
        <v>1948</v>
      </c>
      <c r="BC397" s="118">
        <v>45558</v>
      </c>
      <c r="BD397" s="116">
        <v>21850000</v>
      </c>
      <c r="BE397" s="99">
        <v>2268</v>
      </c>
      <c r="BF397" s="116">
        <v>21850000</v>
      </c>
      <c r="BG397" s="118">
        <v>45588</v>
      </c>
      <c r="BH397" s="117"/>
      <c r="BI397" s="118" t="s">
        <v>7283</v>
      </c>
      <c r="BJ397" s="99">
        <v>5</v>
      </c>
      <c r="BK397" s="99"/>
      <c r="BL397" s="99" t="s">
        <v>4008</v>
      </c>
      <c r="BM397" s="118"/>
      <c r="BN397" s="99"/>
      <c r="BO397" s="99"/>
      <c r="BP397" s="99"/>
      <c r="BQ397" s="99"/>
      <c r="BR397" s="99"/>
      <c r="BS397" s="99"/>
      <c r="BT397" s="99"/>
      <c r="BU397" s="99"/>
      <c r="BV397" s="99"/>
      <c r="BW397" s="99"/>
      <c r="BX397" s="99"/>
      <c r="BY397" s="99"/>
      <c r="BZ397" s="99"/>
      <c r="CA397" s="99"/>
      <c r="CB397" s="129">
        <v>3115374503</v>
      </c>
      <c r="CC397" s="118" t="s">
        <v>7284</v>
      </c>
      <c r="CD397" s="118">
        <v>28498</v>
      </c>
      <c r="CE397" s="99" t="s">
        <v>3872</v>
      </c>
      <c r="CF397" s="99" t="s">
        <v>3873</v>
      </c>
      <c r="CG397" s="118"/>
      <c r="CH397" s="118" t="s">
        <v>4671</v>
      </c>
      <c r="CI397" s="118" t="s">
        <v>7285</v>
      </c>
      <c r="CJ397" s="99"/>
      <c r="CK397" s="115"/>
      <c r="CL397" s="99"/>
      <c r="CM397" s="166" t="s">
        <v>14</v>
      </c>
      <c r="CN397" s="123">
        <v>1</v>
      </c>
    </row>
    <row r="398" spans="1:92" ht="20.100000000000001" hidden="1" customHeight="1">
      <c r="A398" s="97">
        <v>907</v>
      </c>
      <c r="B398" s="98">
        <v>2024</v>
      </c>
      <c r="C398" s="99" t="s">
        <v>72</v>
      </c>
      <c r="D398" s="100" t="s">
        <v>7286</v>
      </c>
      <c r="E398" s="99" t="s">
        <v>7287</v>
      </c>
      <c r="F398" s="106" t="s">
        <v>7288</v>
      </c>
      <c r="G398" s="102">
        <v>1121847787</v>
      </c>
      <c r="H398" s="53">
        <v>3</v>
      </c>
      <c r="I398" s="103" t="s">
        <v>4257</v>
      </c>
      <c r="J398" s="99">
        <v>1873</v>
      </c>
      <c r="K398" s="105" t="s">
        <v>3859</v>
      </c>
      <c r="L398" s="106" t="s">
        <v>74</v>
      </c>
      <c r="M398" s="99" t="s">
        <v>75</v>
      </c>
      <c r="N398" s="99" t="s">
        <v>3860</v>
      </c>
      <c r="O398" s="101" t="s">
        <v>7289</v>
      </c>
      <c r="P398" s="107">
        <v>45583</v>
      </c>
      <c r="Q398" s="118" t="s">
        <v>14</v>
      </c>
      <c r="R398" s="106" t="s">
        <v>3883</v>
      </c>
      <c r="S398" s="151">
        <v>45589</v>
      </c>
      <c r="T398" s="118">
        <v>45657</v>
      </c>
      <c r="U398" s="118" t="s">
        <v>123</v>
      </c>
      <c r="V398" s="118" t="s">
        <v>123</v>
      </c>
      <c r="W398" s="118" t="s">
        <v>123</v>
      </c>
      <c r="X398" s="107" t="s">
        <v>3884</v>
      </c>
      <c r="Y398" s="53">
        <v>1</v>
      </c>
      <c r="Z398" s="115" t="str">
        <f>+R398</f>
        <v>3 Meses 25 dias</v>
      </c>
      <c r="AA398" s="118" t="s">
        <v>123</v>
      </c>
      <c r="AD398" s="118" t="s">
        <v>123</v>
      </c>
      <c r="AE398" s="118" t="s">
        <v>123</v>
      </c>
      <c r="AF398" s="118">
        <v>45704</v>
      </c>
      <c r="AG398" s="110">
        <v>26066666.666666668</v>
      </c>
      <c r="AH398" s="153" t="s">
        <v>123</v>
      </c>
      <c r="AI398" s="154">
        <v>0</v>
      </c>
      <c r="AJ398" s="53" t="s">
        <v>123</v>
      </c>
      <c r="AK398" s="110">
        <f>+AG398+AI398</f>
        <v>26066666.666666668</v>
      </c>
      <c r="AL398" s="111" t="str" cm="1">
        <f t="array" aca="1" ref="AL398" ca="1">_xlfn.IFS(TODAY()&lt;AF398,AF398-TODAY(),TODAY()&gt;AF398,"TERMINADO")</f>
        <v>TERMINADO</v>
      </c>
      <c r="AM398" s="112" t="s">
        <v>84</v>
      </c>
      <c r="AN398" s="155" t="s">
        <v>3885</v>
      </c>
      <c r="AO398" s="113" t="s">
        <v>3863</v>
      </c>
      <c r="AP398" s="114" t="s">
        <v>7290</v>
      </c>
      <c r="AQ398" s="141" t="s">
        <v>3865</v>
      </c>
      <c r="AR398" s="101" t="s">
        <v>332</v>
      </c>
      <c r="AS398" s="101" t="s">
        <v>332</v>
      </c>
      <c r="AT398" s="131" t="s">
        <v>3887</v>
      </c>
      <c r="AU398" s="139" t="s">
        <v>3888</v>
      </c>
      <c r="AV398" s="99">
        <v>117330</v>
      </c>
      <c r="AW398" s="99">
        <v>3</v>
      </c>
      <c r="AX398" s="116">
        <v>6800000</v>
      </c>
      <c r="AY398" s="117" t="s">
        <v>7291</v>
      </c>
      <c r="AZ398" s="99"/>
      <c r="BA398" s="117" t="s">
        <v>181</v>
      </c>
      <c r="BB398" s="99">
        <v>1941</v>
      </c>
      <c r="BC398" s="118">
        <v>45555</v>
      </c>
      <c r="BD398" s="116">
        <v>78200000</v>
      </c>
      <c r="BE398" s="99">
        <v>2289</v>
      </c>
      <c r="BF398" s="116">
        <v>26066667</v>
      </c>
      <c r="BG398" s="118">
        <v>45589</v>
      </c>
      <c r="BH398" s="117"/>
      <c r="BI398" s="118" t="s">
        <v>7283</v>
      </c>
      <c r="BJ398" s="99">
        <v>1</v>
      </c>
      <c r="BK398" s="99"/>
      <c r="BL398" s="99" t="s">
        <v>4008</v>
      </c>
      <c r="BM398" s="118"/>
      <c r="BN398" s="99"/>
      <c r="BO398" s="99"/>
      <c r="BP398" s="99"/>
      <c r="BQ398" s="99"/>
      <c r="BR398" s="99"/>
      <c r="BS398" s="99"/>
      <c r="BT398" s="99"/>
      <c r="BU398" s="99"/>
      <c r="BV398" s="99"/>
      <c r="BW398" s="99"/>
      <c r="BX398" s="99"/>
      <c r="BY398" s="99"/>
      <c r="BZ398" s="99"/>
      <c r="CA398" s="99"/>
      <c r="CB398" s="129">
        <v>3108341543</v>
      </c>
      <c r="CC398" s="118" t="s">
        <v>7292</v>
      </c>
      <c r="CD398" s="118">
        <v>32491</v>
      </c>
      <c r="CE398" s="99" t="s">
        <v>3872</v>
      </c>
      <c r="CF398" s="99" t="s">
        <v>3873</v>
      </c>
      <c r="CG398" s="118"/>
      <c r="CH398" s="118" t="s">
        <v>3977</v>
      </c>
      <c r="CI398" s="118" t="s">
        <v>7293</v>
      </c>
      <c r="CJ398" s="99"/>
      <c r="CK398" s="115"/>
      <c r="CL398" s="99"/>
      <c r="CM398" s="166" t="s">
        <v>14</v>
      </c>
      <c r="CN398" s="123">
        <v>1</v>
      </c>
    </row>
    <row r="399" spans="1:92" ht="20.100000000000001" hidden="1" customHeight="1">
      <c r="A399" s="97">
        <v>942</v>
      </c>
      <c r="B399" s="98">
        <v>2024</v>
      </c>
      <c r="C399" s="99" t="s">
        <v>72</v>
      </c>
      <c r="D399" s="100" t="s">
        <v>7294</v>
      </c>
      <c r="E399" s="99" t="s">
        <v>7295</v>
      </c>
      <c r="F399" s="101" t="s">
        <v>7296</v>
      </c>
      <c r="G399" s="102">
        <v>80809788</v>
      </c>
      <c r="H399" s="53">
        <v>1</v>
      </c>
      <c r="I399" s="149" t="s">
        <v>4042</v>
      </c>
      <c r="J399" s="162" t="s">
        <v>942</v>
      </c>
      <c r="K399" s="163" t="s">
        <v>73</v>
      </c>
      <c r="L399" s="106" t="s">
        <v>74</v>
      </c>
      <c r="M399" s="99" t="s">
        <v>75</v>
      </c>
      <c r="N399" s="99" t="s">
        <v>3860</v>
      </c>
      <c r="O399" s="101" t="s">
        <v>5115</v>
      </c>
      <c r="P399" s="107">
        <v>45590</v>
      </c>
      <c r="Q399" s="118" t="s">
        <v>14</v>
      </c>
      <c r="R399" s="106" t="s">
        <v>3883</v>
      </c>
      <c r="S399" s="159">
        <v>45597</v>
      </c>
      <c r="T399" s="107">
        <v>45657</v>
      </c>
      <c r="U399" s="118" t="s">
        <v>123</v>
      </c>
      <c r="V399" s="118" t="s">
        <v>123</v>
      </c>
      <c r="W399" s="118" t="s">
        <v>123</v>
      </c>
      <c r="X399" s="107" t="s">
        <v>3884</v>
      </c>
      <c r="Y399" s="53">
        <v>1</v>
      </c>
      <c r="Z399" s="115" t="str">
        <f>+R399</f>
        <v>3 Meses 25 dias</v>
      </c>
      <c r="AA399" s="118" t="s">
        <v>123</v>
      </c>
      <c r="AD399" s="118" t="s">
        <v>123</v>
      </c>
      <c r="AE399" s="118" t="s">
        <v>123</v>
      </c>
      <c r="AF399" s="118">
        <v>45713</v>
      </c>
      <c r="AG399" s="110">
        <v>23000000</v>
      </c>
      <c r="AH399" s="153" t="s">
        <v>123</v>
      </c>
      <c r="AI399" s="154">
        <v>0</v>
      </c>
      <c r="AJ399" s="53" t="s">
        <v>123</v>
      </c>
      <c r="AK399" s="110">
        <f>+AG399+AI399</f>
        <v>23000000</v>
      </c>
      <c r="AL399" s="111" t="str" cm="1">
        <f t="array" aca="1" ref="AL399" ca="1">_xlfn.IFS(TODAY()&lt;AF399,AF399-TODAY(),TODAY()&gt;AF399,"TERMINADO")</f>
        <v>TERMINADO</v>
      </c>
      <c r="AM399" s="112" t="s">
        <v>84</v>
      </c>
      <c r="AN399" s="155" t="s">
        <v>3885</v>
      </c>
      <c r="AO399" s="113" t="s">
        <v>3863</v>
      </c>
      <c r="AP399" s="114" t="s">
        <v>7297</v>
      </c>
      <c r="AQ399" s="99" t="s">
        <v>3865</v>
      </c>
      <c r="AR399" s="180" t="s">
        <v>89</v>
      </c>
      <c r="AS399" s="106" t="s">
        <v>89</v>
      </c>
      <c r="AT399" s="106" t="s">
        <v>3866</v>
      </c>
      <c r="AU399" s="133" t="s">
        <v>3960</v>
      </c>
      <c r="AV399" s="99">
        <v>117177</v>
      </c>
      <c r="AW399" s="99">
        <v>1</v>
      </c>
      <c r="AX399" s="116">
        <v>6000000</v>
      </c>
      <c r="AY399" s="117" t="s">
        <v>7298</v>
      </c>
      <c r="AZ399" s="99"/>
      <c r="BA399" s="117" t="s">
        <v>181</v>
      </c>
      <c r="BB399" s="99">
        <v>2022</v>
      </c>
      <c r="BC399" s="118">
        <v>45575</v>
      </c>
      <c r="BD399" s="116">
        <v>23000000</v>
      </c>
      <c r="BE399" s="99">
        <v>2413</v>
      </c>
      <c r="BF399" s="116">
        <v>23000000</v>
      </c>
      <c r="BG399" s="118">
        <v>45595</v>
      </c>
      <c r="BH399" s="117"/>
      <c r="BI399" s="118" t="s">
        <v>5118</v>
      </c>
      <c r="BJ399" s="99">
        <v>3</v>
      </c>
      <c r="BK399" s="99" t="s">
        <v>3874</v>
      </c>
      <c r="BL399" s="99" t="s">
        <v>4008</v>
      </c>
      <c r="BM399" s="118" t="s">
        <v>4009</v>
      </c>
      <c r="BN399" s="99" t="s">
        <v>3906</v>
      </c>
      <c r="BO399" s="99" t="s">
        <v>3874</v>
      </c>
      <c r="BP399" s="99" t="s">
        <v>3935</v>
      </c>
      <c r="BQ399" s="99" t="s">
        <v>4617</v>
      </c>
      <c r="BR399" s="99" t="s">
        <v>3874</v>
      </c>
      <c r="BS399" s="99" t="s">
        <v>3874</v>
      </c>
      <c r="BT399" s="99" t="s">
        <v>3874</v>
      </c>
      <c r="BU399" s="99" t="s">
        <v>3874</v>
      </c>
      <c r="BV399" s="99" t="s">
        <v>7299</v>
      </c>
      <c r="BW399" s="99" t="s">
        <v>4170</v>
      </c>
      <c r="BX399" s="99">
        <v>3115361708</v>
      </c>
      <c r="BY399" s="99" t="s">
        <v>4137</v>
      </c>
      <c r="BZ399" s="99" t="s">
        <v>3951</v>
      </c>
      <c r="CA399" s="99" t="s">
        <v>4012</v>
      </c>
      <c r="CB399" s="129">
        <v>3173826062</v>
      </c>
      <c r="CC399" s="118" t="s">
        <v>7300</v>
      </c>
      <c r="CD399" s="118">
        <v>32491</v>
      </c>
      <c r="CE399" s="99" t="s">
        <v>3872</v>
      </c>
      <c r="CF399" s="99" t="s">
        <v>3873</v>
      </c>
      <c r="CG399" s="172"/>
      <c r="CH399" s="118" t="s">
        <v>4116</v>
      </c>
      <c r="CI399" s="118" t="s">
        <v>7301</v>
      </c>
      <c r="CJ399" s="99"/>
      <c r="CK399" s="115"/>
      <c r="CL399" s="99"/>
      <c r="CM399" s="117" t="s">
        <v>15</v>
      </c>
      <c r="CN399" s="123">
        <v>1</v>
      </c>
    </row>
    <row r="400" spans="1:92" ht="20.100000000000001" hidden="1" customHeight="1">
      <c r="A400" s="97">
        <v>292</v>
      </c>
      <c r="B400" s="98">
        <v>2024</v>
      </c>
      <c r="C400" s="99" t="s">
        <v>72</v>
      </c>
      <c r="D400" s="100" t="s">
        <v>7302</v>
      </c>
      <c r="E400" s="99" t="s">
        <v>4865</v>
      </c>
      <c r="F400" s="106" t="s">
        <v>7303</v>
      </c>
      <c r="G400" s="115">
        <v>79494348</v>
      </c>
      <c r="H400" s="99">
        <v>4</v>
      </c>
      <c r="I400" s="103" t="s">
        <v>112</v>
      </c>
      <c r="J400" s="104" t="s">
        <v>4474</v>
      </c>
      <c r="K400" s="105" t="s">
        <v>176</v>
      </c>
      <c r="L400" s="101" t="s">
        <v>74</v>
      </c>
      <c r="M400" s="53" t="s">
        <v>75</v>
      </c>
      <c r="N400" s="53" t="s">
        <v>3860</v>
      </c>
      <c r="O400" s="101" t="s">
        <v>4475</v>
      </c>
      <c r="P400" s="107">
        <v>45373</v>
      </c>
      <c r="Q400" s="107" t="s">
        <v>7</v>
      </c>
      <c r="R400" s="108" t="s">
        <v>3861</v>
      </c>
      <c r="S400" s="107">
        <v>45383</v>
      </c>
      <c r="T400" s="107">
        <v>45504</v>
      </c>
      <c r="U400" s="107" t="s">
        <v>123</v>
      </c>
      <c r="V400" s="107" t="s">
        <v>123</v>
      </c>
      <c r="W400" s="107" t="s">
        <v>123</v>
      </c>
      <c r="X400" s="53" t="s">
        <v>3862</v>
      </c>
      <c r="Y400" s="53">
        <v>1</v>
      </c>
      <c r="Z400" s="53" t="s">
        <v>3612</v>
      </c>
      <c r="AA400" s="107">
        <v>45464</v>
      </c>
      <c r="AB400" s="226"/>
      <c r="AC400" s="226"/>
      <c r="AD400" s="107" t="s">
        <v>123</v>
      </c>
      <c r="AE400" s="107" t="s">
        <v>123</v>
      </c>
      <c r="AF400" s="107">
        <v>45565</v>
      </c>
      <c r="AG400" s="110">
        <v>9600000</v>
      </c>
      <c r="AH400" s="107">
        <v>45464</v>
      </c>
      <c r="AI400" s="110">
        <v>4800000</v>
      </c>
      <c r="AJ400" s="51">
        <v>1</v>
      </c>
      <c r="AK400" s="110">
        <v>14400000</v>
      </c>
      <c r="AL400" s="111" t="str" cm="1">
        <f t="array" aca="1" ref="AL400" ca="1">_xlfn.IFS(TODAY()&lt;AF400,AF400-TODAY(),TODAY()&gt;AF400,"TERMINADO")</f>
        <v>TERMINADO</v>
      </c>
      <c r="AM400" s="112" t="s">
        <v>84</v>
      </c>
      <c r="AN400" s="112" t="s">
        <v>85</v>
      </c>
      <c r="AO400" s="113" t="s">
        <v>3863</v>
      </c>
      <c r="AP400" s="114" t="s">
        <v>4866</v>
      </c>
      <c r="AQ400" s="202" t="s">
        <v>3865</v>
      </c>
      <c r="AR400" s="101" t="s">
        <v>183</v>
      </c>
      <c r="AS400" s="101" t="s">
        <v>183</v>
      </c>
      <c r="AT400" s="106" t="s">
        <v>4736</v>
      </c>
      <c r="AU400" s="115">
        <v>20245420014783</v>
      </c>
      <c r="AV400" s="99">
        <v>103930</v>
      </c>
      <c r="AW400" s="99">
        <v>10</v>
      </c>
      <c r="AX400" s="116">
        <v>2400000</v>
      </c>
      <c r="AY400" s="117" t="s">
        <v>7304</v>
      </c>
      <c r="AZ400" s="99">
        <v>120</v>
      </c>
      <c r="BA400" s="117" t="s">
        <v>181</v>
      </c>
      <c r="BB400" s="99">
        <v>1339</v>
      </c>
      <c r="BC400" s="118">
        <v>45352</v>
      </c>
      <c r="BD400" s="116">
        <v>96000000</v>
      </c>
      <c r="BE400" s="99">
        <v>1514</v>
      </c>
      <c r="BF400" s="116">
        <v>9600000</v>
      </c>
      <c r="BG400" s="118">
        <v>45373</v>
      </c>
      <c r="BH400" s="117" t="s">
        <v>181</v>
      </c>
      <c r="BI400" s="118" t="s">
        <v>7305</v>
      </c>
      <c r="BJ400" s="99">
        <v>4</v>
      </c>
      <c r="BK400" s="99" t="s">
        <v>3874</v>
      </c>
      <c r="BL400" s="99" t="s">
        <v>4008</v>
      </c>
      <c r="BM400" s="118" t="s">
        <v>4009</v>
      </c>
      <c r="BN400" s="99" t="s">
        <v>3906</v>
      </c>
      <c r="BO400" s="99" t="s">
        <v>3874</v>
      </c>
      <c r="BP400" s="99" t="s">
        <v>3874</v>
      </c>
      <c r="BQ400" s="99" t="s">
        <v>123</v>
      </c>
      <c r="BR400" s="99" t="s">
        <v>3874</v>
      </c>
      <c r="BS400" s="99" t="s">
        <v>3874</v>
      </c>
      <c r="BT400" s="99" t="s">
        <v>3874</v>
      </c>
      <c r="BU400" s="99" t="s">
        <v>3874</v>
      </c>
      <c r="BV400" s="99" t="s">
        <v>7306</v>
      </c>
      <c r="BW400" s="99" t="s">
        <v>4114</v>
      </c>
      <c r="BX400" s="99">
        <v>3002215282</v>
      </c>
      <c r="BY400" s="99" t="s">
        <v>4137</v>
      </c>
      <c r="BZ400" s="99" t="s">
        <v>4153</v>
      </c>
      <c r="CA400" s="99" t="s">
        <v>3911</v>
      </c>
      <c r="CB400" s="129">
        <v>3002118022</v>
      </c>
      <c r="CC400" s="118" t="s">
        <v>7307</v>
      </c>
      <c r="CD400" s="118">
        <v>25077</v>
      </c>
      <c r="CE400" s="118" t="s">
        <v>3893</v>
      </c>
      <c r="CF400" s="99" t="s">
        <v>3894</v>
      </c>
      <c r="CG400" s="118" t="s">
        <v>181</v>
      </c>
      <c r="CH400" s="118" t="s">
        <v>3893</v>
      </c>
      <c r="CI400" s="118" t="s">
        <v>7308</v>
      </c>
      <c r="CJ400" s="99" t="s">
        <v>181</v>
      </c>
      <c r="CK400" s="99">
        <v>56</v>
      </c>
      <c r="CL400" s="122" t="s">
        <v>7309</v>
      </c>
      <c r="CM400" s="99" t="s">
        <v>3878</v>
      </c>
      <c r="CN400" s="123">
        <v>1</v>
      </c>
    </row>
    <row r="401" spans="1:92" ht="20.100000000000001" hidden="1" customHeight="1">
      <c r="A401" s="97">
        <v>808</v>
      </c>
      <c r="B401" s="100">
        <v>2024</v>
      </c>
      <c r="C401" s="99" t="s">
        <v>72</v>
      </c>
      <c r="D401" s="100" t="s">
        <v>7310</v>
      </c>
      <c r="E401" s="99" t="s">
        <v>4472</v>
      </c>
      <c r="F401" s="106" t="s">
        <v>7303</v>
      </c>
      <c r="G401" s="115">
        <v>79494348</v>
      </c>
      <c r="H401" s="99">
        <v>4</v>
      </c>
      <c r="I401" s="103" t="s">
        <v>138</v>
      </c>
      <c r="J401" s="162" t="s">
        <v>4474</v>
      </c>
      <c r="K401" s="163" t="s">
        <v>176</v>
      </c>
      <c r="L401" s="106" t="s">
        <v>74</v>
      </c>
      <c r="M401" s="99" t="s">
        <v>75</v>
      </c>
      <c r="N401" s="99" t="s">
        <v>3860</v>
      </c>
      <c r="O401" s="106" t="s">
        <v>4475</v>
      </c>
      <c r="P401" s="118">
        <v>45568</v>
      </c>
      <c r="Q401" s="118" t="s">
        <v>14</v>
      </c>
      <c r="R401" s="106" t="s">
        <v>3883</v>
      </c>
      <c r="S401" s="151">
        <v>45575</v>
      </c>
      <c r="T401" s="118">
        <v>45657</v>
      </c>
      <c r="U401" s="118" t="s">
        <v>123</v>
      </c>
      <c r="V401" s="118" t="s">
        <v>123</v>
      </c>
      <c r="W401" s="118" t="s">
        <v>123</v>
      </c>
      <c r="X401" s="107" t="s">
        <v>3884</v>
      </c>
      <c r="Y401" s="53">
        <v>1</v>
      </c>
      <c r="Z401" s="115" t="str">
        <f>+R401</f>
        <v>3 Meses 25 dias</v>
      </c>
      <c r="AA401" s="118" t="s">
        <v>123</v>
      </c>
      <c r="AD401" s="118" t="s">
        <v>123</v>
      </c>
      <c r="AE401" s="118" t="s">
        <v>123</v>
      </c>
      <c r="AF401" s="118">
        <v>45691</v>
      </c>
      <c r="AG401" s="154">
        <v>9200000</v>
      </c>
      <c r="AH401" s="153" t="s">
        <v>123</v>
      </c>
      <c r="AI401" s="154">
        <v>0</v>
      </c>
      <c r="AJ401" s="53" t="s">
        <v>123</v>
      </c>
      <c r="AK401" s="110">
        <f>+AG401+AI401</f>
        <v>9200000</v>
      </c>
      <c r="AL401" s="111" t="str" cm="1">
        <f t="array" aca="1" ref="AL401" ca="1">_xlfn.IFS(TODAY()&lt;AF401,AF401-TODAY(),TODAY()&gt;AF401,"TERMINADO")</f>
        <v>TERMINADO</v>
      </c>
      <c r="AM401" s="112" t="s">
        <v>84</v>
      </c>
      <c r="AN401" s="155" t="s">
        <v>3885</v>
      </c>
      <c r="AO401" s="113" t="s">
        <v>3863</v>
      </c>
      <c r="AP401" s="114" t="s">
        <v>4476</v>
      </c>
      <c r="AQ401" s="141" t="s">
        <v>3865</v>
      </c>
      <c r="AR401" s="106" t="s">
        <v>183</v>
      </c>
      <c r="AS401" s="101" t="s">
        <v>183</v>
      </c>
      <c r="AT401" s="106" t="s">
        <v>4439</v>
      </c>
      <c r="AU401" s="183" t="s">
        <v>4440</v>
      </c>
      <c r="AV401" s="99">
        <v>117183</v>
      </c>
      <c r="AW401" s="99">
        <v>15</v>
      </c>
      <c r="AX401" s="116">
        <v>2400000</v>
      </c>
      <c r="AY401" s="166" t="s">
        <v>7311</v>
      </c>
      <c r="AZ401" s="99"/>
      <c r="BA401" s="99" t="s">
        <v>181</v>
      </c>
      <c r="BB401" s="99">
        <v>1875</v>
      </c>
      <c r="BC401" s="118">
        <v>45541</v>
      </c>
      <c r="BD401" s="116">
        <v>138000000</v>
      </c>
      <c r="BE401" s="99">
        <v>2172</v>
      </c>
      <c r="BF401" s="116">
        <v>9200000</v>
      </c>
      <c r="BG401" s="118">
        <v>45575</v>
      </c>
      <c r="BH401" s="166"/>
      <c r="BI401" s="118" t="s">
        <v>4530</v>
      </c>
      <c r="BJ401" s="99">
        <v>4</v>
      </c>
      <c r="BK401" s="99" t="s">
        <v>4046</v>
      </c>
      <c r="BL401" s="99" t="s">
        <v>4008</v>
      </c>
      <c r="BM401" s="99"/>
      <c r="BN401" s="99"/>
      <c r="BO401" s="99"/>
      <c r="BP401" s="99"/>
      <c r="BQ401" s="99"/>
      <c r="BR401" s="99"/>
      <c r="BS401" s="99"/>
      <c r="BT401" s="99"/>
      <c r="BU401" s="99"/>
      <c r="BV401" s="99"/>
      <c r="BW401" s="99"/>
      <c r="BX401" s="99"/>
      <c r="BY401" s="99"/>
      <c r="BZ401" s="99"/>
      <c r="CA401" s="99"/>
      <c r="CB401" s="129">
        <v>3002118022</v>
      </c>
      <c r="CC401" s="118" t="s">
        <v>7312</v>
      </c>
      <c r="CD401" s="118">
        <v>25807</v>
      </c>
      <c r="CE401" s="99" t="s">
        <v>3893</v>
      </c>
      <c r="CF401" s="99" t="s">
        <v>3894</v>
      </c>
      <c r="CG401" s="99" t="s">
        <v>181</v>
      </c>
      <c r="CH401" s="118" t="s">
        <v>3893</v>
      </c>
      <c r="CI401" s="118" t="s">
        <v>7308</v>
      </c>
      <c r="CJ401" s="99"/>
      <c r="CK401" s="115"/>
      <c r="CL401" s="166"/>
      <c r="CM401" s="166" t="s">
        <v>14</v>
      </c>
      <c r="CN401" s="123">
        <v>1</v>
      </c>
    </row>
    <row r="402" spans="1:92" ht="20.100000000000001" hidden="1" customHeight="1">
      <c r="A402" s="97">
        <v>208</v>
      </c>
      <c r="B402" s="98">
        <v>2024</v>
      </c>
      <c r="C402" s="99" t="s">
        <v>72</v>
      </c>
      <c r="D402" s="100" t="s">
        <v>7313</v>
      </c>
      <c r="E402" s="99" t="s">
        <v>7314</v>
      </c>
      <c r="F402" s="101" t="s">
        <v>461</v>
      </c>
      <c r="G402" s="102">
        <v>1023883636</v>
      </c>
      <c r="H402" s="53">
        <v>7</v>
      </c>
      <c r="I402" s="103" t="s">
        <v>112</v>
      </c>
      <c r="J402" s="104" t="s">
        <v>635</v>
      </c>
      <c r="K402" s="105" t="s">
        <v>3859</v>
      </c>
      <c r="L402" s="106" t="s">
        <v>74</v>
      </c>
      <c r="M402" s="99" t="s">
        <v>75</v>
      </c>
      <c r="N402" s="53" t="s">
        <v>3860</v>
      </c>
      <c r="O402" s="101" t="s">
        <v>1822</v>
      </c>
      <c r="P402" s="118">
        <v>45350</v>
      </c>
      <c r="Q402" s="107" t="s">
        <v>6</v>
      </c>
      <c r="R402" s="108" t="s">
        <v>3861</v>
      </c>
      <c r="S402" s="107">
        <v>45352</v>
      </c>
      <c r="T402" s="107">
        <v>45473</v>
      </c>
      <c r="U402" s="53" t="s">
        <v>123</v>
      </c>
      <c r="V402" s="53" t="s">
        <v>123</v>
      </c>
      <c r="W402" s="53" t="s">
        <v>123</v>
      </c>
      <c r="X402" s="53" t="s">
        <v>3862</v>
      </c>
      <c r="Y402" s="53">
        <v>1</v>
      </c>
      <c r="Z402" s="53" t="s">
        <v>3612</v>
      </c>
      <c r="AA402" s="107">
        <v>45455</v>
      </c>
      <c r="AB402" s="226"/>
      <c r="AC402" s="226"/>
      <c r="AD402" s="107" t="s">
        <v>123</v>
      </c>
      <c r="AE402" s="107" t="s">
        <v>123</v>
      </c>
      <c r="AF402" s="107">
        <v>45534</v>
      </c>
      <c r="AG402" s="110">
        <v>21800000</v>
      </c>
      <c r="AH402" s="107">
        <v>45455</v>
      </c>
      <c r="AI402" s="110">
        <v>10900000</v>
      </c>
      <c r="AJ402" s="51">
        <v>1</v>
      </c>
      <c r="AK402" s="110">
        <v>32700000</v>
      </c>
      <c r="AL402" s="111" t="str" cm="1">
        <f t="array" aca="1" ref="AL402" ca="1">_xlfn.IFS(TODAY()&lt;AF402,AF402-TODAY(),TODAY()&gt;AF402,"TERMINADO")</f>
        <v>TERMINADO</v>
      </c>
      <c r="AM402" s="112" t="s">
        <v>84</v>
      </c>
      <c r="AN402" s="112" t="s">
        <v>3885</v>
      </c>
      <c r="AO402" s="113" t="s">
        <v>3863</v>
      </c>
      <c r="AP402" s="114" t="s">
        <v>7315</v>
      </c>
      <c r="AQ402" s="141" t="s">
        <v>3865</v>
      </c>
      <c r="AR402" s="101" t="s">
        <v>454</v>
      </c>
      <c r="AS402" s="101" t="s">
        <v>454</v>
      </c>
      <c r="AT402" s="106" t="s">
        <v>2518</v>
      </c>
      <c r="AU402" s="115">
        <v>20245420011853</v>
      </c>
      <c r="AV402" s="99">
        <v>103665</v>
      </c>
      <c r="AW402" s="99">
        <v>1</v>
      </c>
      <c r="AX402" s="116">
        <v>5450000</v>
      </c>
      <c r="AY402" s="117" t="s">
        <v>7316</v>
      </c>
      <c r="AZ402" s="99">
        <v>120</v>
      </c>
      <c r="BA402" s="117" t="s">
        <v>181</v>
      </c>
      <c r="BB402" s="99">
        <v>1112</v>
      </c>
      <c r="BC402" s="118">
        <v>45350</v>
      </c>
      <c r="BD402" s="116">
        <v>21800000</v>
      </c>
      <c r="BE402" s="99">
        <v>1167</v>
      </c>
      <c r="BF402" s="116">
        <v>21800000</v>
      </c>
      <c r="BG402" s="118">
        <v>45352</v>
      </c>
      <c r="BH402" s="117" t="s">
        <v>181</v>
      </c>
      <c r="BI402" s="118">
        <v>45351</v>
      </c>
      <c r="BJ402" s="99">
        <v>3</v>
      </c>
      <c r="BK402" s="99" t="s">
        <v>3869</v>
      </c>
      <c r="BL402" s="141"/>
      <c r="BM402" s="118" t="s">
        <v>3870</v>
      </c>
      <c r="BN402" s="99" t="s">
        <v>86</v>
      </c>
      <c r="BO402" s="141"/>
      <c r="BP402" s="141"/>
      <c r="BQ402" s="141"/>
      <c r="BR402" s="141"/>
      <c r="BS402" s="141"/>
      <c r="BT402" s="141"/>
      <c r="BU402" s="141"/>
      <c r="BV402" s="141"/>
      <c r="BW402" s="141"/>
      <c r="BX402" s="141"/>
      <c r="BY402" s="141"/>
      <c r="BZ402" s="141"/>
      <c r="CA402" s="141"/>
      <c r="CB402" s="129" t="s">
        <v>7317</v>
      </c>
      <c r="CC402" s="118" t="s">
        <v>7318</v>
      </c>
      <c r="CD402" s="118">
        <v>32616</v>
      </c>
      <c r="CE402" s="118" t="s">
        <v>3872</v>
      </c>
      <c r="CF402" s="99" t="s">
        <v>3873</v>
      </c>
      <c r="CG402" s="118" t="s">
        <v>3874</v>
      </c>
      <c r="CH402" s="118" t="s">
        <v>3977</v>
      </c>
      <c r="CI402" s="118" t="s">
        <v>7319</v>
      </c>
      <c r="CJ402" s="99" t="s">
        <v>86</v>
      </c>
      <c r="CK402" s="100">
        <v>35</v>
      </c>
      <c r="CL402" s="122" t="s">
        <v>7320</v>
      </c>
      <c r="CM402" s="99" t="s">
        <v>3878</v>
      </c>
      <c r="CN402" s="123">
        <v>1</v>
      </c>
    </row>
    <row r="403" spans="1:92" ht="20.100000000000001" hidden="1" customHeight="1">
      <c r="A403" s="97">
        <v>874</v>
      </c>
      <c r="B403" s="98">
        <v>2024</v>
      </c>
      <c r="C403" s="99" t="s">
        <v>72</v>
      </c>
      <c r="D403" s="100" t="s">
        <v>7321</v>
      </c>
      <c r="E403" s="99" t="s">
        <v>4176</v>
      </c>
      <c r="F403" s="101" t="s">
        <v>7322</v>
      </c>
      <c r="G403" s="102">
        <v>72258850</v>
      </c>
      <c r="H403" s="53">
        <v>4</v>
      </c>
      <c r="I403" s="103" t="s">
        <v>138</v>
      </c>
      <c r="J403" s="99">
        <v>1868</v>
      </c>
      <c r="K403" s="105" t="s">
        <v>1223</v>
      </c>
      <c r="L403" s="101" t="s">
        <v>74</v>
      </c>
      <c r="M403" s="53" t="s">
        <v>75</v>
      </c>
      <c r="N403" s="53" t="s">
        <v>3860</v>
      </c>
      <c r="O403" s="101" t="s">
        <v>4177</v>
      </c>
      <c r="P403" s="107">
        <v>45576</v>
      </c>
      <c r="Q403" s="118" t="s">
        <v>14</v>
      </c>
      <c r="R403" s="106" t="s">
        <v>3883</v>
      </c>
      <c r="S403" s="159">
        <v>45581</v>
      </c>
      <c r="T403" s="107">
        <v>45657</v>
      </c>
      <c r="U403" s="107" t="s">
        <v>123</v>
      </c>
      <c r="V403" s="107" t="s">
        <v>123</v>
      </c>
      <c r="W403" s="107" t="s">
        <v>123</v>
      </c>
      <c r="X403" s="107" t="s">
        <v>3884</v>
      </c>
      <c r="Y403" s="53">
        <v>1</v>
      </c>
      <c r="Z403" s="102" t="str">
        <f>+R403</f>
        <v>3 Meses 25 dias</v>
      </c>
      <c r="AA403" s="107" t="s">
        <v>123</v>
      </c>
      <c r="AD403" s="107" t="s">
        <v>123</v>
      </c>
      <c r="AE403" s="107" t="s">
        <v>123</v>
      </c>
      <c r="AF403" s="107">
        <v>45697</v>
      </c>
      <c r="AG403" s="110">
        <v>18016666</v>
      </c>
      <c r="AH403" s="135" t="s">
        <v>123</v>
      </c>
      <c r="AI403" s="110">
        <v>0</v>
      </c>
      <c r="AJ403" s="53" t="s">
        <v>123</v>
      </c>
      <c r="AK403" s="110">
        <f>+AG403+AI403</f>
        <v>18016666</v>
      </c>
      <c r="AL403" s="111" t="str" cm="1">
        <f t="array" aca="1" ref="AL403" ca="1">_xlfn.IFS(TODAY()&lt;AF403,AF403-TODAY(),TODAY()&gt;AF403,"TERMINADO")</f>
        <v>TERMINADO</v>
      </c>
      <c r="AM403" s="112" t="s">
        <v>84</v>
      </c>
      <c r="AN403" s="155" t="s">
        <v>3885</v>
      </c>
      <c r="AO403" s="113" t="s">
        <v>3863</v>
      </c>
      <c r="AP403" s="160" t="s">
        <v>7323</v>
      </c>
      <c r="AQ403" s="53" t="s">
        <v>3865</v>
      </c>
      <c r="AR403" s="101" t="s">
        <v>497</v>
      </c>
      <c r="AS403" s="106" t="s">
        <v>346</v>
      </c>
      <c r="AT403" s="101" t="s">
        <v>4652</v>
      </c>
      <c r="AU403" s="104" t="s">
        <v>4653</v>
      </c>
      <c r="AV403" s="99">
        <v>117239</v>
      </c>
      <c r="AW403" s="99">
        <v>2</v>
      </c>
      <c r="AX403" s="116">
        <v>4700000</v>
      </c>
      <c r="AY403" s="117" t="s">
        <v>7324</v>
      </c>
      <c r="AZ403" s="99"/>
      <c r="BA403" s="166" t="s">
        <v>181</v>
      </c>
      <c r="BB403" s="99">
        <v>1903</v>
      </c>
      <c r="BC403" s="118">
        <v>45548</v>
      </c>
      <c r="BD403" s="116">
        <v>36033333</v>
      </c>
      <c r="BE403" s="99">
        <v>2224</v>
      </c>
      <c r="BF403" s="116">
        <v>18016666</v>
      </c>
      <c r="BG403" s="118">
        <v>45580</v>
      </c>
      <c r="BH403" s="117"/>
      <c r="BI403" s="118" t="s">
        <v>4182</v>
      </c>
      <c r="BJ403" s="99">
        <v>4</v>
      </c>
      <c r="BK403" s="99"/>
      <c r="BL403" s="99" t="s">
        <v>4008</v>
      </c>
      <c r="BM403" s="118"/>
      <c r="BN403" s="99"/>
      <c r="BO403" s="99"/>
      <c r="BP403" s="99"/>
      <c r="BQ403" s="99"/>
      <c r="BR403" s="99"/>
      <c r="BS403" s="99"/>
      <c r="BT403" s="99"/>
      <c r="BU403" s="99"/>
      <c r="BV403" s="99"/>
      <c r="BW403" s="99"/>
      <c r="BX403" s="99"/>
      <c r="BY403" s="99"/>
      <c r="BZ403" s="99"/>
      <c r="CA403" s="99"/>
      <c r="CB403" s="129">
        <v>3014787154</v>
      </c>
      <c r="CC403" s="118" t="s">
        <v>7325</v>
      </c>
      <c r="CD403" s="118">
        <v>29662</v>
      </c>
      <c r="CE403" s="99" t="s">
        <v>3913</v>
      </c>
      <c r="CF403" s="99" t="s">
        <v>3894</v>
      </c>
      <c r="CG403" s="99"/>
      <c r="CH403" s="118" t="s">
        <v>7326</v>
      </c>
      <c r="CI403" s="118" t="s">
        <v>7327</v>
      </c>
      <c r="CJ403" s="99"/>
      <c r="CK403" s="115"/>
      <c r="CL403" s="122" t="s">
        <v>7328</v>
      </c>
      <c r="CM403" s="166" t="s">
        <v>14</v>
      </c>
      <c r="CN403" s="123">
        <v>1</v>
      </c>
    </row>
    <row r="404" spans="1:92" ht="20.100000000000001" hidden="1" customHeight="1">
      <c r="A404" s="97">
        <v>395</v>
      </c>
      <c r="B404" s="98">
        <v>2024</v>
      </c>
      <c r="C404" s="99" t="s">
        <v>72</v>
      </c>
      <c r="D404" s="100" t="s">
        <v>7329</v>
      </c>
      <c r="E404" s="99" t="s">
        <v>4865</v>
      </c>
      <c r="F404" s="106" t="s">
        <v>7330</v>
      </c>
      <c r="G404" s="115">
        <v>80030449</v>
      </c>
      <c r="H404" s="119">
        <v>2</v>
      </c>
      <c r="I404" s="106" t="s">
        <v>4747</v>
      </c>
      <c r="J404" s="104" t="s">
        <v>4474</v>
      </c>
      <c r="K404" s="105" t="s">
        <v>176</v>
      </c>
      <c r="L404" s="101" t="s">
        <v>74</v>
      </c>
      <c r="M404" s="53" t="s">
        <v>75</v>
      </c>
      <c r="N404" s="53" t="s">
        <v>3860</v>
      </c>
      <c r="O404" s="101" t="s">
        <v>4475</v>
      </c>
      <c r="P404" s="107">
        <v>45378</v>
      </c>
      <c r="Q404" s="107" t="s">
        <v>7</v>
      </c>
      <c r="R404" s="108" t="s">
        <v>3861</v>
      </c>
      <c r="S404" s="118">
        <v>45385</v>
      </c>
      <c r="T404" s="107">
        <v>45506</v>
      </c>
      <c r="U404" s="107" t="s">
        <v>123</v>
      </c>
      <c r="V404" s="107" t="s">
        <v>123</v>
      </c>
      <c r="W404" s="107" t="s">
        <v>123</v>
      </c>
      <c r="X404" s="53" t="s">
        <v>123</v>
      </c>
      <c r="Y404" s="53" t="s">
        <v>123</v>
      </c>
      <c r="Z404" s="102" t="str">
        <f>+R404</f>
        <v>4 MESES</v>
      </c>
      <c r="AA404" s="53" t="s">
        <v>123</v>
      </c>
      <c r="AB404" s="226"/>
      <c r="AC404" s="226"/>
      <c r="AD404" s="107" t="s">
        <v>123</v>
      </c>
      <c r="AE404" s="107" t="s">
        <v>123</v>
      </c>
      <c r="AF404" s="107">
        <v>45506</v>
      </c>
      <c r="AG404" s="130">
        <v>9600000</v>
      </c>
      <c r="AH404" s="130" t="s">
        <v>123</v>
      </c>
      <c r="AI404" s="110">
        <v>0</v>
      </c>
      <c r="AJ404" s="53" t="s">
        <v>123</v>
      </c>
      <c r="AK404" s="130">
        <v>9600000</v>
      </c>
      <c r="AL404" s="111" t="str" cm="1">
        <f t="array" aca="1" ref="AL404" ca="1">_xlfn.IFS(TODAY()&lt;AF404,AF404-TODAY(),TODAY()&gt;AF404,"TERMINADO")</f>
        <v>TERMINADO</v>
      </c>
      <c r="AM404" s="112" t="s">
        <v>84</v>
      </c>
      <c r="AN404" s="112" t="s">
        <v>85</v>
      </c>
      <c r="AO404" s="113" t="s">
        <v>3863</v>
      </c>
      <c r="AP404" s="114" t="s">
        <v>4866</v>
      </c>
      <c r="AQ404" s="141" t="s">
        <v>3865</v>
      </c>
      <c r="AR404" s="101" t="s">
        <v>183</v>
      </c>
      <c r="AS404" s="101" t="s">
        <v>183</v>
      </c>
      <c r="AT404" s="131" t="s">
        <v>7331</v>
      </c>
      <c r="AU404" s="137" t="s">
        <v>7332</v>
      </c>
      <c r="AV404" s="99">
        <v>103930</v>
      </c>
      <c r="AW404" s="99">
        <v>10</v>
      </c>
      <c r="AX404" s="116">
        <v>2400000</v>
      </c>
      <c r="AY404" s="117" t="s">
        <v>7333</v>
      </c>
      <c r="AZ404" s="99">
        <v>120</v>
      </c>
      <c r="BA404" s="117" t="s">
        <v>181</v>
      </c>
      <c r="BB404" s="99">
        <v>1339</v>
      </c>
      <c r="BC404" s="118">
        <v>45352</v>
      </c>
      <c r="BD404" s="116">
        <v>96000000</v>
      </c>
      <c r="BE404" s="99">
        <v>1518</v>
      </c>
      <c r="BF404" s="116">
        <v>9600000</v>
      </c>
      <c r="BG404" s="118">
        <v>45383</v>
      </c>
      <c r="BH404" s="117" t="s">
        <v>181</v>
      </c>
      <c r="BI404" s="118">
        <v>45383</v>
      </c>
      <c r="BJ404" s="99">
        <v>4</v>
      </c>
      <c r="BK404" s="99" t="s">
        <v>3869</v>
      </c>
      <c r="BL404" s="99"/>
      <c r="BM404" s="118" t="s">
        <v>4036</v>
      </c>
      <c r="BN404" s="99" t="s">
        <v>86</v>
      </c>
      <c r="BO404" s="99"/>
      <c r="BP404" s="99"/>
      <c r="BQ404" s="99"/>
      <c r="BR404" s="99"/>
      <c r="BS404" s="99"/>
      <c r="BT404" s="99"/>
      <c r="BU404" s="99"/>
      <c r="BV404" s="99"/>
      <c r="BW404" s="99"/>
      <c r="BX404" s="99"/>
      <c r="BY404" s="99"/>
      <c r="BZ404" s="99"/>
      <c r="CA404" s="99"/>
      <c r="CB404" s="129" t="s">
        <v>7334</v>
      </c>
      <c r="CC404" s="118" t="s">
        <v>7335</v>
      </c>
      <c r="CD404" s="118">
        <v>29377</v>
      </c>
      <c r="CE404" s="118" t="s">
        <v>3893</v>
      </c>
      <c r="CF404" s="99" t="s">
        <v>3894</v>
      </c>
      <c r="CG404" s="118" t="s">
        <v>3874</v>
      </c>
      <c r="CH404" s="118" t="s">
        <v>3893</v>
      </c>
      <c r="CI404" s="118" t="s">
        <v>5190</v>
      </c>
      <c r="CJ404" s="99" t="s">
        <v>181</v>
      </c>
      <c r="CK404" s="99">
        <v>44</v>
      </c>
      <c r="CL404" s="122" t="s">
        <v>7336</v>
      </c>
      <c r="CM404" s="99" t="s">
        <v>3878</v>
      </c>
      <c r="CN404" s="123">
        <v>1</v>
      </c>
    </row>
    <row r="405" spans="1:92" ht="20.100000000000001" hidden="1" customHeight="1">
      <c r="A405" s="97">
        <v>950</v>
      </c>
      <c r="B405" s="100">
        <v>2024</v>
      </c>
      <c r="C405" s="99" t="s">
        <v>72</v>
      </c>
      <c r="D405" s="100" t="s">
        <v>7337</v>
      </c>
      <c r="E405" s="99" t="s">
        <v>5113</v>
      </c>
      <c r="F405" s="106" t="s">
        <v>7338</v>
      </c>
      <c r="G405" s="102">
        <v>7223148</v>
      </c>
      <c r="H405" s="53">
        <v>4</v>
      </c>
      <c r="I405" s="149" t="s">
        <v>4042</v>
      </c>
      <c r="J405" s="162" t="s">
        <v>942</v>
      </c>
      <c r="K405" s="163" t="s">
        <v>73</v>
      </c>
      <c r="L405" s="106" t="s">
        <v>74</v>
      </c>
      <c r="M405" s="99" t="s">
        <v>75</v>
      </c>
      <c r="N405" s="99" t="s">
        <v>3860</v>
      </c>
      <c r="O405" s="106" t="s">
        <v>5115</v>
      </c>
      <c r="P405" s="118">
        <v>45589</v>
      </c>
      <c r="Q405" s="118" t="s">
        <v>14</v>
      </c>
      <c r="R405" s="106" t="s">
        <v>3883</v>
      </c>
      <c r="S405" s="151">
        <v>45594</v>
      </c>
      <c r="T405" s="118">
        <v>45657</v>
      </c>
      <c r="U405" s="118" t="s">
        <v>123</v>
      </c>
      <c r="V405" s="118" t="s">
        <v>123</v>
      </c>
      <c r="W405" s="118" t="s">
        <v>123</v>
      </c>
      <c r="X405" s="107" t="s">
        <v>3884</v>
      </c>
      <c r="Y405" s="53">
        <v>1</v>
      </c>
      <c r="Z405" s="115" t="str">
        <f>+R405</f>
        <v>3 Meses 25 dias</v>
      </c>
      <c r="AA405" s="118" t="s">
        <v>123</v>
      </c>
      <c r="AD405" s="118" t="s">
        <v>123</v>
      </c>
      <c r="AE405" s="118" t="s">
        <v>123</v>
      </c>
      <c r="AF405" s="118">
        <v>45690</v>
      </c>
      <c r="AG405" s="110">
        <v>21850000</v>
      </c>
      <c r="AH405" s="153" t="s">
        <v>123</v>
      </c>
      <c r="AI405" s="154">
        <v>0</v>
      </c>
      <c r="AJ405" s="53" t="s">
        <v>123</v>
      </c>
      <c r="AK405" s="110">
        <f>+AG405+AI405</f>
        <v>21850000</v>
      </c>
      <c r="AL405" s="111" t="str" cm="1">
        <f t="array" aca="1" ref="AL405" ca="1">_xlfn.IFS(TODAY()&lt;AF405,AF405-TODAY(),TODAY()&gt;AF405,"TERMINADO")</f>
        <v>TERMINADO</v>
      </c>
      <c r="AM405" s="112" t="s">
        <v>84</v>
      </c>
      <c r="AN405" s="155" t="s">
        <v>3885</v>
      </c>
      <c r="AO405" s="113" t="s">
        <v>3863</v>
      </c>
      <c r="AP405" s="302" t="s">
        <v>5116</v>
      </c>
      <c r="AQ405" s="99" t="s">
        <v>3865</v>
      </c>
      <c r="AR405" s="106" t="s">
        <v>89</v>
      </c>
      <c r="AS405" s="106" t="s">
        <v>89</v>
      </c>
      <c r="AT405" s="106" t="s">
        <v>3866</v>
      </c>
      <c r="AU405" s="133" t="s">
        <v>3960</v>
      </c>
      <c r="AV405" s="99">
        <v>117442</v>
      </c>
      <c r="AW405" s="99">
        <v>5</v>
      </c>
      <c r="AX405" s="116">
        <v>5700000</v>
      </c>
      <c r="AY405" s="166" t="s">
        <v>7339</v>
      </c>
      <c r="AZ405" s="99"/>
      <c r="BA405" s="166" t="s">
        <v>181</v>
      </c>
      <c r="BB405" s="99">
        <v>1962</v>
      </c>
      <c r="BC405" s="118">
        <v>45566</v>
      </c>
      <c r="BD405" s="116">
        <v>109250000</v>
      </c>
      <c r="BE405" s="99">
        <v>2327</v>
      </c>
      <c r="BF405" s="116">
        <v>21850000</v>
      </c>
      <c r="BG405" s="118">
        <v>45594</v>
      </c>
      <c r="BH405" s="166"/>
      <c r="BI405" s="118" t="s">
        <v>5118</v>
      </c>
      <c r="BJ405" s="99">
        <v>4</v>
      </c>
      <c r="BK405" s="99"/>
      <c r="BL405" s="99" t="s">
        <v>4008</v>
      </c>
      <c r="BM405" s="166"/>
      <c r="BN405" s="99"/>
      <c r="BO405" s="99"/>
      <c r="BP405" s="166"/>
      <c r="BQ405" s="166"/>
      <c r="BR405" s="166"/>
      <c r="BS405" s="166"/>
      <c r="BT405" s="166"/>
      <c r="BU405" s="166"/>
      <c r="BV405" s="99"/>
      <c r="BW405" s="99"/>
      <c r="BX405" s="99"/>
      <c r="BY405" s="99"/>
      <c r="BZ405" s="99"/>
      <c r="CA405" s="99"/>
      <c r="CB405" s="129">
        <v>3203467006</v>
      </c>
      <c r="CC405" s="118" t="s">
        <v>7340</v>
      </c>
      <c r="CD405" s="118">
        <v>23802</v>
      </c>
      <c r="CE405" s="99" t="s">
        <v>3872</v>
      </c>
      <c r="CF405" s="99" t="s">
        <v>3873</v>
      </c>
      <c r="CG405" s="118"/>
      <c r="CH405" s="118" t="s">
        <v>5120</v>
      </c>
      <c r="CI405" s="118" t="s">
        <v>7341</v>
      </c>
      <c r="CJ405" s="166"/>
      <c r="CK405" s="115"/>
      <c r="CL405" s="332"/>
      <c r="CM405" s="166" t="s">
        <v>14</v>
      </c>
      <c r="CN405" s="123">
        <v>1</v>
      </c>
    </row>
    <row r="406" spans="1:92" ht="20.100000000000001" hidden="1" customHeight="1">
      <c r="A406" s="97">
        <v>121</v>
      </c>
      <c r="B406" s="98">
        <v>2024</v>
      </c>
      <c r="C406" s="99" t="s">
        <v>72</v>
      </c>
      <c r="D406" s="100" t="s">
        <v>7342</v>
      </c>
      <c r="E406" s="53" t="s">
        <v>6395</v>
      </c>
      <c r="F406" s="106" t="s">
        <v>1832</v>
      </c>
      <c r="G406" s="115">
        <v>4287577</v>
      </c>
      <c r="H406" s="99">
        <v>4</v>
      </c>
      <c r="I406" s="181" t="s">
        <v>4129</v>
      </c>
      <c r="J406" s="99">
        <v>1873</v>
      </c>
      <c r="K406" s="105" t="s">
        <v>3859</v>
      </c>
      <c r="L406" s="106" t="s">
        <v>74</v>
      </c>
      <c r="M406" s="99" t="s">
        <v>75</v>
      </c>
      <c r="N406" s="99" t="s">
        <v>3860</v>
      </c>
      <c r="O406" s="101" t="s">
        <v>6397</v>
      </c>
      <c r="P406" s="107">
        <v>45597</v>
      </c>
      <c r="Q406" s="118" t="s">
        <v>15</v>
      </c>
      <c r="R406" s="106" t="s">
        <v>6398</v>
      </c>
      <c r="S406" s="151">
        <v>45602</v>
      </c>
      <c r="T406" s="118">
        <v>45657</v>
      </c>
      <c r="U406" s="118" t="s">
        <v>123</v>
      </c>
      <c r="V406" s="118" t="s">
        <v>123</v>
      </c>
      <c r="W406" s="118" t="s">
        <v>123</v>
      </c>
      <c r="X406" s="118" t="s">
        <v>3884</v>
      </c>
      <c r="Y406" s="53">
        <v>1</v>
      </c>
      <c r="Z406" s="115" t="str">
        <f>+R406</f>
        <v>3 Meses 7 Dias</v>
      </c>
      <c r="AA406" s="118" t="s">
        <v>123</v>
      </c>
      <c r="AD406" s="118" t="s">
        <v>123</v>
      </c>
      <c r="AE406" s="118" t="s">
        <v>123</v>
      </c>
      <c r="AF406" s="118">
        <v>45700</v>
      </c>
      <c r="AG406" s="110">
        <v>13580000</v>
      </c>
      <c r="AH406" s="153" t="s">
        <v>123</v>
      </c>
      <c r="AI406" s="154">
        <v>0</v>
      </c>
      <c r="AJ406" s="53" t="s">
        <v>123</v>
      </c>
      <c r="AK406" s="110">
        <f>+AG406+AI406</f>
        <v>13580000</v>
      </c>
      <c r="AL406" s="111" t="str" cm="1">
        <f t="array" aca="1" ref="AL406" ca="1">_xlfn.IFS(TODAY()&lt;AF406,AF406-TODAY(),TODAY()&gt;AF406,"TERMINADO")</f>
        <v>TERMINADO</v>
      </c>
      <c r="AM406" s="112" t="s">
        <v>84</v>
      </c>
      <c r="AN406" s="155" t="s">
        <v>3885</v>
      </c>
      <c r="AO406" s="113" t="s">
        <v>3863</v>
      </c>
      <c r="AP406" s="114" t="s">
        <v>6399</v>
      </c>
      <c r="AQ406" s="141" t="s">
        <v>3865</v>
      </c>
      <c r="AR406" s="101" t="s">
        <v>222</v>
      </c>
      <c r="AS406" s="101" t="s">
        <v>222</v>
      </c>
      <c r="AT406" s="131" t="s">
        <v>7343</v>
      </c>
      <c r="AU406" s="139" t="s">
        <v>6401</v>
      </c>
      <c r="AV406" s="99">
        <v>118503</v>
      </c>
      <c r="AW406" s="99">
        <v>3</v>
      </c>
      <c r="AX406" s="116">
        <v>4200000</v>
      </c>
      <c r="AY406" s="117" t="s">
        <v>7344</v>
      </c>
      <c r="AZ406" s="99"/>
      <c r="BA406" s="117" t="s">
        <v>181</v>
      </c>
      <c r="BB406" s="99">
        <v>1970</v>
      </c>
      <c r="BC406" s="118">
        <v>45575</v>
      </c>
      <c r="BD406" s="116">
        <v>40740000</v>
      </c>
      <c r="BE406" s="99">
        <v>2486</v>
      </c>
      <c r="BF406" s="116">
        <v>13580000</v>
      </c>
      <c r="BG406" s="118">
        <v>45603</v>
      </c>
      <c r="BH406" s="117"/>
      <c r="BI406" s="118" t="s">
        <v>6403</v>
      </c>
      <c r="BJ406" s="99">
        <v>5</v>
      </c>
      <c r="BK406" s="170" t="s">
        <v>3874</v>
      </c>
      <c r="BL406" s="170" t="s">
        <v>4008</v>
      </c>
      <c r="BM406" s="170" t="s">
        <v>4009</v>
      </c>
      <c r="BN406" s="170" t="s">
        <v>4885</v>
      </c>
      <c r="BO406" s="170" t="s">
        <v>3874</v>
      </c>
      <c r="BP406" s="170" t="s">
        <v>3874</v>
      </c>
      <c r="BQ406" s="170" t="s">
        <v>123</v>
      </c>
      <c r="BR406" s="170" t="s">
        <v>3935</v>
      </c>
      <c r="BS406" s="170" t="s">
        <v>3874</v>
      </c>
      <c r="BT406" s="170" t="s">
        <v>3874</v>
      </c>
      <c r="BU406" s="170" t="s">
        <v>3874</v>
      </c>
      <c r="BV406" s="170" t="s">
        <v>7345</v>
      </c>
      <c r="BW406" s="170" t="s">
        <v>7346</v>
      </c>
      <c r="BX406" s="170">
        <v>3158355993</v>
      </c>
      <c r="BY406" s="170" t="s">
        <v>4059</v>
      </c>
      <c r="BZ406" s="170" t="s">
        <v>3910</v>
      </c>
      <c r="CA406" s="170" t="s">
        <v>3911</v>
      </c>
      <c r="CB406" s="171">
        <v>3156944009</v>
      </c>
      <c r="CC406" s="172" t="s">
        <v>7347</v>
      </c>
      <c r="CD406" s="118">
        <v>24408</v>
      </c>
      <c r="CE406" s="99" t="s">
        <v>3913</v>
      </c>
      <c r="CF406" s="99" t="s">
        <v>3894</v>
      </c>
      <c r="CG406" s="118"/>
      <c r="CH406" s="118" t="s">
        <v>7348</v>
      </c>
      <c r="CI406" s="118" t="s">
        <v>7349</v>
      </c>
      <c r="CJ406" s="117"/>
      <c r="CK406" s="115"/>
      <c r="CL406" s="156"/>
      <c r="CM406" s="117" t="s">
        <v>15</v>
      </c>
      <c r="CN406" s="123">
        <v>1</v>
      </c>
    </row>
    <row r="407" spans="1:92" ht="20.100000000000001" hidden="1" customHeight="1">
      <c r="A407" s="97">
        <v>935</v>
      </c>
      <c r="B407" s="98">
        <v>2024</v>
      </c>
      <c r="C407" s="99" t="s">
        <v>72</v>
      </c>
      <c r="D407" s="100" t="s">
        <v>7350</v>
      </c>
      <c r="E407" s="99" t="s">
        <v>6131</v>
      </c>
      <c r="F407" s="101" t="s">
        <v>1845</v>
      </c>
      <c r="G407" s="102">
        <v>1023875783</v>
      </c>
      <c r="H407" s="53">
        <v>8</v>
      </c>
      <c r="I407" s="103" t="s">
        <v>3967</v>
      </c>
      <c r="J407" s="104" t="s">
        <v>1069</v>
      </c>
      <c r="K407" s="105" t="s">
        <v>6133</v>
      </c>
      <c r="L407" s="101" t="s">
        <v>74</v>
      </c>
      <c r="M407" s="53" t="s">
        <v>75</v>
      </c>
      <c r="N407" s="53" t="s">
        <v>3860</v>
      </c>
      <c r="O407" s="101" t="s">
        <v>896</v>
      </c>
      <c r="P407" s="107">
        <v>45587</v>
      </c>
      <c r="Q407" s="118" t="s">
        <v>14</v>
      </c>
      <c r="R407" s="108" t="s">
        <v>4228</v>
      </c>
      <c r="S407" s="159">
        <v>45590</v>
      </c>
      <c r="T407" s="107">
        <v>45657</v>
      </c>
      <c r="U407" s="107" t="s">
        <v>123</v>
      </c>
      <c r="V407" s="107" t="s">
        <v>123</v>
      </c>
      <c r="W407" s="107" t="s">
        <v>123</v>
      </c>
      <c r="X407" s="107" t="s">
        <v>3884</v>
      </c>
      <c r="Y407" s="53">
        <v>1</v>
      </c>
      <c r="Z407" s="53" t="s">
        <v>4228</v>
      </c>
      <c r="AA407" s="107" t="s">
        <v>123</v>
      </c>
      <c r="AD407" s="107" t="s">
        <v>123</v>
      </c>
      <c r="AE407" s="107" t="s">
        <v>123</v>
      </c>
      <c r="AF407" s="107">
        <v>45681</v>
      </c>
      <c r="AG407" s="110">
        <v>17100000</v>
      </c>
      <c r="AH407" s="135" t="s">
        <v>123</v>
      </c>
      <c r="AI407" s="110">
        <v>0</v>
      </c>
      <c r="AJ407" s="53" t="s">
        <v>123</v>
      </c>
      <c r="AK407" s="110">
        <f>+AG407+AI407</f>
        <v>17100000</v>
      </c>
      <c r="AL407" s="111" t="str" cm="1">
        <f t="array" aca="1" ref="AL407" ca="1">_xlfn.IFS(TODAY()&lt;AF407,AF407-TODAY(),TODAY()&gt;AF407,"TERMINADO")</f>
        <v>TERMINADO</v>
      </c>
      <c r="AM407" s="155" t="s">
        <v>84</v>
      </c>
      <c r="AN407" s="155" t="s">
        <v>3885</v>
      </c>
      <c r="AO407" s="113" t="s">
        <v>3863</v>
      </c>
      <c r="AP407" s="114" t="s">
        <v>6134</v>
      </c>
      <c r="AQ407" s="53" t="s">
        <v>3865</v>
      </c>
      <c r="AR407" s="101" t="s">
        <v>297</v>
      </c>
      <c r="AS407" s="101" t="s">
        <v>5182</v>
      </c>
      <c r="AT407" s="131" t="s">
        <v>6662</v>
      </c>
      <c r="AU407" s="133" t="s">
        <v>7351</v>
      </c>
      <c r="AV407" s="99">
        <v>118260</v>
      </c>
      <c r="AW407" s="99">
        <v>14</v>
      </c>
      <c r="AX407" s="116">
        <v>5700000</v>
      </c>
      <c r="AY407" s="117" t="s">
        <v>7352</v>
      </c>
      <c r="AZ407" s="99"/>
      <c r="BA407" s="117" t="s">
        <v>181</v>
      </c>
      <c r="BB407" s="99">
        <v>1992</v>
      </c>
      <c r="BC407" s="118">
        <v>45575</v>
      </c>
      <c r="BD407" s="116">
        <v>239400000</v>
      </c>
      <c r="BE407" s="99">
        <v>2299</v>
      </c>
      <c r="BF407" s="116">
        <v>17100000</v>
      </c>
      <c r="BG407" s="118">
        <v>45589</v>
      </c>
      <c r="BH407" s="333"/>
      <c r="BI407" s="118" t="s">
        <v>4714</v>
      </c>
      <c r="BJ407" s="99">
        <v>2</v>
      </c>
      <c r="BK407" s="99"/>
      <c r="BL407" s="99" t="s">
        <v>4008</v>
      </c>
      <c r="BM407" s="118"/>
      <c r="BN407" s="99"/>
      <c r="BO407" s="99"/>
      <c r="BP407" s="99"/>
      <c r="BQ407" s="99"/>
      <c r="BR407" s="99"/>
      <c r="BS407" s="99"/>
      <c r="BT407" s="99"/>
      <c r="BU407" s="99"/>
      <c r="BV407" s="99"/>
      <c r="BW407" s="99"/>
      <c r="BX407" s="99"/>
      <c r="BY407" s="99"/>
      <c r="BZ407" s="99"/>
      <c r="CA407" s="99"/>
      <c r="CB407" s="129">
        <v>3102560181</v>
      </c>
      <c r="CC407" s="118" t="s">
        <v>7353</v>
      </c>
      <c r="CD407" s="118">
        <v>32308</v>
      </c>
      <c r="CE407" s="99" t="s">
        <v>3872</v>
      </c>
      <c r="CF407" s="99" t="s">
        <v>3873</v>
      </c>
      <c r="CG407" s="118"/>
      <c r="CH407" s="118" t="s">
        <v>7354</v>
      </c>
      <c r="CI407" s="118" t="s">
        <v>7355</v>
      </c>
      <c r="CJ407" s="99"/>
      <c r="CK407" s="115"/>
      <c r="CL407" s="99"/>
      <c r="CM407" s="166" t="s">
        <v>14</v>
      </c>
      <c r="CN407" s="123">
        <v>1</v>
      </c>
    </row>
    <row r="408" spans="1:92" ht="20.100000000000001" hidden="1" customHeight="1">
      <c r="A408" s="97">
        <v>392</v>
      </c>
      <c r="B408" s="98">
        <v>2024</v>
      </c>
      <c r="C408" s="99" t="s">
        <v>72</v>
      </c>
      <c r="D408" s="100" t="s">
        <v>7356</v>
      </c>
      <c r="E408" s="99" t="s">
        <v>6366</v>
      </c>
      <c r="F408" s="101" t="s">
        <v>7357</v>
      </c>
      <c r="G408" s="102">
        <v>1023875783</v>
      </c>
      <c r="H408" s="53">
        <v>8</v>
      </c>
      <c r="I408" s="103" t="s">
        <v>2494</v>
      </c>
      <c r="J408" s="99">
        <v>1852</v>
      </c>
      <c r="K408" s="105" t="s">
        <v>5179</v>
      </c>
      <c r="L408" s="101" t="s">
        <v>74</v>
      </c>
      <c r="M408" s="53" t="s">
        <v>75</v>
      </c>
      <c r="N408" s="53" t="s">
        <v>3860</v>
      </c>
      <c r="O408" s="101" t="s">
        <v>896</v>
      </c>
      <c r="P408" s="107">
        <v>45367</v>
      </c>
      <c r="Q408" s="107" t="s">
        <v>7</v>
      </c>
      <c r="R408" s="108" t="s">
        <v>3861</v>
      </c>
      <c r="S408" s="107">
        <v>45371</v>
      </c>
      <c r="T408" s="107">
        <v>45492</v>
      </c>
      <c r="U408" s="107" t="s">
        <v>123</v>
      </c>
      <c r="V408" s="107" t="s">
        <v>123</v>
      </c>
      <c r="W408" s="107" t="s">
        <v>123</v>
      </c>
      <c r="X408" s="53" t="s">
        <v>3862</v>
      </c>
      <c r="Y408" s="53">
        <v>1</v>
      </c>
      <c r="Z408" s="53" t="s">
        <v>3612</v>
      </c>
      <c r="AA408" s="107">
        <v>45468</v>
      </c>
      <c r="AB408" s="226"/>
      <c r="AC408" s="226"/>
      <c r="AD408" s="107" t="s">
        <v>123</v>
      </c>
      <c r="AE408" s="107" t="s">
        <v>123</v>
      </c>
      <c r="AF408" s="107">
        <v>45554</v>
      </c>
      <c r="AG408" s="110">
        <v>20400000</v>
      </c>
      <c r="AH408" s="107">
        <v>45468</v>
      </c>
      <c r="AI408" s="110">
        <v>10200000</v>
      </c>
      <c r="AJ408" s="51">
        <v>1</v>
      </c>
      <c r="AK408" s="110">
        <v>30600000</v>
      </c>
      <c r="AL408" s="111" t="str" cm="1">
        <f t="array" aca="1" ref="AL408" ca="1">_xlfn.IFS(TODAY()&lt;AF408,AF408-TODAY(),TODAY()&gt;AF408,"TERMINADO")</f>
        <v>TERMINADO</v>
      </c>
      <c r="AM408" s="112" t="s">
        <v>84</v>
      </c>
      <c r="AN408" s="112" t="s">
        <v>85</v>
      </c>
      <c r="AO408" s="113" t="s">
        <v>3863</v>
      </c>
      <c r="AP408" s="114" t="s">
        <v>6368</v>
      </c>
      <c r="AQ408" s="99" t="s">
        <v>3865</v>
      </c>
      <c r="AR408" s="101" t="s">
        <v>297</v>
      </c>
      <c r="AS408" s="106" t="s">
        <v>5182</v>
      </c>
      <c r="AT408" s="131" t="s">
        <v>6942</v>
      </c>
      <c r="AU408" s="128" t="s">
        <v>6943</v>
      </c>
      <c r="AV408" s="99">
        <v>103697</v>
      </c>
      <c r="AW408" s="99">
        <v>12</v>
      </c>
      <c r="AX408" s="116">
        <v>5100000</v>
      </c>
      <c r="AY408" s="117" t="s">
        <v>7358</v>
      </c>
      <c r="AZ408" s="99">
        <v>120</v>
      </c>
      <c r="BA408" s="117" t="s">
        <v>181</v>
      </c>
      <c r="BB408" s="99">
        <v>1248</v>
      </c>
      <c r="BC408" s="118">
        <v>45363</v>
      </c>
      <c r="BD408" s="116">
        <v>244800000</v>
      </c>
      <c r="BE408" s="99">
        <v>1302</v>
      </c>
      <c r="BF408" s="116">
        <v>20400000</v>
      </c>
      <c r="BG408" s="118">
        <v>45369</v>
      </c>
      <c r="BH408" s="117" t="s">
        <v>181</v>
      </c>
      <c r="BI408" s="118">
        <v>45368</v>
      </c>
      <c r="BJ408" s="99">
        <v>2</v>
      </c>
      <c r="BK408" s="99" t="s">
        <v>3874</v>
      </c>
      <c r="BL408" s="99" t="s">
        <v>4008</v>
      </c>
      <c r="BM408" s="118" t="s">
        <v>4009</v>
      </c>
      <c r="BN408" s="99" t="s">
        <v>3906</v>
      </c>
      <c r="BO408" s="99" t="s">
        <v>3874</v>
      </c>
      <c r="BP408" s="99" t="s">
        <v>3874</v>
      </c>
      <c r="BQ408" s="99" t="s">
        <v>123</v>
      </c>
      <c r="BR408" s="99" t="s">
        <v>3935</v>
      </c>
      <c r="BS408" s="99" t="s">
        <v>3874</v>
      </c>
      <c r="BT408" s="99" t="s">
        <v>3874</v>
      </c>
      <c r="BU408" s="99" t="s">
        <v>3874</v>
      </c>
      <c r="BV408" s="99" t="s">
        <v>7359</v>
      </c>
      <c r="BW408" s="99" t="s">
        <v>4114</v>
      </c>
      <c r="BX408" s="99">
        <v>3133236630</v>
      </c>
      <c r="BY408" s="99" t="s">
        <v>4059</v>
      </c>
      <c r="BZ408" s="99" t="s">
        <v>4060</v>
      </c>
      <c r="CA408" s="99" t="s">
        <v>3952</v>
      </c>
      <c r="CB408" s="129">
        <v>3102560181</v>
      </c>
      <c r="CC408" s="118" t="s">
        <v>7360</v>
      </c>
      <c r="CD408" s="118">
        <v>32308</v>
      </c>
      <c r="CE408" s="118" t="s">
        <v>3872</v>
      </c>
      <c r="CF408" s="99" t="s">
        <v>3873</v>
      </c>
      <c r="CG408" s="118" t="s">
        <v>3874</v>
      </c>
      <c r="CH408" s="118" t="s">
        <v>4014</v>
      </c>
      <c r="CI408" s="118" t="s">
        <v>7361</v>
      </c>
      <c r="CJ408" s="99" t="s">
        <v>181</v>
      </c>
      <c r="CK408" s="99">
        <v>36</v>
      </c>
      <c r="CL408" s="122" t="s">
        <v>7362</v>
      </c>
      <c r="CM408" s="99" t="s">
        <v>3878</v>
      </c>
      <c r="CN408" s="123">
        <v>1</v>
      </c>
    </row>
    <row r="409" spans="1:92" ht="20.100000000000001" hidden="1" customHeight="1">
      <c r="A409" s="97">
        <v>286</v>
      </c>
      <c r="B409" s="98">
        <v>2024</v>
      </c>
      <c r="C409" s="99" t="s">
        <v>72</v>
      </c>
      <c r="D409" s="100" t="s">
        <v>7363</v>
      </c>
      <c r="E409" s="99" t="s">
        <v>7364</v>
      </c>
      <c r="F409" s="106" t="s">
        <v>1850</v>
      </c>
      <c r="G409" s="115">
        <v>1010218544</v>
      </c>
      <c r="H409" s="99">
        <v>1</v>
      </c>
      <c r="I409" s="181" t="s">
        <v>99</v>
      </c>
      <c r="J409" s="104" t="s">
        <v>635</v>
      </c>
      <c r="K409" s="105" t="s">
        <v>3859</v>
      </c>
      <c r="L409" s="101" t="s">
        <v>74</v>
      </c>
      <c r="M409" s="53" t="s">
        <v>75</v>
      </c>
      <c r="N409" s="53" t="s">
        <v>3860</v>
      </c>
      <c r="O409" s="101" t="s">
        <v>7365</v>
      </c>
      <c r="P409" s="118">
        <v>45359</v>
      </c>
      <c r="Q409" s="107" t="s">
        <v>7</v>
      </c>
      <c r="R409" s="108" t="s">
        <v>3861</v>
      </c>
      <c r="S409" s="118">
        <v>45363</v>
      </c>
      <c r="T409" s="118">
        <v>45484</v>
      </c>
      <c r="U409" s="107" t="s">
        <v>123</v>
      </c>
      <c r="V409" s="107" t="s">
        <v>123</v>
      </c>
      <c r="W409" s="107" t="s">
        <v>123</v>
      </c>
      <c r="X409" s="53" t="s">
        <v>3862</v>
      </c>
      <c r="Y409" s="53">
        <v>1</v>
      </c>
      <c r="Z409" s="53" t="s">
        <v>3612</v>
      </c>
      <c r="AA409" s="107">
        <v>45476</v>
      </c>
      <c r="AB409" s="226"/>
      <c r="AC409" s="226"/>
      <c r="AD409" s="107" t="s">
        <v>123</v>
      </c>
      <c r="AE409" s="107" t="s">
        <v>123</v>
      </c>
      <c r="AF409" s="118">
        <v>45546</v>
      </c>
      <c r="AG409" s="130">
        <v>18000000</v>
      </c>
      <c r="AH409" s="107">
        <v>45476</v>
      </c>
      <c r="AI409" s="110">
        <v>9000000</v>
      </c>
      <c r="AJ409" s="51">
        <v>1</v>
      </c>
      <c r="AK409" s="130">
        <v>27000000</v>
      </c>
      <c r="AL409" s="111" t="str" cm="1">
        <f t="array" aca="1" ref="AL409" ca="1">_xlfn.IFS(TODAY()&lt;AF409,AF409-TODAY(),TODAY()&gt;AF409,"TERMINADO")</f>
        <v>TERMINADO</v>
      </c>
      <c r="AM409" s="112" t="s">
        <v>84</v>
      </c>
      <c r="AN409" s="112" t="s">
        <v>3885</v>
      </c>
      <c r="AO409" s="113" t="s">
        <v>3863</v>
      </c>
      <c r="AP409" s="114" t="s">
        <v>7366</v>
      </c>
      <c r="AQ409" s="141" t="s">
        <v>3865</v>
      </c>
      <c r="AR409" s="106" t="s">
        <v>555</v>
      </c>
      <c r="AS409" s="101" t="s">
        <v>141</v>
      </c>
      <c r="AT409" s="131" t="s">
        <v>7367</v>
      </c>
      <c r="AU409" s="133" t="s">
        <v>7368</v>
      </c>
      <c r="AV409" s="99">
        <v>104309</v>
      </c>
      <c r="AW409" s="99">
        <v>1</v>
      </c>
      <c r="AX409" s="116">
        <v>4500000</v>
      </c>
      <c r="AY409" s="117" t="s">
        <v>7369</v>
      </c>
      <c r="AZ409" s="99">
        <v>120</v>
      </c>
      <c r="BA409" s="117" t="s">
        <v>181</v>
      </c>
      <c r="BB409" s="99">
        <v>1198</v>
      </c>
      <c r="BC409" s="118">
        <v>45358</v>
      </c>
      <c r="BD409" s="116">
        <v>18000000</v>
      </c>
      <c r="BE409" s="99">
        <v>1220</v>
      </c>
      <c r="BF409" s="116">
        <v>18000000</v>
      </c>
      <c r="BG409" s="118">
        <v>45363</v>
      </c>
      <c r="BH409" s="99" t="s">
        <v>181</v>
      </c>
      <c r="BI409" s="118">
        <v>45361</v>
      </c>
      <c r="BJ409" s="99">
        <v>1</v>
      </c>
      <c r="BK409" s="99" t="s">
        <v>3874</v>
      </c>
      <c r="BL409" s="99" t="s">
        <v>4008</v>
      </c>
      <c r="BM409" s="118" t="s">
        <v>4009</v>
      </c>
      <c r="BN409" s="99" t="s">
        <v>3906</v>
      </c>
      <c r="BO409" s="99" t="s">
        <v>3874</v>
      </c>
      <c r="BP409" s="99" t="s">
        <v>3874</v>
      </c>
      <c r="BQ409" s="99" t="s">
        <v>123</v>
      </c>
      <c r="BR409" s="99" t="s">
        <v>3874</v>
      </c>
      <c r="BS409" s="99" t="s">
        <v>3874</v>
      </c>
      <c r="BT409" s="99" t="s">
        <v>3874</v>
      </c>
      <c r="BU409" s="99" t="s">
        <v>3874</v>
      </c>
      <c r="BV409" s="99" t="s">
        <v>7370</v>
      </c>
      <c r="BW409" s="99" t="s">
        <v>4136</v>
      </c>
      <c r="BX409" s="99">
        <v>32123225263</v>
      </c>
      <c r="BY409" s="99" t="s">
        <v>3909</v>
      </c>
      <c r="BZ409" s="99" t="s">
        <v>4060</v>
      </c>
      <c r="CA409" s="99" t="s">
        <v>3911</v>
      </c>
      <c r="CB409" s="129">
        <v>3043361454</v>
      </c>
      <c r="CC409" s="118" t="s">
        <v>7371</v>
      </c>
      <c r="CD409" s="118">
        <v>34663</v>
      </c>
      <c r="CE409" s="118" t="s">
        <v>3913</v>
      </c>
      <c r="CF409" s="99" t="s">
        <v>3894</v>
      </c>
      <c r="CG409" s="118" t="s">
        <v>3874</v>
      </c>
      <c r="CH409" s="118" t="s">
        <v>7372</v>
      </c>
      <c r="CI409" s="118" t="s">
        <v>7373</v>
      </c>
      <c r="CJ409" s="99" t="s">
        <v>181</v>
      </c>
      <c r="CK409" s="99">
        <v>30</v>
      </c>
      <c r="CL409" s="122" t="s">
        <v>7374</v>
      </c>
      <c r="CM409" s="99" t="s">
        <v>3878</v>
      </c>
      <c r="CN409" s="123">
        <v>1</v>
      </c>
    </row>
    <row r="410" spans="1:92" ht="20.100000000000001" hidden="1" customHeight="1">
      <c r="A410" s="97">
        <v>730</v>
      </c>
      <c r="B410" s="98">
        <v>2024</v>
      </c>
      <c r="C410" s="99" t="s">
        <v>72</v>
      </c>
      <c r="D410" s="100" t="s">
        <v>7375</v>
      </c>
      <c r="E410" s="99" t="s">
        <v>7376</v>
      </c>
      <c r="F410" s="101" t="s">
        <v>1850</v>
      </c>
      <c r="G410" s="102">
        <v>1010218544</v>
      </c>
      <c r="H410" s="53">
        <v>1</v>
      </c>
      <c r="I410" s="106" t="s">
        <v>4096</v>
      </c>
      <c r="J410" s="99">
        <v>1873</v>
      </c>
      <c r="K410" s="105" t="s">
        <v>3859</v>
      </c>
      <c r="L410" s="101" t="s">
        <v>74</v>
      </c>
      <c r="M410" s="53" t="s">
        <v>75</v>
      </c>
      <c r="N410" s="53" t="s">
        <v>3860</v>
      </c>
      <c r="O410" s="101" t="s">
        <v>1555</v>
      </c>
      <c r="P410" s="118">
        <v>45551</v>
      </c>
      <c r="Q410" s="118" t="s">
        <v>13</v>
      </c>
      <c r="R410" s="106" t="s">
        <v>6074</v>
      </c>
      <c r="S410" s="159">
        <v>45551</v>
      </c>
      <c r="T410" s="118">
        <v>45657</v>
      </c>
      <c r="U410" s="107">
        <v>45622</v>
      </c>
      <c r="V410" s="101" t="s">
        <v>1088</v>
      </c>
      <c r="W410" s="102">
        <v>52161441</v>
      </c>
      <c r="X410" s="107" t="s">
        <v>4361</v>
      </c>
      <c r="Y410" s="53">
        <v>1</v>
      </c>
      <c r="Z410" s="102" t="s">
        <v>7377</v>
      </c>
      <c r="AA410" s="135">
        <v>45653</v>
      </c>
      <c r="AD410" s="107" t="s">
        <v>123</v>
      </c>
      <c r="AE410" s="107" t="s">
        <v>123</v>
      </c>
      <c r="AF410" s="107">
        <v>45698</v>
      </c>
      <c r="AG410" s="130">
        <v>17250000</v>
      </c>
      <c r="AH410" s="135">
        <v>45653</v>
      </c>
      <c r="AI410" s="110">
        <v>4500000</v>
      </c>
      <c r="AJ410" s="51">
        <v>1</v>
      </c>
      <c r="AK410" s="110">
        <f>+AG410+AI410</f>
        <v>21750000</v>
      </c>
      <c r="AL410" s="111" t="str" cm="1">
        <f t="array" aca="1" ref="AL410" ca="1">_xlfn.IFS(TODAY()&lt;AF410,AF410-TODAY(),TODAY()&gt;AF410,"TERMINADO")</f>
        <v>TERMINADO</v>
      </c>
      <c r="AM410" s="112" t="s">
        <v>84</v>
      </c>
      <c r="AN410" s="155" t="s">
        <v>3885</v>
      </c>
      <c r="AO410" s="113" t="s">
        <v>3863</v>
      </c>
      <c r="AP410" s="114" t="s">
        <v>7378</v>
      </c>
      <c r="AQ410" s="202" t="s">
        <v>3865</v>
      </c>
      <c r="AR410" s="101" t="s">
        <v>856</v>
      </c>
      <c r="AS410" s="101" t="s">
        <v>141</v>
      </c>
      <c r="AT410" s="106" t="s">
        <v>4614</v>
      </c>
      <c r="AU410" s="115">
        <v>20245420025363</v>
      </c>
      <c r="AV410" s="99">
        <v>117031</v>
      </c>
      <c r="AW410" s="99">
        <v>1</v>
      </c>
      <c r="AX410" s="116">
        <v>4500000</v>
      </c>
      <c r="AY410" s="117" t="s">
        <v>7379</v>
      </c>
      <c r="AZ410" s="99"/>
      <c r="BA410" s="117" t="s">
        <v>181</v>
      </c>
      <c r="BB410" s="99">
        <v>1884</v>
      </c>
      <c r="BC410" s="118">
        <v>45547</v>
      </c>
      <c r="BD410" s="116">
        <v>17250000</v>
      </c>
      <c r="BE410" s="99">
        <v>2089</v>
      </c>
      <c r="BF410" s="116">
        <v>17250000</v>
      </c>
      <c r="BG410" s="118">
        <v>45551</v>
      </c>
      <c r="BH410" s="99" t="s">
        <v>181</v>
      </c>
      <c r="BI410" s="118">
        <v>45547</v>
      </c>
      <c r="BJ410" s="99">
        <v>1</v>
      </c>
      <c r="BK410" s="99" t="s">
        <v>3874</v>
      </c>
      <c r="BL410" s="99" t="s">
        <v>4008</v>
      </c>
      <c r="BM410" s="99" t="s">
        <v>3905</v>
      </c>
      <c r="BN410" s="99" t="s">
        <v>3939</v>
      </c>
      <c r="BO410" s="99" t="s">
        <v>3874</v>
      </c>
      <c r="BP410" s="99" t="s">
        <v>3874</v>
      </c>
      <c r="BQ410" s="99" t="s">
        <v>123</v>
      </c>
      <c r="BR410" s="99" t="s">
        <v>3935</v>
      </c>
      <c r="BS410" s="99" t="s">
        <v>3874</v>
      </c>
      <c r="BT410" s="99" t="s">
        <v>3874</v>
      </c>
      <c r="BU410" s="99" t="s">
        <v>3874</v>
      </c>
      <c r="BV410" s="99" t="s">
        <v>5893</v>
      </c>
      <c r="BW410" s="99" t="s">
        <v>5894</v>
      </c>
      <c r="BX410" s="99" t="s">
        <v>7380</v>
      </c>
      <c r="BY410" s="99" t="s">
        <v>4026</v>
      </c>
      <c r="BZ410" s="99" t="s">
        <v>4060</v>
      </c>
      <c r="CA410" s="99" t="s">
        <v>3911</v>
      </c>
      <c r="CB410" s="129">
        <v>3114206635</v>
      </c>
      <c r="CC410" s="99" t="s">
        <v>5895</v>
      </c>
      <c r="CD410" s="118" t="s">
        <v>7381</v>
      </c>
      <c r="CE410" s="99" t="s">
        <v>3913</v>
      </c>
      <c r="CF410" s="99" t="s">
        <v>3894</v>
      </c>
      <c r="CG410" s="99" t="s">
        <v>181</v>
      </c>
      <c r="CH410" s="118" t="s">
        <v>7372</v>
      </c>
      <c r="CI410" s="118" t="s">
        <v>7373</v>
      </c>
      <c r="CJ410" s="99"/>
      <c r="CK410" s="115"/>
      <c r="CL410" s="122"/>
      <c r="CM410" s="117" t="s">
        <v>13</v>
      </c>
      <c r="CN410" s="123">
        <v>1</v>
      </c>
    </row>
    <row r="411" spans="1:92" ht="20.100000000000001" hidden="1" customHeight="1">
      <c r="A411" s="97">
        <v>28</v>
      </c>
      <c r="B411" s="98">
        <v>2024</v>
      </c>
      <c r="C411" s="99" t="s">
        <v>72</v>
      </c>
      <c r="D411" s="100" t="s">
        <v>7382</v>
      </c>
      <c r="E411" s="99" t="s">
        <v>5687</v>
      </c>
      <c r="F411" s="101" t="s">
        <v>90</v>
      </c>
      <c r="G411" s="102">
        <v>79639019</v>
      </c>
      <c r="H411" s="53">
        <v>0</v>
      </c>
      <c r="I411" s="103" t="s">
        <v>99</v>
      </c>
      <c r="J411" s="104" t="s">
        <v>635</v>
      </c>
      <c r="K411" s="105" t="s">
        <v>3859</v>
      </c>
      <c r="L411" s="106" t="s">
        <v>74</v>
      </c>
      <c r="M411" s="99" t="s">
        <v>75</v>
      </c>
      <c r="N411" s="53" t="s">
        <v>3860</v>
      </c>
      <c r="O411" s="101" t="s">
        <v>934</v>
      </c>
      <c r="P411" s="107">
        <v>45335</v>
      </c>
      <c r="Q411" s="107" t="s">
        <v>6</v>
      </c>
      <c r="R411" s="108" t="s">
        <v>3861</v>
      </c>
      <c r="S411" s="107">
        <v>45336</v>
      </c>
      <c r="T411" s="107">
        <v>45456</v>
      </c>
      <c r="U411" s="107" t="s">
        <v>123</v>
      </c>
      <c r="V411" s="107" t="s">
        <v>123</v>
      </c>
      <c r="W411" s="107" t="s">
        <v>123</v>
      </c>
      <c r="X411" s="53" t="s">
        <v>3862</v>
      </c>
      <c r="Y411" s="53">
        <v>1</v>
      </c>
      <c r="Z411" s="53" t="s">
        <v>3612</v>
      </c>
      <c r="AA411" s="107">
        <v>45455</v>
      </c>
      <c r="AB411" s="226"/>
      <c r="AC411" s="226"/>
      <c r="AD411" s="107" t="s">
        <v>123</v>
      </c>
      <c r="AE411" s="107" t="s">
        <v>123</v>
      </c>
      <c r="AF411" s="107">
        <v>45517</v>
      </c>
      <c r="AG411" s="110">
        <v>24000000</v>
      </c>
      <c r="AH411" s="107">
        <v>45455</v>
      </c>
      <c r="AI411" s="110">
        <v>12000000</v>
      </c>
      <c r="AJ411" s="51">
        <v>1</v>
      </c>
      <c r="AK411" s="110">
        <v>36000000</v>
      </c>
      <c r="AL411" s="111" t="str" cm="1">
        <f t="array" aca="1" ref="AL411" ca="1">_xlfn.IFS(TODAY()&lt;AF411,AF411-TODAY(),TODAY()&gt;AF411,"TERMINADO")</f>
        <v>TERMINADO</v>
      </c>
      <c r="AM411" s="112" t="s">
        <v>84</v>
      </c>
      <c r="AN411" s="112" t="s">
        <v>85</v>
      </c>
      <c r="AO411" s="113" t="s">
        <v>3863</v>
      </c>
      <c r="AP411" s="114" t="s">
        <v>5688</v>
      </c>
      <c r="AQ411" s="141" t="s">
        <v>3865</v>
      </c>
      <c r="AR411" s="101" t="s">
        <v>5144</v>
      </c>
      <c r="AS411" s="101" t="s">
        <v>141</v>
      </c>
      <c r="AT411" s="101" t="s">
        <v>367</v>
      </c>
      <c r="AU411" s="115">
        <v>20245420015023</v>
      </c>
      <c r="AV411" s="99">
        <v>103618</v>
      </c>
      <c r="AW411" s="99">
        <v>5</v>
      </c>
      <c r="AX411" s="116">
        <v>6000000</v>
      </c>
      <c r="AY411" s="117" t="s">
        <v>7383</v>
      </c>
      <c r="AZ411" s="99">
        <v>120</v>
      </c>
      <c r="BA411" s="117" t="s">
        <v>181</v>
      </c>
      <c r="BB411" s="99">
        <v>1077</v>
      </c>
      <c r="BC411" s="118">
        <v>45335</v>
      </c>
      <c r="BD411" s="116">
        <v>120000000</v>
      </c>
      <c r="BE411" s="99">
        <v>1096</v>
      </c>
      <c r="BF411" s="116">
        <v>24000000</v>
      </c>
      <c r="BG411" s="118">
        <v>45336</v>
      </c>
      <c r="BH411" s="117" t="s">
        <v>181</v>
      </c>
      <c r="BI411" s="118">
        <v>45335</v>
      </c>
      <c r="BJ411" s="99">
        <v>1</v>
      </c>
      <c r="BK411" s="99" t="s">
        <v>3869</v>
      </c>
      <c r="BL411" s="99"/>
      <c r="BM411" s="118" t="s">
        <v>4036</v>
      </c>
      <c r="BN411" s="99" t="s">
        <v>86</v>
      </c>
      <c r="BO411" s="99"/>
      <c r="BP411" s="99"/>
      <c r="BQ411" s="99"/>
      <c r="BR411" s="99"/>
      <c r="BS411" s="99"/>
      <c r="BT411" s="99"/>
      <c r="BU411" s="99"/>
      <c r="BV411" s="99"/>
      <c r="BW411" s="99"/>
      <c r="BX411" s="99"/>
      <c r="BY411" s="99"/>
      <c r="BZ411" s="99"/>
      <c r="CA411" s="99"/>
      <c r="CB411" s="129">
        <v>3204026967</v>
      </c>
      <c r="CC411" s="118" t="s">
        <v>7384</v>
      </c>
      <c r="CD411" s="118">
        <v>26777</v>
      </c>
      <c r="CE411" s="118" t="s">
        <v>3872</v>
      </c>
      <c r="CF411" s="99" t="s">
        <v>3873</v>
      </c>
      <c r="CG411" s="118" t="s">
        <v>181</v>
      </c>
      <c r="CH411" s="118" t="s">
        <v>4000</v>
      </c>
      <c r="CI411" s="118" t="s">
        <v>7385</v>
      </c>
      <c r="CJ411" s="99" t="s">
        <v>181</v>
      </c>
      <c r="CK411" s="99">
        <v>51</v>
      </c>
      <c r="CL411" s="122" t="s">
        <v>7386</v>
      </c>
      <c r="CM411" s="99" t="s">
        <v>3878</v>
      </c>
      <c r="CN411" s="123">
        <v>1</v>
      </c>
    </row>
    <row r="412" spans="1:92" ht="20.100000000000001" hidden="1" customHeight="1">
      <c r="A412" s="97">
        <v>660</v>
      </c>
      <c r="B412" s="98">
        <v>2024</v>
      </c>
      <c r="C412" s="99" t="s">
        <v>72</v>
      </c>
      <c r="D412" s="100" t="s">
        <v>7387</v>
      </c>
      <c r="E412" s="99" t="s">
        <v>5141</v>
      </c>
      <c r="F412" s="101" t="s">
        <v>90</v>
      </c>
      <c r="G412" s="102">
        <v>79639019</v>
      </c>
      <c r="H412" s="53">
        <v>0</v>
      </c>
      <c r="I412" s="103" t="s">
        <v>81</v>
      </c>
      <c r="J412" s="99">
        <v>1873</v>
      </c>
      <c r="K412" s="105" t="s">
        <v>3859</v>
      </c>
      <c r="L412" s="101" t="s">
        <v>74</v>
      </c>
      <c r="M412" s="53" t="s">
        <v>75</v>
      </c>
      <c r="N412" s="53" t="s">
        <v>3860</v>
      </c>
      <c r="O412" s="101" t="s">
        <v>5142</v>
      </c>
      <c r="P412" s="107">
        <v>45533</v>
      </c>
      <c r="Q412" s="118" t="s">
        <v>12</v>
      </c>
      <c r="R412" s="108" t="s">
        <v>3861</v>
      </c>
      <c r="S412" s="107">
        <v>45537</v>
      </c>
      <c r="T412" s="107">
        <v>45657</v>
      </c>
      <c r="U412" s="107" t="s">
        <v>123</v>
      </c>
      <c r="V412" s="107" t="s">
        <v>123</v>
      </c>
      <c r="W412" s="107" t="s">
        <v>123</v>
      </c>
      <c r="X412" s="107" t="s">
        <v>4361</v>
      </c>
      <c r="Y412" s="53">
        <v>1</v>
      </c>
      <c r="Z412" s="107" t="s">
        <v>4362</v>
      </c>
      <c r="AA412" s="107">
        <v>45653</v>
      </c>
      <c r="AD412" s="107" t="s">
        <v>123</v>
      </c>
      <c r="AE412" s="107" t="s">
        <v>123</v>
      </c>
      <c r="AF412" s="107">
        <v>45689</v>
      </c>
      <c r="AG412" s="110">
        <v>24000000</v>
      </c>
      <c r="AH412" s="107">
        <v>45653</v>
      </c>
      <c r="AI412" s="110">
        <v>6000000</v>
      </c>
      <c r="AJ412" s="51">
        <v>1</v>
      </c>
      <c r="AK412" s="110">
        <f>+AG412+AI412</f>
        <v>30000000</v>
      </c>
      <c r="AL412" s="111" t="str" cm="1">
        <f t="array" aca="1" ref="AL412" ca="1">_xlfn.IFS(TODAY()&lt;AF412,AF412-TODAY(),TODAY()&gt;AF412,"TERMINADO")</f>
        <v>TERMINADO</v>
      </c>
      <c r="AM412" s="112" t="s">
        <v>84</v>
      </c>
      <c r="AN412" s="112" t="s">
        <v>3885</v>
      </c>
      <c r="AO412" s="113" t="s">
        <v>3863</v>
      </c>
      <c r="AP412" s="114" t="s">
        <v>5143</v>
      </c>
      <c r="AQ412" s="202" t="s">
        <v>3865</v>
      </c>
      <c r="AR412" s="101" t="s">
        <v>5144</v>
      </c>
      <c r="AS412" s="101" t="s">
        <v>141</v>
      </c>
      <c r="AT412" s="142" t="s">
        <v>7388</v>
      </c>
      <c r="AU412" s="133" t="s">
        <v>5694</v>
      </c>
      <c r="AV412" s="99">
        <v>115677</v>
      </c>
      <c r="AW412" s="99">
        <v>5</v>
      </c>
      <c r="AX412" s="116">
        <v>6000000</v>
      </c>
      <c r="AY412" s="117" t="s">
        <v>7389</v>
      </c>
      <c r="AZ412" s="99"/>
      <c r="BA412" s="117" t="s">
        <v>181</v>
      </c>
      <c r="BB412" s="99">
        <v>1816</v>
      </c>
      <c r="BC412" s="118">
        <v>45526</v>
      </c>
      <c r="BD412" s="116">
        <v>120000000</v>
      </c>
      <c r="BE412" s="99">
        <v>2030</v>
      </c>
      <c r="BF412" s="116">
        <v>24000000</v>
      </c>
      <c r="BG412" s="118">
        <v>45534</v>
      </c>
      <c r="BH412" s="99" t="s">
        <v>181</v>
      </c>
      <c r="BI412" s="118" t="s">
        <v>7390</v>
      </c>
      <c r="BJ412" s="99">
        <v>1</v>
      </c>
      <c r="BK412" s="99" t="s">
        <v>3874</v>
      </c>
      <c r="BL412" s="99" t="s">
        <v>4008</v>
      </c>
      <c r="BM412" s="118" t="s">
        <v>4009</v>
      </c>
      <c r="BN412" s="99" t="s">
        <v>3939</v>
      </c>
      <c r="BO412" s="99" t="s">
        <v>3874</v>
      </c>
      <c r="BP412" s="99" t="s">
        <v>3874</v>
      </c>
      <c r="BQ412" s="99" t="s">
        <v>123</v>
      </c>
      <c r="BR412" s="99" t="s">
        <v>3874</v>
      </c>
      <c r="BS412" s="99" t="s">
        <v>3874</v>
      </c>
      <c r="BT412" s="99" t="s">
        <v>3874</v>
      </c>
      <c r="BU412" s="99" t="s">
        <v>3874</v>
      </c>
      <c r="BV412" s="99" t="s">
        <v>7391</v>
      </c>
      <c r="BW412" s="99" t="s">
        <v>4588</v>
      </c>
      <c r="BX412" s="99">
        <v>3103371714</v>
      </c>
      <c r="BY412" s="99" t="s">
        <v>3909</v>
      </c>
      <c r="BZ412" s="99" t="s">
        <v>4153</v>
      </c>
      <c r="CA412" s="99" t="s">
        <v>3911</v>
      </c>
      <c r="CB412" s="129">
        <v>3204026967</v>
      </c>
      <c r="CC412" s="118" t="s">
        <v>7392</v>
      </c>
      <c r="CD412" s="118">
        <v>26777</v>
      </c>
      <c r="CE412" s="99" t="s">
        <v>3872</v>
      </c>
      <c r="CF412" s="99" t="s">
        <v>3873</v>
      </c>
      <c r="CG412" s="99" t="s">
        <v>181</v>
      </c>
      <c r="CH412" s="118" t="s">
        <v>4000</v>
      </c>
      <c r="CI412" s="118" t="s">
        <v>7385</v>
      </c>
      <c r="CJ412" s="99"/>
      <c r="CK412" s="99">
        <v>51</v>
      </c>
      <c r="CL412" s="122"/>
      <c r="CM412" s="117" t="s">
        <v>13</v>
      </c>
      <c r="CN412" s="123">
        <v>1</v>
      </c>
    </row>
    <row r="413" spans="1:92" ht="20.100000000000001" hidden="1" customHeight="1">
      <c r="A413" s="97">
        <v>644</v>
      </c>
      <c r="B413" s="98">
        <v>2024</v>
      </c>
      <c r="C413" s="99" t="s">
        <v>72</v>
      </c>
      <c r="D413" s="100" t="s">
        <v>7393</v>
      </c>
      <c r="E413" s="99" t="s">
        <v>7394</v>
      </c>
      <c r="F413" s="101" t="s">
        <v>7395</v>
      </c>
      <c r="G413" s="102">
        <v>79611892</v>
      </c>
      <c r="H413" s="53">
        <v>2</v>
      </c>
      <c r="I413" s="103" t="s">
        <v>112</v>
      </c>
      <c r="J413" s="99">
        <v>1852</v>
      </c>
      <c r="K413" s="105" t="s">
        <v>5179</v>
      </c>
      <c r="L413" s="101" t="s">
        <v>74</v>
      </c>
      <c r="M413" s="53" t="s">
        <v>75</v>
      </c>
      <c r="N413" s="53" t="s">
        <v>3860</v>
      </c>
      <c r="O413" s="101" t="s">
        <v>2405</v>
      </c>
      <c r="P413" s="107">
        <v>45531</v>
      </c>
      <c r="Q413" s="118" t="s">
        <v>12</v>
      </c>
      <c r="R413" s="108" t="s">
        <v>3861</v>
      </c>
      <c r="S413" s="107">
        <v>45537</v>
      </c>
      <c r="T413" s="107">
        <v>45657</v>
      </c>
      <c r="U413" s="107" t="s">
        <v>123</v>
      </c>
      <c r="V413" s="107" t="s">
        <v>123</v>
      </c>
      <c r="W413" s="107" t="s">
        <v>123</v>
      </c>
      <c r="X413" s="107" t="s">
        <v>4361</v>
      </c>
      <c r="Y413" s="53">
        <v>1</v>
      </c>
      <c r="Z413" s="102" t="s">
        <v>4362</v>
      </c>
      <c r="AA413" s="135">
        <v>45653</v>
      </c>
      <c r="AD413" s="107" t="s">
        <v>123</v>
      </c>
      <c r="AE413" s="107" t="s">
        <v>123</v>
      </c>
      <c r="AF413" s="107">
        <v>45689</v>
      </c>
      <c r="AG413" s="130">
        <v>19052000</v>
      </c>
      <c r="AH413" s="135">
        <v>45653</v>
      </c>
      <c r="AI413" s="110">
        <v>4763000</v>
      </c>
      <c r="AJ413" s="51">
        <v>1</v>
      </c>
      <c r="AK413" s="110">
        <f>+AG413+AI413</f>
        <v>23815000</v>
      </c>
      <c r="AL413" s="111" t="str" cm="1">
        <f t="array" aca="1" ref="AL413" ca="1">_xlfn.IFS(TODAY()&lt;AF413,AF413-TODAY(),TODAY()&gt;AF413,"TERMINADO")</f>
        <v>TERMINADO</v>
      </c>
      <c r="AM413" s="112" t="s">
        <v>84</v>
      </c>
      <c r="AN413" s="112" t="s">
        <v>3885</v>
      </c>
      <c r="AO413" s="113" t="s">
        <v>3863</v>
      </c>
      <c r="AP413" s="114" t="s">
        <v>7396</v>
      </c>
      <c r="AQ413" s="202" t="s">
        <v>3865</v>
      </c>
      <c r="AR413" s="101" t="s">
        <v>297</v>
      </c>
      <c r="AS413" s="106" t="s">
        <v>5182</v>
      </c>
      <c r="AT413" s="131" t="s">
        <v>6662</v>
      </c>
      <c r="AU413" s="133" t="s">
        <v>6663</v>
      </c>
      <c r="AV413" s="99">
        <v>115205</v>
      </c>
      <c r="AW413" s="99">
        <v>2</v>
      </c>
      <c r="AX413" s="116">
        <v>4763000</v>
      </c>
      <c r="AY413" s="117" t="s">
        <v>7397</v>
      </c>
      <c r="AZ413" s="99"/>
      <c r="BA413" s="117" t="s">
        <v>181</v>
      </c>
      <c r="BB413" s="99">
        <v>1788</v>
      </c>
      <c r="BC413" s="118">
        <v>45519</v>
      </c>
      <c r="BD413" s="116">
        <v>38104000</v>
      </c>
      <c r="BE413" s="99">
        <v>2025</v>
      </c>
      <c r="BF413" s="116">
        <v>19052000</v>
      </c>
      <c r="BG413" s="118">
        <v>45533</v>
      </c>
      <c r="BH413" s="117" t="s">
        <v>181</v>
      </c>
      <c r="BI413" s="118" t="s">
        <v>7398</v>
      </c>
      <c r="BJ413" s="99">
        <v>1</v>
      </c>
      <c r="BK413" s="99" t="s">
        <v>3874</v>
      </c>
      <c r="BL413" s="99" t="s">
        <v>4008</v>
      </c>
      <c r="BM413" s="118" t="s">
        <v>4009</v>
      </c>
      <c r="BN413" s="99" t="s">
        <v>3906</v>
      </c>
      <c r="BO413" s="99" t="s">
        <v>3874</v>
      </c>
      <c r="BP413" s="99" t="s">
        <v>3874</v>
      </c>
      <c r="BQ413" s="99" t="s">
        <v>123</v>
      </c>
      <c r="BR413" s="99" t="s">
        <v>3874</v>
      </c>
      <c r="BS413" s="99" t="s">
        <v>3874</v>
      </c>
      <c r="BT413" s="99" t="s">
        <v>3874</v>
      </c>
      <c r="BU413" s="99" t="s">
        <v>3874</v>
      </c>
      <c r="BV413" s="99" t="s">
        <v>7399</v>
      </c>
      <c r="BW413" s="99" t="s">
        <v>3908</v>
      </c>
      <c r="BX413" s="99">
        <v>6012069903</v>
      </c>
      <c r="BY413" s="99" t="s">
        <v>3909</v>
      </c>
      <c r="BZ413" s="99" t="s">
        <v>3938</v>
      </c>
      <c r="CA413" s="99" t="s">
        <v>3911</v>
      </c>
      <c r="CB413" s="129">
        <v>3178838741</v>
      </c>
      <c r="CC413" s="118" t="s">
        <v>7400</v>
      </c>
      <c r="CD413" s="118">
        <v>26702</v>
      </c>
      <c r="CE413" s="118" t="s">
        <v>3913</v>
      </c>
      <c r="CF413" s="99" t="s">
        <v>3894</v>
      </c>
      <c r="CG413" s="118"/>
      <c r="CH413" s="118" t="s">
        <v>7401</v>
      </c>
      <c r="CI413" s="118" t="s">
        <v>7402</v>
      </c>
      <c r="CJ413" s="99"/>
      <c r="CK413" s="99">
        <v>51</v>
      </c>
      <c r="CL413" s="122"/>
      <c r="CM413" s="117" t="s">
        <v>13</v>
      </c>
      <c r="CN413" s="123">
        <v>1</v>
      </c>
    </row>
    <row r="414" spans="1:92" ht="20.100000000000001" hidden="1" customHeight="1">
      <c r="A414" s="97">
        <v>589</v>
      </c>
      <c r="B414" s="98">
        <v>2024</v>
      </c>
      <c r="C414" s="99" t="s">
        <v>72</v>
      </c>
      <c r="D414" s="100" t="s">
        <v>7403</v>
      </c>
      <c r="E414" s="99" t="s">
        <v>7404</v>
      </c>
      <c r="F414" s="106" t="s">
        <v>7405</v>
      </c>
      <c r="G414" s="115">
        <v>80010109</v>
      </c>
      <c r="H414" s="99">
        <v>8</v>
      </c>
      <c r="I414" s="103" t="s">
        <v>2925</v>
      </c>
      <c r="J414" s="99">
        <v>1873</v>
      </c>
      <c r="K414" s="105" t="s">
        <v>3859</v>
      </c>
      <c r="L414" s="101" t="s">
        <v>74</v>
      </c>
      <c r="M414" s="53" t="s">
        <v>75</v>
      </c>
      <c r="N414" s="53" t="s">
        <v>3860</v>
      </c>
      <c r="O414" s="101" t="s">
        <v>604</v>
      </c>
      <c r="P414" s="118">
        <v>45460</v>
      </c>
      <c r="Q414" s="118" t="s">
        <v>10</v>
      </c>
      <c r="R414" s="106" t="s">
        <v>3861</v>
      </c>
      <c r="S414" s="118">
        <v>45461</v>
      </c>
      <c r="T414" s="118">
        <v>45582</v>
      </c>
      <c r="U414" s="107" t="s">
        <v>123</v>
      </c>
      <c r="V414" s="107" t="s">
        <v>123</v>
      </c>
      <c r="W414" s="107" t="s">
        <v>123</v>
      </c>
      <c r="X414" s="53" t="s">
        <v>123</v>
      </c>
      <c r="Y414" s="53" t="s">
        <v>123</v>
      </c>
      <c r="Z414" s="102" t="str">
        <f>+R414</f>
        <v>4 MESES</v>
      </c>
      <c r="AA414" s="53" t="s">
        <v>123</v>
      </c>
      <c r="AD414" s="107" t="s">
        <v>123</v>
      </c>
      <c r="AE414" s="107" t="s">
        <v>123</v>
      </c>
      <c r="AF414" s="118">
        <v>45582</v>
      </c>
      <c r="AG414" s="110">
        <v>11520000</v>
      </c>
      <c r="AH414" s="135" t="s">
        <v>123</v>
      </c>
      <c r="AI414" s="110">
        <v>0</v>
      </c>
      <c r="AJ414" s="53" t="s">
        <v>123</v>
      </c>
      <c r="AK414" s="110">
        <f>+AG414+AI414</f>
        <v>11520000</v>
      </c>
      <c r="AL414" s="111" t="str" cm="1">
        <f t="array" aca="1" ref="AL414" ca="1">_xlfn.IFS(TODAY()&lt;AF414,AF414-TODAY(),TODAY()&gt;AF414,"TERMINADO")</f>
        <v>TERMINADO</v>
      </c>
      <c r="AM414" s="112" t="s">
        <v>84</v>
      </c>
      <c r="AN414" s="112" t="s">
        <v>84</v>
      </c>
      <c r="AO414" s="113" t="s">
        <v>3863</v>
      </c>
      <c r="AP414" s="114" t="s">
        <v>7406</v>
      </c>
      <c r="AQ414" s="202" t="s">
        <v>3865</v>
      </c>
      <c r="AR414" s="101" t="s">
        <v>4930</v>
      </c>
      <c r="AS414" s="101" t="s">
        <v>141</v>
      </c>
      <c r="AT414" s="512" t="s">
        <v>7407</v>
      </c>
      <c r="AU414" s="133" t="s">
        <v>7408</v>
      </c>
      <c r="AV414" s="99">
        <v>109778</v>
      </c>
      <c r="AW414" s="99">
        <v>1</v>
      </c>
      <c r="AX414" s="116">
        <v>2880000</v>
      </c>
      <c r="AY414" s="117" t="s">
        <v>7409</v>
      </c>
      <c r="AZ414" s="99">
        <v>120</v>
      </c>
      <c r="BA414" s="99" t="s">
        <v>181</v>
      </c>
      <c r="BB414" s="99">
        <v>1482</v>
      </c>
      <c r="BC414" s="118">
        <v>45449</v>
      </c>
      <c r="BD414" s="116">
        <v>11520000</v>
      </c>
      <c r="BE414" s="99">
        <v>1688</v>
      </c>
      <c r="BF414" s="116">
        <v>11520000</v>
      </c>
      <c r="BG414" s="118">
        <v>45460</v>
      </c>
      <c r="BH414" s="99" t="s">
        <v>181</v>
      </c>
      <c r="BI414" s="118">
        <v>45460</v>
      </c>
      <c r="BJ414" s="99">
        <v>5</v>
      </c>
      <c r="BK414" s="99" t="s">
        <v>3874</v>
      </c>
      <c r="BL414" s="99" t="s">
        <v>4008</v>
      </c>
      <c r="BM414" s="118" t="s">
        <v>4009</v>
      </c>
      <c r="BN414" s="99" t="s">
        <v>3906</v>
      </c>
      <c r="BO414" s="99" t="s">
        <v>3874</v>
      </c>
      <c r="BP414" s="99" t="s">
        <v>3874</v>
      </c>
      <c r="BQ414" s="99" t="s">
        <v>123</v>
      </c>
      <c r="BR414" s="99" t="s">
        <v>3874</v>
      </c>
      <c r="BS414" s="99" t="s">
        <v>3874</v>
      </c>
      <c r="BT414" s="99" t="s">
        <v>3874</v>
      </c>
      <c r="BU414" s="99" t="s">
        <v>3874</v>
      </c>
      <c r="BV414" s="99" t="s">
        <v>7410</v>
      </c>
      <c r="BW414" s="99" t="s">
        <v>4887</v>
      </c>
      <c r="BX414" s="99">
        <v>3206147383</v>
      </c>
      <c r="BY414" s="99" t="s">
        <v>3909</v>
      </c>
      <c r="BZ414" s="99" t="s">
        <v>3938</v>
      </c>
      <c r="CA414" s="99" t="s">
        <v>3911</v>
      </c>
      <c r="CB414" s="129">
        <v>3507792470</v>
      </c>
      <c r="CC414" s="118" t="s">
        <v>7411</v>
      </c>
      <c r="CD414" s="118">
        <v>29142</v>
      </c>
      <c r="CE414" s="99" t="s">
        <v>3893</v>
      </c>
      <c r="CF414" s="99" t="s">
        <v>3894</v>
      </c>
      <c r="CG414" s="99"/>
      <c r="CH414" s="118" t="s">
        <v>3893</v>
      </c>
      <c r="CI414" s="118" t="s">
        <v>7412</v>
      </c>
      <c r="CJ414" s="99"/>
      <c r="CK414" s="99">
        <v>45</v>
      </c>
      <c r="CL414" s="122" t="s">
        <v>7413</v>
      </c>
      <c r="CM414" s="99" t="s">
        <v>3878</v>
      </c>
      <c r="CN414" s="123">
        <v>1</v>
      </c>
    </row>
    <row r="415" spans="1:92" ht="20.100000000000001" hidden="1" customHeight="1">
      <c r="A415" s="97">
        <v>957</v>
      </c>
      <c r="B415" s="98">
        <v>2024</v>
      </c>
      <c r="C415" s="99" t="s">
        <v>72</v>
      </c>
      <c r="D415" s="100" t="s">
        <v>7414</v>
      </c>
      <c r="E415" s="99" t="s">
        <v>7415</v>
      </c>
      <c r="F415" s="101" t="s">
        <v>7416</v>
      </c>
      <c r="G415" s="102">
        <v>1000972617</v>
      </c>
      <c r="H415" s="53">
        <v>5</v>
      </c>
      <c r="I415" s="103" t="s">
        <v>524</v>
      </c>
      <c r="J415" s="104">
        <v>1869</v>
      </c>
      <c r="K415" s="105" t="s">
        <v>1021</v>
      </c>
      <c r="L415" s="101" t="s">
        <v>74</v>
      </c>
      <c r="M415" s="53" t="s">
        <v>75</v>
      </c>
      <c r="N415" s="53" t="s">
        <v>3860</v>
      </c>
      <c r="O415" s="101" t="s">
        <v>7417</v>
      </c>
      <c r="P415" s="118">
        <v>45589</v>
      </c>
      <c r="Q415" s="118" t="s">
        <v>14</v>
      </c>
      <c r="R415" s="106" t="s">
        <v>3969</v>
      </c>
      <c r="S415" s="159">
        <v>45593</v>
      </c>
      <c r="T415" s="107">
        <v>45657</v>
      </c>
      <c r="U415" s="107" t="s">
        <v>123</v>
      </c>
      <c r="V415" s="107" t="s">
        <v>123</v>
      </c>
      <c r="W415" s="107" t="s">
        <v>123</v>
      </c>
      <c r="X415" s="107" t="s">
        <v>3884</v>
      </c>
      <c r="Y415" s="53">
        <v>1</v>
      </c>
      <c r="Z415" s="102" t="str">
        <f>+R415</f>
        <v>3 Meses 20 dias</v>
      </c>
      <c r="AA415" s="107" t="s">
        <v>123</v>
      </c>
      <c r="AD415" s="107" t="s">
        <v>123</v>
      </c>
      <c r="AE415" s="107" t="s">
        <v>123</v>
      </c>
      <c r="AF415" s="107">
        <v>45705</v>
      </c>
      <c r="AG415" s="110">
        <v>19983333</v>
      </c>
      <c r="AH415" s="135" t="s">
        <v>123</v>
      </c>
      <c r="AI415" s="110">
        <v>0</v>
      </c>
      <c r="AJ415" s="53" t="s">
        <v>123</v>
      </c>
      <c r="AK415" s="110">
        <f>+AG415+AI415</f>
        <v>19983333</v>
      </c>
      <c r="AL415" s="111" t="str" cm="1">
        <f t="array" aca="1" ref="AL415" ca="1">_xlfn.IFS(TODAY()&lt;AF415,AF415-TODAY(),TODAY()&gt;AF415,"TERMINADO")</f>
        <v>TERMINADO</v>
      </c>
      <c r="AM415" s="112" t="s">
        <v>84</v>
      </c>
      <c r="AN415" s="155" t="s">
        <v>3885</v>
      </c>
      <c r="AO415" s="113" t="s">
        <v>3863</v>
      </c>
      <c r="AP415" s="114" t="s">
        <v>7418</v>
      </c>
      <c r="AQ415" s="202" t="s">
        <v>3865</v>
      </c>
      <c r="AR415" s="101" t="s">
        <v>7419</v>
      </c>
      <c r="AS415" s="101" t="s">
        <v>151</v>
      </c>
      <c r="AT415" s="131" t="s">
        <v>4614</v>
      </c>
      <c r="AU415" s="133">
        <v>20245420025813</v>
      </c>
      <c r="AV415" s="99">
        <v>117197</v>
      </c>
      <c r="AW415" s="99">
        <v>1</v>
      </c>
      <c r="AX415" s="116">
        <v>5450000</v>
      </c>
      <c r="AY415" s="117" t="s">
        <v>7420</v>
      </c>
      <c r="AZ415" s="99"/>
      <c r="BA415" s="99" t="s">
        <v>181</v>
      </c>
      <c r="BB415" s="99">
        <v>2025</v>
      </c>
      <c r="BC415" s="118">
        <v>45575</v>
      </c>
      <c r="BD415" s="116">
        <v>19983333</v>
      </c>
      <c r="BE415" s="99">
        <v>2308</v>
      </c>
      <c r="BF415" s="116">
        <v>19983333</v>
      </c>
      <c r="BG415" s="118">
        <v>45593</v>
      </c>
      <c r="BH415" s="117"/>
      <c r="BI415" s="118" t="e">
        <v>#N/A</v>
      </c>
      <c r="BJ415" s="99" t="e">
        <v>#N/A</v>
      </c>
      <c r="BK415" s="99" t="s">
        <v>3874</v>
      </c>
      <c r="BL415" s="99" t="s">
        <v>3891</v>
      </c>
      <c r="BM415" s="118" t="s">
        <v>3905</v>
      </c>
      <c r="BN415" s="99" t="s">
        <v>4557</v>
      </c>
      <c r="BO415" s="99" t="s">
        <v>3874</v>
      </c>
      <c r="BP415" s="99" t="s">
        <v>3874</v>
      </c>
      <c r="BQ415" s="99" t="s">
        <v>123</v>
      </c>
      <c r="BR415" s="99" t="s">
        <v>3874</v>
      </c>
      <c r="BS415" s="99" t="s">
        <v>3874</v>
      </c>
      <c r="BT415" s="99" t="s">
        <v>3874</v>
      </c>
      <c r="BU415" s="99" t="s">
        <v>3874</v>
      </c>
      <c r="BV415" s="99" t="s">
        <v>7421</v>
      </c>
      <c r="BW415" s="99" t="s">
        <v>4783</v>
      </c>
      <c r="BX415" s="99">
        <v>3118239907</v>
      </c>
      <c r="BY415" s="99" t="s">
        <v>3909</v>
      </c>
      <c r="BZ415" s="99" t="s">
        <v>4060</v>
      </c>
      <c r="CA415" s="99" t="s">
        <v>3911</v>
      </c>
      <c r="CB415" s="129">
        <v>3123581988</v>
      </c>
      <c r="CC415" s="118" t="s">
        <v>7422</v>
      </c>
      <c r="CD415" s="118">
        <v>37242</v>
      </c>
      <c r="CE415" s="99" t="s">
        <v>3872</v>
      </c>
      <c r="CF415" s="99" t="s">
        <v>3873</v>
      </c>
      <c r="CG415" s="99"/>
      <c r="CH415" s="118" t="s">
        <v>4200</v>
      </c>
      <c r="CI415" s="118" t="s">
        <v>7423</v>
      </c>
      <c r="CJ415" s="99"/>
      <c r="CK415" s="115"/>
      <c r="CL415" s="99"/>
      <c r="CM415" s="166" t="s">
        <v>14</v>
      </c>
      <c r="CN415" s="123">
        <v>1</v>
      </c>
    </row>
    <row r="416" spans="1:92" ht="20.100000000000001" hidden="1" customHeight="1">
      <c r="A416" s="97">
        <v>291</v>
      </c>
      <c r="B416" s="98">
        <v>2024</v>
      </c>
      <c r="C416" s="99" t="s">
        <v>72</v>
      </c>
      <c r="D416" s="100" t="s">
        <v>7424</v>
      </c>
      <c r="E416" s="99" t="s">
        <v>4865</v>
      </c>
      <c r="F416" s="101" t="s">
        <v>1872</v>
      </c>
      <c r="G416" s="102">
        <v>1023920410</v>
      </c>
      <c r="H416" s="53">
        <v>9</v>
      </c>
      <c r="I416" s="103" t="s">
        <v>112</v>
      </c>
      <c r="J416" s="104" t="s">
        <v>4474</v>
      </c>
      <c r="K416" s="105" t="s">
        <v>176</v>
      </c>
      <c r="L416" s="101" t="s">
        <v>74</v>
      </c>
      <c r="M416" s="53" t="s">
        <v>75</v>
      </c>
      <c r="N416" s="53" t="s">
        <v>3860</v>
      </c>
      <c r="O416" s="101" t="s">
        <v>4475</v>
      </c>
      <c r="P416" s="107">
        <v>45367</v>
      </c>
      <c r="Q416" s="107" t="s">
        <v>7</v>
      </c>
      <c r="R416" s="108" t="s">
        <v>3861</v>
      </c>
      <c r="S416" s="107">
        <v>45373</v>
      </c>
      <c r="T416" s="107">
        <v>45494</v>
      </c>
      <c r="U416" s="107" t="s">
        <v>123</v>
      </c>
      <c r="V416" s="107" t="s">
        <v>123</v>
      </c>
      <c r="W416" s="107" t="s">
        <v>123</v>
      </c>
      <c r="X416" s="53" t="s">
        <v>3862</v>
      </c>
      <c r="Y416" s="53">
        <v>1</v>
      </c>
      <c r="Z416" s="53" t="s">
        <v>3612</v>
      </c>
      <c r="AA416" s="107">
        <v>45467</v>
      </c>
      <c r="AB416" s="226"/>
      <c r="AC416" s="226"/>
      <c r="AD416" s="107" t="s">
        <v>123</v>
      </c>
      <c r="AE416" s="107" t="s">
        <v>123</v>
      </c>
      <c r="AF416" s="107">
        <v>45556</v>
      </c>
      <c r="AG416" s="110">
        <v>9600000</v>
      </c>
      <c r="AH416" s="107">
        <v>45467</v>
      </c>
      <c r="AI416" s="110">
        <v>4800000</v>
      </c>
      <c r="AJ416" s="51">
        <v>1</v>
      </c>
      <c r="AK416" s="110">
        <v>14400000</v>
      </c>
      <c r="AL416" s="111" t="str" cm="1">
        <f t="array" aca="1" ref="AL416" ca="1">_xlfn.IFS(TODAY()&lt;AF416,AF416-TODAY(),TODAY()&gt;AF416,"TERMINADO")</f>
        <v>TERMINADO</v>
      </c>
      <c r="AM416" s="112" t="s">
        <v>84</v>
      </c>
      <c r="AN416" s="112" t="s">
        <v>85</v>
      </c>
      <c r="AO416" s="113" t="s">
        <v>3863</v>
      </c>
      <c r="AP416" s="114" t="s">
        <v>4866</v>
      </c>
      <c r="AQ416" s="202" t="s">
        <v>3865</v>
      </c>
      <c r="AR416" s="101" t="s">
        <v>183</v>
      </c>
      <c r="AS416" s="101" t="s">
        <v>183</v>
      </c>
      <c r="AT416" s="131" t="s">
        <v>7425</v>
      </c>
      <c r="AU416" s="133" t="s">
        <v>7426</v>
      </c>
      <c r="AV416" s="99">
        <v>103930</v>
      </c>
      <c r="AW416" s="99">
        <v>10</v>
      </c>
      <c r="AX416" s="116">
        <v>2400000</v>
      </c>
      <c r="AY416" s="117" t="s">
        <v>7427</v>
      </c>
      <c r="AZ416" s="99">
        <v>120</v>
      </c>
      <c r="BA416" s="117" t="s">
        <v>181</v>
      </c>
      <c r="BB416" s="99">
        <v>1339</v>
      </c>
      <c r="BC416" s="118">
        <v>45352</v>
      </c>
      <c r="BD416" s="116">
        <v>96000000</v>
      </c>
      <c r="BE416" s="99">
        <v>1509</v>
      </c>
      <c r="BF416" s="116">
        <v>9600000</v>
      </c>
      <c r="BG416" s="118">
        <v>45369</v>
      </c>
      <c r="BH416" s="217" t="s">
        <v>181</v>
      </c>
      <c r="BI416" s="118" t="s">
        <v>7428</v>
      </c>
      <c r="BJ416" s="99">
        <v>4</v>
      </c>
      <c r="BK416" s="99" t="s">
        <v>3874</v>
      </c>
      <c r="BL416" s="99" t="s">
        <v>4008</v>
      </c>
      <c r="BM416" s="118" t="s">
        <v>4009</v>
      </c>
      <c r="BN416" s="99" t="s">
        <v>3906</v>
      </c>
      <c r="BO416" s="99" t="s">
        <v>3874</v>
      </c>
      <c r="BP416" s="99" t="s">
        <v>3874</v>
      </c>
      <c r="BQ416" s="99" t="s">
        <v>123</v>
      </c>
      <c r="BR416" s="99" t="s">
        <v>3874</v>
      </c>
      <c r="BS416" s="99" t="s">
        <v>3874</v>
      </c>
      <c r="BT416" s="99" t="s">
        <v>3874</v>
      </c>
      <c r="BU416" s="99" t="s">
        <v>3874</v>
      </c>
      <c r="BV416" s="99" t="s">
        <v>7429</v>
      </c>
      <c r="BW416" s="99" t="s">
        <v>4114</v>
      </c>
      <c r="BX416" s="99">
        <v>3024304387</v>
      </c>
      <c r="BY416" s="99" t="s">
        <v>4059</v>
      </c>
      <c r="BZ416" s="99" t="s">
        <v>3938</v>
      </c>
      <c r="CA416" s="99" t="s">
        <v>3911</v>
      </c>
      <c r="CB416" s="129">
        <v>3197305386</v>
      </c>
      <c r="CC416" s="118" t="s">
        <v>7430</v>
      </c>
      <c r="CD416" s="118">
        <v>33897</v>
      </c>
      <c r="CE416" s="118" t="s">
        <v>3893</v>
      </c>
      <c r="CF416" s="99" t="s">
        <v>3894</v>
      </c>
      <c r="CG416" s="118" t="s">
        <v>3874</v>
      </c>
      <c r="CH416" s="118" t="s">
        <v>3893</v>
      </c>
      <c r="CI416" s="118" t="s">
        <v>7431</v>
      </c>
      <c r="CJ416" s="99" t="s">
        <v>181</v>
      </c>
      <c r="CK416" s="129">
        <v>32</v>
      </c>
      <c r="CL416" s="122" t="s">
        <v>7432</v>
      </c>
      <c r="CM416" s="99" t="s">
        <v>3878</v>
      </c>
      <c r="CN416" s="123">
        <v>1</v>
      </c>
    </row>
    <row r="417" spans="1:92" ht="20.100000000000001" hidden="1" customHeight="1">
      <c r="A417" s="97">
        <v>777</v>
      </c>
      <c r="B417" s="98">
        <v>2024</v>
      </c>
      <c r="C417" s="99" t="s">
        <v>72</v>
      </c>
      <c r="D417" s="100" t="s">
        <v>7433</v>
      </c>
      <c r="E417" s="99" t="s">
        <v>4472</v>
      </c>
      <c r="F417" s="101" t="s">
        <v>1872</v>
      </c>
      <c r="G417" s="102">
        <v>1023920410</v>
      </c>
      <c r="H417" s="53">
        <v>9</v>
      </c>
      <c r="I417" s="103" t="s">
        <v>138</v>
      </c>
      <c r="J417" s="104" t="s">
        <v>4474</v>
      </c>
      <c r="K417" s="105" t="s">
        <v>176</v>
      </c>
      <c r="L417" s="101" t="s">
        <v>74</v>
      </c>
      <c r="M417" s="53" t="s">
        <v>75</v>
      </c>
      <c r="N417" s="53" t="s">
        <v>3860</v>
      </c>
      <c r="O417" s="101" t="s">
        <v>4475</v>
      </c>
      <c r="P417" s="118">
        <v>45566</v>
      </c>
      <c r="Q417" s="118" t="s">
        <v>14</v>
      </c>
      <c r="R417" s="106" t="s">
        <v>3883</v>
      </c>
      <c r="S417" s="159">
        <v>45575</v>
      </c>
      <c r="T417" s="107">
        <v>45657</v>
      </c>
      <c r="U417" s="107" t="s">
        <v>123</v>
      </c>
      <c r="V417" s="107" t="s">
        <v>123</v>
      </c>
      <c r="W417" s="107" t="s">
        <v>123</v>
      </c>
      <c r="X417" s="107" t="s">
        <v>3884</v>
      </c>
      <c r="Y417" s="53">
        <v>1</v>
      </c>
      <c r="Z417" s="102" t="str">
        <f>+R417</f>
        <v>3 Meses 25 dias</v>
      </c>
      <c r="AA417" s="107" t="s">
        <v>123</v>
      </c>
      <c r="AD417" s="107" t="s">
        <v>123</v>
      </c>
      <c r="AE417" s="107" t="s">
        <v>123</v>
      </c>
      <c r="AF417" s="107">
        <v>45691</v>
      </c>
      <c r="AG417" s="110">
        <v>9200000</v>
      </c>
      <c r="AH417" s="135" t="s">
        <v>123</v>
      </c>
      <c r="AI417" s="110">
        <v>0</v>
      </c>
      <c r="AJ417" s="53" t="s">
        <v>123</v>
      </c>
      <c r="AK417" s="110">
        <f>+AG417+AI417</f>
        <v>9200000</v>
      </c>
      <c r="AL417" s="111" t="str" cm="1">
        <f t="array" aca="1" ref="AL417" ca="1">_xlfn.IFS(TODAY()&lt;AF417,AF417-TODAY(),TODAY()&gt;AF417,"TERMINADO")</f>
        <v>TERMINADO</v>
      </c>
      <c r="AM417" s="112" t="s">
        <v>84</v>
      </c>
      <c r="AN417" s="112" t="s">
        <v>3885</v>
      </c>
      <c r="AO417" s="113" t="s">
        <v>3863</v>
      </c>
      <c r="AP417" s="114" t="s">
        <v>4476</v>
      </c>
      <c r="AQ417" s="202" t="s">
        <v>3865</v>
      </c>
      <c r="AR417" s="101" t="s">
        <v>183</v>
      </c>
      <c r="AS417" s="101" t="s">
        <v>183</v>
      </c>
      <c r="AT417" s="106" t="s">
        <v>4439</v>
      </c>
      <c r="AU417" s="183" t="s">
        <v>4440</v>
      </c>
      <c r="AV417" s="99">
        <v>117183</v>
      </c>
      <c r="AW417" s="99">
        <v>15</v>
      </c>
      <c r="AX417" s="116">
        <v>2400000</v>
      </c>
      <c r="AY417" s="117" t="s">
        <v>7434</v>
      </c>
      <c r="AZ417" s="99"/>
      <c r="BA417" s="99" t="s">
        <v>181</v>
      </c>
      <c r="BB417" s="99">
        <v>1875</v>
      </c>
      <c r="BC417" s="118">
        <v>45541</v>
      </c>
      <c r="BD417" s="116">
        <v>138000000</v>
      </c>
      <c r="BE417" s="99">
        <v>2146</v>
      </c>
      <c r="BF417" s="116">
        <v>9200000</v>
      </c>
      <c r="BG417" s="118">
        <v>45575</v>
      </c>
      <c r="BH417" s="117"/>
      <c r="BI417" s="118" t="s">
        <v>4875</v>
      </c>
      <c r="BJ417" s="99">
        <v>4</v>
      </c>
      <c r="BK417" s="99" t="s">
        <v>4046</v>
      </c>
      <c r="BL417" s="99" t="s">
        <v>4008</v>
      </c>
      <c r="BM417" s="99"/>
      <c r="BN417" s="99"/>
      <c r="BO417" s="99"/>
      <c r="BP417" s="99"/>
      <c r="BQ417" s="99"/>
      <c r="BR417" s="99"/>
      <c r="BS417" s="99"/>
      <c r="BT417" s="99"/>
      <c r="BU417" s="99"/>
      <c r="BV417" s="99"/>
      <c r="BW417" s="99"/>
      <c r="BX417" s="99"/>
      <c r="BY417" s="99"/>
      <c r="BZ417" s="99"/>
      <c r="CA417" s="99"/>
      <c r="CB417" s="129">
        <v>3197305386</v>
      </c>
      <c r="CC417" s="118" t="s">
        <v>7435</v>
      </c>
      <c r="CD417" s="118">
        <v>33897</v>
      </c>
      <c r="CE417" s="99" t="s">
        <v>3893</v>
      </c>
      <c r="CF417" s="99" t="s">
        <v>3894</v>
      </c>
      <c r="CG417" s="99" t="s">
        <v>181</v>
      </c>
      <c r="CH417" s="118" t="s">
        <v>3893</v>
      </c>
      <c r="CI417" s="118" t="s">
        <v>7431</v>
      </c>
      <c r="CJ417" s="99"/>
      <c r="CK417" s="115"/>
      <c r="CL417" s="99"/>
      <c r="CM417" s="166" t="s">
        <v>14</v>
      </c>
      <c r="CN417" s="123">
        <v>1</v>
      </c>
    </row>
    <row r="418" spans="1:92" ht="20.100000000000001" hidden="1" customHeight="1">
      <c r="A418" s="97">
        <v>262</v>
      </c>
      <c r="B418" s="98">
        <v>2024</v>
      </c>
      <c r="C418" s="99" t="s">
        <v>72</v>
      </c>
      <c r="D418" s="100" t="s">
        <v>7436</v>
      </c>
      <c r="E418" s="141" t="s">
        <v>7437</v>
      </c>
      <c r="F418" s="106" t="s">
        <v>7438</v>
      </c>
      <c r="G418" s="115">
        <v>1000791804</v>
      </c>
      <c r="H418" s="99">
        <v>9</v>
      </c>
      <c r="I418" s="103" t="s">
        <v>2494</v>
      </c>
      <c r="J418" s="104" t="s">
        <v>635</v>
      </c>
      <c r="K418" s="105" t="s">
        <v>3859</v>
      </c>
      <c r="L418" s="479" t="s">
        <v>74</v>
      </c>
      <c r="M418" s="141" t="s">
        <v>75</v>
      </c>
      <c r="N418" s="53" t="s">
        <v>3860</v>
      </c>
      <c r="O418" s="101" t="s">
        <v>1766</v>
      </c>
      <c r="P418" s="118">
        <v>45357</v>
      </c>
      <c r="Q418" s="107" t="s">
        <v>7</v>
      </c>
      <c r="R418" s="106" t="s">
        <v>3861</v>
      </c>
      <c r="S418" s="107">
        <v>45359</v>
      </c>
      <c r="T418" s="107">
        <v>45480</v>
      </c>
      <c r="U418" s="107" t="s">
        <v>123</v>
      </c>
      <c r="V418" s="107" t="s">
        <v>123</v>
      </c>
      <c r="W418" s="107" t="s">
        <v>123</v>
      </c>
      <c r="X418" s="53" t="s">
        <v>3862</v>
      </c>
      <c r="Y418" s="53">
        <v>1</v>
      </c>
      <c r="Z418" s="53" t="s">
        <v>3612</v>
      </c>
      <c r="AA418" s="107">
        <v>45470</v>
      </c>
      <c r="AB418" s="226"/>
      <c r="AC418" s="226"/>
      <c r="AD418" s="107" t="s">
        <v>123</v>
      </c>
      <c r="AE418" s="107" t="s">
        <v>123</v>
      </c>
      <c r="AF418" s="107">
        <v>45542</v>
      </c>
      <c r="AG418" s="130">
        <v>10000000</v>
      </c>
      <c r="AH418" s="107">
        <v>45470</v>
      </c>
      <c r="AI418" s="110">
        <v>5000000</v>
      </c>
      <c r="AJ418" s="51">
        <v>1</v>
      </c>
      <c r="AK418" s="130">
        <v>15000000</v>
      </c>
      <c r="AL418" s="111" t="str" cm="1">
        <f t="array" aca="1" ref="AL418" ca="1">_xlfn.IFS(TODAY()&lt;AF418,AF418-TODAY(),TODAY()&gt;AF418,"TERMINADO")</f>
        <v>TERMINADO</v>
      </c>
      <c r="AM418" s="112" t="s">
        <v>84</v>
      </c>
      <c r="AN418" s="112" t="s">
        <v>85</v>
      </c>
      <c r="AO418" s="113" t="s">
        <v>3863</v>
      </c>
      <c r="AP418" s="114" t="s">
        <v>7439</v>
      </c>
      <c r="AQ418" s="99" t="s">
        <v>3865</v>
      </c>
      <c r="AR418" s="106" t="s">
        <v>200</v>
      </c>
      <c r="AS418" s="101" t="s">
        <v>141</v>
      </c>
      <c r="AT418" s="106" t="s">
        <v>266</v>
      </c>
      <c r="AU418" s="115">
        <v>20245420015643</v>
      </c>
      <c r="AV418" s="99">
        <v>103736</v>
      </c>
      <c r="AW418" s="99">
        <v>2</v>
      </c>
      <c r="AX418" s="116">
        <v>2500000</v>
      </c>
      <c r="AY418" s="117" t="s">
        <v>7440</v>
      </c>
      <c r="AZ418" s="99">
        <v>120</v>
      </c>
      <c r="BA418" s="117" t="s">
        <v>181</v>
      </c>
      <c r="BB418" s="99">
        <v>1153</v>
      </c>
      <c r="BC418" s="118">
        <v>45355</v>
      </c>
      <c r="BD418" s="116">
        <v>20000000</v>
      </c>
      <c r="BE418" s="99">
        <v>1194</v>
      </c>
      <c r="BF418" s="116">
        <v>10000000</v>
      </c>
      <c r="BG418" s="118">
        <v>45358</v>
      </c>
      <c r="BH418" s="99" t="s">
        <v>181</v>
      </c>
      <c r="BI418" s="118" t="s">
        <v>4080</v>
      </c>
      <c r="BJ418" s="99">
        <v>5</v>
      </c>
      <c r="BK418" s="99" t="s">
        <v>3874</v>
      </c>
      <c r="BL418" s="99" t="s">
        <v>4008</v>
      </c>
      <c r="BM418" s="118" t="s">
        <v>4009</v>
      </c>
      <c r="BN418" s="99" t="s">
        <v>3906</v>
      </c>
      <c r="BO418" s="99" t="s">
        <v>3874</v>
      </c>
      <c r="BP418" s="99" t="s">
        <v>3874</v>
      </c>
      <c r="BQ418" s="99" t="s">
        <v>123</v>
      </c>
      <c r="BR418" s="99" t="s">
        <v>3874</v>
      </c>
      <c r="BS418" s="99" t="s">
        <v>3874</v>
      </c>
      <c r="BT418" s="99" t="s">
        <v>3874</v>
      </c>
      <c r="BU418" s="99" t="s">
        <v>3874</v>
      </c>
      <c r="BV418" s="99" t="s">
        <v>7441</v>
      </c>
      <c r="BW418" s="99" t="s">
        <v>7442</v>
      </c>
      <c r="BX418" s="99">
        <v>3214310263</v>
      </c>
      <c r="BY418" s="99" t="s">
        <v>4137</v>
      </c>
      <c r="BZ418" s="99" t="s">
        <v>3938</v>
      </c>
      <c r="CA418" s="99" t="s">
        <v>4012</v>
      </c>
      <c r="CB418" s="129">
        <v>3503708139</v>
      </c>
      <c r="CC418" s="118" t="s">
        <v>7443</v>
      </c>
      <c r="CD418" s="118">
        <v>36686</v>
      </c>
      <c r="CE418" s="118" t="s">
        <v>3893</v>
      </c>
      <c r="CF418" s="99" t="s">
        <v>3894</v>
      </c>
      <c r="CG418" s="118" t="s">
        <v>3874</v>
      </c>
      <c r="CH418" s="118" t="s">
        <v>3893</v>
      </c>
      <c r="CI418" s="118" t="s">
        <v>7444</v>
      </c>
      <c r="CJ418" s="99" t="s">
        <v>181</v>
      </c>
      <c r="CK418" s="99">
        <v>24</v>
      </c>
      <c r="CL418" s="122" t="s">
        <v>7445</v>
      </c>
      <c r="CM418" s="99" t="s">
        <v>3878</v>
      </c>
      <c r="CN418" s="123">
        <v>1</v>
      </c>
    </row>
    <row r="419" spans="1:92" ht="20.100000000000001" hidden="1" customHeight="1">
      <c r="A419" s="97">
        <v>1025</v>
      </c>
      <c r="B419" s="98">
        <v>2024</v>
      </c>
      <c r="C419" s="99" t="s">
        <v>72</v>
      </c>
      <c r="D419" s="100" t="s">
        <v>7446</v>
      </c>
      <c r="E419" s="53" t="s">
        <v>3880</v>
      </c>
      <c r="F419" s="106" t="s">
        <v>7438</v>
      </c>
      <c r="G419" s="115">
        <v>1000791804</v>
      </c>
      <c r="H419" s="99">
        <v>9</v>
      </c>
      <c r="I419" s="103" t="s">
        <v>138</v>
      </c>
      <c r="J419" s="104" t="s">
        <v>435</v>
      </c>
      <c r="K419" s="105" t="s">
        <v>326</v>
      </c>
      <c r="L419" s="106" t="s">
        <v>74</v>
      </c>
      <c r="M419" s="99" t="s">
        <v>75</v>
      </c>
      <c r="N419" s="99" t="s">
        <v>3860</v>
      </c>
      <c r="O419" s="101" t="s">
        <v>3882</v>
      </c>
      <c r="P419" s="107">
        <v>45593</v>
      </c>
      <c r="Q419" s="118" t="s">
        <v>14</v>
      </c>
      <c r="R419" s="106" t="s">
        <v>3883</v>
      </c>
      <c r="S419" s="118">
        <v>45596</v>
      </c>
      <c r="T419" s="118">
        <v>45657</v>
      </c>
      <c r="U419" s="118" t="s">
        <v>123</v>
      </c>
      <c r="V419" s="118" t="s">
        <v>123</v>
      </c>
      <c r="W419" s="118" t="s">
        <v>123</v>
      </c>
      <c r="X419" s="118" t="s">
        <v>3884</v>
      </c>
      <c r="Y419" s="53">
        <v>1</v>
      </c>
      <c r="Z419" s="115" t="str">
        <f>+R419</f>
        <v>3 Meses 25 dias</v>
      </c>
      <c r="AA419" s="118" t="s">
        <v>123</v>
      </c>
      <c r="AD419" s="118" t="s">
        <v>123</v>
      </c>
      <c r="AE419" s="118" t="s">
        <v>123</v>
      </c>
      <c r="AF419" s="118">
        <v>45711</v>
      </c>
      <c r="AG419" s="110">
        <v>9583333</v>
      </c>
      <c r="AH419" s="153" t="s">
        <v>123</v>
      </c>
      <c r="AI419" s="154">
        <v>0</v>
      </c>
      <c r="AJ419" s="53" t="s">
        <v>123</v>
      </c>
      <c r="AK419" s="110">
        <f>+AG419+AI419</f>
        <v>9583333</v>
      </c>
      <c r="AL419" s="111" t="str" cm="1">
        <f t="array" aca="1" ref="AL419" ca="1">_xlfn.IFS(TODAY()&lt;AF419,AF419-TODAY(),TODAY()&gt;AF419,"TERMINADO")</f>
        <v>TERMINADO</v>
      </c>
      <c r="AM419" s="112" t="s">
        <v>84</v>
      </c>
      <c r="AN419" s="155" t="s">
        <v>3885</v>
      </c>
      <c r="AO419" s="113" t="s">
        <v>3863</v>
      </c>
      <c r="AP419" s="114" t="s">
        <v>3886</v>
      </c>
      <c r="AQ419" s="99" t="s">
        <v>3865</v>
      </c>
      <c r="AR419" s="101" t="s">
        <v>332</v>
      </c>
      <c r="AS419" s="106" t="s">
        <v>332</v>
      </c>
      <c r="AT419" s="131" t="s">
        <v>3887</v>
      </c>
      <c r="AU419" s="139" t="s">
        <v>3888</v>
      </c>
      <c r="AV419" s="99">
        <v>117088</v>
      </c>
      <c r="AW419" s="99">
        <v>12</v>
      </c>
      <c r="AX419" s="116">
        <v>2500000</v>
      </c>
      <c r="AY419" s="117" t="s">
        <v>7447</v>
      </c>
      <c r="AZ419" s="99"/>
      <c r="BA419" s="117" t="s">
        <v>181</v>
      </c>
      <c r="BB419" s="99">
        <v>2018</v>
      </c>
      <c r="BC419" s="118">
        <v>45575</v>
      </c>
      <c r="BD419" s="116">
        <v>115000000</v>
      </c>
      <c r="BE419" s="99">
        <v>2407</v>
      </c>
      <c r="BF419" s="116">
        <v>9583333</v>
      </c>
      <c r="BG419" s="118">
        <v>45595</v>
      </c>
      <c r="BH419" s="117"/>
      <c r="BI419" s="118" t="s">
        <v>4884</v>
      </c>
      <c r="BJ419" s="99">
        <v>2</v>
      </c>
      <c r="BK419" s="99" t="s">
        <v>3874</v>
      </c>
      <c r="BL419" s="99" t="s">
        <v>4008</v>
      </c>
      <c r="BM419" s="118" t="s">
        <v>4009</v>
      </c>
      <c r="BN419" s="99" t="s">
        <v>3906</v>
      </c>
      <c r="BO419" s="99" t="s">
        <v>3874</v>
      </c>
      <c r="BP419" s="99" t="s">
        <v>3874</v>
      </c>
      <c r="BQ419" s="99" t="s">
        <v>123</v>
      </c>
      <c r="BR419" s="99" t="s">
        <v>3874</v>
      </c>
      <c r="BS419" s="99" t="s">
        <v>3874</v>
      </c>
      <c r="BT419" s="99" t="s">
        <v>3874</v>
      </c>
      <c r="BU419" s="99" t="s">
        <v>3874</v>
      </c>
      <c r="BV419" s="99" t="s">
        <v>7441</v>
      </c>
      <c r="BW419" s="99" t="s">
        <v>7442</v>
      </c>
      <c r="BX419" s="99">
        <v>3214310263</v>
      </c>
      <c r="BY419" s="99" t="s">
        <v>4137</v>
      </c>
      <c r="BZ419" s="99" t="s">
        <v>3938</v>
      </c>
      <c r="CA419" s="99" t="s">
        <v>4012</v>
      </c>
      <c r="CB419" s="129">
        <v>3503708139</v>
      </c>
      <c r="CC419" s="118" t="s">
        <v>7443</v>
      </c>
      <c r="CD419" s="118">
        <v>36686</v>
      </c>
      <c r="CE419" s="99" t="s">
        <v>3893</v>
      </c>
      <c r="CF419" s="99" t="s">
        <v>3894</v>
      </c>
      <c r="CG419" s="118"/>
      <c r="CH419" s="118" t="s">
        <v>3893</v>
      </c>
      <c r="CI419" s="118" t="s">
        <v>7444</v>
      </c>
      <c r="CJ419" s="117"/>
      <c r="CK419" s="115"/>
      <c r="CL419" s="156"/>
      <c r="CM419" s="166" t="s">
        <v>14</v>
      </c>
      <c r="CN419" s="123">
        <v>1</v>
      </c>
    </row>
    <row r="420" spans="1:92" ht="20.100000000000001" hidden="1" customHeight="1">
      <c r="A420" s="97">
        <v>237</v>
      </c>
      <c r="B420" s="98">
        <v>2024</v>
      </c>
      <c r="C420" s="99" t="s">
        <v>72</v>
      </c>
      <c r="D420" s="100" t="s">
        <v>7448</v>
      </c>
      <c r="E420" s="99" t="s">
        <v>3944</v>
      </c>
      <c r="F420" s="106" t="s">
        <v>1884</v>
      </c>
      <c r="G420" s="115">
        <v>1022992492</v>
      </c>
      <c r="H420" s="99">
        <v>7</v>
      </c>
      <c r="I420" s="181" t="s">
        <v>99</v>
      </c>
      <c r="J420" s="104" t="s">
        <v>635</v>
      </c>
      <c r="K420" s="105" t="s">
        <v>3859</v>
      </c>
      <c r="L420" s="101" t="s">
        <v>74</v>
      </c>
      <c r="M420" s="53" t="s">
        <v>75</v>
      </c>
      <c r="N420" s="53" t="s">
        <v>3860</v>
      </c>
      <c r="O420" s="101" t="s">
        <v>117</v>
      </c>
      <c r="P420" s="107">
        <v>45363</v>
      </c>
      <c r="Q420" s="107" t="s">
        <v>7</v>
      </c>
      <c r="R420" s="108" t="s">
        <v>3861</v>
      </c>
      <c r="S420" s="118">
        <v>45365</v>
      </c>
      <c r="T420" s="118">
        <v>45486</v>
      </c>
      <c r="U420" s="107" t="s">
        <v>123</v>
      </c>
      <c r="V420" s="107" t="s">
        <v>123</v>
      </c>
      <c r="W420" s="107" t="s">
        <v>123</v>
      </c>
      <c r="X420" s="53" t="s">
        <v>3862</v>
      </c>
      <c r="Y420" s="53">
        <v>1</v>
      </c>
      <c r="Z420" s="53" t="s">
        <v>3612</v>
      </c>
      <c r="AA420" s="107">
        <v>45470</v>
      </c>
      <c r="AB420" s="226"/>
      <c r="AC420" s="226"/>
      <c r="AD420" s="107" t="s">
        <v>123</v>
      </c>
      <c r="AE420" s="107" t="s">
        <v>123</v>
      </c>
      <c r="AF420" s="118">
        <v>45548</v>
      </c>
      <c r="AG420" s="110">
        <v>27200000</v>
      </c>
      <c r="AH420" s="107">
        <v>45470</v>
      </c>
      <c r="AI420" s="110">
        <v>13600000</v>
      </c>
      <c r="AJ420" s="51">
        <v>1</v>
      </c>
      <c r="AK420" s="130">
        <v>40800000</v>
      </c>
      <c r="AL420" s="111" t="str" cm="1">
        <f t="array" aca="1" ref="AL420" ca="1">_xlfn.IFS(TODAY()&lt;AF420,AF420-TODAY(),TODAY()&gt;AF420,"TERMINADO")</f>
        <v>TERMINADO</v>
      </c>
      <c r="AM420" s="112" t="s">
        <v>84</v>
      </c>
      <c r="AN420" s="112" t="s">
        <v>3885</v>
      </c>
      <c r="AO420" s="113" t="s">
        <v>3863</v>
      </c>
      <c r="AP420" s="114" t="s">
        <v>3945</v>
      </c>
      <c r="AQ420" s="141" t="s">
        <v>3865</v>
      </c>
      <c r="AR420" s="180" t="s">
        <v>89</v>
      </c>
      <c r="AS420" s="106" t="s">
        <v>89</v>
      </c>
      <c r="AT420" s="127" t="s">
        <v>3866</v>
      </c>
      <c r="AU420" s="115">
        <v>20245420015133</v>
      </c>
      <c r="AV420" s="99">
        <v>104157</v>
      </c>
      <c r="AW420" s="100">
        <v>5</v>
      </c>
      <c r="AX420" s="116">
        <v>6800000</v>
      </c>
      <c r="AY420" s="117" t="s">
        <v>7449</v>
      </c>
      <c r="AZ420" s="99">
        <v>120</v>
      </c>
      <c r="BA420" s="117" t="s">
        <v>181</v>
      </c>
      <c r="BB420" s="99">
        <v>1161</v>
      </c>
      <c r="BC420" s="118">
        <v>45355</v>
      </c>
      <c r="BD420" s="116">
        <v>136000000</v>
      </c>
      <c r="BE420" s="99">
        <v>1259</v>
      </c>
      <c r="BF420" s="116">
        <v>27200000</v>
      </c>
      <c r="BG420" s="118">
        <v>45365</v>
      </c>
      <c r="BH420" s="99" t="s">
        <v>181</v>
      </c>
      <c r="BI420" s="118" t="s">
        <v>7450</v>
      </c>
      <c r="BJ420" s="99">
        <v>4</v>
      </c>
      <c r="BK420" s="99" t="s">
        <v>3874</v>
      </c>
      <c r="BL420" s="99" t="s">
        <v>4008</v>
      </c>
      <c r="BM420" s="118" t="s">
        <v>4009</v>
      </c>
      <c r="BN420" s="99" t="s">
        <v>3906</v>
      </c>
      <c r="BO420" s="99" t="s">
        <v>3874</v>
      </c>
      <c r="BP420" s="99" t="s">
        <v>3874</v>
      </c>
      <c r="BQ420" s="99" t="s">
        <v>123</v>
      </c>
      <c r="BR420" s="99" t="s">
        <v>3874</v>
      </c>
      <c r="BS420" s="99" t="s">
        <v>3874</v>
      </c>
      <c r="BT420" s="99" t="s">
        <v>3874</v>
      </c>
      <c r="BU420" s="99" t="s">
        <v>3874</v>
      </c>
      <c r="BV420" s="99" t="s">
        <v>7451</v>
      </c>
      <c r="BW420" s="99" t="s">
        <v>4136</v>
      </c>
      <c r="BX420" s="99">
        <v>3112789264</v>
      </c>
      <c r="BY420" s="99" t="s">
        <v>3909</v>
      </c>
      <c r="BZ420" s="99" t="s">
        <v>3951</v>
      </c>
      <c r="CA420" s="99" t="s">
        <v>4012</v>
      </c>
      <c r="CB420" s="129">
        <v>3195316642</v>
      </c>
      <c r="CC420" s="118" t="s">
        <v>7452</v>
      </c>
      <c r="CD420" s="118">
        <v>34348</v>
      </c>
      <c r="CE420" s="118" t="s">
        <v>3872</v>
      </c>
      <c r="CF420" s="99" t="s">
        <v>3873</v>
      </c>
      <c r="CG420" s="118" t="s">
        <v>181</v>
      </c>
      <c r="CH420" s="118" t="s">
        <v>3954</v>
      </c>
      <c r="CI420" s="118" t="s">
        <v>7453</v>
      </c>
      <c r="CJ420" s="99" t="s">
        <v>86</v>
      </c>
      <c r="CK420" s="99">
        <v>30</v>
      </c>
      <c r="CL420" s="122" t="s">
        <v>7454</v>
      </c>
      <c r="CM420" s="99" t="s">
        <v>3878</v>
      </c>
      <c r="CN420" s="123">
        <v>1</v>
      </c>
    </row>
    <row r="421" spans="1:92" ht="20.100000000000001" hidden="1" customHeight="1">
      <c r="A421" s="97">
        <v>805</v>
      </c>
      <c r="B421" s="98">
        <v>2024</v>
      </c>
      <c r="C421" s="99" t="s">
        <v>72</v>
      </c>
      <c r="D421" s="100" t="s">
        <v>7455</v>
      </c>
      <c r="E421" s="99" t="s">
        <v>3958</v>
      </c>
      <c r="F421" s="101" t="s">
        <v>1884</v>
      </c>
      <c r="G421" s="102">
        <v>1022992492</v>
      </c>
      <c r="H421" s="53">
        <v>7</v>
      </c>
      <c r="I421" s="103" t="s">
        <v>81</v>
      </c>
      <c r="J421" s="162" t="s">
        <v>942</v>
      </c>
      <c r="K421" s="163" t="s">
        <v>73</v>
      </c>
      <c r="L421" s="106" t="s">
        <v>74</v>
      </c>
      <c r="M421" s="99" t="s">
        <v>75</v>
      </c>
      <c r="N421" s="99" t="s">
        <v>3860</v>
      </c>
      <c r="O421" s="106" t="s">
        <v>1638</v>
      </c>
      <c r="P421" s="118">
        <v>45568</v>
      </c>
      <c r="Q421" s="118" t="s">
        <v>14</v>
      </c>
      <c r="R421" s="106" t="s">
        <v>3883</v>
      </c>
      <c r="S421" s="151">
        <v>45576</v>
      </c>
      <c r="T421" s="118">
        <v>45657</v>
      </c>
      <c r="U421" s="118" t="s">
        <v>123</v>
      </c>
      <c r="V421" s="118" t="s">
        <v>123</v>
      </c>
      <c r="W421" s="118" t="s">
        <v>123</v>
      </c>
      <c r="X421" s="107" t="s">
        <v>3970</v>
      </c>
      <c r="Y421" s="53">
        <v>1</v>
      </c>
      <c r="Z421" s="115" t="str">
        <f>+R421</f>
        <v>3 Meses 25 dias</v>
      </c>
      <c r="AA421" s="118" t="s">
        <v>123</v>
      </c>
      <c r="AD421" s="118" t="s">
        <v>123</v>
      </c>
      <c r="AE421" s="118" t="s">
        <v>123</v>
      </c>
      <c r="AF421" s="118">
        <v>45692</v>
      </c>
      <c r="AG421" s="116">
        <v>26066666</v>
      </c>
      <c r="AH421" s="153" t="s">
        <v>123</v>
      </c>
      <c r="AI421" s="154">
        <v>0</v>
      </c>
      <c r="AJ421" s="53" t="s">
        <v>123</v>
      </c>
      <c r="AK421" s="110">
        <f>+AG421+AI421</f>
        <v>26066666</v>
      </c>
      <c r="AL421" s="111" t="str" cm="1">
        <f t="array" aca="1" ref="AL421" ca="1">_xlfn.IFS(TODAY()&lt;AF421,AF421-TODAY(),TODAY()&gt;AF421,"TERMINADO")</f>
        <v>TERMINADO</v>
      </c>
      <c r="AM421" s="112" t="s">
        <v>84</v>
      </c>
      <c r="AN421" s="155" t="s">
        <v>3885</v>
      </c>
      <c r="AO421" s="113" t="s">
        <v>3863</v>
      </c>
      <c r="AP421" s="114" t="s">
        <v>3959</v>
      </c>
      <c r="AQ421" s="141" t="s">
        <v>3865</v>
      </c>
      <c r="AR421" s="144" t="s">
        <v>89</v>
      </c>
      <c r="AS421" s="106" t="s">
        <v>89</v>
      </c>
      <c r="AT421" s="127" t="s">
        <v>3866</v>
      </c>
      <c r="AU421" s="133" t="s">
        <v>3960</v>
      </c>
      <c r="AV421" s="99">
        <v>117444</v>
      </c>
      <c r="AW421" s="100">
        <v>4</v>
      </c>
      <c r="AX421" s="116">
        <v>6800000</v>
      </c>
      <c r="AY421" s="166" t="s">
        <v>7456</v>
      </c>
      <c r="AZ421" s="99"/>
      <c r="BA421" s="117" t="s">
        <v>181</v>
      </c>
      <c r="BB421" s="99">
        <v>1915</v>
      </c>
      <c r="BC421" s="118">
        <v>45551</v>
      </c>
      <c r="BD421" s="116">
        <v>104266667</v>
      </c>
      <c r="BE421" s="99">
        <v>2180</v>
      </c>
      <c r="BF421" s="116">
        <v>26066666</v>
      </c>
      <c r="BG421" s="118">
        <v>45576</v>
      </c>
      <c r="BH421" s="117"/>
      <c r="BI421" s="118" t="s">
        <v>7457</v>
      </c>
      <c r="BJ421" s="99">
        <v>4</v>
      </c>
      <c r="BK421" s="99" t="s">
        <v>4046</v>
      </c>
      <c r="BL421" s="99" t="s">
        <v>4008</v>
      </c>
      <c r="BM421" s="118"/>
      <c r="BN421" s="99"/>
      <c r="BO421" s="99"/>
      <c r="BP421" s="99"/>
      <c r="BQ421" s="99"/>
      <c r="BR421" s="99"/>
      <c r="BS421" s="99"/>
      <c r="BT421" s="99"/>
      <c r="BU421" s="99"/>
      <c r="BV421" s="99"/>
      <c r="BW421" s="99"/>
      <c r="BX421" s="99"/>
      <c r="BY421" s="99"/>
      <c r="BZ421" s="99"/>
      <c r="CA421" s="99"/>
      <c r="CB421" s="129">
        <v>3195316642</v>
      </c>
      <c r="CC421" s="118" t="s">
        <v>7458</v>
      </c>
      <c r="CD421" s="118">
        <v>34348</v>
      </c>
      <c r="CE421" s="99" t="s">
        <v>3872</v>
      </c>
      <c r="CF421" s="99" t="s">
        <v>3873</v>
      </c>
      <c r="CG421" s="99" t="s">
        <v>181</v>
      </c>
      <c r="CH421" s="118" t="s">
        <v>3954</v>
      </c>
      <c r="CI421" s="118" t="s">
        <v>7453</v>
      </c>
      <c r="CJ421" s="99"/>
      <c r="CK421" s="115"/>
      <c r="CL421" s="99"/>
      <c r="CM421" s="166" t="s">
        <v>14</v>
      </c>
      <c r="CN421" s="123">
        <v>1</v>
      </c>
    </row>
    <row r="422" spans="1:92" ht="20.100000000000001" hidden="1" customHeight="1">
      <c r="A422" s="97">
        <v>249</v>
      </c>
      <c r="B422" s="98">
        <v>2024</v>
      </c>
      <c r="C422" s="99" t="s">
        <v>72</v>
      </c>
      <c r="D422" s="100" t="s">
        <v>7459</v>
      </c>
      <c r="E422" s="99" t="s">
        <v>5015</v>
      </c>
      <c r="F422" s="101" t="s">
        <v>1894</v>
      </c>
      <c r="G422" s="115">
        <v>1023912127</v>
      </c>
      <c r="H422" s="99">
        <v>5</v>
      </c>
      <c r="I422" s="103" t="s">
        <v>81</v>
      </c>
      <c r="J422" s="104" t="s">
        <v>942</v>
      </c>
      <c r="K422" s="105" t="s">
        <v>73</v>
      </c>
      <c r="L422" s="101" t="s">
        <v>74</v>
      </c>
      <c r="M422" s="53" t="s">
        <v>75</v>
      </c>
      <c r="N422" s="53" t="s">
        <v>3860</v>
      </c>
      <c r="O422" s="101" t="s">
        <v>5016</v>
      </c>
      <c r="P422" s="118">
        <v>45363</v>
      </c>
      <c r="Q422" s="107" t="s">
        <v>7</v>
      </c>
      <c r="R422" s="108" t="s">
        <v>3861</v>
      </c>
      <c r="S422" s="118">
        <v>45364</v>
      </c>
      <c r="T422" s="118">
        <v>45485</v>
      </c>
      <c r="U422" s="107" t="s">
        <v>123</v>
      </c>
      <c r="V422" s="107" t="s">
        <v>123</v>
      </c>
      <c r="W422" s="107" t="s">
        <v>123</v>
      </c>
      <c r="X422" s="53" t="s">
        <v>3862</v>
      </c>
      <c r="Y422" s="53">
        <v>1</v>
      </c>
      <c r="Z422" s="53" t="s">
        <v>3612</v>
      </c>
      <c r="AA422" s="107">
        <v>45476</v>
      </c>
      <c r="AB422" s="226"/>
      <c r="AC422" s="226"/>
      <c r="AD422" s="107" t="s">
        <v>123</v>
      </c>
      <c r="AE422" s="107" t="s">
        <v>123</v>
      </c>
      <c r="AF422" s="107">
        <v>45547</v>
      </c>
      <c r="AG422" s="130">
        <v>9600000</v>
      </c>
      <c r="AH422" s="107">
        <v>45476</v>
      </c>
      <c r="AI422" s="110">
        <v>4800000</v>
      </c>
      <c r="AJ422" s="51">
        <v>1</v>
      </c>
      <c r="AK422" s="130">
        <v>14400000</v>
      </c>
      <c r="AL422" s="111" t="str" cm="1">
        <f t="array" aca="1" ref="AL422" ca="1">_xlfn.IFS(TODAY()&lt;AF422,AF422-TODAY(),TODAY()&gt;AF422,"TERMINADO")</f>
        <v>TERMINADO</v>
      </c>
      <c r="AM422" s="112" t="s">
        <v>84</v>
      </c>
      <c r="AN422" s="112" t="s">
        <v>3885</v>
      </c>
      <c r="AO422" s="113" t="s">
        <v>3863</v>
      </c>
      <c r="AP422" s="114" t="s">
        <v>5017</v>
      </c>
      <c r="AQ422" s="141" t="s">
        <v>3865</v>
      </c>
      <c r="AR422" s="180" t="s">
        <v>89</v>
      </c>
      <c r="AS422" s="106" t="s">
        <v>89</v>
      </c>
      <c r="AT422" s="106" t="s">
        <v>3866</v>
      </c>
      <c r="AU422" s="115">
        <v>20245420015133</v>
      </c>
      <c r="AV422" s="99">
        <v>103640</v>
      </c>
      <c r="AW422" s="99">
        <v>7</v>
      </c>
      <c r="AX422" s="116">
        <v>2400000</v>
      </c>
      <c r="AY422" s="117" t="s">
        <v>7460</v>
      </c>
      <c r="AZ422" s="99">
        <v>120</v>
      </c>
      <c r="BA422" s="117" t="s">
        <v>181</v>
      </c>
      <c r="BB422" s="99">
        <v>1146</v>
      </c>
      <c r="BC422" s="118">
        <v>45355</v>
      </c>
      <c r="BD422" s="116">
        <v>67200000</v>
      </c>
      <c r="BE422" s="99">
        <v>1238</v>
      </c>
      <c r="BF422" s="116">
        <v>9600000</v>
      </c>
      <c r="BG422" s="118">
        <v>45364</v>
      </c>
      <c r="BH422" s="99" t="s">
        <v>181</v>
      </c>
      <c r="BI422" s="118" t="s">
        <v>6732</v>
      </c>
      <c r="BJ422" s="99">
        <v>4</v>
      </c>
      <c r="BK422" s="99" t="s">
        <v>3874</v>
      </c>
      <c r="BL422" s="99" t="s">
        <v>4008</v>
      </c>
      <c r="BM422" s="118" t="s">
        <v>4009</v>
      </c>
      <c r="BN422" s="99" t="s">
        <v>3906</v>
      </c>
      <c r="BO422" s="99" t="s">
        <v>3874</v>
      </c>
      <c r="BP422" s="99" t="s">
        <v>3874</v>
      </c>
      <c r="BQ422" s="99" t="s">
        <v>123</v>
      </c>
      <c r="BR422" s="99" t="s">
        <v>3874</v>
      </c>
      <c r="BS422" s="99" t="s">
        <v>3874</v>
      </c>
      <c r="BT422" s="99" t="s">
        <v>3874</v>
      </c>
      <c r="BU422" s="99" t="s">
        <v>3874</v>
      </c>
      <c r="BV422" s="99" t="s">
        <v>7461</v>
      </c>
      <c r="BW422" s="99" t="s">
        <v>3908</v>
      </c>
      <c r="BX422" s="99" t="s">
        <v>7462</v>
      </c>
      <c r="BY422" s="99" t="s">
        <v>3909</v>
      </c>
      <c r="BZ422" s="99" t="s">
        <v>3938</v>
      </c>
      <c r="CA422" s="99" t="s">
        <v>4012</v>
      </c>
      <c r="CB422" s="129">
        <v>3216956673</v>
      </c>
      <c r="CC422" s="118" t="s">
        <v>7463</v>
      </c>
      <c r="CD422" s="118">
        <v>33516</v>
      </c>
      <c r="CE422" s="118" t="s">
        <v>3893</v>
      </c>
      <c r="CF422" s="99" t="s">
        <v>3894</v>
      </c>
      <c r="CG422" s="118" t="s">
        <v>3874</v>
      </c>
      <c r="CH422" s="118" t="s">
        <v>3893</v>
      </c>
      <c r="CI422" s="118" t="s">
        <v>123</v>
      </c>
      <c r="CJ422" s="99" t="s">
        <v>86</v>
      </c>
      <c r="CK422" s="99">
        <v>33</v>
      </c>
      <c r="CL422" s="122" t="s">
        <v>7464</v>
      </c>
      <c r="CM422" s="99" t="s">
        <v>3878</v>
      </c>
      <c r="CN422" s="123">
        <v>1</v>
      </c>
    </row>
    <row r="423" spans="1:92" ht="20.100000000000001" hidden="1" customHeight="1">
      <c r="A423" s="97">
        <v>791</v>
      </c>
      <c r="B423" s="98">
        <v>2024</v>
      </c>
      <c r="C423" s="99" t="s">
        <v>72</v>
      </c>
      <c r="D423" s="100" t="s">
        <v>7465</v>
      </c>
      <c r="E423" s="99" t="s">
        <v>4041</v>
      </c>
      <c r="F423" s="101" t="s">
        <v>1894</v>
      </c>
      <c r="G423" s="102">
        <v>1023912127</v>
      </c>
      <c r="H423" s="53">
        <v>5</v>
      </c>
      <c r="I423" s="149" t="s">
        <v>4042</v>
      </c>
      <c r="J423" s="104" t="s">
        <v>942</v>
      </c>
      <c r="K423" s="105" t="s">
        <v>73</v>
      </c>
      <c r="L423" s="101" t="s">
        <v>74</v>
      </c>
      <c r="M423" s="53" t="s">
        <v>75</v>
      </c>
      <c r="N423" s="53" t="s">
        <v>3860</v>
      </c>
      <c r="O423" s="101" t="s">
        <v>77</v>
      </c>
      <c r="P423" s="107">
        <v>45574</v>
      </c>
      <c r="Q423" s="118" t="s">
        <v>14</v>
      </c>
      <c r="R423" s="106" t="s">
        <v>3883</v>
      </c>
      <c r="S423" s="159">
        <v>45582</v>
      </c>
      <c r="T423" s="107">
        <v>45657</v>
      </c>
      <c r="U423" s="107" t="s">
        <v>123</v>
      </c>
      <c r="V423" s="107" t="s">
        <v>123</v>
      </c>
      <c r="W423" s="107" t="s">
        <v>123</v>
      </c>
      <c r="X423" s="107" t="s">
        <v>3884</v>
      </c>
      <c r="Y423" s="53">
        <v>1</v>
      </c>
      <c r="Z423" s="102" t="str">
        <f>+R423</f>
        <v>3 Meses 25 dias</v>
      </c>
      <c r="AA423" s="107" t="s">
        <v>123</v>
      </c>
      <c r="AD423" s="107" t="s">
        <v>123</v>
      </c>
      <c r="AE423" s="107" t="s">
        <v>123</v>
      </c>
      <c r="AF423" s="107">
        <v>45699</v>
      </c>
      <c r="AG423" s="154">
        <v>9583333</v>
      </c>
      <c r="AH423" s="135" t="s">
        <v>123</v>
      </c>
      <c r="AI423" s="110">
        <v>0</v>
      </c>
      <c r="AJ423" s="53" t="s">
        <v>123</v>
      </c>
      <c r="AK423" s="110">
        <f>+AG423+AI423</f>
        <v>9583333</v>
      </c>
      <c r="AL423" s="111" t="str" cm="1">
        <f t="array" aca="1" ref="AL423" ca="1">_xlfn.IFS(TODAY()&lt;AF423,AF423-TODAY(),TODAY()&gt;AF423,"TERMINADO")</f>
        <v>TERMINADO</v>
      </c>
      <c r="AM423" s="112" t="s">
        <v>84</v>
      </c>
      <c r="AN423" s="155" t="s">
        <v>3885</v>
      </c>
      <c r="AO423" s="113" t="s">
        <v>3863</v>
      </c>
      <c r="AP423" s="114" t="s">
        <v>4043</v>
      </c>
      <c r="AQ423" s="202" t="s">
        <v>3865</v>
      </c>
      <c r="AR423" s="180" t="s">
        <v>89</v>
      </c>
      <c r="AS423" s="106" t="s">
        <v>89</v>
      </c>
      <c r="AT423" s="106" t="s">
        <v>3866</v>
      </c>
      <c r="AU423" s="137" t="s">
        <v>3960</v>
      </c>
      <c r="AV423" s="99">
        <v>117451</v>
      </c>
      <c r="AW423" s="99">
        <v>13</v>
      </c>
      <c r="AX423" s="116">
        <v>2500000</v>
      </c>
      <c r="AY423" s="117" t="s">
        <v>7466</v>
      </c>
      <c r="AZ423" s="99"/>
      <c r="BA423" s="166" t="s">
        <v>181</v>
      </c>
      <c r="BB423" s="99">
        <v>1919</v>
      </c>
      <c r="BC423" s="118">
        <v>45551</v>
      </c>
      <c r="BD423" s="116">
        <v>124583333</v>
      </c>
      <c r="BE423" s="99">
        <v>2209</v>
      </c>
      <c r="BF423" s="116">
        <v>9583333</v>
      </c>
      <c r="BG423" s="118">
        <v>45576</v>
      </c>
      <c r="BH423" s="117"/>
      <c r="BI423" s="118" t="s">
        <v>7467</v>
      </c>
      <c r="BJ423" s="99">
        <v>4</v>
      </c>
      <c r="BK423" s="99" t="s">
        <v>4046</v>
      </c>
      <c r="BL423" s="99" t="s">
        <v>4008</v>
      </c>
      <c r="BM423" s="118"/>
      <c r="BN423" s="99"/>
      <c r="BO423" s="99"/>
      <c r="BP423" s="99"/>
      <c r="BQ423" s="99"/>
      <c r="BR423" s="99"/>
      <c r="BS423" s="99"/>
      <c r="BT423" s="99"/>
      <c r="BU423" s="99"/>
      <c r="BV423" s="99"/>
      <c r="BW423" s="99"/>
      <c r="BX423" s="99"/>
      <c r="BY423" s="99"/>
      <c r="BZ423" s="99"/>
      <c r="CA423" s="99"/>
      <c r="CB423" s="129">
        <v>3216956673</v>
      </c>
      <c r="CC423" s="118" t="s">
        <v>7463</v>
      </c>
      <c r="CD423" s="118">
        <v>33516</v>
      </c>
      <c r="CE423" s="99" t="s">
        <v>3893</v>
      </c>
      <c r="CF423" s="99" t="s">
        <v>3894</v>
      </c>
      <c r="CG423" s="99" t="s">
        <v>181</v>
      </c>
      <c r="CH423" s="118" t="s">
        <v>3893</v>
      </c>
      <c r="CI423" s="118" t="s">
        <v>123</v>
      </c>
      <c r="CJ423" s="117"/>
      <c r="CK423" s="115"/>
      <c r="CL423" s="99"/>
      <c r="CM423" s="166" t="s">
        <v>14</v>
      </c>
      <c r="CN423" s="123">
        <v>1</v>
      </c>
    </row>
    <row r="424" spans="1:92" ht="20.100000000000001" hidden="1" customHeight="1">
      <c r="A424" s="97">
        <v>511</v>
      </c>
      <c r="B424" s="98">
        <v>2024</v>
      </c>
      <c r="C424" s="99" t="s">
        <v>72</v>
      </c>
      <c r="D424" s="100" t="s">
        <v>7468</v>
      </c>
      <c r="E424" s="99" t="s">
        <v>3928</v>
      </c>
      <c r="F424" s="106" t="s">
        <v>7469</v>
      </c>
      <c r="G424" s="115">
        <v>1022344656</v>
      </c>
      <c r="H424" s="99">
        <v>9</v>
      </c>
      <c r="I424" s="103" t="s">
        <v>138</v>
      </c>
      <c r="J424" s="104" t="s">
        <v>635</v>
      </c>
      <c r="K424" s="105" t="s">
        <v>3859</v>
      </c>
      <c r="L424" s="101" t="s">
        <v>74</v>
      </c>
      <c r="M424" s="53" t="s">
        <v>75</v>
      </c>
      <c r="N424" s="53" t="s">
        <v>3860</v>
      </c>
      <c r="O424" s="101" t="s">
        <v>3930</v>
      </c>
      <c r="P424" s="118">
        <v>45401</v>
      </c>
      <c r="Q424" s="107" t="s">
        <v>8</v>
      </c>
      <c r="R424" s="106" t="s">
        <v>3861</v>
      </c>
      <c r="S424" s="118">
        <v>45405</v>
      </c>
      <c r="T424" s="118">
        <v>45526</v>
      </c>
      <c r="U424" s="107">
        <v>45463</v>
      </c>
      <c r="V424" s="107" t="s">
        <v>7470</v>
      </c>
      <c r="W424" s="102">
        <v>53045905</v>
      </c>
      <c r="X424" s="53" t="s">
        <v>123</v>
      </c>
      <c r="Y424" s="53" t="s">
        <v>123</v>
      </c>
      <c r="Z424" s="102" t="str">
        <f>+R424</f>
        <v>4 MESES</v>
      </c>
      <c r="AA424" s="53" t="s">
        <v>123</v>
      </c>
      <c r="AD424" s="107" t="s">
        <v>123</v>
      </c>
      <c r="AE424" s="107" t="s">
        <v>123</v>
      </c>
      <c r="AF424" s="107">
        <v>45526</v>
      </c>
      <c r="AG424" s="130">
        <v>10900000</v>
      </c>
      <c r="AH424" s="130" t="s">
        <v>123</v>
      </c>
      <c r="AI424" s="110">
        <v>0</v>
      </c>
      <c r="AJ424" s="53" t="s">
        <v>123</v>
      </c>
      <c r="AK424" s="110">
        <f>+AG424+AI424</f>
        <v>10900000</v>
      </c>
      <c r="AL424" s="111" t="str" cm="1">
        <f t="array" aca="1" ref="AL424" ca="1">_xlfn.IFS(TODAY()&lt;AF424,AF424-TODAY(),TODAY()&gt;AF424,"TERMINADO")</f>
        <v>TERMINADO</v>
      </c>
      <c r="AM424" s="112" t="s">
        <v>84</v>
      </c>
      <c r="AN424" s="238" t="s">
        <v>85</v>
      </c>
      <c r="AO424" s="113" t="s">
        <v>3863</v>
      </c>
      <c r="AP424" s="114" t="s">
        <v>3931</v>
      </c>
      <c r="AQ424" s="99" t="s">
        <v>3865</v>
      </c>
      <c r="AR424" s="101" t="s">
        <v>580</v>
      </c>
      <c r="AS424" s="101" t="s">
        <v>141</v>
      </c>
      <c r="AT424" s="138" t="s">
        <v>7471</v>
      </c>
      <c r="AU424" s="133" t="s">
        <v>7472</v>
      </c>
      <c r="AV424" s="100">
        <v>106665</v>
      </c>
      <c r="AW424" s="99">
        <v>4</v>
      </c>
      <c r="AX424" s="116">
        <v>2725000</v>
      </c>
      <c r="AY424" s="117" t="s">
        <v>7473</v>
      </c>
      <c r="AZ424" s="99">
        <v>120</v>
      </c>
      <c r="BA424" s="117" t="s">
        <v>181</v>
      </c>
      <c r="BB424" s="99">
        <v>1308</v>
      </c>
      <c r="BC424" s="118">
        <v>45373</v>
      </c>
      <c r="BD424" s="116">
        <v>43600000</v>
      </c>
      <c r="BE424" s="99">
        <v>1538</v>
      </c>
      <c r="BF424" s="116">
        <v>10900000</v>
      </c>
      <c r="BG424" s="118">
        <v>45404</v>
      </c>
      <c r="BH424" s="99" t="s">
        <v>181</v>
      </c>
      <c r="BI424" s="118">
        <v>45404</v>
      </c>
      <c r="BJ424" s="99">
        <v>1</v>
      </c>
      <c r="BK424" s="99" t="s">
        <v>3869</v>
      </c>
      <c r="BL424" s="99"/>
      <c r="BM424" s="118" t="s">
        <v>4036</v>
      </c>
      <c r="BN424" s="99" t="s">
        <v>86</v>
      </c>
      <c r="BO424" s="99"/>
      <c r="BP424" s="99"/>
      <c r="BQ424" s="99"/>
      <c r="BR424" s="99"/>
      <c r="BS424" s="99"/>
      <c r="BT424" s="99"/>
      <c r="BU424" s="99"/>
      <c r="BV424" s="99"/>
      <c r="BW424" s="99"/>
      <c r="BX424" s="99"/>
      <c r="BY424" s="99"/>
      <c r="BZ424" s="99"/>
      <c r="CA424" s="99"/>
      <c r="CB424" s="129">
        <v>3142618902</v>
      </c>
      <c r="CC424" s="118" t="s">
        <v>7474</v>
      </c>
      <c r="CD424" s="118">
        <v>32144</v>
      </c>
      <c r="CE424" s="118" t="s">
        <v>3893</v>
      </c>
      <c r="CF424" s="99" t="s">
        <v>3894</v>
      </c>
      <c r="CG424" s="118" t="s">
        <v>3874</v>
      </c>
      <c r="CH424" s="118" t="s">
        <v>3893</v>
      </c>
      <c r="CI424" s="118" t="s">
        <v>7475</v>
      </c>
      <c r="CJ424" s="99" t="s">
        <v>86</v>
      </c>
      <c r="CK424" s="99">
        <v>36</v>
      </c>
      <c r="CL424" s="122" t="s">
        <v>7476</v>
      </c>
      <c r="CM424" s="117" t="s">
        <v>3917</v>
      </c>
      <c r="CN424" s="123">
        <v>1</v>
      </c>
    </row>
    <row r="425" spans="1:92" ht="20.100000000000001" hidden="1" customHeight="1">
      <c r="A425" s="97">
        <v>320</v>
      </c>
      <c r="B425" s="98">
        <v>2024</v>
      </c>
      <c r="C425" s="99" t="s">
        <v>72</v>
      </c>
      <c r="D425" s="100" t="s">
        <v>7477</v>
      </c>
      <c r="E425" s="99" t="s">
        <v>7478</v>
      </c>
      <c r="F425" s="101" t="s">
        <v>7479</v>
      </c>
      <c r="G425" s="102">
        <v>1023892470</v>
      </c>
      <c r="H425" s="53">
        <v>1</v>
      </c>
      <c r="I425" s="103" t="s">
        <v>138</v>
      </c>
      <c r="J425" s="104" t="s">
        <v>635</v>
      </c>
      <c r="K425" s="105" t="s">
        <v>3859</v>
      </c>
      <c r="L425" s="101" t="s">
        <v>74</v>
      </c>
      <c r="M425" s="53" t="s">
        <v>75</v>
      </c>
      <c r="N425" s="53" t="s">
        <v>3860</v>
      </c>
      <c r="O425" s="101" t="s">
        <v>2581</v>
      </c>
      <c r="P425" s="107">
        <v>45365</v>
      </c>
      <c r="Q425" s="107" t="s">
        <v>7</v>
      </c>
      <c r="R425" s="106" t="s">
        <v>3861</v>
      </c>
      <c r="S425" s="107">
        <v>45369</v>
      </c>
      <c r="T425" s="107">
        <v>45490</v>
      </c>
      <c r="U425" s="107">
        <v>45449</v>
      </c>
      <c r="V425" s="107" t="s">
        <v>7480</v>
      </c>
      <c r="W425" s="102">
        <v>52359743</v>
      </c>
      <c r="X425" s="53" t="s">
        <v>3862</v>
      </c>
      <c r="Y425" s="53">
        <v>1</v>
      </c>
      <c r="Z425" s="53" t="s">
        <v>3612</v>
      </c>
      <c r="AA425" s="107">
        <v>45489</v>
      </c>
      <c r="AB425" s="226"/>
      <c r="AC425" s="226"/>
      <c r="AD425" s="107" t="s">
        <v>123</v>
      </c>
      <c r="AE425" s="107" t="s">
        <v>123</v>
      </c>
      <c r="AF425" s="107">
        <v>45552</v>
      </c>
      <c r="AG425" s="110">
        <v>10900000</v>
      </c>
      <c r="AH425" s="107">
        <v>45489</v>
      </c>
      <c r="AI425" s="110">
        <v>5450000</v>
      </c>
      <c r="AJ425" s="51">
        <v>1</v>
      </c>
      <c r="AK425" s="110">
        <v>16350000</v>
      </c>
      <c r="AL425" s="111" t="str" cm="1">
        <f t="array" aca="1" ref="AL425" ca="1">_xlfn.IFS(TODAY()&lt;AF425,AF425-TODAY(),TODAY()&gt;AF425,"TERMINADO")</f>
        <v>TERMINADO</v>
      </c>
      <c r="AM425" s="112" t="s">
        <v>84</v>
      </c>
      <c r="AN425" s="112" t="s">
        <v>85</v>
      </c>
      <c r="AO425" s="113" t="s">
        <v>3863</v>
      </c>
      <c r="AP425" s="114" t="s">
        <v>7481</v>
      </c>
      <c r="AQ425" s="99" t="s">
        <v>3865</v>
      </c>
      <c r="AR425" s="144" t="s">
        <v>2586</v>
      </c>
      <c r="AS425" s="101" t="s">
        <v>141</v>
      </c>
      <c r="AT425" s="138" t="s">
        <v>7482</v>
      </c>
      <c r="AU425" s="133" t="s">
        <v>7483</v>
      </c>
      <c r="AV425" s="100">
        <v>103791</v>
      </c>
      <c r="AW425" s="99">
        <v>4</v>
      </c>
      <c r="AX425" s="116">
        <v>2725000</v>
      </c>
      <c r="AY425" s="117" t="s">
        <v>7484</v>
      </c>
      <c r="AZ425" s="99">
        <v>120</v>
      </c>
      <c r="BA425" s="117" t="s">
        <v>181</v>
      </c>
      <c r="BB425" s="99">
        <v>1253</v>
      </c>
      <c r="BC425" s="118">
        <v>45363</v>
      </c>
      <c r="BD425" s="116">
        <v>43600000</v>
      </c>
      <c r="BE425" s="99">
        <v>1275</v>
      </c>
      <c r="BF425" s="116">
        <v>10900000</v>
      </c>
      <c r="BG425" s="118">
        <v>45366</v>
      </c>
      <c r="BH425" s="117" t="s">
        <v>181</v>
      </c>
      <c r="BI425" s="118">
        <v>45367</v>
      </c>
      <c r="BJ425" s="99">
        <v>1</v>
      </c>
      <c r="BK425" s="99" t="s">
        <v>3874</v>
      </c>
      <c r="BL425" s="99" t="s">
        <v>3891</v>
      </c>
      <c r="BM425" s="118" t="s">
        <v>3905</v>
      </c>
      <c r="BN425" s="99" t="s">
        <v>3906</v>
      </c>
      <c r="BO425" s="99" t="s">
        <v>3874</v>
      </c>
      <c r="BP425" s="99" t="s">
        <v>3874</v>
      </c>
      <c r="BQ425" s="99" t="s">
        <v>123</v>
      </c>
      <c r="BR425" s="99" t="s">
        <v>3874</v>
      </c>
      <c r="BS425" s="99" t="s">
        <v>3874</v>
      </c>
      <c r="BT425" s="99" t="s">
        <v>3874</v>
      </c>
      <c r="BU425" s="99" t="s">
        <v>3874</v>
      </c>
      <c r="BV425" s="99" t="s">
        <v>4135</v>
      </c>
      <c r="BW425" s="99" t="s">
        <v>4136</v>
      </c>
      <c r="BX425" s="99">
        <v>3212189615</v>
      </c>
      <c r="BY425" s="99" t="s">
        <v>4137</v>
      </c>
      <c r="BZ425" s="99" t="s">
        <v>3938</v>
      </c>
      <c r="CA425" s="99" t="s">
        <v>3911</v>
      </c>
      <c r="CB425" s="129">
        <v>3142341563</v>
      </c>
      <c r="CC425" s="118" t="s">
        <v>4138</v>
      </c>
      <c r="CD425" s="118">
        <v>32863</v>
      </c>
      <c r="CE425" s="118" t="s">
        <v>3893</v>
      </c>
      <c r="CF425" s="99" t="s">
        <v>3894</v>
      </c>
      <c r="CG425" s="118" t="s">
        <v>3874</v>
      </c>
      <c r="CH425" s="118" t="s">
        <v>3893</v>
      </c>
      <c r="CI425" s="118" t="s">
        <v>7485</v>
      </c>
      <c r="CJ425" s="99" t="s">
        <v>181</v>
      </c>
      <c r="CK425" s="99">
        <v>35</v>
      </c>
      <c r="CL425" s="122" t="s">
        <v>4140</v>
      </c>
      <c r="CM425" s="99" t="s">
        <v>3878</v>
      </c>
      <c r="CN425" s="123">
        <v>1</v>
      </c>
    </row>
    <row r="426" spans="1:92" ht="20.100000000000001" hidden="1" customHeight="1">
      <c r="A426" s="97">
        <v>911</v>
      </c>
      <c r="B426" s="98">
        <v>2024</v>
      </c>
      <c r="C426" s="99" t="s">
        <v>72</v>
      </c>
      <c r="D426" s="100" t="s">
        <v>7486</v>
      </c>
      <c r="E426" s="99" t="s">
        <v>4127</v>
      </c>
      <c r="F426" s="101" t="s">
        <v>7479</v>
      </c>
      <c r="G426" s="102">
        <v>1023892470</v>
      </c>
      <c r="H426" s="53">
        <v>1</v>
      </c>
      <c r="I426" s="181" t="s">
        <v>4129</v>
      </c>
      <c r="J426" s="99">
        <v>1873</v>
      </c>
      <c r="K426" s="105" t="s">
        <v>3859</v>
      </c>
      <c r="L426" s="106" t="s">
        <v>74</v>
      </c>
      <c r="M426" s="99" t="s">
        <v>75</v>
      </c>
      <c r="N426" s="99" t="s">
        <v>3860</v>
      </c>
      <c r="O426" s="101" t="s">
        <v>2581</v>
      </c>
      <c r="P426" s="107">
        <v>45583</v>
      </c>
      <c r="Q426" s="118" t="s">
        <v>14</v>
      </c>
      <c r="R426" s="106" t="s">
        <v>3883</v>
      </c>
      <c r="S426" s="151">
        <v>45604</v>
      </c>
      <c r="T426" s="118">
        <v>45657</v>
      </c>
      <c r="U426" s="118" t="s">
        <v>123</v>
      </c>
      <c r="V426" s="118" t="s">
        <v>123</v>
      </c>
      <c r="W426" s="118" t="s">
        <v>123</v>
      </c>
      <c r="X426" s="107" t="s">
        <v>3884</v>
      </c>
      <c r="Y426" s="53">
        <v>1</v>
      </c>
      <c r="Z426" s="115" t="str">
        <f>+R426</f>
        <v>3 Meses 25 dias</v>
      </c>
      <c r="AA426" s="118" t="s">
        <v>123</v>
      </c>
      <c r="AD426" s="118" t="s">
        <v>123</v>
      </c>
      <c r="AE426" s="118" t="s">
        <v>123</v>
      </c>
      <c r="AF426" s="118">
        <v>45718</v>
      </c>
      <c r="AG426" s="116">
        <v>10733333</v>
      </c>
      <c r="AH426" s="153" t="s">
        <v>123</v>
      </c>
      <c r="AI426" s="154">
        <v>0</v>
      </c>
      <c r="AJ426" s="53" t="s">
        <v>123</v>
      </c>
      <c r="AK426" s="116">
        <v>10733333</v>
      </c>
      <c r="AL426" s="111" t="str" cm="1">
        <f t="array" aca="1" ref="AL426" ca="1">_xlfn.IFS(TODAY()&lt;AF426,AF426-TODAY(),TODAY()&gt;AF426,"TERMINADO")</f>
        <v>TERMINADO</v>
      </c>
      <c r="AM426" s="112" t="s">
        <v>84</v>
      </c>
      <c r="AN426" s="155" t="s">
        <v>3885</v>
      </c>
      <c r="AO426" s="113" t="s">
        <v>3863</v>
      </c>
      <c r="AP426" s="114" t="s">
        <v>4131</v>
      </c>
      <c r="AQ426" s="99" t="s">
        <v>3865</v>
      </c>
      <c r="AR426" s="101" t="s">
        <v>2586</v>
      </c>
      <c r="AS426" s="101" t="s">
        <v>141</v>
      </c>
      <c r="AT426" s="106" t="s">
        <v>4132</v>
      </c>
      <c r="AU426" s="513" t="s">
        <v>4133</v>
      </c>
      <c r="AV426" s="99">
        <v>117367</v>
      </c>
      <c r="AW426" s="99">
        <v>2</v>
      </c>
      <c r="AX426" s="116">
        <v>2800000</v>
      </c>
      <c r="AY426" s="117" t="s">
        <v>7487</v>
      </c>
      <c r="AZ426" s="99"/>
      <c r="BA426" s="117" t="s">
        <v>181</v>
      </c>
      <c r="BB426" s="99">
        <v>1984</v>
      </c>
      <c r="BC426" s="118">
        <v>45575</v>
      </c>
      <c r="BD426" s="116">
        <v>21466667</v>
      </c>
      <c r="BE426" s="99">
        <v>2510</v>
      </c>
      <c r="BF426" s="116">
        <v>10733333</v>
      </c>
      <c r="BG426" s="118">
        <v>45604</v>
      </c>
      <c r="BH426" s="117"/>
      <c r="BI426" s="118" t="s">
        <v>7488</v>
      </c>
      <c r="BJ426" s="99">
        <v>1</v>
      </c>
      <c r="BK426" s="99" t="s">
        <v>3874</v>
      </c>
      <c r="BL426" s="99" t="s">
        <v>3891</v>
      </c>
      <c r="BM426" s="118" t="s">
        <v>3905</v>
      </c>
      <c r="BN426" s="99" t="s">
        <v>3906</v>
      </c>
      <c r="BO426" s="99" t="s">
        <v>3874</v>
      </c>
      <c r="BP426" s="99" t="s">
        <v>3874</v>
      </c>
      <c r="BQ426" s="99" t="s">
        <v>123</v>
      </c>
      <c r="BR426" s="99" t="s">
        <v>3874</v>
      </c>
      <c r="BS426" s="99" t="s">
        <v>3874</v>
      </c>
      <c r="BT426" s="99" t="s">
        <v>3874</v>
      </c>
      <c r="BU426" s="99" t="s">
        <v>3874</v>
      </c>
      <c r="BV426" s="99" t="s">
        <v>4135</v>
      </c>
      <c r="BW426" s="99" t="s">
        <v>4136</v>
      </c>
      <c r="BX426" s="99">
        <v>3212189615</v>
      </c>
      <c r="BY426" s="99" t="s">
        <v>4137</v>
      </c>
      <c r="BZ426" s="99" t="s">
        <v>3938</v>
      </c>
      <c r="CA426" s="99" t="s">
        <v>3911</v>
      </c>
      <c r="CB426" s="129">
        <v>3142341563</v>
      </c>
      <c r="CC426" s="118" t="s">
        <v>4138</v>
      </c>
      <c r="CD426" s="118">
        <v>32863</v>
      </c>
      <c r="CE426" s="118" t="s">
        <v>3893</v>
      </c>
      <c r="CF426" s="99" t="s">
        <v>3894</v>
      </c>
      <c r="CG426" s="99" t="s">
        <v>181</v>
      </c>
      <c r="CH426" s="118" t="s">
        <v>3893</v>
      </c>
      <c r="CI426" s="118" t="s">
        <v>7485</v>
      </c>
      <c r="CJ426" s="99" t="s">
        <v>181</v>
      </c>
      <c r="CK426" s="99">
        <v>35</v>
      </c>
      <c r="CL426" s="122" t="s">
        <v>4140</v>
      </c>
      <c r="CM426" s="117" t="s">
        <v>15</v>
      </c>
      <c r="CN426" s="123">
        <v>1</v>
      </c>
    </row>
    <row r="427" spans="1:92" ht="20.100000000000001" hidden="1" customHeight="1">
      <c r="A427" s="97">
        <v>115</v>
      </c>
      <c r="B427" s="98">
        <v>2024</v>
      </c>
      <c r="C427" s="99" t="s">
        <v>72</v>
      </c>
      <c r="D427" s="100" t="s">
        <v>7489</v>
      </c>
      <c r="E427" s="53" t="s">
        <v>5082</v>
      </c>
      <c r="F427" s="106" t="s">
        <v>7490</v>
      </c>
      <c r="G427" s="115">
        <v>1098727578</v>
      </c>
      <c r="H427" s="99">
        <v>3</v>
      </c>
      <c r="I427" s="181" t="s">
        <v>4129</v>
      </c>
      <c r="J427" s="99">
        <v>1873</v>
      </c>
      <c r="K427" s="105" t="s">
        <v>3859</v>
      </c>
      <c r="L427" s="101" t="s">
        <v>74</v>
      </c>
      <c r="M427" s="53" t="s">
        <v>75</v>
      </c>
      <c r="N427" s="53" t="s">
        <v>3860</v>
      </c>
      <c r="O427" s="101" t="s">
        <v>217</v>
      </c>
      <c r="P427" s="107">
        <v>45597</v>
      </c>
      <c r="Q427" s="118" t="s">
        <v>15</v>
      </c>
      <c r="R427" s="106" t="s">
        <v>5084</v>
      </c>
      <c r="S427" s="159">
        <v>45602</v>
      </c>
      <c r="T427" s="107">
        <v>45657</v>
      </c>
      <c r="U427" s="107" t="s">
        <v>123</v>
      </c>
      <c r="V427" s="107" t="s">
        <v>123</v>
      </c>
      <c r="W427" s="107" t="s">
        <v>123</v>
      </c>
      <c r="X427" s="118" t="s">
        <v>3884</v>
      </c>
      <c r="Y427" s="53">
        <v>1</v>
      </c>
      <c r="Z427" s="102" t="str">
        <f>+R427</f>
        <v>3 Meses 7 dias</v>
      </c>
      <c r="AA427" s="107" t="s">
        <v>123</v>
      </c>
      <c r="AD427" s="107" t="s">
        <v>123</v>
      </c>
      <c r="AE427" s="107" t="s">
        <v>123</v>
      </c>
      <c r="AF427" s="107">
        <v>45700</v>
      </c>
      <c r="AG427" s="110">
        <v>18430000</v>
      </c>
      <c r="AH427" s="153" t="s">
        <v>123</v>
      </c>
      <c r="AI427" s="154">
        <v>0</v>
      </c>
      <c r="AJ427" s="53" t="s">
        <v>123</v>
      </c>
      <c r="AK427" s="110">
        <f>+AG427+AI427</f>
        <v>18430000</v>
      </c>
      <c r="AL427" s="111" t="str" cm="1">
        <f t="array" aca="1" ref="AL427" ca="1">_xlfn.IFS(TODAY()&lt;AF427,AF427-TODAY(),TODAY()&gt;AF427,"TERMINADO")</f>
        <v>TERMINADO</v>
      </c>
      <c r="AM427" s="112" t="s">
        <v>84</v>
      </c>
      <c r="AN427" s="155" t="s">
        <v>3885</v>
      </c>
      <c r="AO427" s="113" t="s">
        <v>3863</v>
      </c>
      <c r="AP427" s="160" t="s">
        <v>5085</v>
      </c>
      <c r="AQ427" s="99" t="s">
        <v>3865</v>
      </c>
      <c r="AR427" s="180" t="s">
        <v>222</v>
      </c>
      <c r="AS427" s="101" t="s">
        <v>222</v>
      </c>
      <c r="AT427" s="131" t="s">
        <v>7491</v>
      </c>
      <c r="AU427" s="139" t="s">
        <v>7492</v>
      </c>
      <c r="AV427" s="99">
        <v>118478</v>
      </c>
      <c r="AW427" s="99">
        <v>2</v>
      </c>
      <c r="AX427" s="116">
        <v>5700000</v>
      </c>
      <c r="AY427" s="117" t="s">
        <v>7493</v>
      </c>
      <c r="AZ427" s="99"/>
      <c r="BA427" s="117" t="s">
        <v>181</v>
      </c>
      <c r="BB427" s="99">
        <v>1965</v>
      </c>
      <c r="BC427" s="118">
        <v>45575</v>
      </c>
      <c r="BD427" s="116">
        <v>36860000</v>
      </c>
      <c r="BE427" s="99">
        <v>2480</v>
      </c>
      <c r="BF427" s="116">
        <v>18430000</v>
      </c>
      <c r="BG427" s="118">
        <v>45603</v>
      </c>
      <c r="BH427" s="117"/>
      <c r="BI427" s="118" t="s">
        <v>6403</v>
      </c>
      <c r="BJ427" s="99">
        <v>3</v>
      </c>
      <c r="BK427" s="99"/>
      <c r="BL427" s="99" t="s">
        <v>3891</v>
      </c>
      <c r="BM427" s="526"/>
      <c r="BN427" s="99"/>
      <c r="BO427" s="99"/>
      <c r="BP427" s="99"/>
      <c r="BQ427" s="99"/>
      <c r="BR427" s="99"/>
      <c r="BS427" s="99"/>
      <c r="BT427" s="99"/>
      <c r="BU427" s="99"/>
      <c r="BV427" s="99"/>
      <c r="BW427" s="99"/>
      <c r="BX427" s="99"/>
      <c r="BY427" s="99"/>
      <c r="BZ427" s="99"/>
      <c r="CA427" s="99"/>
      <c r="CB427" s="129">
        <v>3183877543</v>
      </c>
      <c r="CC427" s="118" t="s">
        <v>7494</v>
      </c>
      <c r="CD427" s="118">
        <v>33879</v>
      </c>
      <c r="CE427" s="99" t="s">
        <v>3872</v>
      </c>
      <c r="CF427" s="99" t="s">
        <v>3873</v>
      </c>
      <c r="CG427" s="118"/>
      <c r="CH427" s="118" t="s">
        <v>4200</v>
      </c>
      <c r="CI427" s="118" t="s">
        <v>7495</v>
      </c>
      <c r="CJ427" s="117"/>
      <c r="CK427" s="140"/>
      <c r="CL427" s="156"/>
      <c r="CM427" s="117" t="s">
        <v>15</v>
      </c>
      <c r="CN427" s="123">
        <v>1</v>
      </c>
    </row>
    <row r="428" spans="1:92" ht="20.100000000000001" hidden="1" customHeight="1">
      <c r="A428" s="97">
        <v>401</v>
      </c>
      <c r="B428" s="98">
        <v>2024</v>
      </c>
      <c r="C428" s="99" t="s">
        <v>72</v>
      </c>
      <c r="D428" s="100" t="s">
        <v>7496</v>
      </c>
      <c r="E428" s="99" t="s">
        <v>7497</v>
      </c>
      <c r="F428" s="106" t="s">
        <v>483</v>
      </c>
      <c r="G428" s="115">
        <v>1023860894</v>
      </c>
      <c r="H428" s="99">
        <v>1</v>
      </c>
      <c r="I428" s="103" t="s">
        <v>2925</v>
      </c>
      <c r="J428" s="104" t="s">
        <v>635</v>
      </c>
      <c r="K428" s="105" t="s">
        <v>3859</v>
      </c>
      <c r="L428" s="101" t="s">
        <v>74</v>
      </c>
      <c r="M428" s="53" t="s">
        <v>75</v>
      </c>
      <c r="N428" s="53" t="s">
        <v>3860</v>
      </c>
      <c r="O428" s="101" t="s">
        <v>1902</v>
      </c>
      <c r="P428" s="118">
        <v>45371</v>
      </c>
      <c r="Q428" s="107" t="s">
        <v>7</v>
      </c>
      <c r="R428" s="106" t="s">
        <v>3861</v>
      </c>
      <c r="S428" s="118">
        <v>45373</v>
      </c>
      <c r="T428" s="118">
        <v>45494</v>
      </c>
      <c r="U428" s="107" t="s">
        <v>123</v>
      </c>
      <c r="V428" s="107" t="s">
        <v>123</v>
      </c>
      <c r="W428" s="107" t="s">
        <v>123</v>
      </c>
      <c r="X428" s="53" t="s">
        <v>3862</v>
      </c>
      <c r="Y428" s="53">
        <v>1</v>
      </c>
      <c r="Z428" s="53" t="s">
        <v>3612</v>
      </c>
      <c r="AA428" s="107">
        <v>45467</v>
      </c>
      <c r="AB428" s="226"/>
      <c r="AC428" s="226"/>
      <c r="AD428" s="107" t="s">
        <v>123</v>
      </c>
      <c r="AE428" s="107" t="s">
        <v>123</v>
      </c>
      <c r="AF428" s="107">
        <v>45556</v>
      </c>
      <c r="AG428" s="130">
        <v>31200000</v>
      </c>
      <c r="AH428" s="107">
        <v>45467</v>
      </c>
      <c r="AI428" s="110">
        <v>15600000</v>
      </c>
      <c r="AJ428" s="51">
        <v>1</v>
      </c>
      <c r="AK428" s="130">
        <v>46800000</v>
      </c>
      <c r="AL428" s="111" t="str" cm="1">
        <f t="array" aca="1" ref="AL428" ca="1">_xlfn.IFS(TODAY()&lt;AF428,AF428-TODAY(),TODAY()&gt;AF428,"TERMINADO")</f>
        <v>TERMINADO</v>
      </c>
      <c r="AM428" s="112" t="s">
        <v>84</v>
      </c>
      <c r="AN428" s="112" t="s">
        <v>85</v>
      </c>
      <c r="AO428" s="113" t="s">
        <v>3863</v>
      </c>
      <c r="AP428" s="114" t="s">
        <v>7498</v>
      </c>
      <c r="AQ428" s="99" t="s">
        <v>3865</v>
      </c>
      <c r="AR428" s="180" t="s">
        <v>809</v>
      </c>
      <c r="AS428" s="101" t="s">
        <v>482</v>
      </c>
      <c r="AT428" s="131" t="s">
        <v>6268</v>
      </c>
      <c r="AU428" s="115">
        <v>20245420011843</v>
      </c>
      <c r="AV428" s="99">
        <v>104279</v>
      </c>
      <c r="AW428" s="99">
        <v>1</v>
      </c>
      <c r="AX428" s="116">
        <v>7800000</v>
      </c>
      <c r="AY428" s="117" t="s">
        <v>7499</v>
      </c>
      <c r="AZ428" s="99">
        <v>120</v>
      </c>
      <c r="BA428" s="117" t="s">
        <v>181</v>
      </c>
      <c r="BB428" s="99">
        <v>1196</v>
      </c>
      <c r="BC428" s="118">
        <v>45358</v>
      </c>
      <c r="BD428" s="116">
        <v>31200000</v>
      </c>
      <c r="BE428" s="99">
        <v>1347</v>
      </c>
      <c r="BF428" s="116">
        <v>31200000</v>
      </c>
      <c r="BG428" s="118">
        <v>45372</v>
      </c>
      <c r="BH428" s="99" t="s">
        <v>181</v>
      </c>
      <c r="BI428" s="118" t="s">
        <v>7500</v>
      </c>
      <c r="BJ428" s="99">
        <v>3</v>
      </c>
      <c r="BK428" s="99" t="s">
        <v>3874</v>
      </c>
      <c r="BL428" s="99" t="s">
        <v>3891</v>
      </c>
      <c r="BM428" s="118" t="s">
        <v>3905</v>
      </c>
      <c r="BN428" s="99" t="s">
        <v>3906</v>
      </c>
      <c r="BO428" s="99" t="s">
        <v>3874</v>
      </c>
      <c r="BP428" s="99" t="s">
        <v>3874</v>
      </c>
      <c r="BQ428" s="99" t="s">
        <v>123</v>
      </c>
      <c r="BR428" s="99" t="s">
        <v>3874</v>
      </c>
      <c r="BS428" s="99" t="s">
        <v>3874</v>
      </c>
      <c r="BT428" s="99" t="s">
        <v>3874</v>
      </c>
      <c r="BU428" s="99" t="s">
        <v>3874</v>
      </c>
      <c r="BV428" s="99" t="s">
        <v>7501</v>
      </c>
      <c r="BW428" s="99" t="s">
        <v>4669</v>
      </c>
      <c r="BX428" s="99">
        <v>3108664847</v>
      </c>
      <c r="BY428" s="99" t="s">
        <v>4059</v>
      </c>
      <c r="BZ428" s="99" t="s">
        <v>3951</v>
      </c>
      <c r="CA428" s="99" t="s">
        <v>4012</v>
      </c>
      <c r="CB428" s="129">
        <v>3204328133</v>
      </c>
      <c r="CC428" s="118" t="s">
        <v>7502</v>
      </c>
      <c r="CD428" s="118">
        <v>31379</v>
      </c>
      <c r="CE428" s="118" t="s">
        <v>3872</v>
      </c>
      <c r="CF428" s="99" t="s">
        <v>3873</v>
      </c>
      <c r="CG428" s="118" t="s">
        <v>3874</v>
      </c>
      <c r="CH428" s="118" t="s">
        <v>3977</v>
      </c>
      <c r="CI428" s="118" t="s">
        <v>7503</v>
      </c>
      <c r="CJ428" s="99" t="s">
        <v>181</v>
      </c>
      <c r="CK428" s="99">
        <v>39</v>
      </c>
      <c r="CL428" s="122" t="s">
        <v>7504</v>
      </c>
      <c r="CM428" s="99" t="s">
        <v>3878</v>
      </c>
      <c r="CN428" s="123">
        <v>1</v>
      </c>
    </row>
    <row r="429" spans="1:92" ht="20.100000000000001" hidden="1" customHeight="1">
      <c r="A429" s="97">
        <v>22</v>
      </c>
      <c r="B429" s="98">
        <v>2024</v>
      </c>
      <c r="C429" s="99" t="s">
        <v>72</v>
      </c>
      <c r="D429" s="100" t="s">
        <v>7505</v>
      </c>
      <c r="E429" s="99" t="s">
        <v>7506</v>
      </c>
      <c r="F429" s="101" t="s">
        <v>1912</v>
      </c>
      <c r="G429" s="102">
        <v>1000576443</v>
      </c>
      <c r="H429" s="53">
        <v>2</v>
      </c>
      <c r="I429" s="103" t="s">
        <v>2925</v>
      </c>
      <c r="J429" s="99">
        <v>1852</v>
      </c>
      <c r="K429" s="105" t="s">
        <v>5179</v>
      </c>
      <c r="L429" s="106" t="s">
        <v>74</v>
      </c>
      <c r="M429" s="99" t="s">
        <v>75</v>
      </c>
      <c r="N429" s="53" t="s">
        <v>3860</v>
      </c>
      <c r="O429" s="101" t="s">
        <v>5180</v>
      </c>
      <c r="P429" s="118">
        <v>45334</v>
      </c>
      <c r="Q429" s="107" t="s">
        <v>6</v>
      </c>
      <c r="R429" s="108" t="s">
        <v>3861</v>
      </c>
      <c r="S429" s="107">
        <v>45336</v>
      </c>
      <c r="T429" s="107">
        <v>45456</v>
      </c>
      <c r="U429" s="107" t="s">
        <v>123</v>
      </c>
      <c r="V429" s="107" t="s">
        <v>123</v>
      </c>
      <c r="W429" s="107" t="s">
        <v>123</v>
      </c>
      <c r="X429" s="53" t="s">
        <v>3862</v>
      </c>
      <c r="Y429" s="53">
        <v>1</v>
      </c>
      <c r="Z429" s="53" t="s">
        <v>3612</v>
      </c>
      <c r="AA429" s="107">
        <v>45454</v>
      </c>
      <c r="AB429" s="226"/>
      <c r="AC429" s="226"/>
      <c r="AD429" s="107" t="s">
        <v>123</v>
      </c>
      <c r="AE429" s="107" t="s">
        <v>123</v>
      </c>
      <c r="AF429" s="107">
        <v>45517</v>
      </c>
      <c r="AG429" s="110">
        <v>20400000</v>
      </c>
      <c r="AH429" s="107">
        <v>45454</v>
      </c>
      <c r="AI429" s="110">
        <v>10200000</v>
      </c>
      <c r="AJ429" s="51">
        <v>1</v>
      </c>
      <c r="AK429" s="110">
        <v>30600000</v>
      </c>
      <c r="AL429" s="111" t="str" cm="1">
        <f t="array" aca="1" ref="AL429" ca="1">_xlfn.IFS(TODAY()&lt;AF429,AF429-TODAY(),TODAY()&gt;AF429,"TERMINADO")</f>
        <v>TERMINADO</v>
      </c>
      <c r="AM429" s="112" t="s">
        <v>84</v>
      </c>
      <c r="AN429" s="112" t="s">
        <v>85</v>
      </c>
      <c r="AO429" s="113" t="s">
        <v>3863</v>
      </c>
      <c r="AP429" s="114" t="s">
        <v>7507</v>
      </c>
      <c r="AQ429" s="141" t="s">
        <v>3865</v>
      </c>
      <c r="AR429" s="106" t="s">
        <v>297</v>
      </c>
      <c r="AS429" s="106" t="s">
        <v>5182</v>
      </c>
      <c r="AT429" s="131" t="s">
        <v>6942</v>
      </c>
      <c r="AU429" s="128" t="s">
        <v>7508</v>
      </c>
      <c r="AV429" s="99">
        <v>103701</v>
      </c>
      <c r="AW429" s="99">
        <v>12</v>
      </c>
      <c r="AX429" s="116">
        <v>5100000</v>
      </c>
      <c r="AY429" s="117" t="s">
        <v>7509</v>
      </c>
      <c r="AZ429" s="99">
        <v>120</v>
      </c>
      <c r="BA429" s="117" t="s">
        <v>181</v>
      </c>
      <c r="BB429" s="99">
        <v>1065</v>
      </c>
      <c r="BC429" s="118">
        <v>45331</v>
      </c>
      <c r="BD429" s="116">
        <v>40800000</v>
      </c>
      <c r="BE429" s="99">
        <v>1086</v>
      </c>
      <c r="BF429" s="116">
        <v>20400000</v>
      </c>
      <c r="BG429" s="118">
        <v>45335</v>
      </c>
      <c r="BH429" s="117" t="s">
        <v>181</v>
      </c>
      <c r="BI429" s="118" t="s">
        <v>7510</v>
      </c>
      <c r="BJ429" s="99">
        <v>1</v>
      </c>
      <c r="BK429" s="99" t="s">
        <v>3869</v>
      </c>
      <c r="BL429" s="99" t="s">
        <v>3891</v>
      </c>
      <c r="BM429" s="118" t="s">
        <v>4036</v>
      </c>
      <c r="BN429" s="99" t="s">
        <v>86</v>
      </c>
      <c r="BO429" s="99"/>
      <c r="BP429" s="99"/>
      <c r="BQ429" s="99"/>
      <c r="BR429" s="99"/>
      <c r="BS429" s="99"/>
      <c r="BT429" s="99"/>
      <c r="BU429" s="99"/>
      <c r="BV429" s="99"/>
      <c r="BW429" s="99"/>
      <c r="BX429" s="99"/>
      <c r="BY429" s="99"/>
      <c r="BZ429" s="99"/>
      <c r="CA429" s="99"/>
      <c r="CB429" s="129">
        <v>3024321991</v>
      </c>
      <c r="CC429" s="118" t="s">
        <v>7511</v>
      </c>
      <c r="CD429" s="118">
        <v>36550</v>
      </c>
      <c r="CE429" s="118" t="s">
        <v>3872</v>
      </c>
      <c r="CF429" s="99" t="s">
        <v>3873</v>
      </c>
      <c r="CG429" s="118" t="s">
        <v>3874</v>
      </c>
      <c r="CH429" s="118" t="s">
        <v>4200</v>
      </c>
      <c r="CI429" s="118" t="s">
        <v>7512</v>
      </c>
      <c r="CJ429" s="99" t="s">
        <v>86</v>
      </c>
      <c r="CK429" s="99">
        <v>24</v>
      </c>
      <c r="CL429" s="122" t="s">
        <v>7513</v>
      </c>
      <c r="CM429" s="99" t="s">
        <v>3878</v>
      </c>
      <c r="CN429" s="123">
        <v>1</v>
      </c>
    </row>
    <row r="430" spans="1:92" ht="20.100000000000001" hidden="1" customHeight="1">
      <c r="A430" s="97">
        <v>162</v>
      </c>
      <c r="B430" s="98">
        <v>2024</v>
      </c>
      <c r="C430" s="99" t="s">
        <v>72</v>
      </c>
      <c r="D430" s="100" t="s">
        <v>7514</v>
      </c>
      <c r="E430" s="99" t="s">
        <v>4391</v>
      </c>
      <c r="F430" s="131" t="s">
        <v>7515</v>
      </c>
      <c r="G430" s="115">
        <v>1024508951</v>
      </c>
      <c r="H430" s="99">
        <v>1</v>
      </c>
      <c r="I430" s="103" t="s">
        <v>81</v>
      </c>
      <c r="J430" s="99">
        <v>1835</v>
      </c>
      <c r="K430" s="105" t="s">
        <v>4065</v>
      </c>
      <c r="L430" s="101" t="s">
        <v>74</v>
      </c>
      <c r="M430" s="53" t="s">
        <v>75</v>
      </c>
      <c r="N430" s="53" t="s">
        <v>3860</v>
      </c>
      <c r="O430" s="106" t="s">
        <v>499</v>
      </c>
      <c r="P430" s="107">
        <v>45625</v>
      </c>
      <c r="Q430" s="118" t="s">
        <v>15</v>
      </c>
      <c r="R430" s="106" t="s">
        <v>4393</v>
      </c>
      <c r="S430" s="159">
        <v>45643</v>
      </c>
      <c r="T430" s="107">
        <v>45714</v>
      </c>
      <c r="U430" s="107" t="s">
        <v>123</v>
      </c>
      <c r="V430" s="107" t="s">
        <v>123</v>
      </c>
      <c r="W430" s="107" t="s">
        <v>123</v>
      </c>
      <c r="X430" s="107" t="s">
        <v>123</v>
      </c>
      <c r="Y430" s="53" t="s">
        <v>123</v>
      </c>
      <c r="Z430" s="102" t="str">
        <f>+R430</f>
        <v>2 Meses 10 dias</v>
      </c>
      <c r="AA430" s="107" t="s">
        <v>123</v>
      </c>
      <c r="AD430" s="107" t="s">
        <v>123</v>
      </c>
      <c r="AE430" s="107" t="s">
        <v>123</v>
      </c>
      <c r="AF430" s="107">
        <f>+T430</f>
        <v>45714</v>
      </c>
      <c r="AG430" s="110">
        <v>6720000</v>
      </c>
      <c r="AH430" s="153" t="s">
        <v>123</v>
      </c>
      <c r="AI430" s="154">
        <v>0</v>
      </c>
      <c r="AJ430" s="53" t="s">
        <v>123</v>
      </c>
      <c r="AK430" s="110">
        <f>+AG430+AI430</f>
        <v>6720000</v>
      </c>
      <c r="AL430" s="111" t="str" cm="1">
        <f t="array" aca="1" ref="AL430" ca="1">_xlfn.IFS(TODAY()&lt;AF430,AF430-TODAY(),TODAY()&gt;AF430,"TERMINADO")</f>
        <v>TERMINADO</v>
      </c>
      <c r="AM430" s="112" t="s">
        <v>84</v>
      </c>
      <c r="AN430" s="155" t="s">
        <v>3885</v>
      </c>
      <c r="AO430" s="113" t="s">
        <v>3863</v>
      </c>
      <c r="AP430" s="114" t="s">
        <v>4394</v>
      </c>
      <c r="AQ430" s="99" t="s">
        <v>3865</v>
      </c>
      <c r="AR430" s="101" t="s">
        <v>222</v>
      </c>
      <c r="AS430" s="101" t="s">
        <v>222</v>
      </c>
      <c r="AT430" s="106" t="s">
        <v>4068</v>
      </c>
      <c r="AU430" s="139" t="s">
        <v>7516</v>
      </c>
      <c r="AV430" s="99">
        <v>119692</v>
      </c>
      <c r="AW430" s="99">
        <v>9</v>
      </c>
      <c r="AX430" s="116">
        <v>2880000</v>
      </c>
      <c r="AY430" s="166" t="s">
        <v>7517</v>
      </c>
      <c r="AZ430" s="99"/>
      <c r="BA430" s="166" t="s">
        <v>181</v>
      </c>
      <c r="BB430" s="99">
        <v>2124</v>
      </c>
      <c r="BC430" s="118">
        <v>45617</v>
      </c>
      <c r="BD430" s="116">
        <v>60480000</v>
      </c>
      <c r="BE430" s="99">
        <v>2583</v>
      </c>
      <c r="BF430" s="116">
        <v>6720000</v>
      </c>
      <c r="BG430" s="118">
        <v>45643</v>
      </c>
      <c r="BH430" s="117"/>
      <c r="BI430" s="118">
        <v>45629</v>
      </c>
      <c r="BJ430" s="99">
        <v>3</v>
      </c>
      <c r="BK430" s="99"/>
      <c r="BL430" s="99"/>
      <c r="BM430" s="117"/>
      <c r="BN430" s="99"/>
      <c r="BO430" s="99"/>
      <c r="BP430" s="99"/>
      <c r="BQ430" s="99"/>
      <c r="BR430" s="99"/>
      <c r="BS430" s="99"/>
      <c r="BT430" s="99"/>
      <c r="BU430" s="99"/>
      <c r="BV430" s="99"/>
      <c r="BW430" s="99"/>
      <c r="BX430" s="99"/>
      <c r="BY430" s="99"/>
      <c r="BZ430" s="99" t="s">
        <v>3893</v>
      </c>
      <c r="CA430" s="99"/>
      <c r="CB430" s="129">
        <v>3124088824</v>
      </c>
      <c r="CC430" s="118" t="s">
        <v>7518</v>
      </c>
      <c r="CD430" s="118">
        <v>33144</v>
      </c>
      <c r="CE430" s="99" t="s">
        <v>3893</v>
      </c>
      <c r="CF430" s="99" t="s">
        <v>3894</v>
      </c>
      <c r="CG430" s="118"/>
      <c r="CH430" s="99" t="s">
        <v>3893</v>
      </c>
      <c r="CI430" s="118" t="s">
        <v>82</v>
      </c>
      <c r="CJ430" s="99"/>
      <c r="CK430" s="99"/>
      <c r="CL430" s="122"/>
      <c r="CM430" s="117"/>
      <c r="CN430" s="123">
        <v>1</v>
      </c>
    </row>
    <row r="431" spans="1:92" ht="20.100000000000001" hidden="1" customHeight="1">
      <c r="A431" s="97">
        <v>224</v>
      </c>
      <c r="B431" s="98">
        <v>2024</v>
      </c>
      <c r="C431" s="99" t="s">
        <v>72</v>
      </c>
      <c r="D431" s="100" t="s">
        <v>7519</v>
      </c>
      <c r="E431" s="99" t="s">
        <v>4086</v>
      </c>
      <c r="F431" s="101" t="s">
        <v>7520</v>
      </c>
      <c r="G431" s="102">
        <v>80246654</v>
      </c>
      <c r="H431" s="53">
        <v>4</v>
      </c>
      <c r="I431" s="103" t="s">
        <v>81</v>
      </c>
      <c r="J431" s="104" t="s">
        <v>505</v>
      </c>
      <c r="K431" s="105" t="s">
        <v>4065</v>
      </c>
      <c r="L431" s="106" t="s">
        <v>74</v>
      </c>
      <c r="M431" s="99" t="s">
        <v>75</v>
      </c>
      <c r="N431" s="53" t="s">
        <v>3860</v>
      </c>
      <c r="O431" s="101" t="s">
        <v>217</v>
      </c>
      <c r="P431" s="107">
        <v>45359</v>
      </c>
      <c r="Q431" s="107" t="s">
        <v>7</v>
      </c>
      <c r="R431" s="106" t="s">
        <v>3861</v>
      </c>
      <c r="S431" s="107">
        <v>45364</v>
      </c>
      <c r="T431" s="107">
        <v>45485</v>
      </c>
      <c r="U431" s="107">
        <v>45432</v>
      </c>
      <c r="V431" s="107" t="s">
        <v>7521</v>
      </c>
      <c r="W431" s="102">
        <v>79954792</v>
      </c>
      <c r="X431" s="53" t="s">
        <v>3862</v>
      </c>
      <c r="Y431" s="53">
        <v>1</v>
      </c>
      <c r="Z431" s="53" t="s">
        <v>3612</v>
      </c>
      <c r="AA431" s="107">
        <v>45468</v>
      </c>
      <c r="AB431" s="226"/>
      <c r="AC431" s="226"/>
      <c r="AD431" s="107" t="s">
        <v>123</v>
      </c>
      <c r="AE431" s="107" t="s">
        <v>123</v>
      </c>
      <c r="AF431" s="107">
        <v>45547</v>
      </c>
      <c r="AG431" s="130">
        <v>22800000</v>
      </c>
      <c r="AH431" s="107">
        <v>45468</v>
      </c>
      <c r="AI431" s="110">
        <v>11400000</v>
      </c>
      <c r="AJ431" s="51">
        <v>1</v>
      </c>
      <c r="AK431" s="130">
        <v>34200000</v>
      </c>
      <c r="AL431" s="111" t="str" cm="1">
        <f t="array" aca="1" ref="AL431" ca="1">_xlfn.IFS(TODAY()&lt;AF431,AF431-TODAY(),TODAY()&gt;AF431,"TERMINADO")</f>
        <v>TERMINADO</v>
      </c>
      <c r="AM431" s="112" t="s">
        <v>84</v>
      </c>
      <c r="AN431" s="112" t="s">
        <v>3885</v>
      </c>
      <c r="AO431" s="113" t="s">
        <v>3863</v>
      </c>
      <c r="AP431" s="114" t="s">
        <v>4087</v>
      </c>
      <c r="AQ431" s="195" t="s">
        <v>3865</v>
      </c>
      <c r="AR431" s="101" t="s">
        <v>222</v>
      </c>
      <c r="AS431" s="101" t="s">
        <v>222</v>
      </c>
      <c r="AT431" s="131" t="s">
        <v>7522</v>
      </c>
      <c r="AU431" s="139" t="s">
        <v>7523</v>
      </c>
      <c r="AV431" s="99">
        <v>103803</v>
      </c>
      <c r="AW431" s="99">
        <v>4</v>
      </c>
      <c r="AX431" s="116">
        <v>5700000</v>
      </c>
      <c r="AY431" s="117" t="s">
        <v>7524</v>
      </c>
      <c r="AZ431" s="99">
        <v>120</v>
      </c>
      <c r="BA431" s="117" t="s">
        <v>181</v>
      </c>
      <c r="BB431" s="99">
        <v>1344</v>
      </c>
      <c r="BC431" s="118">
        <v>45352</v>
      </c>
      <c r="BD431" s="116">
        <v>91200000</v>
      </c>
      <c r="BE431" s="99">
        <v>1512</v>
      </c>
      <c r="BF431" s="116">
        <v>22800000</v>
      </c>
      <c r="BG431" s="118">
        <v>45359</v>
      </c>
      <c r="BH431" s="117" t="s">
        <v>181</v>
      </c>
      <c r="BI431" s="118">
        <v>45359</v>
      </c>
      <c r="BJ431" s="99">
        <v>3</v>
      </c>
      <c r="BK431" s="99" t="s">
        <v>3874</v>
      </c>
      <c r="BL431" s="99" t="s">
        <v>4008</v>
      </c>
      <c r="BM431" s="118" t="s">
        <v>4009</v>
      </c>
      <c r="BN431" s="99" t="s">
        <v>3906</v>
      </c>
      <c r="BO431" s="99" t="s">
        <v>3874</v>
      </c>
      <c r="BP431" s="99" t="s">
        <v>3874</v>
      </c>
      <c r="BQ431" s="99" t="s">
        <v>123</v>
      </c>
      <c r="BR431" s="99" t="s">
        <v>3874</v>
      </c>
      <c r="BS431" s="99" t="s">
        <v>3874</v>
      </c>
      <c r="BT431" s="99" t="s">
        <v>3874</v>
      </c>
      <c r="BU431" s="99" t="s">
        <v>3874</v>
      </c>
      <c r="BV431" s="99" t="s">
        <v>7525</v>
      </c>
      <c r="BW431" s="99" t="s">
        <v>3908</v>
      </c>
      <c r="BX431" s="99">
        <v>3107553401</v>
      </c>
      <c r="BY431" s="99" t="s">
        <v>3909</v>
      </c>
      <c r="BZ431" s="99" t="s">
        <v>4060</v>
      </c>
      <c r="CA431" s="99" t="s">
        <v>3911</v>
      </c>
      <c r="CB431" s="129">
        <v>3115449696</v>
      </c>
      <c r="CC431" s="118" t="s">
        <v>7526</v>
      </c>
      <c r="CD431" s="118">
        <v>30565</v>
      </c>
      <c r="CE431" s="118" t="s">
        <v>3872</v>
      </c>
      <c r="CF431" s="99" t="s">
        <v>3873</v>
      </c>
      <c r="CG431" s="118" t="s">
        <v>3874</v>
      </c>
      <c r="CH431" s="118" t="s">
        <v>3977</v>
      </c>
      <c r="CI431" s="118" t="s">
        <v>7527</v>
      </c>
      <c r="CJ431" s="99" t="s">
        <v>181</v>
      </c>
      <c r="CK431" s="99">
        <v>41</v>
      </c>
      <c r="CL431" s="122" t="s">
        <v>7528</v>
      </c>
      <c r="CM431" s="99" t="s">
        <v>3878</v>
      </c>
      <c r="CN431" s="123">
        <v>1</v>
      </c>
    </row>
    <row r="432" spans="1:92" ht="20.100000000000001" hidden="1" customHeight="1">
      <c r="A432" s="97">
        <v>1022</v>
      </c>
      <c r="B432" s="98">
        <v>2024</v>
      </c>
      <c r="C432" s="99" t="s">
        <v>72</v>
      </c>
      <c r="D432" s="100" t="s">
        <v>7529</v>
      </c>
      <c r="E432" s="53" t="s">
        <v>7530</v>
      </c>
      <c r="F432" s="106" t="s">
        <v>7520</v>
      </c>
      <c r="G432" s="115">
        <v>80246654</v>
      </c>
      <c r="H432" s="99">
        <v>4</v>
      </c>
      <c r="I432" s="103" t="s">
        <v>138</v>
      </c>
      <c r="J432" s="99">
        <v>1873</v>
      </c>
      <c r="K432" s="105" t="s">
        <v>3859</v>
      </c>
      <c r="L432" s="479" t="s">
        <v>74</v>
      </c>
      <c r="M432" s="141" t="s">
        <v>75</v>
      </c>
      <c r="N432" s="99" t="s">
        <v>3860</v>
      </c>
      <c r="O432" s="101" t="s">
        <v>7531</v>
      </c>
      <c r="P432" s="107">
        <v>45593</v>
      </c>
      <c r="Q432" s="118" t="s">
        <v>14</v>
      </c>
      <c r="R432" s="106" t="s">
        <v>3883</v>
      </c>
      <c r="S432" s="118">
        <v>45596</v>
      </c>
      <c r="T432" s="118">
        <v>45657</v>
      </c>
      <c r="U432" s="118" t="s">
        <v>123</v>
      </c>
      <c r="V432" s="118" t="s">
        <v>123</v>
      </c>
      <c r="W432" s="118" t="s">
        <v>123</v>
      </c>
      <c r="X432" s="118" t="s">
        <v>3884</v>
      </c>
      <c r="Y432" s="53">
        <v>1</v>
      </c>
      <c r="Z432" s="115" t="str">
        <f>+R432</f>
        <v>3 Meses 25 dias</v>
      </c>
      <c r="AA432" s="118" t="s">
        <v>123</v>
      </c>
      <c r="AD432" s="118" t="s">
        <v>123</v>
      </c>
      <c r="AE432" s="118" t="s">
        <v>123</v>
      </c>
      <c r="AF432" s="118">
        <v>45711</v>
      </c>
      <c r="AG432" s="110">
        <v>20891666</v>
      </c>
      <c r="AH432" s="153" t="s">
        <v>123</v>
      </c>
      <c r="AI432" s="154">
        <v>0</v>
      </c>
      <c r="AJ432" s="53" t="s">
        <v>123</v>
      </c>
      <c r="AK432" s="110">
        <f>+AG432+AI432</f>
        <v>20891666</v>
      </c>
      <c r="AL432" s="111" t="str" cm="1">
        <f t="array" aca="1" ref="AL432" ca="1">_xlfn.IFS(TODAY()&lt;AF432,AF432-TODAY(),TODAY()&gt;AF432,"TERMINADO")</f>
        <v>TERMINADO</v>
      </c>
      <c r="AM432" s="112" t="s">
        <v>84</v>
      </c>
      <c r="AN432" s="155" t="s">
        <v>3885</v>
      </c>
      <c r="AO432" s="113" t="s">
        <v>3863</v>
      </c>
      <c r="AP432" s="199" t="s">
        <v>7532</v>
      </c>
      <c r="AQ432" s="99" t="s">
        <v>3865</v>
      </c>
      <c r="AR432" s="200" t="s">
        <v>332</v>
      </c>
      <c r="AS432" s="101" t="s">
        <v>332</v>
      </c>
      <c r="AT432" s="131" t="s">
        <v>3887</v>
      </c>
      <c r="AU432" s="139" t="s">
        <v>3888</v>
      </c>
      <c r="AV432" s="99">
        <v>117331</v>
      </c>
      <c r="AW432" s="99">
        <v>2</v>
      </c>
      <c r="AX432" s="116">
        <v>5450000</v>
      </c>
      <c r="AY432" s="117" t="s">
        <v>7533</v>
      </c>
      <c r="AZ432" s="99"/>
      <c r="BA432" s="117" t="s">
        <v>181</v>
      </c>
      <c r="BB432" s="99">
        <v>2051</v>
      </c>
      <c r="BC432" s="118">
        <v>45575</v>
      </c>
      <c r="BD432" s="116">
        <v>41783333</v>
      </c>
      <c r="BE432" s="99">
        <v>2406</v>
      </c>
      <c r="BF432" s="116">
        <v>20891666</v>
      </c>
      <c r="BG432" s="118">
        <v>45595</v>
      </c>
      <c r="BH432" s="117"/>
      <c r="BI432" s="118" t="s">
        <v>4884</v>
      </c>
      <c r="BJ432" s="99">
        <v>1</v>
      </c>
      <c r="BK432" s="99" t="s">
        <v>3874</v>
      </c>
      <c r="BL432" s="99" t="s">
        <v>4008</v>
      </c>
      <c r="BM432" s="118" t="s">
        <v>4009</v>
      </c>
      <c r="BN432" s="99" t="s">
        <v>3906</v>
      </c>
      <c r="BO432" s="99" t="s">
        <v>3874</v>
      </c>
      <c r="BP432" s="99" t="s">
        <v>3874</v>
      </c>
      <c r="BQ432" s="99" t="s">
        <v>123</v>
      </c>
      <c r="BR432" s="99" t="s">
        <v>3874</v>
      </c>
      <c r="BS432" s="99" t="s">
        <v>3874</v>
      </c>
      <c r="BT432" s="99" t="s">
        <v>3874</v>
      </c>
      <c r="BU432" s="99" t="s">
        <v>3874</v>
      </c>
      <c r="BV432" s="99" t="s">
        <v>7525</v>
      </c>
      <c r="BW432" s="99" t="s">
        <v>3908</v>
      </c>
      <c r="BX432" s="99">
        <v>3107553401</v>
      </c>
      <c r="BY432" s="99" t="s">
        <v>3909</v>
      </c>
      <c r="BZ432" s="99" t="s">
        <v>4060</v>
      </c>
      <c r="CA432" s="99" t="s">
        <v>3911</v>
      </c>
      <c r="CB432" s="129">
        <v>3115449696</v>
      </c>
      <c r="CC432" s="118" t="s">
        <v>7526</v>
      </c>
      <c r="CD432" s="118">
        <v>30565</v>
      </c>
      <c r="CE432" s="99" t="s">
        <v>3872</v>
      </c>
      <c r="CF432" s="99" t="s">
        <v>3873</v>
      </c>
      <c r="CG432" s="118"/>
      <c r="CH432" s="118" t="s">
        <v>3977</v>
      </c>
      <c r="CI432" s="118" t="s">
        <v>7527</v>
      </c>
      <c r="CJ432" s="117"/>
      <c r="CK432" s="115"/>
      <c r="CL432" s="156"/>
      <c r="CM432" s="166" t="s">
        <v>14</v>
      </c>
      <c r="CN432" s="123">
        <v>1</v>
      </c>
    </row>
    <row r="433" spans="1:92" ht="20.100000000000001" hidden="1" customHeight="1">
      <c r="A433" s="97">
        <v>655</v>
      </c>
      <c r="B433" s="98">
        <v>2024</v>
      </c>
      <c r="C433" s="99" t="s">
        <v>72</v>
      </c>
      <c r="D433" s="100" t="s">
        <v>7534</v>
      </c>
      <c r="E433" s="99" t="s">
        <v>7535</v>
      </c>
      <c r="F433" s="101" t="s">
        <v>5145</v>
      </c>
      <c r="G433" s="102">
        <v>1013594413</v>
      </c>
      <c r="H433" s="53">
        <v>5</v>
      </c>
      <c r="I433" s="103" t="s">
        <v>524</v>
      </c>
      <c r="J433" s="99">
        <v>1873</v>
      </c>
      <c r="K433" s="105" t="s">
        <v>3859</v>
      </c>
      <c r="L433" s="483" t="s">
        <v>74</v>
      </c>
      <c r="M433" s="202" t="s">
        <v>75</v>
      </c>
      <c r="N433" s="53" t="s">
        <v>3860</v>
      </c>
      <c r="O433" s="101" t="s">
        <v>2960</v>
      </c>
      <c r="P433" s="107">
        <v>45531</v>
      </c>
      <c r="Q433" s="118" t="s">
        <v>12</v>
      </c>
      <c r="R433" s="108" t="s">
        <v>3861</v>
      </c>
      <c r="S433" s="107">
        <v>45532</v>
      </c>
      <c r="T433" s="107">
        <v>45653</v>
      </c>
      <c r="U433" s="107" t="s">
        <v>123</v>
      </c>
      <c r="V433" s="107" t="s">
        <v>123</v>
      </c>
      <c r="W433" s="107" t="s">
        <v>123</v>
      </c>
      <c r="X433" s="53" t="s">
        <v>4318</v>
      </c>
      <c r="Y433" s="53">
        <v>1</v>
      </c>
      <c r="Z433" s="102" t="s">
        <v>4362</v>
      </c>
      <c r="AA433" s="107">
        <v>45650</v>
      </c>
      <c r="AD433" s="107" t="s">
        <v>123</v>
      </c>
      <c r="AE433" s="107" t="s">
        <v>123</v>
      </c>
      <c r="AF433" s="107">
        <v>45684</v>
      </c>
      <c r="AG433" s="110">
        <v>30000000</v>
      </c>
      <c r="AH433" s="107">
        <v>45650</v>
      </c>
      <c r="AI433" s="110">
        <v>7500000</v>
      </c>
      <c r="AJ433" s="51">
        <v>1</v>
      </c>
      <c r="AK433" s="110">
        <f>+AG433+AI433</f>
        <v>37500000</v>
      </c>
      <c r="AL433" s="111" t="str" cm="1">
        <f t="array" aca="1" ref="AL433" ca="1">_xlfn.IFS(TODAY()&lt;AF433,AF433-TODAY(),TODAY()&gt;AF433,"TERMINADO")</f>
        <v>TERMINADO</v>
      </c>
      <c r="AM433" s="112" t="s">
        <v>84</v>
      </c>
      <c r="AN433" s="112" t="s">
        <v>85</v>
      </c>
      <c r="AO433" s="113" t="s">
        <v>3863</v>
      </c>
      <c r="AP433" s="199" t="s">
        <v>7536</v>
      </c>
      <c r="AQ433" s="53" t="s">
        <v>3865</v>
      </c>
      <c r="AR433" s="200" t="s">
        <v>5144</v>
      </c>
      <c r="AS433" s="101" t="s">
        <v>141</v>
      </c>
      <c r="AT433" s="106" t="s">
        <v>367</v>
      </c>
      <c r="AU433" s="115">
        <v>20245420020753</v>
      </c>
      <c r="AV433" s="99">
        <v>115143</v>
      </c>
      <c r="AW433" s="99">
        <v>1</v>
      </c>
      <c r="AX433" s="116">
        <v>7500000</v>
      </c>
      <c r="AY433" s="117" t="s">
        <v>7537</v>
      </c>
      <c r="AZ433" s="99"/>
      <c r="BA433" s="99" t="s">
        <v>181</v>
      </c>
      <c r="BB433" s="99">
        <v>1838</v>
      </c>
      <c r="BC433" s="118">
        <v>45527</v>
      </c>
      <c r="BD433" s="116">
        <v>30000000</v>
      </c>
      <c r="BE433" s="99">
        <v>2009</v>
      </c>
      <c r="BF433" s="116">
        <v>30000000</v>
      </c>
      <c r="BG433" s="118">
        <v>45532</v>
      </c>
      <c r="BH433" s="99" t="s">
        <v>181</v>
      </c>
      <c r="BI433" s="118" t="s">
        <v>7538</v>
      </c>
      <c r="BJ433" s="99">
        <v>1</v>
      </c>
      <c r="BK433" s="99" t="s">
        <v>3874</v>
      </c>
      <c r="BL433" s="99" t="s">
        <v>4008</v>
      </c>
      <c r="BM433" s="118" t="s">
        <v>4009</v>
      </c>
      <c r="BN433" s="99" t="s">
        <v>3906</v>
      </c>
      <c r="BO433" s="99" t="s">
        <v>3874</v>
      </c>
      <c r="BP433" s="99" t="s">
        <v>3874</v>
      </c>
      <c r="BQ433" s="99" t="s">
        <v>123</v>
      </c>
      <c r="BR433" s="99" t="s">
        <v>3874</v>
      </c>
      <c r="BS433" s="99" t="s">
        <v>3874</v>
      </c>
      <c r="BT433" s="99" t="s">
        <v>3874</v>
      </c>
      <c r="BU433" s="99" t="s">
        <v>3874</v>
      </c>
      <c r="BV433" s="99" t="s">
        <v>7539</v>
      </c>
      <c r="BW433" s="99" t="s">
        <v>4114</v>
      </c>
      <c r="BX433" s="99">
        <v>3185935387</v>
      </c>
      <c r="BY433" s="99" t="s">
        <v>4059</v>
      </c>
      <c r="BZ433" s="99" t="s">
        <v>4060</v>
      </c>
      <c r="CA433" s="99" t="s">
        <v>3952</v>
      </c>
      <c r="CB433" s="129">
        <v>3163068157</v>
      </c>
      <c r="CC433" s="118" t="s">
        <v>7540</v>
      </c>
      <c r="CD433" s="118">
        <v>32183</v>
      </c>
      <c r="CE433" s="99" t="s">
        <v>3872</v>
      </c>
      <c r="CF433" s="99" t="s">
        <v>3873</v>
      </c>
      <c r="CG433" s="99"/>
      <c r="CH433" s="118" t="s">
        <v>7541</v>
      </c>
      <c r="CI433" s="118" t="s">
        <v>7542</v>
      </c>
      <c r="CJ433" s="99"/>
      <c r="CK433" s="99">
        <v>36</v>
      </c>
      <c r="CL433" s="122"/>
      <c r="CM433" s="117" t="s">
        <v>12</v>
      </c>
      <c r="CN433" s="123">
        <v>1</v>
      </c>
    </row>
    <row r="434" spans="1:92" ht="20.100000000000001" hidden="1" customHeight="1">
      <c r="A434" s="97">
        <v>32</v>
      </c>
      <c r="B434" s="98">
        <v>2024</v>
      </c>
      <c r="C434" s="99" t="s">
        <v>72</v>
      </c>
      <c r="D434" s="100" t="s">
        <v>7543</v>
      </c>
      <c r="E434" s="99" t="s">
        <v>7544</v>
      </c>
      <c r="F434" s="106" t="s">
        <v>207</v>
      </c>
      <c r="G434" s="115">
        <v>1052338473</v>
      </c>
      <c r="H434" s="99">
        <v>2</v>
      </c>
      <c r="I434" s="103" t="s">
        <v>99</v>
      </c>
      <c r="J434" s="104" t="s">
        <v>635</v>
      </c>
      <c r="K434" s="105" t="s">
        <v>3859</v>
      </c>
      <c r="L434" s="106" t="s">
        <v>74</v>
      </c>
      <c r="M434" s="99" t="s">
        <v>75</v>
      </c>
      <c r="N434" s="53" t="s">
        <v>3860</v>
      </c>
      <c r="O434" s="101" t="s">
        <v>7545</v>
      </c>
      <c r="P434" s="107">
        <v>45335</v>
      </c>
      <c r="Q434" s="107" t="s">
        <v>6</v>
      </c>
      <c r="R434" s="106" t="s">
        <v>3861</v>
      </c>
      <c r="S434" s="107">
        <v>45336</v>
      </c>
      <c r="T434" s="107">
        <v>45456</v>
      </c>
      <c r="U434" s="107" t="s">
        <v>123</v>
      </c>
      <c r="V434" s="107" t="s">
        <v>123</v>
      </c>
      <c r="W434" s="107" t="s">
        <v>123</v>
      </c>
      <c r="X434" s="53" t="s">
        <v>3862</v>
      </c>
      <c r="Y434" s="53">
        <v>1</v>
      </c>
      <c r="Z434" s="53" t="s">
        <v>3612</v>
      </c>
      <c r="AA434" s="107">
        <v>45456</v>
      </c>
      <c r="AB434" s="226"/>
      <c r="AC434" s="226"/>
      <c r="AD434" s="107" t="s">
        <v>123</v>
      </c>
      <c r="AE434" s="107" t="s">
        <v>123</v>
      </c>
      <c r="AF434" s="107">
        <v>45517</v>
      </c>
      <c r="AG434" s="130">
        <v>20800000</v>
      </c>
      <c r="AH434" s="107">
        <v>45456</v>
      </c>
      <c r="AI434" s="110">
        <v>10400000</v>
      </c>
      <c r="AJ434" s="51">
        <v>1</v>
      </c>
      <c r="AK434" s="130">
        <v>31200000</v>
      </c>
      <c r="AL434" s="111" t="str" cm="1">
        <f t="array" aca="1" ref="AL434" ca="1">_xlfn.IFS(TODAY()&lt;AF434,AF434-TODAY(),TODAY()&gt;AF434,"TERMINADO")</f>
        <v>TERMINADO</v>
      </c>
      <c r="AM434" s="112" t="s">
        <v>84</v>
      </c>
      <c r="AN434" s="112" t="s">
        <v>85</v>
      </c>
      <c r="AO434" s="113" t="s">
        <v>3863</v>
      </c>
      <c r="AP434" s="114" t="s">
        <v>7546</v>
      </c>
      <c r="AQ434" s="129" t="s">
        <v>3865</v>
      </c>
      <c r="AR434" s="101" t="s">
        <v>5144</v>
      </c>
      <c r="AS434" s="101" t="s">
        <v>141</v>
      </c>
      <c r="AT434" s="101" t="s">
        <v>367</v>
      </c>
      <c r="AU434" s="115">
        <v>20245420015023</v>
      </c>
      <c r="AV434" s="99">
        <v>103838</v>
      </c>
      <c r="AW434" s="99">
        <v>1</v>
      </c>
      <c r="AX434" s="116">
        <v>5200000</v>
      </c>
      <c r="AY434" s="117" t="s">
        <v>7547</v>
      </c>
      <c r="AZ434" s="99">
        <v>120</v>
      </c>
      <c r="BA434" s="117" t="s">
        <v>181</v>
      </c>
      <c r="BB434" s="99">
        <v>1083</v>
      </c>
      <c r="BC434" s="118">
        <v>45335</v>
      </c>
      <c r="BD434" s="116">
        <v>20800000</v>
      </c>
      <c r="BE434" s="99">
        <v>1099</v>
      </c>
      <c r="BF434" s="116">
        <v>20800000</v>
      </c>
      <c r="BG434" s="118">
        <v>45336</v>
      </c>
      <c r="BH434" s="117" t="s">
        <v>181</v>
      </c>
      <c r="BI434" s="118" t="s">
        <v>7548</v>
      </c>
      <c r="BJ434" s="99">
        <v>1</v>
      </c>
      <c r="BK434" s="99" t="s">
        <v>3869</v>
      </c>
      <c r="BL434" s="99"/>
      <c r="BM434" s="118" t="s">
        <v>3870</v>
      </c>
      <c r="BN434" s="99" t="s">
        <v>86</v>
      </c>
      <c r="BO434" s="99"/>
      <c r="BP434" s="99"/>
      <c r="BQ434" s="99"/>
      <c r="BR434" s="99"/>
      <c r="BS434" s="99"/>
      <c r="BT434" s="99"/>
      <c r="BU434" s="99"/>
      <c r="BV434" s="99"/>
      <c r="BW434" s="99"/>
      <c r="BX434" s="99"/>
      <c r="BY434" s="99"/>
      <c r="BZ434" s="99"/>
      <c r="CA434" s="99"/>
      <c r="CB434" s="129">
        <v>3203431966</v>
      </c>
      <c r="CC434" s="118" t="s">
        <v>7549</v>
      </c>
      <c r="CD434" s="118">
        <v>33580</v>
      </c>
      <c r="CE434" s="118" t="s">
        <v>3872</v>
      </c>
      <c r="CF434" s="99" t="s">
        <v>3873</v>
      </c>
      <c r="CG434" s="118" t="s">
        <v>3874</v>
      </c>
      <c r="CH434" s="118" t="s">
        <v>4000</v>
      </c>
      <c r="CI434" s="118" t="s">
        <v>7550</v>
      </c>
      <c r="CJ434" s="99" t="s">
        <v>86</v>
      </c>
      <c r="CK434" s="99">
        <v>33</v>
      </c>
      <c r="CL434" s="122" t="s">
        <v>7551</v>
      </c>
      <c r="CM434" s="99" t="s">
        <v>3878</v>
      </c>
      <c r="CN434" s="123">
        <v>1</v>
      </c>
    </row>
    <row r="435" spans="1:92" ht="20.100000000000001" hidden="1" customHeight="1">
      <c r="A435" s="97">
        <v>740</v>
      </c>
      <c r="B435" s="98">
        <v>2024</v>
      </c>
      <c r="C435" s="99" t="s">
        <v>72</v>
      </c>
      <c r="D435" s="100" t="s">
        <v>7552</v>
      </c>
      <c r="E435" s="99" t="s">
        <v>7553</v>
      </c>
      <c r="F435" s="106" t="s">
        <v>207</v>
      </c>
      <c r="G435" s="115">
        <v>1052338473</v>
      </c>
      <c r="H435" s="99">
        <v>2</v>
      </c>
      <c r="I435" s="103" t="s">
        <v>138</v>
      </c>
      <c r="J435" s="99">
        <v>1873</v>
      </c>
      <c r="K435" s="105" t="s">
        <v>3859</v>
      </c>
      <c r="L435" s="101" t="s">
        <v>74</v>
      </c>
      <c r="M435" s="53" t="s">
        <v>75</v>
      </c>
      <c r="N435" s="53" t="s">
        <v>3860</v>
      </c>
      <c r="O435" s="188" t="s">
        <v>7554</v>
      </c>
      <c r="P435" s="118">
        <v>45554</v>
      </c>
      <c r="Q435" s="118" t="s">
        <v>13</v>
      </c>
      <c r="R435" s="106" t="s">
        <v>3969</v>
      </c>
      <c r="S435" s="159">
        <v>45558</v>
      </c>
      <c r="T435" s="118">
        <v>45657</v>
      </c>
      <c r="U435" s="107" t="s">
        <v>123</v>
      </c>
      <c r="V435" s="107" t="s">
        <v>123</v>
      </c>
      <c r="W435" s="107" t="s">
        <v>123</v>
      </c>
      <c r="X435" s="107" t="s">
        <v>4361</v>
      </c>
      <c r="Y435" s="53">
        <v>1</v>
      </c>
      <c r="Z435" s="102" t="s">
        <v>6753</v>
      </c>
      <c r="AA435" s="107">
        <v>45649</v>
      </c>
      <c r="AD435" s="107" t="s">
        <v>123</v>
      </c>
      <c r="AE435" s="107" t="s">
        <v>123</v>
      </c>
      <c r="AF435" s="107">
        <v>45699</v>
      </c>
      <c r="AG435" s="130">
        <v>22000000</v>
      </c>
      <c r="AH435" s="135">
        <v>45649</v>
      </c>
      <c r="AI435" s="110">
        <v>6000000</v>
      </c>
      <c r="AJ435" s="51">
        <v>1</v>
      </c>
      <c r="AK435" s="110">
        <f>+AG435+AI435</f>
        <v>28000000</v>
      </c>
      <c r="AL435" s="111" t="str" cm="1">
        <f t="array" aca="1" ref="AL435" ca="1">_xlfn.IFS(TODAY()&lt;AF435,AF435-TODAY(),TODAY()&gt;AF435,"TERMINADO")</f>
        <v>TERMINADO</v>
      </c>
      <c r="AM435" s="112" t="s">
        <v>84</v>
      </c>
      <c r="AN435" s="155" t="s">
        <v>3885</v>
      </c>
      <c r="AO435" s="113" t="s">
        <v>3863</v>
      </c>
      <c r="AP435" s="114" t="s">
        <v>7555</v>
      </c>
      <c r="AQ435" s="53" t="s">
        <v>3865</v>
      </c>
      <c r="AR435" s="180" t="s">
        <v>5144</v>
      </c>
      <c r="AS435" s="101" t="s">
        <v>141</v>
      </c>
      <c r="AT435" s="142" t="s">
        <v>7388</v>
      </c>
      <c r="AU435" s="133" t="s">
        <v>7556</v>
      </c>
      <c r="AV435" s="99">
        <v>117465</v>
      </c>
      <c r="AW435" s="99">
        <v>1</v>
      </c>
      <c r="AX435" s="116">
        <v>6000000</v>
      </c>
      <c r="AY435" s="117" t="s">
        <v>7557</v>
      </c>
      <c r="AZ435" s="99"/>
      <c r="BA435" s="117" t="s">
        <v>181</v>
      </c>
      <c r="BB435" s="99">
        <v>1925</v>
      </c>
      <c r="BC435" s="118">
        <v>45551</v>
      </c>
      <c r="BD435" s="116">
        <v>22000000</v>
      </c>
      <c r="BE435" s="99">
        <v>2103</v>
      </c>
      <c r="BF435" s="116">
        <v>22000000</v>
      </c>
      <c r="BG435" s="118">
        <v>45558</v>
      </c>
      <c r="BH435" s="99"/>
      <c r="BI435" s="118" t="s">
        <v>7558</v>
      </c>
      <c r="BJ435" s="99">
        <v>1</v>
      </c>
      <c r="BK435" s="99" t="s">
        <v>3874</v>
      </c>
      <c r="BL435" s="99" t="s">
        <v>4008</v>
      </c>
      <c r="BM435" s="99" t="s">
        <v>4009</v>
      </c>
      <c r="BN435" s="99" t="s">
        <v>3906</v>
      </c>
      <c r="BO435" s="99" t="s">
        <v>3874</v>
      </c>
      <c r="BP435" s="99" t="s">
        <v>3874</v>
      </c>
      <c r="BQ435" s="99" t="s">
        <v>123</v>
      </c>
      <c r="BR435" s="99" t="s">
        <v>3874</v>
      </c>
      <c r="BS435" s="99" t="s">
        <v>3874</v>
      </c>
      <c r="BT435" s="99" t="s">
        <v>3874</v>
      </c>
      <c r="BU435" s="99" t="s">
        <v>3874</v>
      </c>
      <c r="BV435" s="99" t="s">
        <v>7559</v>
      </c>
      <c r="BW435" s="99" t="s">
        <v>4136</v>
      </c>
      <c r="BX435" s="99">
        <v>3114874277</v>
      </c>
      <c r="BY435" s="99" t="s">
        <v>3909</v>
      </c>
      <c r="BZ435" s="99" t="s">
        <v>4060</v>
      </c>
      <c r="CA435" s="99" t="s">
        <v>3952</v>
      </c>
      <c r="CB435" s="129">
        <v>3203431966</v>
      </c>
      <c r="CC435" s="118" t="s">
        <v>7560</v>
      </c>
      <c r="CD435" s="118">
        <v>33580</v>
      </c>
      <c r="CE435" s="99" t="s">
        <v>3872</v>
      </c>
      <c r="CF435" s="99" t="s">
        <v>3873</v>
      </c>
      <c r="CG435" s="99" t="s">
        <v>181</v>
      </c>
      <c r="CH435" s="118" t="s">
        <v>4000</v>
      </c>
      <c r="CI435" s="118" t="s">
        <v>7550</v>
      </c>
      <c r="CJ435" s="99"/>
      <c r="CK435" s="115"/>
      <c r="CL435" s="327"/>
      <c r="CM435" s="117" t="s">
        <v>13</v>
      </c>
      <c r="CN435" s="123">
        <v>1</v>
      </c>
    </row>
    <row r="436" spans="1:92" ht="20.100000000000001" hidden="1" customHeight="1">
      <c r="A436" s="97">
        <v>737</v>
      </c>
      <c r="B436" s="98">
        <v>2024</v>
      </c>
      <c r="C436" s="99" t="s">
        <v>72</v>
      </c>
      <c r="D436" s="100" t="s">
        <v>7561</v>
      </c>
      <c r="E436" s="99" t="s">
        <v>7562</v>
      </c>
      <c r="F436" s="101" t="s">
        <v>7563</v>
      </c>
      <c r="G436" s="102">
        <v>1026270722</v>
      </c>
      <c r="H436" s="53">
        <v>2</v>
      </c>
      <c r="I436" s="103" t="s">
        <v>3967</v>
      </c>
      <c r="J436" s="99">
        <v>1873</v>
      </c>
      <c r="K436" s="105" t="s">
        <v>3859</v>
      </c>
      <c r="L436" s="101" t="s">
        <v>74</v>
      </c>
      <c r="M436" s="53" t="s">
        <v>75</v>
      </c>
      <c r="N436" s="53" t="s">
        <v>3860</v>
      </c>
      <c r="O436" s="101" t="s">
        <v>2639</v>
      </c>
      <c r="P436" s="107">
        <v>45555</v>
      </c>
      <c r="Q436" s="118" t="s">
        <v>13</v>
      </c>
      <c r="R436" s="108" t="s">
        <v>3861</v>
      </c>
      <c r="S436" s="159">
        <v>45560</v>
      </c>
      <c r="T436" s="107">
        <v>45657</v>
      </c>
      <c r="U436" s="107" t="s">
        <v>123</v>
      </c>
      <c r="V436" s="107" t="s">
        <v>123</v>
      </c>
      <c r="W436" s="107" t="s">
        <v>123</v>
      </c>
      <c r="X436" s="107" t="s">
        <v>3884</v>
      </c>
      <c r="Y436" s="53">
        <v>1</v>
      </c>
      <c r="Z436" s="102" t="str">
        <f>+R436</f>
        <v>4 MESES</v>
      </c>
      <c r="AA436" s="107" t="s">
        <v>123</v>
      </c>
      <c r="AD436" s="107" t="s">
        <v>123</v>
      </c>
      <c r="AE436" s="107" t="s">
        <v>123</v>
      </c>
      <c r="AF436" s="107">
        <v>45681</v>
      </c>
      <c r="AG436" s="110">
        <v>20400000</v>
      </c>
      <c r="AH436" s="135" t="s">
        <v>123</v>
      </c>
      <c r="AI436" s="110">
        <v>0</v>
      </c>
      <c r="AJ436" s="53" t="s">
        <v>123</v>
      </c>
      <c r="AK436" s="110">
        <f>+AG436+AI436</f>
        <v>20400000</v>
      </c>
      <c r="AL436" s="111" t="str" cm="1">
        <f t="array" aca="1" ref="AL436" ca="1">_xlfn.IFS(TODAY()&lt;AF436,AF436-TODAY(),TODAY()&gt;AF436,"TERMINADO")</f>
        <v>TERMINADO</v>
      </c>
      <c r="AM436" s="155" t="s">
        <v>84</v>
      </c>
      <c r="AN436" s="155" t="s">
        <v>3885</v>
      </c>
      <c r="AO436" s="113" t="s">
        <v>3863</v>
      </c>
      <c r="AP436" s="114" t="s">
        <v>7564</v>
      </c>
      <c r="AQ436" s="53" t="s">
        <v>3865</v>
      </c>
      <c r="AR436" s="180" t="s">
        <v>643</v>
      </c>
      <c r="AS436" s="101" t="s">
        <v>141</v>
      </c>
      <c r="AT436" s="131" t="s">
        <v>7565</v>
      </c>
      <c r="AU436" s="104" t="s">
        <v>7566</v>
      </c>
      <c r="AV436" s="99">
        <v>115159</v>
      </c>
      <c r="AW436" s="99">
        <v>1</v>
      </c>
      <c r="AX436" s="116">
        <v>5100000</v>
      </c>
      <c r="AY436" s="117" t="s">
        <v>7567</v>
      </c>
      <c r="AZ436" s="99"/>
      <c r="BA436" s="99" t="s">
        <v>181</v>
      </c>
      <c r="BB436" s="99">
        <v>1829</v>
      </c>
      <c r="BC436" s="118">
        <v>45527</v>
      </c>
      <c r="BD436" s="116">
        <v>20400000</v>
      </c>
      <c r="BE436" s="99">
        <v>2109</v>
      </c>
      <c r="BF436" s="116">
        <v>20400000</v>
      </c>
      <c r="BG436" s="118">
        <v>45558</v>
      </c>
      <c r="BH436" s="117"/>
      <c r="BI436" s="118" t="s">
        <v>7568</v>
      </c>
      <c r="BJ436" s="99">
        <v>1</v>
      </c>
      <c r="BK436" s="99" t="s">
        <v>3874</v>
      </c>
      <c r="BL436" s="99" t="s">
        <v>4008</v>
      </c>
      <c r="BM436" s="99" t="s">
        <v>4009</v>
      </c>
      <c r="BN436" s="99" t="s">
        <v>3906</v>
      </c>
      <c r="BO436" s="99" t="s">
        <v>3874</v>
      </c>
      <c r="BP436" s="99" t="s">
        <v>3874</v>
      </c>
      <c r="BQ436" s="99" t="s">
        <v>123</v>
      </c>
      <c r="BR436" s="99" t="s">
        <v>3874</v>
      </c>
      <c r="BS436" s="99" t="s">
        <v>3874</v>
      </c>
      <c r="BT436" s="99" t="s">
        <v>3874</v>
      </c>
      <c r="BU436" s="99" t="s">
        <v>3874</v>
      </c>
      <c r="BV436" s="99" t="s">
        <v>7569</v>
      </c>
      <c r="BW436" s="99" t="s">
        <v>3908</v>
      </c>
      <c r="BX436" s="99">
        <v>3134430522</v>
      </c>
      <c r="BY436" s="99" t="s">
        <v>3909</v>
      </c>
      <c r="BZ436" s="99" t="s">
        <v>4060</v>
      </c>
      <c r="CA436" s="99" t="s">
        <v>3911</v>
      </c>
      <c r="CB436" s="129">
        <v>3143552584</v>
      </c>
      <c r="CC436" s="118" t="s">
        <v>7570</v>
      </c>
      <c r="CD436" s="118">
        <v>33149</v>
      </c>
      <c r="CE436" s="118" t="s">
        <v>3872</v>
      </c>
      <c r="CF436" s="99" t="s">
        <v>3873</v>
      </c>
      <c r="CG436" s="118"/>
      <c r="CH436" s="118" t="s">
        <v>3977</v>
      </c>
      <c r="CI436" s="118" t="s">
        <v>7571</v>
      </c>
      <c r="CJ436" s="99"/>
      <c r="CK436" s="115"/>
      <c r="CL436" s="122"/>
      <c r="CM436" s="117" t="s">
        <v>13</v>
      </c>
      <c r="CN436" s="123">
        <v>1</v>
      </c>
    </row>
    <row r="437" spans="1:92" ht="20.100000000000001" hidden="1" customHeight="1">
      <c r="A437" s="97">
        <v>137</v>
      </c>
      <c r="B437" s="98">
        <v>2024</v>
      </c>
      <c r="C437" s="99" t="s">
        <v>72</v>
      </c>
      <c r="D437" s="100" t="s">
        <v>7572</v>
      </c>
      <c r="E437" s="99" t="s">
        <v>4255</v>
      </c>
      <c r="F437" s="106" t="s">
        <v>7573</v>
      </c>
      <c r="G437" s="115">
        <v>53044003</v>
      </c>
      <c r="H437" s="99">
        <v>4</v>
      </c>
      <c r="I437" s="103" t="s">
        <v>4257</v>
      </c>
      <c r="J437" s="99">
        <v>1873</v>
      </c>
      <c r="K437" s="105" t="s">
        <v>3859</v>
      </c>
      <c r="L437" s="101" t="s">
        <v>74</v>
      </c>
      <c r="M437" s="53" t="s">
        <v>75</v>
      </c>
      <c r="N437" s="53" t="s">
        <v>3860</v>
      </c>
      <c r="O437" s="101" t="s">
        <v>4258</v>
      </c>
      <c r="P437" s="107">
        <v>45597</v>
      </c>
      <c r="Q437" s="118" t="s">
        <v>15</v>
      </c>
      <c r="R437" s="106" t="s">
        <v>3883</v>
      </c>
      <c r="S437" s="159">
        <v>45604</v>
      </c>
      <c r="T437" s="107">
        <v>45657</v>
      </c>
      <c r="U437" s="107" t="s">
        <v>123</v>
      </c>
      <c r="V437" s="107" t="s">
        <v>123</v>
      </c>
      <c r="W437" s="107" t="s">
        <v>123</v>
      </c>
      <c r="X437" s="107" t="s">
        <v>3884</v>
      </c>
      <c r="Y437" s="53">
        <v>1</v>
      </c>
      <c r="Z437" s="102" t="str">
        <f>+R437</f>
        <v>3 Meses 25 dias</v>
      </c>
      <c r="AA437" s="107" t="s">
        <v>123</v>
      </c>
      <c r="AD437" s="107" t="s">
        <v>123</v>
      </c>
      <c r="AE437" s="107" t="s">
        <v>123</v>
      </c>
      <c r="AF437" s="107">
        <v>45720</v>
      </c>
      <c r="AG437" s="110">
        <v>9583333</v>
      </c>
      <c r="AH437" s="153" t="s">
        <v>123</v>
      </c>
      <c r="AI437" s="154">
        <v>0</v>
      </c>
      <c r="AJ437" s="53" t="s">
        <v>123</v>
      </c>
      <c r="AK437" s="110">
        <f>+AG437+AI437</f>
        <v>9583333</v>
      </c>
      <c r="AL437" s="111" t="str" cm="1">
        <f t="array" aca="1" ref="AL437" ca="1">_xlfn.IFS(TODAY()&lt;AF437,AF437-TODAY(),TODAY()&gt;AF437,"TERMINADO")</f>
        <v>TERMINADO</v>
      </c>
      <c r="AM437" s="112" t="s">
        <v>84</v>
      </c>
      <c r="AN437" s="112" t="s">
        <v>3885</v>
      </c>
      <c r="AO437" s="113" t="s">
        <v>3863</v>
      </c>
      <c r="AP437" s="114" t="s">
        <v>4259</v>
      </c>
      <c r="AQ437" s="99" t="s">
        <v>3865</v>
      </c>
      <c r="AR437" s="180" t="s">
        <v>4260</v>
      </c>
      <c r="AS437" s="101" t="s">
        <v>3727</v>
      </c>
      <c r="AT437" s="101" t="s">
        <v>1594</v>
      </c>
      <c r="AU437" s="104" t="s">
        <v>4261</v>
      </c>
      <c r="AV437" s="99">
        <v>117245</v>
      </c>
      <c r="AW437" s="99">
        <v>16</v>
      </c>
      <c r="AX437" s="116">
        <v>2500000</v>
      </c>
      <c r="AY437" s="117" t="s">
        <v>7574</v>
      </c>
      <c r="AZ437" s="99"/>
      <c r="BA437" s="117" t="s">
        <v>181</v>
      </c>
      <c r="BB437" s="99">
        <v>2032</v>
      </c>
      <c r="BC437" s="118">
        <v>45575</v>
      </c>
      <c r="BD437" s="116">
        <v>153333333</v>
      </c>
      <c r="BE437" s="99">
        <v>2492</v>
      </c>
      <c r="BF437" s="116">
        <v>9583333</v>
      </c>
      <c r="BG437" s="118">
        <v>45603</v>
      </c>
      <c r="BH437" s="117"/>
      <c r="BI437" s="118" t="s">
        <v>4263</v>
      </c>
      <c r="BJ437" s="99">
        <v>2</v>
      </c>
      <c r="BK437" s="99"/>
      <c r="BL437" s="99" t="s">
        <v>3891</v>
      </c>
      <c r="BM437" s="117"/>
      <c r="BN437" s="99"/>
      <c r="BO437" s="99"/>
      <c r="BP437" s="99"/>
      <c r="BQ437" s="99"/>
      <c r="BR437" s="99"/>
      <c r="BS437" s="99"/>
      <c r="BT437" s="99"/>
      <c r="BU437" s="99"/>
      <c r="BV437" s="99"/>
      <c r="BW437" s="99"/>
      <c r="BX437" s="99"/>
      <c r="BY437" s="99"/>
      <c r="BZ437" s="99"/>
      <c r="CA437" s="99"/>
      <c r="CB437" s="129">
        <v>3197928143</v>
      </c>
      <c r="CC437" s="118" t="s">
        <v>7575</v>
      </c>
      <c r="CD437" s="118">
        <v>30766</v>
      </c>
      <c r="CE437" s="99" t="s">
        <v>3893</v>
      </c>
      <c r="CF437" s="99" t="s">
        <v>3894</v>
      </c>
      <c r="CG437" s="118"/>
      <c r="CH437" s="118" t="s">
        <v>3893</v>
      </c>
      <c r="CI437" s="118" t="s">
        <v>7576</v>
      </c>
      <c r="CJ437" s="117"/>
      <c r="CK437" s="115"/>
      <c r="CL437" s="156"/>
      <c r="CM437" s="117" t="s">
        <v>15</v>
      </c>
      <c r="CN437" s="123">
        <v>1</v>
      </c>
    </row>
    <row r="438" spans="1:92" ht="20.100000000000001" hidden="1" customHeight="1">
      <c r="A438" s="97">
        <v>220</v>
      </c>
      <c r="B438" s="98">
        <v>2024</v>
      </c>
      <c r="C438" s="99" t="s">
        <v>72</v>
      </c>
      <c r="D438" s="100" t="s">
        <v>7577</v>
      </c>
      <c r="E438" s="99" t="s">
        <v>6815</v>
      </c>
      <c r="F438" s="106" t="s">
        <v>1921</v>
      </c>
      <c r="G438" s="115">
        <v>1022940781</v>
      </c>
      <c r="H438" s="99">
        <v>8</v>
      </c>
      <c r="I438" s="103" t="s">
        <v>112</v>
      </c>
      <c r="J438" s="104" t="s">
        <v>2569</v>
      </c>
      <c r="K438" s="105" t="s">
        <v>1223</v>
      </c>
      <c r="L438" s="106" t="s">
        <v>74</v>
      </c>
      <c r="M438" s="99" t="s">
        <v>75</v>
      </c>
      <c r="N438" s="53" t="s">
        <v>3860</v>
      </c>
      <c r="O438" s="101" t="s">
        <v>492</v>
      </c>
      <c r="P438" s="107">
        <v>45357</v>
      </c>
      <c r="Q438" s="107" t="s">
        <v>7</v>
      </c>
      <c r="R438" s="106" t="s">
        <v>3861</v>
      </c>
      <c r="S438" s="107">
        <v>45362</v>
      </c>
      <c r="T438" s="107">
        <v>45483</v>
      </c>
      <c r="U438" s="107" t="s">
        <v>123</v>
      </c>
      <c r="V438" s="107" t="s">
        <v>123</v>
      </c>
      <c r="W438" s="107" t="s">
        <v>123</v>
      </c>
      <c r="X438" s="53" t="s">
        <v>3862</v>
      </c>
      <c r="Y438" s="53">
        <v>1</v>
      </c>
      <c r="Z438" s="53" t="s">
        <v>3612</v>
      </c>
      <c r="AA438" s="107">
        <v>45467</v>
      </c>
      <c r="AB438" s="226"/>
      <c r="AC438" s="226"/>
      <c r="AD438" s="107" t="s">
        <v>123</v>
      </c>
      <c r="AE438" s="107" t="s">
        <v>123</v>
      </c>
      <c r="AF438" s="107">
        <v>45545</v>
      </c>
      <c r="AG438" s="110">
        <v>10000000</v>
      </c>
      <c r="AH438" s="107">
        <v>45467</v>
      </c>
      <c r="AI438" s="110">
        <v>5000000</v>
      </c>
      <c r="AJ438" s="51">
        <v>1</v>
      </c>
      <c r="AK438" s="110">
        <v>15000000</v>
      </c>
      <c r="AL438" s="111" t="str" cm="1">
        <f t="array" aca="1" ref="AL438" ca="1">_xlfn.IFS(TODAY()&lt;AF438,AF438-TODAY(),TODAY()&gt;AF438,"TERMINADO")</f>
        <v>TERMINADO</v>
      </c>
      <c r="AM438" s="112" t="s">
        <v>84</v>
      </c>
      <c r="AN438" s="112" t="s">
        <v>3885</v>
      </c>
      <c r="AO438" s="113" t="s">
        <v>3863</v>
      </c>
      <c r="AP438" s="114" t="s">
        <v>6816</v>
      </c>
      <c r="AQ438" s="195" t="s">
        <v>3865</v>
      </c>
      <c r="AR438" s="144" t="s">
        <v>497</v>
      </c>
      <c r="AS438" s="106" t="s">
        <v>346</v>
      </c>
      <c r="AT438" s="106" t="s">
        <v>403</v>
      </c>
      <c r="AU438" s="115">
        <v>20245420003983</v>
      </c>
      <c r="AV438" s="99">
        <v>103695</v>
      </c>
      <c r="AW438" s="99">
        <v>8</v>
      </c>
      <c r="AX438" s="116">
        <v>2500000</v>
      </c>
      <c r="AY438" s="117" t="s">
        <v>7578</v>
      </c>
      <c r="AZ438" s="99">
        <v>120</v>
      </c>
      <c r="BA438" s="117" t="s">
        <v>181</v>
      </c>
      <c r="BB438" s="99">
        <v>1066</v>
      </c>
      <c r="BC438" s="118">
        <v>45331</v>
      </c>
      <c r="BD438" s="116">
        <v>80000000</v>
      </c>
      <c r="BE438" s="99">
        <v>1216</v>
      </c>
      <c r="BF438" s="116">
        <v>10000000</v>
      </c>
      <c r="BG438" s="118">
        <v>45362</v>
      </c>
      <c r="BH438" s="99" t="s">
        <v>181</v>
      </c>
      <c r="BI438" s="118" t="s">
        <v>7579</v>
      </c>
      <c r="BJ438" s="99">
        <v>4</v>
      </c>
      <c r="BK438" s="99" t="s">
        <v>3874</v>
      </c>
      <c r="BL438" s="99" t="s">
        <v>3891</v>
      </c>
      <c r="BM438" s="118" t="s">
        <v>3905</v>
      </c>
      <c r="BN438" s="99" t="s">
        <v>3906</v>
      </c>
      <c r="BO438" s="99" t="s">
        <v>3874</v>
      </c>
      <c r="BP438" s="99" t="s">
        <v>3874</v>
      </c>
      <c r="BQ438" s="99" t="s">
        <v>123</v>
      </c>
      <c r="BR438" s="99" t="s">
        <v>3874</v>
      </c>
      <c r="BS438" s="99" t="s">
        <v>3874</v>
      </c>
      <c r="BT438" s="99" t="s">
        <v>3874</v>
      </c>
      <c r="BU438" s="99" t="s">
        <v>3874</v>
      </c>
      <c r="BV438" s="99" t="s">
        <v>7580</v>
      </c>
      <c r="BW438" s="99" t="s">
        <v>4011</v>
      </c>
      <c r="BX438" s="99">
        <v>3123338385</v>
      </c>
      <c r="BY438" s="99" t="s">
        <v>3909</v>
      </c>
      <c r="BZ438" s="99" t="s">
        <v>4060</v>
      </c>
      <c r="CA438" s="99" t="s">
        <v>3911</v>
      </c>
      <c r="CB438" s="129">
        <v>3212534397</v>
      </c>
      <c r="CC438" s="118" t="s">
        <v>7581</v>
      </c>
      <c r="CD438" s="118">
        <v>32139</v>
      </c>
      <c r="CE438" s="118" t="s">
        <v>3893</v>
      </c>
      <c r="CF438" s="99" t="s">
        <v>3894</v>
      </c>
      <c r="CG438" s="118" t="s">
        <v>3874</v>
      </c>
      <c r="CH438" s="118" t="s">
        <v>3893</v>
      </c>
      <c r="CI438" s="118" t="s">
        <v>123</v>
      </c>
      <c r="CJ438" s="99" t="s">
        <v>86</v>
      </c>
      <c r="CK438" s="99">
        <v>37</v>
      </c>
      <c r="CL438" s="122" t="s">
        <v>7582</v>
      </c>
      <c r="CM438" s="99" t="s">
        <v>3878</v>
      </c>
      <c r="CN438" s="123">
        <v>1</v>
      </c>
    </row>
    <row r="439" spans="1:92" ht="20.100000000000001" hidden="1" customHeight="1">
      <c r="A439" s="97">
        <v>80</v>
      </c>
      <c r="B439" s="98">
        <v>2024</v>
      </c>
      <c r="C439" s="99" t="s">
        <v>72</v>
      </c>
      <c r="D439" s="100" t="s">
        <v>7583</v>
      </c>
      <c r="E439" s="53" t="s">
        <v>7584</v>
      </c>
      <c r="F439" s="106" t="s">
        <v>7585</v>
      </c>
      <c r="G439" s="115">
        <v>1030577926</v>
      </c>
      <c r="H439" s="99">
        <v>1</v>
      </c>
      <c r="I439" s="149" t="s">
        <v>524</v>
      </c>
      <c r="J439" s="99">
        <v>1873</v>
      </c>
      <c r="K439" s="105" t="s">
        <v>3859</v>
      </c>
      <c r="L439" s="101" t="s">
        <v>74</v>
      </c>
      <c r="M439" s="53" t="s">
        <v>75</v>
      </c>
      <c r="N439" s="53" t="s">
        <v>3860</v>
      </c>
      <c r="O439" s="101" t="s">
        <v>7586</v>
      </c>
      <c r="P439" s="107">
        <v>45596</v>
      </c>
      <c r="Q439" s="118" t="s">
        <v>14</v>
      </c>
      <c r="R439" s="106" t="s">
        <v>3883</v>
      </c>
      <c r="S439" s="159">
        <v>45608</v>
      </c>
      <c r="T439" s="107">
        <v>45657</v>
      </c>
      <c r="U439" s="107" t="s">
        <v>123</v>
      </c>
      <c r="V439" s="107" t="s">
        <v>123</v>
      </c>
      <c r="W439" s="107" t="s">
        <v>123</v>
      </c>
      <c r="X439" s="107" t="s">
        <v>3884</v>
      </c>
      <c r="Y439" s="53">
        <v>1</v>
      </c>
      <c r="Z439" s="102" t="str">
        <f>+R439</f>
        <v>3 Meses 25 dias</v>
      </c>
      <c r="AA439" s="107" t="s">
        <v>123</v>
      </c>
      <c r="AD439" s="107" t="s">
        <v>123</v>
      </c>
      <c r="AE439" s="107" t="s">
        <v>123</v>
      </c>
      <c r="AF439" s="107">
        <v>45724</v>
      </c>
      <c r="AG439" s="110">
        <v>26066667</v>
      </c>
      <c r="AH439" s="153" t="s">
        <v>123</v>
      </c>
      <c r="AI439" s="154">
        <v>0</v>
      </c>
      <c r="AJ439" s="53" t="s">
        <v>123</v>
      </c>
      <c r="AK439" s="110">
        <f>+AG439+AI439</f>
        <v>26066667</v>
      </c>
      <c r="AL439" s="111" t="str" cm="1">
        <f t="array" aca="1" ref="AL439" ca="1">_xlfn.IFS(TODAY()&lt;AF439,AF439-TODAY(),TODAY()&gt;AF439,"TERMINADO")</f>
        <v>TERMINADO</v>
      </c>
      <c r="AM439" s="112" t="s">
        <v>84</v>
      </c>
      <c r="AN439" s="112" t="s">
        <v>3885</v>
      </c>
      <c r="AO439" s="113" t="s">
        <v>3863</v>
      </c>
      <c r="AP439" s="199" t="s">
        <v>7587</v>
      </c>
      <c r="AQ439" s="99" t="s">
        <v>3865</v>
      </c>
      <c r="AR439" s="200" t="s">
        <v>4771</v>
      </c>
      <c r="AS439" s="101" t="s">
        <v>141</v>
      </c>
      <c r="AT439" s="127" t="s">
        <v>4403</v>
      </c>
      <c r="AU439" s="104" t="s">
        <v>7588</v>
      </c>
      <c r="AV439" s="99">
        <v>116853</v>
      </c>
      <c r="AW439" s="99">
        <v>1</v>
      </c>
      <c r="AX439" s="116">
        <v>6800000</v>
      </c>
      <c r="AY439" s="117" t="s">
        <v>7589</v>
      </c>
      <c r="AZ439" s="99"/>
      <c r="BA439" s="117" t="s">
        <v>181</v>
      </c>
      <c r="BB439" s="99">
        <v>2014</v>
      </c>
      <c r="BC439" s="118">
        <v>45575</v>
      </c>
      <c r="BD439" s="116">
        <v>26066667</v>
      </c>
      <c r="BE439" s="99">
        <v>2439</v>
      </c>
      <c r="BF439" s="116">
        <v>26066667</v>
      </c>
      <c r="BG439" s="118">
        <v>45601</v>
      </c>
      <c r="BH439" s="117"/>
      <c r="BI439" s="118" t="s">
        <v>3890</v>
      </c>
      <c r="BJ439" s="99">
        <v>1</v>
      </c>
      <c r="BK439" s="99"/>
      <c r="BL439" s="99" t="s">
        <v>3891</v>
      </c>
      <c r="BM439" s="117"/>
      <c r="BN439" s="99"/>
      <c r="BO439" s="99"/>
      <c r="BP439" s="99"/>
      <c r="BQ439" s="99"/>
      <c r="BR439" s="99"/>
      <c r="BS439" s="99"/>
      <c r="BT439" s="99"/>
      <c r="BU439" s="99"/>
      <c r="BV439" s="99"/>
      <c r="BW439" s="99"/>
      <c r="BX439" s="99"/>
      <c r="BY439" s="99"/>
      <c r="BZ439" s="99"/>
      <c r="CA439" s="99"/>
      <c r="CB439" s="129">
        <v>3014969905</v>
      </c>
      <c r="CC439" s="118" t="s">
        <v>7590</v>
      </c>
      <c r="CD439" s="118">
        <v>33102</v>
      </c>
      <c r="CE439" s="99" t="s">
        <v>3872</v>
      </c>
      <c r="CF439" s="99" t="s">
        <v>3873</v>
      </c>
      <c r="CG439" s="118"/>
      <c r="CH439" s="118" t="s">
        <v>4671</v>
      </c>
      <c r="CI439" s="118" t="s">
        <v>7591</v>
      </c>
      <c r="CJ439" s="117"/>
      <c r="CK439" s="115"/>
      <c r="CL439" s="156"/>
      <c r="CM439" s="117" t="s">
        <v>15</v>
      </c>
      <c r="CN439" s="123">
        <v>1</v>
      </c>
    </row>
    <row r="440" spans="1:92" ht="20.100000000000001" hidden="1" customHeight="1">
      <c r="A440" s="97">
        <v>26</v>
      </c>
      <c r="B440" s="98">
        <v>2024</v>
      </c>
      <c r="C440" s="99" t="s">
        <v>72</v>
      </c>
      <c r="D440" s="100" t="s">
        <v>7592</v>
      </c>
      <c r="E440" s="99" t="s">
        <v>4956</v>
      </c>
      <c r="F440" s="101" t="s">
        <v>640</v>
      </c>
      <c r="G440" s="102">
        <v>1023961759</v>
      </c>
      <c r="H440" s="53">
        <v>9</v>
      </c>
      <c r="I440" s="103" t="s">
        <v>99</v>
      </c>
      <c r="J440" s="104" t="s">
        <v>635</v>
      </c>
      <c r="K440" s="105" t="s">
        <v>3859</v>
      </c>
      <c r="L440" s="106" t="s">
        <v>74</v>
      </c>
      <c r="M440" s="99" t="s">
        <v>75</v>
      </c>
      <c r="N440" s="53" t="s">
        <v>3860</v>
      </c>
      <c r="O440" s="101" t="s">
        <v>800</v>
      </c>
      <c r="P440" s="118">
        <v>45335</v>
      </c>
      <c r="Q440" s="107" t="s">
        <v>6</v>
      </c>
      <c r="R440" s="108" t="s">
        <v>3861</v>
      </c>
      <c r="S440" s="107">
        <v>45336</v>
      </c>
      <c r="T440" s="107">
        <v>45456</v>
      </c>
      <c r="U440" s="107" t="s">
        <v>123</v>
      </c>
      <c r="V440" s="107" t="s">
        <v>123</v>
      </c>
      <c r="W440" s="107" t="s">
        <v>123</v>
      </c>
      <c r="X440" s="53" t="s">
        <v>123</v>
      </c>
      <c r="Y440" s="53" t="s">
        <v>123</v>
      </c>
      <c r="Z440" s="102" t="str">
        <f>+R440</f>
        <v>4 MESES</v>
      </c>
      <c r="AA440" s="53" t="s">
        <v>123</v>
      </c>
      <c r="AB440" s="226"/>
      <c r="AC440" s="226"/>
      <c r="AD440" s="107" t="s">
        <v>123</v>
      </c>
      <c r="AE440" s="107" t="s">
        <v>123</v>
      </c>
      <c r="AF440" s="107">
        <v>45456</v>
      </c>
      <c r="AG440" s="130">
        <v>22800000</v>
      </c>
      <c r="AH440" s="130" t="s">
        <v>7593</v>
      </c>
      <c r="AI440" s="110">
        <v>0</v>
      </c>
      <c r="AJ440" s="53" t="s">
        <v>123</v>
      </c>
      <c r="AK440" s="130">
        <v>22800000</v>
      </c>
      <c r="AL440" s="111" t="str" cm="1">
        <f t="array" aca="1" ref="AL440" ca="1">_xlfn.IFS(TODAY()&lt;AF440,AF440-TODAY(),TODAY()&gt;AF440,"TERMINADO")</f>
        <v>TERMINADO</v>
      </c>
      <c r="AM440" s="112" t="s">
        <v>84</v>
      </c>
      <c r="AN440" s="112" t="s">
        <v>85</v>
      </c>
      <c r="AO440" s="113" t="s">
        <v>3863</v>
      </c>
      <c r="AP440" s="199" t="s">
        <v>4958</v>
      </c>
      <c r="AQ440" s="99" t="s">
        <v>3865</v>
      </c>
      <c r="AR440" s="200" t="s">
        <v>446</v>
      </c>
      <c r="AS440" s="101" t="s">
        <v>141</v>
      </c>
      <c r="AT440" s="106" t="s">
        <v>7594</v>
      </c>
      <c r="AU440" s="115">
        <v>20245420009423</v>
      </c>
      <c r="AV440" s="99">
        <v>103834</v>
      </c>
      <c r="AW440" s="99">
        <v>4</v>
      </c>
      <c r="AX440" s="116">
        <v>5700000</v>
      </c>
      <c r="AY440" s="117" t="s">
        <v>7595</v>
      </c>
      <c r="AZ440" s="99">
        <v>120</v>
      </c>
      <c r="BA440" s="117" t="s">
        <v>181</v>
      </c>
      <c r="BB440" s="99">
        <v>1082</v>
      </c>
      <c r="BC440" s="118">
        <v>45335</v>
      </c>
      <c r="BD440" s="116">
        <v>91200000</v>
      </c>
      <c r="BE440" s="99">
        <v>1094</v>
      </c>
      <c r="BF440" s="116">
        <v>22800000</v>
      </c>
      <c r="BG440" s="118">
        <v>45336</v>
      </c>
      <c r="BH440" s="117" t="s">
        <v>181</v>
      </c>
      <c r="BI440" s="118">
        <v>45335</v>
      </c>
      <c r="BJ440" s="99">
        <v>1</v>
      </c>
      <c r="BK440" s="99" t="s">
        <v>3869</v>
      </c>
      <c r="BL440" s="99" t="s">
        <v>3891</v>
      </c>
      <c r="BM440" s="118" t="s">
        <v>4036</v>
      </c>
      <c r="BN440" s="99" t="s">
        <v>86</v>
      </c>
      <c r="BO440" s="99"/>
      <c r="BP440" s="99"/>
      <c r="BQ440" s="99"/>
      <c r="BR440" s="99"/>
      <c r="BS440" s="99"/>
      <c r="BT440" s="99"/>
      <c r="BU440" s="99"/>
      <c r="BV440" s="99"/>
      <c r="BW440" s="99"/>
      <c r="BX440" s="99"/>
      <c r="BY440" s="99"/>
      <c r="BZ440" s="99"/>
      <c r="CA440" s="99"/>
      <c r="CB440" s="129" t="s">
        <v>7596</v>
      </c>
      <c r="CC440" s="118" t="s">
        <v>7597</v>
      </c>
      <c r="CD440" s="118">
        <v>35619</v>
      </c>
      <c r="CE440" s="118" t="s">
        <v>3872</v>
      </c>
      <c r="CF440" s="99" t="s">
        <v>3873</v>
      </c>
      <c r="CG440" s="118" t="s">
        <v>181</v>
      </c>
      <c r="CH440" s="118" t="s">
        <v>4029</v>
      </c>
      <c r="CI440" s="118" t="s">
        <v>7598</v>
      </c>
      <c r="CJ440" s="99" t="s">
        <v>181</v>
      </c>
      <c r="CK440" s="99">
        <v>27</v>
      </c>
      <c r="CL440" s="122" t="s">
        <v>7599</v>
      </c>
      <c r="CM440" s="99" t="s">
        <v>3878</v>
      </c>
      <c r="CN440" s="123">
        <v>1</v>
      </c>
    </row>
    <row r="441" spans="1:92" ht="20.100000000000001" hidden="1" customHeight="1">
      <c r="A441" s="97">
        <v>585</v>
      </c>
      <c r="B441" s="98">
        <v>2024</v>
      </c>
      <c r="C441" s="99" t="s">
        <v>72</v>
      </c>
      <c r="D441" s="100" t="s">
        <v>7600</v>
      </c>
      <c r="E441" s="99" t="s">
        <v>7601</v>
      </c>
      <c r="F441" s="106" t="s">
        <v>640</v>
      </c>
      <c r="G441" s="115">
        <v>1023961759</v>
      </c>
      <c r="H441" s="99">
        <v>9</v>
      </c>
      <c r="I441" s="103" t="s">
        <v>524</v>
      </c>
      <c r="J441" s="99">
        <v>1873</v>
      </c>
      <c r="K441" s="105" t="s">
        <v>3859</v>
      </c>
      <c r="L441" s="101" t="s">
        <v>74</v>
      </c>
      <c r="M441" s="53" t="s">
        <v>75</v>
      </c>
      <c r="N441" s="53" t="s">
        <v>3860</v>
      </c>
      <c r="O441" s="101" t="s">
        <v>800</v>
      </c>
      <c r="P441" s="107">
        <v>45455</v>
      </c>
      <c r="Q441" s="118" t="s">
        <v>10</v>
      </c>
      <c r="R441" s="106" t="s">
        <v>3861</v>
      </c>
      <c r="S441" s="107">
        <v>45457</v>
      </c>
      <c r="T441" s="107">
        <v>45578</v>
      </c>
      <c r="U441" s="107" t="s">
        <v>123</v>
      </c>
      <c r="V441" s="107" t="s">
        <v>123</v>
      </c>
      <c r="W441" s="107" t="s">
        <v>123</v>
      </c>
      <c r="X441" s="53" t="s">
        <v>123</v>
      </c>
      <c r="Y441" s="53" t="s">
        <v>123</v>
      </c>
      <c r="Z441" s="102" t="str">
        <f>+R441</f>
        <v>4 MESES</v>
      </c>
      <c r="AA441" s="53" t="s">
        <v>123</v>
      </c>
      <c r="AD441" s="107" t="s">
        <v>123</v>
      </c>
      <c r="AE441" s="107" t="s">
        <v>123</v>
      </c>
      <c r="AF441" s="107">
        <v>45578</v>
      </c>
      <c r="AG441" s="130">
        <v>22800000</v>
      </c>
      <c r="AH441" s="135" t="s">
        <v>123</v>
      </c>
      <c r="AI441" s="110">
        <v>0</v>
      </c>
      <c r="AJ441" s="53" t="s">
        <v>123</v>
      </c>
      <c r="AK441" s="110">
        <f>+AG441+AI441</f>
        <v>22800000</v>
      </c>
      <c r="AL441" s="111" t="str" cm="1">
        <f t="array" aca="1" ref="AL441" ca="1">_xlfn.IFS(TODAY()&lt;AF441,AF441-TODAY(),TODAY()&gt;AF441,"TERMINADO")</f>
        <v>TERMINADO</v>
      </c>
      <c r="AM441" s="112" t="s">
        <v>84</v>
      </c>
      <c r="AN441" s="112" t="s">
        <v>84</v>
      </c>
      <c r="AO441" s="113" t="s">
        <v>3863</v>
      </c>
      <c r="AP441" s="114" t="s">
        <v>7602</v>
      </c>
      <c r="AQ441" s="227" t="s">
        <v>3865</v>
      </c>
      <c r="AR441" s="101" t="s">
        <v>446</v>
      </c>
      <c r="AS441" s="101" t="s">
        <v>141</v>
      </c>
      <c r="AT441" s="136" t="s">
        <v>4555</v>
      </c>
      <c r="AU441" s="143">
        <v>20245420015983</v>
      </c>
      <c r="AV441" s="99">
        <v>109464</v>
      </c>
      <c r="AW441" s="99">
        <v>1</v>
      </c>
      <c r="AX441" s="116">
        <v>5700000</v>
      </c>
      <c r="AY441" s="117" t="s">
        <v>7603</v>
      </c>
      <c r="AZ441" s="99">
        <v>120</v>
      </c>
      <c r="BA441" s="99" t="s">
        <v>181</v>
      </c>
      <c r="BB441" s="99">
        <v>1479</v>
      </c>
      <c r="BC441" s="118">
        <v>45449</v>
      </c>
      <c r="BD441" s="116">
        <v>22800000</v>
      </c>
      <c r="BE441" s="99">
        <v>1666</v>
      </c>
      <c r="BF441" s="116">
        <v>22800000</v>
      </c>
      <c r="BG441" s="118">
        <v>45456</v>
      </c>
      <c r="BH441" s="117" t="s">
        <v>181</v>
      </c>
      <c r="BI441" s="118">
        <v>45456</v>
      </c>
      <c r="BJ441" s="99">
        <v>1</v>
      </c>
      <c r="BK441" s="99" t="s">
        <v>3874</v>
      </c>
      <c r="BL441" s="99" t="s">
        <v>3891</v>
      </c>
      <c r="BM441" s="118" t="s">
        <v>3905</v>
      </c>
      <c r="BN441" s="99" t="s">
        <v>3906</v>
      </c>
      <c r="BO441" s="99" t="s">
        <v>3874</v>
      </c>
      <c r="BP441" s="99" t="s">
        <v>3874</v>
      </c>
      <c r="BQ441" s="99" t="s">
        <v>123</v>
      </c>
      <c r="BR441" s="99" t="s">
        <v>3874</v>
      </c>
      <c r="BS441" s="99" t="s">
        <v>3935</v>
      </c>
      <c r="BT441" s="99" t="s">
        <v>3935</v>
      </c>
      <c r="BU441" s="99" t="s">
        <v>3874</v>
      </c>
      <c r="BV441" s="99" t="s">
        <v>7604</v>
      </c>
      <c r="BW441" s="99" t="s">
        <v>4293</v>
      </c>
      <c r="BX441" s="99">
        <v>3123268653</v>
      </c>
      <c r="BY441" s="99" t="s">
        <v>4059</v>
      </c>
      <c r="BZ441" s="99" t="s">
        <v>4060</v>
      </c>
      <c r="CA441" s="99" t="s">
        <v>3952</v>
      </c>
      <c r="CB441" s="129">
        <v>3219101279</v>
      </c>
      <c r="CC441" s="118" t="s">
        <v>7605</v>
      </c>
      <c r="CD441" s="118">
        <v>35619</v>
      </c>
      <c r="CE441" s="99" t="s">
        <v>3872</v>
      </c>
      <c r="CF441" s="99" t="s">
        <v>3873</v>
      </c>
      <c r="CG441" s="99" t="s">
        <v>181</v>
      </c>
      <c r="CH441" s="118" t="s">
        <v>4029</v>
      </c>
      <c r="CI441" s="118" t="s">
        <v>7598</v>
      </c>
      <c r="CJ441" s="53" t="s">
        <v>86</v>
      </c>
      <c r="CK441" s="99">
        <v>27</v>
      </c>
      <c r="CL441" s="122" t="s">
        <v>7599</v>
      </c>
      <c r="CM441" s="99" t="s">
        <v>3878</v>
      </c>
      <c r="CN441" s="123">
        <v>1</v>
      </c>
    </row>
    <row r="442" spans="1:92" ht="20.100000000000001" hidden="1" customHeight="1">
      <c r="A442" s="97">
        <v>821</v>
      </c>
      <c r="B442" s="100">
        <v>2024</v>
      </c>
      <c r="C442" s="99" t="s">
        <v>72</v>
      </c>
      <c r="D442" s="100" t="s">
        <v>7606</v>
      </c>
      <c r="E442" s="99" t="s">
        <v>7607</v>
      </c>
      <c r="F442" s="106" t="s">
        <v>640</v>
      </c>
      <c r="G442" s="115">
        <v>1023961759</v>
      </c>
      <c r="H442" s="99">
        <v>9</v>
      </c>
      <c r="I442" s="103" t="s">
        <v>3967</v>
      </c>
      <c r="J442" s="99">
        <v>1873</v>
      </c>
      <c r="K442" s="105" t="s">
        <v>3859</v>
      </c>
      <c r="L442" s="101" t="s">
        <v>74</v>
      </c>
      <c r="M442" s="53" t="s">
        <v>75</v>
      </c>
      <c r="N442" s="53" t="s">
        <v>3860</v>
      </c>
      <c r="O442" s="106" t="s">
        <v>800</v>
      </c>
      <c r="P442" s="118">
        <v>45576</v>
      </c>
      <c r="Q442" s="118" t="s">
        <v>14</v>
      </c>
      <c r="R442" s="106" t="s">
        <v>3969</v>
      </c>
      <c r="S442" s="159">
        <v>45581</v>
      </c>
      <c r="T442" s="107">
        <v>45657</v>
      </c>
      <c r="U442" s="107" t="s">
        <v>123</v>
      </c>
      <c r="V442" s="107" t="s">
        <v>123</v>
      </c>
      <c r="W442" s="107" t="s">
        <v>123</v>
      </c>
      <c r="X442" s="107" t="s">
        <v>3884</v>
      </c>
      <c r="Y442" s="53">
        <v>1</v>
      </c>
      <c r="Z442" s="102" t="str">
        <f>+R442</f>
        <v>3 Meses 20 dias</v>
      </c>
      <c r="AA442" s="107" t="s">
        <v>123</v>
      </c>
      <c r="AD442" s="107" t="s">
        <v>123</v>
      </c>
      <c r="AE442" s="107" t="s">
        <v>123</v>
      </c>
      <c r="AF442" s="107">
        <v>45693</v>
      </c>
      <c r="AG442" s="154">
        <v>20900000</v>
      </c>
      <c r="AH442" s="135" t="s">
        <v>123</v>
      </c>
      <c r="AI442" s="110">
        <v>0</v>
      </c>
      <c r="AJ442" s="53" t="s">
        <v>123</v>
      </c>
      <c r="AK442" s="110">
        <f>+AG442+AI442</f>
        <v>20900000</v>
      </c>
      <c r="AL442" s="111" t="str" cm="1">
        <f t="array" aca="1" ref="AL442" ca="1">_xlfn.IFS(TODAY()&lt;AF442,AF442-TODAY(),TODAY()&gt;AF442,"TERMINADO")</f>
        <v>TERMINADO</v>
      </c>
      <c r="AM442" s="155" t="s">
        <v>84</v>
      </c>
      <c r="AN442" s="167" t="s">
        <v>3885</v>
      </c>
      <c r="AO442" s="113" t="s">
        <v>3863</v>
      </c>
      <c r="AP442" s="160" t="s">
        <v>7608</v>
      </c>
      <c r="AQ442" s="222" t="s">
        <v>3865</v>
      </c>
      <c r="AR442" s="101" t="s">
        <v>446</v>
      </c>
      <c r="AS442" s="101" t="s">
        <v>141</v>
      </c>
      <c r="AT442" s="235" t="s">
        <v>4555</v>
      </c>
      <c r="AU442" s="104" t="s">
        <v>7609</v>
      </c>
      <c r="AV442" s="100">
        <v>117602</v>
      </c>
      <c r="AW442" s="99">
        <v>1</v>
      </c>
      <c r="AX442" s="116">
        <v>5700000</v>
      </c>
      <c r="AY442" s="166" t="s">
        <v>7610</v>
      </c>
      <c r="AZ442" s="99"/>
      <c r="BA442" s="99" t="s">
        <v>181</v>
      </c>
      <c r="BB442" s="99">
        <v>1901</v>
      </c>
      <c r="BC442" s="118">
        <v>45548</v>
      </c>
      <c r="BD442" s="116">
        <v>20900000</v>
      </c>
      <c r="BE442" s="99">
        <v>2232</v>
      </c>
      <c r="BF442" s="116">
        <v>20900000</v>
      </c>
      <c r="BG442" s="118">
        <v>45581</v>
      </c>
      <c r="BH442" s="166"/>
      <c r="BI442" s="118" t="s">
        <v>7611</v>
      </c>
      <c r="BJ442" s="99">
        <v>1</v>
      </c>
      <c r="BK442" s="99" t="s">
        <v>3874</v>
      </c>
      <c r="BL442" s="99" t="s">
        <v>3891</v>
      </c>
      <c r="BM442" s="118" t="s">
        <v>3905</v>
      </c>
      <c r="BN442" s="99" t="s">
        <v>3906</v>
      </c>
      <c r="BO442" s="99" t="s">
        <v>3874</v>
      </c>
      <c r="BP442" s="99" t="s">
        <v>3874</v>
      </c>
      <c r="BQ442" s="99" t="s">
        <v>123</v>
      </c>
      <c r="BR442" s="99" t="s">
        <v>3874</v>
      </c>
      <c r="BS442" s="99" t="s">
        <v>3935</v>
      </c>
      <c r="BT442" s="99" t="s">
        <v>3935</v>
      </c>
      <c r="BU442" s="99" t="s">
        <v>3874</v>
      </c>
      <c r="BV442" s="99" t="s">
        <v>7604</v>
      </c>
      <c r="BW442" s="99" t="s">
        <v>4293</v>
      </c>
      <c r="BX442" s="99">
        <v>3123268653</v>
      </c>
      <c r="BY442" s="99" t="s">
        <v>4059</v>
      </c>
      <c r="BZ442" s="99" t="s">
        <v>4060</v>
      </c>
      <c r="CA442" s="99" t="s">
        <v>3952</v>
      </c>
      <c r="CB442" s="129">
        <v>3219101279</v>
      </c>
      <c r="CC442" s="118" t="s">
        <v>7605</v>
      </c>
      <c r="CD442" s="118">
        <v>35619</v>
      </c>
      <c r="CE442" s="99" t="s">
        <v>3872</v>
      </c>
      <c r="CF442" s="99" t="s">
        <v>3873</v>
      </c>
      <c r="CG442" s="99" t="s">
        <v>181</v>
      </c>
      <c r="CH442" s="118" t="s">
        <v>4029</v>
      </c>
      <c r="CI442" s="118" t="s">
        <v>7598</v>
      </c>
      <c r="CJ442" s="53" t="s">
        <v>86</v>
      </c>
      <c r="CK442" s="99">
        <v>27</v>
      </c>
      <c r="CL442" s="122" t="s">
        <v>7599</v>
      </c>
      <c r="CM442" s="166" t="s">
        <v>14</v>
      </c>
      <c r="CN442" s="123">
        <v>1</v>
      </c>
    </row>
    <row r="443" spans="1:92" ht="20.100000000000001" hidden="1" customHeight="1">
      <c r="A443" s="97">
        <v>913</v>
      </c>
      <c r="B443" s="98">
        <v>2024</v>
      </c>
      <c r="C443" s="99" t="s">
        <v>72</v>
      </c>
      <c r="D443" s="100" t="s">
        <v>7612</v>
      </c>
      <c r="E443" s="99" t="s">
        <v>7613</v>
      </c>
      <c r="F443" s="101" t="s">
        <v>7614</v>
      </c>
      <c r="G443" s="102">
        <v>1023865164</v>
      </c>
      <c r="H443" s="53">
        <v>6</v>
      </c>
      <c r="I443" s="103" t="s">
        <v>4121</v>
      </c>
      <c r="J443" s="99">
        <v>1873</v>
      </c>
      <c r="K443" s="105" t="s">
        <v>3859</v>
      </c>
      <c r="L443" s="106" t="s">
        <v>74</v>
      </c>
      <c r="M443" s="141" t="s">
        <v>75</v>
      </c>
      <c r="N443" s="99" t="s">
        <v>3860</v>
      </c>
      <c r="O443" s="101" t="s">
        <v>7615</v>
      </c>
      <c r="P443" s="107">
        <v>45583</v>
      </c>
      <c r="Q443" s="118" t="s">
        <v>14</v>
      </c>
      <c r="R443" s="106" t="s">
        <v>3883</v>
      </c>
      <c r="S443" s="151">
        <v>45589</v>
      </c>
      <c r="T443" s="118">
        <v>45657</v>
      </c>
      <c r="U443" s="118" t="s">
        <v>123</v>
      </c>
      <c r="V443" s="118" t="s">
        <v>123</v>
      </c>
      <c r="W443" s="118" t="s">
        <v>123</v>
      </c>
      <c r="X443" s="107" t="s">
        <v>3884</v>
      </c>
      <c r="Y443" s="53">
        <v>1</v>
      </c>
      <c r="Z443" s="115" t="str">
        <f>+R443</f>
        <v>3 Meses 25 dias</v>
      </c>
      <c r="AA443" s="118" t="s">
        <v>123</v>
      </c>
      <c r="AD443" s="118" t="s">
        <v>123</v>
      </c>
      <c r="AE443" s="118" t="s">
        <v>123</v>
      </c>
      <c r="AF443" s="118">
        <v>45706</v>
      </c>
      <c r="AG443" s="310">
        <v>9583333</v>
      </c>
      <c r="AH443" s="153" t="s">
        <v>123</v>
      </c>
      <c r="AI443" s="154">
        <v>0</v>
      </c>
      <c r="AJ443" s="53" t="s">
        <v>123</v>
      </c>
      <c r="AK443" s="110">
        <f>+AG443+AI443</f>
        <v>9583333</v>
      </c>
      <c r="AL443" s="111" t="str" cm="1">
        <f t="array" aca="1" ref="AL443" ca="1">_xlfn.IFS(TODAY()&lt;AF443,AF443-TODAY(),TODAY()&gt;AF443,"TERMINADO")</f>
        <v>TERMINADO</v>
      </c>
      <c r="AM443" s="112" t="s">
        <v>84</v>
      </c>
      <c r="AN443" s="112" t="s">
        <v>3885</v>
      </c>
      <c r="AO443" s="113" t="s">
        <v>3863</v>
      </c>
      <c r="AP443" s="199" t="s">
        <v>7616</v>
      </c>
      <c r="AQ443" s="99" t="s">
        <v>3865</v>
      </c>
      <c r="AR443" s="200" t="s">
        <v>643</v>
      </c>
      <c r="AS443" s="101" t="s">
        <v>141</v>
      </c>
      <c r="AT443" s="158" t="s">
        <v>7563</v>
      </c>
      <c r="AU443" s="162" t="s">
        <v>7617</v>
      </c>
      <c r="AV443" s="99">
        <v>117152</v>
      </c>
      <c r="AW443" s="99">
        <v>2</v>
      </c>
      <c r="AX443" s="116">
        <v>2500000</v>
      </c>
      <c r="AY443" s="117" t="s">
        <v>7618</v>
      </c>
      <c r="AZ443" s="99"/>
      <c r="BA443" s="99" t="s">
        <v>181</v>
      </c>
      <c r="BB443" s="99">
        <v>1937</v>
      </c>
      <c r="BC443" s="118">
        <v>45555</v>
      </c>
      <c r="BD443" s="328">
        <v>19166667</v>
      </c>
      <c r="BE443" s="99">
        <v>2291</v>
      </c>
      <c r="BF443" s="116">
        <v>9583333</v>
      </c>
      <c r="BG443" s="118">
        <v>45589</v>
      </c>
      <c r="BH443" s="117"/>
      <c r="BI443" s="118" t="s">
        <v>7619</v>
      </c>
      <c r="BJ443" s="99">
        <v>1</v>
      </c>
      <c r="BK443" s="99"/>
      <c r="BL443" s="99" t="s">
        <v>3891</v>
      </c>
      <c r="BM443" s="118"/>
      <c r="BN443" s="99"/>
      <c r="BO443" s="99"/>
      <c r="BP443" s="99"/>
      <c r="BQ443" s="99"/>
      <c r="BR443" s="99"/>
      <c r="BS443" s="99"/>
      <c r="BT443" s="99"/>
      <c r="BU443" s="99"/>
      <c r="BV443" s="99"/>
      <c r="BW443" s="99"/>
      <c r="BX443" s="99"/>
      <c r="BY443" s="99"/>
      <c r="BZ443" s="99"/>
      <c r="CA443" s="99"/>
      <c r="CB443" s="129">
        <v>3057523442</v>
      </c>
      <c r="CC443" s="118" t="s">
        <v>7620</v>
      </c>
      <c r="CD443" s="118">
        <v>31666</v>
      </c>
      <c r="CE443" s="99" t="s">
        <v>3893</v>
      </c>
      <c r="CF443" s="99" t="s">
        <v>3894</v>
      </c>
      <c r="CG443" s="118"/>
      <c r="CH443" s="118" t="s">
        <v>3893</v>
      </c>
      <c r="CI443" s="118" t="s">
        <v>7621</v>
      </c>
      <c r="CJ443" s="99"/>
      <c r="CK443" s="115"/>
      <c r="CL443" s="327"/>
      <c r="CM443" s="166" t="s">
        <v>14</v>
      </c>
      <c r="CN443" s="123">
        <v>1</v>
      </c>
    </row>
    <row r="444" spans="1:92" ht="20.100000000000001" hidden="1" customHeight="1">
      <c r="A444" s="97">
        <v>354</v>
      </c>
      <c r="B444" s="98">
        <v>2024</v>
      </c>
      <c r="C444" s="99" t="s">
        <v>72</v>
      </c>
      <c r="D444" s="100" t="s">
        <v>7622</v>
      </c>
      <c r="E444" s="99" t="s">
        <v>7623</v>
      </c>
      <c r="F444" s="106" t="s">
        <v>1938</v>
      </c>
      <c r="G444" s="115">
        <v>1023885354</v>
      </c>
      <c r="H444" s="99">
        <v>4</v>
      </c>
      <c r="I444" s="103" t="s">
        <v>99</v>
      </c>
      <c r="J444" s="104" t="s">
        <v>635</v>
      </c>
      <c r="K444" s="105" t="s">
        <v>3859</v>
      </c>
      <c r="L444" s="101" t="s">
        <v>74</v>
      </c>
      <c r="M444" s="53" t="s">
        <v>75</v>
      </c>
      <c r="N444" s="53" t="s">
        <v>3860</v>
      </c>
      <c r="O444" s="101" t="s">
        <v>1946</v>
      </c>
      <c r="P444" s="118">
        <v>45366</v>
      </c>
      <c r="Q444" s="107" t="s">
        <v>7</v>
      </c>
      <c r="R444" s="106" t="s">
        <v>3861</v>
      </c>
      <c r="S444" s="118">
        <v>45374</v>
      </c>
      <c r="T444" s="118">
        <v>45495</v>
      </c>
      <c r="U444" s="107" t="s">
        <v>123</v>
      </c>
      <c r="V444" s="107" t="s">
        <v>123</v>
      </c>
      <c r="W444" s="107" t="s">
        <v>123</v>
      </c>
      <c r="X444" s="53" t="s">
        <v>3862</v>
      </c>
      <c r="Y444" s="53">
        <v>1</v>
      </c>
      <c r="Z444" s="53" t="s">
        <v>3612</v>
      </c>
      <c r="AA444" s="107">
        <v>45471</v>
      </c>
      <c r="AB444" s="226"/>
      <c r="AC444" s="226"/>
      <c r="AD444" s="107" t="s">
        <v>123</v>
      </c>
      <c r="AE444" s="107" t="s">
        <v>123</v>
      </c>
      <c r="AF444" s="107">
        <v>45557</v>
      </c>
      <c r="AG444" s="130">
        <v>21800000</v>
      </c>
      <c r="AH444" s="107">
        <v>45471</v>
      </c>
      <c r="AI444" s="110">
        <v>10900000</v>
      </c>
      <c r="AJ444" s="51">
        <v>1</v>
      </c>
      <c r="AK444" s="130">
        <v>32700000</v>
      </c>
      <c r="AL444" s="111" t="str" cm="1">
        <f t="array" aca="1" ref="AL444" ca="1">_xlfn.IFS(TODAY()&lt;AF444,AF444-TODAY(),TODAY()&gt;AF444,"TERMINADO")</f>
        <v>TERMINADO</v>
      </c>
      <c r="AM444" s="112" t="s">
        <v>84</v>
      </c>
      <c r="AN444" s="112" t="s">
        <v>85</v>
      </c>
      <c r="AO444" s="113" t="s">
        <v>3863</v>
      </c>
      <c r="AP444" s="114" t="s">
        <v>7624</v>
      </c>
      <c r="AQ444" s="53" t="s">
        <v>3865</v>
      </c>
      <c r="AR444" s="106" t="s">
        <v>425</v>
      </c>
      <c r="AS444" s="101" t="s">
        <v>141</v>
      </c>
      <c r="AT444" s="106" t="s">
        <v>1468</v>
      </c>
      <c r="AU444" s="115">
        <v>20245420005313</v>
      </c>
      <c r="AV444" s="99">
        <v>104313</v>
      </c>
      <c r="AW444" s="99">
        <v>1</v>
      </c>
      <c r="AX444" s="116">
        <v>5450000</v>
      </c>
      <c r="AY444" s="117" t="s">
        <v>7625</v>
      </c>
      <c r="AZ444" s="99">
        <v>120</v>
      </c>
      <c r="BA444" s="117" t="s">
        <v>181</v>
      </c>
      <c r="BB444" s="99">
        <v>1200</v>
      </c>
      <c r="BC444" s="118">
        <v>45358</v>
      </c>
      <c r="BD444" s="116">
        <v>21800000</v>
      </c>
      <c r="BE444" s="99">
        <v>1286</v>
      </c>
      <c r="BF444" s="116">
        <v>21800000</v>
      </c>
      <c r="BG444" s="118">
        <v>45366</v>
      </c>
      <c r="BH444" s="99" t="s">
        <v>181</v>
      </c>
      <c r="BI444" s="118">
        <v>45367</v>
      </c>
      <c r="BJ444" s="99">
        <v>1</v>
      </c>
      <c r="BK444" s="99" t="s">
        <v>3874</v>
      </c>
      <c r="BL444" s="99" t="s">
        <v>3891</v>
      </c>
      <c r="BM444" s="118" t="s">
        <v>3905</v>
      </c>
      <c r="BN444" s="99" t="s">
        <v>3906</v>
      </c>
      <c r="BO444" s="99" t="s">
        <v>3874</v>
      </c>
      <c r="BP444" s="99" t="s">
        <v>3874</v>
      </c>
      <c r="BQ444" s="99" t="s">
        <v>123</v>
      </c>
      <c r="BR444" s="99" t="s">
        <v>3874</v>
      </c>
      <c r="BS444" s="99" t="s">
        <v>3874</v>
      </c>
      <c r="BT444" s="99" t="s">
        <v>3874</v>
      </c>
      <c r="BU444" s="99" t="s">
        <v>3874</v>
      </c>
      <c r="BV444" s="99" t="s">
        <v>7626</v>
      </c>
      <c r="BW444" s="99" t="s">
        <v>4816</v>
      </c>
      <c r="BX444" s="99">
        <v>3045226190</v>
      </c>
      <c r="BY444" s="99" t="s">
        <v>4137</v>
      </c>
      <c r="BZ444" s="99" t="s">
        <v>4060</v>
      </c>
      <c r="CA444" s="99" t="s">
        <v>4012</v>
      </c>
      <c r="CB444" s="129">
        <v>3007813510</v>
      </c>
      <c r="CC444" s="118" t="s">
        <v>7627</v>
      </c>
      <c r="CD444" s="118">
        <v>32666</v>
      </c>
      <c r="CE444" s="118" t="s">
        <v>3872</v>
      </c>
      <c r="CF444" s="99" t="s">
        <v>3873</v>
      </c>
      <c r="CG444" s="118" t="s">
        <v>181</v>
      </c>
      <c r="CH444" s="118" t="s">
        <v>7628</v>
      </c>
      <c r="CI444" s="118" t="s">
        <v>7629</v>
      </c>
      <c r="CJ444" s="99" t="s">
        <v>181</v>
      </c>
      <c r="CK444" s="99">
        <v>35</v>
      </c>
      <c r="CL444" s="122" t="s">
        <v>7630</v>
      </c>
      <c r="CM444" s="99" t="s">
        <v>3878</v>
      </c>
      <c r="CN444" s="123">
        <v>1</v>
      </c>
    </row>
    <row r="445" spans="1:92" ht="20.100000000000001" hidden="1" customHeight="1">
      <c r="A445" s="97">
        <v>770</v>
      </c>
      <c r="B445" s="98">
        <v>2024</v>
      </c>
      <c r="C445" s="99" t="s">
        <v>72</v>
      </c>
      <c r="D445" s="100" t="s">
        <v>7631</v>
      </c>
      <c r="E445" s="99" t="s">
        <v>7632</v>
      </c>
      <c r="F445" s="101" t="s">
        <v>1938</v>
      </c>
      <c r="G445" s="102">
        <v>1023885354</v>
      </c>
      <c r="H445" s="53">
        <v>4</v>
      </c>
      <c r="I445" s="103" t="s">
        <v>2494</v>
      </c>
      <c r="J445" s="99">
        <v>1873</v>
      </c>
      <c r="K445" s="105" t="s">
        <v>3859</v>
      </c>
      <c r="L445" s="101" t="s">
        <v>74</v>
      </c>
      <c r="M445" s="53" t="s">
        <v>75</v>
      </c>
      <c r="N445" s="53" t="s">
        <v>3860</v>
      </c>
      <c r="O445" s="101" t="s">
        <v>4340</v>
      </c>
      <c r="P445" s="118">
        <v>45560</v>
      </c>
      <c r="Q445" s="118" t="s">
        <v>13</v>
      </c>
      <c r="R445" s="106" t="s">
        <v>7633</v>
      </c>
      <c r="S445" s="159">
        <v>45562</v>
      </c>
      <c r="T445" s="107">
        <v>45657</v>
      </c>
      <c r="U445" s="107" t="s">
        <v>123</v>
      </c>
      <c r="V445" s="107" t="s">
        <v>123</v>
      </c>
      <c r="W445" s="107" t="s">
        <v>123</v>
      </c>
      <c r="X445" s="107" t="s">
        <v>3884</v>
      </c>
      <c r="Y445" s="53">
        <v>1</v>
      </c>
      <c r="Z445" s="102" t="str">
        <f>+R445</f>
        <v>3 Meses 15 dias</v>
      </c>
      <c r="AA445" s="107" t="s">
        <v>123</v>
      </c>
      <c r="AD445" s="107" t="s">
        <v>123</v>
      </c>
      <c r="AE445" s="107" t="s">
        <v>123</v>
      </c>
      <c r="AF445" s="107">
        <v>45667</v>
      </c>
      <c r="AG445" s="110">
        <v>19075000</v>
      </c>
      <c r="AH445" s="135" t="s">
        <v>123</v>
      </c>
      <c r="AI445" s="110">
        <v>0</v>
      </c>
      <c r="AJ445" s="53" t="s">
        <v>123</v>
      </c>
      <c r="AK445" s="110">
        <f>+AG445+AI445</f>
        <v>19075000</v>
      </c>
      <c r="AL445" s="111" t="str" cm="1">
        <f t="array" aca="1" ref="AL445" ca="1">_xlfn.IFS(TODAY()&lt;AF445,AF445-TODAY(),TODAY()&gt;AF445,"TERMINADO")</f>
        <v>TERMINADO</v>
      </c>
      <c r="AM445" s="155" t="s">
        <v>84</v>
      </c>
      <c r="AN445" s="155" t="s">
        <v>3885</v>
      </c>
      <c r="AO445" s="113" t="s">
        <v>3863</v>
      </c>
      <c r="AP445" s="160" t="s">
        <v>7634</v>
      </c>
      <c r="AQ445" s="53" t="s">
        <v>3865</v>
      </c>
      <c r="AR445" s="101" t="s">
        <v>555</v>
      </c>
      <c r="AS445" s="101" t="s">
        <v>141</v>
      </c>
      <c r="AT445" s="101" t="s">
        <v>4022</v>
      </c>
      <c r="AU445" s="115">
        <v>20245420020143</v>
      </c>
      <c r="AV445" s="99">
        <v>117875</v>
      </c>
      <c r="AW445" s="99">
        <v>1</v>
      </c>
      <c r="AX445" s="116">
        <v>5450000</v>
      </c>
      <c r="AY445" s="117" t="s">
        <v>7635</v>
      </c>
      <c r="AZ445" s="99"/>
      <c r="BA445" s="99" t="s">
        <v>181</v>
      </c>
      <c r="BB445" s="99">
        <v>1957</v>
      </c>
      <c r="BC445" s="118">
        <v>45560</v>
      </c>
      <c r="BD445" s="116">
        <v>19075000</v>
      </c>
      <c r="BE445" s="99">
        <v>2132</v>
      </c>
      <c r="BF445" s="116">
        <v>19075000</v>
      </c>
      <c r="BG445" s="118">
        <v>45562</v>
      </c>
      <c r="BH445" s="117"/>
      <c r="BI445" s="118" t="s">
        <v>7636</v>
      </c>
      <c r="BJ445" s="99" t="s">
        <v>6992</v>
      </c>
      <c r="BK445" s="99" t="s">
        <v>3874</v>
      </c>
      <c r="BL445" s="99" t="s">
        <v>3891</v>
      </c>
      <c r="BM445" s="118" t="s">
        <v>3905</v>
      </c>
      <c r="BN445" s="99" t="s">
        <v>3906</v>
      </c>
      <c r="BO445" s="99" t="s">
        <v>3874</v>
      </c>
      <c r="BP445" s="99" t="s">
        <v>3874</v>
      </c>
      <c r="BQ445" s="99" t="s">
        <v>123</v>
      </c>
      <c r="BR445" s="99" t="s">
        <v>3874</v>
      </c>
      <c r="BS445" s="99" t="s">
        <v>3874</v>
      </c>
      <c r="BT445" s="99" t="s">
        <v>3874</v>
      </c>
      <c r="BU445" s="99" t="s">
        <v>3874</v>
      </c>
      <c r="BV445" s="99" t="s">
        <v>7626</v>
      </c>
      <c r="BW445" s="99" t="s">
        <v>4816</v>
      </c>
      <c r="BX445" s="99">
        <v>3045226190</v>
      </c>
      <c r="BY445" s="99" t="s">
        <v>4137</v>
      </c>
      <c r="BZ445" s="99" t="s">
        <v>4060</v>
      </c>
      <c r="CA445" s="99" t="s">
        <v>4012</v>
      </c>
      <c r="CB445" s="129">
        <v>3007813510</v>
      </c>
      <c r="CC445" s="118" t="s">
        <v>7627</v>
      </c>
      <c r="CD445" s="118">
        <v>32666</v>
      </c>
      <c r="CE445" s="99" t="s">
        <v>3872</v>
      </c>
      <c r="CF445" s="99" t="s">
        <v>3873</v>
      </c>
      <c r="CG445" s="99" t="s">
        <v>181</v>
      </c>
      <c r="CH445" s="118" t="s">
        <v>7628</v>
      </c>
      <c r="CI445" s="118" t="s">
        <v>7629</v>
      </c>
      <c r="CJ445" s="99" t="s">
        <v>181</v>
      </c>
      <c r="CK445" s="99">
        <v>35</v>
      </c>
      <c r="CL445" s="122" t="s">
        <v>7630</v>
      </c>
      <c r="CM445" s="117" t="s">
        <v>13</v>
      </c>
      <c r="CN445" s="123">
        <v>1</v>
      </c>
    </row>
    <row r="446" spans="1:92" ht="20.100000000000001" hidden="1" customHeight="1">
      <c r="A446" s="97">
        <v>65</v>
      </c>
      <c r="B446" s="98">
        <v>2024</v>
      </c>
      <c r="C446" s="99" t="s">
        <v>72</v>
      </c>
      <c r="D446" s="100" t="s">
        <v>7637</v>
      </c>
      <c r="E446" s="99" t="s">
        <v>4684</v>
      </c>
      <c r="F446" s="101" t="s">
        <v>7638</v>
      </c>
      <c r="G446" s="102">
        <v>1000732645</v>
      </c>
      <c r="H446" s="53">
        <v>2</v>
      </c>
      <c r="I446" s="103" t="s">
        <v>81</v>
      </c>
      <c r="J446" s="104" t="s">
        <v>505</v>
      </c>
      <c r="K446" s="105" t="s">
        <v>4065</v>
      </c>
      <c r="L446" s="106" t="s">
        <v>74</v>
      </c>
      <c r="M446" s="99" t="s">
        <v>75</v>
      </c>
      <c r="N446" s="53" t="s">
        <v>3860</v>
      </c>
      <c r="O446" s="101" t="s">
        <v>499</v>
      </c>
      <c r="P446" s="107">
        <v>45356</v>
      </c>
      <c r="Q446" s="107" t="s">
        <v>7</v>
      </c>
      <c r="R446" s="108" t="s">
        <v>3861</v>
      </c>
      <c r="S446" s="107">
        <v>45359</v>
      </c>
      <c r="T446" s="107">
        <v>45480</v>
      </c>
      <c r="U446" s="107">
        <v>45429</v>
      </c>
      <c r="V446" s="107" t="s">
        <v>4746</v>
      </c>
      <c r="W446" s="102">
        <v>1000691281</v>
      </c>
      <c r="X446" s="53" t="s">
        <v>3862</v>
      </c>
      <c r="Y446" s="53">
        <v>1</v>
      </c>
      <c r="Z446" s="53" t="s">
        <v>3612</v>
      </c>
      <c r="AA446" s="107">
        <v>45468</v>
      </c>
      <c r="AB446" s="226"/>
      <c r="AC446" s="226"/>
      <c r="AD446" s="107" t="s">
        <v>123</v>
      </c>
      <c r="AE446" s="107" t="s">
        <v>123</v>
      </c>
      <c r="AF446" s="107">
        <v>45542</v>
      </c>
      <c r="AG446" s="110">
        <v>9600000</v>
      </c>
      <c r="AH446" s="107">
        <v>45468</v>
      </c>
      <c r="AI446" s="110">
        <v>4800000</v>
      </c>
      <c r="AJ446" s="51">
        <v>1</v>
      </c>
      <c r="AK446" s="110">
        <v>14400000</v>
      </c>
      <c r="AL446" s="111" t="str" cm="1">
        <f t="array" aca="1" ref="AL446" ca="1">_xlfn.IFS(TODAY()&lt;AF446,AF446-TODAY(),TODAY()&gt;AF446,"TERMINADO")</f>
        <v>TERMINADO</v>
      </c>
      <c r="AM446" s="112" t="s">
        <v>84</v>
      </c>
      <c r="AN446" s="112" t="s">
        <v>85</v>
      </c>
      <c r="AO446" s="113" t="s">
        <v>3863</v>
      </c>
      <c r="AP446" s="114" t="s">
        <v>4686</v>
      </c>
      <c r="AQ446" s="99" t="s">
        <v>3865</v>
      </c>
      <c r="AR446" s="101" t="s">
        <v>222</v>
      </c>
      <c r="AS446" s="101" t="s">
        <v>222</v>
      </c>
      <c r="AT446" s="131" t="s">
        <v>4687</v>
      </c>
      <c r="AU446" s="146" t="s">
        <v>7639</v>
      </c>
      <c r="AV446" s="99">
        <v>103709</v>
      </c>
      <c r="AW446" s="99">
        <v>10</v>
      </c>
      <c r="AX446" s="116">
        <v>2400000</v>
      </c>
      <c r="AY446" s="117" t="s">
        <v>7640</v>
      </c>
      <c r="AZ446" s="99">
        <v>120</v>
      </c>
      <c r="BA446" s="117" t="s">
        <v>181</v>
      </c>
      <c r="BB446" s="99">
        <v>1064</v>
      </c>
      <c r="BC446" s="118">
        <v>45331</v>
      </c>
      <c r="BD446" s="116">
        <v>96000000</v>
      </c>
      <c r="BE446" s="99">
        <v>1212</v>
      </c>
      <c r="BF446" s="116">
        <v>9600000</v>
      </c>
      <c r="BG446" s="118">
        <v>45359</v>
      </c>
      <c r="BH446" s="117" t="s">
        <v>181</v>
      </c>
      <c r="BI446" s="118">
        <v>45357</v>
      </c>
      <c r="BJ446" s="99">
        <v>3</v>
      </c>
      <c r="BK446" s="99" t="s">
        <v>3874</v>
      </c>
      <c r="BL446" s="99" t="s">
        <v>3891</v>
      </c>
      <c r="BM446" s="118" t="s">
        <v>3905</v>
      </c>
      <c r="BN446" s="99" t="s">
        <v>3906</v>
      </c>
      <c r="BO446" s="99" t="s">
        <v>3874</v>
      </c>
      <c r="BP446" s="99" t="s">
        <v>3874</v>
      </c>
      <c r="BQ446" s="99" t="s">
        <v>123</v>
      </c>
      <c r="BR446" s="99" t="s">
        <v>3935</v>
      </c>
      <c r="BS446" s="99" t="s">
        <v>3874</v>
      </c>
      <c r="BT446" s="99" t="s">
        <v>3874</v>
      </c>
      <c r="BU446" s="99" t="s">
        <v>3874</v>
      </c>
      <c r="BV446" s="99" t="s">
        <v>7641</v>
      </c>
      <c r="BW446" s="99" t="s">
        <v>4793</v>
      </c>
      <c r="BX446" s="99">
        <v>3115980910</v>
      </c>
      <c r="BY446" s="99" t="s">
        <v>3909</v>
      </c>
      <c r="BZ446" s="99" t="s">
        <v>3938</v>
      </c>
      <c r="CA446" s="99" t="s">
        <v>3911</v>
      </c>
      <c r="CB446" s="129">
        <v>3228501551</v>
      </c>
      <c r="CC446" s="118" t="s">
        <v>7642</v>
      </c>
      <c r="CD446" s="118">
        <v>37869</v>
      </c>
      <c r="CE446" s="118" t="s">
        <v>3893</v>
      </c>
      <c r="CF446" s="99" t="s">
        <v>3894</v>
      </c>
      <c r="CG446" s="118" t="s">
        <v>3874</v>
      </c>
      <c r="CH446" s="118" t="s">
        <v>3893</v>
      </c>
      <c r="CI446" s="118" t="s">
        <v>7643</v>
      </c>
      <c r="CJ446" s="99" t="s">
        <v>181</v>
      </c>
      <c r="CK446" s="99">
        <v>21</v>
      </c>
      <c r="CL446" s="122" t="s">
        <v>7644</v>
      </c>
      <c r="CM446" s="99" t="s">
        <v>3878</v>
      </c>
      <c r="CN446" s="123">
        <v>1</v>
      </c>
    </row>
    <row r="447" spans="1:92" ht="20.100000000000001" hidden="1" customHeight="1">
      <c r="A447" s="97">
        <v>434</v>
      </c>
      <c r="B447" s="98">
        <v>2024</v>
      </c>
      <c r="C447" s="99" t="s">
        <v>72</v>
      </c>
      <c r="D447" s="100" t="s">
        <v>7645</v>
      </c>
      <c r="E447" s="99" t="s">
        <v>7646</v>
      </c>
      <c r="F447" s="101" t="s">
        <v>1955</v>
      </c>
      <c r="G447" s="102">
        <v>1023004437</v>
      </c>
      <c r="H447" s="53">
        <v>8</v>
      </c>
      <c r="I447" s="103" t="s">
        <v>2494</v>
      </c>
      <c r="J447" s="104" t="s">
        <v>635</v>
      </c>
      <c r="K447" s="105" t="s">
        <v>3859</v>
      </c>
      <c r="L447" s="101" t="s">
        <v>74</v>
      </c>
      <c r="M447" s="53" t="s">
        <v>75</v>
      </c>
      <c r="N447" s="53" t="s">
        <v>3860</v>
      </c>
      <c r="O447" s="101" t="s">
        <v>7647</v>
      </c>
      <c r="P447" s="118">
        <v>45374</v>
      </c>
      <c r="Q447" s="107" t="s">
        <v>7</v>
      </c>
      <c r="R447" s="106" t="s">
        <v>3861</v>
      </c>
      <c r="S447" s="107">
        <v>45384</v>
      </c>
      <c r="T447" s="107">
        <v>45505</v>
      </c>
      <c r="U447" s="107" t="s">
        <v>123</v>
      </c>
      <c r="V447" s="107" t="s">
        <v>123</v>
      </c>
      <c r="W447" s="107" t="s">
        <v>123</v>
      </c>
      <c r="X447" s="53" t="s">
        <v>3862</v>
      </c>
      <c r="Y447" s="53">
        <v>1</v>
      </c>
      <c r="Z447" s="53" t="s">
        <v>3612</v>
      </c>
      <c r="AA447" s="107">
        <f>+AH447</f>
        <v>45505</v>
      </c>
      <c r="AB447" s="226"/>
      <c r="AC447" s="226"/>
      <c r="AD447" s="107" t="s">
        <v>123</v>
      </c>
      <c r="AE447" s="107" t="s">
        <v>123</v>
      </c>
      <c r="AF447" s="118">
        <v>45566</v>
      </c>
      <c r="AG447" s="130">
        <v>10000000</v>
      </c>
      <c r="AH447" s="107">
        <v>45505</v>
      </c>
      <c r="AI447" s="110">
        <v>5000000</v>
      </c>
      <c r="AJ447" s="51">
        <v>1</v>
      </c>
      <c r="AK447" s="130">
        <v>15000000</v>
      </c>
      <c r="AL447" s="111" t="str" cm="1">
        <f t="array" aca="1" ref="AL447" ca="1">_xlfn.IFS(TODAY()&lt;AF447,AF447-TODAY(),TODAY()&gt;AF447,"TERMINADO")</f>
        <v>TERMINADO</v>
      </c>
      <c r="AM447" s="112" t="s">
        <v>84</v>
      </c>
      <c r="AN447" s="112" t="s">
        <v>85</v>
      </c>
      <c r="AO447" s="113" t="s">
        <v>3863</v>
      </c>
      <c r="AP447" s="114" t="s">
        <v>7648</v>
      </c>
      <c r="AQ447" s="99" t="s">
        <v>3865</v>
      </c>
      <c r="AR447" s="106" t="s">
        <v>5503</v>
      </c>
      <c r="AS447" s="101" t="s">
        <v>141</v>
      </c>
      <c r="AT447" s="131" t="s">
        <v>7649</v>
      </c>
      <c r="AU447" s="133" t="s">
        <v>7650</v>
      </c>
      <c r="AV447" s="99">
        <v>103646</v>
      </c>
      <c r="AW447" s="99">
        <v>4</v>
      </c>
      <c r="AX447" s="116">
        <v>2500000</v>
      </c>
      <c r="AY447" s="117" t="s">
        <v>7651</v>
      </c>
      <c r="AZ447" s="99">
        <v>120</v>
      </c>
      <c r="BA447" s="117" t="s">
        <v>181</v>
      </c>
      <c r="BB447" s="99">
        <v>1148</v>
      </c>
      <c r="BC447" s="118">
        <v>45355</v>
      </c>
      <c r="BD447" s="116">
        <v>40000000</v>
      </c>
      <c r="BE447" s="99">
        <v>1383</v>
      </c>
      <c r="BF447" s="116">
        <v>10000000</v>
      </c>
      <c r="BG447" s="118">
        <v>45377</v>
      </c>
      <c r="BH447" s="99" t="s">
        <v>181</v>
      </c>
      <c r="BI447" s="118" t="s">
        <v>7652</v>
      </c>
      <c r="BJ447" s="99">
        <v>5</v>
      </c>
      <c r="BK447" s="99" t="s">
        <v>3869</v>
      </c>
      <c r="BL447" s="99"/>
      <c r="BM447" s="118" t="s">
        <v>3870</v>
      </c>
      <c r="BN447" s="99" t="s">
        <v>86</v>
      </c>
      <c r="BO447" s="99"/>
      <c r="BP447" s="99"/>
      <c r="BQ447" s="99"/>
      <c r="BR447" s="99"/>
      <c r="BS447" s="99"/>
      <c r="BT447" s="99"/>
      <c r="BU447" s="99"/>
      <c r="BV447" s="99"/>
      <c r="BW447" s="99"/>
      <c r="BX447" s="99"/>
      <c r="BY447" s="99"/>
      <c r="BZ447" s="99"/>
      <c r="CA447" s="99"/>
      <c r="CB447" s="129">
        <v>3115378560</v>
      </c>
      <c r="CC447" s="118" t="s">
        <v>7653</v>
      </c>
      <c r="CD447" s="118">
        <v>34838</v>
      </c>
      <c r="CE447" s="118" t="s">
        <v>3893</v>
      </c>
      <c r="CF447" s="99" t="s">
        <v>3894</v>
      </c>
      <c r="CG447" s="118" t="s">
        <v>181</v>
      </c>
      <c r="CH447" s="118" t="s">
        <v>3893</v>
      </c>
      <c r="CI447" s="118" t="s">
        <v>7654</v>
      </c>
      <c r="CJ447" s="99" t="s">
        <v>181</v>
      </c>
      <c r="CK447" s="99">
        <v>29</v>
      </c>
      <c r="CL447" s="122" t="s">
        <v>7655</v>
      </c>
      <c r="CM447" s="117" t="s">
        <v>3917</v>
      </c>
      <c r="CN447" s="123">
        <v>1</v>
      </c>
    </row>
    <row r="448" spans="1:92" ht="20.100000000000001" hidden="1" customHeight="1">
      <c r="A448" s="97">
        <v>804</v>
      </c>
      <c r="B448" s="98">
        <v>2024</v>
      </c>
      <c r="C448" s="99" t="s">
        <v>72</v>
      </c>
      <c r="D448" s="100" t="s">
        <v>7656</v>
      </c>
      <c r="E448" s="99" t="s">
        <v>7657</v>
      </c>
      <c r="F448" s="101" t="s">
        <v>1955</v>
      </c>
      <c r="G448" s="102">
        <v>1023004437</v>
      </c>
      <c r="H448" s="53">
        <v>8</v>
      </c>
      <c r="I448" s="149" t="s">
        <v>524</v>
      </c>
      <c r="J448" s="99">
        <v>1873</v>
      </c>
      <c r="K448" s="105" t="s">
        <v>3859</v>
      </c>
      <c r="L448" s="101" t="s">
        <v>74</v>
      </c>
      <c r="M448" s="53" t="s">
        <v>75</v>
      </c>
      <c r="N448" s="53" t="s">
        <v>3860</v>
      </c>
      <c r="O448" s="101" t="s">
        <v>7647</v>
      </c>
      <c r="P448" s="107">
        <v>45568</v>
      </c>
      <c r="Q448" s="118" t="s">
        <v>14</v>
      </c>
      <c r="R448" s="106" t="s">
        <v>3861</v>
      </c>
      <c r="S448" s="159">
        <v>45575</v>
      </c>
      <c r="T448" s="107">
        <v>45657</v>
      </c>
      <c r="U448" s="107" t="s">
        <v>123</v>
      </c>
      <c r="V448" s="107" t="s">
        <v>123</v>
      </c>
      <c r="W448" s="107" t="s">
        <v>123</v>
      </c>
      <c r="X448" s="107" t="s">
        <v>3884</v>
      </c>
      <c r="Y448" s="53">
        <v>1</v>
      </c>
      <c r="Z448" s="102" t="str">
        <f>+R448</f>
        <v>4 MESES</v>
      </c>
      <c r="AA448" s="107" t="s">
        <v>123</v>
      </c>
      <c r="AD448" s="107" t="s">
        <v>123</v>
      </c>
      <c r="AE448" s="107" t="s">
        <v>123</v>
      </c>
      <c r="AF448" s="107">
        <v>45697</v>
      </c>
      <c r="AG448" s="110">
        <v>11200000</v>
      </c>
      <c r="AH448" s="135" t="s">
        <v>123</v>
      </c>
      <c r="AI448" s="110">
        <v>0</v>
      </c>
      <c r="AJ448" s="53" t="s">
        <v>123</v>
      </c>
      <c r="AK448" s="110">
        <f>+AG448+AI448</f>
        <v>11200000</v>
      </c>
      <c r="AL448" s="111" t="str" cm="1">
        <f t="array" aca="1" ref="AL448" ca="1">_xlfn.IFS(TODAY()&lt;AF448,AF448-TODAY(),TODAY()&gt;AF448,"TERMINADO")</f>
        <v>TERMINADO</v>
      </c>
      <c r="AM448" s="112" t="s">
        <v>84</v>
      </c>
      <c r="AN448" s="112" t="s">
        <v>3885</v>
      </c>
      <c r="AO448" s="113" t="s">
        <v>3863</v>
      </c>
      <c r="AP448" s="114" t="s">
        <v>7658</v>
      </c>
      <c r="AQ448" s="53" t="s">
        <v>3865</v>
      </c>
      <c r="AR448" s="106" t="s">
        <v>5503</v>
      </c>
      <c r="AS448" s="101" t="s">
        <v>141</v>
      </c>
      <c r="AT448" s="106" t="s">
        <v>5504</v>
      </c>
      <c r="AU448" s="115">
        <v>20245420021203</v>
      </c>
      <c r="AV448" s="99">
        <v>116417</v>
      </c>
      <c r="AW448" s="99">
        <v>2</v>
      </c>
      <c r="AX448" s="116">
        <v>2800000</v>
      </c>
      <c r="AY448" s="117" t="s">
        <v>7659</v>
      </c>
      <c r="AZ448" s="99"/>
      <c r="BA448" s="166" t="s">
        <v>181</v>
      </c>
      <c r="BB448" s="99">
        <v>1871</v>
      </c>
      <c r="BC448" s="118">
        <v>45539</v>
      </c>
      <c r="BD448" s="116">
        <v>22400000</v>
      </c>
      <c r="BE448" s="99">
        <v>2159</v>
      </c>
      <c r="BF448" s="116">
        <v>11200000</v>
      </c>
      <c r="BG448" s="118">
        <v>45575</v>
      </c>
      <c r="BH448" s="117"/>
      <c r="BI448" s="118" t="s">
        <v>7660</v>
      </c>
      <c r="BJ448" s="99">
        <v>5</v>
      </c>
      <c r="BK448" s="99" t="s">
        <v>3869</v>
      </c>
      <c r="BL448" s="99" t="s">
        <v>3891</v>
      </c>
      <c r="BM448" s="118"/>
      <c r="BN448" s="99"/>
      <c r="BO448" s="99"/>
      <c r="BP448" s="99"/>
      <c r="BQ448" s="99"/>
      <c r="BR448" s="99"/>
      <c r="BS448" s="99"/>
      <c r="BT448" s="99"/>
      <c r="BU448" s="99"/>
      <c r="BV448" s="99"/>
      <c r="BW448" s="99"/>
      <c r="BX448" s="99"/>
      <c r="BY448" s="99"/>
      <c r="BZ448" s="99"/>
      <c r="CA448" s="99"/>
      <c r="CB448" s="129">
        <v>3115378560</v>
      </c>
      <c r="CC448" s="118" t="s">
        <v>7661</v>
      </c>
      <c r="CD448" s="118">
        <v>34838</v>
      </c>
      <c r="CE448" s="99" t="s">
        <v>3893</v>
      </c>
      <c r="CF448" s="99" t="s">
        <v>3894</v>
      </c>
      <c r="CG448" s="99" t="s">
        <v>181</v>
      </c>
      <c r="CH448" s="118" t="s">
        <v>3893</v>
      </c>
      <c r="CI448" s="118" t="s">
        <v>7654</v>
      </c>
      <c r="CJ448" s="99"/>
      <c r="CK448" s="115"/>
      <c r="CL448" s="99"/>
      <c r="CM448" s="166" t="s">
        <v>14</v>
      </c>
      <c r="CN448" s="123">
        <v>1</v>
      </c>
    </row>
    <row r="449" spans="1:92" ht="20.100000000000001" hidden="1" customHeight="1">
      <c r="A449" s="97">
        <v>580</v>
      </c>
      <c r="B449" s="98">
        <v>2024</v>
      </c>
      <c r="C449" s="99" t="s">
        <v>72</v>
      </c>
      <c r="D449" s="100" t="s">
        <v>7662</v>
      </c>
      <c r="E449" s="99" t="s">
        <v>7663</v>
      </c>
      <c r="F449" s="101" t="s">
        <v>7664</v>
      </c>
      <c r="G449" s="102">
        <v>10386218</v>
      </c>
      <c r="H449" s="53">
        <v>1</v>
      </c>
      <c r="I449" s="103" t="s">
        <v>112</v>
      </c>
      <c r="J449" s="99">
        <v>1873</v>
      </c>
      <c r="K449" s="105" t="s">
        <v>3859</v>
      </c>
      <c r="L449" s="101" t="s">
        <v>74</v>
      </c>
      <c r="M449" s="53" t="s">
        <v>75</v>
      </c>
      <c r="N449" s="53" t="s">
        <v>3860</v>
      </c>
      <c r="O449" s="101" t="s">
        <v>934</v>
      </c>
      <c r="P449" s="107">
        <v>45455</v>
      </c>
      <c r="Q449" s="118" t="s">
        <v>10</v>
      </c>
      <c r="R449" s="108" t="s">
        <v>4194</v>
      </c>
      <c r="S449" s="107">
        <v>45457</v>
      </c>
      <c r="T449" s="107">
        <v>45548</v>
      </c>
      <c r="U449" s="107" t="s">
        <v>123</v>
      </c>
      <c r="V449" s="107" t="s">
        <v>123</v>
      </c>
      <c r="W449" s="107" t="s">
        <v>123</v>
      </c>
      <c r="X449" s="53" t="s">
        <v>123</v>
      </c>
      <c r="Y449" s="53" t="s">
        <v>123</v>
      </c>
      <c r="Z449" s="102" t="str">
        <f>+R449</f>
        <v>3 MESES</v>
      </c>
      <c r="AA449" s="53" t="s">
        <v>123</v>
      </c>
      <c r="AD449" s="107" t="s">
        <v>123</v>
      </c>
      <c r="AE449" s="107" t="s">
        <v>123</v>
      </c>
      <c r="AF449" s="107">
        <v>45548</v>
      </c>
      <c r="AG449" s="110">
        <v>18000000</v>
      </c>
      <c r="AH449" s="135" t="s">
        <v>123</v>
      </c>
      <c r="AI449" s="110">
        <v>0</v>
      </c>
      <c r="AJ449" s="53" t="s">
        <v>123</v>
      </c>
      <c r="AK449" s="110">
        <f>+AG449+AI449</f>
        <v>18000000</v>
      </c>
      <c r="AL449" s="111" t="str" cm="1">
        <f t="array" aca="1" ref="AL449" ca="1">_xlfn.IFS(TODAY()&lt;AF449,AF449-TODAY(),TODAY()&gt;AF449,"TERMINADO")</f>
        <v>TERMINADO</v>
      </c>
      <c r="AM449" s="112" t="s">
        <v>84</v>
      </c>
      <c r="AN449" s="112" t="s">
        <v>3885</v>
      </c>
      <c r="AO449" s="113" t="s">
        <v>3863</v>
      </c>
      <c r="AP449" s="114" t="s">
        <v>7665</v>
      </c>
      <c r="AQ449" s="53" t="s">
        <v>3865</v>
      </c>
      <c r="AR449" s="101" t="s">
        <v>5144</v>
      </c>
      <c r="AS449" s="101" t="s">
        <v>141</v>
      </c>
      <c r="AT449" s="131" t="s">
        <v>5408</v>
      </c>
      <c r="AU449" s="128" t="s">
        <v>5409</v>
      </c>
      <c r="AV449" s="99">
        <v>110400</v>
      </c>
      <c r="AW449" s="99">
        <v>1</v>
      </c>
      <c r="AX449" s="116">
        <v>6000000</v>
      </c>
      <c r="AY449" s="117" t="s">
        <v>7666</v>
      </c>
      <c r="AZ449" s="99">
        <v>90</v>
      </c>
      <c r="BA449" s="117" t="s">
        <v>181</v>
      </c>
      <c r="BB449" s="99">
        <v>1484</v>
      </c>
      <c r="BC449" s="118">
        <v>45449</v>
      </c>
      <c r="BD449" s="116">
        <v>18000000</v>
      </c>
      <c r="BE449" s="99">
        <v>1655</v>
      </c>
      <c r="BF449" s="116">
        <v>18000000</v>
      </c>
      <c r="BG449" s="118">
        <v>45456</v>
      </c>
      <c r="BH449" s="117" t="s">
        <v>181</v>
      </c>
      <c r="BI449" s="118">
        <v>45454</v>
      </c>
      <c r="BJ449" s="99">
        <v>1</v>
      </c>
      <c r="BK449" s="99" t="s">
        <v>3874</v>
      </c>
      <c r="BL449" s="99" t="s">
        <v>4008</v>
      </c>
      <c r="BM449" s="118" t="s">
        <v>4009</v>
      </c>
      <c r="BN449" s="99" t="s">
        <v>6665</v>
      </c>
      <c r="BO449" s="99" t="s">
        <v>3874</v>
      </c>
      <c r="BP449" s="99" t="s">
        <v>3874</v>
      </c>
      <c r="BQ449" s="99" t="s">
        <v>123</v>
      </c>
      <c r="BR449" s="99" t="s">
        <v>3874</v>
      </c>
      <c r="BS449" s="99" t="s">
        <v>3874</v>
      </c>
      <c r="BT449" s="99" t="s">
        <v>3874</v>
      </c>
      <c r="BU449" s="99" t="s">
        <v>3874</v>
      </c>
      <c r="BV449" s="99" t="s">
        <v>7667</v>
      </c>
      <c r="BW449" s="99" t="s">
        <v>4058</v>
      </c>
      <c r="BX449" s="99">
        <v>3118317319</v>
      </c>
      <c r="BY449" s="99" t="s">
        <v>4059</v>
      </c>
      <c r="BZ449" s="99" t="s">
        <v>4060</v>
      </c>
      <c r="CA449" s="99" t="s">
        <v>3952</v>
      </c>
      <c r="CB449" s="129">
        <v>3142705746</v>
      </c>
      <c r="CC449" s="118" t="s">
        <v>7668</v>
      </c>
      <c r="CD449" s="118">
        <v>25557</v>
      </c>
      <c r="CE449" s="118" t="s">
        <v>3872</v>
      </c>
      <c r="CF449" s="99" t="s">
        <v>3873</v>
      </c>
      <c r="CG449" s="118" t="s">
        <v>3874</v>
      </c>
      <c r="CH449" s="118" t="s">
        <v>4000</v>
      </c>
      <c r="CI449" s="118" t="s">
        <v>7669</v>
      </c>
      <c r="CJ449" s="99" t="s">
        <v>181</v>
      </c>
      <c r="CK449" s="99">
        <v>55</v>
      </c>
      <c r="CL449" s="122" t="s">
        <v>7670</v>
      </c>
      <c r="CM449" s="99" t="s">
        <v>3878</v>
      </c>
      <c r="CN449" s="123">
        <v>1</v>
      </c>
    </row>
    <row r="450" spans="1:92" ht="20.100000000000001" hidden="1" customHeight="1">
      <c r="A450" s="97">
        <v>711</v>
      </c>
      <c r="B450" s="98">
        <v>2024</v>
      </c>
      <c r="C450" s="99" t="s">
        <v>72</v>
      </c>
      <c r="D450" s="100" t="s">
        <v>7671</v>
      </c>
      <c r="E450" s="99" t="s">
        <v>7672</v>
      </c>
      <c r="F450" s="101" t="s">
        <v>7664</v>
      </c>
      <c r="G450" s="102">
        <v>10386218</v>
      </c>
      <c r="H450" s="53">
        <v>1</v>
      </c>
      <c r="I450" s="103" t="s">
        <v>3967</v>
      </c>
      <c r="J450" s="99">
        <v>1873</v>
      </c>
      <c r="K450" s="105" t="s">
        <v>3859</v>
      </c>
      <c r="L450" s="101" t="s">
        <v>74</v>
      </c>
      <c r="M450" s="53" t="s">
        <v>75</v>
      </c>
      <c r="N450" s="53" t="s">
        <v>3860</v>
      </c>
      <c r="O450" s="101" t="s">
        <v>2023</v>
      </c>
      <c r="P450" s="107">
        <v>45548</v>
      </c>
      <c r="Q450" s="118" t="s">
        <v>13</v>
      </c>
      <c r="R450" s="106" t="s">
        <v>3861</v>
      </c>
      <c r="S450" s="159">
        <v>45553</v>
      </c>
      <c r="T450" s="107">
        <v>45657</v>
      </c>
      <c r="U450" s="107" t="s">
        <v>123</v>
      </c>
      <c r="V450" s="107" t="s">
        <v>123</v>
      </c>
      <c r="W450" s="107" t="s">
        <v>123</v>
      </c>
      <c r="X450" s="107" t="s">
        <v>3884</v>
      </c>
      <c r="Y450" s="53">
        <v>1</v>
      </c>
      <c r="Z450" s="102" t="str">
        <f>+R450</f>
        <v>4 MESES</v>
      </c>
      <c r="AA450" s="107" t="s">
        <v>123</v>
      </c>
      <c r="AD450" s="107" t="s">
        <v>123</v>
      </c>
      <c r="AE450" s="107" t="s">
        <v>123</v>
      </c>
      <c r="AF450" s="107">
        <v>45674</v>
      </c>
      <c r="AG450" s="110">
        <v>24000000</v>
      </c>
      <c r="AH450" s="135" t="s">
        <v>123</v>
      </c>
      <c r="AI450" s="110">
        <v>0</v>
      </c>
      <c r="AJ450" s="53" t="s">
        <v>123</v>
      </c>
      <c r="AK450" s="110">
        <f>+AG450+AI450</f>
        <v>24000000</v>
      </c>
      <c r="AL450" s="111" t="str" cm="1">
        <f t="array" aca="1" ref="AL450" ca="1">_xlfn.IFS(TODAY()&lt;AF450,AF450-TODAY(),TODAY()&gt;AF450,"TERMINADO")</f>
        <v>TERMINADO</v>
      </c>
      <c r="AM450" s="112" t="s">
        <v>84</v>
      </c>
      <c r="AN450" s="238" t="s">
        <v>3885</v>
      </c>
      <c r="AO450" s="113" t="s">
        <v>3863</v>
      </c>
      <c r="AP450" s="114" t="s">
        <v>7673</v>
      </c>
      <c r="AQ450" s="53" t="s">
        <v>3865</v>
      </c>
      <c r="AR450" s="101" t="s">
        <v>1796</v>
      </c>
      <c r="AS450" s="101" t="s">
        <v>141</v>
      </c>
      <c r="AT450" s="106" t="s">
        <v>7674</v>
      </c>
      <c r="AU450" s="115">
        <v>20245420024433</v>
      </c>
      <c r="AV450" s="99">
        <v>115489</v>
      </c>
      <c r="AW450" s="99">
        <v>3</v>
      </c>
      <c r="AX450" s="116">
        <v>6000000</v>
      </c>
      <c r="AY450" s="117" t="s">
        <v>7675</v>
      </c>
      <c r="AZ450" s="99"/>
      <c r="BA450" s="117" t="s">
        <v>181</v>
      </c>
      <c r="BB450" s="99">
        <v>1786</v>
      </c>
      <c r="BC450" s="118">
        <v>45519</v>
      </c>
      <c r="BD450" s="116">
        <v>72000000</v>
      </c>
      <c r="BE450" s="99">
        <v>2087</v>
      </c>
      <c r="BF450" s="116">
        <v>24000000</v>
      </c>
      <c r="BG450" s="118">
        <v>45551</v>
      </c>
      <c r="BH450" s="99" t="s">
        <v>181</v>
      </c>
      <c r="BI450" s="118" t="s">
        <v>7676</v>
      </c>
      <c r="BJ450" s="99">
        <v>1</v>
      </c>
      <c r="BK450" s="99" t="s">
        <v>3874</v>
      </c>
      <c r="BL450" s="99" t="s">
        <v>4008</v>
      </c>
      <c r="BM450" s="99" t="s">
        <v>4009</v>
      </c>
      <c r="BN450" s="99" t="s">
        <v>6665</v>
      </c>
      <c r="BO450" s="99" t="s">
        <v>3874</v>
      </c>
      <c r="BP450" s="99" t="s">
        <v>3874</v>
      </c>
      <c r="BQ450" s="99" t="s">
        <v>123</v>
      </c>
      <c r="BR450" s="99" t="s">
        <v>3874</v>
      </c>
      <c r="BS450" s="99" t="s">
        <v>3874</v>
      </c>
      <c r="BT450" s="99" t="s">
        <v>3874</v>
      </c>
      <c r="BU450" s="99" t="s">
        <v>3874</v>
      </c>
      <c r="BV450" s="99" t="s">
        <v>7667</v>
      </c>
      <c r="BW450" s="99" t="s">
        <v>4058</v>
      </c>
      <c r="BX450" s="99">
        <v>3118317319</v>
      </c>
      <c r="BY450" s="99" t="s">
        <v>4059</v>
      </c>
      <c r="BZ450" s="99" t="s">
        <v>4060</v>
      </c>
      <c r="CA450" s="99" t="s">
        <v>3952</v>
      </c>
      <c r="CB450" s="129">
        <v>3142705746</v>
      </c>
      <c r="CC450" s="118" t="s">
        <v>7677</v>
      </c>
      <c r="CD450" s="118">
        <v>25557</v>
      </c>
      <c r="CE450" s="99" t="s">
        <v>4028</v>
      </c>
      <c r="CF450" s="99" t="s">
        <v>3873</v>
      </c>
      <c r="CG450" s="99" t="s">
        <v>181</v>
      </c>
      <c r="CH450" s="118" t="s">
        <v>4000</v>
      </c>
      <c r="CI450" s="118" t="s">
        <v>7669</v>
      </c>
      <c r="CJ450" s="99"/>
      <c r="CK450" s="115"/>
      <c r="CL450" s="122"/>
      <c r="CM450" s="117" t="s">
        <v>13</v>
      </c>
      <c r="CN450" s="123">
        <v>1</v>
      </c>
    </row>
    <row r="451" spans="1:92" ht="20.100000000000001" hidden="1" customHeight="1">
      <c r="A451" s="97">
        <v>491</v>
      </c>
      <c r="B451" s="98">
        <v>2024</v>
      </c>
      <c r="C451" s="99" t="s">
        <v>72</v>
      </c>
      <c r="D451" s="100" t="s">
        <v>7678</v>
      </c>
      <c r="E451" s="99" t="s">
        <v>7098</v>
      </c>
      <c r="F451" s="106" t="s">
        <v>1962</v>
      </c>
      <c r="G451" s="115">
        <v>1015428512</v>
      </c>
      <c r="H451" s="99">
        <v>3</v>
      </c>
      <c r="I451" s="103" t="s">
        <v>81</v>
      </c>
      <c r="J451" s="99">
        <v>1803</v>
      </c>
      <c r="K451" s="105" t="s">
        <v>326</v>
      </c>
      <c r="L451" s="101" t="s">
        <v>74</v>
      </c>
      <c r="M451" s="53" t="s">
        <v>75</v>
      </c>
      <c r="N451" s="53" t="s">
        <v>3860</v>
      </c>
      <c r="O451" s="101" t="s">
        <v>7099</v>
      </c>
      <c r="P451" s="107">
        <v>45386</v>
      </c>
      <c r="Q451" s="107" t="s">
        <v>8</v>
      </c>
      <c r="R451" s="108" t="s">
        <v>3861</v>
      </c>
      <c r="S451" s="107">
        <v>45387</v>
      </c>
      <c r="T451" s="107">
        <v>45508</v>
      </c>
      <c r="U451" s="107" t="s">
        <v>123</v>
      </c>
      <c r="V451" s="107" t="s">
        <v>123</v>
      </c>
      <c r="W451" s="107" t="s">
        <v>123</v>
      </c>
      <c r="X451" s="53" t="s">
        <v>123</v>
      </c>
      <c r="Y451" s="53" t="s">
        <v>123</v>
      </c>
      <c r="Z451" s="102" t="str">
        <f>+R451</f>
        <v>4 MESES</v>
      </c>
      <c r="AA451" s="53" t="s">
        <v>123</v>
      </c>
      <c r="AD451" s="107" t="s">
        <v>123</v>
      </c>
      <c r="AE451" s="107" t="s">
        <v>123</v>
      </c>
      <c r="AF451" s="107">
        <v>45508</v>
      </c>
      <c r="AG451" s="130">
        <v>15600000</v>
      </c>
      <c r="AH451" s="130" t="s">
        <v>123</v>
      </c>
      <c r="AI451" s="110">
        <v>0</v>
      </c>
      <c r="AJ451" s="53" t="s">
        <v>123</v>
      </c>
      <c r="AK451" s="130">
        <v>15600000</v>
      </c>
      <c r="AL451" s="111" t="str" cm="1">
        <f t="array" aca="1" ref="AL451" ca="1">_xlfn.IFS(TODAY()&lt;AF451,AF451-TODAY(),TODAY()&gt;AF451,"TERMINADO")</f>
        <v>TERMINADO</v>
      </c>
      <c r="AM451" s="112" t="s">
        <v>84</v>
      </c>
      <c r="AN451" s="112" t="s">
        <v>85</v>
      </c>
      <c r="AO451" s="113" t="s">
        <v>3863</v>
      </c>
      <c r="AP451" s="114" t="s">
        <v>7100</v>
      </c>
      <c r="AQ451" s="99" t="s">
        <v>3865</v>
      </c>
      <c r="AR451" s="101" t="s">
        <v>332</v>
      </c>
      <c r="AS451" s="106" t="s">
        <v>332</v>
      </c>
      <c r="AT451" s="131" t="s">
        <v>7035</v>
      </c>
      <c r="AU451" s="133" t="s">
        <v>7679</v>
      </c>
      <c r="AV451" s="99">
        <v>106866</v>
      </c>
      <c r="AW451" s="99">
        <v>2</v>
      </c>
      <c r="AX451" s="116">
        <v>3900000</v>
      </c>
      <c r="AY451" s="117" t="s">
        <v>7680</v>
      </c>
      <c r="AZ451" s="99">
        <v>120</v>
      </c>
      <c r="BA451" s="117" t="s">
        <v>181</v>
      </c>
      <c r="BB451" s="99">
        <v>1320</v>
      </c>
      <c r="BC451" s="118">
        <v>45377</v>
      </c>
      <c r="BD451" s="116">
        <v>31200000</v>
      </c>
      <c r="BE451" s="99">
        <v>1455</v>
      </c>
      <c r="BF451" s="116">
        <v>15600000</v>
      </c>
      <c r="BG451" s="118">
        <v>45387</v>
      </c>
      <c r="BH451" s="117" t="s">
        <v>181</v>
      </c>
      <c r="BI451" s="118">
        <v>45386</v>
      </c>
      <c r="BJ451" s="99">
        <v>3</v>
      </c>
      <c r="BK451" s="99" t="s">
        <v>3869</v>
      </c>
      <c r="BL451" s="99"/>
      <c r="BM451" s="118" t="s">
        <v>3870</v>
      </c>
      <c r="BN451" s="99" t="s">
        <v>86</v>
      </c>
      <c r="BO451" s="99"/>
      <c r="BP451" s="99"/>
      <c r="BQ451" s="99"/>
      <c r="BR451" s="99"/>
      <c r="BS451" s="99"/>
      <c r="BT451" s="99"/>
      <c r="BU451" s="99"/>
      <c r="BV451" s="99"/>
      <c r="BW451" s="99"/>
      <c r="BX451" s="99"/>
      <c r="BY451" s="99"/>
      <c r="BZ451" s="99"/>
      <c r="CA451" s="99"/>
      <c r="CB451" s="129">
        <v>3192517927</v>
      </c>
      <c r="CC451" s="118" t="s">
        <v>7681</v>
      </c>
      <c r="CD451" s="118">
        <v>33512</v>
      </c>
      <c r="CE451" s="118" t="s">
        <v>3913</v>
      </c>
      <c r="CF451" s="99" t="s">
        <v>3894</v>
      </c>
      <c r="CG451" s="118" t="s">
        <v>3874</v>
      </c>
      <c r="CH451" s="118" t="s">
        <v>7682</v>
      </c>
      <c r="CI451" s="118" t="s">
        <v>7683</v>
      </c>
      <c r="CJ451" s="99" t="s">
        <v>181</v>
      </c>
      <c r="CK451" s="99">
        <v>33</v>
      </c>
      <c r="CL451" s="122" t="s">
        <v>7684</v>
      </c>
      <c r="CM451" s="117" t="s">
        <v>3917</v>
      </c>
      <c r="CN451" s="123">
        <v>1</v>
      </c>
    </row>
    <row r="452" spans="1:92" ht="20.100000000000001" hidden="1" customHeight="1">
      <c r="A452" s="97">
        <v>289</v>
      </c>
      <c r="B452" s="98">
        <v>2024</v>
      </c>
      <c r="C452" s="99" t="s">
        <v>72</v>
      </c>
      <c r="D452" s="100" t="s">
        <v>7685</v>
      </c>
      <c r="E452" s="99" t="s">
        <v>4865</v>
      </c>
      <c r="F452" s="101" t="s">
        <v>1966</v>
      </c>
      <c r="G452" s="102">
        <v>1010187402</v>
      </c>
      <c r="H452" s="53">
        <v>8</v>
      </c>
      <c r="I452" s="103" t="s">
        <v>112</v>
      </c>
      <c r="J452" s="104" t="s">
        <v>4474</v>
      </c>
      <c r="K452" s="105" t="s">
        <v>176</v>
      </c>
      <c r="L452" s="101" t="s">
        <v>74</v>
      </c>
      <c r="M452" s="53" t="s">
        <v>75</v>
      </c>
      <c r="N452" s="53" t="s">
        <v>3860</v>
      </c>
      <c r="O452" s="101" t="s">
        <v>4475</v>
      </c>
      <c r="P452" s="107">
        <v>45373</v>
      </c>
      <c r="Q452" s="107" t="s">
        <v>7</v>
      </c>
      <c r="R452" s="108" t="s">
        <v>3861</v>
      </c>
      <c r="S452" s="107">
        <v>45383</v>
      </c>
      <c r="T452" s="107">
        <v>45504</v>
      </c>
      <c r="U452" s="107" t="s">
        <v>123</v>
      </c>
      <c r="V452" s="107" t="s">
        <v>123</v>
      </c>
      <c r="W452" s="107" t="s">
        <v>123</v>
      </c>
      <c r="X452" s="53" t="s">
        <v>3862</v>
      </c>
      <c r="Y452" s="53">
        <v>1</v>
      </c>
      <c r="Z452" s="53" t="s">
        <v>3612</v>
      </c>
      <c r="AA452" s="107">
        <v>45467</v>
      </c>
      <c r="AB452" s="226"/>
      <c r="AC452" s="226"/>
      <c r="AD452" s="107" t="s">
        <v>123</v>
      </c>
      <c r="AE452" s="107" t="s">
        <v>123</v>
      </c>
      <c r="AF452" s="107">
        <v>45565</v>
      </c>
      <c r="AG452" s="110">
        <v>9600000</v>
      </c>
      <c r="AH452" s="107">
        <v>45467</v>
      </c>
      <c r="AI452" s="110">
        <v>4800000</v>
      </c>
      <c r="AJ452" s="51">
        <v>1</v>
      </c>
      <c r="AK452" s="110">
        <v>14400000</v>
      </c>
      <c r="AL452" s="111" t="str" cm="1">
        <f t="array" aca="1" ref="AL452" ca="1">_xlfn.IFS(TODAY()&lt;AF452,AF452-TODAY(),TODAY()&gt;AF452,"TERMINADO")</f>
        <v>TERMINADO</v>
      </c>
      <c r="AM452" s="112" t="s">
        <v>84</v>
      </c>
      <c r="AN452" s="112" t="s">
        <v>85</v>
      </c>
      <c r="AO452" s="113" t="s">
        <v>3863</v>
      </c>
      <c r="AP452" s="114" t="s">
        <v>4866</v>
      </c>
      <c r="AQ452" s="53" t="s">
        <v>3865</v>
      </c>
      <c r="AR452" s="101" t="s">
        <v>183</v>
      </c>
      <c r="AS452" s="101" t="s">
        <v>183</v>
      </c>
      <c r="AT452" s="106" t="s">
        <v>4736</v>
      </c>
      <c r="AU452" s="115">
        <v>20245420014783</v>
      </c>
      <c r="AV452" s="99">
        <v>103930</v>
      </c>
      <c r="AW452" s="99">
        <v>10</v>
      </c>
      <c r="AX452" s="116">
        <v>2400000</v>
      </c>
      <c r="AY452" s="117" t="s">
        <v>7686</v>
      </c>
      <c r="AZ452" s="99">
        <v>120</v>
      </c>
      <c r="BA452" s="117" t="s">
        <v>181</v>
      </c>
      <c r="BB452" s="99">
        <v>1339</v>
      </c>
      <c r="BC452" s="118">
        <v>45352</v>
      </c>
      <c r="BD452" s="116">
        <v>96000000</v>
      </c>
      <c r="BE452" s="99">
        <v>1511</v>
      </c>
      <c r="BF452" s="116">
        <v>9600000</v>
      </c>
      <c r="BG452" s="118">
        <v>45373</v>
      </c>
      <c r="BH452" s="117" t="s">
        <v>181</v>
      </c>
      <c r="BI452" s="118" t="s">
        <v>7687</v>
      </c>
      <c r="BJ452" s="99">
        <v>4</v>
      </c>
      <c r="BK452" s="99" t="s">
        <v>3874</v>
      </c>
      <c r="BL452" s="99" t="s">
        <v>4008</v>
      </c>
      <c r="BM452" s="118" t="s">
        <v>4009</v>
      </c>
      <c r="BN452" s="99" t="s">
        <v>3906</v>
      </c>
      <c r="BO452" s="99" t="s">
        <v>3874</v>
      </c>
      <c r="BP452" s="99" t="s">
        <v>3874</v>
      </c>
      <c r="BQ452" s="99" t="s">
        <v>123</v>
      </c>
      <c r="BR452" s="99" t="s">
        <v>3874</v>
      </c>
      <c r="BS452" s="99" t="s">
        <v>3874</v>
      </c>
      <c r="BT452" s="99" t="s">
        <v>3874</v>
      </c>
      <c r="BU452" s="99" t="s">
        <v>3874</v>
      </c>
      <c r="BV452" s="99" t="s">
        <v>7688</v>
      </c>
      <c r="BW452" s="99" t="s">
        <v>3908</v>
      </c>
      <c r="BX452" s="99">
        <v>3213257550</v>
      </c>
      <c r="BY452" s="99" t="s">
        <v>3909</v>
      </c>
      <c r="BZ452" s="99" t="s">
        <v>3910</v>
      </c>
      <c r="CA452" s="99" t="s">
        <v>4012</v>
      </c>
      <c r="CB452" s="129">
        <v>3112762769</v>
      </c>
      <c r="CC452" s="118" t="s">
        <v>7689</v>
      </c>
      <c r="CD452" s="118">
        <v>32867</v>
      </c>
      <c r="CE452" s="118" t="s">
        <v>3893</v>
      </c>
      <c r="CF452" s="99" t="s">
        <v>3894</v>
      </c>
      <c r="CG452" s="118" t="s">
        <v>3874</v>
      </c>
      <c r="CH452" s="118" t="s">
        <v>3893</v>
      </c>
      <c r="CI452" s="118" t="s">
        <v>4433</v>
      </c>
      <c r="CJ452" s="99" t="s">
        <v>181</v>
      </c>
      <c r="CK452" s="99">
        <v>35</v>
      </c>
      <c r="CL452" s="122" t="s">
        <v>7690</v>
      </c>
      <c r="CM452" s="99" t="s">
        <v>3878</v>
      </c>
      <c r="CN452" s="123">
        <v>1</v>
      </c>
    </row>
    <row r="453" spans="1:92" ht="20.100000000000001" hidden="1" customHeight="1">
      <c r="A453" s="97">
        <v>659</v>
      </c>
      <c r="B453" s="98">
        <v>2024</v>
      </c>
      <c r="C453" s="99" t="s">
        <v>72</v>
      </c>
      <c r="D453" s="100" t="s">
        <v>7691</v>
      </c>
      <c r="E453" s="99" t="s">
        <v>7692</v>
      </c>
      <c r="F453" s="101" t="s">
        <v>5363</v>
      </c>
      <c r="G453" s="102">
        <v>1015429868</v>
      </c>
      <c r="H453" s="53">
        <v>4</v>
      </c>
      <c r="I453" s="103" t="s">
        <v>138</v>
      </c>
      <c r="J453" s="99">
        <v>1873</v>
      </c>
      <c r="K453" s="105" t="s">
        <v>3859</v>
      </c>
      <c r="L453" s="101" t="s">
        <v>74</v>
      </c>
      <c r="M453" s="53" t="s">
        <v>75</v>
      </c>
      <c r="N453" s="53" t="s">
        <v>3860</v>
      </c>
      <c r="O453" s="101" t="s">
        <v>1462</v>
      </c>
      <c r="P453" s="107">
        <v>45531</v>
      </c>
      <c r="Q453" s="118" t="s">
        <v>12</v>
      </c>
      <c r="R453" s="108" t="s">
        <v>3861</v>
      </c>
      <c r="S453" s="107">
        <v>45533</v>
      </c>
      <c r="T453" s="107">
        <v>45654</v>
      </c>
      <c r="U453" s="107" t="s">
        <v>123</v>
      </c>
      <c r="V453" s="107" t="s">
        <v>123</v>
      </c>
      <c r="W453" s="107" t="s">
        <v>123</v>
      </c>
      <c r="X453" s="53" t="s">
        <v>4318</v>
      </c>
      <c r="Y453" s="53">
        <v>1</v>
      </c>
      <c r="Z453" s="102" t="s">
        <v>4362</v>
      </c>
      <c r="AA453" s="107">
        <v>45650</v>
      </c>
      <c r="AD453" s="107" t="s">
        <v>123</v>
      </c>
      <c r="AE453" s="107" t="s">
        <v>123</v>
      </c>
      <c r="AF453" s="107">
        <v>45685</v>
      </c>
      <c r="AG453" s="110">
        <v>32000000</v>
      </c>
      <c r="AH453" s="107">
        <v>45650</v>
      </c>
      <c r="AI453" s="110">
        <v>8000000</v>
      </c>
      <c r="AJ453" s="51">
        <v>1</v>
      </c>
      <c r="AK453" s="110">
        <f>+AG453+AI453</f>
        <v>40000000</v>
      </c>
      <c r="AL453" s="111" t="str" cm="1">
        <f t="array" aca="1" ref="AL453" ca="1">_xlfn.IFS(TODAY()&lt;AF453,AF453-TODAY(),TODAY()&gt;AF453,"TERMINADO")</f>
        <v>TERMINADO</v>
      </c>
      <c r="AM453" s="112" t="s">
        <v>84</v>
      </c>
      <c r="AN453" s="112" t="s">
        <v>85</v>
      </c>
      <c r="AO453" s="113" t="s">
        <v>3863</v>
      </c>
      <c r="AP453" s="114" t="s">
        <v>7693</v>
      </c>
      <c r="AQ453" s="53" t="s">
        <v>3865</v>
      </c>
      <c r="AR453" s="101" t="s">
        <v>379</v>
      </c>
      <c r="AS453" s="101" t="s">
        <v>141</v>
      </c>
      <c r="AT453" s="131" t="s">
        <v>4614</v>
      </c>
      <c r="AU453" s="133">
        <v>20245420025813</v>
      </c>
      <c r="AV453" s="99">
        <v>114682</v>
      </c>
      <c r="AW453" s="99">
        <v>1</v>
      </c>
      <c r="AX453" s="116">
        <v>8000000</v>
      </c>
      <c r="AY453" s="117" t="s">
        <v>7694</v>
      </c>
      <c r="AZ453" s="99">
        <v>120</v>
      </c>
      <c r="BA453" s="99" t="s">
        <v>181</v>
      </c>
      <c r="BB453" s="99">
        <v>1846</v>
      </c>
      <c r="BC453" s="118">
        <v>45527</v>
      </c>
      <c r="BD453" s="116">
        <v>32000000</v>
      </c>
      <c r="BE453" s="99">
        <v>2013</v>
      </c>
      <c r="BF453" s="116">
        <v>32000000</v>
      </c>
      <c r="BG453" s="118">
        <v>45533</v>
      </c>
      <c r="BH453" s="99" t="s">
        <v>181</v>
      </c>
      <c r="BI453" s="118">
        <v>45531</v>
      </c>
      <c r="BJ453" s="99">
        <v>2</v>
      </c>
      <c r="BK453" s="99" t="s">
        <v>3874</v>
      </c>
      <c r="BL453" s="99" t="s">
        <v>4008</v>
      </c>
      <c r="BM453" s="118" t="s">
        <v>4009</v>
      </c>
      <c r="BN453" s="99" t="s">
        <v>3906</v>
      </c>
      <c r="BO453" s="99" t="s">
        <v>3874</v>
      </c>
      <c r="BP453" s="99" t="s">
        <v>3874</v>
      </c>
      <c r="BQ453" s="99" t="s">
        <v>123</v>
      </c>
      <c r="BR453" s="99" t="s">
        <v>3874</v>
      </c>
      <c r="BS453" s="99" t="s">
        <v>3874</v>
      </c>
      <c r="BT453" s="99" t="s">
        <v>3874</v>
      </c>
      <c r="BU453" s="99" t="s">
        <v>3874</v>
      </c>
      <c r="BV453" s="99" t="s">
        <v>7695</v>
      </c>
      <c r="BW453" s="99" t="s">
        <v>4170</v>
      </c>
      <c r="BX453" s="99" t="s">
        <v>7696</v>
      </c>
      <c r="BY453" s="99" t="s">
        <v>4137</v>
      </c>
      <c r="BZ453" s="99" t="s">
        <v>3951</v>
      </c>
      <c r="CA453" s="99" t="s">
        <v>4012</v>
      </c>
      <c r="CB453" s="129">
        <v>3203716451</v>
      </c>
      <c r="CC453" s="118" t="s">
        <v>7697</v>
      </c>
      <c r="CD453" s="118">
        <v>33671</v>
      </c>
      <c r="CE453" s="99" t="s">
        <v>3872</v>
      </c>
      <c r="CF453" s="99" t="s">
        <v>3873</v>
      </c>
      <c r="CG453" s="99"/>
      <c r="CH453" s="118" t="s">
        <v>4671</v>
      </c>
      <c r="CI453" s="118" t="s">
        <v>7698</v>
      </c>
      <c r="CJ453" s="99"/>
      <c r="CK453" s="99">
        <v>32</v>
      </c>
      <c r="CL453" s="122"/>
      <c r="CM453" s="117" t="s">
        <v>12</v>
      </c>
      <c r="CN453" s="123">
        <v>1</v>
      </c>
    </row>
    <row r="454" spans="1:92" ht="20.100000000000001" hidden="1" customHeight="1">
      <c r="A454" s="97">
        <v>693</v>
      </c>
      <c r="B454" s="98">
        <v>2024</v>
      </c>
      <c r="C454" s="99" t="s">
        <v>72</v>
      </c>
      <c r="D454" s="100" t="s">
        <v>7699</v>
      </c>
      <c r="E454" s="99" t="s">
        <v>6824</v>
      </c>
      <c r="F454" s="101" t="s">
        <v>7700</v>
      </c>
      <c r="G454" s="102">
        <v>1072497572</v>
      </c>
      <c r="H454" s="53">
        <v>7</v>
      </c>
      <c r="I454" s="103" t="s">
        <v>2494</v>
      </c>
      <c r="J454" s="104" t="s">
        <v>4122</v>
      </c>
      <c r="K454" s="105" t="s">
        <v>583</v>
      </c>
      <c r="L454" s="101" t="s">
        <v>74</v>
      </c>
      <c r="M454" s="53" t="s">
        <v>75</v>
      </c>
      <c r="N454" s="53" t="s">
        <v>3860</v>
      </c>
      <c r="O454" s="101" t="s">
        <v>584</v>
      </c>
      <c r="P454" s="107">
        <v>45534</v>
      </c>
      <c r="Q454" s="118" t="s">
        <v>12</v>
      </c>
      <c r="R454" s="108" t="s">
        <v>3861</v>
      </c>
      <c r="S454" s="107">
        <v>45538</v>
      </c>
      <c r="T454" s="107">
        <v>45657</v>
      </c>
      <c r="U454" s="107" t="s">
        <v>123</v>
      </c>
      <c r="V454" s="107" t="s">
        <v>123</v>
      </c>
      <c r="W454" s="107" t="s">
        <v>123</v>
      </c>
      <c r="X454" s="107" t="s">
        <v>4361</v>
      </c>
      <c r="Y454" s="53">
        <v>1</v>
      </c>
      <c r="Z454" s="107" t="s">
        <v>4362</v>
      </c>
      <c r="AA454" s="135">
        <v>45653</v>
      </c>
      <c r="AD454" s="107" t="s">
        <v>123</v>
      </c>
      <c r="AE454" s="107" t="s">
        <v>123</v>
      </c>
      <c r="AF454" s="107">
        <v>45690</v>
      </c>
      <c r="AG454" s="130">
        <v>10000000</v>
      </c>
      <c r="AH454" s="135">
        <v>45653</v>
      </c>
      <c r="AI454" s="110">
        <v>2500000</v>
      </c>
      <c r="AJ454" s="51">
        <v>1</v>
      </c>
      <c r="AK454" s="110">
        <f>+AG454+AI454</f>
        <v>12500000</v>
      </c>
      <c r="AL454" s="111" t="str" cm="1">
        <f t="array" aca="1" ref="AL454" ca="1">_xlfn.IFS(TODAY()&lt;AF454,AF454-TODAY(),TODAY()&gt;AF454,"TERMINADO")</f>
        <v>TERMINADO</v>
      </c>
      <c r="AM454" s="112" t="s">
        <v>84</v>
      </c>
      <c r="AN454" s="112" t="s">
        <v>3885</v>
      </c>
      <c r="AO454" s="113" t="s">
        <v>3863</v>
      </c>
      <c r="AP454" s="114" t="s">
        <v>6825</v>
      </c>
      <c r="AQ454" s="53" t="s">
        <v>3865</v>
      </c>
      <c r="AR454" s="101" t="s">
        <v>454</v>
      </c>
      <c r="AS454" s="101" t="s">
        <v>454</v>
      </c>
      <c r="AT454" s="106" t="s">
        <v>4124</v>
      </c>
      <c r="AU454" s="133">
        <v>20245420024343</v>
      </c>
      <c r="AV454" s="99">
        <v>114573</v>
      </c>
      <c r="AW454" s="99">
        <v>6</v>
      </c>
      <c r="AX454" s="116">
        <v>2500000</v>
      </c>
      <c r="AY454" s="117" t="s">
        <v>7701</v>
      </c>
      <c r="AZ454" s="99"/>
      <c r="BA454" s="117" t="s">
        <v>181</v>
      </c>
      <c r="BB454" s="99">
        <v>1776</v>
      </c>
      <c r="BC454" s="118">
        <v>45513</v>
      </c>
      <c r="BD454" s="116">
        <v>60000000</v>
      </c>
      <c r="BE454" s="99">
        <v>2048</v>
      </c>
      <c r="BF454" s="116">
        <v>10000000</v>
      </c>
      <c r="BG454" s="118">
        <v>45538</v>
      </c>
      <c r="BH454" s="99" t="s">
        <v>181</v>
      </c>
      <c r="BI454" s="118" t="e">
        <v>#N/A</v>
      </c>
      <c r="BJ454" s="99" t="e">
        <v>#N/A</v>
      </c>
      <c r="BK454" s="99" t="s">
        <v>3874</v>
      </c>
      <c r="BL454" s="99" t="s">
        <v>4008</v>
      </c>
      <c r="BM454" s="99" t="s">
        <v>4009</v>
      </c>
      <c r="BN454" s="99" t="s">
        <v>3906</v>
      </c>
      <c r="BO454" s="99" t="s">
        <v>3874</v>
      </c>
      <c r="BP454" s="99" t="s">
        <v>3874</v>
      </c>
      <c r="BQ454" s="99" t="s">
        <v>123</v>
      </c>
      <c r="BR454" s="99" t="s">
        <v>3874</v>
      </c>
      <c r="BS454" s="99" t="s">
        <v>3874</v>
      </c>
      <c r="BT454" s="99" t="s">
        <v>3874</v>
      </c>
      <c r="BU454" s="99" t="s">
        <v>3874</v>
      </c>
      <c r="BV454" s="99" t="s">
        <v>7702</v>
      </c>
      <c r="BW454" s="99" t="s">
        <v>7251</v>
      </c>
      <c r="BX454" s="99">
        <v>3176755014</v>
      </c>
      <c r="BY454" s="99" t="s">
        <v>3909</v>
      </c>
      <c r="BZ454" s="99" t="s">
        <v>3938</v>
      </c>
      <c r="CA454" s="99" t="s">
        <v>3911</v>
      </c>
      <c r="CB454" s="129">
        <v>3229777393</v>
      </c>
      <c r="CC454" s="118" t="s">
        <v>7703</v>
      </c>
      <c r="CD454" s="118">
        <v>35526</v>
      </c>
      <c r="CE454" s="99" t="s">
        <v>3893</v>
      </c>
      <c r="CF454" s="99" t="s">
        <v>3894</v>
      </c>
      <c r="CG454" s="99"/>
      <c r="CH454" s="118" t="s">
        <v>3893</v>
      </c>
      <c r="CI454" s="118" t="s">
        <v>7704</v>
      </c>
      <c r="CJ454" s="99"/>
      <c r="CK454" s="99">
        <v>27</v>
      </c>
      <c r="CL454" s="122"/>
      <c r="CM454" s="117" t="s">
        <v>13</v>
      </c>
      <c r="CN454" s="123">
        <v>1</v>
      </c>
    </row>
    <row r="455" spans="1:92" ht="20.100000000000001" hidden="1" customHeight="1">
      <c r="A455" s="97">
        <v>172</v>
      </c>
      <c r="B455" s="98">
        <v>2024</v>
      </c>
      <c r="C455" s="99" t="s">
        <v>72</v>
      </c>
      <c r="D455" s="100" t="s">
        <v>7705</v>
      </c>
      <c r="E455" s="99" t="s">
        <v>6691</v>
      </c>
      <c r="F455" s="106" t="s">
        <v>7706</v>
      </c>
      <c r="G455" s="115">
        <v>1013626243</v>
      </c>
      <c r="H455" s="99">
        <v>9</v>
      </c>
      <c r="I455" s="103" t="s">
        <v>138</v>
      </c>
      <c r="J455" s="99">
        <v>1873</v>
      </c>
      <c r="K455" s="105" t="s">
        <v>3859</v>
      </c>
      <c r="L455" s="101" t="s">
        <v>74</v>
      </c>
      <c r="M455" s="53" t="s">
        <v>75</v>
      </c>
      <c r="N455" s="53" t="s">
        <v>3860</v>
      </c>
      <c r="O455" s="106" t="s">
        <v>2017</v>
      </c>
      <c r="P455" s="107">
        <v>45631</v>
      </c>
      <c r="Q455" s="107" t="s">
        <v>16</v>
      </c>
      <c r="R455" s="106" t="s">
        <v>4373</v>
      </c>
      <c r="S455" s="159">
        <v>45635</v>
      </c>
      <c r="T455" s="107">
        <v>45755</v>
      </c>
      <c r="U455" s="107" t="s">
        <v>123</v>
      </c>
      <c r="V455" s="107" t="s">
        <v>123</v>
      </c>
      <c r="W455" s="107" t="s">
        <v>123</v>
      </c>
      <c r="X455" s="107" t="s">
        <v>123</v>
      </c>
      <c r="Y455" s="53" t="s">
        <v>123</v>
      </c>
      <c r="Z455" s="102" t="str">
        <f>+R455</f>
        <v>4 Meses</v>
      </c>
      <c r="AA455" s="107" t="s">
        <v>123</v>
      </c>
      <c r="AD455" s="107" t="s">
        <v>123</v>
      </c>
      <c r="AE455" s="107" t="s">
        <v>123</v>
      </c>
      <c r="AF455" s="107">
        <f>+T455</f>
        <v>45755</v>
      </c>
      <c r="AG455" s="110">
        <v>24000000</v>
      </c>
      <c r="AH455" s="153" t="s">
        <v>123</v>
      </c>
      <c r="AI455" s="154">
        <v>0</v>
      </c>
      <c r="AJ455" s="53" t="s">
        <v>123</v>
      </c>
      <c r="AK455" s="110">
        <f>+AG455+AI455</f>
        <v>24000000</v>
      </c>
      <c r="AL455" s="111" t="str" cm="1">
        <f t="array" aca="1" ref="AL455" ca="1">_xlfn.IFS(TODAY()&lt;AF455,AF455-TODAY(),TODAY()&gt;AF455,"TERMINADO")</f>
        <v>TERMINADO</v>
      </c>
      <c r="AM455" s="112" t="s">
        <v>84</v>
      </c>
      <c r="AN455" s="155" t="s">
        <v>3885</v>
      </c>
      <c r="AO455" s="113" t="s">
        <v>3863</v>
      </c>
      <c r="AP455" s="114" t="s">
        <v>6693</v>
      </c>
      <c r="AQ455" s="99" t="s">
        <v>3865</v>
      </c>
      <c r="AR455" s="101" t="s">
        <v>5144</v>
      </c>
      <c r="AS455" s="101" t="s">
        <v>141</v>
      </c>
      <c r="AT455" s="142" t="s">
        <v>7707</v>
      </c>
      <c r="AU455" s="147" t="s">
        <v>7708</v>
      </c>
      <c r="AV455" s="99">
        <v>120754</v>
      </c>
      <c r="AW455" s="99">
        <v>2</v>
      </c>
      <c r="AX455" s="116">
        <v>6000000</v>
      </c>
      <c r="AY455" s="166" t="s">
        <v>7709</v>
      </c>
      <c r="AZ455" s="99"/>
      <c r="BA455" s="166" t="s">
        <v>181</v>
      </c>
      <c r="BB455" s="99">
        <v>2114</v>
      </c>
      <c r="BC455" s="118">
        <v>45614</v>
      </c>
      <c r="BD455" s="116">
        <v>48000000</v>
      </c>
      <c r="BE455" s="99">
        <v>2563</v>
      </c>
      <c r="BF455" s="116">
        <v>24000000</v>
      </c>
      <c r="BG455" s="118">
        <v>45635</v>
      </c>
      <c r="BH455" s="117"/>
      <c r="BI455" s="118">
        <v>45632</v>
      </c>
      <c r="BJ455" s="99">
        <v>1</v>
      </c>
      <c r="BK455" s="99"/>
      <c r="BL455" s="99" t="s">
        <v>4008</v>
      </c>
      <c r="BM455" s="117"/>
      <c r="BN455" s="99"/>
      <c r="BO455" s="99"/>
      <c r="BP455" s="99"/>
      <c r="BQ455" s="99"/>
      <c r="BR455" s="99"/>
      <c r="BS455" s="99"/>
      <c r="BT455" s="99"/>
      <c r="BU455" s="99"/>
      <c r="BV455" s="99"/>
      <c r="BW455" s="99"/>
      <c r="BX455" s="99"/>
      <c r="BY455" s="99"/>
      <c r="BZ455" s="99"/>
      <c r="CA455" s="99"/>
      <c r="CB455" s="129">
        <v>3163097590</v>
      </c>
      <c r="CC455" s="118" t="s">
        <v>7710</v>
      </c>
      <c r="CD455" s="118">
        <v>33508</v>
      </c>
      <c r="CE455" s="118" t="s">
        <v>3872</v>
      </c>
      <c r="CF455" s="99" t="s">
        <v>3873</v>
      </c>
      <c r="CG455" s="118"/>
      <c r="CH455" s="99" t="s">
        <v>7711</v>
      </c>
      <c r="CI455" s="99" t="s">
        <v>4083</v>
      </c>
      <c r="CJ455" s="99"/>
      <c r="CK455" s="99"/>
      <c r="CL455" s="122" t="s">
        <v>7712</v>
      </c>
      <c r="CM455" s="117"/>
      <c r="CN455" s="123">
        <v>1</v>
      </c>
    </row>
    <row r="456" spans="1:92" ht="20.100000000000001" hidden="1" customHeight="1">
      <c r="A456" s="97">
        <v>219</v>
      </c>
      <c r="B456" s="98">
        <v>2024</v>
      </c>
      <c r="C456" s="99" t="s">
        <v>72</v>
      </c>
      <c r="D456" s="100" t="s">
        <v>7713</v>
      </c>
      <c r="E456" s="99" t="s">
        <v>6815</v>
      </c>
      <c r="F456" s="101" t="s">
        <v>1987</v>
      </c>
      <c r="G456" s="102">
        <v>1000940765</v>
      </c>
      <c r="H456" s="53">
        <v>1</v>
      </c>
      <c r="I456" s="103" t="s">
        <v>112</v>
      </c>
      <c r="J456" s="104" t="s">
        <v>2569</v>
      </c>
      <c r="K456" s="105" t="s">
        <v>1223</v>
      </c>
      <c r="L456" s="106" t="s">
        <v>74</v>
      </c>
      <c r="M456" s="99" t="s">
        <v>75</v>
      </c>
      <c r="N456" s="53" t="s">
        <v>3860</v>
      </c>
      <c r="O456" s="101" t="s">
        <v>492</v>
      </c>
      <c r="P456" s="107">
        <v>45357</v>
      </c>
      <c r="Q456" s="107" t="s">
        <v>7</v>
      </c>
      <c r="R456" s="108" t="s">
        <v>3861</v>
      </c>
      <c r="S456" s="107">
        <v>45362</v>
      </c>
      <c r="T456" s="107">
        <v>45483</v>
      </c>
      <c r="U456" s="107" t="s">
        <v>123</v>
      </c>
      <c r="V456" s="107" t="s">
        <v>123</v>
      </c>
      <c r="W456" s="107" t="s">
        <v>123</v>
      </c>
      <c r="X456" s="53" t="s">
        <v>3862</v>
      </c>
      <c r="Y456" s="53">
        <v>1</v>
      </c>
      <c r="Z456" s="53" t="s">
        <v>3612</v>
      </c>
      <c r="AA456" s="107">
        <v>45467</v>
      </c>
      <c r="AB456" s="226"/>
      <c r="AC456" s="226"/>
      <c r="AD456" s="107" t="s">
        <v>123</v>
      </c>
      <c r="AE456" s="107" t="s">
        <v>123</v>
      </c>
      <c r="AF456" s="107">
        <v>45545</v>
      </c>
      <c r="AG456" s="110">
        <v>10000000</v>
      </c>
      <c r="AH456" s="107">
        <v>45467</v>
      </c>
      <c r="AI456" s="110">
        <v>5000000</v>
      </c>
      <c r="AJ456" s="51">
        <v>1</v>
      </c>
      <c r="AK456" s="110">
        <v>15000000</v>
      </c>
      <c r="AL456" s="111" t="str" cm="1">
        <f t="array" aca="1" ref="AL456" ca="1">_xlfn.IFS(TODAY()&lt;AF456,AF456-TODAY(),TODAY()&gt;AF456,"TERMINADO")</f>
        <v>TERMINADO</v>
      </c>
      <c r="AM456" s="112" t="s">
        <v>84</v>
      </c>
      <c r="AN456" s="112" t="s">
        <v>3885</v>
      </c>
      <c r="AO456" s="113" t="s">
        <v>3863</v>
      </c>
      <c r="AP456" s="114" t="s">
        <v>6816</v>
      </c>
      <c r="AQ456" s="99" t="s">
        <v>3865</v>
      </c>
      <c r="AR456" s="106" t="s">
        <v>497</v>
      </c>
      <c r="AS456" s="106" t="s">
        <v>346</v>
      </c>
      <c r="AT456" s="106" t="s">
        <v>403</v>
      </c>
      <c r="AU456" s="115">
        <v>20245420003983</v>
      </c>
      <c r="AV456" s="99">
        <v>103695</v>
      </c>
      <c r="AW456" s="99">
        <v>8</v>
      </c>
      <c r="AX456" s="116">
        <v>2500000</v>
      </c>
      <c r="AY456" s="117" t="s">
        <v>7714</v>
      </c>
      <c r="AZ456" s="99">
        <v>120</v>
      </c>
      <c r="BA456" s="117" t="s">
        <v>181</v>
      </c>
      <c r="BB456" s="99">
        <v>1066</v>
      </c>
      <c r="BC456" s="118">
        <v>45331</v>
      </c>
      <c r="BD456" s="116">
        <v>80000000</v>
      </c>
      <c r="BE456" s="99">
        <v>1192</v>
      </c>
      <c r="BF456" s="116">
        <v>10000000</v>
      </c>
      <c r="BG456" s="118">
        <v>45358</v>
      </c>
      <c r="BH456" s="117" t="s">
        <v>181</v>
      </c>
      <c r="BI456" s="118" t="s">
        <v>7579</v>
      </c>
      <c r="BJ456" s="99">
        <v>4</v>
      </c>
      <c r="BK456" s="99" t="s">
        <v>3874</v>
      </c>
      <c r="BL456" s="99" t="s">
        <v>4008</v>
      </c>
      <c r="BM456" s="118" t="s">
        <v>4009</v>
      </c>
      <c r="BN456" s="99" t="s">
        <v>3906</v>
      </c>
      <c r="BO456" s="99" t="s">
        <v>3874</v>
      </c>
      <c r="BP456" s="99" t="s">
        <v>3874</v>
      </c>
      <c r="BQ456" s="99" t="s">
        <v>123</v>
      </c>
      <c r="BR456" s="99" t="s">
        <v>3874</v>
      </c>
      <c r="BS456" s="99" t="s">
        <v>3874</v>
      </c>
      <c r="BT456" s="99" t="s">
        <v>3874</v>
      </c>
      <c r="BU456" s="99" t="s">
        <v>3874</v>
      </c>
      <c r="BV456" s="99" t="s">
        <v>7715</v>
      </c>
      <c r="BW456" s="99" t="s">
        <v>4783</v>
      </c>
      <c r="BX456" s="99">
        <v>3212842113</v>
      </c>
      <c r="BY456" s="99" t="s">
        <v>3909</v>
      </c>
      <c r="BZ456" s="99" t="s">
        <v>4153</v>
      </c>
      <c r="CA456" s="99" t="s">
        <v>3952</v>
      </c>
      <c r="CB456" s="129">
        <v>3108659545</v>
      </c>
      <c r="CC456" s="118" t="s">
        <v>7716</v>
      </c>
      <c r="CD456" s="118">
        <v>36948</v>
      </c>
      <c r="CE456" s="118" t="s">
        <v>3893</v>
      </c>
      <c r="CF456" s="99" t="s">
        <v>3894</v>
      </c>
      <c r="CG456" s="118" t="s">
        <v>3874</v>
      </c>
      <c r="CH456" s="118" t="s">
        <v>3893</v>
      </c>
      <c r="CI456" s="118" t="s">
        <v>123</v>
      </c>
      <c r="CJ456" s="99" t="s">
        <v>86</v>
      </c>
      <c r="CK456" s="99">
        <v>23</v>
      </c>
      <c r="CL456" s="122" t="s">
        <v>7717</v>
      </c>
      <c r="CM456" s="99" t="s">
        <v>3878</v>
      </c>
      <c r="CN456" s="123">
        <v>1</v>
      </c>
    </row>
    <row r="457" spans="1:92" ht="20.100000000000001" hidden="1" customHeight="1">
      <c r="A457" s="97">
        <v>844</v>
      </c>
      <c r="B457" s="98">
        <v>2024</v>
      </c>
      <c r="C457" s="99" t="s">
        <v>72</v>
      </c>
      <c r="D457" s="100" t="s">
        <v>7718</v>
      </c>
      <c r="E457" s="99" t="s">
        <v>7078</v>
      </c>
      <c r="F457" s="101" t="s">
        <v>1987</v>
      </c>
      <c r="G457" s="102">
        <v>1000940765</v>
      </c>
      <c r="H457" s="53">
        <v>1</v>
      </c>
      <c r="I457" s="149" t="s">
        <v>4096</v>
      </c>
      <c r="J457" s="99">
        <v>1868</v>
      </c>
      <c r="K457" s="105" t="s">
        <v>1223</v>
      </c>
      <c r="L457" s="101" t="s">
        <v>74</v>
      </c>
      <c r="M457" s="53" t="s">
        <v>75</v>
      </c>
      <c r="N457" s="53" t="s">
        <v>3860</v>
      </c>
      <c r="O457" s="101" t="s">
        <v>492</v>
      </c>
      <c r="P457" s="118">
        <v>45575</v>
      </c>
      <c r="Q457" s="118" t="s">
        <v>14</v>
      </c>
      <c r="R457" s="106" t="s">
        <v>3883</v>
      </c>
      <c r="S457" s="151">
        <v>45581</v>
      </c>
      <c r="T457" s="107">
        <v>45657</v>
      </c>
      <c r="U457" s="118" t="s">
        <v>123</v>
      </c>
      <c r="V457" s="118" t="s">
        <v>123</v>
      </c>
      <c r="W457" s="118" t="s">
        <v>123</v>
      </c>
      <c r="X457" s="118" t="s">
        <v>3884</v>
      </c>
      <c r="Y457" s="53">
        <v>1</v>
      </c>
      <c r="Z457" s="115" t="str">
        <f>+R457</f>
        <v>3 Meses 25 dias</v>
      </c>
      <c r="AA457" s="118" t="s">
        <v>123</v>
      </c>
      <c r="AD457" s="118" t="s">
        <v>123</v>
      </c>
      <c r="AE457" s="118" t="s">
        <v>123</v>
      </c>
      <c r="AF457" s="118">
        <v>45697</v>
      </c>
      <c r="AG457" s="110">
        <v>9583333.333333334</v>
      </c>
      <c r="AH457" s="153" t="s">
        <v>123</v>
      </c>
      <c r="AI457" s="154">
        <v>0</v>
      </c>
      <c r="AJ457" s="53" t="s">
        <v>123</v>
      </c>
      <c r="AK457" s="110">
        <f>+AG457+AI457</f>
        <v>9583333.333333334</v>
      </c>
      <c r="AL457" s="111" t="str" cm="1">
        <f t="array" aca="1" ref="AL457" ca="1">_xlfn.IFS(TODAY()&lt;AF457,AF457-TODAY(),TODAY()&gt;AF457,"TERMINADO")</f>
        <v>TERMINADO</v>
      </c>
      <c r="AM457" s="112" t="s">
        <v>84</v>
      </c>
      <c r="AN457" s="155" t="s">
        <v>3885</v>
      </c>
      <c r="AO457" s="113" t="s">
        <v>3863</v>
      </c>
      <c r="AP457" s="160" t="s">
        <v>7080</v>
      </c>
      <c r="AQ457" s="99" t="s">
        <v>3865</v>
      </c>
      <c r="AR457" s="101" t="s">
        <v>497</v>
      </c>
      <c r="AS457" s="106" t="s">
        <v>346</v>
      </c>
      <c r="AT457" s="101" t="s">
        <v>4652</v>
      </c>
      <c r="AU457" s="104" t="s">
        <v>4653</v>
      </c>
      <c r="AV457" s="99">
        <v>117202</v>
      </c>
      <c r="AW457" s="99">
        <v>9</v>
      </c>
      <c r="AX457" s="116">
        <v>2500000</v>
      </c>
      <c r="AY457" s="117" t="s">
        <v>7719</v>
      </c>
      <c r="AZ457" s="99"/>
      <c r="BA457" s="99" t="s">
        <v>181</v>
      </c>
      <c r="BB457" s="99">
        <v>1893</v>
      </c>
      <c r="BC457" s="118">
        <v>45547</v>
      </c>
      <c r="BD457" s="116">
        <v>86250000</v>
      </c>
      <c r="BE457" s="99">
        <v>2218</v>
      </c>
      <c r="BF457" s="116">
        <v>9583333</v>
      </c>
      <c r="BG457" s="118">
        <v>45576</v>
      </c>
      <c r="BH457" s="117"/>
      <c r="BI457" s="118" t="s">
        <v>4655</v>
      </c>
      <c r="BJ457" s="99">
        <v>4</v>
      </c>
      <c r="BK457" s="99" t="s">
        <v>4046</v>
      </c>
      <c r="BL457" s="99" t="s">
        <v>4008</v>
      </c>
      <c r="BM457" s="118"/>
      <c r="BN457" s="99"/>
      <c r="BO457" s="99"/>
      <c r="BP457" s="99"/>
      <c r="BQ457" s="99"/>
      <c r="BR457" s="99"/>
      <c r="BS457" s="99"/>
      <c r="BT457" s="99"/>
      <c r="BU457" s="99"/>
      <c r="BV457" s="99"/>
      <c r="BW457" s="99"/>
      <c r="BX457" s="99"/>
      <c r="BY457" s="99"/>
      <c r="BZ457" s="99"/>
      <c r="CA457" s="99"/>
      <c r="CB457" s="129">
        <v>3108659545</v>
      </c>
      <c r="CC457" s="118" t="s">
        <v>7716</v>
      </c>
      <c r="CD457" s="118">
        <v>36948</v>
      </c>
      <c r="CE457" s="99" t="s">
        <v>3893</v>
      </c>
      <c r="CF457" s="99" t="s">
        <v>3894</v>
      </c>
      <c r="CG457" s="99" t="s">
        <v>181</v>
      </c>
      <c r="CH457" s="118" t="s">
        <v>3893</v>
      </c>
      <c r="CI457" s="118" t="s">
        <v>123</v>
      </c>
      <c r="CJ457" s="99"/>
      <c r="CK457" s="115"/>
      <c r="CL457" s="99"/>
      <c r="CM457" s="166" t="s">
        <v>14</v>
      </c>
      <c r="CN457" s="123">
        <v>1</v>
      </c>
    </row>
    <row r="458" spans="1:92" ht="20.100000000000001" hidden="1" customHeight="1">
      <c r="A458" s="97">
        <v>431</v>
      </c>
      <c r="B458" s="98">
        <v>2024</v>
      </c>
      <c r="C458" s="99" t="s">
        <v>72</v>
      </c>
      <c r="D458" s="100" t="s">
        <v>7720</v>
      </c>
      <c r="E458" s="99" t="s">
        <v>7139</v>
      </c>
      <c r="F458" s="106" t="s">
        <v>1992</v>
      </c>
      <c r="G458" s="115">
        <v>80927511</v>
      </c>
      <c r="H458" s="99">
        <v>2</v>
      </c>
      <c r="I458" s="181" t="s">
        <v>99</v>
      </c>
      <c r="J458" s="104" t="s">
        <v>635</v>
      </c>
      <c r="K458" s="105" t="s">
        <v>3859</v>
      </c>
      <c r="L458" s="101" t="s">
        <v>74</v>
      </c>
      <c r="M458" s="53" t="s">
        <v>75</v>
      </c>
      <c r="N458" s="53" t="s">
        <v>3860</v>
      </c>
      <c r="O458" s="101" t="s">
        <v>800</v>
      </c>
      <c r="P458" s="107">
        <v>45372</v>
      </c>
      <c r="Q458" s="107" t="s">
        <v>7</v>
      </c>
      <c r="R458" s="106" t="s">
        <v>3861</v>
      </c>
      <c r="S458" s="118">
        <v>45373</v>
      </c>
      <c r="T458" s="118">
        <v>45494</v>
      </c>
      <c r="U458" s="107" t="s">
        <v>123</v>
      </c>
      <c r="V458" s="107" t="s">
        <v>123</v>
      </c>
      <c r="W458" s="107" t="s">
        <v>123</v>
      </c>
      <c r="X458" s="53" t="s">
        <v>123</v>
      </c>
      <c r="Y458" s="53" t="s">
        <v>123</v>
      </c>
      <c r="Z458" s="102" t="str">
        <f>+R458</f>
        <v>4 MESES</v>
      </c>
      <c r="AA458" s="53" t="s">
        <v>123</v>
      </c>
      <c r="AB458" s="226"/>
      <c r="AC458" s="226"/>
      <c r="AD458" s="107" t="s">
        <v>123</v>
      </c>
      <c r="AE458" s="107" t="s">
        <v>123</v>
      </c>
      <c r="AF458" s="118">
        <v>45494</v>
      </c>
      <c r="AG458" s="110">
        <v>26000000</v>
      </c>
      <c r="AH458" s="130" t="s">
        <v>123</v>
      </c>
      <c r="AI458" s="110">
        <v>0</v>
      </c>
      <c r="AJ458" s="53" t="s">
        <v>123</v>
      </c>
      <c r="AK458" s="110">
        <v>26000000</v>
      </c>
      <c r="AL458" s="111" t="str" cm="1">
        <f t="array" aca="1" ref="AL458" ca="1">_xlfn.IFS(TODAY()&lt;AF458,AF458-TODAY(),TODAY()&gt;AF458,"TERMINADO")</f>
        <v>TERMINADO</v>
      </c>
      <c r="AM458" s="112" t="s">
        <v>84</v>
      </c>
      <c r="AN458" s="112" t="s">
        <v>85</v>
      </c>
      <c r="AO458" s="113" t="s">
        <v>3863</v>
      </c>
      <c r="AP458" s="114" t="s">
        <v>7140</v>
      </c>
      <c r="AQ458" s="99" t="s">
        <v>3865</v>
      </c>
      <c r="AR458" s="101" t="s">
        <v>446</v>
      </c>
      <c r="AS458" s="101" t="s">
        <v>141</v>
      </c>
      <c r="AT458" s="131" t="s">
        <v>7721</v>
      </c>
      <c r="AU458" s="128" t="s">
        <v>7722</v>
      </c>
      <c r="AV458" s="99">
        <v>103826</v>
      </c>
      <c r="AW458" s="99">
        <v>6</v>
      </c>
      <c r="AX458" s="116">
        <v>6500000</v>
      </c>
      <c r="AY458" s="117" t="s">
        <v>7723</v>
      </c>
      <c r="AZ458" s="99">
        <v>120</v>
      </c>
      <c r="BA458" s="117" t="s">
        <v>181</v>
      </c>
      <c r="BB458" s="99">
        <v>1163</v>
      </c>
      <c r="BC458" s="118">
        <v>45355</v>
      </c>
      <c r="BD458" s="116">
        <v>156000000</v>
      </c>
      <c r="BE458" s="99">
        <v>1371</v>
      </c>
      <c r="BF458" s="116">
        <v>26000000</v>
      </c>
      <c r="BG458" s="118">
        <v>45373</v>
      </c>
      <c r="BH458" s="117" t="s">
        <v>181</v>
      </c>
      <c r="BI458" s="118">
        <v>45372</v>
      </c>
      <c r="BJ458" s="99">
        <v>1</v>
      </c>
      <c r="BK458" s="99" t="s">
        <v>3869</v>
      </c>
      <c r="BL458" s="99"/>
      <c r="BM458" s="118" t="s">
        <v>3870</v>
      </c>
      <c r="BN458" s="99" t="s">
        <v>86</v>
      </c>
      <c r="BO458" s="99"/>
      <c r="BP458" s="99"/>
      <c r="BQ458" s="99"/>
      <c r="BR458" s="99"/>
      <c r="BS458" s="99"/>
      <c r="BT458" s="99"/>
      <c r="BU458" s="99"/>
      <c r="BV458" s="99"/>
      <c r="BW458" s="99"/>
      <c r="BX458" s="99"/>
      <c r="BY458" s="99"/>
      <c r="BZ458" s="99"/>
      <c r="CA458" s="99"/>
      <c r="CB458" s="129">
        <v>3043766025</v>
      </c>
      <c r="CC458" s="118" t="s">
        <v>7724</v>
      </c>
      <c r="CD458" s="118">
        <v>31233</v>
      </c>
      <c r="CE458" s="118" t="s">
        <v>3872</v>
      </c>
      <c r="CF458" s="99" t="s">
        <v>3873</v>
      </c>
      <c r="CG458" s="118" t="s">
        <v>3874</v>
      </c>
      <c r="CH458" s="118" t="s">
        <v>4468</v>
      </c>
      <c r="CI458" s="118" t="s">
        <v>7725</v>
      </c>
      <c r="CJ458" s="99" t="s">
        <v>86</v>
      </c>
      <c r="CK458" s="99">
        <v>39</v>
      </c>
      <c r="CL458" s="122" t="s">
        <v>7726</v>
      </c>
      <c r="CM458" s="117" t="s">
        <v>3917</v>
      </c>
      <c r="CN458" s="123">
        <v>1</v>
      </c>
    </row>
    <row r="459" spans="1:92" ht="20.100000000000001" hidden="1" customHeight="1">
      <c r="A459" s="97">
        <v>95</v>
      </c>
      <c r="B459" s="98">
        <v>2024</v>
      </c>
      <c r="C459" s="99" t="s">
        <v>72</v>
      </c>
      <c r="D459" s="100" t="s">
        <v>7727</v>
      </c>
      <c r="E459" s="99" t="s">
        <v>5610</v>
      </c>
      <c r="F459" s="101" t="s">
        <v>7728</v>
      </c>
      <c r="G459" s="102">
        <v>79661279</v>
      </c>
      <c r="H459" s="53">
        <v>0</v>
      </c>
      <c r="I459" s="103" t="s">
        <v>2925</v>
      </c>
      <c r="J459" s="104" t="s">
        <v>635</v>
      </c>
      <c r="K459" s="105" t="s">
        <v>3859</v>
      </c>
      <c r="L459" s="106" t="s">
        <v>74</v>
      </c>
      <c r="M459" s="99" t="s">
        <v>75</v>
      </c>
      <c r="N459" s="53" t="s">
        <v>3860</v>
      </c>
      <c r="O459" s="101" t="s">
        <v>783</v>
      </c>
      <c r="P459" s="107">
        <v>45345</v>
      </c>
      <c r="Q459" s="107" t="s">
        <v>6</v>
      </c>
      <c r="R459" s="108" t="s">
        <v>3861</v>
      </c>
      <c r="S459" s="118">
        <v>45350</v>
      </c>
      <c r="T459" s="118">
        <v>45470</v>
      </c>
      <c r="U459" s="107">
        <v>45506</v>
      </c>
      <c r="V459" s="64" t="s">
        <v>7729</v>
      </c>
      <c r="W459" s="53">
        <v>1032504794</v>
      </c>
      <c r="X459" s="53" t="s">
        <v>3862</v>
      </c>
      <c r="Y459" s="53">
        <v>1</v>
      </c>
      <c r="Z459" s="53" t="s">
        <v>3612</v>
      </c>
      <c r="AA459" s="107">
        <v>45455</v>
      </c>
      <c r="AB459" s="226"/>
      <c r="AC459" s="226"/>
      <c r="AD459" s="107" t="s">
        <v>123</v>
      </c>
      <c r="AE459" s="107" t="s">
        <v>123</v>
      </c>
      <c r="AF459" s="107">
        <v>45527</v>
      </c>
      <c r="AG459" s="130">
        <v>22800000</v>
      </c>
      <c r="AH459" s="107">
        <v>45455</v>
      </c>
      <c r="AI459" s="110">
        <v>11400000</v>
      </c>
      <c r="AJ459" s="51">
        <v>1</v>
      </c>
      <c r="AK459" s="130">
        <v>34200000</v>
      </c>
      <c r="AL459" s="111" t="str" cm="1">
        <f t="array" aca="1" ref="AL459" ca="1">_xlfn.IFS(TODAY()&lt;AF459,AF459-TODAY(),TODAY()&gt;AF459,"TERMINADO")</f>
        <v>TERMINADO</v>
      </c>
      <c r="AM459" s="112" t="s">
        <v>205</v>
      </c>
      <c r="AN459" s="112" t="s">
        <v>85</v>
      </c>
      <c r="AO459" s="113" t="s">
        <v>3863</v>
      </c>
      <c r="AP459" s="114" t="s">
        <v>5611</v>
      </c>
      <c r="AQ459" s="99" t="s">
        <v>3865</v>
      </c>
      <c r="AR459" s="101" t="s">
        <v>379</v>
      </c>
      <c r="AS459" s="101" t="s">
        <v>141</v>
      </c>
      <c r="AT459" s="131" t="s">
        <v>7730</v>
      </c>
      <c r="AU459" s="128" t="s">
        <v>7731</v>
      </c>
      <c r="AV459" s="99">
        <v>104073</v>
      </c>
      <c r="AW459" s="99">
        <v>2</v>
      </c>
      <c r="AX459" s="116">
        <v>5700000</v>
      </c>
      <c r="AY459" s="117" t="s">
        <v>7732</v>
      </c>
      <c r="AZ459" s="99">
        <v>120</v>
      </c>
      <c r="BA459" s="117" t="s">
        <v>181</v>
      </c>
      <c r="BB459" s="99">
        <v>1085</v>
      </c>
      <c r="BC459" s="118">
        <v>45335</v>
      </c>
      <c r="BD459" s="116">
        <v>45600000</v>
      </c>
      <c r="BE459" s="99">
        <v>1141</v>
      </c>
      <c r="BF459" s="116">
        <v>22800000</v>
      </c>
      <c r="BG459" s="118">
        <v>45350</v>
      </c>
      <c r="BH459" s="117" t="s">
        <v>181</v>
      </c>
      <c r="BI459" s="118" t="s">
        <v>7733</v>
      </c>
      <c r="BJ459" s="99">
        <v>2</v>
      </c>
      <c r="BK459" s="99" t="s">
        <v>3869</v>
      </c>
      <c r="BL459" s="99"/>
      <c r="BM459" s="118" t="s">
        <v>3870</v>
      </c>
      <c r="BN459" s="99" t="s">
        <v>86</v>
      </c>
      <c r="BO459" s="99"/>
      <c r="BP459" s="99"/>
      <c r="BQ459" s="99"/>
      <c r="BR459" s="99"/>
      <c r="BS459" s="99"/>
      <c r="BT459" s="99"/>
      <c r="BU459" s="99"/>
      <c r="BV459" s="99"/>
      <c r="BW459" s="99"/>
      <c r="BX459" s="99"/>
      <c r="BY459" s="99"/>
      <c r="BZ459" s="99"/>
      <c r="CA459" s="99"/>
      <c r="CB459" s="129">
        <v>3144543050</v>
      </c>
      <c r="CC459" s="118" t="s">
        <v>7734</v>
      </c>
      <c r="CD459" s="118">
        <v>27295</v>
      </c>
      <c r="CE459" s="118" t="s">
        <v>3872</v>
      </c>
      <c r="CF459" s="99" t="s">
        <v>3873</v>
      </c>
      <c r="CG459" s="118" t="s">
        <v>3874</v>
      </c>
      <c r="CH459" s="118" t="s">
        <v>7735</v>
      </c>
      <c r="CI459" s="118" t="s">
        <v>7736</v>
      </c>
      <c r="CJ459" s="99" t="s">
        <v>181</v>
      </c>
      <c r="CK459" s="99">
        <v>50</v>
      </c>
      <c r="CL459" s="122" t="s">
        <v>7737</v>
      </c>
      <c r="CM459" s="99" t="s">
        <v>3878</v>
      </c>
      <c r="CN459" s="123">
        <v>1</v>
      </c>
    </row>
    <row r="460" spans="1:92" ht="20.100000000000001" hidden="1" customHeight="1">
      <c r="A460" s="97">
        <v>169</v>
      </c>
      <c r="B460" s="98">
        <v>2024</v>
      </c>
      <c r="C460" s="99" t="s">
        <v>72</v>
      </c>
      <c r="D460" s="100" t="s">
        <v>7738</v>
      </c>
      <c r="E460" s="99" t="s">
        <v>7739</v>
      </c>
      <c r="F460" s="106" t="s">
        <v>7728</v>
      </c>
      <c r="G460" s="115">
        <v>79661279</v>
      </c>
      <c r="H460" s="99">
        <v>0</v>
      </c>
      <c r="I460" s="149" t="s">
        <v>4096</v>
      </c>
      <c r="J460" s="99">
        <v>1873</v>
      </c>
      <c r="K460" s="105" t="s">
        <v>3859</v>
      </c>
      <c r="L460" s="101" t="s">
        <v>74</v>
      </c>
      <c r="M460" s="53" t="s">
        <v>75</v>
      </c>
      <c r="N460" s="53" t="s">
        <v>3860</v>
      </c>
      <c r="O460" s="106" t="s">
        <v>225</v>
      </c>
      <c r="P460" s="107">
        <v>45635</v>
      </c>
      <c r="Q460" s="107" t="s">
        <v>16</v>
      </c>
      <c r="R460" s="106" t="s">
        <v>4373</v>
      </c>
      <c r="S460" s="159">
        <v>45638</v>
      </c>
      <c r="T460" s="107">
        <v>45758</v>
      </c>
      <c r="U460" s="107" t="s">
        <v>123</v>
      </c>
      <c r="V460" s="107" t="s">
        <v>123</v>
      </c>
      <c r="W460" s="107" t="s">
        <v>123</v>
      </c>
      <c r="X460" s="107" t="s">
        <v>123</v>
      </c>
      <c r="Y460" s="53" t="s">
        <v>123</v>
      </c>
      <c r="Z460" s="102" t="str">
        <f>+R460</f>
        <v>4 Meses</v>
      </c>
      <c r="AA460" s="107" t="s">
        <v>123</v>
      </c>
      <c r="AD460" s="107" t="s">
        <v>123</v>
      </c>
      <c r="AE460" s="107" t="s">
        <v>123</v>
      </c>
      <c r="AF460" s="107">
        <f>+T460</f>
        <v>45758</v>
      </c>
      <c r="AG460" s="110">
        <v>27200000</v>
      </c>
      <c r="AH460" s="153" t="s">
        <v>123</v>
      </c>
      <c r="AI460" s="154">
        <v>0</v>
      </c>
      <c r="AJ460" s="53" t="s">
        <v>123</v>
      </c>
      <c r="AK460" s="110">
        <v>27200000</v>
      </c>
      <c r="AL460" s="111" t="str" cm="1">
        <f t="array" aca="1" ref="AL460" ca="1">_xlfn.IFS(TODAY()&lt;AF460,AF460-TODAY(),TODAY()&gt;AF460,"TERMINADO")</f>
        <v>TERMINADO</v>
      </c>
      <c r="AM460" s="112" t="s">
        <v>84</v>
      </c>
      <c r="AN460" s="155" t="s">
        <v>3885</v>
      </c>
      <c r="AO460" s="113" t="s">
        <v>3863</v>
      </c>
      <c r="AP460" s="114" t="s">
        <v>7740</v>
      </c>
      <c r="AQ460" s="99" t="s">
        <v>3865</v>
      </c>
      <c r="AR460" s="101" t="s">
        <v>222</v>
      </c>
      <c r="AS460" s="101" t="s">
        <v>222</v>
      </c>
      <c r="AT460" s="131" t="s">
        <v>7741</v>
      </c>
      <c r="AU460" s="139" t="s">
        <v>7742</v>
      </c>
      <c r="AV460" s="99">
        <v>120298</v>
      </c>
      <c r="AW460" s="99">
        <v>1</v>
      </c>
      <c r="AX460" s="116">
        <v>6000000</v>
      </c>
      <c r="AY460" s="166" t="s">
        <v>7743</v>
      </c>
      <c r="AZ460" s="99"/>
      <c r="BA460" s="166" t="s">
        <v>181</v>
      </c>
      <c r="BB460" s="99">
        <v>2122</v>
      </c>
      <c r="BC460" s="118">
        <v>45615</v>
      </c>
      <c r="BD460" s="116">
        <v>27200000</v>
      </c>
      <c r="BE460" s="99">
        <v>2568</v>
      </c>
      <c r="BF460" s="116">
        <v>27200000</v>
      </c>
      <c r="BG460" s="118">
        <v>45637</v>
      </c>
      <c r="BH460" s="117"/>
      <c r="BI460" s="118">
        <v>45637</v>
      </c>
      <c r="BJ460" s="99">
        <v>3</v>
      </c>
      <c r="BK460" s="99"/>
      <c r="BL460" s="99"/>
      <c r="BM460" s="117"/>
      <c r="BN460" s="99"/>
      <c r="BO460" s="99"/>
      <c r="BP460" s="99"/>
      <c r="BQ460" s="99"/>
      <c r="BR460" s="99"/>
      <c r="BS460" s="99"/>
      <c r="BT460" s="99"/>
      <c r="BU460" s="99"/>
      <c r="BV460" s="99"/>
      <c r="BW460" s="99"/>
      <c r="BX460" s="99"/>
      <c r="BY460" s="99"/>
      <c r="BZ460" s="99" t="s">
        <v>3872</v>
      </c>
      <c r="CA460" s="99"/>
      <c r="CB460" s="129">
        <v>3144543050</v>
      </c>
      <c r="CC460" s="118" t="s">
        <v>7744</v>
      </c>
      <c r="CD460" s="118">
        <v>27295</v>
      </c>
      <c r="CE460" s="99" t="s">
        <v>3872</v>
      </c>
      <c r="CF460" s="99" t="s">
        <v>3873</v>
      </c>
      <c r="CG460" s="118"/>
      <c r="CH460" s="118" t="s">
        <v>7735</v>
      </c>
      <c r="CI460" s="118" t="s">
        <v>7736</v>
      </c>
      <c r="CJ460" s="99"/>
      <c r="CK460" s="99"/>
      <c r="CL460" s="122" t="s">
        <v>7737</v>
      </c>
      <c r="CM460" s="117"/>
      <c r="CN460" s="123">
        <v>1</v>
      </c>
    </row>
    <row r="461" spans="1:92" ht="20.100000000000001" hidden="1" customHeight="1">
      <c r="A461" s="97">
        <v>105</v>
      </c>
      <c r="B461" s="98">
        <v>2024</v>
      </c>
      <c r="C461" s="99" t="s">
        <v>72</v>
      </c>
      <c r="D461" s="100" t="s">
        <v>7745</v>
      </c>
      <c r="E461" s="53" t="s">
        <v>7746</v>
      </c>
      <c r="F461" s="106" t="s">
        <v>7747</v>
      </c>
      <c r="G461" s="115">
        <v>79998848</v>
      </c>
      <c r="H461" s="99">
        <v>9</v>
      </c>
      <c r="I461" s="103" t="s">
        <v>81</v>
      </c>
      <c r="J461" s="99">
        <v>1873</v>
      </c>
      <c r="K461" s="105" t="s">
        <v>3859</v>
      </c>
      <c r="L461" s="101" t="s">
        <v>74</v>
      </c>
      <c r="M461" s="53" t="s">
        <v>75</v>
      </c>
      <c r="N461" s="53" t="s">
        <v>3860</v>
      </c>
      <c r="O461" s="101" t="s">
        <v>2634</v>
      </c>
      <c r="P461" s="107">
        <v>45597</v>
      </c>
      <c r="Q461" s="118" t="s">
        <v>15</v>
      </c>
      <c r="R461" s="106" t="s">
        <v>3883</v>
      </c>
      <c r="S461" s="159">
        <v>45602</v>
      </c>
      <c r="T461" s="107">
        <v>45657</v>
      </c>
      <c r="U461" s="107" t="s">
        <v>123</v>
      </c>
      <c r="V461" s="107" t="s">
        <v>123</v>
      </c>
      <c r="W461" s="107" t="s">
        <v>123</v>
      </c>
      <c r="X461" s="118" t="s">
        <v>3884</v>
      </c>
      <c r="Y461" s="53">
        <v>1</v>
      </c>
      <c r="Z461" s="102" t="str">
        <f>+R461</f>
        <v>3 Meses 25 dias</v>
      </c>
      <c r="AA461" s="107" t="s">
        <v>123</v>
      </c>
      <c r="AD461" s="107" t="s">
        <v>123</v>
      </c>
      <c r="AE461" s="107" t="s">
        <v>123</v>
      </c>
      <c r="AF461" s="107">
        <v>45716</v>
      </c>
      <c r="AG461" s="110">
        <v>16100000</v>
      </c>
      <c r="AH461" s="153" t="s">
        <v>123</v>
      </c>
      <c r="AI461" s="154">
        <v>0</v>
      </c>
      <c r="AJ461" s="53" t="s">
        <v>123</v>
      </c>
      <c r="AK461" s="110">
        <f>+AG461+AI461</f>
        <v>16100000</v>
      </c>
      <c r="AL461" s="111" t="str" cm="1">
        <f t="array" aca="1" ref="AL461" ca="1">_xlfn.IFS(TODAY()&lt;AF461,AF461-TODAY(),TODAY()&gt;AF461,"TERMINADO")</f>
        <v>TERMINADO</v>
      </c>
      <c r="AM461" s="112" t="s">
        <v>84</v>
      </c>
      <c r="AN461" s="496" t="s">
        <v>3885</v>
      </c>
      <c r="AO461" s="113" t="s">
        <v>3863</v>
      </c>
      <c r="AP461" s="114" t="s">
        <v>7748</v>
      </c>
      <c r="AQ461" s="99" t="s">
        <v>3865</v>
      </c>
      <c r="AR461" s="101" t="s">
        <v>768</v>
      </c>
      <c r="AS461" s="101" t="s">
        <v>141</v>
      </c>
      <c r="AT461" s="106" t="s">
        <v>4540</v>
      </c>
      <c r="AU461" s="115">
        <v>20245420024623</v>
      </c>
      <c r="AV461" s="99">
        <v>117326</v>
      </c>
      <c r="AW461" s="99">
        <v>2</v>
      </c>
      <c r="AX461" s="116">
        <v>4200000</v>
      </c>
      <c r="AY461" s="117" t="s">
        <v>7749</v>
      </c>
      <c r="AZ461" s="99"/>
      <c r="BA461" s="117" t="s">
        <v>181</v>
      </c>
      <c r="BB461" s="99">
        <v>1979</v>
      </c>
      <c r="BC461" s="118">
        <v>45575</v>
      </c>
      <c r="BD461" s="116">
        <v>32200000</v>
      </c>
      <c r="BE461" s="99">
        <v>2476</v>
      </c>
      <c r="BF461" s="116">
        <v>16100000</v>
      </c>
      <c r="BG461" s="118">
        <v>45603</v>
      </c>
      <c r="BH461" s="117"/>
      <c r="BI461" s="118" t="s">
        <v>7750</v>
      </c>
      <c r="BJ461" s="99">
        <v>1</v>
      </c>
      <c r="BK461" s="99"/>
      <c r="BL461" s="99" t="s">
        <v>4008</v>
      </c>
      <c r="BM461" s="117"/>
      <c r="BN461" s="99"/>
      <c r="BO461" s="99"/>
      <c r="BP461" s="99"/>
      <c r="BQ461" s="99"/>
      <c r="BR461" s="99"/>
      <c r="BS461" s="99"/>
      <c r="BT461" s="99"/>
      <c r="BU461" s="99"/>
      <c r="BV461" s="99"/>
      <c r="BW461" s="99"/>
      <c r="BX461" s="99"/>
      <c r="BY461" s="99"/>
      <c r="BZ461" s="99"/>
      <c r="CA461" s="99"/>
      <c r="CB461" s="129">
        <v>3222799137</v>
      </c>
      <c r="CC461" s="118" t="s">
        <v>7751</v>
      </c>
      <c r="CD461" s="118">
        <v>28320</v>
      </c>
      <c r="CE461" s="99" t="s">
        <v>3913</v>
      </c>
      <c r="CF461" s="99" t="s">
        <v>3894</v>
      </c>
      <c r="CG461" s="118"/>
      <c r="CH461" s="118" t="s">
        <v>7752</v>
      </c>
      <c r="CI461" s="118" t="s">
        <v>7753</v>
      </c>
      <c r="CJ461" s="117"/>
      <c r="CK461" s="115"/>
      <c r="CL461" s="156"/>
      <c r="CM461" s="117" t="s">
        <v>15</v>
      </c>
      <c r="CN461" s="123">
        <v>1</v>
      </c>
    </row>
    <row r="462" spans="1:92" ht="20.100000000000001" hidden="1" customHeight="1">
      <c r="A462" s="97">
        <v>255</v>
      </c>
      <c r="B462" s="98">
        <v>2024</v>
      </c>
      <c r="C462" s="99" t="s">
        <v>72</v>
      </c>
      <c r="D462" s="100" t="s">
        <v>7754</v>
      </c>
      <c r="E462" s="99" t="s">
        <v>7755</v>
      </c>
      <c r="F462" s="106" t="s">
        <v>1998</v>
      </c>
      <c r="G462" s="102">
        <v>80101514</v>
      </c>
      <c r="H462" s="53">
        <v>9</v>
      </c>
      <c r="I462" s="103" t="s">
        <v>81</v>
      </c>
      <c r="J462" s="104" t="s">
        <v>942</v>
      </c>
      <c r="K462" s="105" t="s">
        <v>73</v>
      </c>
      <c r="L462" s="101" t="s">
        <v>74</v>
      </c>
      <c r="M462" s="53" t="s">
        <v>75</v>
      </c>
      <c r="N462" s="53" t="s">
        <v>3860</v>
      </c>
      <c r="O462" s="101" t="s">
        <v>1573</v>
      </c>
      <c r="P462" s="107">
        <v>45362</v>
      </c>
      <c r="Q462" s="107" t="s">
        <v>7</v>
      </c>
      <c r="R462" s="108" t="s">
        <v>3861</v>
      </c>
      <c r="S462" s="107">
        <v>45364</v>
      </c>
      <c r="T462" s="107">
        <v>45485</v>
      </c>
      <c r="U462" s="107" t="s">
        <v>123</v>
      </c>
      <c r="V462" s="107" t="s">
        <v>123</v>
      </c>
      <c r="W462" s="107" t="s">
        <v>123</v>
      </c>
      <c r="X462" s="53" t="s">
        <v>3862</v>
      </c>
      <c r="Y462" s="53">
        <v>1</v>
      </c>
      <c r="Z462" s="53" t="s">
        <v>3612</v>
      </c>
      <c r="AA462" s="107">
        <v>45476</v>
      </c>
      <c r="AB462" s="226"/>
      <c r="AC462" s="226"/>
      <c r="AD462" s="107" t="s">
        <v>123</v>
      </c>
      <c r="AE462" s="107" t="s">
        <v>123</v>
      </c>
      <c r="AF462" s="107">
        <v>45547</v>
      </c>
      <c r="AG462" s="110">
        <v>10900000</v>
      </c>
      <c r="AH462" s="107">
        <v>45476</v>
      </c>
      <c r="AI462" s="110">
        <v>5450000</v>
      </c>
      <c r="AJ462" s="51">
        <v>1</v>
      </c>
      <c r="AK462" s="110">
        <v>16350000</v>
      </c>
      <c r="AL462" s="111" t="str" cm="1">
        <f t="array" aca="1" ref="AL462" ca="1">_xlfn.IFS(TODAY()&lt;AF462,AF462-TODAY(),TODAY()&gt;AF462,"TERMINADO")</f>
        <v>TERMINADO</v>
      </c>
      <c r="AM462" s="210" t="s">
        <v>84</v>
      </c>
      <c r="AN462" s="112" t="s">
        <v>3885</v>
      </c>
      <c r="AO462" s="113" t="s">
        <v>3863</v>
      </c>
      <c r="AP462" s="114" t="s">
        <v>7756</v>
      </c>
      <c r="AQ462" s="99" t="s">
        <v>3865</v>
      </c>
      <c r="AR462" s="101" t="s">
        <v>89</v>
      </c>
      <c r="AS462" s="106" t="s">
        <v>89</v>
      </c>
      <c r="AT462" s="106" t="s">
        <v>3866</v>
      </c>
      <c r="AU462" s="115">
        <v>20245420015133</v>
      </c>
      <c r="AV462" s="99">
        <v>103642</v>
      </c>
      <c r="AW462" s="99">
        <v>3</v>
      </c>
      <c r="AX462" s="116">
        <v>2725000</v>
      </c>
      <c r="AY462" s="117" t="s">
        <v>7757</v>
      </c>
      <c r="AZ462" s="99">
        <v>120</v>
      </c>
      <c r="BA462" s="117" t="s">
        <v>181</v>
      </c>
      <c r="BB462" s="99">
        <v>1147</v>
      </c>
      <c r="BC462" s="118">
        <v>45355</v>
      </c>
      <c r="BD462" s="116">
        <v>32700000</v>
      </c>
      <c r="BE462" s="99">
        <v>1241</v>
      </c>
      <c r="BF462" s="116">
        <v>10900000</v>
      </c>
      <c r="BG462" s="118">
        <v>45364</v>
      </c>
      <c r="BH462" s="117" t="s">
        <v>181</v>
      </c>
      <c r="BI462" s="118" t="s">
        <v>7758</v>
      </c>
      <c r="BJ462" s="99">
        <v>5</v>
      </c>
      <c r="BK462" s="99" t="s">
        <v>3874</v>
      </c>
      <c r="BL462" s="99" t="s">
        <v>4008</v>
      </c>
      <c r="BM462" s="118" t="s">
        <v>4009</v>
      </c>
      <c r="BN462" s="99" t="s">
        <v>3906</v>
      </c>
      <c r="BO462" s="99" t="s">
        <v>3874</v>
      </c>
      <c r="BP462" s="99" t="s">
        <v>3874</v>
      </c>
      <c r="BQ462" s="99" t="s">
        <v>123</v>
      </c>
      <c r="BR462" s="99" t="s">
        <v>3874</v>
      </c>
      <c r="BS462" s="99" t="s">
        <v>3874</v>
      </c>
      <c r="BT462" s="99" t="s">
        <v>3874</v>
      </c>
      <c r="BU462" s="99" t="s">
        <v>3874</v>
      </c>
      <c r="BV462" s="99" t="s">
        <v>7759</v>
      </c>
      <c r="BW462" s="99" t="s">
        <v>7760</v>
      </c>
      <c r="BX462" s="99">
        <v>3142796080</v>
      </c>
      <c r="BY462" s="99" t="s">
        <v>3909</v>
      </c>
      <c r="BZ462" s="99" t="s">
        <v>4153</v>
      </c>
      <c r="CA462" s="99" t="s">
        <v>3911</v>
      </c>
      <c r="CB462" s="129">
        <v>3123481146</v>
      </c>
      <c r="CC462" s="118" t="s">
        <v>7761</v>
      </c>
      <c r="CD462" s="118">
        <v>30451</v>
      </c>
      <c r="CE462" s="118" t="s">
        <v>3893</v>
      </c>
      <c r="CF462" s="99" t="s">
        <v>3894</v>
      </c>
      <c r="CG462" s="118" t="s">
        <v>3874</v>
      </c>
      <c r="CH462" s="118" t="s">
        <v>3893</v>
      </c>
      <c r="CI462" s="118" t="s">
        <v>7762</v>
      </c>
      <c r="CJ462" s="99" t="s">
        <v>86</v>
      </c>
      <c r="CK462" s="99">
        <v>41</v>
      </c>
      <c r="CL462" s="122" t="s">
        <v>7763</v>
      </c>
      <c r="CM462" s="99" t="s">
        <v>3878</v>
      </c>
      <c r="CN462" s="123">
        <v>1</v>
      </c>
    </row>
    <row r="463" spans="1:92" ht="20.100000000000001" hidden="1" customHeight="1">
      <c r="A463" s="97">
        <v>835</v>
      </c>
      <c r="B463" s="100">
        <v>2024</v>
      </c>
      <c r="C463" s="99" t="s">
        <v>72</v>
      </c>
      <c r="D463" s="100" t="s">
        <v>7764</v>
      </c>
      <c r="E463" s="99" t="s">
        <v>7765</v>
      </c>
      <c r="F463" s="106" t="s">
        <v>7766</v>
      </c>
      <c r="G463" s="115">
        <v>1022391291</v>
      </c>
      <c r="H463" s="99">
        <v>4</v>
      </c>
      <c r="I463" s="181" t="s">
        <v>4129</v>
      </c>
      <c r="J463" s="99">
        <v>1867</v>
      </c>
      <c r="K463" s="105" t="s">
        <v>4600</v>
      </c>
      <c r="L463" s="106" t="s">
        <v>74</v>
      </c>
      <c r="M463" s="99" t="s">
        <v>75</v>
      </c>
      <c r="N463" s="99" t="s">
        <v>3860</v>
      </c>
      <c r="O463" s="101" t="s">
        <v>2118</v>
      </c>
      <c r="P463" s="107">
        <v>45573</v>
      </c>
      <c r="Q463" s="118" t="s">
        <v>14</v>
      </c>
      <c r="R463" s="106" t="s">
        <v>3883</v>
      </c>
      <c r="S463" s="151">
        <v>45576</v>
      </c>
      <c r="T463" s="118">
        <v>45657</v>
      </c>
      <c r="U463" s="118" t="s">
        <v>123</v>
      </c>
      <c r="V463" s="118" t="s">
        <v>123</v>
      </c>
      <c r="W463" s="118" t="s">
        <v>123</v>
      </c>
      <c r="X463" s="118" t="s">
        <v>3884</v>
      </c>
      <c r="Y463" s="53">
        <v>1</v>
      </c>
      <c r="Z463" s="115" t="str">
        <f>+R463</f>
        <v>3 Meses 25 dias</v>
      </c>
      <c r="AA463" s="118" t="s">
        <v>123</v>
      </c>
      <c r="AD463" s="118" t="s">
        <v>123</v>
      </c>
      <c r="AE463" s="118" t="s">
        <v>123</v>
      </c>
      <c r="AF463" s="118">
        <v>45692</v>
      </c>
      <c r="AG463" s="110">
        <v>18016666</v>
      </c>
      <c r="AH463" s="153" t="s">
        <v>123</v>
      </c>
      <c r="AI463" s="154">
        <v>0</v>
      </c>
      <c r="AJ463" s="53" t="s">
        <v>123</v>
      </c>
      <c r="AK463" s="110">
        <f>+AG463+AI463</f>
        <v>18016666</v>
      </c>
      <c r="AL463" s="111" t="str" cm="1">
        <f t="array" aca="1" ref="AL463" ca="1">_xlfn.IFS(TODAY()&lt;AF463,AF463-TODAY(),TODAY()&gt;AF463,"TERMINADO")</f>
        <v>TERMINADO</v>
      </c>
      <c r="AM463" s="112" t="s">
        <v>84</v>
      </c>
      <c r="AN463" s="155" t="s">
        <v>3885</v>
      </c>
      <c r="AO463" s="113" t="s">
        <v>3863</v>
      </c>
      <c r="AP463" s="160" t="s">
        <v>7767</v>
      </c>
      <c r="AQ463" s="99" t="s">
        <v>3865</v>
      </c>
      <c r="AR463" s="101" t="s">
        <v>346</v>
      </c>
      <c r="AS463" s="101" t="s">
        <v>346</v>
      </c>
      <c r="AT463" s="131" t="s">
        <v>7262</v>
      </c>
      <c r="AU463" s="139" t="s">
        <v>6360</v>
      </c>
      <c r="AV463" s="99">
        <v>117431</v>
      </c>
      <c r="AW463" s="99">
        <v>2</v>
      </c>
      <c r="AX463" s="116">
        <v>4700000</v>
      </c>
      <c r="AY463" s="117" t="s">
        <v>7768</v>
      </c>
      <c r="AZ463" s="99"/>
      <c r="BA463" s="117" t="s">
        <v>181</v>
      </c>
      <c r="BB463" s="99">
        <v>1912</v>
      </c>
      <c r="BC463" s="118">
        <v>45551</v>
      </c>
      <c r="BD463" s="116">
        <v>36033333</v>
      </c>
      <c r="BE463" s="99">
        <v>2212</v>
      </c>
      <c r="BF463" s="116">
        <v>18016666</v>
      </c>
      <c r="BG463" s="118">
        <v>45576</v>
      </c>
      <c r="BH463" s="166"/>
      <c r="BI463" s="118" t="s">
        <v>7769</v>
      </c>
      <c r="BJ463" s="99">
        <v>4</v>
      </c>
      <c r="BK463" s="99" t="s">
        <v>3869</v>
      </c>
      <c r="BL463" s="99" t="s">
        <v>4008</v>
      </c>
      <c r="BM463" s="99"/>
      <c r="BN463" s="99"/>
      <c r="BO463" s="99"/>
      <c r="BP463" s="99"/>
      <c r="BQ463" s="99"/>
      <c r="BR463" s="99"/>
      <c r="BS463" s="99"/>
      <c r="BT463" s="99"/>
      <c r="BU463" s="99"/>
      <c r="BV463" s="99"/>
      <c r="BW463" s="99"/>
      <c r="BX463" s="99"/>
      <c r="BY463" s="99"/>
      <c r="BZ463" s="99"/>
      <c r="CA463" s="99"/>
      <c r="CB463" s="129">
        <v>3143981212</v>
      </c>
      <c r="CC463" s="118" t="s">
        <v>7716</v>
      </c>
      <c r="CD463" s="118">
        <v>34414</v>
      </c>
      <c r="CE463" s="99" t="s">
        <v>3913</v>
      </c>
      <c r="CF463" s="99" t="s">
        <v>3894</v>
      </c>
      <c r="CG463" s="99"/>
      <c r="CH463" s="118" t="s">
        <v>4806</v>
      </c>
      <c r="CI463" s="118" t="s">
        <v>7770</v>
      </c>
      <c r="CJ463" s="99"/>
      <c r="CK463" s="115"/>
      <c r="CL463" s="166"/>
      <c r="CM463" s="166" t="s">
        <v>14</v>
      </c>
      <c r="CN463" s="123">
        <v>1</v>
      </c>
    </row>
    <row r="464" spans="1:92" ht="20.100000000000001" hidden="1" customHeight="1">
      <c r="A464" s="97">
        <v>109</v>
      </c>
      <c r="B464" s="98">
        <v>2024</v>
      </c>
      <c r="C464" s="99" t="s">
        <v>72</v>
      </c>
      <c r="D464" s="100" t="s">
        <v>7771</v>
      </c>
      <c r="E464" s="53" t="s">
        <v>7772</v>
      </c>
      <c r="F464" s="106" t="s">
        <v>7773</v>
      </c>
      <c r="G464" s="115">
        <v>1030664656</v>
      </c>
      <c r="H464" s="99">
        <v>0</v>
      </c>
      <c r="I464" s="181" t="s">
        <v>4129</v>
      </c>
      <c r="J464" s="104" t="s">
        <v>811</v>
      </c>
      <c r="K464" s="105" t="s">
        <v>475</v>
      </c>
      <c r="L464" s="106" t="s">
        <v>74</v>
      </c>
      <c r="M464" s="99" t="s">
        <v>75</v>
      </c>
      <c r="N464" s="99" t="s">
        <v>3860</v>
      </c>
      <c r="O464" s="101" t="s">
        <v>7774</v>
      </c>
      <c r="P464" s="107">
        <v>45597</v>
      </c>
      <c r="Q464" s="118" t="s">
        <v>15</v>
      </c>
      <c r="R464" s="106" t="s">
        <v>3883</v>
      </c>
      <c r="S464" s="151">
        <v>45608</v>
      </c>
      <c r="T464" s="118">
        <v>45657</v>
      </c>
      <c r="U464" s="118" t="s">
        <v>123</v>
      </c>
      <c r="V464" s="118" t="s">
        <v>123</v>
      </c>
      <c r="W464" s="118" t="s">
        <v>123</v>
      </c>
      <c r="X464" s="118" t="s">
        <v>3884</v>
      </c>
      <c r="Y464" s="53">
        <v>1</v>
      </c>
      <c r="Z464" s="115" t="str">
        <f>+R464</f>
        <v>3 Meses 25 dias</v>
      </c>
      <c r="AA464" s="189" t="s">
        <v>123</v>
      </c>
      <c r="AD464" s="118" t="s">
        <v>123</v>
      </c>
      <c r="AE464" s="118" t="s">
        <v>123</v>
      </c>
      <c r="AF464" s="118">
        <v>45722</v>
      </c>
      <c r="AG464" s="110">
        <v>16100000</v>
      </c>
      <c r="AH464" s="491" t="s">
        <v>123</v>
      </c>
      <c r="AI464" s="154">
        <v>0</v>
      </c>
      <c r="AJ464" s="53" t="s">
        <v>123</v>
      </c>
      <c r="AK464" s="110">
        <f>+AG464+AI464</f>
        <v>16100000</v>
      </c>
      <c r="AL464" s="111" t="str" cm="1">
        <f t="array" aca="1" ref="AL464" ca="1">_xlfn.IFS(TODAY()&lt;AF464,AF464-TODAY(),TODAY()&gt;AF464,"TERMINADO")</f>
        <v>TERMINADO</v>
      </c>
      <c r="AM464" s="112" t="s">
        <v>84</v>
      </c>
      <c r="AN464" s="155" t="s">
        <v>3885</v>
      </c>
      <c r="AO464" s="113" t="s">
        <v>3863</v>
      </c>
      <c r="AP464" s="114" t="s">
        <v>7775</v>
      </c>
      <c r="AQ464" s="99" t="s">
        <v>3865</v>
      </c>
      <c r="AR464" s="101" t="s">
        <v>809</v>
      </c>
      <c r="AS464" s="101" t="s">
        <v>482</v>
      </c>
      <c r="AT464" s="106" t="s">
        <v>5157</v>
      </c>
      <c r="AU464" s="104" t="s">
        <v>5352</v>
      </c>
      <c r="AV464" s="99">
        <v>117232</v>
      </c>
      <c r="AW464" s="99">
        <v>2</v>
      </c>
      <c r="AX464" s="116">
        <v>4200000</v>
      </c>
      <c r="AY464" s="117" t="s">
        <v>7776</v>
      </c>
      <c r="AZ464" s="99"/>
      <c r="BA464" s="117" t="s">
        <v>181</v>
      </c>
      <c r="BB464" s="99">
        <v>2045</v>
      </c>
      <c r="BC464" s="118">
        <v>45575</v>
      </c>
      <c r="BD464" s="116">
        <v>32200000</v>
      </c>
      <c r="BE464" s="99">
        <v>2489</v>
      </c>
      <c r="BF464" s="116">
        <v>16100000</v>
      </c>
      <c r="BG464" s="118">
        <v>45603</v>
      </c>
      <c r="BH464" s="117"/>
      <c r="BI464" s="118" t="s">
        <v>7777</v>
      </c>
      <c r="BJ464" s="99">
        <v>3</v>
      </c>
      <c r="BK464" s="99" t="s">
        <v>3874</v>
      </c>
      <c r="BL464" s="99" t="s">
        <v>4008</v>
      </c>
      <c r="BM464" s="118" t="s">
        <v>4009</v>
      </c>
      <c r="BN464" s="99" t="s">
        <v>3906</v>
      </c>
      <c r="BO464" s="99" t="s">
        <v>3874</v>
      </c>
      <c r="BP464" s="99" t="s">
        <v>3874</v>
      </c>
      <c r="BQ464" s="99" t="s">
        <v>123</v>
      </c>
      <c r="BR464" s="99" t="s">
        <v>3874</v>
      </c>
      <c r="BS464" s="99" t="s">
        <v>3874</v>
      </c>
      <c r="BT464" s="99" t="s">
        <v>3874</v>
      </c>
      <c r="BU464" s="99" t="s">
        <v>3935</v>
      </c>
      <c r="BV464" s="99" t="s">
        <v>7778</v>
      </c>
      <c r="BW464" s="99" t="s">
        <v>3908</v>
      </c>
      <c r="BX464" s="99">
        <v>3209610239</v>
      </c>
      <c r="BY464" s="99" t="s">
        <v>3909</v>
      </c>
      <c r="BZ464" s="99" t="s">
        <v>3951</v>
      </c>
      <c r="CA464" s="99" t="s">
        <v>4012</v>
      </c>
      <c r="CB464" s="129">
        <v>3223636576</v>
      </c>
      <c r="CC464" s="118" t="s">
        <v>7779</v>
      </c>
      <c r="CD464" s="118">
        <v>35164</v>
      </c>
      <c r="CE464" s="99" t="s">
        <v>3913</v>
      </c>
      <c r="CF464" s="99" t="s">
        <v>3894</v>
      </c>
      <c r="CG464" s="118"/>
      <c r="CH464" s="118" t="s">
        <v>6153</v>
      </c>
      <c r="CI464" s="118" t="s">
        <v>123</v>
      </c>
      <c r="CJ464" s="117"/>
      <c r="CK464" s="115"/>
      <c r="CL464" s="156"/>
      <c r="CM464" s="117" t="s">
        <v>15</v>
      </c>
      <c r="CN464" s="123">
        <v>1</v>
      </c>
    </row>
    <row r="465" spans="1:92" ht="20.100000000000001" hidden="1" customHeight="1">
      <c r="A465" s="97">
        <v>530</v>
      </c>
      <c r="B465" s="98">
        <v>2024</v>
      </c>
      <c r="C465" s="99" t="s">
        <v>72</v>
      </c>
      <c r="D465" s="100" t="s">
        <v>7780</v>
      </c>
      <c r="E465" s="99" t="s">
        <v>7781</v>
      </c>
      <c r="F465" s="101" t="s">
        <v>7773</v>
      </c>
      <c r="G465" s="115">
        <v>1030664656</v>
      </c>
      <c r="H465" s="99">
        <v>0</v>
      </c>
      <c r="I465" s="103" t="s">
        <v>4257</v>
      </c>
      <c r="J465" s="104" t="s">
        <v>635</v>
      </c>
      <c r="K465" s="105" t="s">
        <v>3859</v>
      </c>
      <c r="L465" s="101" t="s">
        <v>74</v>
      </c>
      <c r="M465" s="53" t="s">
        <v>75</v>
      </c>
      <c r="N465" s="53" t="s">
        <v>3860</v>
      </c>
      <c r="O465" s="101" t="s">
        <v>2445</v>
      </c>
      <c r="P465" s="107">
        <v>45401</v>
      </c>
      <c r="Q465" s="107" t="s">
        <v>8</v>
      </c>
      <c r="R465" s="106" t="s">
        <v>3861</v>
      </c>
      <c r="S465" s="118">
        <v>45405</v>
      </c>
      <c r="T465" s="118">
        <v>45526</v>
      </c>
      <c r="U465" s="107" t="s">
        <v>123</v>
      </c>
      <c r="V465" s="107" t="s">
        <v>123</v>
      </c>
      <c r="W465" s="107" t="s">
        <v>123</v>
      </c>
      <c r="X465" s="53" t="s">
        <v>3862</v>
      </c>
      <c r="Y465" s="53">
        <v>1</v>
      </c>
      <c r="Z465" s="53" t="s">
        <v>3612</v>
      </c>
      <c r="AA465" s="107">
        <v>45519</v>
      </c>
      <c r="AD465" s="107" t="s">
        <v>123</v>
      </c>
      <c r="AE465" s="107" t="s">
        <v>123</v>
      </c>
      <c r="AF465" s="174">
        <v>45587</v>
      </c>
      <c r="AG465" s="130">
        <v>19200000</v>
      </c>
      <c r="AH465" s="107">
        <v>45519</v>
      </c>
      <c r="AI465" s="110">
        <v>9600000</v>
      </c>
      <c r="AJ465" s="51">
        <v>1</v>
      </c>
      <c r="AK465" s="110">
        <f>+AG465+AI465</f>
        <v>28800000</v>
      </c>
      <c r="AL465" s="111" t="str" cm="1">
        <f t="array" aca="1" ref="AL465" ca="1">_xlfn.IFS(TODAY()&lt;AF465,AF465-TODAY(),TODAY()&gt;AF465,"TERMINADO")</f>
        <v>TERMINADO</v>
      </c>
      <c r="AM465" s="238" t="s">
        <v>84</v>
      </c>
      <c r="AN465" s="238" t="s">
        <v>84</v>
      </c>
      <c r="AO465" s="113" t="s">
        <v>3863</v>
      </c>
      <c r="AP465" s="114" t="s">
        <v>7782</v>
      </c>
      <c r="AQ465" s="53" t="s">
        <v>3865</v>
      </c>
      <c r="AR465" s="106" t="s">
        <v>643</v>
      </c>
      <c r="AS465" s="101" t="s">
        <v>141</v>
      </c>
      <c r="AT465" s="106" t="s">
        <v>5052</v>
      </c>
      <c r="AU465" s="115">
        <v>20245420014613</v>
      </c>
      <c r="AV465" s="99">
        <v>106678</v>
      </c>
      <c r="AW465" s="99">
        <v>1</v>
      </c>
      <c r="AX465" s="116">
        <v>4800000</v>
      </c>
      <c r="AY465" s="117" t="s">
        <v>7783</v>
      </c>
      <c r="AZ465" s="99">
        <v>120</v>
      </c>
      <c r="BA465" s="117" t="s">
        <v>181</v>
      </c>
      <c r="BB465" s="99">
        <v>1290</v>
      </c>
      <c r="BC465" s="118">
        <v>45371</v>
      </c>
      <c r="BD465" s="116">
        <v>19200000</v>
      </c>
      <c r="BE465" s="99">
        <v>1561</v>
      </c>
      <c r="BF465" s="116">
        <v>19200000</v>
      </c>
      <c r="BG465" s="118">
        <v>45405</v>
      </c>
      <c r="BH465" s="99" t="s">
        <v>181</v>
      </c>
      <c r="BI465" s="118" t="s">
        <v>7784</v>
      </c>
      <c r="BJ465" s="99">
        <v>1</v>
      </c>
      <c r="BK465" s="99" t="s">
        <v>3874</v>
      </c>
      <c r="BL465" s="99" t="s">
        <v>4008</v>
      </c>
      <c r="BM465" s="118" t="s">
        <v>4009</v>
      </c>
      <c r="BN465" s="99" t="s">
        <v>3906</v>
      </c>
      <c r="BO465" s="99" t="s">
        <v>3874</v>
      </c>
      <c r="BP465" s="99" t="s">
        <v>3874</v>
      </c>
      <c r="BQ465" s="99" t="s">
        <v>123</v>
      </c>
      <c r="BR465" s="99" t="s">
        <v>3874</v>
      </c>
      <c r="BS465" s="99" t="s">
        <v>3874</v>
      </c>
      <c r="BT465" s="99" t="s">
        <v>3874</v>
      </c>
      <c r="BU465" s="99" t="s">
        <v>3935</v>
      </c>
      <c r="BV465" s="99" t="s">
        <v>7778</v>
      </c>
      <c r="BW465" s="99" t="s">
        <v>3908</v>
      </c>
      <c r="BX465" s="99">
        <v>3209610239</v>
      </c>
      <c r="BY465" s="99" t="s">
        <v>3909</v>
      </c>
      <c r="BZ465" s="99" t="s">
        <v>3951</v>
      </c>
      <c r="CA465" s="99" t="s">
        <v>4012</v>
      </c>
      <c r="CB465" s="129">
        <v>3223636576</v>
      </c>
      <c r="CC465" s="118" t="s">
        <v>7779</v>
      </c>
      <c r="CD465" s="118">
        <v>35164</v>
      </c>
      <c r="CE465" s="118" t="s">
        <v>3872</v>
      </c>
      <c r="CF465" s="99" t="s">
        <v>3873</v>
      </c>
      <c r="CG465" s="118"/>
      <c r="CH465" s="118" t="s">
        <v>6153</v>
      </c>
      <c r="CI465" s="118" t="s">
        <v>123</v>
      </c>
      <c r="CJ465" s="99" t="s">
        <v>86</v>
      </c>
      <c r="CK465" s="99">
        <v>28</v>
      </c>
      <c r="CL465" s="122" t="s">
        <v>7785</v>
      </c>
      <c r="CM465" s="117" t="s">
        <v>3917</v>
      </c>
      <c r="CN465" s="123">
        <v>1</v>
      </c>
    </row>
    <row r="466" spans="1:92" ht="20.100000000000001" hidden="1" customHeight="1">
      <c r="A466" s="97">
        <v>476</v>
      </c>
      <c r="B466" s="98">
        <v>2024</v>
      </c>
      <c r="C466" s="99" t="s">
        <v>72</v>
      </c>
      <c r="D466" s="100" t="s">
        <v>7786</v>
      </c>
      <c r="E466" s="99" t="s">
        <v>7787</v>
      </c>
      <c r="F466" s="101" t="s">
        <v>7788</v>
      </c>
      <c r="G466" s="102">
        <v>1077870637</v>
      </c>
      <c r="H466" s="53">
        <v>4</v>
      </c>
      <c r="I466" s="103" t="s">
        <v>2494</v>
      </c>
      <c r="J466" s="104" t="s">
        <v>635</v>
      </c>
      <c r="K466" s="105" t="s">
        <v>3859</v>
      </c>
      <c r="L466" s="101" t="s">
        <v>74</v>
      </c>
      <c r="M466" s="53" t="s">
        <v>75</v>
      </c>
      <c r="N466" s="53" t="s">
        <v>3860</v>
      </c>
      <c r="O466" s="101" t="s">
        <v>4165</v>
      </c>
      <c r="P466" s="107">
        <v>45385</v>
      </c>
      <c r="Q466" s="107" t="s">
        <v>8</v>
      </c>
      <c r="R466" s="108" t="s">
        <v>3861</v>
      </c>
      <c r="S466" s="118">
        <v>45386</v>
      </c>
      <c r="T466" s="118">
        <v>45507</v>
      </c>
      <c r="U466" s="107" t="s">
        <v>123</v>
      </c>
      <c r="V466" s="107" t="s">
        <v>123</v>
      </c>
      <c r="W466" s="107" t="s">
        <v>123</v>
      </c>
      <c r="X466" s="53" t="s">
        <v>3862</v>
      </c>
      <c r="Y466" s="53">
        <v>1</v>
      </c>
      <c r="Z466" s="53" t="s">
        <v>3612</v>
      </c>
      <c r="AA466" s="107">
        <v>45471</v>
      </c>
      <c r="AD466" s="107" t="s">
        <v>123</v>
      </c>
      <c r="AE466" s="107" t="s">
        <v>123</v>
      </c>
      <c r="AF466" s="177">
        <v>45568</v>
      </c>
      <c r="AG466" s="130">
        <v>22800000</v>
      </c>
      <c r="AH466" s="107">
        <v>45471</v>
      </c>
      <c r="AI466" s="110">
        <v>11400000</v>
      </c>
      <c r="AJ466" s="51">
        <v>1</v>
      </c>
      <c r="AK466" s="130">
        <v>34200000</v>
      </c>
      <c r="AL466" s="111" t="str" cm="1">
        <f t="array" aca="1" ref="AL466" ca="1">_xlfn.IFS(TODAY()&lt;AF466,AF466-TODAY(),TODAY()&gt;AF466,"TERMINADO")</f>
        <v>TERMINADO</v>
      </c>
      <c r="AM466" s="112" t="s">
        <v>84</v>
      </c>
      <c r="AN466" s="112" t="s">
        <v>85</v>
      </c>
      <c r="AO466" s="113" t="s">
        <v>3863</v>
      </c>
      <c r="AP466" s="114" t="s">
        <v>7789</v>
      </c>
      <c r="AQ466" s="99" t="s">
        <v>3865</v>
      </c>
      <c r="AR466" s="101" t="s">
        <v>497</v>
      </c>
      <c r="AS466" s="106" t="s">
        <v>346</v>
      </c>
      <c r="AT466" s="131" t="s">
        <v>6817</v>
      </c>
      <c r="AU466" s="133" t="s">
        <v>7790</v>
      </c>
      <c r="AV466" s="99">
        <v>106681</v>
      </c>
      <c r="AW466" s="99">
        <v>1</v>
      </c>
      <c r="AX466" s="116">
        <v>5700000</v>
      </c>
      <c r="AY466" s="117" t="s">
        <v>7791</v>
      </c>
      <c r="AZ466" s="99">
        <v>120</v>
      </c>
      <c r="BA466" s="117" t="s">
        <v>181</v>
      </c>
      <c r="BB466" s="99">
        <v>1317</v>
      </c>
      <c r="BC466" s="118">
        <v>45377</v>
      </c>
      <c r="BD466" s="116">
        <v>22800000</v>
      </c>
      <c r="BE466" s="99">
        <v>1447</v>
      </c>
      <c r="BF466" s="116">
        <v>22800000</v>
      </c>
      <c r="BG466" s="118">
        <v>45386</v>
      </c>
      <c r="BH466" s="99" t="s">
        <v>181</v>
      </c>
      <c r="BI466" s="118">
        <v>45385</v>
      </c>
      <c r="BJ466" s="99">
        <v>3</v>
      </c>
      <c r="BK466" s="99" t="s">
        <v>3874</v>
      </c>
      <c r="BL466" s="99" t="s">
        <v>4008</v>
      </c>
      <c r="BM466" s="118" t="s">
        <v>4009</v>
      </c>
      <c r="BN466" s="99" t="s">
        <v>3906</v>
      </c>
      <c r="BO466" s="99" t="s">
        <v>3874</v>
      </c>
      <c r="BP466" s="99" t="s">
        <v>3874</v>
      </c>
      <c r="BQ466" s="99" t="s">
        <v>123</v>
      </c>
      <c r="BR466" s="99" t="s">
        <v>3874</v>
      </c>
      <c r="BS466" s="99" t="s">
        <v>3874</v>
      </c>
      <c r="BT466" s="99" t="s">
        <v>3874</v>
      </c>
      <c r="BU466" s="99" t="s">
        <v>3874</v>
      </c>
      <c r="BV466" s="99" t="s">
        <v>7792</v>
      </c>
      <c r="BW466" s="99" t="s">
        <v>4793</v>
      </c>
      <c r="BX466" s="99">
        <v>3043908867</v>
      </c>
      <c r="BY466" s="99" t="s">
        <v>3909</v>
      </c>
      <c r="BZ466" s="99" t="s">
        <v>4060</v>
      </c>
      <c r="CA466" s="99" t="s">
        <v>3952</v>
      </c>
      <c r="CB466" s="129">
        <v>3212698268</v>
      </c>
      <c r="CC466" s="118" t="s">
        <v>7793</v>
      </c>
      <c r="CD466" s="118">
        <v>34907</v>
      </c>
      <c r="CE466" s="118" t="s">
        <v>3872</v>
      </c>
      <c r="CF466" s="99" t="s">
        <v>3873</v>
      </c>
      <c r="CG466" s="118" t="s">
        <v>3874</v>
      </c>
      <c r="CH466" s="118" t="s">
        <v>6153</v>
      </c>
      <c r="CI466" s="118" t="s">
        <v>7794</v>
      </c>
      <c r="CJ466" s="99" t="s">
        <v>86</v>
      </c>
      <c r="CK466" s="99">
        <v>29</v>
      </c>
      <c r="CL466" s="122" t="s">
        <v>7795</v>
      </c>
      <c r="CM466" s="117" t="s">
        <v>3917</v>
      </c>
      <c r="CN466" s="123">
        <v>1</v>
      </c>
    </row>
    <row r="467" spans="1:92" ht="20.100000000000001" hidden="1" customHeight="1">
      <c r="A467" s="97">
        <v>647</v>
      </c>
      <c r="B467" s="98">
        <v>2024</v>
      </c>
      <c r="C467" s="99" t="s">
        <v>72</v>
      </c>
      <c r="D467" s="100" t="s">
        <v>7796</v>
      </c>
      <c r="E467" s="99" t="s">
        <v>7797</v>
      </c>
      <c r="F467" s="101" t="s">
        <v>7798</v>
      </c>
      <c r="G467" s="102">
        <v>10141780983</v>
      </c>
      <c r="H467" s="53">
        <v>1</v>
      </c>
      <c r="I467" s="181" t="s">
        <v>4129</v>
      </c>
      <c r="J467" s="99">
        <v>1873</v>
      </c>
      <c r="K467" s="105" t="s">
        <v>3859</v>
      </c>
      <c r="L467" s="101" t="s">
        <v>74</v>
      </c>
      <c r="M467" s="53" t="s">
        <v>75</v>
      </c>
      <c r="N467" s="53" t="s">
        <v>3860</v>
      </c>
      <c r="O467" s="101" t="s">
        <v>763</v>
      </c>
      <c r="P467" s="118">
        <v>45527</v>
      </c>
      <c r="Q467" s="118" t="s">
        <v>12</v>
      </c>
      <c r="R467" s="108" t="s">
        <v>3861</v>
      </c>
      <c r="S467" s="107">
        <v>45530</v>
      </c>
      <c r="T467" s="107">
        <v>45651</v>
      </c>
      <c r="U467" s="107">
        <v>45604</v>
      </c>
      <c r="V467" s="101" t="s">
        <v>3706</v>
      </c>
      <c r="W467" s="102">
        <v>1023909881</v>
      </c>
      <c r="X467" s="53" t="s">
        <v>4318</v>
      </c>
      <c r="Y467" s="53">
        <v>1</v>
      </c>
      <c r="Z467" s="102" t="s">
        <v>4362</v>
      </c>
      <c r="AA467" s="107">
        <v>45650</v>
      </c>
      <c r="AD467" s="107" t="s">
        <v>123</v>
      </c>
      <c r="AE467" s="107" t="s">
        <v>123</v>
      </c>
      <c r="AF467" s="107">
        <v>45682</v>
      </c>
      <c r="AG467" s="110">
        <v>11520000</v>
      </c>
      <c r="AH467" s="107">
        <v>45650</v>
      </c>
      <c r="AI467" s="110">
        <v>2880000</v>
      </c>
      <c r="AJ467" s="51">
        <v>1</v>
      </c>
      <c r="AK467" s="110">
        <f>+AG467+AI467</f>
        <v>14400000</v>
      </c>
      <c r="AL467" s="111" t="str" cm="1">
        <f t="array" aca="1" ref="AL467" ca="1">_xlfn.IFS(TODAY()&lt;AF467,AF467-TODAY(),TODAY()&gt;AF467,"TERMINADO")</f>
        <v>TERMINADO</v>
      </c>
      <c r="AM467" s="112" t="s">
        <v>84</v>
      </c>
      <c r="AN467" s="112" t="s">
        <v>85</v>
      </c>
      <c r="AO467" s="113" t="s">
        <v>3863</v>
      </c>
      <c r="AP467" s="114" t="s">
        <v>7799</v>
      </c>
      <c r="AQ467" s="53" t="s">
        <v>3865</v>
      </c>
      <c r="AR467" s="101" t="s">
        <v>768</v>
      </c>
      <c r="AS467" s="101" t="s">
        <v>141</v>
      </c>
      <c r="AT467" s="106" t="s">
        <v>4540</v>
      </c>
      <c r="AU467" s="115">
        <v>20245420024623</v>
      </c>
      <c r="AV467" s="99">
        <v>114561</v>
      </c>
      <c r="AW467" s="99">
        <v>1</v>
      </c>
      <c r="AX467" s="116">
        <v>2880000</v>
      </c>
      <c r="AY467" s="117" t="s">
        <v>7800</v>
      </c>
      <c r="AZ467" s="99">
        <v>120</v>
      </c>
      <c r="BA467" s="99" t="s">
        <v>181</v>
      </c>
      <c r="BB467" s="99">
        <v>1773</v>
      </c>
      <c r="BC467" s="118">
        <v>45513</v>
      </c>
      <c r="BD467" s="116">
        <v>11520000</v>
      </c>
      <c r="BE467" s="99">
        <v>2004</v>
      </c>
      <c r="BF467" s="116">
        <v>11520000</v>
      </c>
      <c r="BG467" s="118">
        <v>45530</v>
      </c>
      <c r="BH467" s="99" t="s">
        <v>181</v>
      </c>
      <c r="BI467" s="118">
        <v>45529</v>
      </c>
      <c r="BJ467" s="99">
        <v>1</v>
      </c>
      <c r="BK467" s="99" t="s">
        <v>3874</v>
      </c>
      <c r="BL467" s="99" t="s">
        <v>4008</v>
      </c>
      <c r="BM467" s="118" t="s">
        <v>3905</v>
      </c>
      <c r="BN467" s="99" t="s">
        <v>3906</v>
      </c>
      <c r="BO467" s="99" t="s">
        <v>3874</v>
      </c>
      <c r="BP467" s="99" t="s">
        <v>3874</v>
      </c>
      <c r="BQ467" s="99" t="s">
        <v>123</v>
      </c>
      <c r="BR467" s="99" t="s">
        <v>3874</v>
      </c>
      <c r="BS467" s="99" t="s">
        <v>3874</v>
      </c>
      <c r="BT467" s="99" t="s">
        <v>3874</v>
      </c>
      <c r="BU467" s="99" t="s">
        <v>3874</v>
      </c>
      <c r="BV467" s="99" t="s">
        <v>7801</v>
      </c>
      <c r="BW467" s="99" t="s">
        <v>7802</v>
      </c>
      <c r="BX467" s="99">
        <v>3186020021</v>
      </c>
      <c r="BY467" s="99" t="s">
        <v>3909</v>
      </c>
      <c r="BZ467" s="99" t="s">
        <v>3938</v>
      </c>
      <c r="CA467" s="99" t="s">
        <v>3911</v>
      </c>
      <c r="CB467" s="129">
        <v>3014345339</v>
      </c>
      <c r="CC467" s="118" t="s">
        <v>7803</v>
      </c>
      <c r="CD467" s="118">
        <v>33442</v>
      </c>
      <c r="CE467" s="99" t="s">
        <v>3893</v>
      </c>
      <c r="CF467" s="99" t="s">
        <v>3894</v>
      </c>
      <c r="CG467" s="99" t="s">
        <v>181</v>
      </c>
      <c r="CH467" s="118" t="s">
        <v>3893</v>
      </c>
      <c r="CI467" s="118" t="s">
        <v>7804</v>
      </c>
      <c r="CJ467" s="99"/>
      <c r="CK467" s="99">
        <v>33</v>
      </c>
      <c r="CL467" s="122" t="s">
        <v>7805</v>
      </c>
      <c r="CM467" s="117" t="s">
        <v>12</v>
      </c>
      <c r="CN467" s="123">
        <v>1</v>
      </c>
    </row>
    <row r="468" spans="1:92" ht="20.100000000000001" hidden="1" customHeight="1">
      <c r="A468" s="97">
        <v>334</v>
      </c>
      <c r="B468" s="98">
        <v>2024</v>
      </c>
      <c r="C468" s="99" t="s">
        <v>72</v>
      </c>
      <c r="D468" s="100" t="s">
        <v>7806</v>
      </c>
      <c r="E468" s="99" t="s">
        <v>5000</v>
      </c>
      <c r="F468" s="101" t="s">
        <v>4257</v>
      </c>
      <c r="G468" s="115">
        <v>80913434</v>
      </c>
      <c r="H468" s="99">
        <v>2</v>
      </c>
      <c r="I468" s="103" t="s">
        <v>81</v>
      </c>
      <c r="J468" s="104" t="s">
        <v>635</v>
      </c>
      <c r="K468" s="105" t="s">
        <v>3859</v>
      </c>
      <c r="L468" s="101" t="s">
        <v>74</v>
      </c>
      <c r="M468" s="53" t="s">
        <v>75</v>
      </c>
      <c r="N468" s="53" t="s">
        <v>3860</v>
      </c>
      <c r="O468" s="101" t="s">
        <v>800</v>
      </c>
      <c r="P468" s="118">
        <v>45364</v>
      </c>
      <c r="Q468" s="107" t="s">
        <v>7</v>
      </c>
      <c r="R468" s="106" t="s">
        <v>3861</v>
      </c>
      <c r="S468" s="118">
        <v>45373</v>
      </c>
      <c r="T468" s="118">
        <v>45494</v>
      </c>
      <c r="U468" s="107" t="s">
        <v>7807</v>
      </c>
      <c r="V468" s="107" t="s">
        <v>7808</v>
      </c>
      <c r="W468" s="102" t="s">
        <v>7809</v>
      </c>
      <c r="X468" s="53" t="s">
        <v>3862</v>
      </c>
      <c r="Y468" s="53">
        <v>1</v>
      </c>
      <c r="Z468" s="53" t="s">
        <v>3612</v>
      </c>
      <c r="AA468" s="135">
        <v>45471</v>
      </c>
      <c r="AB468" s="226"/>
      <c r="AC468" s="226"/>
      <c r="AD468" s="107" t="s">
        <v>123</v>
      </c>
      <c r="AE468" s="107" t="s">
        <v>123</v>
      </c>
      <c r="AF468" s="107">
        <v>45556</v>
      </c>
      <c r="AG468" s="130">
        <v>28000000</v>
      </c>
      <c r="AH468" s="135">
        <v>45471</v>
      </c>
      <c r="AI468" s="110">
        <v>14000000</v>
      </c>
      <c r="AJ468" s="51">
        <v>1</v>
      </c>
      <c r="AK468" s="130">
        <v>42000000</v>
      </c>
      <c r="AL468" s="111" t="str" cm="1">
        <f t="array" aca="1" ref="AL468" ca="1">_xlfn.IFS(TODAY()&lt;AF468,AF468-TODAY(),TODAY()&gt;AF468,"TERMINADO")</f>
        <v>TERMINADO</v>
      </c>
      <c r="AM468" s="112" t="s">
        <v>84</v>
      </c>
      <c r="AN468" s="112" t="s">
        <v>85</v>
      </c>
      <c r="AO468" s="113" t="s">
        <v>3863</v>
      </c>
      <c r="AP468" s="114" t="s">
        <v>5002</v>
      </c>
      <c r="AQ468" s="99" t="s">
        <v>3865</v>
      </c>
      <c r="AR468" s="101" t="s">
        <v>446</v>
      </c>
      <c r="AS468" s="101" t="s">
        <v>141</v>
      </c>
      <c r="AT468" s="142" t="s">
        <v>7810</v>
      </c>
      <c r="AU468" s="229" t="s">
        <v>7811</v>
      </c>
      <c r="AV468" s="99">
        <v>103818</v>
      </c>
      <c r="AW468" s="99">
        <v>2</v>
      </c>
      <c r="AX468" s="116">
        <v>7000000</v>
      </c>
      <c r="AY468" s="117" t="s">
        <v>7812</v>
      </c>
      <c r="AZ468" s="99">
        <v>120</v>
      </c>
      <c r="BA468" s="117" t="s">
        <v>181</v>
      </c>
      <c r="BB468" s="99">
        <v>1191</v>
      </c>
      <c r="BC468" s="118">
        <v>45358</v>
      </c>
      <c r="BD468" s="116">
        <v>56000000</v>
      </c>
      <c r="BE468" s="99">
        <v>1264</v>
      </c>
      <c r="BF468" s="116">
        <v>28000000</v>
      </c>
      <c r="BG468" s="118">
        <v>45365</v>
      </c>
      <c r="BH468" s="99" t="s">
        <v>181</v>
      </c>
      <c r="BI468" s="118">
        <v>45365</v>
      </c>
      <c r="BJ468" s="99">
        <v>1</v>
      </c>
      <c r="BK468" s="99" t="s">
        <v>3874</v>
      </c>
      <c r="BL468" s="99" t="s">
        <v>4008</v>
      </c>
      <c r="BM468" s="118" t="s">
        <v>4009</v>
      </c>
      <c r="BN468" s="99" t="s">
        <v>3906</v>
      </c>
      <c r="BO468" s="99" t="s">
        <v>3874</v>
      </c>
      <c r="BP468" s="99" t="s">
        <v>3874</v>
      </c>
      <c r="BQ468" s="99" t="s">
        <v>123</v>
      </c>
      <c r="BR468" s="99" t="s">
        <v>3935</v>
      </c>
      <c r="BS468" s="99" t="s">
        <v>3874</v>
      </c>
      <c r="BT468" s="99" t="s">
        <v>3874</v>
      </c>
      <c r="BU468" s="99" t="s">
        <v>3874</v>
      </c>
      <c r="BV468" s="99" t="s">
        <v>7813</v>
      </c>
      <c r="BW468" s="99" t="s">
        <v>3908</v>
      </c>
      <c r="BX468" s="99">
        <v>3057455123</v>
      </c>
      <c r="BY468" s="99" t="s">
        <v>3909</v>
      </c>
      <c r="BZ468" s="99" t="s">
        <v>3951</v>
      </c>
      <c r="CA468" s="99" t="s">
        <v>3952</v>
      </c>
      <c r="CB468" s="129">
        <v>3123845681</v>
      </c>
      <c r="CC468" s="118" t="s">
        <v>7814</v>
      </c>
      <c r="CD468" s="118">
        <v>31411</v>
      </c>
      <c r="CE468" s="118" t="s">
        <v>3872</v>
      </c>
      <c r="CF468" s="99" t="s">
        <v>3873</v>
      </c>
      <c r="CG468" s="118" t="s">
        <v>181</v>
      </c>
      <c r="CH468" s="118" t="s">
        <v>4082</v>
      </c>
      <c r="CI468" s="118" t="s">
        <v>7815</v>
      </c>
      <c r="CJ468" s="99" t="s">
        <v>181</v>
      </c>
      <c r="CK468" s="99">
        <v>39</v>
      </c>
      <c r="CL468" s="122" t="s">
        <v>7816</v>
      </c>
      <c r="CM468" s="99" t="s">
        <v>3878</v>
      </c>
      <c r="CN468" s="123">
        <v>1</v>
      </c>
    </row>
    <row r="469" spans="1:92" ht="20.100000000000001" hidden="1" customHeight="1">
      <c r="A469" s="97">
        <v>469</v>
      </c>
      <c r="B469" s="98">
        <v>2024</v>
      </c>
      <c r="C469" s="99" t="s">
        <v>72</v>
      </c>
      <c r="D469" s="100" t="s">
        <v>7817</v>
      </c>
      <c r="E469" s="99" t="s">
        <v>7139</v>
      </c>
      <c r="F469" s="101" t="s">
        <v>4257</v>
      </c>
      <c r="G469" s="115">
        <v>80913434</v>
      </c>
      <c r="H469" s="99">
        <v>2</v>
      </c>
      <c r="I469" s="181" t="s">
        <v>99</v>
      </c>
      <c r="J469" s="104" t="s">
        <v>635</v>
      </c>
      <c r="K469" s="105" t="s">
        <v>3859</v>
      </c>
      <c r="L469" s="101" t="s">
        <v>74</v>
      </c>
      <c r="M469" s="53" t="s">
        <v>75</v>
      </c>
      <c r="N469" s="53" t="s">
        <v>3860</v>
      </c>
      <c r="O469" s="101" t="s">
        <v>800</v>
      </c>
      <c r="P469" s="118">
        <v>45384</v>
      </c>
      <c r="Q469" s="107" t="s">
        <v>8</v>
      </c>
      <c r="R469" s="106" t="s">
        <v>3861</v>
      </c>
      <c r="S469" s="118">
        <v>45387</v>
      </c>
      <c r="T469" s="118">
        <v>45508</v>
      </c>
      <c r="U469" s="107" t="s">
        <v>123</v>
      </c>
      <c r="V469" s="107" t="s">
        <v>123</v>
      </c>
      <c r="W469" s="107" t="s">
        <v>123</v>
      </c>
      <c r="X469" s="53" t="s">
        <v>123</v>
      </c>
      <c r="Y469" s="53" t="s">
        <v>123</v>
      </c>
      <c r="Z469" s="102" t="str">
        <f>+R469</f>
        <v>4 MESES</v>
      </c>
      <c r="AA469" s="53" t="s">
        <v>123</v>
      </c>
      <c r="AD469" s="107" t="s">
        <v>123</v>
      </c>
      <c r="AE469" s="107" t="s">
        <v>123</v>
      </c>
      <c r="AF469" s="107">
        <v>45504</v>
      </c>
      <c r="AG469" s="110">
        <v>26000000</v>
      </c>
      <c r="AH469" s="130" t="s">
        <v>123</v>
      </c>
      <c r="AI469" s="110">
        <v>0</v>
      </c>
      <c r="AJ469" s="53" t="s">
        <v>123</v>
      </c>
      <c r="AK469" s="110">
        <v>26000000</v>
      </c>
      <c r="AL469" s="111" t="str" cm="1">
        <f t="array" aca="1" ref="AL469" ca="1">_xlfn.IFS(TODAY()&lt;AF469,AF469-TODAY(),TODAY()&gt;AF469,"TERMINADO")</f>
        <v>TERMINADO</v>
      </c>
      <c r="AM469" s="112" t="s">
        <v>205</v>
      </c>
      <c r="AN469" s="112" t="s">
        <v>85</v>
      </c>
      <c r="AO469" s="113" t="s">
        <v>3863</v>
      </c>
      <c r="AP469" s="114" t="s">
        <v>7140</v>
      </c>
      <c r="AQ469" s="99" t="s">
        <v>3865</v>
      </c>
      <c r="AR469" s="101" t="s">
        <v>446</v>
      </c>
      <c r="AS469" s="101" t="s">
        <v>141</v>
      </c>
      <c r="AT469" s="106" t="s">
        <v>7818</v>
      </c>
      <c r="AU469" s="133" t="s">
        <v>7819</v>
      </c>
      <c r="AV469" s="99">
        <v>103826</v>
      </c>
      <c r="AW469" s="99">
        <v>6</v>
      </c>
      <c r="AX469" s="116">
        <v>6500000</v>
      </c>
      <c r="AY469" s="117" t="s">
        <v>7820</v>
      </c>
      <c r="AZ469" s="99">
        <v>120</v>
      </c>
      <c r="BA469" s="117" t="s">
        <v>181</v>
      </c>
      <c r="BB469" s="99">
        <v>1163</v>
      </c>
      <c r="BC469" s="118">
        <v>45355</v>
      </c>
      <c r="BD469" s="116">
        <v>156000000</v>
      </c>
      <c r="BE469" s="99">
        <v>1441</v>
      </c>
      <c r="BF469" s="116">
        <v>26000000</v>
      </c>
      <c r="BG469" s="118">
        <v>45385</v>
      </c>
      <c r="BH469" s="117" t="s">
        <v>181</v>
      </c>
      <c r="BI469" s="118">
        <v>45384</v>
      </c>
      <c r="BJ469" s="99">
        <v>1</v>
      </c>
      <c r="BK469" s="99" t="s">
        <v>3874</v>
      </c>
      <c r="BL469" s="99" t="s">
        <v>4008</v>
      </c>
      <c r="BM469" s="118" t="s">
        <v>4009</v>
      </c>
      <c r="BN469" s="99" t="s">
        <v>3906</v>
      </c>
      <c r="BO469" s="99" t="s">
        <v>3874</v>
      </c>
      <c r="BP469" s="99" t="s">
        <v>3874</v>
      </c>
      <c r="BQ469" s="99" t="s">
        <v>123</v>
      </c>
      <c r="BR469" s="99" t="s">
        <v>3935</v>
      </c>
      <c r="BS469" s="99" t="s">
        <v>3874</v>
      </c>
      <c r="BT469" s="99" t="s">
        <v>3874</v>
      </c>
      <c r="BU469" s="99" t="s">
        <v>3874</v>
      </c>
      <c r="BV469" s="99" t="s">
        <v>7813</v>
      </c>
      <c r="BW469" s="99" t="s">
        <v>3908</v>
      </c>
      <c r="BX469" s="99">
        <v>3057455123</v>
      </c>
      <c r="BY469" s="99" t="s">
        <v>3909</v>
      </c>
      <c r="BZ469" s="99" t="s">
        <v>3951</v>
      </c>
      <c r="CA469" s="99" t="s">
        <v>3952</v>
      </c>
      <c r="CB469" s="129">
        <v>3123845681</v>
      </c>
      <c r="CC469" s="118" t="s">
        <v>7821</v>
      </c>
      <c r="CD469" s="118">
        <v>31411</v>
      </c>
      <c r="CE469" s="118" t="s">
        <v>3872</v>
      </c>
      <c r="CF469" s="99" t="s">
        <v>3873</v>
      </c>
      <c r="CG469" s="118" t="s">
        <v>181</v>
      </c>
      <c r="CH469" s="118" t="s">
        <v>4082</v>
      </c>
      <c r="CI469" s="118" t="s">
        <v>7815</v>
      </c>
      <c r="CJ469" s="99" t="s">
        <v>86</v>
      </c>
      <c r="CK469" s="99">
        <v>39</v>
      </c>
      <c r="CL469" s="122" t="s">
        <v>7816</v>
      </c>
      <c r="CM469" s="117" t="s">
        <v>3917</v>
      </c>
      <c r="CN469" s="123">
        <v>1</v>
      </c>
    </row>
    <row r="470" spans="1:92" ht="20.100000000000001" hidden="1" customHeight="1">
      <c r="A470" s="97">
        <v>889</v>
      </c>
      <c r="B470" s="98">
        <v>2024</v>
      </c>
      <c r="C470" s="99" t="s">
        <v>72</v>
      </c>
      <c r="D470" s="100" t="s">
        <v>7822</v>
      </c>
      <c r="E470" s="99" t="s">
        <v>7823</v>
      </c>
      <c r="F470" s="101" t="s">
        <v>4257</v>
      </c>
      <c r="G470" s="102">
        <v>80913434</v>
      </c>
      <c r="H470" s="53">
        <v>2</v>
      </c>
      <c r="I470" s="103" t="s">
        <v>81</v>
      </c>
      <c r="J470" s="99">
        <v>1873</v>
      </c>
      <c r="K470" s="105" t="s">
        <v>3859</v>
      </c>
      <c r="L470" s="101" t="s">
        <v>74</v>
      </c>
      <c r="M470" s="53" t="s">
        <v>75</v>
      </c>
      <c r="N470" s="53" t="s">
        <v>3860</v>
      </c>
      <c r="O470" s="101" t="s">
        <v>3239</v>
      </c>
      <c r="P470" s="107">
        <v>45576</v>
      </c>
      <c r="Q470" s="118" t="s">
        <v>14</v>
      </c>
      <c r="R470" s="106" t="s">
        <v>3883</v>
      </c>
      <c r="S470" s="159">
        <v>45583</v>
      </c>
      <c r="T470" s="118">
        <v>45657</v>
      </c>
      <c r="U470" s="107" t="s">
        <v>123</v>
      </c>
      <c r="V470" s="107" t="s">
        <v>123</v>
      </c>
      <c r="W470" s="107" t="s">
        <v>123</v>
      </c>
      <c r="X470" s="107" t="s">
        <v>3884</v>
      </c>
      <c r="Y470" s="53">
        <v>1</v>
      </c>
      <c r="Z470" s="102" t="str">
        <f>+R470</f>
        <v>3 Meses 25 dias</v>
      </c>
      <c r="AA470" s="107" t="s">
        <v>123</v>
      </c>
      <c r="AD470" s="107" t="s">
        <v>123</v>
      </c>
      <c r="AE470" s="107" t="s">
        <v>123</v>
      </c>
      <c r="AF470" s="107">
        <v>45700</v>
      </c>
      <c r="AG470" s="110">
        <v>26066667</v>
      </c>
      <c r="AH470" s="135" t="s">
        <v>123</v>
      </c>
      <c r="AI470" s="110">
        <v>0</v>
      </c>
      <c r="AJ470" s="53" t="s">
        <v>123</v>
      </c>
      <c r="AK470" s="110">
        <f>+AG470+AI470</f>
        <v>26066667</v>
      </c>
      <c r="AL470" s="111" t="str" cm="1">
        <f t="array" aca="1" ref="AL470" ca="1">_xlfn.IFS(TODAY()&lt;AF470,AF470-TODAY(),TODAY()&gt;AF470,"TERMINADO")</f>
        <v>TERMINADO</v>
      </c>
      <c r="AM470" s="112" t="s">
        <v>84</v>
      </c>
      <c r="AN470" s="112" t="s">
        <v>3885</v>
      </c>
      <c r="AO470" s="113" t="s">
        <v>3863</v>
      </c>
      <c r="AP470" s="160" t="s">
        <v>7824</v>
      </c>
      <c r="AQ470" s="99" t="s">
        <v>3865</v>
      </c>
      <c r="AR470" s="106" t="s">
        <v>446</v>
      </c>
      <c r="AS470" s="101" t="s">
        <v>141</v>
      </c>
      <c r="AT470" s="136" t="s">
        <v>4555</v>
      </c>
      <c r="AU470" s="104" t="s">
        <v>7609</v>
      </c>
      <c r="AV470" s="99">
        <v>116987</v>
      </c>
      <c r="AW470" s="99">
        <v>1</v>
      </c>
      <c r="AX470" s="116">
        <v>6800000</v>
      </c>
      <c r="AY470" s="117" t="s">
        <v>7825</v>
      </c>
      <c r="AZ470" s="99"/>
      <c r="BA470" s="166" t="s">
        <v>181</v>
      </c>
      <c r="BB470" s="99">
        <v>2015</v>
      </c>
      <c r="BC470" s="118">
        <v>45575</v>
      </c>
      <c r="BD470" s="116">
        <v>26066667</v>
      </c>
      <c r="BE470" s="99">
        <v>2256</v>
      </c>
      <c r="BF470" s="116">
        <v>26066667</v>
      </c>
      <c r="BG470" s="118">
        <v>45583</v>
      </c>
      <c r="BH470" s="117"/>
      <c r="BI470" s="118" t="s">
        <v>7826</v>
      </c>
      <c r="BJ470" s="99">
        <v>1</v>
      </c>
      <c r="BK470" s="99" t="s">
        <v>3874</v>
      </c>
      <c r="BL470" s="99" t="s">
        <v>4008</v>
      </c>
      <c r="BM470" s="118" t="s">
        <v>4009</v>
      </c>
      <c r="BN470" s="99" t="s">
        <v>3906</v>
      </c>
      <c r="BO470" s="99" t="s">
        <v>3874</v>
      </c>
      <c r="BP470" s="99" t="s">
        <v>3874</v>
      </c>
      <c r="BQ470" s="99" t="s">
        <v>123</v>
      </c>
      <c r="BR470" s="99" t="s">
        <v>3935</v>
      </c>
      <c r="BS470" s="99" t="s">
        <v>3874</v>
      </c>
      <c r="BT470" s="99" t="s">
        <v>3874</v>
      </c>
      <c r="BU470" s="99" t="s">
        <v>3874</v>
      </c>
      <c r="BV470" s="99" t="s">
        <v>7813</v>
      </c>
      <c r="BW470" s="100" t="s">
        <v>3908</v>
      </c>
      <c r="BX470" s="100">
        <v>3057455123</v>
      </c>
      <c r="BY470" s="100" t="s">
        <v>3909</v>
      </c>
      <c r="BZ470" s="100" t="s">
        <v>3951</v>
      </c>
      <c r="CA470" s="100" t="s">
        <v>3952</v>
      </c>
      <c r="CB470" s="129">
        <v>3123845681</v>
      </c>
      <c r="CC470" s="118" t="s">
        <v>7821</v>
      </c>
      <c r="CD470" s="121">
        <v>31411</v>
      </c>
      <c r="CE470" s="100" t="s">
        <v>3872</v>
      </c>
      <c r="CF470" s="99" t="s">
        <v>3873</v>
      </c>
      <c r="CG470" s="100" t="s">
        <v>181</v>
      </c>
      <c r="CH470" s="118" t="s">
        <v>4082</v>
      </c>
      <c r="CI470" s="118" t="s">
        <v>7815</v>
      </c>
      <c r="CJ470" s="99"/>
      <c r="CK470" s="173"/>
      <c r="CL470" s="122" t="s">
        <v>7816</v>
      </c>
      <c r="CM470" s="166" t="s">
        <v>14</v>
      </c>
      <c r="CN470" s="123">
        <v>1</v>
      </c>
    </row>
    <row r="471" spans="1:92" ht="20.100000000000001" hidden="1" customHeight="1">
      <c r="A471" s="97">
        <v>836</v>
      </c>
      <c r="B471" s="98">
        <v>2024</v>
      </c>
      <c r="C471" s="99" t="s">
        <v>72</v>
      </c>
      <c r="D471" s="100" t="s">
        <v>7827</v>
      </c>
      <c r="E471" s="99" t="s">
        <v>7828</v>
      </c>
      <c r="F471" s="101" t="s">
        <v>7829</v>
      </c>
      <c r="G471" s="102">
        <v>1023952693</v>
      </c>
      <c r="H471" s="53">
        <v>3</v>
      </c>
      <c r="I471" s="103" t="s">
        <v>4257</v>
      </c>
      <c r="J471" s="99">
        <v>1873</v>
      </c>
      <c r="K471" s="105" t="s">
        <v>3859</v>
      </c>
      <c r="L471" s="101" t="s">
        <v>74</v>
      </c>
      <c r="M471" s="53" t="s">
        <v>75</v>
      </c>
      <c r="N471" s="53" t="s">
        <v>3860</v>
      </c>
      <c r="O471" s="101" t="s">
        <v>7830</v>
      </c>
      <c r="P471" s="107">
        <v>45576</v>
      </c>
      <c r="Q471" s="118" t="s">
        <v>14</v>
      </c>
      <c r="R471" s="106" t="s">
        <v>3883</v>
      </c>
      <c r="S471" s="151">
        <v>45586</v>
      </c>
      <c r="T471" s="118">
        <v>45657</v>
      </c>
      <c r="U471" s="118" t="s">
        <v>123</v>
      </c>
      <c r="V471" s="118" t="s">
        <v>123</v>
      </c>
      <c r="W471" s="118" t="s">
        <v>123</v>
      </c>
      <c r="X471" s="118" t="s">
        <v>3884</v>
      </c>
      <c r="Y471" s="53">
        <v>1</v>
      </c>
      <c r="Z471" s="115" t="str">
        <f>+R471</f>
        <v>3 Meses 25 dias</v>
      </c>
      <c r="AA471" s="118" t="s">
        <v>123</v>
      </c>
      <c r="AD471" s="118" t="s">
        <v>123</v>
      </c>
      <c r="AE471" s="118" t="s">
        <v>123</v>
      </c>
      <c r="AF471" s="118">
        <v>45703</v>
      </c>
      <c r="AG471" s="110">
        <v>21850000</v>
      </c>
      <c r="AH471" s="153" t="s">
        <v>123</v>
      </c>
      <c r="AI471" s="154">
        <v>0</v>
      </c>
      <c r="AJ471" s="53" t="s">
        <v>123</v>
      </c>
      <c r="AK471" s="110">
        <f>+AG471+AI471</f>
        <v>21850000</v>
      </c>
      <c r="AL471" s="111" t="str" cm="1">
        <f t="array" aca="1" ref="AL471" ca="1">_xlfn.IFS(TODAY()&lt;AF471,AF471-TODAY(),TODAY()&gt;AF471,"TERMINADO")</f>
        <v>TERMINADO</v>
      </c>
      <c r="AM471" s="112" t="s">
        <v>84</v>
      </c>
      <c r="AN471" s="155" t="s">
        <v>3885</v>
      </c>
      <c r="AO471" s="113" t="s">
        <v>3863</v>
      </c>
      <c r="AP471" s="114" t="s">
        <v>7831</v>
      </c>
      <c r="AQ471" s="99" t="s">
        <v>3865</v>
      </c>
      <c r="AR471" s="101" t="s">
        <v>200</v>
      </c>
      <c r="AS471" s="101" t="s">
        <v>141</v>
      </c>
      <c r="AT471" s="106" t="s">
        <v>266</v>
      </c>
      <c r="AU471" s="115">
        <v>20245420022033</v>
      </c>
      <c r="AV471" s="99">
        <v>117460</v>
      </c>
      <c r="AW471" s="99">
        <v>1</v>
      </c>
      <c r="AX471" s="116">
        <v>5700000</v>
      </c>
      <c r="AY471" s="117" t="s">
        <v>7832</v>
      </c>
      <c r="AZ471" s="99"/>
      <c r="BA471" s="99" t="s">
        <v>181</v>
      </c>
      <c r="BB471" s="99">
        <v>1908</v>
      </c>
      <c r="BC471" s="118">
        <v>45548</v>
      </c>
      <c r="BD471" s="116">
        <v>21850000</v>
      </c>
      <c r="BE471" s="99">
        <v>2267</v>
      </c>
      <c r="BF471" s="116">
        <v>21850000</v>
      </c>
      <c r="BG471" s="118">
        <v>45586</v>
      </c>
      <c r="BH471" s="117"/>
      <c r="BI471" s="118" t="s">
        <v>7833</v>
      </c>
      <c r="BJ471" s="99">
        <v>3</v>
      </c>
      <c r="BK471" s="99"/>
      <c r="BL471" s="99" t="s">
        <v>4008</v>
      </c>
      <c r="BM471" s="118"/>
      <c r="BN471" s="99"/>
      <c r="BO471" s="99"/>
      <c r="BP471" s="99"/>
      <c r="BQ471" s="99"/>
      <c r="BR471" s="99"/>
      <c r="BS471" s="99"/>
      <c r="BT471" s="99"/>
      <c r="BU471" s="99"/>
      <c r="BV471" s="99"/>
      <c r="BW471" s="99"/>
      <c r="BX471" s="99"/>
      <c r="BY471" s="99"/>
      <c r="BZ471" s="99"/>
      <c r="CA471" s="99"/>
      <c r="CB471" s="129">
        <v>3213196240</v>
      </c>
      <c r="CC471" s="118" t="s">
        <v>7834</v>
      </c>
      <c r="CD471" s="118">
        <v>35266</v>
      </c>
      <c r="CE471" s="99" t="s">
        <v>3872</v>
      </c>
      <c r="CF471" s="99" t="s">
        <v>3873</v>
      </c>
      <c r="CG471" s="99"/>
      <c r="CH471" s="118" t="s">
        <v>4334</v>
      </c>
      <c r="CI471" s="118" t="s">
        <v>7835</v>
      </c>
      <c r="CJ471" s="99"/>
      <c r="CK471" s="115"/>
      <c r="CL471" s="99"/>
      <c r="CM471" s="166" t="s">
        <v>14</v>
      </c>
      <c r="CN471" s="123">
        <v>1</v>
      </c>
    </row>
    <row r="472" spans="1:92" ht="20.100000000000001" hidden="1" customHeight="1">
      <c r="A472" s="97">
        <v>63</v>
      </c>
      <c r="B472" s="98">
        <v>2024</v>
      </c>
      <c r="C472" s="99" t="s">
        <v>72</v>
      </c>
      <c r="D472" s="100" t="s">
        <v>7836</v>
      </c>
      <c r="E472" s="99" t="s">
        <v>7837</v>
      </c>
      <c r="F472" s="106" t="s">
        <v>7838</v>
      </c>
      <c r="G472" s="115">
        <v>1015417808</v>
      </c>
      <c r="H472" s="99">
        <v>0</v>
      </c>
      <c r="I472" s="103" t="s">
        <v>2494</v>
      </c>
      <c r="J472" s="104" t="s">
        <v>635</v>
      </c>
      <c r="K472" s="105" t="s">
        <v>3859</v>
      </c>
      <c r="L472" s="106" t="s">
        <v>74</v>
      </c>
      <c r="M472" s="99" t="s">
        <v>75</v>
      </c>
      <c r="N472" s="53" t="s">
        <v>3860</v>
      </c>
      <c r="O472" s="101" t="s">
        <v>209</v>
      </c>
      <c r="P472" s="118">
        <v>45344</v>
      </c>
      <c r="Q472" s="107" t="s">
        <v>6</v>
      </c>
      <c r="R472" s="106" t="s">
        <v>3861</v>
      </c>
      <c r="S472" s="118">
        <v>45348</v>
      </c>
      <c r="T472" s="118">
        <v>45468</v>
      </c>
      <c r="U472" s="107" t="s">
        <v>123</v>
      </c>
      <c r="V472" s="107" t="s">
        <v>123</v>
      </c>
      <c r="W472" s="107" t="s">
        <v>123</v>
      </c>
      <c r="X472" s="53" t="s">
        <v>3862</v>
      </c>
      <c r="Y472" s="53">
        <v>1</v>
      </c>
      <c r="Z472" s="53" t="s">
        <v>3612</v>
      </c>
      <c r="AA472" s="107">
        <v>45455</v>
      </c>
      <c r="AB472" s="226"/>
      <c r="AC472" s="226"/>
      <c r="AD472" s="107" t="s">
        <v>123</v>
      </c>
      <c r="AE472" s="107" t="s">
        <v>123</v>
      </c>
      <c r="AF472" s="107">
        <v>45529</v>
      </c>
      <c r="AG472" s="110">
        <v>22800000</v>
      </c>
      <c r="AH472" s="107">
        <v>45455</v>
      </c>
      <c r="AI472" s="110">
        <v>11400000</v>
      </c>
      <c r="AJ472" s="51">
        <v>1</v>
      </c>
      <c r="AK472" s="110">
        <v>34200000</v>
      </c>
      <c r="AL472" s="111" t="str" cm="1">
        <f t="array" aca="1" ref="AL472" ca="1">_xlfn.IFS(TODAY()&lt;AF472,AF472-TODAY(),TODAY()&gt;AF472,"TERMINADO")</f>
        <v>TERMINADO</v>
      </c>
      <c r="AM472" s="112" t="s">
        <v>84</v>
      </c>
      <c r="AN472" s="112" t="s">
        <v>85</v>
      </c>
      <c r="AO472" s="113" t="s">
        <v>3863</v>
      </c>
      <c r="AP472" s="114" t="s">
        <v>4076</v>
      </c>
      <c r="AQ472" s="53" t="s">
        <v>3865</v>
      </c>
      <c r="AR472" s="101" t="s">
        <v>213</v>
      </c>
      <c r="AS472" s="101" t="s">
        <v>141</v>
      </c>
      <c r="AT472" s="106" t="s">
        <v>2775</v>
      </c>
      <c r="AU472" s="115">
        <v>20245420019463</v>
      </c>
      <c r="AV472" s="99">
        <v>103647</v>
      </c>
      <c r="AW472" s="99">
        <v>5</v>
      </c>
      <c r="AX472" s="116">
        <v>5700000</v>
      </c>
      <c r="AY472" s="117" t="s">
        <v>7839</v>
      </c>
      <c r="AZ472" s="99">
        <v>120</v>
      </c>
      <c r="BA472" s="117" t="s">
        <v>181</v>
      </c>
      <c r="BB472" s="99">
        <v>1068</v>
      </c>
      <c r="BC472" s="118">
        <v>45331</v>
      </c>
      <c r="BD472" s="116">
        <v>114000000</v>
      </c>
      <c r="BE472" s="99">
        <v>1131</v>
      </c>
      <c r="BF472" s="116">
        <v>22800000</v>
      </c>
      <c r="BG472" s="118">
        <v>45345</v>
      </c>
      <c r="BH472" s="117" t="s">
        <v>181</v>
      </c>
      <c r="BI472" s="118" t="s">
        <v>7840</v>
      </c>
      <c r="BJ472" s="99">
        <v>5</v>
      </c>
      <c r="BK472" s="99" t="s">
        <v>3869</v>
      </c>
      <c r="BL472" s="99"/>
      <c r="BM472" s="118" t="s">
        <v>4036</v>
      </c>
      <c r="BN472" s="99" t="s">
        <v>86</v>
      </c>
      <c r="BO472" s="99"/>
      <c r="BP472" s="99"/>
      <c r="BQ472" s="99"/>
      <c r="BR472" s="99"/>
      <c r="BS472" s="99"/>
      <c r="BT472" s="99"/>
      <c r="BU472" s="99"/>
      <c r="BV472" s="99"/>
      <c r="BW472" s="99"/>
      <c r="BX472" s="99"/>
      <c r="BY472" s="99"/>
      <c r="BZ472" s="99"/>
      <c r="CA472" s="99"/>
      <c r="CB472" s="129">
        <v>3167627983</v>
      </c>
      <c r="CC472" s="118" t="s">
        <v>7841</v>
      </c>
      <c r="CD472" s="118">
        <v>33034</v>
      </c>
      <c r="CE472" s="118" t="s">
        <v>3872</v>
      </c>
      <c r="CF472" s="99" t="s">
        <v>3873</v>
      </c>
      <c r="CG472" s="118" t="s">
        <v>3874</v>
      </c>
      <c r="CH472" s="118" t="s">
        <v>4961</v>
      </c>
      <c r="CI472" s="118" t="s">
        <v>7842</v>
      </c>
      <c r="CJ472" s="99" t="s">
        <v>86</v>
      </c>
      <c r="CK472" s="99">
        <v>34</v>
      </c>
      <c r="CL472" s="122" t="s">
        <v>7843</v>
      </c>
      <c r="CM472" s="99" t="s">
        <v>3878</v>
      </c>
      <c r="CN472" s="123">
        <v>1</v>
      </c>
    </row>
    <row r="473" spans="1:92" ht="20.100000000000001" hidden="1" customHeight="1">
      <c r="A473" s="97">
        <v>642</v>
      </c>
      <c r="B473" s="98">
        <v>2024</v>
      </c>
      <c r="C473" s="99" t="s">
        <v>72</v>
      </c>
      <c r="D473" s="100" t="s">
        <v>7844</v>
      </c>
      <c r="E473" s="99" t="s">
        <v>7845</v>
      </c>
      <c r="F473" s="106" t="s">
        <v>7838</v>
      </c>
      <c r="G473" s="115">
        <v>1015417808</v>
      </c>
      <c r="H473" s="99">
        <v>0</v>
      </c>
      <c r="I473" s="103" t="s">
        <v>4129</v>
      </c>
      <c r="J473" s="99">
        <v>1873</v>
      </c>
      <c r="K473" s="105" t="s">
        <v>3859</v>
      </c>
      <c r="L473" s="101" t="s">
        <v>74</v>
      </c>
      <c r="M473" s="53" t="s">
        <v>75</v>
      </c>
      <c r="N473" s="53" t="s">
        <v>3860</v>
      </c>
      <c r="O473" s="101" t="s">
        <v>209</v>
      </c>
      <c r="P473" s="118">
        <v>45527</v>
      </c>
      <c r="Q473" s="118" t="s">
        <v>12</v>
      </c>
      <c r="R473" s="106" t="s">
        <v>3861</v>
      </c>
      <c r="S473" s="118">
        <v>45530</v>
      </c>
      <c r="T473" s="118">
        <v>45651</v>
      </c>
      <c r="U473" s="107"/>
      <c r="V473" s="107"/>
      <c r="W473" s="102"/>
      <c r="X473" s="53" t="s">
        <v>4318</v>
      </c>
      <c r="Y473" s="53">
        <v>1</v>
      </c>
      <c r="Z473" s="102" t="s">
        <v>4362</v>
      </c>
      <c r="AA473" s="107">
        <v>45650</v>
      </c>
      <c r="AD473" s="107" t="s">
        <v>123</v>
      </c>
      <c r="AE473" s="107" t="s">
        <v>123</v>
      </c>
      <c r="AF473" s="118">
        <v>45682</v>
      </c>
      <c r="AG473" s="110">
        <v>22800000</v>
      </c>
      <c r="AH473" s="107">
        <v>45650</v>
      </c>
      <c r="AI473" s="110">
        <v>5700000</v>
      </c>
      <c r="AJ473" s="51">
        <v>1</v>
      </c>
      <c r="AK473" s="110">
        <f>+AG473+AI473</f>
        <v>28500000</v>
      </c>
      <c r="AL473" s="111" t="str" cm="1">
        <f t="array" aca="1" ref="AL473" ca="1">_xlfn.IFS(TODAY()&lt;AF473,AF473-TODAY(),TODAY()&gt;AF473,"TERMINADO")</f>
        <v>TERMINADO</v>
      </c>
      <c r="AM473" s="112" t="s">
        <v>84</v>
      </c>
      <c r="AN473" s="112" t="s">
        <v>85</v>
      </c>
      <c r="AO473" s="113" t="s">
        <v>3863</v>
      </c>
      <c r="AP473" s="114" t="s">
        <v>7846</v>
      </c>
      <c r="AQ473" s="53" t="s">
        <v>3865</v>
      </c>
      <c r="AR473" s="136" t="s">
        <v>7149</v>
      </c>
      <c r="AS473" s="101" t="s">
        <v>141</v>
      </c>
      <c r="AT473" s="106" t="s">
        <v>7150</v>
      </c>
      <c r="AU473" s="115">
        <v>20245420021203</v>
      </c>
      <c r="AV473" s="99">
        <v>114565</v>
      </c>
      <c r="AW473" s="99">
        <v>4</v>
      </c>
      <c r="AX473" s="116">
        <v>5700000</v>
      </c>
      <c r="AY473" s="117" t="s">
        <v>7847</v>
      </c>
      <c r="AZ473" s="99">
        <v>120</v>
      </c>
      <c r="BA473" s="99" t="s">
        <v>181</v>
      </c>
      <c r="BB473" s="99">
        <v>1753</v>
      </c>
      <c r="BC473" s="118">
        <v>45505</v>
      </c>
      <c r="BD473" s="116">
        <v>91200000</v>
      </c>
      <c r="BE473" s="99">
        <v>2003</v>
      </c>
      <c r="BF473" s="116">
        <v>22800000</v>
      </c>
      <c r="BG473" s="118">
        <v>45530</v>
      </c>
      <c r="BH473" s="99" t="s">
        <v>181</v>
      </c>
      <c r="BI473" s="118" t="s">
        <v>7848</v>
      </c>
      <c r="BJ473" s="99">
        <v>5</v>
      </c>
      <c r="BK473" s="99" t="s">
        <v>3874</v>
      </c>
      <c r="BL473" s="99" t="s">
        <v>3891</v>
      </c>
      <c r="BM473" s="118" t="s">
        <v>3905</v>
      </c>
      <c r="BN473" s="99" t="s">
        <v>3906</v>
      </c>
      <c r="BO473" s="99" t="s">
        <v>3874</v>
      </c>
      <c r="BP473" s="99" t="s">
        <v>3874</v>
      </c>
      <c r="BQ473" s="99" t="s">
        <v>123</v>
      </c>
      <c r="BR473" s="99" t="s">
        <v>3874</v>
      </c>
      <c r="BS473" s="99" t="s">
        <v>3874</v>
      </c>
      <c r="BT473" s="99" t="s">
        <v>3874</v>
      </c>
      <c r="BU473" s="99" t="s">
        <v>3874</v>
      </c>
      <c r="BV473" s="99" t="s">
        <v>7849</v>
      </c>
      <c r="BW473" s="99" t="s">
        <v>7850</v>
      </c>
      <c r="BX473" s="99">
        <v>3185935362</v>
      </c>
      <c r="BY473" s="99" t="s">
        <v>4059</v>
      </c>
      <c r="BZ473" s="99" t="s">
        <v>4060</v>
      </c>
      <c r="CA473" s="99" t="s">
        <v>3911</v>
      </c>
      <c r="CB473" s="129">
        <v>3167627983</v>
      </c>
      <c r="CC473" s="118" t="s">
        <v>7841</v>
      </c>
      <c r="CD473" s="118">
        <v>33034</v>
      </c>
      <c r="CE473" s="99" t="s">
        <v>3872</v>
      </c>
      <c r="CF473" s="99" t="s">
        <v>3873</v>
      </c>
      <c r="CG473" s="99" t="s">
        <v>181</v>
      </c>
      <c r="CH473" s="118" t="s">
        <v>4961</v>
      </c>
      <c r="CI473" s="118" t="s">
        <v>7842</v>
      </c>
      <c r="CJ473" s="99"/>
      <c r="CK473" s="99">
        <v>34</v>
      </c>
      <c r="CL473" s="122" t="s">
        <v>7843</v>
      </c>
      <c r="CM473" s="117" t="s">
        <v>12</v>
      </c>
      <c r="CN473" s="123">
        <v>1</v>
      </c>
    </row>
    <row r="474" spans="1:92" ht="20.100000000000001" hidden="1" customHeight="1">
      <c r="A474" s="97">
        <v>350</v>
      </c>
      <c r="B474" s="98">
        <v>2024</v>
      </c>
      <c r="C474" s="99" t="s">
        <v>72</v>
      </c>
      <c r="D474" s="100" t="s">
        <v>7851</v>
      </c>
      <c r="E474" s="99" t="s">
        <v>7852</v>
      </c>
      <c r="F474" s="106" t="s">
        <v>2031</v>
      </c>
      <c r="G474" s="115">
        <v>1010222522</v>
      </c>
      <c r="H474" s="99">
        <v>3</v>
      </c>
      <c r="I474" s="103" t="s">
        <v>99</v>
      </c>
      <c r="J474" s="104" t="s">
        <v>635</v>
      </c>
      <c r="K474" s="105" t="s">
        <v>3859</v>
      </c>
      <c r="L474" s="101" t="s">
        <v>74</v>
      </c>
      <c r="M474" s="53" t="s">
        <v>75</v>
      </c>
      <c r="N474" s="53" t="s">
        <v>3860</v>
      </c>
      <c r="O474" s="101" t="s">
        <v>2028</v>
      </c>
      <c r="P474" s="118">
        <v>45366</v>
      </c>
      <c r="Q474" s="107" t="s">
        <v>7</v>
      </c>
      <c r="R474" s="106" t="s">
        <v>3861</v>
      </c>
      <c r="S474" s="118">
        <v>45383</v>
      </c>
      <c r="T474" s="118">
        <v>45504</v>
      </c>
      <c r="U474" s="107" t="s">
        <v>123</v>
      </c>
      <c r="V474" s="107" t="s">
        <v>123</v>
      </c>
      <c r="W474" s="107" t="s">
        <v>123</v>
      </c>
      <c r="X474" s="53" t="s">
        <v>3862</v>
      </c>
      <c r="Y474" s="53">
        <v>1</v>
      </c>
      <c r="Z474" s="53" t="s">
        <v>3612</v>
      </c>
      <c r="AA474" s="107">
        <v>45471</v>
      </c>
      <c r="AB474" s="226"/>
      <c r="AC474" s="226"/>
      <c r="AD474" s="107" t="s">
        <v>123</v>
      </c>
      <c r="AE474" s="107" t="s">
        <v>123</v>
      </c>
      <c r="AF474" s="107">
        <v>45565</v>
      </c>
      <c r="AG474" s="130">
        <v>19040000</v>
      </c>
      <c r="AH474" s="107">
        <v>45471</v>
      </c>
      <c r="AI474" s="110">
        <v>9520000</v>
      </c>
      <c r="AJ474" s="51">
        <v>1</v>
      </c>
      <c r="AK474" s="110">
        <v>28560000</v>
      </c>
      <c r="AL474" s="111" t="str" cm="1">
        <f t="array" aca="1" ref="AL474" ca="1">_xlfn.IFS(TODAY()&lt;AF474,AF474-TODAY(),TODAY()&gt;AF474,"TERMINADO")</f>
        <v>TERMINADO</v>
      </c>
      <c r="AM474" s="112" t="s">
        <v>84</v>
      </c>
      <c r="AN474" s="112" t="s">
        <v>85</v>
      </c>
      <c r="AO474" s="113" t="s">
        <v>3863</v>
      </c>
      <c r="AP474" s="114" t="s">
        <v>7853</v>
      </c>
      <c r="AQ474" s="53" t="s">
        <v>3865</v>
      </c>
      <c r="AR474" s="106" t="s">
        <v>425</v>
      </c>
      <c r="AS474" s="101" t="s">
        <v>141</v>
      </c>
      <c r="AT474" s="106" t="s">
        <v>1938</v>
      </c>
      <c r="AU474" s="115">
        <v>20245420025313</v>
      </c>
      <c r="AV474" s="99">
        <v>104321</v>
      </c>
      <c r="AW474" s="99">
        <v>1</v>
      </c>
      <c r="AX474" s="116">
        <v>4760000</v>
      </c>
      <c r="AY474" s="117" t="s">
        <v>7854</v>
      </c>
      <c r="AZ474" s="99">
        <v>120</v>
      </c>
      <c r="BA474" s="117" t="s">
        <v>181</v>
      </c>
      <c r="BB474" s="99">
        <v>1204</v>
      </c>
      <c r="BC474" s="118">
        <v>45358</v>
      </c>
      <c r="BD474" s="116">
        <v>19040000</v>
      </c>
      <c r="BE474" s="99">
        <v>1282</v>
      </c>
      <c r="BF474" s="116">
        <v>19040000</v>
      </c>
      <c r="BG474" s="118">
        <v>45366</v>
      </c>
      <c r="BH474" s="99" t="s">
        <v>181</v>
      </c>
      <c r="BI474" s="118" t="s">
        <v>7855</v>
      </c>
      <c r="BJ474" s="99">
        <v>1</v>
      </c>
      <c r="BK474" s="99" t="s">
        <v>3874</v>
      </c>
      <c r="BL474" s="99" t="s">
        <v>3891</v>
      </c>
      <c r="BM474" s="118" t="s">
        <v>3905</v>
      </c>
      <c r="BN474" s="99" t="s">
        <v>3906</v>
      </c>
      <c r="BO474" s="99" t="s">
        <v>3874</v>
      </c>
      <c r="BP474" s="99" t="s">
        <v>3874</v>
      </c>
      <c r="BQ474" s="99" t="s">
        <v>123</v>
      </c>
      <c r="BR474" s="99" t="s">
        <v>3874</v>
      </c>
      <c r="BS474" s="99" t="s">
        <v>3874</v>
      </c>
      <c r="BT474" s="99" t="s">
        <v>3874</v>
      </c>
      <c r="BU474" s="99" t="s">
        <v>3874</v>
      </c>
      <c r="BV474" s="99" t="s">
        <v>7856</v>
      </c>
      <c r="BW474" s="99" t="s">
        <v>4908</v>
      </c>
      <c r="BX474" s="99">
        <v>3017787122</v>
      </c>
      <c r="BY474" s="99" t="s">
        <v>4137</v>
      </c>
      <c r="BZ474" s="99" t="s">
        <v>3938</v>
      </c>
      <c r="CA474" s="99" t="s">
        <v>3911</v>
      </c>
      <c r="CB474" s="129">
        <v>3197989293</v>
      </c>
      <c r="CC474" s="118" t="s">
        <v>7857</v>
      </c>
      <c r="CD474" s="118">
        <v>34861</v>
      </c>
      <c r="CE474" s="118" t="s">
        <v>3913</v>
      </c>
      <c r="CF474" s="99" t="s">
        <v>3894</v>
      </c>
      <c r="CG474" s="118" t="s">
        <v>3874</v>
      </c>
      <c r="CH474" s="118" t="s">
        <v>3913</v>
      </c>
      <c r="CI474" s="118" t="s">
        <v>7858</v>
      </c>
      <c r="CJ474" s="99" t="s">
        <v>86</v>
      </c>
      <c r="CK474" s="99">
        <v>29</v>
      </c>
      <c r="CL474" s="122" t="s">
        <v>7859</v>
      </c>
      <c r="CM474" s="99" t="s">
        <v>3878</v>
      </c>
      <c r="CN474" s="123">
        <v>1</v>
      </c>
    </row>
    <row r="475" spans="1:92" ht="20.100000000000001" hidden="1" customHeight="1">
      <c r="A475" s="97">
        <v>33</v>
      </c>
      <c r="B475" s="98">
        <v>2024</v>
      </c>
      <c r="C475" s="99" t="s">
        <v>72</v>
      </c>
      <c r="D475" s="100" t="s">
        <v>7860</v>
      </c>
      <c r="E475" s="99" t="s">
        <v>7861</v>
      </c>
      <c r="F475" s="101" t="s">
        <v>723</v>
      </c>
      <c r="G475" s="102">
        <v>52534496</v>
      </c>
      <c r="H475" s="53">
        <v>0</v>
      </c>
      <c r="I475" s="103" t="s">
        <v>99</v>
      </c>
      <c r="J475" s="104" t="s">
        <v>635</v>
      </c>
      <c r="K475" s="105" t="s">
        <v>3859</v>
      </c>
      <c r="L475" s="106" t="s">
        <v>74</v>
      </c>
      <c r="M475" s="99" t="s">
        <v>75</v>
      </c>
      <c r="N475" s="53" t="s">
        <v>3860</v>
      </c>
      <c r="O475" s="101" t="s">
        <v>1791</v>
      </c>
      <c r="P475" s="118">
        <v>45335</v>
      </c>
      <c r="Q475" s="107" t="s">
        <v>6</v>
      </c>
      <c r="R475" s="106" t="s">
        <v>3861</v>
      </c>
      <c r="S475" s="107">
        <v>45336</v>
      </c>
      <c r="T475" s="107">
        <v>45456</v>
      </c>
      <c r="U475" s="107" t="s">
        <v>123</v>
      </c>
      <c r="V475" s="107" t="s">
        <v>123</v>
      </c>
      <c r="W475" s="107" t="s">
        <v>123</v>
      </c>
      <c r="X475" s="53" t="s">
        <v>3862</v>
      </c>
      <c r="Y475" s="53">
        <v>1</v>
      </c>
      <c r="Z475" s="53" t="s">
        <v>3612</v>
      </c>
      <c r="AA475" s="107">
        <v>45454</v>
      </c>
      <c r="AB475" s="226"/>
      <c r="AC475" s="226"/>
      <c r="AD475" s="107" t="s">
        <v>123</v>
      </c>
      <c r="AE475" s="107" t="s">
        <v>123</v>
      </c>
      <c r="AF475" s="107">
        <v>45517</v>
      </c>
      <c r="AG475" s="110">
        <v>28000000</v>
      </c>
      <c r="AH475" s="107">
        <v>45454</v>
      </c>
      <c r="AI475" s="110">
        <v>14000000</v>
      </c>
      <c r="AJ475" s="51">
        <v>1</v>
      </c>
      <c r="AK475" s="110">
        <v>42000000</v>
      </c>
      <c r="AL475" s="111" t="str" cm="1">
        <f t="array" aca="1" ref="AL475" ca="1">_xlfn.IFS(TODAY()&lt;AF475,AF475-TODAY(),TODAY()&gt;AF475,"TERMINADO")</f>
        <v>TERMINADO</v>
      </c>
      <c r="AM475" s="112" t="s">
        <v>84</v>
      </c>
      <c r="AN475" s="112" t="s">
        <v>85</v>
      </c>
      <c r="AO475" s="113" t="s">
        <v>3863</v>
      </c>
      <c r="AP475" s="114" t="s">
        <v>7862</v>
      </c>
      <c r="AQ475" s="99" t="s">
        <v>3865</v>
      </c>
      <c r="AR475" s="106" t="s">
        <v>1796</v>
      </c>
      <c r="AS475" s="101" t="s">
        <v>141</v>
      </c>
      <c r="AT475" s="106" t="s">
        <v>3995</v>
      </c>
      <c r="AU475" s="115">
        <v>20245420001973</v>
      </c>
      <c r="AV475" s="99">
        <v>103610</v>
      </c>
      <c r="AW475" s="99">
        <v>1</v>
      </c>
      <c r="AX475" s="116">
        <v>7000000</v>
      </c>
      <c r="AY475" s="117" t="s">
        <v>7863</v>
      </c>
      <c r="AZ475" s="99">
        <v>120</v>
      </c>
      <c r="BA475" s="117" t="s">
        <v>181</v>
      </c>
      <c r="BB475" s="99">
        <v>1076</v>
      </c>
      <c r="BC475" s="118">
        <v>45335</v>
      </c>
      <c r="BD475" s="116">
        <v>28000000</v>
      </c>
      <c r="BE475" s="99">
        <v>1100</v>
      </c>
      <c r="BF475" s="116">
        <v>28000000</v>
      </c>
      <c r="BG475" s="118">
        <v>45336</v>
      </c>
      <c r="BH475" s="117" t="s">
        <v>181</v>
      </c>
      <c r="BI475" s="118" t="s">
        <v>3997</v>
      </c>
      <c r="BJ475" s="99">
        <v>1</v>
      </c>
      <c r="BK475" s="99" t="s">
        <v>3874</v>
      </c>
      <c r="BL475" s="99" t="s">
        <v>3891</v>
      </c>
      <c r="BM475" s="99" t="s">
        <v>3905</v>
      </c>
      <c r="BN475" s="99" t="s">
        <v>3906</v>
      </c>
      <c r="BO475" s="99" t="s">
        <v>3874</v>
      </c>
      <c r="BP475" s="99" t="s">
        <v>3874</v>
      </c>
      <c r="BQ475" s="99" t="s">
        <v>123</v>
      </c>
      <c r="BR475" s="99" t="s">
        <v>3874</v>
      </c>
      <c r="BS475" s="99" t="s">
        <v>3874</v>
      </c>
      <c r="BT475" s="99" t="s">
        <v>3874</v>
      </c>
      <c r="BU475" s="99" t="s">
        <v>3874</v>
      </c>
      <c r="BV475" s="99" t="s">
        <v>7864</v>
      </c>
      <c r="BW475" s="99" t="s">
        <v>4763</v>
      </c>
      <c r="BX475" s="99">
        <v>3116787746</v>
      </c>
      <c r="BY475" s="99" t="s">
        <v>4026</v>
      </c>
      <c r="BZ475" s="99" t="s">
        <v>4060</v>
      </c>
      <c r="CA475" s="99" t="s">
        <v>4012</v>
      </c>
      <c r="CB475" s="129">
        <v>3204287326</v>
      </c>
      <c r="CC475" s="118" t="s">
        <v>7865</v>
      </c>
      <c r="CD475" s="118">
        <v>29015</v>
      </c>
      <c r="CE475" s="118" t="s">
        <v>3872</v>
      </c>
      <c r="CF475" s="99" t="s">
        <v>3873</v>
      </c>
      <c r="CG475" s="118" t="s">
        <v>181</v>
      </c>
      <c r="CH475" s="118" t="s">
        <v>4000</v>
      </c>
      <c r="CI475" s="118" t="s">
        <v>7866</v>
      </c>
      <c r="CJ475" s="99" t="s">
        <v>86</v>
      </c>
      <c r="CK475" s="99">
        <v>45</v>
      </c>
      <c r="CL475" s="205" t="s">
        <v>7867</v>
      </c>
      <c r="CM475" s="99" t="s">
        <v>3878</v>
      </c>
      <c r="CN475" s="123">
        <v>1</v>
      </c>
    </row>
    <row r="476" spans="1:92" ht="20.100000000000001" hidden="1" customHeight="1">
      <c r="A476" s="97">
        <v>744</v>
      </c>
      <c r="B476" s="98">
        <v>2024</v>
      </c>
      <c r="C476" s="99" t="s">
        <v>72</v>
      </c>
      <c r="D476" s="100" t="s">
        <v>7868</v>
      </c>
      <c r="E476" s="99" t="s">
        <v>5141</v>
      </c>
      <c r="F476" s="101" t="s">
        <v>723</v>
      </c>
      <c r="G476" s="102">
        <v>52534496</v>
      </c>
      <c r="H476" s="53">
        <v>0</v>
      </c>
      <c r="I476" s="103" t="s">
        <v>138</v>
      </c>
      <c r="J476" s="99">
        <v>1873</v>
      </c>
      <c r="K476" s="105" t="s">
        <v>3859</v>
      </c>
      <c r="L476" s="101" t="s">
        <v>74</v>
      </c>
      <c r="M476" s="53" t="s">
        <v>75</v>
      </c>
      <c r="N476" s="53" t="s">
        <v>3860</v>
      </c>
      <c r="O476" s="101" t="s">
        <v>5142</v>
      </c>
      <c r="P476" s="107">
        <v>45555</v>
      </c>
      <c r="Q476" s="118" t="s">
        <v>13</v>
      </c>
      <c r="R476" s="108" t="s">
        <v>3861</v>
      </c>
      <c r="S476" s="159">
        <v>45560</v>
      </c>
      <c r="T476" s="107">
        <v>45657</v>
      </c>
      <c r="U476" s="107" t="s">
        <v>123</v>
      </c>
      <c r="V476" s="107" t="s">
        <v>123</v>
      </c>
      <c r="W476" s="107" t="s">
        <v>123</v>
      </c>
      <c r="X476" s="107" t="s">
        <v>3884</v>
      </c>
      <c r="Y476" s="53">
        <v>1</v>
      </c>
      <c r="Z476" s="102" t="str">
        <f>+R476</f>
        <v>4 MESES</v>
      </c>
      <c r="AA476" s="107" t="s">
        <v>123</v>
      </c>
      <c r="AD476" s="107" t="s">
        <v>123</v>
      </c>
      <c r="AE476" s="107" t="s">
        <v>123</v>
      </c>
      <c r="AF476" s="107">
        <v>45681</v>
      </c>
      <c r="AG476" s="110">
        <v>24000000</v>
      </c>
      <c r="AH476" s="135" t="s">
        <v>123</v>
      </c>
      <c r="AI476" s="110">
        <v>0</v>
      </c>
      <c r="AJ476" s="53" t="s">
        <v>123</v>
      </c>
      <c r="AK476" s="110">
        <f>+AG476+AI476</f>
        <v>24000000</v>
      </c>
      <c r="AL476" s="111" t="str" cm="1">
        <f t="array" aca="1" ref="AL476" ca="1">_xlfn.IFS(TODAY()&lt;AF476,AF476-TODAY(),TODAY()&gt;AF476,"TERMINADO")</f>
        <v>TERMINADO</v>
      </c>
      <c r="AM476" s="155" t="s">
        <v>84</v>
      </c>
      <c r="AN476" s="155" t="s">
        <v>3885</v>
      </c>
      <c r="AO476" s="113" t="s">
        <v>3863</v>
      </c>
      <c r="AP476" s="114" t="s">
        <v>5143</v>
      </c>
      <c r="AQ476" s="53" t="s">
        <v>3865</v>
      </c>
      <c r="AR476" s="101" t="s">
        <v>5144</v>
      </c>
      <c r="AS476" s="101" t="s">
        <v>141</v>
      </c>
      <c r="AT476" s="136" t="s">
        <v>5145</v>
      </c>
      <c r="AU476" s="133" t="s">
        <v>5146</v>
      </c>
      <c r="AV476" s="99">
        <v>115677</v>
      </c>
      <c r="AW476" s="99">
        <v>5</v>
      </c>
      <c r="AX476" s="116">
        <v>6000000</v>
      </c>
      <c r="AY476" s="117" t="s">
        <v>7869</v>
      </c>
      <c r="AZ476" s="99"/>
      <c r="BA476" s="99" t="s">
        <v>181</v>
      </c>
      <c r="BB476" s="99">
        <v>1816</v>
      </c>
      <c r="BC476" s="118">
        <v>45526</v>
      </c>
      <c r="BD476" s="116">
        <v>120000000</v>
      </c>
      <c r="BE476" s="99">
        <v>2112</v>
      </c>
      <c r="BF476" s="116">
        <v>24000000</v>
      </c>
      <c r="BG476" s="118">
        <v>45560</v>
      </c>
      <c r="BI476" s="118">
        <v>45558</v>
      </c>
      <c r="BJ476" s="99">
        <v>1</v>
      </c>
      <c r="BK476" s="99" t="s">
        <v>3874</v>
      </c>
      <c r="BL476" s="99" t="s">
        <v>3891</v>
      </c>
      <c r="BM476" s="99" t="s">
        <v>3905</v>
      </c>
      <c r="BN476" s="99" t="s">
        <v>3906</v>
      </c>
      <c r="BO476" s="99" t="s">
        <v>3874</v>
      </c>
      <c r="BP476" s="99" t="s">
        <v>3874</v>
      </c>
      <c r="BQ476" s="99" t="s">
        <v>123</v>
      </c>
      <c r="BR476" s="99" t="s">
        <v>3874</v>
      </c>
      <c r="BS476" s="99" t="s">
        <v>3874</v>
      </c>
      <c r="BT476" s="99" t="s">
        <v>3874</v>
      </c>
      <c r="BU476" s="99" t="s">
        <v>3874</v>
      </c>
      <c r="BV476" s="99" t="s">
        <v>7864</v>
      </c>
      <c r="BW476" s="99" t="s">
        <v>4763</v>
      </c>
      <c r="BX476" s="99">
        <v>3116787746</v>
      </c>
      <c r="BY476" s="99" t="s">
        <v>4026</v>
      </c>
      <c r="BZ476" s="99" t="s">
        <v>4060</v>
      </c>
      <c r="CA476" s="99" t="s">
        <v>4012</v>
      </c>
      <c r="CB476" s="129">
        <v>3204287326</v>
      </c>
      <c r="CC476" s="118" t="s">
        <v>7865</v>
      </c>
      <c r="CD476" s="118">
        <v>29015</v>
      </c>
      <c r="CE476" s="118" t="s">
        <v>3872</v>
      </c>
      <c r="CF476" s="99" t="s">
        <v>3873</v>
      </c>
      <c r="CG476" s="99" t="s">
        <v>181</v>
      </c>
      <c r="CH476" s="118" t="s">
        <v>4000</v>
      </c>
      <c r="CI476" s="118" t="s">
        <v>7866</v>
      </c>
      <c r="CJ476" s="99"/>
      <c r="CK476" s="115"/>
      <c r="CL476" s="122"/>
      <c r="CM476" s="117" t="s">
        <v>13</v>
      </c>
      <c r="CN476" s="123">
        <v>1</v>
      </c>
    </row>
    <row r="477" spans="1:92" s="237" customFormat="1" ht="20.100000000000001" hidden="1" customHeight="1">
      <c r="A477" s="97">
        <v>118</v>
      </c>
      <c r="B477" s="98">
        <v>2024</v>
      </c>
      <c r="C477" s="99" t="s">
        <v>72</v>
      </c>
      <c r="D477" s="100" t="s">
        <v>7870</v>
      </c>
      <c r="E477" s="53" t="s">
        <v>7871</v>
      </c>
      <c r="F477" s="106" t="s">
        <v>7872</v>
      </c>
      <c r="G477" s="115">
        <v>52991877</v>
      </c>
      <c r="H477" s="99">
        <v>2</v>
      </c>
      <c r="I477" s="181" t="s">
        <v>4129</v>
      </c>
      <c r="J477" s="99">
        <v>1873</v>
      </c>
      <c r="K477" s="105" t="s">
        <v>3859</v>
      </c>
      <c r="L477" s="101" t="s">
        <v>74</v>
      </c>
      <c r="M477" s="53" t="s">
        <v>75</v>
      </c>
      <c r="N477" s="53" t="s">
        <v>3860</v>
      </c>
      <c r="O477" s="101" t="s">
        <v>7873</v>
      </c>
      <c r="P477" s="107">
        <v>45597</v>
      </c>
      <c r="Q477" s="118" t="s">
        <v>15</v>
      </c>
      <c r="R477" s="106" t="s">
        <v>3883</v>
      </c>
      <c r="S477" s="159">
        <v>45602</v>
      </c>
      <c r="T477" s="107">
        <v>45657</v>
      </c>
      <c r="U477" s="107" t="s">
        <v>123</v>
      </c>
      <c r="V477" s="107" t="s">
        <v>123</v>
      </c>
      <c r="W477" s="107" t="s">
        <v>123</v>
      </c>
      <c r="X477" s="118" t="s">
        <v>3884</v>
      </c>
      <c r="Y477" s="53">
        <v>1</v>
      </c>
      <c r="Z477" s="102" t="str">
        <f>+R477</f>
        <v>3 Meses 25 dias</v>
      </c>
      <c r="AA477" s="107" t="s">
        <v>123</v>
      </c>
      <c r="AB477" s="236"/>
      <c r="AC477" s="236"/>
      <c r="AD477" s="107" t="s">
        <v>123</v>
      </c>
      <c r="AE477" s="107" t="s">
        <v>123</v>
      </c>
      <c r="AF477" s="107">
        <v>45718</v>
      </c>
      <c r="AG477" s="110">
        <v>30666667</v>
      </c>
      <c r="AH477" s="153" t="s">
        <v>123</v>
      </c>
      <c r="AI477" s="154">
        <v>0</v>
      </c>
      <c r="AJ477" s="53" t="s">
        <v>123</v>
      </c>
      <c r="AK477" s="110">
        <f>+AG477+AI477</f>
        <v>30666667</v>
      </c>
      <c r="AL477" s="111" t="str" cm="1">
        <f t="array" aca="1" ref="AL477" ca="1">_xlfn.IFS(TODAY()&lt;AF477,AF477-TODAY(),TODAY()&gt;AF477,"TERMINADO")</f>
        <v>TERMINADO</v>
      </c>
      <c r="AM477" s="112" t="s">
        <v>84</v>
      </c>
      <c r="AN477" s="496" t="s">
        <v>3885</v>
      </c>
      <c r="AO477" s="113" t="s">
        <v>3863</v>
      </c>
      <c r="AP477" s="114" t="s">
        <v>7874</v>
      </c>
      <c r="AQ477" s="99" t="s">
        <v>3865</v>
      </c>
      <c r="AR477" s="101" t="s">
        <v>166</v>
      </c>
      <c r="AS477" s="101" t="s">
        <v>151</v>
      </c>
      <c r="AT477" s="106" t="s">
        <v>4527</v>
      </c>
      <c r="AU477" s="187" t="s">
        <v>4528</v>
      </c>
      <c r="AV477" s="99">
        <v>117339</v>
      </c>
      <c r="AW477" s="99">
        <v>1</v>
      </c>
      <c r="AX477" s="116">
        <v>8000000</v>
      </c>
      <c r="AY477" s="117" t="s">
        <v>7875</v>
      </c>
      <c r="AZ477" s="99"/>
      <c r="BA477" s="117" t="s">
        <v>181</v>
      </c>
      <c r="BB477" s="99">
        <v>1983</v>
      </c>
      <c r="BC477" s="118">
        <v>45575</v>
      </c>
      <c r="BD477" s="116">
        <v>30666667</v>
      </c>
      <c r="BE477" s="99">
        <v>2485</v>
      </c>
      <c r="BF477" s="116">
        <v>30666667</v>
      </c>
      <c r="BG477" s="118">
        <v>45603</v>
      </c>
      <c r="BH477" s="124"/>
      <c r="BI477" s="118" t="s">
        <v>7876</v>
      </c>
      <c r="BJ477" s="99">
        <v>3</v>
      </c>
      <c r="BK477" s="99"/>
      <c r="BL477" s="99" t="s">
        <v>3891</v>
      </c>
      <c r="BM477" s="117"/>
      <c r="BN477" s="99"/>
      <c r="BO477" s="99"/>
      <c r="BP477" s="99"/>
      <c r="BQ477" s="99"/>
      <c r="BR477" s="99"/>
      <c r="BS477" s="99"/>
      <c r="BT477" s="99"/>
      <c r="BU477" s="99"/>
      <c r="BV477" s="99"/>
      <c r="BW477" s="99"/>
      <c r="BX477" s="99"/>
      <c r="BY477" s="99"/>
      <c r="BZ477" s="99"/>
      <c r="CA477" s="99"/>
      <c r="CB477" s="129">
        <v>3229420327</v>
      </c>
      <c r="CC477" s="118" t="s">
        <v>7877</v>
      </c>
      <c r="CD477" s="118">
        <v>30442</v>
      </c>
      <c r="CE477" s="99" t="s">
        <v>4028</v>
      </c>
      <c r="CF477" s="99" t="s">
        <v>3873</v>
      </c>
      <c r="CG477" s="118"/>
      <c r="CH477" s="118" t="s">
        <v>4029</v>
      </c>
      <c r="CI477" s="118" t="s">
        <v>7878</v>
      </c>
      <c r="CJ477" s="117"/>
      <c r="CK477" s="115"/>
      <c r="CL477" s="156"/>
      <c r="CM477" s="117" t="s">
        <v>15</v>
      </c>
      <c r="CN477" s="123">
        <v>1</v>
      </c>
    </row>
    <row r="478" spans="1:92" ht="20.100000000000001" hidden="1" customHeight="1">
      <c r="A478" s="97">
        <v>557</v>
      </c>
      <c r="B478" s="98">
        <v>2024</v>
      </c>
      <c r="C478" s="99" t="s">
        <v>72</v>
      </c>
      <c r="D478" s="100" t="s">
        <v>7879</v>
      </c>
      <c r="E478" s="99" t="s">
        <v>6448</v>
      </c>
      <c r="F478" s="106" t="s">
        <v>7880</v>
      </c>
      <c r="G478" s="115">
        <v>1069924111</v>
      </c>
      <c r="H478" s="99">
        <v>7</v>
      </c>
      <c r="I478" s="103" t="s">
        <v>81</v>
      </c>
      <c r="J478" s="104" t="s">
        <v>505</v>
      </c>
      <c r="K478" s="105" t="s">
        <v>4065</v>
      </c>
      <c r="L478" s="101" t="s">
        <v>74</v>
      </c>
      <c r="M478" s="53" t="s">
        <v>75</v>
      </c>
      <c r="N478" s="53" t="s">
        <v>3860</v>
      </c>
      <c r="O478" s="239" t="s">
        <v>217</v>
      </c>
      <c r="P478" s="107">
        <v>45401</v>
      </c>
      <c r="Q478" s="107" t="s">
        <v>8</v>
      </c>
      <c r="R478" s="106" t="s">
        <v>3861</v>
      </c>
      <c r="S478" s="107">
        <v>45405</v>
      </c>
      <c r="T478" s="107">
        <v>45526</v>
      </c>
      <c r="U478" s="107" t="s">
        <v>123</v>
      </c>
      <c r="V478" s="107" t="s">
        <v>123</v>
      </c>
      <c r="W478" s="107" t="s">
        <v>123</v>
      </c>
      <c r="X478" s="53" t="s">
        <v>123</v>
      </c>
      <c r="Y478" s="53" t="s">
        <v>123</v>
      </c>
      <c r="Z478" s="102" t="str">
        <f>+R478</f>
        <v>4 MESES</v>
      </c>
      <c r="AA478" s="53" t="s">
        <v>123</v>
      </c>
      <c r="AD478" s="107" t="s">
        <v>123</v>
      </c>
      <c r="AE478" s="107" t="s">
        <v>123</v>
      </c>
      <c r="AF478" s="107">
        <v>45526</v>
      </c>
      <c r="AG478" s="110">
        <v>22800000</v>
      </c>
      <c r="AH478" s="135" t="s">
        <v>123</v>
      </c>
      <c r="AI478" s="110">
        <v>0</v>
      </c>
      <c r="AJ478" s="53" t="s">
        <v>123</v>
      </c>
      <c r="AK478" s="110">
        <f>+AG478+AI478</f>
        <v>22800000</v>
      </c>
      <c r="AL478" s="111" t="str" cm="1">
        <f t="array" aca="1" ref="AL478" ca="1">_xlfn.IFS(TODAY()&lt;AF478,AF478-TODAY(),TODAY()&gt;AF478,"TERMINADO")</f>
        <v>TERMINADO</v>
      </c>
      <c r="AM478" s="112" t="s">
        <v>84</v>
      </c>
      <c r="AN478" s="112" t="s">
        <v>85</v>
      </c>
      <c r="AO478" s="113" t="s">
        <v>3863</v>
      </c>
      <c r="AP478" s="114" t="s">
        <v>6449</v>
      </c>
      <c r="AQ478" s="53" t="s">
        <v>3865</v>
      </c>
      <c r="AR478" s="101" t="s">
        <v>222</v>
      </c>
      <c r="AS478" s="101" t="s">
        <v>222</v>
      </c>
      <c r="AT478" s="106" t="s">
        <v>4068</v>
      </c>
      <c r="AU478" s="104" t="s">
        <v>4069</v>
      </c>
      <c r="AV478" s="99">
        <v>106659</v>
      </c>
      <c r="AW478" s="99">
        <v>2</v>
      </c>
      <c r="AX478" s="116">
        <v>5700000</v>
      </c>
      <c r="AY478" s="117" t="s">
        <v>7881</v>
      </c>
      <c r="AZ478" s="99">
        <v>120</v>
      </c>
      <c r="BA478" s="117" t="s">
        <v>181</v>
      </c>
      <c r="BB478" s="99">
        <v>1302</v>
      </c>
      <c r="BC478" s="118">
        <v>45373</v>
      </c>
      <c r="BD478" s="116">
        <v>45600000</v>
      </c>
      <c r="BE478" s="99">
        <v>1546</v>
      </c>
      <c r="BF478" s="116">
        <v>22800000</v>
      </c>
      <c r="BG478" s="118">
        <v>45405</v>
      </c>
      <c r="BH478" s="117" t="s">
        <v>181</v>
      </c>
      <c r="BI478" s="118">
        <v>45404</v>
      </c>
      <c r="BJ478" s="99">
        <v>3</v>
      </c>
      <c r="BK478" s="99" t="s">
        <v>3869</v>
      </c>
      <c r="BL478" s="99"/>
      <c r="BM478" s="118" t="s">
        <v>4036</v>
      </c>
      <c r="BN478" s="99" t="s">
        <v>86</v>
      </c>
      <c r="BO478" s="99"/>
      <c r="BP478" s="99"/>
      <c r="BQ478" s="99"/>
      <c r="BR478" s="99"/>
      <c r="BS478" s="99"/>
      <c r="BT478" s="99"/>
      <c r="BU478" s="99"/>
      <c r="BV478" s="99"/>
      <c r="BW478" s="99"/>
      <c r="BX478" s="99"/>
      <c r="BY478" s="99"/>
      <c r="BZ478" s="99"/>
      <c r="CA478" s="99"/>
      <c r="CB478" s="129">
        <v>3203742824</v>
      </c>
      <c r="CC478" s="118" t="s">
        <v>7882</v>
      </c>
      <c r="CD478" s="118">
        <v>31682</v>
      </c>
      <c r="CE478" s="118" t="s">
        <v>3872</v>
      </c>
      <c r="CF478" s="99" t="s">
        <v>3873</v>
      </c>
      <c r="CG478" s="118" t="s">
        <v>3874</v>
      </c>
      <c r="CH478" s="118" t="s">
        <v>3977</v>
      </c>
      <c r="CI478" s="118" t="s">
        <v>7883</v>
      </c>
      <c r="CJ478" s="99" t="s">
        <v>86</v>
      </c>
      <c r="CK478" s="99">
        <v>38</v>
      </c>
      <c r="CL478" s="122" t="s">
        <v>7884</v>
      </c>
      <c r="CM478" s="99" t="s">
        <v>3878</v>
      </c>
      <c r="CN478" s="123">
        <v>1</v>
      </c>
    </row>
    <row r="479" spans="1:92" ht="20.100000000000001" hidden="1" customHeight="1">
      <c r="A479" s="97">
        <v>974</v>
      </c>
      <c r="B479" s="98">
        <v>2024</v>
      </c>
      <c r="C479" s="99" t="s">
        <v>72</v>
      </c>
      <c r="D479" s="100" t="s">
        <v>7885</v>
      </c>
      <c r="E479" s="53" t="s">
        <v>3880</v>
      </c>
      <c r="F479" s="106" t="s">
        <v>7886</v>
      </c>
      <c r="G479" s="102">
        <v>1013581512</v>
      </c>
      <c r="H479" s="53">
        <v>1</v>
      </c>
      <c r="I479" s="103" t="s">
        <v>138</v>
      </c>
      <c r="J479" s="104" t="s">
        <v>435</v>
      </c>
      <c r="K479" s="105" t="s">
        <v>326</v>
      </c>
      <c r="L479" s="106" t="s">
        <v>74</v>
      </c>
      <c r="M479" s="99" t="s">
        <v>75</v>
      </c>
      <c r="N479" s="99" t="s">
        <v>3860</v>
      </c>
      <c r="O479" s="101" t="s">
        <v>3882</v>
      </c>
      <c r="P479" s="107">
        <v>45590</v>
      </c>
      <c r="Q479" s="118" t="s">
        <v>14</v>
      </c>
      <c r="R479" s="106" t="s">
        <v>3883</v>
      </c>
      <c r="S479" s="151">
        <v>45595</v>
      </c>
      <c r="T479" s="118">
        <v>45657</v>
      </c>
      <c r="U479" s="118" t="s">
        <v>123</v>
      </c>
      <c r="V479" s="118" t="s">
        <v>123</v>
      </c>
      <c r="W479" s="118" t="s">
        <v>123</v>
      </c>
      <c r="X479" s="107" t="s">
        <v>3884</v>
      </c>
      <c r="Y479" s="53">
        <v>1</v>
      </c>
      <c r="Z479" s="115" t="str">
        <f>+R479</f>
        <v>3 Meses 25 dias</v>
      </c>
      <c r="AA479" s="118" t="s">
        <v>123</v>
      </c>
      <c r="AD479" s="118" t="s">
        <v>123</v>
      </c>
      <c r="AE479" s="118" t="s">
        <v>123</v>
      </c>
      <c r="AF479" s="118">
        <v>45710</v>
      </c>
      <c r="AG479" s="110">
        <v>9583333</v>
      </c>
      <c r="AH479" s="153" t="s">
        <v>123</v>
      </c>
      <c r="AI479" s="154">
        <v>0</v>
      </c>
      <c r="AJ479" s="53" t="s">
        <v>123</v>
      </c>
      <c r="AK479" s="110">
        <f>+AG479+AI479</f>
        <v>9583333</v>
      </c>
      <c r="AL479" s="111" t="str" cm="1">
        <f t="array" aca="1" ref="AL479" ca="1">_xlfn.IFS(TODAY()&lt;AF479,AF479-TODAY(),TODAY()&gt;AF479,"TERMINADO")</f>
        <v>TERMINADO</v>
      </c>
      <c r="AM479" s="112" t="s">
        <v>84</v>
      </c>
      <c r="AN479" s="155" t="s">
        <v>3885</v>
      </c>
      <c r="AO479" s="113" t="s">
        <v>3863</v>
      </c>
      <c r="AP479" s="114" t="s">
        <v>3886</v>
      </c>
      <c r="AQ479" s="99" t="s">
        <v>3865</v>
      </c>
      <c r="AR479" s="101" t="s">
        <v>332</v>
      </c>
      <c r="AS479" s="106" t="s">
        <v>332</v>
      </c>
      <c r="AT479" s="131" t="s">
        <v>3887</v>
      </c>
      <c r="AU479" s="139" t="s">
        <v>3888</v>
      </c>
      <c r="AV479" s="99">
        <v>117088</v>
      </c>
      <c r="AW479" s="99">
        <v>12</v>
      </c>
      <c r="AX479" s="116">
        <v>2500000</v>
      </c>
      <c r="AY479" s="117" t="s">
        <v>7887</v>
      </c>
      <c r="AZ479" s="99"/>
      <c r="BA479" s="117" t="s">
        <v>181</v>
      </c>
      <c r="BB479" s="99">
        <v>2018</v>
      </c>
      <c r="BC479" s="118">
        <v>45575</v>
      </c>
      <c r="BD479" s="116">
        <v>115000000</v>
      </c>
      <c r="BE479" s="99">
        <v>2338</v>
      </c>
      <c r="BF479" s="116">
        <v>9583333</v>
      </c>
      <c r="BG479" s="118">
        <v>45594</v>
      </c>
      <c r="BH479" s="117"/>
      <c r="BI479" s="118">
        <v>45593</v>
      </c>
      <c r="BJ479" s="99">
        <v>2</v>
      </c>
      <c r="BK479" s="99"/>
      <c r="BL479" s="99" t="s">
        <v>4008</v>
      </c>
      <c r="BM479" s="117"/>
      <c r="BN479" s="99"/>
      <c r="BO479" s="99"/>
      <c r="BP479" s="99"/>
      <c r="BQ479" s="99"/>
      <c r="BR479" s="99"/>
      <c r="BS479" s="99"/>
      <c r="BT479" s="99"/>
      <c r="BU479" s="99"/>
      <c r="BV479" s="99"/>
      <c r="BW479" s="99"/>
      <c r="BX479" s="99"/>
      <c r="BY479" s="99"/>
      <c r="BZ479" s="99"/>
      <c r="CA479" s="99"/>
      <c r="CB479" s="129">
        <v>3153517285</v>
      </c>
      <c r="CC479" s="118" t="s">
        <v>7888</v>
      </c>
      <c r="CD479" s="118">
        <v>31664</v>
      </c>
      <c r="CE479" s="99" t="s">
        <v>3893</v>
      </c>
      <c r="CF479" s="99" t="s">
        <v>3894</v>
      </c>
      <c r="CG479" s="118"/>
      <c r="CH479" s="118" t="s">
        <v>3893</v>
      </c>
      <c r="CI479" s="118" t="s">
        <v>7889</v>
      </c>
      <c r="CJ479" s="117"/>
      <c r="CK479" s="115"/>
      <c r="CL479" s="99"/>
      <c r="CM479" s="166" t="s">
        <v>14</v>
      </c>
      <c r="CN479" s="123">
        <v>1</v>
      </c>
    </row>
    <row r="480" spans="1:92" ht="20.100000000000001" hidden="1" customHeight="1">
      <c r="A480" s="97">
        <v>234</v>
      </c>
      <c r="B480" s="98">
        <v>2024</v>
      </c>
      <c r="C480" s="99" t="s">
        <v>72</v>
      </c>
      <c r="D480" s="100" t="s">
        <v>7890</v>
      </c>
      <c r="E480" s="99" t="s">
        <v>7891</v>
      </c>
      <c r="F480" s="101" t="s">
        <v>2042</v>
      </c>
      <c r="G480" s="102">
        <v>79823013</v>
      </c>
      <c r="H480" s="53">
        <v>5</v>
      </c>
      <c r="I480" s="103" t="s">
        <v>138</v>
      </c>
      <c r="J480" s="104" t="s">
        <v>635</v>
      </c>
      <c r="K480" s="105" t="s">
        <v>3859</v>
      </c>
      <c r="L480" s="101" t="s">
        <v>74</v>
      </c>
      <c r="M480" s="53" t="s">
        <v>75</v>
      </c>
      <c r="N480" s="53" t="s">
        <v>3860</v>
      </c>
      <c r="O480" s="101" t="s">
        <v>2039</v>
      </c>
      <c r="P480" s="118">
        <v>45356</v>
      </c>
      <c r="Q480" s="107" t="s">
        <v>7</v>
      </c>
      <c r="R480" s="108" t="s">
        <v>3861</v>
      </c>
      <c r="S480" s="118">
        <v>45359</v>
      </c>
      <c r="T480" s="118">
        <v>45480</v>
      </c>
      <c r="U480" s="107" t="s">
        <v>123</v>
      </c>
      <c r="V480" s="107" t="s">
        <v>123</v>
      </c>
      <c r="W480" s="107" t="s">
        <v>123</v>
      </c>
      <c r="X480" s="53" t="s">
        <v>3862</v>
      </c>
      <c r="Y480" s="53">
        <v>1</v>
      </c>
      <c r="Z480" s="53" t="s">
        <v>3612</v>
      </c>
      <c r="AA480" s="107">
        <v>45476</v>
      </c>
      <c r="AB480" s="226"/>
      <c r="AC480" s="226"/>
      <c r="AD480" s="107" t="s">
        <v>123</v>
      </c>
      <c r="AE480" s="107" t="s">
        <v>123</v>
      </c>
      <c r="AF480" s="107">
        <v>45542</v>
      </c>
      <c r="AG480" s="130">
        <v>22800000</v>
      </c>
      <c r="AH480" s="107">
        <v>45476</v>
      </c>
      <c r="AI480" s="110">
        <v>11400000</v>
      </c>
      <c r="AJ480" s="51">
        <v>1</v>
      </c>
      <c r="AK480" s="130">
        <v>34200000</v>
      </c>
      <c r="AL480" s="111" t="str" cm="1">
        <f t="array" aca="1" ref="AL480" ca="1">_xlfn.IFS(TODAY()&lt;AF480,AF480-TODAY(),TODAY()&gt;AF480,"TERMINADO")</f>
        <v>TERMINADO</v>
      </c>
      <c r="AM480" s="112" t="s">
        <v>84</v>
      </c>
      <c r="AN480" s="112" t="s">
        <v>85</v>
      </c>
      <c r="AO480" s="113" t="s">
        <v>3863</v>
      </c>
      <c r="AP480" s="114" t="s">
        <v>7892</v>
      </c>
      <c r="AQ480" s="53" t="s">
        <v>3865</v>
      </c>
      <c r="AR480" s="101" t="s">
        <v>346</v>
      </c>
      <c r="AS480" s="101" t="s">
        <v>346</v>
      </c>
      <c r="AT480" s="131" t="s">
        <v>6575</v>
      </c>
      <c r="AU480" s="128" t="s">
        <v>6576</v>
      </c>
      <c r="AV480" s="99">
        <v>104211</v>
      </c>
      <c r="AW480" s="99">
        <v>1</v>
      </c>
      <c r="AX480" s="213">
        <v>5700000</v>
      </c>
      <c r="AY480" s="117" t="s">
        <v>7893</v>
      </c>
      <c r="AZ480" s="99">
        <v>120</v>
      </c>
      <c r="BA480" s="117" t="s">
        <v>181</v>
      </c>
      <c r="BB480" s="99">
        <v>1120</v>
      </c>
      <c r="BC480" s="118">
        <v>45352</v>
      </c>
      <c r="BD480" s="116">
        <v>22800000</v>
      </c>
      <c r="BE480" s="99">
        <v>1211</v>
      </c>
      <c r="BF480" s="116">
        <v>22800000</v>
      </c>
      <c r="BG480" s="118">
        <v>45359</v>
      </c>
      <c r="BH480" s="117" t="s">
        <v>181</v>
      </c>
      <c r="BI480" s="118" t="s">
        <v>7894</v>
      </c>
      <c r="BJ480" s="99">
        <v>4</v>
      </c>
      <c r="BK480" s="99" t="s">
        <v>3874</v>
      </c>
      <c r="BL480" s="99" t="s">
        <v>4906</v>
      </c>
      <c r="BM480" s="118" t="s">
        <v>4906</v>
      </c>
      <c r="BN480" s="99" t="s">
        <v>3906</v>
      </c>
      <c r="BO480" s="99" t="s">
        <v>3874</v>
      </c>
      <c r="BP480" s="99" t="s">
        <v>3874</v>
      </c>
      <c r="BQ480" s="99" t="s">
        <v>123</v>
      </c>
      <c r="BR480" s="99" t="s">
        <v>3874</v>
      </c>
      <c r="BS480" s="99" t="s">
        <v>3874</v>
      </c>
      <c r="BT480" s="99" t="s">
        <v>3874</v>
      </c>
      <c r="BU480" s="99" t="s">
        <v>3874</v>
      </c>
      <c r="BV480" s="99" t="s">
        <v>7895</v>
      </c>
      <c r="BW480" s="99" t="s">
        <v>7896</v>
      </c>
      <c r="BX480" s="99">
        <v>3134907939</v>
      </c>
      <c r="BY480" s="99" t="s">
        <v>4137</v>
      </c>
      <c r="BZ480" s="99" t="s">
        <v>3951</v>
      </c>
      <c r="CA480" s="99" t="s">
        <v>4012</v>
      </c>
      <c r="CB480" s="129">
        <v>3009774279</v>
      </c>
      <c r="CC480" s="118" t="s">
        <v>7897</v>
      </c>
      <c r="CD480" s="118">
        <v>27850</v>
      </c>
      <c r="CE480" s="118" t="s">
        <v>3872</v>
      </c>
      <c r="CF480" s="99" t="s">
        <v>3873</v>
      </c>
      <c r="CG480" s="118" t="s">
        <v>3874</v>
      </c>
      <c r="CH480" s="118" t="s">
        <v>4172</v>
      </c>
      <c r="CI480" s="118" t="s">
        <v>7898</v>
      </c>
      <c r="CJ480" s="99" t="s">
        <v>181</v>
      </c>
      <c r="CK480" s="126">
        <v>48</v>
      </c>
      <c r="CL480" s="122" t="s">
        <v>7899</v>
      </c>
      <c r="CM480" s="99" t="s">
        <v>3878</v>
      </c>
      <c r="CN480" s="123">
        <v>1</v>
      </c>
    </row>
    <row r="481" spans="1:92" ht="20.100000000000001" hidden="1" customHeight="1">
      <c r="A481" s="97">
        <v>669</v>
      </c>
      <c r="B481" s="98">
        <v>2024</v>
      </c>
      <c r="C481" s="99" t="s">
        <v>72</v>
      </c>
      <c r="D481" s="100" t="s">
        <v>7900</v>
      </c>
      <c r="E481" s="99" t="s">
        <v>7901</v>
      </c>
      <c r="F481" s="106" t="s">
        <v>7902</v>
      </c>
      <c r="G481" s="115">
        <v>80030988</v>
      </c>
      <c r="H481" s="99">
        <v>0</v>
      </c>
      <c r="I481" s="103" t="s">
        <v>4096</v>
      </c>
      <c r="J481" s="104" t="s">
        <v>4564</v>
      </c>
      <c r="K481" s="105" t="s">
        <v>236</v>
      </c>
      <c r="L481" s="106" t="s">
        <v>74</v>
      </c>
      <c r="M481" s="99" t="s">
        <v>75</v>
      </c>
      <c r="N481" s="53" t="s">
        <v>3860</v>
      </c>
      <c r="O481" s="101" t="s">
        <v>4565</v>
      </c>
      <c r="P481" s="118">
        <v>45532</v>
      </c>
      <c r="Q481" s="118" t="s">
        <v>12</v>
      </c>
      <c r="R481" s="108" t="s">
        <v>3861</v>
      </c>
      <c r="S481" s="107">
        <v>45533</v>
      </c>
      <c r="T481" s="118">
        <v>45654</v>
      </c>
      <c r="U481" s="107">
        <v>45611</v>
      </c>
      <c r="V481" s="106" t="s">
        <v>4563</v>
      </c>
      <c r="W481" s="115">
        <v>1030694863</v>
      </c>
      <c r="X481" s="53" t="s">
        <v>4318</v>
      </c>
      <c r="Y481" s="53">
        <v>1</v>
      </c>
      <c r="Z481" s="102" t="s">
        <v>4362</v>
      </c>
      <c r="AA481" s="107">
        <v>45650</v>
      </c>
      <c r="AD481" s="107" t="s">
        <v>123</v>
      </c>
      <c r="AE481" s="107" t="s">
        <v>123</v>
      </c>
      <c r="AF481" s="107">
        <v>45685</v>
      </c>
      <c r="AG481" s="130">
        <v>24000000</v>
      </c>
      <c r="AH481" s="107">
        <v>45650</v>
      </c>
      <c r="AI481" s="110">
        <v>6000000</v>
      </c>
      <c r="AJ481" s="51">
        <v>1</v>
      </c>
      <c r="AK481" s="110">
        <f>+AG481+AI481</f>
        <v>30000000</v>
      </c>
      <c r="AL481" s="111" t="str" cm="1">
        <f t="array" aca="1" ref="AL481" ca="1">_xlfn.IFS(TODAY()&lt;AF481,AF481-TODAY(),TODAY()&gt;AF481,"TERMINADO")</f>
        <v>TERMINADO</v>
      </c>
      <c r="AM481" s="112" t="s">
        <v>84</v>
      </c>
      <c r="AN481" s="112" t="s">
        <v>85</v>
      </c>
      <c r="AO481" s="113" t="s">
        <v>3863</v>
      </c>
      <c r="AP481" s="114" t="s">
        <v>7903</v>
      </c>
      <c r="AQ481" s="53" t="s">
        <v>3865</v>
      </c>
      <c r="AR481" s="101" t="s">
        <v>243</v>
      </c>
      <c r="AS481" s="106" t="s">
        <v>243</v>
      </c>
      <c r="AT481" s="101" t="s">
        <v>4611</v>
      </c>
      <c r="AU481" s="104" t="s">
        <v>5216</v>
      </c>
      <c r="AV481" s="99">
        <v>116058</v>
      </c>
      <c r="AW481" s="99">
        <v>4</v>
      </c>
      <c r="AX481" s="116">
        <v>6000000</v>
      </c>
      <c r="AY481" s="117" t="s">
        <v>7904</v>
      </c>
      <c r="AZ481" s="99"/>
      <c r="BA481" s="99" t="s">
        <v>181</v>
      </c>
      <c r="BB481" s="99">
        <v>1828</v>
      </c>
      <c r="BC481" s="118">
        <v>45526</v>
      </c>
      <c r="BD481" s="116">
        <v>96000000</v>
      </c>
      <c r="BE481" s="99">
        <v>2012</v>
      </c>
      <c r="BF481" s="116">
        <v>24000000</v>
      </c>
      <c r="BG481" s="118">
        <v>45533</v>
      </c>
      <c r="BH481" s="99" t="s">
        <v>181</v>
      </c>
      <c r="BI481" s="118">
        <v>45532</v>
      </c>
      <c r="BJ481" s="99">
        <v>2</v>
      </c>
      <c r="BK481" s="99" t="s">
        <v>3874</v>
      </c>
      <c r="BL481" s="99" t="s">
        <v>4008</v>
      </c>
      <c r="BM481" s="118" t="s">
        <v>3905</v>
      </c>
      <c r="BN481" s="99" t="s">
        <v>3906</v>
      </c>
      <c r="BO481" s="99" t="s">
        <v>3874</v>
      </c>
      <c r="BP481" s="99" t="s">
        <v>3874</v>
      </c>
      <c r="BQ481" s="99" t="s">
        <v>123</v>
      </c>
      <c r="BR481" s="99" t="s">
        <v>3874</v>
      </c>
      <c r="BS481" s="99" t="s">
        <v>3874</v>
      </c>
      <c r="BT481" s="99" t="s">
        <v>3874</v>
      </c>
      <c r="BU481" s="99" t="s">
        <v>3874</v>
      </c>
      <c r="BV481" s="99" t="s">
        <v>7905</v>
      </c>
      <c r="BW481" s="99" t="s">
        <v>7906</v>
      </c>
      <c r="BX481" s="99">
        <v>3156094180</v>
      </c>
      <c r="BY481" s="99" t="s">
        <v>3909</v>
      </c>
      <c r="BZ481" s="99" t="s">
        <v>3951</v>
      </c>
      <c r="CA481" s="99" t="s">
        <v>3952</v>
      </c>
      <c r="CB481" s="129">
        <v>3028358343</v>
      </c>
      <c r="CC481" s="118" t="s">
        <v>7907</v>
      </c>
      <c r="CD481" s="118">
        <v>36229</v>
      </c>
      <c r="CE481" s="99" t="s">
        <v>3872</v>
      </c>
      <c r="CF481" s="99" t="s">
        <v>3873</v>
      </c>
      <c r="CG481" s="99" t="s">
        <v>181</v>
      </c>
      <c r="CH481" s="118" t="s">
        <v>7908</v>
      </c>
      <c r="CI481" s="118" t="s">
        <v>7909</v>
      </c>
      <c r="CJ481" s="99"/>
      <c r="CK481" s="99">
        <v>25</v>
      </c>
      <c r="CL481" s="327"/>
      <c r="CM481" s="117" t="s">
        <v>12</v>
      </c>
      <c r="CN481" s="123">
        <v>1</v>
      </c>
    </row>
    <row r="482" spans="1:92" ht="20.100000000000001" hidden="1" customHeight="1">
      <c r="A482" s="97">
        <v>437</v>
      </c>
      <c r="B482" s="98">
        <v>2024</v>
      </c>
      <c r="C482" s="99" t="s">
        <v>72</v>
      </c>
      <c r="D482" s="98" t="s">
        <v>7910</v>
      </c>
      <c r="E482" s="99" t="s">
        <v>7911</v>
      </c>
      <c r="F482" s="101" t="s">
        <v>7912</v>
      </c>
      <c r="G482" s="102">
        <v>1016024058</v>
      </c>
      <c r="H482" s="53">
        <v>1</v>
      </c>
      <c r="I482" s="103" t="s">
        <v>112</v>
      </c>
      <c r="J482" s="104" t="s">
        <v>635</v>
      </c>
      <c r="K482" s="105" t="s">
        <v>3859</v>
      </c>
      <c r="L482" s="101" t="s">
        <v>74</v>
      </c>
      <c r="M482" s="53" t="s">
        <v>75</v>
      </c>
      <c r="N482" s="53" t="s">
        <v>3860</v>
      </c>
      <c r="O482" s="101" t="s">
        <v>1568</v>
      </c>
      <c r="P482" s="107">
        <v>45373</v>
      </c>
      <c r="Q482" s="107" t="s">
        <v>7</v>
      </c>
      <c r="R482" s="108" t="s">
        <v>3861</v>
      </c>
      <c r="S482" s="118">
        <v>45385</v>
      </c>
      <c r="T482" s="118">
        <v>45506</v>
      </c>
      <c r="U482" s="107" t="s">
        <v>123</v>
      </c>
      <c r="V482" s="107" t="s">
        <v>123</v>
      </c>
      <c r="W482" s="107" t="s">
        <v>123</v>
      </c>
      <c r="X482" s="53" t="s">
        <v>3862</v>
      </c>
      <c r="Y482" s="53">
        <v>1</v>
      </c>
      <c r="Z482" s="53" t="s">
        <v>3612</v>
      </c>
      <c r="AA482" s="107">
        <f>+AH482</f>
        <v>45477</v>
      </c>
      <c r="AB482" s="226"/>
      <c r="AC482" s="226"/>
      <c r="AD482" s="107" t="s">
        <v>123</v>
      </c>
      <c r="AE482" s="107" t="s">
        <v>123</v>
      </c>
      <c r="AF482" s="107">
        <v>45567</v>
      </c>
      <c r="AG482" s="110">
        <v>26000000</v>
      </c>
      <c r="AH482" s="107">
        <v>45477</v>
      </c>
      <c r="AI482" s="110">
        <v>13000000</v>
      </c>
      <c r="AJ482" s="51">
        <v>1</v>
      </c>
      <c r="AK482" s="110">
        <v>39000000</v>
      </c>
      <c r="AL482" s="111" t="str" cm="1">
        <f t="array" aca="1" ref="AL482" ca="1">_xlfn.IFS(TODAY()&lt;AF482,AF482-TODAY(),TODAY()&gt;AF482,"TERMINADO")</f>
        <v>TERMINADO</v>
      </c>
      <c r="AM482" s="112" t="s">
        <v>84</v>
      </c>
      <c r="AN482" s="112" t="s">
        <v>85</v>
      </c>
      <c r="AO482" s="113" t="s">
        <v>3863</v>
      </c>
      <c r="AP482" s="114" t="s">
        <v>7913</v>
      </c>
      <c r="AQ482" s="99" t="s">
        <v>3865</v>
      </c>
      <c r="AR482" s="101" t="s">
        <v>454</v>
      </c>
      <c r="AS482" s="101" t="s">
        <v>454</v>
      </c>
      <c r="AT482" s="131" t="s">
        <v>7914</v>
      </c>
      <c r="AU482" s="133" t="s">
        <v>7915</v>
      </c>
      <c r="AV482" s="99">
        <v>106505</v>
      </c>
      <c r="AW482" s="99">
        <v>1</v>
      </c>
      <c r="AX482" s="116">
        <v>6500000</v>
      </c>
      <c r="AY482" s="117" t="s">
        <v>7916</v>
      </c>
      <c r="AZ482" s="99">
        <v>120</v>
      </c>
      <c r="BA482" s="117" t="s">
        <v>181</v>
      </c>
      <c r="BB482" s="99">
        <v>1264</v>
      </c>
      <c r="BC482" s="118">
        <v>45366</v>
      </c>
      <c r="BD482" s="116">
        <v>26000000</v>
      </c>
      <c r="BE482" s="99">
        <v>1390</v>
      </c>
      <c r="BF482" s="116">
        <v>26000000</v>
      </c>
      <c r="BG482" s="118">
        <v>45377</v>
      </c>
      <c r="BH482" s="99" t="s">
        <v>181</v>
      </c>
      <c r="BI482" s="118" t="s">
        <v>7917</v>
      </c>
      <c r="BJ482" s="99">
        <v>3</v>
      </c>
      <c r="BK482" s="99" t="s">
        <v>3874</v>
      </c>
      <c r="BL482" s="99" t="s">
        <v>4008</v>
      </c>
      <c r="BM482" s="118" t="s">
        <v>4009</v>
      </c>
      <c r="BN482" s="99" t="s">
        <v>3906</v>
      </c>
      <c r="BO482" s="99" t="s">
        <v>3874</v>
      </c>
      <c r="BP482" s="99" t="s">
        <v>3874</v>
      </c>
      <c r="BQ482" s="99" t="s">
        <v>123</v>
      </c>
      <c r="BR482" s="99" t="s">
        <v>3874</v>
      </c>
      <c r="BS482" s="99" t="s">
        <v>3874</v>
      </c>
      <c r="BT482" s="99" t="s">
        <v>3874</v>
      </c>
      <c r="BU482" s="99" t="s">
        <v>3874</v>
      </c>
      <c r="BV482" s="99" t="s">
        <v>7918</v>
      </c>
      <c r="BW482" s="99" t="s">
        <v>6527</v>
      </c>
      <c r="BX482" s="99">
        <v>3132149893</v>
      </c>
      <c r="BY482" s="99" t="s">
        <v>3909</v>
      </c>
      <c r="BZ482" s="99" t="s">
        <v>3951</v>
      </c>
      <c r="CA482" s="99" t="s">
        <v>4012</v>
      </c>
      <c r="CB482" s="129">
        <v>3156789366</v>
      </c>
      <c r="CC482" s="118" t="s">
        <v>7919</v>
      </c>
      <c r="CD482" s="118">
        <v>32896</v>
      </c>
      <c r="CE482" s="118" t="s">
        <v>3872</v>
      </c>
      <c r="CF482" s="99" t="s">
        <v>3873</v>
      </c>
      <c r="CG482" s="118" t="s">
        <v>3874</v>
      </c>
      <c r="CH482" s="118" t="s">
        <v>3954</v>
      </c>
      <c r="CI482" s="118" t="s">
        <v>7920</v>
      </c>
      <c r="CJ482" s="99" t="s">
        <v>86</v>
      </c>
      <c r="CK482" s="99">
        <v>34</v>
      </c>
      <c r="CL482" s="122" t="s">
        <v>7921</v>
      </c>
      <c r="CM482" s="117" t="s">
        <v>3917</v>
      </c>
      <c r="CN482" s="123">
        <v>1</v>
      </c>
    </row>
    <row r="483" spans="1:92" ht="20.100000000000001" hidden="1" customHeight="1">
      <c r="A483" s="97">
        <v>503</v>
      </c>
      <c r="B483" s="98">
        <v>2024</v>
      </c>
      <c r="C483" s="99" t="s">
        <v>72</v>
      </c>
      <c r="D483" s="100" t="s">
        <v>7922</v>
      </c>
      <c r="E483" s="99" t="s">
        <v>4033</v>
      </c>
      <c r="F483" s="106" t="s">
        <v>2058</v>
      </c>
      <c r="G483" s="115">
        <v>79715430</v>
      </c>
      <c r="H483" s="99">
        <v>0</v>
      </c>
      <c r="I483" s="103" t="s">
        <v>2494</v>
      </c>
      <c r="J483" s="104" t="s">
        <v>2569</v>
      </c>
      <c r="K483" s="105" t="s">
        <v>1223</v>
      </c>
      <c r="L483" s="106" t="s">
        <v>74</v>
      </c>
      <c r="M483" s="99" t="s">
        <v>75</v>
      </c>
      <c r="N483" s="53" t="s">
        <v>3860</v>
      </c>
      <c r="O483" s="101" t="s">
        <v>492</v>
      </c>
      <c r="P483" s="107">
        <v>45390</v>
      </c>
      <c r="Q483" s="107" t="s">
        <v>8</v>
      </c>
      <c r="R483" s="108" t="s">
        <v>3861</v>
      </c>
      <c r="S483" s="118">
        <v>45394</v>
      </c>
      <c r="T483" s="118">
        <v>45515</v>
      </c>
      <c r="U483" s="107" t="s">
        <v>123</v>
      </c>
      <c r="V483" s="107" t="s">
        <v>123</v>
      </c>
      <c r="W483" s="107" t="s">
        <v>123</v>
      </c>
      <c r="X483" s="53" t="s">
        <v>123</v>
      </c>
      <c r="Y483" s="53" t="s">
        <v>123</v>
      </c>
      <c r="Z483" s="102" t="str">
        <f>+R483</f>
        <v>4 MESES</v>
      </c>
      <c r="AA483" s="53" t="s">
        <v>123</v>
      </c>
      <c r="AD483" s="107" t="s">
        <v>123</v>
      </c>
      <c r="AE483" s="107" t="s">
        <v>123</v>
      </c>
      <c r="AF483" s="118">
        <v>45515</v>
      </c>
      <c r="AG483" s="110">
        <v>10000000</v>
      </c>
      <c r="AH483" s="130" t="s">
        <v>123</v>
      </c>
      <c r="AI483" s="110">
        <v>0</v>
      </c>
      <c r="AJ483" s="53" t="s">
        <v>123</v>
      </c>
      <c r="AK483" s="110">
        <f>+AG483+AI483</f>
        <v>10000000</v>
      </c>
      <c r="AL483" s="111" t="str" cm="1">
        <f t="array" aca="1" ref="AL483" ca="1">_xlfn.IFS(TODAY()&lt;AF483,AF483-TODAY(),TODAY()&gt;AF483,"TERMINADO")</f>
        <v>TERMINADO</v>
      </c>
      <c r="AM483" s="112" t="s">
        <v>84</v>
      </c>
      <c r="AN483" s="112" t="s">
        <v>85</v>
      </c>
      <c r="AO483" s="113" t="s">
        <v>3863</v>
      </c>
      <c r="AP483" s="114" t="s">
        <v>4034</v>
      </c>
      <c r="AQ483" s="99" t="s">
        <v>3865</v>
      </c>
      <c r="AR483" s="101" t="s">
        <v>497</v>
      </c>
      <c r="AS483" s="106" t="s">
        <v>346</v>
      </c>
      <c r="AT483" s="106" t="s">
        <v>403</v>
      </c>
      <c r="AU483" s="115">
        <v>20245420006573</v>
      </c>
      <c r="AV483" s="99">
        <v>106648</v>
      </c>
      <c r="AW483" s="99">
        <v>7</v>
      </c>
      <c r="AX483" s="116">
        <v>2500000</v>
      </c>
      <c r="AY483" s="117" t="s">
        <v>7923</v>
      </c>
      <c r="AZ483" s="99">
        <v>120</v>
      </c>
      <c r="BA483" s="117" t="s">
        <v>181</v>
      </c>
      <c r="BB483" s="99">
        <v>1315</v>
      </c>
      <c r="BC483" s="118">
        <v>45377</v>
      </c>
      <c r="BD483" s="116">
        <v>70000000</v>
      </c>
      <c r="BE483" s="99">
        <v>1478</v>
      </c>
      <c r="BF483" s="116">
        <v>10000000</v>
      </c>
      <c r="BG483" s="118">
        <v>45393</v>
      </c>
      <c r="BH483" s="117" t="s">
        <v>181</v>
      </c>
      <c r="BI483" s="118">
        <v>45386</v>
      </c>
      <c r="BJ483" s="99">
        <v>4</v>
      </c>
      <c r="BK483" s="99" t="s">
        <v>3869</v>
      </c>
      <c r="BL483" s="99"/>
      <c r="BM483" s="118" t="s">
        <v>3870</v>
      </c>
      <c r="BN483" s="99" t="s">
        <v>86</v>
      </c>
      <c r="BO483" s="99"/>
      <c r="BP483" s="99"/>
      <c r="BQ483" s="99"/>
      <c r="BR483" s="99"/>
      <c r="BS483" s="99"/>
      <c r="BT483" s="99"/>
      <c r="BU483" s="99"/>
      <c r="BV483" s="99"/>
      <c r="BW483" s="99"/>
      <c r="BX483" s="99"/>
      <c r="BY483" s="99"/>
      <c r="BZ483" s="99"/>
      <c r="CA483" s="99"/>
      <c r="CB483" s="129">
        <v>3242883021</v>
      </c>
      <c r="CC483" s="118" t="s">
        <v>7924</v>
      </c>
      <c r="CD483" s="118">
        <v>27660</v>
      </c>
      <c r="CE483" s="118" t="s">
        <v>3893</v>
      </c>
      <c r="CF483" s="99" t="s">
        <v>3894</v>
      </c>
      <c r="CG483" s="118" t="s">
        <v>3874</v>
      </c>
      <c r="CH483" s="118" t="s">
        <v>3893</v>
      </c>
      <c r="CI483" s="118" t="s">
        <v>7925</v>
      </c>
      <c r="CJ483" s="99" t="s">
        <v>181</v>
      </c>
      <c r="CK483" s="99">
        <v>49</v>
      </c>
      <c r="CL483" s="122" t="s">
        <v>7926</v>
      </c>
      <c r="CM483" s="117" t="s">
        <v>3917</v>
      </c>
      <c r="CN483" s="123">
        <v>1</v>
      </c>
    </row>
    <row r="484" spans="1:92" ht="20.100000000000001" hidden="1" customHeight="1">
      <c r="A484" s="97">
        <v>692</v>
      </c>
      <c r="B484" s="98">
        <v>2024</v>
      </c>
      <c r="C484" s="99" t="s">
        <v>72</v>
      </c>
      <c r="D484" s="100" t="s">
        <v>7927</v>
      </c>
      <c r="E484" s="99" t="s">
        <v>4359</v>
      </c>
      <c r="F484" s="106" t="s">
        <v>2058</v>
      </c>
      <c r="G484" s="115">
        <v>79715430</v>
      </c>
      <c r="H484" s="99">
        <v>0</v>
      </c>
      <c r="I484" s="103" t="s">
        <v>4042</v>
      </c>
      <c r="J484" s="99">
        <v>1868</v>
      </c>
      <c r="K484" s="105" t="s">
        <v>1223</v>
      </c>
      <c r="L484" s="106" t="s">
        <v>74</v>
      </c>
      <c r="M484" s="99" t="s">
        <v>75</v>
      </c>
      <c r="N484" s="53" t="s">
        <v>3860</v>
      </c>
      <c r="O484" s="101" t="s">
        <v>492</v>
      </c>
      <c r="P484" s="118">
        <v>45534</v>
      </c>
      <c r="Q484" s="118" t="s">
        <v>12</v>
      </c>
      <c r="R484" s="106" t="s">
        <v>3861</v>
      </c>
      <c r="S484" s="107">
        <v>45540</v>
      </c>
      <c r="T484" s="107">
        <v>45657</v>
      </c>
      <c r="U484" s="107" t="s">
        <v>123</v>
      </c>
      <c r="V484" s="107" t="s">
        <v>123</v>
      </c>
      <c r="W484" s="107" t="s">
        <v>123</v>
      </c>
      <c r="X484" s="107" t="s">
        <v>4361</v>
      </c>
      <c r="Y484" s="53">
        <v>1</v>
      </c>
      <c r="Z484" s="107" t="s">
        <v>4362</v>
      </c>
      <c r="AA484" s="107">
        <v>45652</v>
      </c>
      <c r="AD484" s="107" t="s">
        <v>123</v>
      </c>
      <c r="AE484" s="107" t="s">
        <v>123</v>
      </c>
      <c r="AF484" s="107">
        <v>45692</v>
      </c>
      <c r="AG484" s="130">
        <v>10000000</v>
      </c>
      <c r="AH484" s="107">
        <v>45652</v>
      </c>
      <c r="AI484" s="110">
        <v>2500000</v>
      </c>
      <c r="AJ484" s="51">
        <v>1</v>
      </c>
      <c r="AK484" s="110">
        <f>+AG484+AI484</f>
        <v>12500000</v>
      </c>
      <c r="AL484" s="111" t="str" cm="1">
        <f t="array" aca="1" ref="AL484" ca="1">_xlfn.IFS(TODAY()&lt;AF484,AF484-TODAY(),TODAY()&gt;AF484,"TERMINADO")</f>
        <v>TERMINADO</v>
      </c>
      <c r="AM484" s="112" t="s">
        <v>84</v>
      </c>
      <c r="AN484" s="496" t="s">
        <v>3885</v>
      </c>
      <c r="AO484" s="113" t="s">
        <v>3863</v>
      </c>
      <c r="AP484" s="114" t="s">
        <v>4363</v>
      </c>
      <c r="AQ484" s="53" t="s">
        <v>3865</v>
      </c>
      <c r="AR484" s="101" t="s">
        <v>497</v>
      </c>
      <c r="AS484" s="106" t="s">
        <v>346</v>
      </c>
      <c r="AT484" s="101" t="s">
        <v>4652</v>
      </c>
      <c r="AU484" s="104" t="s">
        <v>4653</v>
      </c>
      <c r="AV484" s="99">
        <v>114570</v>
      </c>
      <c r="AW484" s="99">
        <v>5</v>
      </c>
      <c r="AX484" s="116">
        <v>2500000</v>
      </c>
      <c r="AY484" s="117" t="s">
        <v>7928</v>
      </c>
      <c r="AZ484" s="99"/>
      <c r="BA484" s="117" t="s">
        <v>181</v>
      </c>
      <c r="BB484" s="99">
        <v>1775</v>
      </c>
      <c r="BC484" s="118">
        <v>45513</v>
      </c>
      <c r="BD484" s="116">
        <v>50000000</v>
      </c>
      <c r="BE484" s="99">
        <v>2053</v>
      </c>
      <c r="BF484" s="116">
        <v>10000000</v>
      </c>
      <c r="BG484" s="118">
        <v>45539</v>
      </c>
      <c r="BH484" s="99" t="s">
        <v>181</v>
      </c>
      <c r="BI484" s="118" t="s">
        <v>4365</v>
      </c>
      <c r="BJ484" s="99">
        <v>4</v>
      </c>
      <c r="BK484" s="99" t="s">
        <v>3874</v>
      </c>
      <c r="BL484" s="99" t="s">
        <v>4008</v>
      </c>
      <c r="BM484" s="99" t="s">
        <v>4009</v>
      </c>
      <c r="BN484" s="99" t="s">
        <v>3906</v>
      </c>
      <c r="BO484" s="99" t="s">
        <v>4150</v>
      </c>
      <c r="BP484" s="99" t="s">
        <v>3874</v>
      </c>
      <c r="BQ484" s="99" t="s">
        <v>123</v>
      </c>
      <c r="BR484" s="99" t="s">
        <v>3874</v>
      </c>
      <c r="BS484" s="99" t="s">
        <v>3874</v>
      </c>
      <c r="BT484" s="99" t="s">
        <v>3874</v>
      </c>
      <c r="BU484" s="99" t="s">
        <v>3935</v>
      </c>
      <c r="BV484" s="99" t="s">
        <v>7929</v>
      </c>
      <c r="BW484" s="99" t="s">
        <v>4114</v>
      </c>
      <c r="BX484" s="99">
        <v>3138128362</v>
      </c>
      <c r="BY484" s="99" t="s">
        <v>4137</v>
      </c>
      <c r="BZ484" s="99" t="s">
        <v>4153</v>
      </c>
      <c r="CA484" s="99" t="s">
        <v>3911</v>
      </c>
      <c r="CB484" s="129">
        <v>3242883021</v>
      </c>
      <c r="CC484" s="118" t="s">
        <v>7930</v>
      </c>
      <c r="CD484" s="118">
        <v>27660</v>
      </c>
      <c r="CE484" s="99" t="s">
        <v>3893</v>
      </c>
      <c r="CF484" s="99" t="s">
        <v>3894</v>
      </c>
      <c r="CG484" s="99" t="s">
        <v>181</v>
      </c>
      <c r="CH484" s="118" t="s">
        <v>3893</v>
      </c>
      <c r="CI484" s="118" t="s">
        <v>7925</v>
      </c>
      <c r="CJ484" s="99"/>
      <c r="CK484" s="99">
        <v>49</v>
      </c>
      <c r="CL484" s="327"/>
      <c r="CM484" s="117" t="s">
        <v>13</v>
      </c>
      <c r="CN484" s="123">
        <v>1</v>
      </c>
    </row>
    <row r="485" spans="1:92" ht="20.100000000000001" hidden="1" customHeight="1">
      <c r="A485" s="97">
        <v>414</v>
      </c>
      <c r="B485" s="98">
        <v>2024</v>
      </c>
      <c r="C485" s="99" t="s">
        <v>72</v>
      </c>
      <c r="D485" s="100" t="s">
        <v>7931</v>
      </c>
      <c r="E485" s="99" t="s">
        <v>7932</v>
      </c>
      <c r="F485" s="101" t="s">
        <v>2069</v>
      </c>
      <c r="G485" s="102">
        <v>80204556</v>
      </c>
      <c r="H485" s="99">
        <v>0</v>
      </c>
      <c r="I485" s="103" t="s">
        <v>99</v>
      </c>
      <c r="J485" s="104" t="s">
        <v>635</v>
      </c>
      <c r="K485" s="105" t="s">
        <v>3859</v>
      </c>
      <c r="L485" s="101" t="s">
        <v>74</v>
      </c>
      <c r="M485" s="53" t="s">
        <v>75</v>
      </c>
      <c r="N485" s="53" t="s">
        <v>3860</v>
      </c>
      <c r="O485" s="101" t="s">
        <v>2066</v>
      </c>
      <c r="P485" s="107">
        <v>45371</v>
      </c>
      <c r="Q485" s="107" t="s">
        <v>7</v>
      </c>
      <c r="R485" s="106" t="s">
        <v>3861</v>
      </c>
      <c r="S485" s="118">
        <v>45383</v>
      </c>
      <c r="T485" s="118">
        <v>45504</v>
      </c>
      <c r="U485" s="107" t="s">
        <v>123</v>
      </c>
      <c r="V485" s="107" t="s">
        <v>123</v>
      </c>
      <c r="W485" s="107" t="s">
        <v>123</v>
      </c>
      <c r="X485" s="53" t="s">
        <v>3862</v>
      </c>
      <c r="Y485" s="53">
        <v>1</v>
      </c>
      <c r="Z485" s="53" t="s">
        <v>3612</v>
      </c>
      <c r="AA485" s="107">
        <v>45481</v>
      </c>
      <c r="AB485" s="226"/>
      <c r="AC485" s="226"/>
      <c r="AD485" s="107" t="s">
        <v>123</v>
      </c>
      <c r="AE485" s="107" t="s">
        <v>123</v>
      </c>
      <c r="AF485" s="107">
        <v>45565</v>
      </c>
      <c r="AG485" s="130">
        <v>19040000</v>
      </c>
      <c r="AH485" s="107">
        <v>45481</v>
      </c>
      <c r="AI485" s="110">
        <v>9520000</v>
      </c>
      <c r="AJ485" s="51">
        <v>1</v>
      </c>
      <c r="AK485" s="130">
        <v>28560000</v>
      </c>
      <c r="AL485" s="111" t="str" cm="1">
        <f t="array" aca="1" ref="AL485" ca="1">_xlfn.IFS(TODAY()&lt;AF485,AF485-TODAY(),TODAY()&gt;AF485,"TERMINADO")</f>
        <v>TERMINADO</v>
      </c>
      <c r="AM485" s="210" t="s">
        <v>84</v>
      </c>
      <c r="AN485" s="112" t="s">
        <v>85</v>
      </c>
      <c r="AO485" s="113" t="s">
        <v>3863</v>
      </c>
      <c r="AP485" s="114" t="s">
        <v>7933</v>
      </c>
      <c r="AQ485" s="99" t="s">
        <v>3865</v>
      </c>
      <c r="AR485" s="101" t="s">
        <v>379</v>
      </c>
      <c r="AS485" s="101" t="s">
        <v>141</v>
      </c>
      <c r="AT485" s="131" t="s">
        <v>4991</v>
      </c>
      <c r="AU485" s="128" t="s">
        <v>4992</v>
      </c>
      <c r="AV485" s="99">
        <v>103847</v>
      </c>
      <c r="AW485" s="99">
        <v>1</v>
      </c>
      <c r="AX485" s="116">
        <v>4760000</v>
      </c>
      <c r="AY485" s="117" t="s">
        <v>7934</v>
      </c>
      <c r="AZ485" s="99">
        <v>120</v>
      </c>
      <c r="BA485" s="117" t="s">
        <v>181</v>
      </c>
      <c r="BB485" s="99">
        <v>1093</v>
      </c>
      <c r="BC485" s="118">
        <v>45373</v>
      </c>
      <c r="BD485" s="116">
        <v>19040000</v>
      </c>
      <c r="BE485" s="99">
        <v>1362</v>
      </c>
      <c r="BF485" s="116">
        <v>19040000</v>
      </c>
      <c r="BG485" s="118">
        <v>45373</v>
      </c>
      <c r="BH485" s="99" t="s">
        <v>181</v>
      </c>
      <c r="BI485" s="118" t="s">
        <v>7935</v>
      </c>
      <c r="BJ485" s="99">
        <v>1</v>
      </c>
      <c r="BK485" s="99" t="s">
        <v>3874</v>
      </c>
      <c r="BL485" s="99" t="s">
        <v>4008</v>
      </c>
      <c r="BM485" s="118" t="s">
        <v>4009</v>
      </c>
      <c r="BN485" s="99" t="s">
        <v>3906</v>
      </c>
      <c r="BO485" s="99" t="s">
        <v>3874</v>
      </c>
      <c r="BP485" s="99" t="s">
        <v>3874</v>
      </c>
      <c r="BQ485" s="99" t="s">
        <v>123</v>
      </c>
      <c r="BR485" s="99" t="s">
        <v>3874</v>
      </c>
      <c r="BS485" s="99" t="s">
        <v>3874</v>
      </c>
      <c r="BT485" s="99" t="s">
        <v>3874</v>
      </c>
      <c r="BU485" s="99" t="s">
        <v>3874</v>
      </c>
      <c r="BV485" s="99" t="s">
        <v>7936</v>
      </c>
      <c r="BW485" s="99" t="s">
        <v>4170</v>
      </c>
      <c r="BX485" s="99">
        <v>3058781282</v>
      </c>
      <c r="BY485" s="99" t="s">
        <v>4059</v>
      </c>
      <c r="BZ485" s="99" t="s">
        <v>4060</v>
      </c>
      <c r="CA485" s="99" t="s">
        <v>4012</v>
      </c>
      <c r="CB485" s="129">
        <v>3132449673</v>
      </c>
      <c r="CC485" s="118" t="s">
        <v>7937</v>
      </c>
      <c r="CD485" s="118">
        <v>30633</v>
      </c>
      <c r="CE485" s="118" t="s">
        <v>3913</v>
      </c>
      <c r="CF485" s="99" t="s">
        <v>3894</v>
      </c>
      <c r="CG485" s="118" t="s">
        <v>3874</v>
      </c>
      <c r="CH485" s="118" t="s">
        <v>7938</v>
      </c>
      <c r="CI485" s="118" t="s">
        <v>7939</v>
      </c>
      <c r="CJ485" s="99" t="s">
        <v>181</v>
      </c>
      <c r="CK485" s="99">
        <v>41</v>
      </c>
      <c r="CL485" s="122" t="s">
        <v>7940</v>
      </c>
      <c r="CM485" s="99" t="s">
        <v>3878</v>
      </c>
      <c r="CN485" s="123">
        <v>1</v>
      </c>
    </row>
    <row r="486" spans="1:92" ht="20.100000000000001" hidden="1" customHeight="1">
      <c r="A486" s="97">
        <v>924</v>
      </c>
      <c r="B486" s="98">
        <v>2024</v>
      </c>
      <c r="C486" s="99" t="s">
        <v>72</v>
      </c>
      <c r="D486" s="100" t="s">
        <v>7941</v>
      </c>
      <c r="E486" s="99" t="s">
        <v>6000</v>
      </c>
      <c r="F486" s="101" t="s">
        <v>7942</v>
      </c>
      <c r="G486" s="115">
        <v>79710084</v>
      </c>
      <c r="H486" s="53">
        <v>2</v>
      </c>
      <c r="I486" s="103" t="s">
        <v>81</v>
      </c>
      <c r="J486" s="99">
        <v>1835</v>
      </c>
      <c r="K486" s="105" t="s">
        <v>4065</v>
      </c>
      <c r="L486" s="101" t="s">
        <v>74</v>
      </c>
      <c r="M486" s="53" t="s">
        <v>75</v>
      </c>
      <c r="N486" s="53" t="s">
        <v>3860</v>
      </c>
      <c r="O486" s="101" t="s">
        <v>499</v>
      </c>
      <c r="P486" s="107">
        <v>45583</v>
      </c>
      <c r="Q486" s="118" t="s">
        <v>14</v>
      </c>
      <c r="R486" s="106" t="s">
        <v>3883</v>
      </c>
      <c r="S486" s="159">
        <v>45588</v>
      </c>
      <c r="T486" s="118">
        <v>45657</v>
      </c>
      <c r="U486" s="107" t="s">
        <v>123</v>
      </c>
      <c r="V486" s="107" t="s">
        <v>123</v>
      </c>
      <c r="W486" s="107" t="s">
        <v>123</v>
      </c>
      <c r="X486" s="107" t="s">
        <v>3884</v>
      </c>
      <c r="Y486" s="53">
        <v>1</v>
      </c>
      <c r="Z486" s="102" t="str">
        <f>+R486</f>
        <v>3 Meses 25 dias</v>
      </c>
      <c r="AA486" s="107" t="s">
        <v>123</v>
      </c>
      <c r="AD486" s="107" t="s">
        <v>123</v>
      </c>
      <c r="AE486" s="107" t="s">
        <v>123</v>
      </c>
      <c r="AF486" s="107">
        <v>45704</v>
      </c>
      <c r="AG486" s="110">
        <v>11040000</v>
      </c>
      <c r="AH486" s="135" t="s">
        <v>123</v>
      </c>
      <c r="AI486" s="110">
        <v>0</v>
      </c>
      <c r="AJ486" s="53" t="s">
        <v>123</v>
      </c>
      <c r="AK486" s="110">
        <f>+AG486+AI486</f>
        <v>11040000</v>
      </c>
      <c r="AL486" s="111" t="str" cm="1">
        <f t="array" aca="1" ref="AL486" ca="1">_xlfn.IFS(TODAY()&lt;AF486,AF486-TODAY(),TODAY()&gt;AF486,"TERMINADO")</f>
        <v>TERMINADO</v>
      </c>
      <c r="AM486" s="112" t="s">
        <v>84</v>
      </c>
      <c r="AN486" s="155" t="s">
        <v>3885</v>
      </c>
      <c r="AO486" s="113" t="s">
        <v>3863</v>
      </c>
      <c r="AP486" s="114" t="s">
        <v>6002</v>
      </c>
      <c r="AQ486" s="53" t="s">
        <v>3865</v>
      </c>
      <c r="AR486" s="101" t="s">
        <v>222</v>
      </c>
      <c r="AS486" s="101" t="s">
        <v>222</v>
      </c>
      <c r="AT486" s="131" t="s">
        <v>5558</v>
      </c>
      <c r="AU486" s="139" t="s">
        <v>6004</v>
      </c>
      <c r="AV486" s="99">
        <v>117105</v>
      </c>
      <c r="AW486" s="99">
        <v>8</v>
      </c>
      <c r="AX486" s="116">
        <v>2880000</v>
      </c>
      <c r="AY486" s="117" t="s">
        <v>7943</v>
      </c>
      <c r="AZ486" s="99"/>
      <c r="BA486" s="99" t="s">
        <v>181</v>
      </c>
      <c r="BB486" s="99">
        <v>1933</v>
      </c>
      <c r="BC486" s="118">
        <v>45555</v>
      </c>
      <c r="BD486" s="116">
        <v>88320000</v>
      </c>
      <c r="BE486" s="99">
        <v>2270</v>
      </c>
      <c r="BF486" s="116">
        <v>11040000</v>
      </c>
      <c r="BG486" s="118">
        <v>45588</v>
      </c>
      <c r="BH486" s="117"/>
      <c r="BI486" s="118" t="s">
        <v>6006</v>
      </c>
      <c r="BJ486" s="99">
        <v>3</v>
      </c>
      <c r="BK486" s="99"/>
      <c r="BL486" s="99" t="s">
        <v>4008</v>
      </c>
      <c r="BM486" s="118"/>
      <c r="BN486" s="99"/>
      <c r="BO486" s="99"/>
      <c r="BP486" s="99"/>
      <c r="BQ486" s="99"/>
      <c r="BR486" s="99"/>
      <c r="BS486" s="99"/>
      <c r="BT486" s="99"/>
      <c r="BU486" s="99"/>
      <c r="BV486" s="99"/>
      <c r="BW486" s="129"/>
      <c r="BX486" s="129"/>
      <c r="BY486" s="129"/>
      <c r="BZ486" s="129"/>
      <c r="CA486" s="129"/>
      <c r="CB486" s="129">
        <v>3114573486</v>
      </c>
      <c r="CC486" s="118" t="s">
        <v>7944</v>
      </c>
      <c r="CD486" s="214">
        <v>26910</v>
      </c>
      <c r="CE486" s="99" t="s">
        <v>3893</v>
      </c>
      <c r="CF486" s="99" t="s">
        <v>3894</v>
      </c>
      <c r="CG486" s="118"/>
      <c r="CH486" s="118" t="s">
        <v>3893</v>
      </c>
      <c r="CI486" s="118" t="s">
        <v>7945</v>
      </c>
      <c r="CJ486" s="117"/>
      <c r="CK486" s="245"/>
      <c r="CL486" s="327"/>
      <c r="CM486" s="166" t="s">
        <v>14</v>
      </c>
      <c r="CN486" s="123">
        <v>1</v>
      </c>
    </row>
    <row r="487" spans="1:92" ht="20.100000000000001" hidden="1" customHeight="1">
      <c r="A487" s="97">
        <v>945</v>
      </c>
      <c r="B487" s="98">
        <v>2024</v>
      </c>
      <c r="C487" s="99" t="s">
        <v>72</v>
      </c>
      <c r="D487" s="100" t="s">
        <v>7946</v>
      </c>
      <c r="E487" s="99" t="s">
        <v>4095</v>
      </c>
      <c r="F487" s="101" t="s">
        <v>7947</v>
      </c>
      <c r="G487" s="102">
        <v>79558876</v>
      </c>
      <c r="H487" s="53">
        <v>8</v>
      </c>
      <c r="I487" s="149" t="s">
        <v>4096</v>
      </c>
      <c r="J487" s="99">
        <v>1873</v>
      </c>
      <c r="K487" s="105" t="s">
        <v>3859</v>
      </c>
      <c r="L487" s="106" t="s">
        <v>74</v>
      </c>
      <c r="M487" s="99" t="s">
        <v>75</v>
      </c>
      <c r="N487" s="99" t="s">
        <v>3860</v>
      </c>
      <c r="O487" s="101" t="s">
        <v>916</v>
      </c>
      <c r="P487" s="107">
        <v>45588</v>
      </c>
      <c r="Q487" s="118" t="s">
        <v>14</v>
      </c>
      <c r="R487" s="106" t="s">
        <v>3861</v>
      </c>
      <c r="S487" s="151">
        <v>45590</v>
      </c>
      <c r="T487" s="118">
        <v>45657</v>
      </c>
      <c r="U487" s="118" t="s">
        <v>123</v>
      </c>
      <c r="V487" s="118" t="s">
        <v>123</v>
      </c>
      <c r="W487" s="118" t="s">
        <v>123</v>
      </c>
      <c r="X487" s="107" t="s">
        <v>3884</v>
      </c>
      <c r="Y487" s="53">
        <v>1</v>
      </c>
      <c r="Z487" s="115" t="s">
        <v>4373</v>
      </c>
      <c r="AA487" s="118" t="s">
        <v>123</v>
      </c>
      <c r="AD487" s="118" t="s">
        <v>123</v>
      </c>
      <c r="AE487" s="118" t="s">
        <v>123</v>
      </c>
      <c r="AF487" s="118">
        <v>45712</v>
      </c>
      <c r="AG487" s="110">
        <v>22800000</v>
      </c>
      <c r="AH487" s="153" t="s">
        <v>123</v>
      </c>
      <c r="AI487" s="154">
        <v>0</v>
      </c>
      <c r="AJ487" s="53" t="s">
        <v>123</v>
      </c>
      <c r="AK487" s="110">
        <f>+AG487+AI487</f>
        <v>22800000</v>
      </c>
      <c r="AL487" s="111" t="str" cm="1">
        <f t="array" aca="1" ref="AL487" ca="1">_xlfn.IFS(TODAY()&lt;AF487,AF487-TODAY(),TODAY()&gt;AF487,"TERMINADO")</f>
        <v>TERMINADO</v>
      </c>
      <c r="AM487" s="155" t="s">
        <v>84</v>
      </c>
      <c r="AN487" s="155" t="s">
        <v>84</v>
      </c>
      <c r="AO487" s="113" t="s">
        <v>3863</v>
      </c>
      <c r="AP487" s="114" t="s">
        <v>4097</v>
      </c>
      <c r="AQ487" s="99" t="s">
        <v>3865</v>
      </c>
      <c r="AR487" s="101" t="s">
        <v>200</v>
      </c>
      <c r="AS487" s="101" t="s">
        <v>141</v>
      </c>
      <c r="AT487" s="101" t="s">
        <v>4098</v>
      </c>
      <c r="AU487" s="115">
        <v>20245420022013</v>
      </c>
      <c r="AV487" s="99">
        <v>116424</v>
      </c>
      <c r="AW487" s="99">
        <v>10</v>
      </c>
      <c r="AX487" s="116">
        <v>5700000</v>
      </c>
      <c r="AY487" s="117" t="s">
        <v>7948</v>
      </c>
      <c r="AZ487" s="99"/>
      <c r="BA487" s="99" t="s">
        <v>181</v>
      </c>
      <c r="BB487" s="99">
        <v>2006</v>
      </c>
      <c r="BC487" s="118">
        <v>45575</v>
      </c>
      <c r="BD487" s="116">
        <v>228000000</v>
      </c>
      <c r="BE487" s="99">
        <v>2304</v>
      </c>
      <c r="BF487" s="116">
        <v>22800000</v>
      </c>
      <c r="BG487" s="118">
        <v>45589</v>
      </c>
      <c r="BH487" s="117"/>
      <c r="BI487" s="118" t="s">
        <v>7949</v>
      </c>
      <c r="BJ487" s="99">
        <v>5</v>
      </c>
      <c r="BK487" s="99"/>
      <c r="BL487" s="99" t="s">
        <v>4008</v>
      </c>
      <c r="BM487" s="118"/>
      <c r="BN487" s="99"/>
      <c r="BO487" s="99"/>
      <c r="BP487" s="99"/>
      <c r="BQ487" s="99"/>
      <c r="BR487" s="99"/>
      <c r="BS487" s="99"/>
      <c r="BT487" s="99"/>
      <c r="BU487" s="99"/>
      <c r="BV487" s="99"/>
      <c r="BW487" s="99"/>
      <c r="BX487" s="99"/>
      <c r="BY487" s="99"/>
      <c r="BZ487" s="99"/>
      <c r="CA487" s="99"/>
      <c r="CB487" s="129">
        <v>3108406752</v>
      </c>
      <c r="CC487" s="118" t="s">
        <v>7950</v>
      </c>
      <c r="CD487" s="118">
        <v>25868</v>
      </c>
      <c r="CE487" s="99" t="s">
        <v>3872</v>
      </c>
      <c r="CF487" s="99" t="s">
        <v>3873</v>
      </c>
      <c r="CG487" s="118"/>
      <c r="CH487" s="118" t="s">
        <v>5554</v>
      </c>
      <c r="CI487" s="118" t="s">
        <v>7951</v>
      </c>
      <c r="CJ487" s="99"/>
      <c r="CK487" s="115"/>
      <c r="CL487" s="122"/>
      <c r="CM487" s="166" t="s">
        <v>14</v>
      </c>
      <c r="CN487" s="123">
        <v>1</v>
      </c>
    </row>
    <row r="488" spans="1:92" ht="20.100000000000001" hidden="1" customHeight="1">
      <c r="A488" s="97">
        <v>938</v>
      </c>
      <c r="B488" s="98">
        <v>2024</v>
      </c>
      <c r="C488" s="99" t="s">
        <v>72</v>
      </c>
      <c r="D488" s="100" t="s">
        <v>7952</v>
      </c>
      <c r="E488" s="99" t="s">
        <v>7953</v>
      </c>
      <c r="F488" s="101" t="s">
        <v>7954</v>
      </c>
      <c r="G488" s="102">
        <v>1049615900</v>
      </c>
      <c r="H488" s="53">
        <v>3</v>
      </c>
      <c r="I488" s="103" t="s">
        <v>4121</v>
      </c>
      <c r="J488" s="99">
        <v>1819</v>
      </c>
      <c r="K488" s="105" t="s">
        <v>4419</v>
      </c>
      <c r="L488" s="101" t="s">
        <v>74</v>
      </c>
      <c r="M488" s="53" t="s">
        <v>75</v>
      </c>
      <c r="N488" s="53" t="s">
        <v>3860</v>
      </c>
      <c r="O488" s="101" t="s">
        <v>1205</v>
      </c>
      <c r="P488" s="107">
        <v>45583</v>
      </c>
      <c r="Q488" s="118" t="s">
        <v>14</v>
      </c>
      <c r="R488" s="106" t="s">
        <v>3883</v>
      </c>
      <c r="S488" s="151">
        <v>45587</v>
      </c>
      <c r="T488" s="118">
        <v>45657</v>
      </c>
      <c r="U488" s="107" t="s">
        <v>123</v>
      </c>
      <c r="V488" s="107" t="s">
        <v>123</v>
      </c>
      <c r="W488" s="107" t="s">
        <v>123</v>
      </c>
      <c r="X488" s="107" t="s">
        <v>3884</v>
      </c>
      <c r="Y488" s="53">
        <v>1</v>
      </c>
      <c r="Z488" s="102" t="str">
        <f>+R488</f>
        <v>3 Meses 25 dias</v>
      </c>
      <c r="AA488" s="107" t="s">
        <v>123</v>
      </c>
      <c r="AD488" s="107" t="s">
        <v>123</v>
      </c>
      <c r="AE488" s="107" t="s">
        <v>123</v>
      </c>
      <c r="AF488" s="107">
        <v>45703</v>
      </c>
      <c r="AG488" s="110">
        <v>28750000</v>
      </c>
      <c r="AH488" s="135" t="s">
        <v>123</v>
      </c>
      <c r="AI488" s="110">
        <v>0</v>
      </c>
      <c r="AJ488" s="53" t="s">
        <v>123</v>
      </c>
      <c r="AK488" s="110">
        <f>+AG488+AI488</f>
        <v>28750000</v>
      </c>
      <c r="AL488" s="111" t="str" cm="1">
        <f t="array" aca="1" ref="AL488" ca="1">_xlfn.IFS(TODAY()&lt;AF488,AF488-TODAY(),TODAY()&gt;AF488,"TERMINADO")</f>
        <v>TERMINADO</v>
      </c>
      <c r="AM488" s="112" t="s">
        <v>84</v>
      </c>
      <c r="AN488" s="112" t="s">
        <v>3885</v>
      </c>
      <c r="AO488" s="113" t="s">
        <v>3863</v>
      </c>
      <c r="AP488" s="114" t="s">
        <v>7955</v>
      </c>
      <c r="AQ488" s="99" t="s">
        <v>3865</v>
      </c>
      <c r="AR488" s="106" t="s">
        <v>346</v>
      </c>
      <c r="AS488" s="101" t="s">
        <v>346</v>
      </c>
      <c r="AT488" s="191" t="s">
        <v>5373</v>
      </c>
      <c r="AU488" s="193" t="s">
        <v>5374</v>
      </c>
      <c r="AV488" s="99">
        <v>117107</v>
      </c>
      <c r="AW488" s="99">
        <v>1</v>
      </c>
      <c r="AX488" s="116">
        <v>7500000</v>
      </c>
      <c r="AY488" s="117" t="s">
        <v>7956</v>
      </c>
      <c r="AZ488" s="99"/>
      <c r="BA488" s="117" t="s">
        <v>181</v>
      </c>
      <c r="BB488" s="99">
        <v>1934</v>
      </c>
      <c r="BC488" s="118">
        <v>45555</v>
      </c>
      <c r="BD488" s="116">
        <v>28750000</v>
      </c>
      <c r="BE488" s="99">
        <v>2286</v>
      </c>
      <c r="BF488" s="116">
        <v>28750000</v>
      </c>
      <c r="BG488" s="118">
        <v>45588</v>
      </c>
      <c r="BH488" s="117"/>
      <c r="BI488" s="118" t="s">
        <v>7619</v>
      </c>
      <c r="BJ488" s="99">
        <v>5</v>
      </c>
      <c r="BK488" s="99"/>
      <c r="BL488" s="99" t="s">
        <v>4008</v>
      </c>
      <c r="BM488" s="118"/>
      <c r="BN488" s="99"/>
      <c r="BO488" s="99"/>
      <c r="BP488" s="99"/>
      <c r="BQ488" s="99"/>
      <c r="BR488" s="99"/>
      <c r="BS488" s="99"/>
      <c r="BT488" s="99"/>
      <c r="BU488" s="99"/>
      <c r="BV488" s="99"/>
      <c r="BW488" s="99"/>
      <c r="BX488" s="99"/>
      <c r="BY488" s="99"/>
      <c r="BZ488" s="99"/>
      <c r="CA488" s="99"/>
      <c r="CB488" s="129" t="s">
        <v>7957</v>
      </c>
      <c r="CC488" s="201" t="s">
        <v>7958</v>
      </c>
      <c r="CD488" s="118">
        <v>32549</v>
      </c>
      <c r="CE488" s="99" t="s">
        <v>4028</v>
      </c>
      <c r="CF488" s="99" t="s">
        <v>3873</v>
      </c>
      <c r="CG488" s="118"/>
      <c r="CH488" s="118" t="s">
        <v>3977</v>
      </c>
      <c r="CI488" s="118" t="s">
        <v>7959</v>
      </c>
      <c r="CJ488" s="117"/>
      <c r="CK488" s="115"/>
      <c r="CL488" s="122"/>
      <c r="CM488" s="166" t="s">
        <v>14</v>
      </c>
      <c r="CN488" s="123">
        <v>1</v>
      </c>
    </row>
    <row r="489" spans="1:92" ht="20.100000000000001" hidden="1" customHeight="1">
      <c r="A489" s="97">
        <v>630</v>
      </c>
      <c r="B489" s="98">
        <v>2024</v>
      </c>
      <c r="C489" s="99" t="s">
        <v>72</v>
      </c>
      <c r="D489" s="100" t="s">
        <v>7960</v>
      </c>
      <c r="E489" s="99" t="s">
        <v>7961</v>
      </c>
      <c r="F489" s="101" t="s">
        <v>4042</v>
      </c>
      <c r="G489" s="102">
        <v>1014185686</v>
      </c>
      <c r="H489" s="53">
        <v>8</v>
      </c>
      <c r="I489" s="103" t="s">
        <v>138</v>
      </c>
      <c r="J489" s="99">
        <v>1873</v>
      </c>
      <c r="K489" s="105" t="s">
        <v>3859</v>
      </c>
      <c r="L489" s="101" t="s">
        <v>74</v>
      </c>
      <c r="M489" s="53" t="s">
        <v>75</v>
      </c>
      <c r="N489" s="53" t="s">
        <v>3860</v>
      </c>
      <c r="O489" s="101" t="s">
        <v>2143</v>
      </c>
      <c r="P489" s="118">
        <v>45520</v>
      </c>
      <c r="Q489" s="118" t="s">
        <v>12</v>
      </c>
      <c r="R489" s="108" t="s">
        <v>3861</v>
      </c>
      <c r="S489" s="118">
        <v>45524</v>
      </c>
      <c r="T489" s="118">
        <v>45645</v>
      </c>
      <c r="U489" s="107" t="s">
        <v>123</v>
      </c>
      <c r="V489" s="107" t="s">
        <v>123</v>
      </c>
      <c r="W489" s="107" t="s">
        <v>123</v>
      </c>
      <c r="X489" s="53" t="s">
        <v>4318</v>
      </c>
      <c r="Y489" s="53">
        <v>1</v>
      </c>
      <c r="Z489" s="102" t="s">
        <v>4362</v>
      </c>
      <c r="AA489" s="107">
        <v>45645</v>
      </c>
      <c r="AD489" s="107" t="s">
        <v>123</v>
      </c>
      <c r="AE489" s="107" t="s">
        <v>123</v>
      </c>
      <c r="AF489" s="118">
        <v>45676</v>
      </c>
      <c r="AG489" s="110">
        <v>30000000</v>
      </c>
      <c r="AH489" s="135">
        <v>45645</v>
      </c>
      <c r="AI489" s="110">
        <v>7500000</v>
      </c>
      <c r="AJ489" s="51">
        <v>1</v>
      </c>
      <c r="AK489" s="110">
        <f>+AG489+AI489</f>
        <v>37500000</v>
      </c>
      <c r="AL489" s="111" t="str" cm="1">
        <f t="array" aca="1" ref="AL489" ca="1">_xlfn.IFS(TODAY()&lt;AF489,AF489-TODAY(),TODAY()&gt;AF489,"TERMINADO")</f>
        <v>TERMINADO</v>
      </c>
      <c r="AM489" s="112" t="s">
        <v>84</v>
      </c>
      <c r="AN489" s="112" t="s">
        <v>85</v>
      </c>
      <c r="AO489" s="113" t="s">
        <v>3863</v>
      </c>
      <c r="AP489" s="114" t="s">
        <v>7962</v>
      </c>
      <c r="AQ489" s="53" t="s">
        <v>3865</v>
      </c>
      <c r="AR489" s="101" t="s">
        <v>446</v>
      </c>
      <c r="AS489" s="101" t="s">
        <v>141</v>
      </c>
      <c r="AT489" s="136" t="s">
        <v>7963</v>
      </c>
      <c r="AU489" s="115">
        <v>20245420016593</v>
      </c>
      <c r="AV489" s="99">
        <v>115177</v>
      </c>
      <c r="AW489" s="99">
        <v>1</v>
      </c>
      <c r="AX489" s="116">
        <v>7500000</v>
      </c>
      <c r="AY489" s="117" t="s">
        <v>7964</v>
      </c>
      <c r="AZ489" s="99">
        <v>120</v>
      </c>
      <c r="BA489" s="117" t="s">
        <v>181</v>
      </c>
      <c r="BB489" s="99">
        <v>1785</v>
      </c>
      <c r="BC489" s="118">
        <v>45519</v>
      </c>
      <c r="BD489" s="116">
        <v>30000000</v>
      </c>
      <c r="BE489" s="99">
        <v>1982</v>
      </c>
      <c r="BF489" s="116">
        <v>30000000</v>
      </c>
      <c r="BG489" s="118">
        <v>45524</v>
      </c>
      <c r="BH489" s="99" t="s">
        <v>181</v>
      </c>
      <c r="BI489" s="118" t="s">
        <v>7965</v>
      </c>
      <c r="BJ489" s="99">
        <v>1</v>
      </c>
      <c r="BK489" s="99" t="s">
        <v>3874</v>
      </c>
      <c r="BL489" s="99" t="s">
        <v>4008</v>
      </c>
      <c r="BM489" s="118" t="s">
        <v>4009</v>
      </c>
      <c r="BN489" s="99" t="s">
        <v>3906</v>
      </c>
      <c r="BO489" s="99" t="s">
        <v>3874</v>
      </c>
      <c r="BP489" s="99" t="s">
        <v>3874</v>
      </c>
      <c r="BQ489" s="99" t="s">
        <v>123</v>
      </c>
      <c r="BR489" s="99" t="s">
        <v>3874</v>
      </c>
      <c r="BS489" s="99" t="s">
        <v>3874</v>
      </c>
      <c r="BT489" s="99" t="s">
        <v>3874</v>
      </c>
      <c r="BU489" s="99" t="s">
        <v>3874</v>
      </c>
      <c r="BV489" s="99" t="s">
        <v>7966</v>
      </c>
      <c r="BW489" s="99" t="s">
        <v>4497</v>
      </c>
      <c r="BX489" s="99">
        <v>3134773833</v>
      </c>
      <c r="BY489" s="99" t="s">
        <v>3909</v>
      </c>
      <c r="BZ489" s="99" t="s">
        <v>3951</v>
      </c>
      <c r="CA489" s="99" t="s">
        <v>3952</v>
      </c>
      <c r="CB489" s="129">
        <v>3138117124</v>
      </c>
      <c r="CC489" s="118" t="s">
        <v>7967</v>
      </c>
      <c r="CD489" s="118">
        <v>31910</v>
      </c>
      <c r="CE489" s="99" t="s">
        <v>3872</v>
      </c>
      <c r="CF489" s="99" t="s">
        <v>3873</v>
      </c>
      <c r="CG489" s="99"/>
      <c r="CH489" s="118" t="s">
        <v>7968</v>
      </c>
      <c r="CI489" s="118" t="s">
        <v>7969</v>
      </c>
      <c r="CJ489" s="99"/>
      <c r="CK489" s="99">
        <v>37</v>
      </c>
      <c r="CL489" s="122" t="s">
        <v>7970</v>
      </c>
      <c r="CM489" s="117" t="s">
        <v>12</v>
      </c>
      <c r="CN489" s="123">
        <v>1</v>
      </c>
    </row>
    <row r="490" spans="1:92" ht="20.100000000000001" hidden="1" customHeight="1">
      <c r="A490" s="97">
        <v>56</v>
      </c>
      <c r="B490" s="98">
        <v>2024</v>
      </c>
      <c r="C490" s="99" t="s">
        <v>72</v>
      </c>
      <c r="D490" s="100" t="s">
        <v>7971</v>
      </c>
      <c r="E490" s="99" t="s">
        <v>7972</v>
      </c>
      <c r="F490" s="106" t="s">
        <v>7973</v>
      </c>
      <c r="G490" s="115">
        <v>80235300</v>
      </c>
      <c r="H490" s="99">
        <v>5</v>
      </c>
      <c r="I490" s="103" t="s">
        <v>2925</v>
      </c>
      <c r="J490" s="104" t="s">
        <v>635</v>
      </c>
      <c r="K490" s="105" t="s">
        <v>3859</v>
      </c>
      <c r="L490" s="106" t="s">
        <v>74</v>
      </c>
      <c r="M490" s="99" t="s">
        <v>75</v>
      </c>
      <c r="N490" s="53" t="s">
        <v>3860</v>
      </c>
      <c r="O490" s="101" t="s">
        <v>2999</v>
      </c>
      <c r="P490" s="118">
        <v>45343</v>
      </c>
      <c r="Q490" s="107" t="s">
        <v>6</v>
      </c>
      <c r="R490" s="106" t="s">
        <v>3861</v>
      </c>
      <c r="S490" s="118">
        <v>45345</v>
      </c>
      <c r="T490" s="118">
        <v>45465</v>
      </c>
      <c r="U490" s="107" t="s">
        <v>123</v>
      </c>
      <c r="V490" s="107" t="s">
        <v>123</v>
      </c>
      <c r="W490" s="107" t="s">
        <v>123</v>
      </c>
      <c r="X490" s="53" t="s">
        <v>3862</v>
      </c>
      <c r="Y490" s="53">
        <v>1</v>
      </c>
      <c r="Z490" s="53" t="s">
        <v>3612</v>
      </c>
      <c r="AA490" s="107">
        <v>45455</v>
      </c>
      <c r="AB490" s="226"/>
      <c r="AC490" s="226"/>
      <c r="AD490" s="107" t="s">
        <v>123</v>
      </c>
      <c r="AE490" s="107" t="s">
        <v>123</v>
      </c>
      <c r="AF490" s="107">
        <v>45526</v>
      </c>
      <c r="AG490" s="130">
        <v>19200000</v>
      </c>
      <c r="AH490" s="107">
        <v>45455</v>
      </c>
      <c r="AI490" s="110">
        <v>9600000</v>
      </c>
      <c r="AJ490" s="51">
        <v>1</v>
      </c>
      <c r="AK490" s="130">
        <v>28800000</v>
      </c>
      <c r="AL490" s="111" t="str" cm="1">
        <f t="array" aca="1" ref="AL490" ca="1">_xlfn.IFS(TODAY()&lt;AF490,AF490-TODAY(),TODAY()&gt;AF490,"TERMINADO")</f>
        <v>TERMINADO</v>
      </c>
      <c r="AM490" s="112" t="s">
        <v>84</v>
      </c>
      <c r="AN490" s="112" t="s">
        <v>85</v>
      </c>
      <c r="AO490" s="113" t="s">
        <v>3863</v>
      </c>
      <c r="AP490" s="114" t="s">
        <v>7974</v>
      </c>
      <c r="AQ490" s="99" t="s">
        <v>3865</v>
      </c>
      <c r="AR490" s="106" t="s">
        <v>379</v>
      </c>
      <c r="AS490" s="101" t="s">
        <v>141</v>
      </c>
      <c r="AT490" s="131" t="s">
        <v>4991</v>
      </c>
      <c r="AU490" s="128" t="s">
        <v>4992</v>
      </c>
      <c r="AV490" s="99">
        <v>103633</v>
      </c>
      <c r="AW490" s="99">
        <v>1</v>
      </c>
      <c r="AX490" s="116">
        <v>4800000</v>
      </c>
      <c r="AY490" s="117" t="s">
        <v>7975</v>
      </c>
      <c r="AZ490" s="99">
        <v>120</v>
      </c>
      <c r="BA490" s="117" t="s">
        <v>181</v>
      </c>
      <c r="BB490" s="99">
        <v>1078</v>
      </c>
      <c r="BC490" s="118">
        <v>45335</v>
      </c>
      <c r="BD490" s="116">
        <v>19200000</v>
      </c>
      <c r="BE490" s="99">
        <v>1134</v>
      </c>
      <c r="BF490" s="116">
        <v>19200000</v>
      </c>
      <c r="BG490" s="118">
        <v>45345</v>
      </c>
      <c r="BH490" s="117" t="s">
        <v>181</v>
      </c>
      <c r="BI490" s="118" t="s">
        <v>7976</v>
      </c>
      <c r="BJ490" s="99">
        <v>3</v>
      </c>
      <c r="BK490" s="99" t="s">
        <v>3869</v>
      </c>
      <c r="BL490" s="99"/>
      <c r="BM490" s="118" t="s">
        <v>4036</v>
      </c>
      <c r="BN490" s="99" t="s">
        <v>86</v>
      </c>
      <c r="BO490" s="99"/>
      <c r="BP490" s="53"/>
      <c r="BQ490" s="53"/>
      <c r="BR490" s="53"/>
      <c r="BS490" s="53"/>
      <c r="BT490" s="53"/>
      <c r="BU490" s="53"/>
      <c r="BV490" s="99"/>
      <c r="BW490" s="99"/>
      <c r="BX490" s="99"/>
      <c r="BY490" s="99"/>
      <c r="BZ490" s="99"/>
      <c r="CA490" s="99"/>
      <c r="CB490" s="129" t="s">
        <v>7977</v>
      </c>
      <c r="CC490" s="118" t="s">
        <v>7978</v>
      </c>
      <c r="CD490" s="118">
        <v>29606</v>
      </c>
      <c r="CE490" s="118" t="s">
        <v>3872</v>
      </c>
      <c r="CF490" s="99" t="s">
        <v>3873</v>
      </c>
      <c r="CG490" s="118" t="s">
        <v>3874</v>
      </c>
      <c r="CH490" s="118" t="s">
        <v>7979</v>
      </c>
      <c r="CI490" s="118" t="s">
        <v>7980</v>
      </c>
      <c r="CJ490" s="99" t="s">
        <v>86</v>
      </c>
      <c r="CK490" s="99">
        <v>43</v>
      </c>
      <c r="CL490" s="122" t="s">
        <v>7981</v>
      </c>
      <c r="CM490" s="99" t="s">
        <v>3878</v>
      </c>
      <c r="CN490" s="123">
        <v>1</v>
      </c>
    </row>
    <row r="491" spans="1:92" ht="20.100000000000001" hidden="1" customHeight="1">
      <c r="A491" s="97">
        <v>967</v>
      </c>
      <c r="B491" s="98">
        <v>2024</v>
      </c>
      <c r="C491" s="99" t="s">
        <v>72</v>
      </c>
      <c r="D491" s="100" t="s">
        <v>7982</v>
      </c>
      <c r="E491" s="53" t="s">
        <v>7983</v>
      </c>
      <c r="F491" s="106" t="s">
        <v>7973</v>
      </c>
      <c r="G491" s="102">
        <v>80235300</v>
      </c>
      <c r="H491" s="53">
        <v>5</v>
      </c>
      <c r="I491" s="103" t="s">
        <v>81</v>
      </c>
      <c r="J491" s="99">
        <v>1873</v>
      </c>
      <c r="K491" s="105" t="s">
        <v>3859</v>
      </c>
      <c r="L491" s="106" t="s">
        <v>74</v>
      </c>
      <c r="M491" s="99" t="s">
        <v>75</v>
      </c>
      <c r="N491" s="99" t="s">
        <v>3860</v>
      </c>
      <c r="O491" s="101" t="s">
        <v>7984</v>
      </c>
      <c r="P491" s="107">
        <v>45590</v>
      </c>
      <c r="Q491" s="118" t="s">
        <v>14</v>
      </c>
      <c r="R491" s="106" t="s">
        <v>3883</v>
      </c>
      <c r="S491" s="151">
        <v>45595</v>
      </c>
      <c r="T491" s="118">
        <v>45657</v>
      </c>
      <c r="U491" s="118" t="s">
        <v>123</v>
      </c>
      <c r="V491" s="242" t="s">
        <v>123</v>
      </c>
      <c r="W491" s="118" t="s">
        <v>123</v>
      </c>
      <c r="X491" s="118" t="s">
        <v>3970</v>
      </c>
      <c r="Y491" s="53">
        <v>1</v>
      </c>
      <c r="Z491" s="115" t="str">
        <f>+R491</f>
        <v>3 Meses 25 dias</v>
      </c>
      <c r="AA491" s="118" t="s">
        <v>123</v>
      </c>
      <c r="AD491" s="118" t="s">
        <v>123</v>
      </c>
      <c r="AE491" s="118" t="s">
        <v>123</v>
      </c>
      <c r="AF491" s="118">
        <v>45713</v>
      </c>
      <c r="AG491" s="116">
        <v>26066667</v>
      </c>
      <c r="AH491" s="153" t="s">
        <v>123</v>
      </c>
      <c r="AI491" s="154">
        <v>0</v>
      </c>
      <c r="AJ491" s="53" t="s">
        <v>123</v>
      </c>
      <c r="AK491" s="110">
        <f>+AG491+AI491</f>
        <v>26066667</v>
      </c>
      <c r="AL491" s="111" t="str" cm="1">
        <f t="array" aca="1" ref="AL491" ca="1">_xlfn.IFS(TODAY()&lt;AF491,AF491-TODAY(),TODAY()&gt;AF491,"TERMINADO")</f>
        <v>TERMINADO</v>
      </c>
      <c r="AM491" s="112" t="s">
        <v>84</v>
      </c>
      <c r="AN491" s="155" t="s">
        <v>3885</v>
      </c>
      <c r="AO491" s="113" t="s">
        <v>3863</v>
      </c>
      <c r="AP491" s="114" t="s">
        <v>7985</v>
      </c>
      <c r="AQ491" s="99" t="s">
        <v>3865</v>
      </c>
      <c r="AR491" s="101" t="s">
        <v>379</v>
      </c>
      <c r="AS491" s="101" t="s">
        <v>141</v>
      </c>
      <c r="AT491" s="101" t="s">
        <v>5363</v>
      </c>
      <c r="AU491" s="104" t="s">
        <v>5623</v>
      </c>
      <c r="AV491" s="99">
        <v>117205</v>
      </c>
      <c r="AW491" s="99">
        <v>1</v>
      </c>
      <c r="AX491" s="116">
        <v>6800000</v>
      </c>
      <c r="AY491" s="117" t="s">
        <v>7986</v>
      </c>
      <c r="AZ491" s="99"/>
      <c r="BA491" s="117" t="s">
        <v>181</v>
      </c>
      <c r="BB491" s="99">
        <v>2026</v>
      </c>
      <c r="BC491" s="118">
        <v>45575</v>
      </c>
      <c r="BD491" s="116">
        <v>26066667</v>
      </c>
      <c r="BE491" s="99">
        <v>2346</v>
      </c>
      <c r="BF491" s="116">
        <v>26066667</v>
      </c>
      <c r="BG491" s="118">
        <v>45594</v>
      </c>
      <c r="BH491" s="117"/>
      <c r="BI491" s="118" t="s">
        <v>6563</v>
      </c>
      <c r="BJ491" s="99">
        <v>1</v>
      </c>
      <c r="BK491" s="99"/>
      <c r="BL491" s="99" t="s">
        <v>4008</v>
      </c>
      <c r="BM491" s="117"/>
      <c r="BN491" s="99"/>
      <c r="BO491" s="99"/>
      <c r="BP491" s="99"/>
      <c r="BQ491" s="99"/>
      <c r="BR491" s="99"/>
      <c r="BS491" s="99"/>
      <c r="BT491" s="99"/>
      <c r="BU491" s="99"/>
      <c r="BV491" s="99"/>
      <c r="BW491" s="99"/>
      <c r="BX491" s="99"/>
      <c r="BY491" s="99"/>
      <c r="BZ491" s="99"/>
      <c r="CA491" s="99"/>
      <c r="CB491" s="129" t="s">
        <v>7977</v>
      </c>
      <c r="CC491" s="118" t="s">
        <v>7978</v>
      </c>
      <c r="CD491" s="118">
        <v>29606</v>
      </c>
      <c r="CE491" s="99" t="s">
        <v>3872</v>
      </c>
      <c r="CF491" s="99" t="s">
        <v>3873</v>
      </c>
      <c r="CG491" s="118"/>
      <c r="CH491" s="118" t="s">
        <v>7979</v>
      </c>
      <c r="CI491" s="118" t="s">
        <v>7980</v>
      </c>
      <c r="CJ491" s="117"/>
      <c r="CK491" s="115"/>
      <c r="CL491" s="99"/>
      <c r="CM491" s="166" t="s">
        <v>14</v>
      </c>
      <c r="CN491" s="123">
        <v>1</v>
      </c>
    </row>
    <row r="492" spans="1:92" ht="20.100000000000001" hidden="1" customHeight="1">
      <c r="A492" s="97">
        <v>499</v>
      </c>
      <c r="B492" s="98">
        <v>2024</v>
      </c>
      <c r="C492" s="99" t="s">
        <v>72</v>
      </c>
      <c r="D492" s="100" t="s">
        <v>7987</v>
      </c>
      <c r="E492" s="99" t="s">
        <v>5679</v>
      </c>
      <c r="F492" s="106" t="s">
        <v>2080</v>
      </c>
      <c r="G492" s="115">
        <v>79687437</v>
      </c>
      <c r="H492" s="99">
        <v>0</v>
      </c>
      <c r="I492" s="103" t="s">
        <v>138</v>
      </c>
      <c r="J492" s="99">
        <v>1852</v>
      </c>
      <c r="K492" s="105" t="s">
        <v>5179</v>
      </c>
      <c r="L492" s="101" t="s">
        <v>74</v>
      </c>
      <c r="M492" s="53" t="s">
        <v>75</v>
      </c>
      <c r="N492" s="53" t="s">
        <v>3860</v>
      </c>
      <c r="O492" s="101" t="s">
        <v>896</v>
      </c>
      <c r="P492" s="107">
        <v>45390</v>
      </c>
      <c r="Q492" s="107" t="s">
        <v>8</v>
      </c>
      <c r="R492" s="108" t="s">
        <v>3861</v>
      </c>
      <c r="S492" s="107">
        <v>45392</v>
      </c>
      <c r="T492" s="107">
        <v>45513</v>
      </c>
      <c r="U492" s="107" t="s">
        <v>123</v>
      </c>
      <c r="V492" s="240" t="s">
        <v>123</v>
      </c>
      <c r="W492" s="107" t="s">
        <v>123</v>
      </c>
      <c r="X492" s="53" t="s">
        <v>123</v>
      </c>
      <c r="Y492" s="53" t="s">
        <v>123</v>
      </c>
      <c r="Z492" s="102" t="str">
        <f>+R492</f>
        <v>4 MESES</v>
      </c>
      <c r="AA492" s="53" t="s">
        <v>123</v>
      </c>
      <c r="AD492" s="107" t="s">
        <v>123</v>
      </c>
      <c r="AE492" s="107" t="s">
        <v>123</v>
      </c>
      <c r="AF492" s="107">
        <v>45513</v>
      </c>
      <c r="AG492" s="110">
        <v>20400000</v>
      </c>
      <c r="AH492" s="130" t="s">
        <v>123</v>
      </c>
      <c r="AI492" s="110">
        <v>0</v>
      </c>
      <c r="AJ492" s="53" t="s">
        <v>123</v>
      </c>
      <c r="AK492" s="110">
        <v>20400000</v>
      </c>
      <c r="AL492" s="111" t="str" cm="1">
        <f t="array" aca="1" ref="AL492" ca="1">_xlfn.IFS(TODAY()&lt;AF492,AF492-TODAY(),TODAY()&gt;AF492,"TERMINADO")</f>
        <v>TERMINADO</v>
      </c>
      <c r="AM492" s="112" t="s">
        <v>84</v>
      </c>
      <c r="AN492" s="112" t="s">
        <v>85</v>
      </c>
      <c r="AO492" s="113" t="s">
        <v>3863</v>
      </c>
      <c r="AP492" s="114" t="s">
        <v>5680</v>
      </c>
      <c r="AQ492" s="99" t="s">
        <v>3865</v>
      </c>
      <c r="AR492" s="101" t="s">
        <v>297</v>
      </c>
      <c r="AS492" s="106" t="s">
        <v>5182</v>
      </c>
      <c r="AT492" s="106" t="s">
        <v>299</v>
      </c>
      <c r="AU492" s="115">
        <v>20245420006733</v>
      </c>
      <c r="AV492" s="99">
        <v>106650</v>
      </c>
      <c r="AW492" s="99">
        <v>5</v>
      </c>
      <c r="AX492" s="116">
        <v>5100000</v>
      </c>
      <c r="AY492" s="117" t="s">
        <v>7988</v>
      </c>
      <c r="AZ492" s="99">
        <v>120</v>
      </c>
      <c r="BA492" s="117" t="s">
        <v>181</v>
      </c>
      <c r="BB492" s="99">
        <v>1273</v>
      </c>
      <c r="BC492" s="118">
        <v>45371</v>
      </c>
      <c r="BD492" s="116">
        <v>102000000</v>
      </c>
      <c r="BE492" s="99">
        <v>1473</v>
      </c>
      <c r="BF492" s="116">
        <v>20400000</v>
      </c>
      <c r="BG492" s="118">
        <v>45391</v>
      </c>
      <c r="BH492" s="117" t="s">
        <v>181</v>
      </c>
      <c r="BI492" s="118">
        <v>45391</v>
      </c>
      <c r="BJ492" s="99">
        <v>2</v>
      </c>
      <c r="BK492" s="99" t="s">
        <v>3869</v>
      </c>
      <c r="BL492" s="99"/>
      <c r="BM492" s="118" t="s">
        <v>4036</v>
      </c>
      <c r="BN492" s="99" t="s">
        <v>86</v>
      </c>
      <c r="BO492" s="99"/>
      <c r="BP492" s="99"/>
      <c r="BQ492" s="99"/>
      <c r="BR492" s="99"/>
      <c r="BS492" s="99"/>
      <c r="BT492" s="99"/>
      <c r="BU492" s="99"/>
      <c r="BV492" s="99"/>
      <c r="BW492" s="99"/>
      <c r="BX492" s="99"/>
      <c r="BY492" s="99"/>
      <c r="BZ492" s="99"/>
      <c r="CA492" s="99"/>
      <c r="CB492" s="129">
        <v>3103247919</v>
      </c>
      <c r="CC492" s="118" t="s">
        <v>7989</v>
      </c>
      <c r="CD492" s="118">
        <v>27382</v>
      </c>
      <c r="CE492" s="118" t="s">
        <v>3872</v>
      </c>
      <c r="CF492" s="99" t="s">
        <v>3873</v>
      </c>
      <c r="CG492" s="118" t="s">
        <v>3874</v>
      </c>
      <c r="CH492" s="118" t="s">
        <v>3977</v>
      </c>
      <c r="CI492" s="118" t="s">
        <v>7990</v>
      </c>
      <c r="CJ492" s="99" t="s">
        <v>181</v>
      </c>
      <c r="CK492" s="99">
        <v>50</v>
      </c>
      <c r="CL492" s="122" t="s">
        <v>7991</v>
      </c>
      <c r="CM492" s="117" t="s">
        <v>3917</v>
      </c>
      <c r="CN492" s="123">
        <v>1</v>
      </c>
    </row>
    <row r="493" spans="1:92" ht="20.100000000000001" hidden="1" customHeight="1">
      <c r="A493" s="97">
        <v>932</v>
      </c>
      <c r="B493" s="98">
        <v>2024</v>
      </c>
      <c r="C493" s="99" t="s">
        <v>72</v>
      </c>
      <c r="D493" s="100" t="s">
        <v>7992</v>
      </c>
      <c r="E493" s="99" t="s">
        <v>6131</v>
      </c>
      <c r="F493" s="101" t="s">
        <v>2080</v>
      </c>
      <c r="G493" s="102">
        <v>79687437</v>
      </c>
      <c r="H493" s="99">
        <v>0</v>
      </c>
      <c r="I493" s="103" t="s">
        <v>3967</v>
      </c>
      <c r="J493" s="104" t="s">
        <v>1069</v>
      </c>
      <c r="K493" s="105" t="s">
        <v>6133</v>
      </c>
      <c r="L493" s="101" t="s">
        <v>74</v>
      </c>
      <c r="M493" s="53" t="s">
        <v>75</v>
      </c>
      <c r="N493" s="53" t="s">
        <v>3860</v>
      </c>
      <c r="O493" s="101" t="s">
        <v>896</v>
      </c>
      <c r="P493" s="107">
        <v>45588</v>
      </c>
      <c r="Q493" s="118" t="s">
        <v>14</v>
      </c>
      <c r="R493" s="108" t="s">
        <v>4228</v>
      </c>
      <c r="S493" s="159">
        <v>45589</v>
      </c>
      <c r="T493" s="107">
        <v>45657</v>
      </c>
      <c r="U493" s="107" t="s">
        <v>123</v>
      </c>
      <c r="V493" s="107" t="s">
        <v>123</v>
      </c>
      <c r="W493" s="107" t="s">
        <v>123</v>
      </c>
      <c r="X493" s="118" t="s">
        <v>3970</v>
      </c>
      <c r="Y493" s="53">
        <v>1</v>
      </c>
      <c r="Z493" s="53" t="s">
        <v>4228</v>
      </c>
      <c r="AA493" s="107" t="s">
        <v>123</v>
      </c>
      <c r="AD493" s="107" t="s">
        <v>123</v>
      </c>
      <c r="AE493" s="107" t="s">
        <v>123</v>
      </c>
      <c r="AF493" s="107">
        <v>45680</v>
      </c>
      <c r="AG493" s="110">
        <v>17100000</v>
      </c>
      <c r="AH493" s="135" t="s">
        <v>123</v>
      </c>
      <c r="AI493" s="110">
        <v>0</v>
      </c>
      <c r="AJ493" s="53" t="s">
        <v>123</v>
      </c>
      <c r="AK493" s="110">
        <f>+AG493+AI493</f>
        <v>17100000</v>
      </c>
      <c r="AL493" s="111" t="str" cm="1">
        <f t="array" aca="1" ref="AL493" ca="1">_xlfn.IFS(TODAY()&lt;AF493,AF493-TODAY(),TODAY()&gt;AF493,"TERMINADO")</f>
        <v>TERMINADO</v>
      </c>
      <c r="AM493" s="155" t="s">
        <v>84</v>
      </c>
      <c r="AN493" s="112" t="s">
        <v>3885</v>
      </c>
      <c r="AO493" s="113" t="s">
        <v>3863</v>
      </c>
      <c r="AP493" s="114" t="s">
        <v>6134</v>
      </c>
      <c r="AQ493" s="53" t="s">
        <v>3865</v>
      </c>
      <c r="AR493" s="101" t="s">
        <v>297</v>
      </c>
      <c r="AS493" s="101" t="s">
        <v>5182</v>
      </c>
      <c r="AT493" s="131" t="s">
        <v>6662</v>
      </c>
      <c r="AU493" s="133" t="s">
        <v>6663</v>
      </c>
      <c r="AV493" s="99">
        <v>118260</v>
      </c>
      <c r="AW493" s="99">
        <v>14</v>
      </c>
      <c r="AX493" s="116">
        <v>5700000</v>
      </c>
      <c r="AY493" s="117" t="s">
        <v>7993</v>
      </c>
      <c r="AZ493" s="99"/>
      <c r="BA493" s="99" t="s">
        <v>181</v>
      </c>
      <c r="BB493" s="99">
        <v>1992</v>
      </c>
      <c r="BC493" s="118">
        <v>45575</v>
      </c>
      <c r="BD493" s="116">
        <v>239400000</v>
      </c>
      <c r="BE493" s="99">
        <v>2296</v>
      </c>
      <c r="BF493" s="116">
        <v>17100000</v>
      </c>
      <c r="BG493" s="118">
        <v>45589</v>
      </c>
      <c r="BH493" s="117"/>
      <c r="BI493" s="118" t="s">
        <v>4714</v>
      </c>
      <c r="BJ493" s="99">
        <v>2</v>
      </c>
      <c r="BK493" s="99"/>
      <c r="BL493" s="99" t="s">
        <v>4008</v>
      </c>
      <c r="BM493" s="118"/>
      <c r="BN493" s="99"/>
      <c r="BO493" s="99"/>
      <c r="BP493" s="99"/>
      <c r="BQ493" s="99"/>
      <c r="BR493" s="99"/>
      <c r="BS493" s="99"/>
      <c r="BT493" s="99"/>
      <c r="BU493" s="99"/>
      <c r="BV493" s="99"/>
      <c r="BW493" s="99"/>
      <c r="BX493" s="99"/>
      <c r="BY493" s="99"/>
      <c r="BZ493" s="99"/>
      <c r="CA493" s="99"/>
      <c r="CB493" s="129">
        <v>3103247919</v>
      </c>
      <c r="CC493" s="118" t="s">
        <v>7989</v>
      </c>
      <c r="CD493" s="118">
        <v>27382</v>
      </c>
      <c r="CE493" s="99" t="s">
        <v>3872</v>
      </c>
      <c r="CF493" s="99" t="s">
        <v>3873</v>
      </c>
      <c r="CG493" s="118"/>
      <c r="CH493" s="118" t="s">
        <v>3977</v>
      </c>
      <c r="CI493" s="118" t="s">
        <v>7990</v>
      </c>
      <c r="CJ493" s="99"/>
      <c r="CK493" s="115"/>
      <c r="CL493" s="99"/>
      <c r="CM493" s="166" t="s">
        <v>14</v>
      </c>
      <c r="CN493" s="123">
        <v>1</v>
      </c>
    </row>
    <row r="494" spans="1:92" ht="20.100000000000001" hidden="1" customHeight="1">
      <c r="A494" s="97">
        <v>687</v>
      </c>
      <c r="B494" s="98">
        <v>2024</v>
      </c>
      <c r="C494" s="99" t="s">
        <v>72</v>
      </c>
      <c r="D494" s="100" t="s">
        <v>7994</v>
      </c>
      <c r="E494" s="99" t="s">
        <v>7901</v>
      </c>
      <c r="F494" s="101" t="s">
        <v>7995</v>
      </c>
      <c r="G494" s="102">
        <v>79598271</v>
      </c>
      <c r="H494" s="53">
        <v>3</v>
      </c>
      <c r="I494" s="103" t="s">
        <v>4096</v>
      </c>
      <c r="J494" s="104" t="s">
        <v>4564</v>
      </c>
      <c r="K494" s="105" t="s">
        <v>236</v>
      </c>
      <c r="L494" s="101" t="s">
        <v>74</v>
      </c>
      <c r="M494" s="53" t="s">
        <v>75</v>
      </c>
      <c r="N494" s="53" t="s">
        <v>3860</v>
      </c>
      <c r="O494" s="101" t="s">
        <v>4565</v>
      </c>
      <c r="P494" s="107">
        <v>45534</v>
      </c>
      <c r="Q494" s="118" t="s">
        <v>12</v>
      </c>
      <c r="R494" s="108" t="s">
        <v>3861</v>
      </c>
      <c r="S494" s="107">
        <v>45539</v>
      </c>
      <c r="T494" s="107">
        <v>45657</v>
      </c>
      <c r="U494" s="107" t="s">
        <v>123</v>
      </c>
      <c r="V494" s="240" t="s">
        <v>123</v>
      </c>
      <c r="W494" s="107" t="s">
        <v>123</v>
      </c>
      <c r="X494" s="107" t="s">
        <v>4361</v>
      </c>
      <c r="Y494" s="53">
        <v>1</v>
      </c>
      <c r="Z494" s="107" t="s">
        <v>4362</v>
      </c>
      <c r="AA494" s="135">
        <v>45653</v>
      </c>
      <c r="AD494" s="107" t="s">
        <v>123</v>
      </c>
      <c r="AE494" s="107" t="s">
        <v>123</v>
      </c>
      <c r="AF494" s="107">
        <v>45691</v>
      </c>
      <c r="AG494" s="130">
        <v>24000000</v>
      </c>
      <c r="AH494" s="135">
        <v>45653</v>
      </c>
      <c r="AI494" s="110">
        <v>6000000</v>
      </c>
      <c r="AJ494" s="51">
        <v>1</v>
      </c>
      <c r="AK494" s="110">
        <f>+AG494+AI494</f>
        <v>30000000</v>
      </c>
      <c r="AL494" s="111" t="str" cm="1">
        <f t="array" aca="1" ref="AL494" ca="1">_xlfn.IFS(TODAY()&lt;AF494,AF494-TODAY(),TODAY()&gt;AF494,"TERMINADO")</f>
        <v>TERMINADO</v>
      </c>
      <c r="AM494" s="112" t="s">
        <v>84</v>
      </c>
      <c r="AN494" s="112" t="s">
        <v>3885</v>
      </c>
      <c r="AO494" s="113" t="s">
        <v>3863</v>
      </c>
      <c r="AP494" s="114" t="s">
        <v>7903</v>
      </c>
      <c r="AQ494" s="53" t="s">
        <v>3865</v>
      </c>
      <c r="AR494" s="101" t="s">
        <v>243</v>
      </c>
      <c r="AS494" s="106" t="s">
        <v>243</v>
      </c>
      <c r="AT494" s="101" t="s">
        <v>4611</v>
      </c>
      <c r="AU494" s="104" t="s">
        <v>5216</v>
      </c>
      <c r="AV494" s="99">
        <v>116058</v>
      </c>
      <c r="AW494" s="99">
        <v>4</v>
      </c>
      <c r="AX494" s="116">
        <v>6000000</v>
      </c>
      <c r="AY494" s="117" t="s">
        <v>7996</v>
      </c>
      <c r="AZ494" s="99"/>
      <c r="BA494" s="99" t="s">
        <v>181</v>
      </c>
      <c r="BB494" s="99">
        <v>1828</v>
      </c>
      <c r="BC494" s="118">
        <v>45526</v>
      </c>
      <c r="BD494" s="116">
        <v>96000000</v>
      </c>
      <c r="BE494" s="99">
        <v>2052</v>
      </c>
      <c r="BF494" s="116">
        <v>24000000</v>
      </c>
      <c r="BG494" s="118">
        <v>45539</v>
      </c>
      <c r="BH494" s="99" t="s">
        <v>181</v>
      </c>
      <c r="BI494" s="118">
        <v>45646</v>
      </c>
      <c r="BJ494" s="99">
        <v>2</v>
      </c>
      <c r="BK494" s="99" t="s">
        <v>3874</v>
      </c>
      <c r="BL494" s="99" t="s">
        <v>4008</v>
      </c>
      <c r="BM494" s="118" t="s">
        <v>4009</v>
      </c>
      <c r="BN494" s="99" t="s">
        <v>3906</v>
      </c>
      <c r="BO494" s="99" t="s">
        <v>3874</v>
      </c>
      <c r="BP494" s="99" t="s">
        <v>3874</v>
      </c>
      <c r="BQ494" s="99" t="s">
        <v>123</v>
      </c>
      <c r="BR494" s="99" t="s">
        <v>3874</v>
      </c>
      <c r="BS494" s="99" t="s">
        <v>3874</v>
      </c>
      <c r="BT494" s="99" t="s">
        <v>3874</v>
      </c>
      <c r="BU494" s="99" t="s">
        <v>3874</v>
      </c>
      <c r="BV494" s="99" t="s">
        <v>7997</v>
      </c>
      <c r="BW494" s="99" t="s">
        <v>4406</v>
      </c>
      <c r="BX494" s="99">
        <v>3003205820</v>
      </c>
      <c r="BY494" s="99" t="s">
        <v>3909</v>
      </c>
      <c r="BZ494" s="99" t="s">
        <v>4060</v>
      </c>
      <c r="CA494" s="99" t="s">
        <v>3911</v>
      </c>
      <c r="CB494" s="129">
        <v>3138619452</v>
      </c>
      <c r="CC494" s="118" t="s">
        <v>7998</v>
      </c>
      <c r="CD494" s="118">
        <v>26412</v>
      </c>
      <c r="CE494" s="99" t="s">
        <v>4028</v>
      </c>
      <c r="CF494" s="99" t="s">
        <v>3873</v>
      </c>
      <c r="CG494" s="99"/>
      <c r="CH494" s="118" t="s">
        <v>7908</v>
      </c>
      <c r="CI494" s="118" t="s">
        <v>7999</v>
      </c>
      <c r="CJ494" s="99"/>
      <c r="CK494" s="99">
        <v>52</v>
      </c>
      <c r="CL494" s="122"/>
      <c r="CM494" s="117" t="s">
        <v>13</v>
      </c>
      <c r="CN494" s="123">
        <v>1</v>
      </c>
    </row>
    <row r="495" spans="1:92" ht="20.100000000000001" hidden="1" customHeight="1">
      <c r="A495" s="97">
        <v>305</v>
      </c>
      <c r="B495" s="98">
        <v>2024</v>
      </c>
      <c r="C495" s="99" t="s">
        <v>72</v>
      </c>
      <c r="D495" s="98" t="s">
        <v>8000</v>
      </c>
      <c r="E495" s="53" t="s">
        <v>8001</v>
      </c>
      <c r="F495" s="101" t="s">
        <v>8002</v>
      </c>
      <c r="G495" s="102">
        <v>80441531</v>
      </c>
      <c r="H495" s="53">
        <v>2</v>
      </c>
      <c r="I495" s="103" t="s">
        <v>112</v>
      </c>
      <c r="J495" s="99">
        <v>1843</v>
      </c>
      <c r="K495" s="105" t="s">
        <v>107</v>
      </c>
      <c r="L495" s="101" t="s">
        <v>74</v>
      </c>
      <c r="M495" s="53" t="s">
        <v>75</v>
      </c>
      <c r="N495" s="53" t="s">
        <v>3860</v>
      </c>
      <c r="O495" s="101" t="s">
        <v>8003</v>
      </c>
      <c r="P495" s="107">
        <v>45374</v>
      </c>
      <c r="Q495" s="107" t="s">
        <v>7</v>
      </c>
      <c r="R495" s="108" t="s">
        <v>3861</v>
      </c>
      <c r="S495" s="107">
        <v>45383</v>
      </c>
      <c r="T495" s="107">
        <v>45504</v>
      </c>
      <c r="U495" s="107" t="s">
        <v>123</v>
      </c>
      <c r="V495" s="240" t="s">
        <v>123</v>
      </c>
      <c r="W495" s="107" t="s">
        <v>123</v>
      </c>
      <c r="X495" s="53" t="s">
        <v>3862</v>
      </c>
      <c r="Y495" s="53">
        <v>1</v>
      </c>
      <c r="Z495" s="53" t="s">
        <v>3612</v>
      </c>
      <c r="AA495" s="107">
        <v>45470</v>
      </c>
      <c r="AB495" s="226"/>
      <c r="AC495" s="226"/>
      <c r="AD495" s="107" t="s">
        <v>123</v>
      </c>
      <c r="AE495" s="107" t="s">
        <v>123</v>
      </c>
      <c r="AF495" s="107">
        <v>45565</v>
      </c>
      <c r="AG495" s="110">
        <v>15600000</v>
      </c>
      <c r="AH495" s="107">
        <v>45470</v>
      </c>
      <c r="AI495" s="110">
        <v>7800000</v>
      </c>
      <c r="AJ495" s="51">
        <v>1</v>
      </c>
      <c r="AK495" s="130">
        <v>23400000</v>
      </c>
      <c r="AL495" s="111" t="str" cm="1">
        <f t="array" aca="1" ref="AL495" ca="1">_xlfn.IFS(TODAY()&lt;AF495,AF495-TODAY(),TODAY()&gt;AF495,"TERMINADO")</f>
        <v>TERMINADO</v>
      </c>
      <c r="AM495" s="112" t="s">
        <v>84</v>
      </c>
      <c r="AN495" s="112" t="s">
        <v>85</v>
      </c>
      <c r="AO495" s="113" t="s">
        <v>3863</v>
      </c>
      <c r="AP495" s="114" t="s">
        <v>8004</v>
      </c>
      <c r="AQ495" s="99" t="s">
        <v>3865</v>
      </c>
      <c r="AR495" s="106" t="s">
        <v>114</v>
      </c>
      <c r="AS495" s="106" t="s">
        <v>114</v>
      </c>
      <c r="AT495" s="101" t="s">
        <v>4006</v>
      </c>
      <c r="AU495" s="219">
        <v>20245420020933</v>
      </c>
      <c r="AV495" s="99">
        <v>104258</v>
      </c>
      <c r="AW495" s="99">
        <v>2</v>
      </c>
      <c r="AX495" s="116">
        <v>3900000</v>
      </c>
      <c r="AY495" s="117" t="s">
        <v>8005</v>
      </c>
      <c r="AZ495" s="99">
        <v>120</v>
      </c>
      <c r="BA495" s="117" t="s">
        <v>181</v>
      </c>
      <c r="BB495" s="99">
        <v>1221</v>
      </c>
      <c r="BC495" s="118">
        <v>45362</v>
      </c>
      <c r="BD495" s="116">
        <v>31200000</v>
      </c>
      <c r="BE495" s="99">
        <v>1392</v>
      </c>
      <c r="BF495" s="116">
        <v>15600000</v>
      </c>
      <c r="BG495" s="118">
        <v>45377</v>
      </c>
      <c r="BH495" s="117" t="s">
        <v>181</v>
      </c>
      <c r="BI495" s="118" t="s">
        <v>6166</v>
      </c>
      <c r="BJ495" s="99">
        <v>3</v>
      </c>
      <c r="BK495" s="99" t="s">
        <v>3869</v>
      </c>
      <c r="BL495" s="99"/>
      <c r="BM495" s="118" t="s">
        <v>3870</v>
      </c>
      <c r="BN495" s="99" t="s">
        <v>86</v>
      </c>
      <c r="BO495" s="99"/>
      <c r="BP495" s="99"/>
      <c r="BQ495" s="99"/>
      <c r="BR495" s="99"/>
      <c r="BS495" s="99"/>
      <c r="BT495" s="99"/>
      <c r="BU495" s="99"/>
      <c r="BV495" s="99"/>
      <c r="BW495" s="99"/>
      <c r="BX495" s="99"/>
      <c r="BY495" s="99"/>
      <c r="BZ495" s="99"/>
      <c r="CA495" s="99"/>
      <c r="CB495" s="129">
        <v>3197613451</v>
      </c>
      <c r="CC495" s="118" t="s">
        <v>8006</v>
      </c>
      <c r="CD495" s="118">
        <v>26665</v>
      </c>
      <c r="CE495" s="118" t="s">
        <v>3913</v>
      </c>
      <c r="CF495" s="99" t="s">
        <v>3894</v>
      </c>
      <c r="CG495" s="118" t="s">
        <v>3874</v>
      </c>
      <c r="CH495" s="118" t="s">
        <v>8007</v>
      </c>
      <c r="CI495" s="118" t="s">
        <v>8008</v>
      </c>
      <c r="CJ495" s="99" t="s">
        <v>181</v>
      </c>
      <c r="CK495" s="99">
        <v>51</v>
      </c>
      <c r="CL495" s="122" t="s">
        <v>8009</v>
      </c>
      <c r="CM495" s="99" t="s">
        <v>3878</v>
      </c>
      <c r="CN495" s="123">
        <v>1</v>
      </c>
    </row>
    <row r="496" spans="1:92" ht="20.100000000000001" hidden="1" customHeight="1">
      <c r="A496" s="97">
        <v>893</v>
      </c>
      <c r="B496" s="98">
        <v>2024</v>
      </c>
      <c r="C496" s="99" t="s">
        <v>72</v>
      </c>
      <c r="D496" s="100" t="s">
        <v>8010</v>
      </c>
      <c r="E496" s="99" t="s">
        <v>8011</v>
      </c>
      <c r="F496" s="101" t="s">
        <v>8002</v>
      </c>
      <c r="G496" s="102">
        <v>80441531</v>
      </c>
      <c r="H496" s="53">
        <v>2</v>
      </c>
      <c r="I496" s="149" t="s">
        <v>4226</v>
      </c>
      <c r="J496" s="104" t="s">
        <v>169</v>
      </c>
      <c r="K496" s="105" t="s">
        <v>107</v>
      </c>
      <c r="L496" s="106" t="s">
        <v>74</v>
      </c>
      <c r="M496" s="99" t="s">
        <v>75</v>
      </c>
      <c r="N496" s="99" t="s">
        <v>3860</v>
      </c>
      <c r="O496" s="101" t="s">
        <v>8012</v>
      </c>
      <c r="P496" s="107">
        <v>45588</v>
      </c>
      <c r="Q496" s="118" t="s">
        <v>14</v>
      </c>
      <c r="R496" s="106" t="s">
        <v>4228</v>
      </c>
      <c r="S496" s="151">
        <v>45593</v>
      </c>
      <c r="T496" s="118">
        <v>45657</v>
      </c>
      <c r="U496" s="118" t="s">
        <v>123</v>
      </c>
      <c r="V496" s="242" t="s">
        <v>123</v>
      </c>
      <c r="W496" s="118" t="s">
        <v>123</v>
      </c>
      <c r="X496" s="107" t="s">
        <v>3884</v>
      </c>
      <c r="Y496" s="53">
        <v>1</v>
      </c>
      <c r="Z496" s="115" t="str">
        <f>+R496</f>
        <v>3 Meses</v>
      </c>
      <c r="AA496" s="118" t="s">
        <v>123</v>
      </c>
      <c r="AD496" s="118" t="s">
        <v>123</v>
      </c>
      <c r="AE496" s="118" t="s">
        <v>123</v>
      </c>
      <c r="AF496" s="118">
        <v>45684</v>
      </c>
      <c r="AG496" s="110">
        <v>11700000</v>
      </c>
      <c r="AH496" s="153" t="s">
        <v>123</v>
      </c>
      <c r="AI496" s="154">
        <v>0</v>
      </c>
      <c r="AJ496" s="53" t="s">
        <v>123</v>
      </c>
      <c r="AK496" s="110">
        <f>+AG496+AI496</f>
        <v>11700000</v>
      </c>
      <c r="AL496" s="111" t="str" cm="1">
        <f t="array" aca="1" ref="AL496" ca="1">_xlfn.IFS(TODAY()&lt;AF496,AF496-TODAY(),TODAY()&gt;AF496,"TERMINADO")</f>
        <v>TERMINADO</v>
      </c>
      <c r="AM496" s="155" t="s">
        <v>84</v>
      </c>
      <c r="AN496" s="167" t="s">
        <v>3885</v>
      </c>
      <c r="AO496" s="113" t="s">
        <v>3863</v>
      </c>
      <c r="AP496" s="114" t="s">
        <v>8013</v>
      </c>
      <c r="AQ496" s="99" t="s">
        <v>3865</v>
      </c>
      <c r="AR496" s="101" t="s">
        <v>114</v>
      </c>
      <c r="AS496" s="101" t="s">
        <v>114</v>
      </c>
      <c r="AT496" s="191" t="s">
        <v>4729</v>
      </c>
      <c r="AU496" s="192" t="s">
        <v>4730</v>
      </c>
      <c r="AV496" s="99">
        <v>118494</v>
      </c>
      <c r="AW496" s="99">
        <v>2</v>
      </c>
      <c r="AX496" s="116">
        <v>3900000</v>
      </c>
      <c r="AY496" s="117" t="s">
        <v>8014</v>
      </c>
      <c r="AZ496" s="99"/>
      <c r="BA496" s="117" t="s">
        <v>181</v>
      </c>
      <c r="BB496" s="99">
        <v>1968</v>
      </c>
      <c r="BC496" s="118">
        <v>45575</v>
      </c>
      <c r="BD496" s="116">
        <v>23400000</v>
      </c>
      <c r="BE496" s="99">
        <v>2322</v>
      </c>
      <c r="BF496" s="116">
        <v>11700000</v>
      </c>
      <c r="BG496" s="118">
        <v>45594</v>
      </c>
      <c r="BH496" s="117"/>
      <c r="BI496" s="118" t="s">
        <v>8015</v>
      </c>
      <c r="BJ496" s="99">
        <v>3</v>
      </c>
      <c r="BK496" s="99"/>
      <c r="BL496" s="99" t="s">
        <v>4008</v>
      </c>
      <c r="BM496" s="118"/>
      <c r="BN496" s="99"/>
      <c r="BO496" s="99"/>
      <c r="BP496" s="99"/>
      <c r="BQ496" s="99"/>
      <c r="BR496" s="99"/>
      <c r="BS496" s="99"/>
      <c r="BT496" s="99"/>
      <c r="BU496" s="99"/>
      <c r="BV496" s="99"/>
      <c r="BW496" s="99"/>
      <c r="BX496" s="99"/>
      <c r="BY496" s="99"/>
      <c r="BZ496" s="99"/>
      <c r="CA496" s="99"/>
      <c r="CB496" s="129">
        <v>3197613451</v>
      </c>
      <c r="CC496" s="118" t="s">
        <v>8006</v>
      </c>
      <c r="CD496" s="118">
        <v>26665</v>
      </c>
      <c r="CE496" s="99" t="s">
        <v>3913</v>
      </c>
      <c r="CF496" s="99" t="s">
        <v>3894</v>
      </c>
      <c r="CG496" s="99" t="s">
        <v>181</v>
      </c>
      <c r="CH496" s="118" t="s">
        <v>8007</v>
      </c>
      <c r="CI496" s="118" t="s">
        <v>8008</v>
      </c>
      <c r="CJ496" s="99"/>
      <c r="CK496" s="115"/>
      <c r="CL496" s="99"/>
      <c r="CM496" s="166" t="s">
        <v>14</v>
      </c>
      <c r="CN496" s="123">
        <v>1</v>
      </c>
    </row>
    <row r="497" spans="1:92" ht="20.100000000000001" hidden="1" customHeight="1">
      <c r="A497" s="97">
        <v>174</v>
      </c>
      <c r="B497" s="98">
        <v>2024</v>
      </c>
      <c r="C497" s="99" t="s">
        <v>72</v>
      </c>
      <c r="D497" s="100" t="s">
        <v>8016</v>
      </c>
      <c r="E497" s="99" t="s">
        <v>8017</v>
      </c>
      <c r="F497" s="103" t="s">
        <v>8018</v>
      </c>
      <c r="G497" s="115">
        <v>79349742</v>
      </c>
      <c r="H497" s="99">
        <v>3</v>
      </c>
      <c r="I497" s="149" t="s">
        <v>4096</v>
      </c>
      <c r="J497" s="99">
        <v>1873</v>
      </c>
      <c r="K497" s="105" t="s">
        <v>3859</v>
      </c>
      <c r="L497" s="101" t="s">
        <v>74</v>
      </c>
      <c r="M497" s="53" t="s">
        <v>75</v>
      </c>
      <c r="N497" s="53" t="s">
        <v>3860</v>
      </c>
      <c r="O497" s="106" t="s">
        <v>8019</v>
      </c>
      <c r="P497" s="107">
        <v>45636</v>
      </c>
      <c r="Q497" s="107" t="s">
        <v>16</v>
      </c>
      <c r="R497" s="106" t="s">
        <v>4228</v>
      </c>
      <c r="S497" s="159">
        <v>45643</v>
      </c>
      <c r="T497" s="107">
        <v>45732</v>
      </c>
      <c r="U497" s="107" t="s">
        <v>123</v>
      </c>
      <c r="V497" s="107" t="s">
        <v>123</v>
      </c>
      <c r="W497" s="107" t="s">
        <v>123</v>
      </c>
      <c r="X497" s="107" t="s">
        <v>123</v>
      </c>
      <c r="Y497" s="53" t="s">
        <v>123</v>
      </c>
      <c r="Z497" s="102" t="str">
        <f>+R497</f>
        <v>3 Meses</v>
      </c>
      <c r="AA497" s="107" t="s">
        <v>123</v>
      </c>
      <c r="AD497" s="107" t="s">
        <v>123</v>
      </c>
      <c r="AE497" s="107" t="s">
        <v>123</v>
      </c>
      <c r="AF497" s="107">
        <f>+T497</f>
        <v>45732</v>
      </c>
      <c r="AG497" s="110">
        <v>8640000</v>
      </c>
      <c r="AH497" s="153" t="s">
        <v>123</v>
      </c>
      <c r="AI497" s="154">
        <v>0</v>
      </c>
      <c r="AJ497" s="53" t="s">
        <v>123</v>
      </c>
      <c r="AK497" s="110">
        <f>+AG497+AI497</f>
        <v>8640000</v>
      </c>
      <c r="AL497" s="111" t="str" cm="1">
        <f t="array" aca="1" ref="AL497" ca="1">_xlfn.IFS(TODAY()&lt;AF497,AF497-TODAY(),TODAY()&gt;AF497,"TERMINADO")</f>
        <v>TERMINADO</v>
      </c>
      <c r="AM497" s="112" t="s">
        <v>84</v>
      </c>
      <c r="AN497" s="155" t="s">
        <v>3885</v>
      </c>
      <c r="AO497" s="113" t="s">
        <v>3863</v>
      </c>
      <c r="AP497" s="114" t="s">
        <v>8020</v>
      </c>
      <c r="AQ497" s="99" t="s">
        <v>3865</v>
      </c>
      <c r="AR497" s="101" t="s">
        <v>580</v>
      </c>
      <c r="AS497" s="101" t="s">
        <v>141</v>
      </c>
      <c r="AT497" s="131" t="s">
        <v>8021</v>
      </c>
      <c r="AU497" s="139" t="s">
        <v>8022</v>
      </c>
      <c r="AV497" s="99">
        <v>118855</v>
      </c>
      <c r="AW497" s="99">
        <v>1</v>
      </c>
      <c r="AX497" s="116">
        <v>2880000</v>
      </c>
      <c r="AY497" s="166" t="s">
        <v>8023</v>
      </c>
      <c r="AZ497" s="99"/>
      <c r="BA497" s="166" t="s">
        <v>181</v>
      </c>
      <c r="BB497" s="99">
        <v>2118</v>
      </c>
      <c r="BC497" s="118">
        <v>45615</v>
      </c>
      <c r="BD497" s="116">
        <v>8640000</v>
      </c>
      <c r="BE497" s="99">
        <v>2578</v>
      </c>
      <c r="BF497" s="116">
        <v>8640000</v>
      </c>
      <c r="BG497" s="118">
        <v>45643</v>
      </c>
      <c r="BH497" s="117"/>
      <c r="BI497" s="118" t="e">
        <v>#N/A</v>
      </c>
      <c r="BJ497" s="99" t="e">
        <v>#N/A</v>
      </c>
      <c r="BK497" s="99"/>
      <c r="BL497" s="99"/>
      <c r="BM497" s="117"/>
      <c r="BN497" s="99"/>
      <c r="BO497" s="99"/>
      <c r="BP497" s="99"/>
      <c r="BQ497" s="99"/>
      <c r="BR497" s="99"/>
      <c r="BS497" s="99"/>
      <c r="BT497" s="99"/>
      <c r="BU497" s="99"/>
      <c r="BV497" s="99"/>
      <c r="BW497" s="99"/>
      <c r="BX497" s="99"/>
      <c r="BY497" s="99"/>
      <c r="BZ497" s="99" t="s">
        <v>3893</v>
      </c>
      <c r="CA497" s="99"/>
      <c r="CB497" s="129">
        <v>3193375905</v>
      </c>
      <c r="CC497" s="118" t="s">
        <v>8024</v>
      </c>
      <c r="CD497" s="118">
        <v>23394</v>
      </c>
      <c r="CE497" s="99" t="s">
        <v>3893</v>
      </c>
      <c r="CF497" s="99" t="s">
        <v>3894</v>
      </c>
      <c r="CG497" s="118"/>
      <c r="CH497" s="99" t="s">
        <v>3893</v>
      </c>
      <c r="CI497" s="118" t="s">
        <v>82</v>
      </c>
      <c r="CJ497" s="99"/>
      <c r="CK497" s="99"/>
      <c r="CL497" s="122" t="s">
        <v>8025</v>
      </c>
      <c r="CM497" s="117"/>
      <c r="CN497" s="123">
        <v>1</v>
      </c>
    </row>
    <row r="498" spans="1:92" ht="20.100000000000001" hidden="1" customHeight="1">
      <c r="A498" s="97">
        <v>187</v>
      </c>
      <c r="B498" s="98">
        <v>2024</v>
      </c>
      <c r="C498" s="99" t="s">
        <v>72</v>
      </c>
      <c r="D498" s="100" t="s">
        <v>8026</v>
      </c>
      <c r="E498" s="99" t="s">
        <v>8027</v>
      </c>
      <c r="F498" s="106" t="s">
        <v>8028</v>
      </c>
      <c r="G498" s="115">
        <v>91524587</v>
      </c>
      <c r="H498" s="99">
        <v>1</v>
      </c>
      <c r="I498" s="103" t="s">
        <v>3967</v>
      </c>
      <c r="J498" s="104" t="s">
        <v>6876</v>
      </c>
      <c r="K498" s="105" t="s">
        <v>6877</v>
      </c>
      <c r="L498" s="101" t="s">
        <v>74</v>
      </c>
      <c r="M498" s="53" t="s">
        <v>75</v>
      </c>
      <c r="N498" s="53" t="s">
        <v>3860</v>
      </c>
      <c r="O498" s="106" t="s">
        <v>8029</v>
      </c>
      <c r="P498" s="107">
        <v>45638</v>
      </c>
      <c r="Q498" s="107" t="s">
        <v>16</v>
      </c>
      <c r="R498" s="106" t="s">
        <v>4317</v>
      </c>
      <c r="S498" s="159">
        <v>45642</v>
      </c>
      <c r="T498" s="107">
        <v>45672</v>
      </c>
      <c r="U498" s="107" t="s">
        <v>123</v>
      </c>
      <c r="V498" s="107" t="s">
        <v>123</v>
      </c>
      <c r="W498" s="107" t="s">
        <v>123</v>
      </c>
      <c r="X498" s="107" t="s">
        <v>123</v>
      </c>
      <c r="Y498" s="53" t="s">
        <v>123</v>
      </c>
      <c r="Z498" s="102" t="s">
        <v>4318</v>
      </c>
      <c r="AA498" s="107" t="s">
        <v>123</v>
      </c>
      <c r="AD498" s="107" t="s">
        <v>123</v>
      </c>
      <c r="AE498" s="107" t="s">
        <v>123</v>
      </c>
      <c r="AF498" s="107">
        <f>+T498</f>
        <v>45672</v>
      </c>
      <c r="AG498" s="110">
        <v>6800000</v>
      </c>
      <c r="AH498" s="153" t="s">
        <v>123</v>
      </c>
      <c r="AI498" s="154">
        <v>0</v>
      </c>
      <c r="AJ498" s="53" t="s">
        <v>123</v>
      </c>
      <c r="AK498" s="110">
        <f>+AG498+AI498</f>
        <v>6800000</v>
      </c>
      <c r="AL498" s="111" t="str" cm="1">
        <f t="array" aca="1" ref="AL498" ca="1">_xlfn.IFS(TODAY()&lt;AF498,AF498-TODAY(),TODAY()&gt;AF498,"TERMINADO")</f>
        <v>TERMINADO</v>
      </c>
      <c r="AM498" s="155" t="s">
        <v>84</v>
      </c>
      <c r="AN498" s="155" t="s">
        <v>3885</v>
      </c>
      <c r="AO498" s="113" t="s">
        <v>3863</v>
      </c>
      <c r="AP498" s="114" t="s">
        <v>8030</v>
      </c>
      <c r="AQ498" s="99" t="s">
        <v>3865</v>
      </c>
      <c r="AR498" s="101" t="s">
        <v>417</v>
      </c>
      <c r="AS498" s="101" t="s">
        <v>103</v>
      </c>
      <c r="AT498" s="131" t="s">
        <v>4881</v>
      </c>
      <c r="AU498" s="104" t="s">
        <v>8031</v>
      </c>
      <c r="AV498" s="99">
        <v>120582</v>
      </c>
      <c r="AW498" s="99">
        <v>1</v>
      </c>
      <c r="AX498" s="116">
        <v>6800000</v>
      </c>
      <c r="AY498" s="166" t="s">
        <v>8032</v>
      </c>
      <c r="AZ498" s="99"/>
      <c r="BA498" s="166" t="s">
        <v>181</v>
      </c>
      <c r="BB498" s="99">
        <v>2160</v>
      </c>
      <c r="BC498" s="118">
        <v>45635</v>
      </c>
      <c r="BD498" s="116">
        <v>6800000</v>
      </c>
      <c r="BE498" s="99">
        <v>2575</v>
      </c>
      <c r="BF498" s="116">
        <v>6800000</v>
      </c>
      <c r="BG498" s="118">
        <v>45642</v>
      </c>
      <c r="BH498" s="117"/>
      <c r="BI498" s="118">
        <v>45638</v>
      </c>
      <c r="BJ498" s="99">
        <v>1</v>
      </c>
      <c r="BK498" s="99"/>
      <c r="BL498" s="99"/>
      <c r="BM498" s="117"/>
      <c r="BN498" s="99"/>
      <c r="BO498" s="99"/>
      <c r="BP498" s="99"/>
      <c r="BQ498" s="99"/>
      <c r="BR498" s="99"/>
      <c r="BS498" s="99"/>
      <c r="BT498" s="99"/>
      <c r="BU498" s="99"/>
      <c r="BV498" s="99"/>
      <c r="BW498" s="99"/>
      <c r="BX498" s="99"/>
      <c r="BY498" s="99"/>
      <c r="BZ498" s="99" t="s">
        <v>3872</v>
      </c>
      <c r="CA498" s="99"/>
      <c r="CB498" s="129">
        <v>3188618474</v>
      </c>
      <c r="CC498" s="118" t="s">
        <v>8033</v>
      </c>
      <c r="CD498" s="118">
        <v>30634</v>
      </c>
      <c r="CE498" s="99" t="s">
        <v>3872</v>
      </c>
      <c r="CF498" s="99" t="s">
        <v>3873</v>
      </c>
      <c r="CG498" s="118"/>
      <c r="CH498" s="99" t="s">
        <v>8034</v>
      </c>
      <c r="CI498" s="117" t="s">
        <v>8035</v>
      </c>
      <c r="CJ498" s="99"/>
      <c r="CK498" s="99"/>
      <c r="CL498" s="122"/>
      <c r="CM498" s="117"/>
      <c r="CN498" s="123">
        <v>1</v>
      </c>
    </row>
    <row r="499" spans="1:92" ht="20.100000000000001" hidden="1" customHeight="1">
      <c r="A499" s="97">
        <v>651</v>
      </c>
      <c r="B499" s="98">
        <v>2024</v>
      </c>
      <c r="C499" s="99" t="s">
        <v>72</v>
      </c>
      <c r="D499" s="100" t="s">
        <v>8036</v>
      </c>
      <c r="E499" s="99" t="s">
        <v>8037</v>
      </c>
      <c r="F499" s="106" t="s">
        <v>2090</v>
      </c>
      <c r="G499" s="115">
        <v>1023899625</v>
      </c>
      <c r="H499" s="99">
        <v>6</v>
      </c>
      <c r="I499" s="181" t="s">
        <v>4129</v>
      </c>
      <c r="J499" s="104" t="s">
        <v>435</v>
      </c>
      <c r="K499" s="105" t="s">
        <v>326</v>
      </c>
      <c r="L499" s="101" t="s">
        <v>74</v>
      </c>
      <c r="M499" s="53" t="s">
        <v>75</v>
      </c>
      <c r="N499" s="53" t="s">
        <v>3860</v>
      </c>
      <c r="O499" s="101" t="s">
        <v>8038</v>
      </c>
      <c r="P499" s="118">
        <v>45545</v>
      </c>
      <c r="Q499" s="118" t="s">
        <v>13</v>
      </c>
      <c r="R499" s="106" t="s">
        <v>3861</v>
      </c>
      <c r="S499" s="107">
        <v>45547</v>
      </c>
      <c r="T499" s="107">
        <v>45657</v>
      </c>
      <c r="U499" s="107">
        <v>45588</v>
      </c>
      <c r="V499" s="99" t="s">
        <v>8039</v>
      </c>
      <c r="W499" s="115">
        <v>1000622736</v>
      </c>
      <c r="X499" s="107" t="s">
        <v>4361</v>
      </c>
      <c r="Y499" s="53">
        <v>1</v>
      </c>
      <c r="Z499" s="107" t="s">
        <v>4362</v>
      </c>
      <c r="AA499" s="135">
        <v>45654</v>
      </c>
      <c r="AD499" s="107" t="s">
        <v>123</v>
      </c>
      <c r="AE499" s="107" t="s">
        <v>123</v>
      </c>
      <c r="AF499" s="107">
        <v>45699</v>
      </c>
      <c r="AG499" s="130">
        <v>19052000</v>
      </c>
      <c r="AH499" s="135">
        <v>45654</v>
      </c>
      <c r="AI499" s="110">
        <v>4763000</v>
      </c>
      <c r="AJ499" s="51">
        <v>1</v>
      </c>
      <c r="AK499" s="110">
        <f>+AG499+AI499</f>
        <v>23815000</v>
      </c>
      <c r="AL499" s="111" t="str" cm="1">
        <f t="array" aca="1" ref="AL499" ca="1">_xlfn.IFS(TODAY()&lt;AF499,AF499-TODAY(),TODAY()&gt;AF499,"TERMINADO")</f>
        <v>TERMINADO</v>
      </c>
      <c r="AM499" s="112" t="s">
        <v>84</v>
      </c>
      <c r="AN499" s="155" t="s">
        <v>3885</v>
      </c>
      <c r="AO499" s="113" t="s">
        <v>3863</v>
      </c>
      <c r="AP499" s="114" t="s">
        <v>8040</v>
      </c>
      <c r="AQ499" s="53" t="s">
        <v>3865</v>
      </c>
      <c r="AR499" s="106" t="s">
        <v>332</v>
      </c>
      <c r="AS499" s="106" t="s">
        <v>332</v>
      </c>
      <c r="AT499" s="131" t="s">
        <v>3887</v>
      </c>
      <c r="AU499" s="139" t="s">
        <v>3888</v>
      </c>
      <c r="AV499" s="99">
        <v>114967</v>
      </c>
      <c r="AW499" s="99">
        <v>2</v>
      </c>
      <c r="AX499" s="116">
        <v>4763000</v>
      </c>
      <c r="AY499" s="117" t="s">
        <v>8041</v>
      </c>
      <c r="AZ499" s="99"/>
      <c r="BA499" s="117" t="s">
        <v>181</v>
      </c>
      <c r="BB499" s="99">
        <v>1842</v>
      </c>
      <c r="BC499" s="118">
        <v>45527</v>
      </c>
      <c r="BD499" s="116">
        <v>38104000</v>
      </c>
      <c r="BE499" s="99">
        <v>2077</v>
      </c>
      <c r="BF499" s="116">
        <v>19052000</v>
      </c>
      <c r="BG499" s="118">
        <v>45547</v>
      </c>
      <c r="BH499" s="99" t="s">
        <v>181</v>
      </c>
      <c r="BI499" s="118">
        <v>45546</v>
      </c>
      <c r="BJ499" s="99">
        <v>3</v>
      </c>
      <c r="BK499" s="99" t="s">
        <v>3869</v>
      </c>
      <c r="BL499" s="99" t="s">
        <v>4008</v>
      </c>
      <c r="BM499" s="99"/>
      <c r="BN499" s="99"/>
      <c r="BO499" s="99" t="s">
        <v>3869</v>
      </c>
      <c r="BP499" s="99"/>
      <c r="BQ499" s="99"/>
      <c r="BR499" s="99"/>
      <c r="BS499" s="99"/>
      <c r="BT499" s="99"/>
      <c r="BU499" s="99"/>
      <c r="BV499" s="99"/>
      <c r="BW499" s="99"/>
      <c r="BX499" s="99"/>
      <c r="BY499" s="99"/>
      <c r="BZ499" s="99"/>
      <c r="CA499" s="99"/>
      <c r="CB499" s="129">
        <v>3152520282</v>
      </c>
      <c r="CC499" s="118" t="s">
        <v>8042</v>
      </c>
      <c r="CD499" s="118">
        <v>37197</v>
      </c>
      <c r="CE499" s="118" t="s">
        <v>3913</v>
      </c>
      <c r="CF499" s="99" t="s">
        <v>3894</v>
      </c>
      <c r="CG499" s="118"/>
      <c r="CH499" s="118" t="s">
        <v>8043</v>
      </c>
      <c r="CI499" s="118" t="s">
        <v>8044</v>
      </c>
      <c r="CJ499" s="99"/>
      <c r="CK499" s="99"/>
      <c r="CL499" s="327"/>
      <c r="CM499" s="117" t="s">
        <v>13</v>
      </c>
      <c r="CN499" s="123">
        <v>1</v>
      </c>
    </row>
    <row r="500" spans="1:92" ht="20.100000000000001" hidden="1" customHeight="1">
      <c r="A500" s="97">
        <v>477</v>
      </c>
      <c r="B500" s="98">
        <v>2024</v>
      </c>
      <c r="C500" s="99" t="s">
        <v>72</v>
      </c>
      <c r="D500" s="100" t="s">
        <v>8045</v>
      </c>
      <c r="E500" s="99" t="s">
        <v>4734</v>
      </c>
      <c r="F500" s="101" t="s">
        <v>8046</v>
      </c>
      <c r="G500" s="102">
        <v>79408419</v>
      </c>
      <c r="H500" s="53">
        <v>2</v>
      </c>
      <c r="I500" s="103" t="s">
        <v>112</v>
      </c>
      <c r="J500" s="104" t="s">
        <v>4474</v>
      </c>
      <c r="K500" s="105" t="s">
        <v>176</v>
      </c>
      <c r="L500" s="101" t="s">
        <v>74</v>
      </c>
      <c r="M500" s="53" t="s">
        <v>75</v>
      </c>
      <c r="N500" s="53" t="s">
        <v>3860</v>
      </c>
      <c r="O500" s="101" t="s">
        <v>4475</v>
      </c>
      <c r="P500" s="107">
        <v>45398</v>
      </c>
      <c r="Q500" s="107" t="s">
        <v>8</v>
      </c>
      <c r="R500" s="108" t="s">
        <v>3861</v>
      </c>
      <c r="S500" s="107">
        <v>45400</v>
      </c>
      <c r="T500" s="107">
        <v>45521</v>
      </c>
      <c r="U500" s="107" t="s">
        <v>123</v>
      </c>
      <c r="V500" s="107" t="s">
        <v>123</v>
      </c>
      <c r="W500" s="107" t="s">
        <v>123</v>
      </c>
      <c r="X500" s="53" t="s">
        <v>123</v>
      </c>
      <c r="Y500" s="53" t="s">
        <v>123</v>
      </c>
      <c r="Z500" s="102" t="str">
        <f>+R500</f>
        <v>4 MESES</v>
      </c>
      <c r="AA500" s="53" t="s">
        <v>123</v>
      </c>
      <c r="AD500" s="107" t="s">
        <v>123</v>
      </c>
      <c r="AE500" s="107" t="s">
        <v>123</v>
      </c>
      <c r="AF500" s="107">
        <v>45521</v>
      </c>
      <c r="AG500" s="110">
        <v>9600000</v>
      </c>
      <c r="AH500" s="130" t="s">
        <v>123</v>
      </c>
      <c r="AI500" s="110">
        <f>AK500-AG500</f>
        <v>1100000</v>
      </c>
      <c r="AJ500" s="51">
        <v>1</v>
      </c>
      <c r="AK500" s="110">
        <v>10700000</v>
      </c>
      <c r="AL500" s="111" t="str" cm="1">
        <f t="array" aca="1" ref="AL500" ca="1">_xlfn.IFS(TODAY()&lt;AF500,AF500-TODAY(),TODAY()&gt;AF500,"TERMINADO")</f>
        <v>TERMINADO</v>
      </c>
      <c r="AM500" s="112" t="s">
        <v>84</v>
      </c>
      <c r="AN500" s="112" t="s">
        <v>85</v>
      </c>
      <c r="AO500" s="113" t="s">
        <v>3863</v>
      </c>
      <c r="AP500" s="114" t="s">
        <v>4735</v>
      </c>
      <c r="AQ500" s="53" t="s">
        <v>3865</v>
      </c>
      <c r="AR500" s="101" t="s">
        <v>183</v>
      </c>
      <c r="AS500" s="101" t="s">
        <v>183</v>
      </c>
      <c r="AT500" s="131" t="s">
        <v>8047</v>
      </c>
      <c r="AU500" s="133">
        <v>20245420014783</v>
      </c>
      <c r="AV500" s="99">
        <v>106646</v>
      </c>
      <c r="AW500" s="99">
        <v>5</v>
      </c>
      <c r="AX500" s="116">
        <v>2400000</v>
      </c>
      <c r="AY500" s="117" t="s">
        <v>8048</v>
      </c>
      <c r="AZ500" s="99">
        <v>120</v>
      </c>
      <c r="BA500" s="117" t="s">
        <v>181</v>
      </c>
      <c r="BB500" s="99">
        <v>1314</v>
      </c>
      <c r="BC500" s="118">
        <v>45377</v>
      </c>
      <c r="BD500" s="116">
        <v>48000000</v>
      </c>
      <c r="BE500" s="99">
        <v>1498</v>
      </c>
      <c r="BF500" s="116">
        <v>9600000</v>
      </c>
      <c r="BG500" s="118">
        <v>45399</v>
      </c>
      <c r="BH500" s="117" t="s">
        <v>181</v>
      </c>
      <c r="BI500" s="118">
        <v>45399</v>
      </c>
      <c r="BJ500" s="99">
        <v>5</v>
      </c>
      <c r="BK500" s="99" t="s">
        <v>3869</v>
      </c>
      <c r="BL500" s="99"/>
      <c r="BM500" s="118" t="s">
        <v>4036</v>
      </c>
      <c r="BN500" s="99" t="s">
        <v>86</v>
      </c>
      <c r="BO500" s="99"/>
      <c r="BP500" s="99"/>
      <c r="BQ500" s="99"/>
      <c r="BR500" s="99"/>
      <c r="BS500" s="99"/>
      <c r="BT500" s="99"/>
      <c r="BU500" s="99"/>
      <c r="BV500" s="99"/>
      <c r="BW500" s="99"/>
      <c r="BX500" s="99"/>
      <c r="BY500" s="99"/>
      <c r="BZ500" s="99"/>
      <c r="CA500" s="99"/>
      <c r="CB500" s="129">
        <v>3183249566</v>
      </c>
      <c r="CC500" s="118" t="s">
        <v>8049</v>
      </c>
      <c r="CD500" s="118">
        <v>24522</v>
      </c>
      <c r="CE500" s="118" t="s">
        <v>3893</v>
      </c>
      <c r="CF500" s="99" t="s">
        <v>3894</v>
      </c>
      <c r="CG500" s="118" t="s">
        <v>3874</v>
      </c>
      <c r="CH500" s="118" t="s">
        <v>3893</v>
      </c>
      <c r="CI500" s="118" t="s">
        <v>8050</v>
      </c>
      <c r="CJ500" s="99" t="s">
        <v>86</v>
      </c>
      <c r="CK500" s="99">
        <v>57</v>
      </c>
      <c r="CL500" s="122" t="s">
        <v>8051</v>
      </c>
      <c r="CM500" s="117" t="s">
        <v>3917</v>
      </c>
      <c r="CN500" s="123">
        <v>1</v>
      </c>
    </row>
    <row r="501" spans="1:92" ht="20.100000000000001" hidden="1" customHeight="1">
      <c r="A501" s="97">
        <v>765</v>
      </c>
      <c r="B501" s="98">
        <v>2024</v>
      </c>
      <c r="C501" s="99" t="s">
        <v>72</v>
      </c>
      <c r="D501" s="100" t="s">
        <v>8052</v>
      </c>
      <c r="E501" s="99" t="s">
        <v>4472</v>
      </c>
      <c r="F501" s="101" t="s">
        <v>8046</v>
      </c>
      <c r="G501" s="102">
        <v>79408419</v>
      </c>
      <c r="H501" s="53">
        <v>2</v>
      </c>
      <c r="I501" s="103" t="s">
        <v>138</v>
      </c>
      <c r="J501" s="104" t="s">
        <v>4474</v>
      </c>
      <c r="K501" s="105" t="s">
        <v>176</v>
      </c>
      <c r="L501" s="101" t="s">
        <v>74</v>
      </c>
      <c r="M501" s="53" t="s">
        <v>75</v>
      </c>
      <c r="N501" s="53" t="s">
        <v>3860</v>
      </c>
      <c r="O501" s="101" t="s">
        <v>4475</v>
      </c>
      <c r="P501" s="118">
        <v>45566</v>
      </c>
      <c r="Q501" s="118" t="s">
        <v>14</v>
      </c>
      <c r="R501" s="106" t="s">
        <v>3883</v>
      </c>
      <c r="S501" s="159">
        <v>45575</v>
      </c>
      <c r="T501" s="107">
        <v>45657</v>
      </c>
      <c r="U501" s="107" t="s">
        <v>123</v>
      </c>
      <c r="V501" s="107" t="s">
        <v>123</v>
      </c>
      <c r="W501" s="107" t="s">
        <v>123</v>
      </c>
      <c r="X501" s="107" t="s">
        <v>3884</v>
      </c>
      <c r="Y501" s="53">
        <v>1</v>
      </c>
      <c r="Z501" s="102" t="str">
        <f>+R501</f>
        <v>3 Meses 25 dias</v>
      </c>
      <c r="AA501" s="107" t="s">
        <v>123</v>
      </c>
      <c r="AD501" s="107" t="s">
        <v>123</v>
      </c>
      <c r="AE501" s="107" t="s">
        <v>123</v>
      </c>
      <c r="AF501" s="107">
        <v>45691</v>
      </c>
      <c r="AG501" s="110">
        <v>9200000</v>
      </c>
      <c r="AH501" s="107" t="s">
        <v>123</v>
      </c>
      <c r="AI501" s="110">
        <v>0</v>
      </c>
      <c r="AJ501" s="53" t="s">
        <v>123</v>
      </c>
      <c r="AK501" s="110">
        <f>+AG501+AI501</f>
        <v>9200000</v>
      </c>
      <c r="AL501" s="111" t="str" cm="1">
        <f t="array" aca="1" ref="AL501" ca="1">_xlfn.IFS(TODAY()&lt;AF501,AF501-TODAY(),TODAY()&gt;AF501,"TERMINADO")</f>
        <v>TERMINADO</v>
      </c>
      <c r="AM501" s="112" t="s">
        <v>84</v>
      </c>
      <c r="AN501" s="112" t="s">
        <v>3885</v>
      </c>
      <c r="AO501" s="113" t="s">
        <v>3863</v>
      </c>
      <c r="AP501" s="114" t="s">
        <v>4476</v>
      </c>
      <c r="AQ501" s="53" t="s">
        <v>3865</v>
      </c>
      <c r="AR501" s="101" t="s">
        <v>183</v>
      </c>
      <c r="AS501" s="101" t="s">
        <v>183</v>
      </c>
      <c r="AT501" s="106" t="s">
        <v>4439</v>
      </c>
      <c r="AU501" s="183" t="s">
        <v>4440</v>
      </c>
      <c r="AV501" s="99">
        <v>117183</v>
      </c>
      <c r="AW501" s="99">
        <v>15</v>
      </c>
      <c r="AX501" s="116">
        <v>2400000</v>
      </c>
      <c r="AY501" s="117" t="s">
        <v>8053</v>
      </c>
      <c r="AZ501" s="99"/>
      <c r="BA501" s="99" t="s">
        <v>181</v>
      </c>
      <c r="BB501" s="99">
        <v>1875</v>
      </c>
      <c r="BC501" s="118">
        <v>45541</v>
      </c>
      <c r="BD501" s="116">
        <v>138000000</v>
      </c>
      <c r="BE501" s="99">
        <v>2148</v>
      </c>
      <c r="BF501" s="116">
        <v>9200000</v>
      </c>
      <c r="BG501" s="118">
        <v>45575</v>
      </c>
      <c r="BH501" s="99"/>
      <c r="BI501" s="118" t="s">
        <v>4875</v>
      </c>
      <c r="BJ501" s="99">
        <v>4</v>
      </c>
      <c r="BK501" s="99" t="s">
        <v>4046</v>
      </c>
      <c r="BL501" s="99" t="s">
        <v>4008</v>
      </c>
      <c r="BM501" s="99"/>
      <c r="BN501" s="99"/>
      <c r="BO501" s="99"/>
      <c r="BP501" s="99"/>
      <c r="BQ501" s="99"/>
      <c r="BR501" s="99"/>
      <c r="BS501" s="99"/>
      <c r="BT501" s="99"/>
      <c r="BU501" s="99"/>
      <c r="BV501" s="99"/>
      <c r="BW501" s="99"/>
      <c r="BX501" s="99"/>
      <c r="BY501" s="99"/>
      <c r="BZ501" s="99"/>
      <c r="CA501" s="99"/>
      <c r="CB501" s="129">
        <v>3183249566</v>
      </c>
      <c r="CC501" s="118" t="s">
        <v>8054</v>
      </c>
      <c r="CD501" s="118">
        <v>23426</v>
      </c>
      <c r="CE501" s="99" t="s">
        <v>3893</v>
      </c>
      <c r="CF501" s="99" t="s">
        <v>3894</v>
      </c>
      <c r="CG501" s="99" t="s">
        <v>181</v>
      </c>
      <c r="CH501" s="118" t="s">
        <v>3893</v>
      </c>
      <c r="CI501" s="118" t="s">
        <v>8050</v>
      </c>
      <c r="CJ501" s="99"/>
      <c r="CK501" s="115"/>
      <c r="CL501" s="99"/>
      <c r="CM501" s="166" t="s">
        <v>14</v>
      </c>
      <c r="CN501" s="123">
        <v>1</v>
      </c>
    </row>
    <row r="502" spans="1:92" ht="20.100000000000001" hidden="1" customHeight="1">
      <c r="A502" s="97">
        <v>684</v>
      </c>
      <c r="B502" s="98">
        <v>2024</v>
      </c>
      <c r="C502" s="99" t="s">
        <v>72</v>
      </c>
      <c r="D502" s="100" t="s">
        <v>8055</v>
      </c>
      <c r="E502" s="99" t="s">
        <v>7901</v>
      </c>
      <c r="F502" s="101" t="s">
        <v>8056</v>
      </c>
      <c r="G502" s="102">
        <v>1023883205</v>
      </c>
      <c r="H502" s="53">
        <v>6</v>
      </c>
      <c r="I502" s="103" t="s">
        <v>4096</v>
      </c>
      <c r="J502" s="104" t="s">
        <v>4564</v>
      </c>
      <c r="K502" s="105" t="s">
        <v>236</v>
      </c>
      <c r="L502" s="101" t="s">
        <v>74</v>
      </c>
      <c r="M502" s="53" t="s">
        <v>75</v>
      </c>
      <c r="N502" s="53" t="s">
        <v>3860</v>
      </c>
      <c r="O502" s="101" t="s">
        <v>4565</v>
      </c>
      <c r="P502" s="107">
        <v>45533</v>
      </c>
      <c r="Q502" s="118" t="s">
        <v>12</v>
      </c>
      <c r="R502" s="108" t="s">
        <v>3861</v>
      </c>
      <c r="S502" s="107">
        <v>45538</v>
      </c>
      <c r="T502" s="107">
        <v>45657</v>
      </c>
      <c r="U502" s="107" t="s">
        <v>123</v>
      </c>
      <c r="V502" s="107" t="s">
        <v>123</v>
      </c>
      <c r="W502" s="107" t="s">
        <v>123</v>
      </c>
      <c r="X502" s="107" t="s">
        <v>4361</v>
      </c>
      <c r="Y502" s="53">
        <v>1</v>
      </c>
      <c r="Z502" s="107" t="s">
        <v>4362</v>
      </c>
      <c r="AA502" s="135">
        <v>45653</v>
      </c>
      <c r="AD502" s="107" t="s">
        <v>123</v>
      </c>
      <c r="AE502" s="107" t="s">
        <v>123</v>
      </c>
      <c r="AF502" s="107">
        <v>45690</v>
      </c>
      <c r="AG502" s="130">
        <v>24000000</v>
      </c>
      <c r="AH502" s="135">
        <v>45653</v>
      </c>
      <c r="AI502" s="110">
        <v>6000000</v>
      </c>
      <c r="AJ502" s="51">
        <v>1</v>
      </c>
      <c r="AK502" s="110">
        <f>+AG502+AI502</f>
        <v>30000000</v>
      </c>
      <c r="AL502" s="111" t="str" cm="1">
        <f t="array" aca="1" ref="AL502" ca="1">_xlfn.IFS(TODAY()&lt;AF502,AF502-TODAY(),TODAY()&gt;AF502,"TERMINADO")</f>
        <v>TERMINADO</v>
      </c>
      <c r="AM502" s="112" t="s">
        <v>84</v>
      </c>
      <c r="AN502" s="112" t="s">
        <v>3885</v>
      </c>
      <c r="AO502" s="113" t="s">
        <v>3863</v>
      </c>
      <c r="AP502" s="114" t="s">
        <v>7903</v>
      </c>
      <c r="AQ502" s="53" t="s">
        <v>3865</v>
      </c>
      <c r="AR502" s="101" t="s">
        <v>243</v>
      </c>
      <c r="AS502" s="106" t="s">
        <v>243</v>
      </c>
      <c r="AT502" s="101" t="s">
        <v>4611</v>
      </c>
      <c r="AU502" s="104" t="s">
        <v>5216</v>
      </c>
      <c r="AV502" s="99">
        <v>116058</v>
      </c>
      <c r="AW502" s="99">
        <v>4</v>
      </c>
      <c r="AX502" s="116">
        <v>6000000</v>
      </c>
      <c r="AY502" s="117" t="s">
        <v>8057</v>
      </c>
      <c r="AZ502" s="99"/>
      <c r="BA502" s="117" t="s">
        <v>181</v>
      </c>
      <c r="BB502" s="99">
        <v>1828</v>
      </c>
      <c r="BC502" s="118">
        <v>45526</v>
      </c>
      <c r="BD502" s="116">
        <v>96000000</v>
      </c>
      <c r="BE502" s="99">
        <v>2036</v>
      </c>
      <c r="BF502" s="116">
        <v>24000000</v>
      </c>
      <c r="BG502" s="118">
        <v>45537</v>
      </c>
      <c r="BH502" s="99" t="s">
        <v>181</v>
      </c>
      <c r="BI502" s="118" t="s">
        <v>8058</v>
      </c>
      <c r="BJ502" s="99">
        <v>2</v>
      </c>
      <c r="BK502" s="99" t="s">
        <v>3874</v>
      </c>
      <c r="BL502" s="99" t="s">
        <v>4008</v>
      </c>
      <c r="BM502" s="118" t="s">
        <v>4009</v>
      </c>
      <c r="BN502" s="99" t="s">
        <v>3906</v>
      </c>
      <c r="BO502" s="99" t="s">
        <v>3874</v>
      </c>
      <c r="BP502" s="99" t="s">
        <v>3874</v>
      </c>
      <c r="BQ502" s="99" t="s">
        <v>123</v>
      </c>
      <c r="BR502" s="99" t="s">
        <v>3874</v>
      </c>
      <c r="BS502" s="99" t="s">
        <v>3874</v>
      </c>
      <c r="BT502" s="99" t="s">
        <v>3874</v>
      </c>
      <c r="BU502" s="99" t="s">
        <v>3874</v>
      </c>
      <c r="BV502" s="99" t="s">
        <v>8059</v>
      </c>
      <c r="BW502" s="99" t="s">
        <v>3908</v>
      </c>
      <c r="BX502" s="99">
        <v>3112132351</v>
      </c>
      <c r="BY502" s="99" t="s">
        <v>3909</v>
      </c>
      <c r="BZ502" s="99" t="s">
        <v>4060</v>
      </c>
      <c r="CA502" s="99" t="s">
        <v>3911</v>
      </c>
      <c r="CB502" s="129">
        <v>3112132351</v>
      </c>
      <c r="CC502" s="118" t="s">
        <v>8060</v>
      </c>
      <c r="CD502" s="118">
        <v>32594</v>
      </c>
      <c r="CE502" s="99" t="s">
        <v>4028</v>
      </c>
      <c r="CF502" s="99" t="s">
        <v>3873</v>
      </c>
      <c r="CG502" s="99"/>
      <c r="CH502" s="118" t="s">
        <v>7908</v>
      </c>
      <c r="CI502" s="118" t="s">
        <v>8061</v>
      </c>
      <c r="CJ502" s="99"/>
      <c r="CK502" s="99">
        <v>35</v>
      </c>
      <c r="CL502" s="122"/>
      <c r="CM502" s="117" t="s">
        <v>13</v>
      </c>
      <c r="CN502" s="123">
        <v>1</v>
      </c>
    </row>
    <row r="503" spans="1:92" ht="20.100000000000001" hidden="1" customHeight="1">
      <c r="A503" s="97">
        <v>689</v>
      </c>
      <c r="B503" s="98">
        <v>2024</v>
      </c>
      <c r="C503" s="99" t="s">
        <v>72</v>
      </c>
      <c r="D503" s="100" t="s">
        <v>8062</v>
      </c>
      <c r="E503" s="99" t="s">
        <v>8063</v>
      </c>
      <c r="F503" s="101" t="s">
        <v>8064</v>
      </c>
      <c r="G503" s="102">
        <v>80727084</v>
      </c>
      <c r="H503" s="53">
        <v>0</v>
      </c>
      <c r="I503" s="103" t="s">
        <v>2494</v>
      </c>
      <c r="J503" s="99">
        <v>1873</v>
      </c>
      <c r="K503" s="105" t="s">
        <v>3859</v>
      </c>
      <c r="L503" s="101" t="s">
        <v>74</v>
      </c>
      <c r="M503" s="53" t="s">
        <v>75</v>
      </c>
      <c r="N503" s="53" t="s">
        <v>3860</v>
      </c>
      <c r="O503" s="101" t="s">
        <v>3195</v>
      </c>
      <c r="P503" s="107">
        <v>45539</v>
      </c>
      <c r="Q503" s="118" t="s">
        <v>13</v>
      </c>
      <c r="R503" s="108" t="s">
        <v>3861</v>
      </c>
      <c r="S503" s="107">
        <v>45541</v>
      </c>
      <c r="T503" s="107">
        <v>45657</v>
      </c>
      <c r="U503" s="107" t="s">
        <v>123</v>
      </c>
      <c r="V503" s="107" t="s">
        <v>123</v>
      </c>
      <c r="W503" s="107" t="s">
        <v>123</v>
      </c>
      <c r="X503" s="107" t="s">
        <v>4361</v>
      </c>
      <c r="Y503" s="53">
        <v>1</v>
      </c>
      <c r="Z503" s="107" t="s">
        <v>4362</v>
      </c>
      <c r="AA503" s="107">
        <v>45653</v>
      </c>
      <c r="AD503" s="107" t="s">
        <v>123</v>
      </c>
      <c r="AE503" s="107" t="s">
        <v>123</v>
      </c>
      <c r="AF503" s="107">
        <v>45693</v>
      </c>
      <c r="AG503" s="110">
        <v>19052000</v>
      </c>
      <c r="AH503" s="107">
        <v>45653</v>
      </c>
      <c r="AI503" s="110">
        <v>4763000</v>
      </c>
      <c r="AJ503" s="51">
        <v>1</v>
      </c>
      <c r="AK503" s="110">
        <f>+AG503+AI503</f>
        <v>23815000</v>
      </c>
      <c r="AL503" s="111" t="str" cm="1">
        <f t="array" aca="1" ref="AL503" ca="1">_xlfn.IFS(TODAY()&lt;AF503,AF503-TODAY(),TODAY()&gt;AF503,"TERMINADO")</f>
        <v>TERMINADO</v>
      </c>
      <c r="AM503" s="155" t="s">
        <v>84</v>
      </c>
      <c r="AN503" s="155" t="s">
        <v>3885</v>
      </c>
      <c r="AO503" s="113" t="s">
        <v>3863</v>
      </c>
      <c r="AP503" s="114" t="s">
        <v>8065</v>
      </c>
      <c r="AQ503" s="53" t="s">
        <v>3865</v>
      </c>
      <c r="AR503" s="106" t="s">
        <v>643</v>
      </c>
      <c r="AS503" s="101" t="s">
        <v>141</v>
      </c>
      <c r="AT503" s="106" t="s">
        <v>8066</v>
      </c>
      <c r="AU503" s="115">
        <v>20245420018783</v>
      </c>
      <c r="AV503" s="99">
        <v>116231</v>
      </c>
      <c r="AW503" s="99">
        <v>1</v>
      </c>
      <c r="AX503" s="116">
        <f>+BD503/4</f>
        <v>4763000</v>
      </c>
      <c r="AY503" s="117" t="s">
        <v>8067</v>
      </c>
      <c r="AZ503" s="99"/>
      <c r="BA503" s="99" t="s">
        <v>181</v>
      </c>
      <c r="BB503" s="99">
        <v>1852</v>
      </c>
      <c r="BC503" s="118">
        <v>45534</v>
      </c>
      <c r="BD503" s="116">
        <v>19052000</v>
      </c>
      <c r="BE503" s="99">
        <v>2059</v>
      </c>
      <c r="BF503" s="116">
        <v>19052000</v>
      </c>
      <c r="BG503" s="118">
        <v>45541</v>
      </c>
      <c r="BH503" s="99" t="s">
        <v>181</v>
      </c>
      <c r="BI503" s="118" t="s">
        <v>8068</v>
      </c>
      <c r="BJ503" s="99">
        <v>1</v>
      </c>
      <c r="BK503" s="99" t="s">
        <v>3874</v>
      </c>
      <c r="BL503" s="99" t="s">
        <v>4008</v>
      </c>
      <c r="BM503" s="118" t="s">
        <v>4009</v>
      </c>
      <c r="BN503" s="99" t="s">
        <v>3906</v>
      </c>
      <c r="BO503" s="99" t="s">
        <v>3874</v>
      </c>
      <c r="BP503" s="99" t="s">
        <v>3874</v>
      </c>
      <c r="BQ503" s="99" t="s">
        <v>123</v>
      </c>
      <c r="BR503" s="99" t="s">
        <v>3874</v>
      </c>
      <c r="BS503" s="99" t="s">
        <v>3874</v>
      </c>
      <c r="BT503" s="99" t="s">
        <v>3874</v>
      </c>
      <c r="BU503" s="99" t="s">
        <v>3874</v>
      </c>
      <c r="BV503" s="99" t="s">
        <v>8069</v>
      </c>
      <c r="BW503" s="99" t="s">
        <v>3908</v>
      </c>
      <c r="BX503" s="99">
        <v>3173277545</v>
      </c>
      <c r="BY503" s="99" t="s">
        <v>4137</v>
      </c>
      <c r="BZ503" s="99" t="s">
        <v>3938</v>
      </c>
      <c r="CA503" s="99" t="s">
        <v>3952</v>
      </c>
      <c r="CB503" s="129">
        <v>3023338246</v>
      </c>
      <c r="CC503" s="118" t="s">
        <v>8070</v>
      </c>
      <c r="CD503" s="118">
        <v>30211</v>
      </c>
      <c r="CE503" s="118" t="s">
        <v>3913</v>
      </c>
      <c r="CF503" s="99" t="s">
        <v>3894</v>
      </c>
      <c r="CG503" s="118"/>
      <c r="CH503" s="118" t="s">
        <v>8071</v>
      </c>
      <c r="CI503" s="118" t="s">
        <v>8072</v>
      </c>
      <c r="CJ503" s="99"/>
      <c r="CK503" s="99">
        <v>42</v>
      </c>
      <c r="CL503" s="122" t="s">
        <v>8073</v>
      </c>
      <c r="CM503" s="117" t="s">
        <v>13</v>
      </c>
      <c r="CN503" s="123">
        <v>1</v>
      </c>
    </row>
    <row r="504" spans="1:92" ht="20.100000000000001" hidden="1" customHeight="1">
      <c r="A504" s="97">
        <v>486</v>
      </c>
      <c r="B504" s="98">
        <v>2024</v>
      </c>
      <c r="C504" s="99" t="s">
        <v>72</v>
      </c>
      <c r="D504" s="100" t="s">
        <v>8074</v>
      </c>
      <c r="E504" s="99" t="s">
        <v>6148</v>
      </c>
      <c r="F504" s="106" t="s">
        <v>8075</v>
      </c>
      <c r="G504" s="115">
        <v>1022949497</v>
      </c>
      <c r="H504" s="99">
        <v>1</v>
      </c>
      <c r="I504" s="181" t="s">
        <v>99</v>
      </c>
      <c r="J504" s="104" t="s">
        <v>635</v>
      </c>
      <c r="K504" s="105" t="s">
        <v>3859</v>
      </c>
      <c r="L504" s="101" t="s">
        <v>74</v>
      </c>
      <c r="M504" s="53" t="s">
        <v>75</v>
      </c>
      <c r="N504" s="53" t="s">
        <v>3860</v>
      </c>
      <c r="O504" s="101" t="s">
        <v>6149</v>
      </c>
      <c r="P504" s="107">
        <v>45385</v>
      </c>
      <c r="Q504" s="107" t="s">
        <v>8</v>
      </c>
      <c r="R504" s="108" t="s">
        <v>3861</v>
      </c>
      <c r="S504" s="118">
        <v>45390</v>
      </c>
      <c r="T504" s="118">
        <v>45511</v>
      </c>
      <c r="U504" s="107" t="s">
        <v>123</v>
      </c>
      <c r="V504" s="107" t="s">
        <v>123</v>
      </c>
      <c r="W504" s="107" t="s">
        <v>123</v>
      </c>
      <c r="X504" s="53" t="s">
        <v>123</v>
      </c>
      <c r="Y504" s="53" t="s">
        <v>123</v>
      </c>
      <c r="Z504" s="102" t="str">
        <f>+R504</f>
        <v>4 MESES</v>
      </c>
      <c r="AA504" s="53" t="s">
        <v>123</v>
      </c>
      <c r="AB504" s="226"/>
      <c r="AC504" s="226"/>
      <c r="AD504" s="107" t="s">
        <v>123</v>
      </c>
      <c r="AE504" s="107" t="s">
        <v>123</v>
      </c>
      <c r="AF504" s="107">
        <v>45511</v>
      </c>
      <c r="AG504" s="130">
        <v>15600000</v>
      </c>
      <c r="AH504" s="130" t="s">
        <v>123</v>
      </c>
      <c r="AI504" s="110">
        <v>0</v>
      </c>
      <c r="AJ504" s="53" t="s">
        <v>123</v>
      </c>
      <c r="AK504" s="110">
        <v>15600000</v>
      </c>
      <c r="AL504" s="111" t="str" cm="1">
        <f t="array" aca="1" ref="AL504" ca="1">_xlfn.IFS(TODAY()&lt;AF504,AF504-TODAY(),TODAY()&gt;AF504,"TERMINADO")</f>
        <v>TERMINADO</v>
      </c>
      <c r="AM504" s="112" t="s">
        <v>84</v>
      </c>
      <c r="AN504" s="112" t="s">
        <v>85</v>
      </c>
      <c r="AO504" s="113" t="s">
        <v>3863</v>
      </c>
      <c r="AP504" s="114" t="s">
        <v>6150</v>
      </c>
      <c r="AQ504" s="53" t="s">
        <v>3865</v>
      </c>
      <c r="AR504" s="101" t="s">
        <v>643</v>
      </c>
      <c r="AS504" s="101" t="s">
        <v>141</v>
      </c>
      <c r="AT504" s="106" t="s">
        <v>5050</v>
      </c>
      <c r="AU504" s="102">
        <v>20245420007833</v>
      </c>
      <c r="AV504" s="99">
        <v>106676</v>
      </c>
      <c r="AW504" s="99">
        <v>2</v>
      </c>
      <c r="AX504" s="116">
        <v>3900000</v>
      </c>
      <c r="AY504" s="117" t="s">
        <v>8076</v>
      </c>
      <c r="AZ504" s="99">
        <v>120</v>
      </c>
      <c r="BA504" s="117" t="s">
        <v>181</v>
      </c>
      <c r="BB504" s="99">
        <v>1286</v>
      </c>
      <c r="BC504" s="118">
        <v>45371</v>
      </c>
      <c r="BD504" s="116">
        <v>31200000</v>
      </c>
      <c r="BE504" s="99">
        <v>1460</v>
      </c>
      <c r="BF504" s="116">
        <v>15600000</v>
      </c>
      <c r="BG504" s="118">
        <v>45390</v>
      </c>
      <c r="BH504" s="99" t="s">
        <v>181</v>
      </c>
      <c r="BI504" s="118">
        <v>45386</v>
      </c>
      <c r="BJ504" s="99">
        <v>1</v>
      </c>
      <c r="BK504" s="99" t="s">
        <v>3869</v>
      </c>
      <c r="BL504" s="99"/>
      <c r="BM504" s="118" t="s">
        <v>3870</v>
      </c>
      <c r="BN504" s="99" t="s">
        <v>86</v>
      </c>
      <c r="BO504" s="99"/>
      <c r="BP504" s="99"/>
      <c r="BQ504" s="99"/>
      <c r="BR504" s="99"/>
      <c r="BS504" s="99"/>
      <c r="BT504" s="99"/>
      <c r="BU504" s="99"/>
      <c r="BV504" s="99"/>
      <c r="BW504" s="99"/>
      <c r="BX504" s="99"/>
      <c r="BY504" s="99"/>
      <c r="BZ504" s="99"/>
      <c r="CA504" s="99"/>
      <c r="CB504" s="129">
        <v>3107721169</v>
      </c>
      <c r="CC504" s="118" t="s">
        <v>8077</v>
      </c>
      <c r="CD504" s="118">
        <v>32588</v>
      </c>
      <c r="CE504" s="118" t="s">
        <v>3913</v>
      </c>
      <c r="CF504" s="99" t="s">
        <v>3894</v>
      </c>
      <c r="CG504" s="118" t="s">
        <v>3874</v>
      </c>
      <c r="CH504" s="118" t="s">
        <v>8078</v>
      </c>
      <c r="CI504" s="118" t="s">
        <v>8079</v>
      </c>
      <c r="CJ504" s="99" t="s">
        <v>86</v>
      </c>
      <c r="CK504" s="99">
        <v>35</v>
      </c>
      <c r="CL504" s="122" t="s">
        <v>8080</v>
      </c>
      <c r="CM504" s="117" t="s">
        <v>3917</v>
      </c>
      <c r="CN504" s="123">
        <v>1</v>
      </c>
    </row>
    <row r="505" spans="1:92" ht="20.100000000000001" hidden="1" customHeight="1">
      <c r="A505" s="97">
        <v>709</v>
      </c>
      <c r="B505" s="98">
        <v>2024</v>
      </c>
      <c r="C505" s="99" t="s">
        <v>72</v>
      </c>
      <c r="D505" s="100" t="s">
        <v>8081</v>
      </c>
      <c r="E505" s="99" t="s">
        <v>6157</v>
      </c>
      <c r="F505" s="101" t="s">
        <v>8075</v>
      </c>
      <c r="G505" s="102">
        <v>1022949497</v>
      </c>
      <c r="H505" s="53">
        <v>1</v>
      </c>
      <c r="I505" s="103" t="s">
        <v>6158</v>
      </c>
      <c r="J505" s="99">
        <v>1873</v>
      </c>
      <c r="K505" s="105" t="s">
        <v>3859</v>
      </c>
      <c r="L505" s="101" t="s">
        <v>74</v>
      </c>
      <c r="M505" s="53" t="s">
        <v>75</v>
      </c>
      <c r="N505" s="53" t="s">
        <v>3860</v>
      </c>
      <c r="O505" s="101" t="s">
        <v>3195</v>
      </c>
      <c r="P505" s="107">
        <v>45541</v>
      </c>
      <c r="Q505" s="118" t="s">
        <v>13</v>
      </c>
      <c r="R505" s="108" t="s">
        <v>3861</v>
      </c>
      <c r="S505" s="107">
        <v>45545</v>
      </c>
      <c r="T505" s="107">
        <v>45657</v>
      </c>
      <c r="U505" s="107" t="s">
        <v>123</v>
      </c>
      <c r="V505" s="107" t="s">
        <v>123</v>
      </c>
      <c r="W505" s="107" t="s">
        <v>123</v>
      </c>
      <c r="X505" s="107" t="s">
        <v>4361</v>
      </c>
      <c r="Y505" s="53">
        <v>1</v>
      </c>
      <c r="Z505" s="102" t="s">
        <v>4362</v>
      </c>
      <c r="AA505" s="107">
        <v>45653</v>
      </c>
      <c r="AD505" s="107" t="s">
        <v>123</v>
      </c>
      <c r="AE505" s="107" t="s">
        <v>123</v>
      </c>
      <c r="AF505" s="107">
        <v>45697</v>
      </c>
      <c r="AG505" s="130">
        <f>+AX505*4</f>
        <v>19052000</v>
      </c>
      <c r="AH505" s="107">
        <v>45653</v>
      </c>
      <c r="AI505" s="110">
        <v>4763000</v>
      </c>
      <c r="AJ505" s="51">
        <v>1</v>
      </c>
      <c r="AK505" s="110">
        <f>+AG505+AI505</f>
        <v>23815000</v>
      </c>
      <c r="AL505" s="111" t="str" cm="1">
        <f t="array" aca="1" ref="AL505" ca="1">_xlfn.IFS(TODAY()&lt;AF505,AF505-TODAY(),TODAY()&gt;AF505,"TERMINADO")</f>
        <v>TERMINADO</v>
      </c>
      <c r="AM505" s="112" t="s">
        <v>84</v>
      </c>
      <c r="AN505" s="112" t="s">
        <v>3885</v>
      </c>
      <c r="AO505" s="113" t="s">
        <v>3863</v>
      </c>
      <c r="AP505" s="114" t="s">
        <v>6159</v>
      </c>
      <c r="AQ505" s="53" t="s">
        <v>3865</v>
      </c>
      <c r="AR505" s="106" t="s">
        <v>643</v>
      </c>
      <c r="AS505" s="101" t="s">
        <v>141</v>
      </c>
      <c r="AT505" s="101" t="s">
        <v>5050</v>
      </c>
      <c r="AU505" s="115">
        <v>20245420018783</v>
      </c>
      <c r="AV505" s="99">
        <v>116225</v>
      </c>
      <c r="AW505" s="99">
        <v>3</v>
      </c>
      <c r="AX505" s="116">
        <f>19052000/4</f>
        <v>4763000</v>
      </c>
      <c r="AY505" s="99" t="s">
        <v>8082</v>
      </c>
      <c r="AZ505" s="115"/>
      <c r="BA505" s="99" t="s">
        <v>181</v>
      </c>
      <c r="BB505" s="99">
        <v>1851</v>
      </c>
      <c r="BC505" s="118">
        <v>45534</v>
      </c>
      <c r="BD505" s="116">
        <v>57156000</v>
      </c>
      <c r="BE505" s="99">
        <v>2068</v>
      </c>
      <c r="BF505" s="116">
        <v>19052000</v>
      </c>
      <c r="BG505" s="118">
        <v>45545</v>
      </c>
      <c r="BH505" s="99" t="s">
        <v>181</v>
      </c>
      <c r="BI505" s="118" t="s">
        <v>8083</v>
      </c>
      <c r="BJ505" s="99">
        <v>1</v>
      </c>
      <c r="BK505" s="99" t="s">
        <v>3874</v>
      </c>
      <c r="BL505" s="99" t="s">
        <v>4008</v>
      </c>
      <c r="BM505" s="99" t="s">
        <v>4009</v>
      </c>
      <c r="BN505" s="99" t="s">
        <v>3906</v>
      </c>
      <c r="BO505" s="99" t="s">
        <v>3874</v>
      </c>
      <c r="BP505" s="99" t="s">
        <v>3874</v>
      </c>
      <c r="BQ505" s="99" t="s">
        <v>123</v>
      </c>
      <c r="BR505" s="99" t="s">
        <v>3874</v>
      </c>
      <c r="BS505" s="99" t="s">
        <v>3874</v>
      </c>
      <c r="BT505" s="99" t="s">
        <v>3874</v>
      </c>
      <c r="BU505" s="99" t="s">
        <v>3874</v>
      </c>
      <c r="BV505" s="99" t="s">
        <v>8084</v>
      </c>
      <c r="BW505" s="99" t="s">
        <v>4721</v>
      </c>
      <c r="BX505" s="99" t="s">
        <v>8085</v>
      </c>
      <c r="BY505" s="99" t="s">
        <v>3909</v>
      </c>
      <c r="BZ505" s="99" t="s">
        <v>3938</v>
      </c>
      <c r="CA505" s="99" t="s">
        <v>4012</v>
      </c>
      <c r="CB505" s="129">
        <v>3107721160</v>
      </c>
      <c r="CC505" s="118" t="s">
        <v>8086</v>
      </c>
      <c r="CD505" s="118">
        <v>32588</v>
      </c>
      <c r="CE505" s="118" t="s">
        <v>3913</v>
      </c>
      <c r="CF505" s="99" t="s">
        <v>3894</v>
      </c>
      <c r="CG505" s="99" t="s">
        <v>181</v>
      </c>
      <c r="CH505" s="118" t="s">
        <v>8078</v>
      </c>
      <c r="CI505" s="118" t="s">
        <v>8079</v>
      </c>
      <c r="CJ505" s="99"/>
      <c r="CK505" s="99">
        <v>35</v>
      </c>
      <c r="CL505" s="230"/>
      <c r="CM505" s="117" t="s">
        <v>13</v>
      </c>
      <c r="CN505" s="123">
        <v>1</v>
      </c>
    </row>
    <row r="506" spans="1:92" ht="20.100000000000001" hidden="1" customHeight="1">
      <c r="A506" s="97">
        <v>102</v>
      </c>
      <c r="B506" s="98">
        <v>2024</v>
      </c>
      <c r="C506" s="99" t="s">
        <v>72</v>
      </c>
      <c r="D506" s="100" t="s">
        <v>8087</v>
      </c>
      <c r="E506" s="99" t="s">
        <v>4095</v>
      </c>
      <c r="F506" s="106" t="s">
        <v>8088</v>
      </c>
      <c r="G506" s="115">
        <v>1082993820</v>
      </c>
      <c r="H506" s="99">
        <v>2</v>
      </c>
      <c r="I506" s="149" t="s">
        <v>4096</v>
      </c>
      <c r="J506" s="99">
        <v>1873</v>
      </c>
      <c r="K506" s="105" t="s">
        <v>3859</v>
      </c>
      <c r="L506" s="106" t="s">
        <v>74</v>
      </c>
      <c r="M506" s="99" t="s">
        <v>75</v>
      </c>
      <c r="N506" s="99" t="s">
        <v>3860</v>
      </c>
      <c r="O506" s="101" t="s">
        <v>916</v>
      </c>
      <c r="P506" s="107">
        <v>45596</v>
      </c>
      <c r="Q506" s="118" t="s">
        <v>14</v>
      </c>
      <c r="R506" s="106" t="s">
        <v>3861</v>
      </c>
      <c r="S506" s="151">
        <v>45602</v>
      </c>
      <c r="T506" s="118">
        <v>45657</v>
      </c>
      <c r="U506" s="118" t="s">
        <v>123</v>
      </c>
      <c r="V506" s="118" t="s">
        <v>123</v>
      </c>
      <c r="W506" s="118" t="s">
        <v>123</v>
      </c>
      <c r="X506" s="118" t="s">
        <v>3884</v>
      </c>
      <c r="Y506" s="53">
        <v>1</v>
      </c>
      <c r="Z506" s="115" t="str">
        <f>+R506</f>
        <v>4 MESES</v>
      </c>
      <c r="AA506" s="118" t="s">
        <v>123</v>
      </c>
      <c r="AD506" s="118" t="s">
        <v>123</v>
      </c>
      <c r="AE506" s="118" t="s">
        <v>123</v>
      </c>
      <c r="AF506" s="118">
        <v>45721</v>
      </c>
      <c r="AG506" s="110">
        <v>22800000</v>
      </c>
      <c r="AH506" s="153" t="s">
        <v>123</v>
      </c>
      <c r="AI506" s="154">
        <v>0</v>
      </c>
      <c r="AJ506" s="53" t="s">
        <v>123</v>
      </c>
      <c r="AK506" s="110">
        <f>+AG506+AI506</f>
        <v>22800000</v>
      </c>
      <c r="AL506" s="111" t="str" cm="1">
        <f t="array" aca="1" ref="AL506" ca="1">_xlfn.IFS(TODAY()&lt;AF506,AF506-TODAY(),TODAY()&gt;AF506,"TERMINADO")</f>
        <v>TERMINADO</v>
      </c>
      <c r="AM506" s="112" t="s">
        <v>84</v>
      </c>
      <c r="AN506" s="155" t="s">
        <v>3885</v>
      </c>
      <c r="AO506" s="113" t="s">
        <v>3863</v>
      </c>
      <c r="AP506" s="114" t="s">
        <v>4097</v>
      </c>
      <c r="AQ506" s="99" t="s">
        <v>3865</v>
      </c>
      <c r="AR506" s="101" t="s">
        <v>200</v>
      </c>
      <c r="AS506" s="101" t="s">
        <v>141</v>
      </c>
      <c r="AT506" s="101" t="s">
        <v>4098</v>
      </c>
      <c r="AU506" s="104" t="s">
        <v>4430</v>
      </c>
      <c r="AV506" s="99">
        <v>116424</v>
      </c>
      <c r="AW506" s="99">
        <v>10</v>
      </c>
      <c r="AX506" s="116">
        <v>5700000</v>
      </c>
      <c r="AY506" s="117" t="s">
        <v>8089</v>
      </c>
      <c r="AZ506" s="99"/>
      <c r="BA506" s="117" t="s">
        <v>181</v>
      </c>
      <c r="BB506" s="99">
        <v>2006</v>
      </c>
      <c r="BC506" s="118">
        <v>45575</v>
      </c>
      <c r="BD506" s="116">
        <v>228000000</v>
      </c>
      <c r="BE506" s="99">
        <v>2473</v>
      </c>
      <c r="BF506" s="116">
        <v>22800000</v>
      </c>
      <c r="BG506" s="118">
        <v>45603</v>
      </c>
      <c r="BH506" s="117"/>
      <c r="BI506" s="118" t="s">
        <v>8090</v>
      </c>
      <c r="BJ506" s="99">
        <v>5</v>
      </c>
      <c r="BK506" s="99"/>
      <c r="BL506" s="99" t="s">
        <v>4008</v>
      </c>
      <c r="BM506" s="117"/>
      <c r="BN506" s="99"/>
      <c r="BO506" s="99"/>
      <c r="BP506" s="99"/>
      <c r="BQ506" s="99"/>
      <c r="BR506" s="99"/>
      <c r="BS506" s="99"/>
      <c r="BT506" s="99"/>
      <c r="BU506" s="99"/>
      <c r="BV506" s="99"/>
      <c r="BW506" s="99"/>
      <c r="BX506" s="99"/>
      <c r="BY506" s="99"/>
      <c r="BZ506" s="99"/>
      <c r="CA506" s="99"/>
      <c r="CB506" s="129">
        <v>3132565516</v>
      </c>
      <c r="CC506" s="118" t="s">
        <v>8091</v>
      </c>
      <c r="CD506" s="118">
        <v>34711</v>
      </c>
      <c r="CE506" s="99" t="s">
        <v>3872</v>
      </c>
      <c r="CF506" s="99" t="s">
        <v>3873</v>
      </c>
      <c r="CG506" s="118"/>
      <c r="CH506" s="118" t="s">
        <v>4082</v>
      </c>
      <c r="CI506" s="118" t="s">
        <v>8092</v>
      </c>
      <c r="CJ506" s="117"/>
      <c r="CK506" s="115"/>
      <c r="CL506" s="281"/>
      <c r="CM506" s="117" t="s">
        <v>15</v>
      </c>
      <c r="CN506" s="123">
        <v>1</v>
      </c>
    </row>
    <row r="507" spans="1:92" ht="20.100000000000001" hidden="1" customHeight="1">
      <c r="A507" s="97">
        <v>94</v>
      </c>
      <c r="B507" s="98">
        <v>2024</v>
      </c>
      <c r="C507" s="99" t="s">
        <v>72</v>
      </c>
      <c r="D507" s="100" t="s">
        <v>8093</v>
      </c>
      <c r="E507" s="99" t="s">
        <v>8094</v>
      </c>
      <c r="F507" s="106" t="s">
        <v>8095</v>
      </c>
      <c r="G507" s="115">
        <v>1032466604</v>
      </c>
      <c r="H507" s="99">
        <v>6</v>
      </c>
      <c r="I507" s="103" t="s">
        <v>81</v>
      </c>
      <c r="J507" s="99">
        <v>1873</v>
      </c>
      <c r="K507" s="105" t="s">
        <v>3859</v>
      </c>
      <c r="L507" s="101" t="s">
        <v>74</v>
      </c>
      <c r="M507" s="53" t="s">
        <v>75</v>
      </c>
      <c r="N507" s="53" t="s">
        <v>3860</v>
      </c>
      <c r="O507" s="101" t="s">
        <v>8096</v>
      </c>
      <c r="P507" s="107">
        <v>45616</v>
      </c>
      <c r="Q507" s="118" t="s">
        <v>15</v>
      </c>
      <c r="R507" s="106" t="s">
        <v>8097</v>
      </c>
      <c r="S507" s="159">
        <v>45637</v>
      </c>
      <c r="T507" s="107">
        <v>45708</v>
      </c>
      <c r="U507" s="107" t="s">
        <v>123</v>
      </c>
      <c r="V507" s="107" t="s">
        <v>123</v>
      </c>
      <c r="W507" s="107" t="s">
        <v>123</v>
      </c>
      <c r="X507" s="107" t="s">
        <v>123</v>
      </c>
      <c r="Y507" s="53" t="s">
        <v>123</v>
      </c>
      <c r="Z507" s="102" t="str">
        <f>+R507</f>
        <v>3 Meses 10 dias</v>
      </c>
      <c r="AA507" s="107" t="s">
        <v>123</v>
      </c>
      <c r="AD507" s="107" t="s">
        <v>123</v>
      </c>
      <c r="AE507" s="107" t="s">
        <v>123</v>
      </c>
      <c r="AF507" s="107">
        <f>+T507</f>
        <v>45708</v>
      </c>
      <c r="AG507" s="110">
        <v>13300000</v>
      </c>
      <c r="AH507" s="153" t="s">
        <v>123</v>
      </c>
      <c r="AI507" s="154">
        <v>0</v>
      </c>
      <c r="AJ507" s="53" t="s">
        <v>123</v>
      </c>
      <c r="AK507" s="110">
        <f>+AG507+AI507</f>
        <v>13300000</v>
      </c>
      <c r="AL507" s="111" t="str" cm="1">
        <f t="array" aca="1" ref="AL507" ca="1">_xlfn.IFS(TODAY()&lt;AF507,AF507-TODAY(),TODAY()&gt;AF507,"TERMINADO")</f>
        <v>TERMINADO</v>
      </c>
      <c r="AM507" s="112" t="s">
        <v>84</v>
      </c>
      <c r="AN507" s="167" t="s">
        <v>3885</v>
      </c>
      <c r="AO507" s="113" t="s">
        <v>3863</v>
      </c>
      <c r="AP507" s="114" t="s">
        <v>8098</v>
      </c>
      <c r="AQ507" s="99" t="s">
        <v>3865</v>
      </c>
      <c r="AR507" s="106" t="s">
        <v>1027</v>
      </c>
      <c r="AS507" s="101" t="s">
        <v>1028</v>
      </c>
      <c r="AT507" s="106" t="s">
        <v>318</v>
      </c>
      <c r="AU507" s="104" t="s">
        <v>8099</v>
      </c>
      <c r="AV507" s="99">
        <v>119696</v>
      </c>
      <c r="AW507" s="99">
        <v>2</v>
      </c>
      <c r="AX507" s="116">
        <v>5700000</v>
      </c>
      <c r="AY507" s="117" t="s">
        <v>8100</v>
      </c>
      <c r="AZ507" s="99"/>
      <c r="BA507" s="166" t="s">
        <v>181</v>
      </c>
      <c r="BB507" s="99">
        <v>2064</v>
      </c>
      <c r="BC507" s="118">
        <v>45586</v>
      </c>
      <c r="BD507" s="116">
        <v>26600000</v>
      </c>
      <c r="BE507" s="99">
        <v>2532</v>
      </c>
      <c r="BF507" s="116">
        <v>13300000</v>
      </c>
      <c r="BG507" s="118">
        <v>45617</v>
      </c>
      <c r="BH507" s="117"/>
      <c r="BI507" s="118">
        <v>52195</v>
      </c>
      <c r="BJ507" s="99">
        <v>1</v>
      </c>
      <c r="BK507" s="99" t="s">
        <v>3874</v>
      </c>
      <c r="BL507" s="99" t="s">
        <v>4008</v>
      </c>
      <c r="BM507" s="118" t="s">
        <v>4009</v>
      </c>
      <c r="BN507" s="99" t="s">
        <v>3906</v>
      </c>
      <c r="BO507" s="99" t="s">
        <v>3874</v>
      </c>
      <c r="BP507" s="99" t="s">
        <v>3874</v>
      </c>
      <c r="BQ507" s="99" t="s">
        <v>123</v>
      </c>
      <c r="BR507" s="99" t="s">
        <v>3874</v>
      </c>
      <c r="BS507" s="99" t="s">
        <v>3874</v>
      </c>
      <c r="BT507" s="99" t="s">
        <v>3874</v>
      </c>
      <c r="BU507" s="99" t="s">
        <v>3874</v>
      </c>
      <c r="BV507" s="99" t="s">
        <v>8101</v>
      </c>
      <c r="BW507" s="99" t="s">
        <v>4025</v>
      </c>
      <c r="BX507" s="99">
        <v>3168785119</v>
      </c>
      <c r="BY507" s="99" t="s">
        <v>3909</v>
      </c>
      <c r="BZ507" s="99" t="s">
        <v>3951</v>
      </c>
      <c r="CA507" s="99" t="s">
        <v>3911</v>
      </c>
      <c r="CB507" s="129">
        <v>3168341764</v>
      </c>
      <c r="CC507" s="118" t="s">
        <v>8102</v>
      </c>
      <c r="CD507" s="118">
        <v>34621</v>
      </c>
      <c r="CE507" s="99" t="s">
        <v>3872</v>
      </c>
      <c r="CF507" s="99" t="s">
        <v>3873</v>
      </c>
      <c r="CG507" s="118"/>
      <c r="CH507" s="118" t="s">
        <v>8103</v>
      </c>
      <c r="CI507" s="118" t="s">
        <v>8104</v>
      </c>
      <c r="CJ507" s="117"/>
      <c r="CK507" s="115"/>
      <c r="CL507" s="281"/>
      <c r="CM507" s="117"/>
      <c r="CN507" s="123">
        <v>1</v>
      </c>
    </row>
    <row r="508" spans="1:92" ht="20.100000000000001" hidden="1" customHeight="1">
      <c r="A508" s="97">
        <v>591</v>
      </c>
      <c r="B508" s="98">
        <v>2024</v>
      </c>
      <c r="C508" s="99" t="s">
        <v>72</v>
      </c>
      <c r="D508" s="100" t="s">
        <v>8105</v>
      </c>
      <c r="E508" s="99" t="s">
        <v>8106</v>
      </c>
      <c r="F508" s="106" t="s">
        <v>8095</v>
      </c>
      <c r="G508" s="115">
        <v>1032466604</v>
      </c>
      <c r="H508" s="99">
        <v>6</v>
      </c>
      <c r="I508" s="103" t="s">
        <v>803</v>
      </c>
      <c r="J508" s="99">
        <v>1873</v>
      </c>
      <c r="K508" s="105" t="s">
        <v>3859</v>
      </c>
      <c r="L508" s="101" t="s">
        <v>74</v>
      </c>
      <c r="M508" s="53" t="s">
        <v>75</v>
      </c>
      <c r="N508" s="53" t="s">
        <v>3860</v>
      </c>
      <c r="O508" s="101" t="s">
        <v>2556</v>
      </c>
      <c r="P508" s="118">
        <v>45461</v>
      </c>
      <c r="Q508" s="118" t="s">
        <v>10</v>
      </c>
      <c r="R508" s="108" t="s">
        <v>4194</v>
      </c>
      <c r="S508" s="118">
        <v>45475</v>
      </c>
      <c r="T508" s="118">
        <v>45566</v>
      </c>
      <c r="U508" s="107" t="s">
        <v>123</v>
      </c>
      <c r="V508" s="107" t="s">
        <v>123</v>
      </c>
      <c r="W508" s="107" t="s">
        <v>123</v>
      </c>
      <c r="X508" s="53" t="s">
        <v>123</v>
      </c>
      <c r="Y508" s="53" t="s">
        <v>123</v>
      </c>
      <c r="Z508" s="102" t="str">
        <f>+R508</f>
        <v>3 MESES</v>
      </c>
      <c r="AA508" s="53" t="s">
        <v>123</v>
      </c>
      <c r="AD508" s="107" t="s">
        <v>123</v>
      </c>
      <c r="AE508" s="107" t="s">
        <v>123</v>
      </c>
      <c r="AF508" s="118">
        <v>45566</v>
      </c>
      <c r="AG508" s="130">
        <v>17100000</v>
      </c>
      <c r="AH508" s="135" t="s">
        <v>123</v>
      </c>
      <c r="AI508" s="110">
        <v>0</v>
      </c>
      <c r="AJ508" s="53" t="s">
        <v>123</v>
      </c>
      <c r="AK508" s="110">
        <f>+AG508+AI508</f>
        <v>17100000</v>
      </c>
      <c r="AL508" s="111" t="str" cm="1">
        <f t="array" aca="1" ref="AL508" ca="1">_xlfn.IFS(TODAY()&lt;AF508,AF508-TODAY(),TODAY()&gt;AF508,"TERMINADO")</f>
        <v>TERMINADO</v>
      </c>
      <c r="AM508" s="112" t="s">
        <v>84</v>
      </c>
      <c r="AN508" s="112" t="s">
        <v>85</v>
      </c>
      <c r="AO508" s="113" t="s">
        <v>3863</v>
      </c>
      <c r="AP508" s="114" t="s">
        <v>8107</v>
      </c>
      <c r="AQ508" s="53" t="s">
        <v>3865</v>
      </c>
      <c r="AR508" s="101" t="s">
        <v>555</v>
      </c>
      <c r="AS508" s="101" t="s">
        <v>141</v>
      </c>
      <c r="AT508" s="106" t="s">
        <v>545</v>
      </c>
      <c r="AU508" s="133">
        <v>20245420021933</v>
      </c>
      <c r="AV508" s="99">
        <v>110421</v>
      </c>
      <c r="AW508" s="99">
        <v>1</v>
      </c>
      <c r="AX508" s="116">
        <v>5700000</v>
      </c>
      <c r="AY508" s="117" t="s">
        <v>8108</v>
      </c>
      <c r="AZ508" s="99">
        <v>120</v>
      </c>
      <c r="BA508" s="99" t="s">
        <v>181</v>
      </c>
      <c r="BB508" s="99">
        <v>1485</v>
      </c>
      <c r="BC508" s="118">
        <v>45449</v>
      </c>
      <c r="BD508" s="116">
        <v>17100000</v>
      </c>
      <c r="BE508" s="99">
        <v>1710</v>
      </c>
      <c r="BF508" s="116">
        <v>17100000</v>
      </c>
      <c r="BG508" s="118">
        <v>45463</v>
      </c>
      <c r="BH508" s="99" t="s">
        <v>181</v>
      </c>
      <c r="BI508" s="118" t="e">
        <v>#N/A</v>
      </c>
      <c r="BJ508" s="99" t="e">
        <v>#N/A</v>
      </c>
      <c r="BK508" s="99" t="s">
        <v>3874</v>
      </c>
      <c r="BL508" s="99" t="s">
        <v>4008</v>
      </c>
      <c r="BM508" s="118" t="s">
        <v>4009</v>
      </c>
      <c r="BN508" s="99" t="s">
        <v>3906</v>
      </c>
      <c r="BO508" s="99" t="s">
        <v>3874</v>
      </c>
      <c r="BP508" s="99" t="s">
        <v>3874</v>
      </c>
      <c r="BQ508" s="99" t="s">
        <v>123</v>
      </c>
      <c r="BR508" s="99" t="s">
        <v>3874</v>
      </c>
      <c r="BS508" s="99" t="s">
        <v>3874</v>
      </c>
      <c r="BT508" s="99" t="s">
        <v>3874</v>
      </c>
      <c r="BU508" s="99" t="s">
        <v>3874</v>
      </c>
      <c r="BV508" s="99" t="s">
        <v>8101</v>
      </c>
      <c r="BW508" s="99" t="s">
        <v>4025</v>
      </c>
      <c r="BX508" s="99">
        <v>3168785119</v>
      </c>
      <c r="BY508" s="99" t="s">
        <v>3909</v>
      </c>
      <c r="BZ508" s="99" t="s">
        <v>3951</v>
      </c>
      <c r="CA508" s="99" t="s">
        <v>3911</v>
      </c>
      <c r="CB508" s="129">
        <v>3168341764</v>
      </c>
      <c r="CC508" s="118" t="s">
        <v>8102</v>
      </c>
      <c r="CD508" s="118">
        <v>34621</v>
      </c>
      <c r="CE508" s="118" t="s">
        <v>3872</v>
      </c>
      <c r="CF508" s="99" t="s">
        <v>3873</v>
      </c>
      <c r="CG508" s="118" t="s">
        <v>3874</v>
      </c>
      <c r="CH508" s="118" t="s">
        <v>8103</v>
      </c>
      <c r="CI508" s="118" t="s">
        <v>8104</v>
      </c>
      <c r="CJ508" s="99"/>
      <c r="CK508" s="99">
        <v>30</v>
      </c>
      <c r="CL508" s="230" t="s">
        <v>8109</v>
      </c>
      <c r="CM508" s="99" t="s">
        <v>3878</v>
      </c>
      <c r="CN508" s="123">
        <v>1</v>
      </c>
    </row>
    <row r="509" spans="1:92" ht="20.100000000000001" hidden="1" customHeight="1">
      <c r="A509" s="97">
        <v>245</v>
      </c>
      <c r="B509" s="98">
        <v>2024</v>
      </c>
      <c r="C509" s="99" t="s">
        <v>72</v>
      </c>
      <c r="D509" s="100" t="s">
        <v>8110</v>
      </c>
      <c r="E509" s="99" t="s">
        <v>8111</v>
      </c>
      <c r="F509" s="106" t="s">
        <v>2095</v>
      </c>
      <c r="G509" s="115">
        <v>75096302</v>
      </c>
      <c r="H509" s="99">
        <v>4</v>
      </c>
      <c r="I509" s="103" t="s">
        <v>112</v>
      </c>
      <c r="J509" s="104" t="s">
        <v>635</v>
      </c>
      <c r="K509" s="105" t="s">
        <v>3859</v>
      </c>
      <c r="L509" s="101" t="s">
        <v>74</v>
      </c>
      <c r="M509" s="53" t="s">
        <v>75</v>
      </c>
      <c r="N509" s="53" t="s">
        <v>3860</v>
      </c>
      <c r="O509" s="101" t="s">
        <v>5133</v>
      </c>
      <c r="P509" s="118">
        <v>45359</v>
      </c>
      <c r="Q509" s="107" t="s">
        <v>7</v>
      </c>
      <c r="R509" s="106" t="s">
        <v>3861</v>
      </c>
      <c r="S509" s="118">
        <v>45363</v>
      </c>
      <c r="T509" s="118">
        <v>45484</v>
      </c>
      <c r="U509" s="107" t="s">
        <v>123</v>
      </c>
      <c r="V509" s="107" t="s">
        <v>123</v>
      </c>
      <c r="W509" s="107" t="s">
        <v>123</v>
      </c>
      <c r="X509" s="53" t="s">
        <v>3862</v>
      </c>
      <c r="Y509" s="53">
        <v>1</v>
      </c>
      <c r="Z509" s="53" t="s">
        <v>3612</v>
      </c>
      <c r="AA509" s="107">
        <v>45471</v>
      </c>
      <c r="AB509" s="226"/>
      <c r="AC509" s="226"/>
      <c r="AD509" s="107" t="s">
        <v>123</v>
      </c>
      <c r="AE509" s="107" t="s">
        <v>123</v>
      </c>
      <c r="AF509" s="118">
        <v>45546</v>
      </c>
      <c r="AG509" s="130">
        <v>19200000</v>
      </c>
      <c r="AH509" s="107">
        <v>45471</v>
      </c>
      <c r="AI509" s="110">
        <v>9600000</v>
      </c>
      <c r="AJ509" s="51">
        <v>1</v>
      </c>
      <c r="AK509" s="130">
        <v>28800000</v>
      </c>
      <c r="AL509" s="111" t="str" cm="1">
        <f t="array" aca="1" ref="AL509" ca="1">_xlfn.IFS(TODAY()&lt;AF509,AF509-TODAY(),TODAY()&gt;AF509,"TERMINADO")</f>
        <v>TERMINADO</v>
      </c>
      <c r="AM509" s="112" t="s">
        <v>84</v>
      </c>
      <c r="AN509" s="112" t="s">
        <v>3885</v>
      </c>
      <c r="AO509" s="113" t="s">
        <v>3863</v>
      </c>
      <c r="AP509" s="114" t="s">
        <v>8112</v>
      </c>
      <c r="AQ509" s="99" t="s">
        <v>3865</v>
      </c>
      <c r="AR509" s="101" t="s">
        <v>183</v>
      </c>
      <c r="AS509" s="101" t="s">
        <v>183</v>
      </c>
      <c r="AT509" s="106" t="s">
        <v>8113</v>
      </c>
      <c r="AU509" s="115">
        <v>20245420015153</v>
      </c>
      <c r="AV509" s="99">
        <v>104754</v>
      </c>
      <c r="AW509" s="99">
        <v>1</v>
      </c>
      <c r="AX509" s="116">
        <v>4800000</v>
      </c>
      <c r="AY509" s="117" t="s">
        <v>8114</v>
      </c>
      <c r="AZ509" s="99">
        <v>120</v>
      </c>
      <c r="BA509" s="117" t="s">
        <v>181</v>
      </c>
      <c r="BB509" s="99">
        <v>1175</v>
      </c>
      <c r="BC509" s="118">
        <v>45355</v>
      </c>
      <c r="BD509" s="116">
        <v>19200000</v>
      </c>
      <c r="BE509" s="99">
        <v>1223</v>
      </c>
      <c r="BF509" s="116">
        <v>19200000</v>
      </c>
      <c r="BG509" s="118">
        <v>45363</v>
      </c>
      <c r="BH509" s="99" t="s">
        <v>181</v>
      </c>
      <c r="BI509" s="118" t="s">
        <v>8115</v>
      </c>
      <c r="BJ509" s="99">
        <v>4</v>
      </c>
      <c r="BK509" s="99" t="s">
        <v>3874</v>
      </c>
      <c r="BL509" s="99" t="s">
        <v>4008</v>
      </c>
      <c r="BM509" s="118" t="s">
        <v>4009</v>
      </c>
      <c r="BN509" s="99" t="s">
        <v>3939</v>
      </c>
      <c r="BO509" s="99" t="s">
        <v>3874</v>
      </c>
      <c r="BP509" s="99" t="s">
        <v>3874</v>
      </c>
      <c r="BQ509" s="99" t="s">
        <v>123</v>
      </c>
      <c r="BR509" s="99" t="s">
        <v>3874</v>
      </c>
      <c r="BS509" s="99" t="s">
        <v>3874</v>
      </c>
      <c r="BT509" s="99" t="s">
        <v>3874</v>
      </c>
      <c r="BU509" s="99" t="s">
        <v>3874</v>
      </c>
      <c r="BV509" s="99" t="s">
        <v>8116</v>
      </c>
      <c r="BW509" s="99" t="s">
        <v>8117</v>
      </c>
      <c r="BX509" s="99">
        <v>3025151684</v>
      </c>
      <c r="BY509" s="99" t="s">
        <v>4137</v>
      </c>
      <c r="BZ509" s="99" t="s">
        <v>4060</v>
      </c>
      <c r="CA509" s="99" t="s">
        <v>4012</v>
      </c>
      <c r="CB509" s="129">
        <v>3025151684</v>
      </c>
      <c r="CC509" s="118" t="s">
        <v>8118</v>
      </c>
      <c r="CD509" s="118">
        <v>29574</v>
      </c>
      <c r="CE509" s="118" t="s">
        <v>3872</v>
      </c>
      <c r="CF509" s="99" t="s">
        <v>3873</v>
      </c>
      <c r="CG509" s="118" t="s">
        <v>3874</v>
      </c>
      <c r="CH509" s="118" t="s">
        <v>4082</v>
      </c>
      <c r="CI509" s="118" t="s">
        <v>123</v>
      </c>
      <c r="CJ509" s="99" t="s">
        <v>86</v>
      </c>
      <c r="CK509" s="99">
        <v>44</v>
      </c>
      <c r="CL509" s="230" t="s">
        <v>8119</v>
      </c>
      <c r="CM509" s="99" t="s">
        <v>3878</v>
      </c>
      <c r="CN509" s="123">
        <v>1</v>
      </c>
    </row>
    <row r="510" spans="1:92" ht="20.100000000000001" hidden="1" customHeight="1">
      <c r="A510" s="97">
        <v>775</v>
      </c>
      <c r="B510" s="98">
        <v>2024</v>
      </c>
      <c r="C510" s="99" t="s">
        <v>72</v>
      </c>
      <c r="D510" s="100" t="s">
        <v>8120</v>
      </c>
      <c r="E510" s="99" t="s">
        <v>8121</v>
      </c>
      <c r="F510" s="106" t="s">
        <v>2095</v>
      </c>
      <c r="G510" s="115">
        <v>75096302</v>
      </c>
      <c r="H510" s="53">
        <v>4</v>
      </c>
      <c r="I510" s="181" t="s">
        <v>4129</v>
      </c>
      <c r="J510" s="99">
        <v>1873</v>
      </c>
      <c r="K510" s="105" t="s">
        <v>3859</v>
      </c>
      <c r="L510" s="101" t="s">
        <v>74</v>
      </c>
      <c r="M510" s="53" t="s">
        <v>75</v>
      </c>
      <c r="N510" s="53" t="s">
        <v>3860</v>
      </c>
      <c r="O510" s="101" t="s">
        <v>5771</v>
      </c>
      <c r="P510" s="107">
        <v>45565</v>
      </c>
      <c r="Q510" s="118" t="s">
        <v>13</v>
      </c>
      <c r="R510" s="106" t="s">
        <v>3982</v>
      </c>
      <c r="S510" s="159">
        <v>45566</v>
      </c>
      <c r="T510" s="107">
        <v>45657</v>
      </c>
      <c r="U510" s="107" t="s">
        <v>123</v>
      </c>
      <c r="V510" s="107" t="s">
        <v>123</v>
      </c>
      <c r="W510" s="107" t="s">
        <v>123</v>
      </c>
      <c r="X510" s="107" t="s">
        <v>3884</v>
      </c>
      <c r="Y510" s="53">
        <v>1</v>
      </c>
      <c r="Z510" s="102" t="str">
        <f>+R510</f>
        <v>3 Meses 25 Dias</v>
      </c>
      <c r="AA510" s="107" t="s">
        <v>123</v>
      </c>
      <c r="AD510" s="107" t="s">
        <v>123</v>
      </c>
      <c r="AE510" s="107" t="s">
        <v>123</v>
      </c>
      <c r="AF510" s="107">
        <v>45682</v>
      </c>
      <c r="AG510" s="110">
        <v>21850000</v>
      </c>
      <c r="AH510" s="135" t="s">
        <v>123</v>
      </c>
      <c r="AI510" s="110">
        <v>0</v>
      </c>
      <c r="AJ510" s="53" t="s">
        <v>123</v>
      </c>
      <c r="AK510" s="110">
        <f>+AG510+AI510</f>
        <v>21850000</v>
      </c>
      <c r="AL510" s="111" t="str" cm="1">
        <f t="array" aca="1" ref="AL510" ca="1">_xlfn.IFS(TODAY()&lt;AF510,AF510-TODAY(),TODAY()&gt;AF510,"TERMINADO")</f>
        <v>TERMINADO</v>
      </c>
      <c r="AM510" s="155" t="s">
        <v>84</v>
      </c>
      <c r="AN510" s="155" t="s">
        <v>3885</v>
      </c>
      <c r="AO510" s="113" t="s">
        <v>3863</v>
      </c>
      <c r="AP510" s="160" t="s">
        <v>8122</v>
      </c>
      <c r="AQ510" s="53" t="s">
        <v>3865</v>
      </c>
      <c r="AR510" s="101" t="s">
        <v>183</v>
      </c>
      <c r="AS510" s="101" t="s">
        <v>183</v>
      </c>
      <c r="AT510" s="106" t="s">
        <v>4439</v>
      </c>
      <c r="AU510" s="115">
        <v>20245420025883</v>
      </c>
      <c r="AV510" s="99">
        <v>117187</v>
      </c>
      <c r="AW510" s="99">
        <v>1</v>
      </c>
      <c r="AX510" s="116">
        <v>5700000</v>
      </c>
      <c r="AY510" s="117" t="s">
        <v>8123</v>
      </c>
      <c r="AZ510" s="99"/>
      <c r="BA510" s="117" t="s">
        <v>181</v>
      </c>
      <c r="BB510" s="99">
        <v>1938</v>
      </c>
      <c r="BC510" s="118">
        <v>45555</v>
      </c>
      <c r="BD510" s="116">
        <v>21850000</v>
      </c>
      <c r="BE510" s="99">
        <v>2139</v>
      </c>
      <c r="BF510" s="116">
        <v>21850000</v>
      </c>
      <c r="BG510" s="118">
        <v>45566</v>
      </c>
      <c r="BH510" s="117"/>
      <c r="BI510" s="118" t="s">
        <v>8124</v>
      </c>
      <c r="BJ510" s="99">
        <v>4</v>
      </c>
      <c r="BK510" s="99" t="s">
        <v>3874</v>
      </c>
      <c r="BL510" s="99" t="s">
        <v>4008</v>
      </c>
      <c r="BM510" s="118" t="s">
        <v>4009</v>
      </c>
      <c r="BN510" s="99" t="s">
        <v>3939</v>
      </c>
      <c r="BO510" s="99" t="s">
        <v>3874</v>
      </c>
      <c r="BP510" s="99" t="s">
        <v>3874</v>
      </c>
      <c r="BQ510" s="99" t="s">
        <v>123</v>
      </c>
      <c r="BR510" s="99" t="s">
        <v>3874</v>
      </c>
      <c r="BS510" s="99" t="s">
        <v>3874</v>
      </c>
      <c r="BT510" s="99" t="s">
        <v>3874</v>
      </c>
      <c r="BU510" s="99" t="s">
        <v>3874</v>
      </c>
      <c r="BV510" s="99" t="s">
        <v>8116</v>
      </c>
      <c r="BW510" s="99" t="s">
        <v>8117</v>
      </c>
      <c r="BX510" s="99">
        <v>3025151684</v>
      </c>
      <c r="BY510" s="99" t="s">
        <v>4137</v>
      </c>
      <c r="BZ510" s="99" t="s">
        <v>4060</v>
      </c>
      <c r="CA510" s="99" t="s">
        <v>4012</v>
      </c>
      <c r="CB510" s="129">
        <v>3025151684</v>
      </c>
      <c r="CC510" s="118" t="s">
        <v>8118</v>
      </c>
      <c r="CD510" s="118">
        <v>29574</v>
      </c>
      <c r="CE510" s="99" t="s">
        <v>3872</v>
      </c>
      <c r="CF510" s="99" t="s">
        <v>3873</v>
      </c>
      <c r="CG510" s="99" t="s">
        <v>181</v>
      </c>
      <c r="CH510" s="118" t="s">
        <v>4082</v>
      </c>
      <c r="CI510" s="118" t="s">
        <v>123</v>
      </c>
      <c r="CJ510" s="99" t="s">
        <v>86</v>
      </c>
      <c r="CK510" s="99">
        <v>44</v>
      </c>
      <c r="CL510" s="230" t="s">
        <v>8119</v>
      </c>
      <c r="CM510" s="166" t="s">
        <v>14</v>
      </c>
      <c r="CN510" s="123">
        <v>1</v>
      </c>
    </row>
    <row r="511" spans="1:92" ht="20.100000000000001" hidden="1" customHeight="1">
      <c r="A511" s="97">
        <v>256</v>
      </c>
      <c r="B511" s="98">
        <v>2024</v>
      </c>
      <c r="C511" s="99" t="s">
        <v>72</v>
      </c>
      <c r="D511" s="100" t="s">
        <v>8125</v>
      </c>
      <c r="E511" s="99" t="s">
        <v>5015</v>
      </c>
      <c r="F511" s="106" t="s">
        <v>8126</v>
      </c>
      <c r="G511" s="102">
        <v>19482247</v>
      </c>
      <c r="H511" s="53">
        <v>9</v>
      </c>
      <c r="I511" s="103" t="s">
        <v>81</v>
      </c>
      <c r="J511" s="104" t="s">
        <v>942</v>
      </c>
      <c r="K511" s="105" t="s">
        <v>73</v>
      </c>
      <c r="L511" s="101" t="s">
        <v>74</v>
      </c>
      <c r="M511" s="53" t="s">
        <v>75</v>
      </c>
      <c r="N511" s="53" t="s">
        <v>3860</v>
      </c>
      <c r="O511" s="101" t="s">
        <v>5016</v>
      </c>
      <c r="P511" s="107">
        <v>45383</v>
      </c>
      <c r="Q511" s="107" t="s">
        <v>8</v>
      </c>
      <c r="R511" s="108" t="s">
        <v>3861</v>
      </c>
      <c r="S511" s="107">
        <v>45385</v>
      </c>
      <c r="T511" s="107">
        <v>45506</v>
      </c>
      <c r="U511" s="107">
        <v>45422</v>
      </c>
      <c r="V511" s="99" t="s">
        <v>8127</v>
      </c>
      <c r="W511" s="53">
        <v>79820527</v>
      </c>
      <c r="X511" s="53" t="s">
        <v>123</v>
      </c>
      <c r="Y511" s="53" t="s">
        <v>123</v>
      </c>
      <c r="Z511" s="102" t="str">
        <f>+R511</f>
        <v>4 MESES</v>
      </c>
      <c r="AA511" s="53" t="s">
        <v>123</v>
      </c>
      <c r="AB511" s="226"/>
      <c r="AC511" s="226"/>
      <c r="AD511" s="107" t="s">
        <v>123</v>
      </c>
      <c r="AE511" s="107" t="s">
        <v>123</v>
      </c>
      <c r="AF511" s="107">
        <v>45456</v>
      </c>
      <c r="AG511" s="130">
        <v>9600000</v>
      </c>
      <c r="AH511" s="130" t="s">
        <v>123</v>
      </c>
      <c r="AI511" s="110">
        <v>0</v>
      </c>
      <c r="AJ511" s="53" t="s">
        <v>123</v>
      </c>
      <c r="AK511" s="130">
        <v>9600000</v>
      </c>
      <c r="AL511" s="111" t="str" cm="1">
        <f t="array" aca="1" ref="AL511" ca="1">_xlfn.IFS(TODAY()&lt;AF511,AF511-TODAY(),TODAY()&gt;AF511,"TERMINADO")</f>
        <v>TERMINADO</v>
      </c>
      <c r="AM511" s="112" t="s">
        <v>84</v>
      </c>
      <c r="AN511" s="112" t="s">
        <v>3885</v>
      </c>
      <c r="AO511" s="113" t="s">
        <v>3863</v>
      </c>
      <c r="AP511" s="114" t="s">
        <v>5017</v>
      </c>
      <c r="AQ511" s="99" t="s">
        <v>3865</v>
      </c>
      <c r="AR511" s="101" t="s">
        <v>89</v>
      </c>
      <c r="AS511" s="106" t="s">
        <v>89</v>
      </c>
      <c r="AT511" s="131" t="s">
        <v>8128</v>
      </c>
      <c r="AU511" s="133" t="s">
        <v>8129</v>
      </c>
      <c r="AV511" s="99">
        <v>103640</v>
      </c>
      <c r="AW511" s="99">
        <v>7</v>
      </c>
      <c r="AX511" s="116">
        <v>2400000</v>
      </c>
      <c r="AY511" s="117" t="s">
        <v>8130</v>
      </c>
      <c r="AZ511" s="99">
        <v>120</v>
      </c>
      <c r="BA511" s="117" t="s">
        <v>181</v>
      </c>
      <c r="BB511" s="99">
        <v>1146</v>
      </c>
      <c r="BC511" s="118">
        <v>45355</v>
      </c>
      <c r="BD511" s="116">
        <v>67200000</v>
      </c>
      <c r="BE511" s="99">
        <v>1418</v>
      </c>
      <c r="BF511" s="116">
        <v>9600000</v>
      </c>
      <c r="BG511" s="118">
        <v>45384</v>
      </c>
      <c r="BH511" s="117" t="s">
        <v>181</v>
      </c>
      <c r="BI511" s="118">
        <v>45384</v>
      </c>
      <c r="BJ511" s="99">
        <v>4</v>
      </c>
      <c r="BK511" s="99" t="s">
        <v>3869</v>
      </c>
      <c r="BL511" s="99"/>
      <c r="BM511" s="118" t="s">
        <v>3870</v>
      </c>
      <c r="BN511" s="99" t="s">
        <v>86</v>
      </c>
      <c r="BO511" s="99"/>
      <c r="BP511" s="99"/>
      <c r="BQ511" s="99"/>
      <c r="BR511" s="99"/>
      <c r="BS511" s="99"/>
      <c r="BT511" s="99"/>
      <c r="BU511" s="99"/>
      <c r="BV511" s="99"/>
      <c r="BW511" s="99"/>
      <c r="BX511" s="99"/>
      <c r="BY511" s="99"/>
      <c r="BZ511" s="99"/>
      <c r="CA511" s="99"/>
      <c r="CB511" s="129">
        <v>3213368139</v>
      </c>
      <c r="CC511" s="118" t="s">
        <v>8131</v>
      </c>
      <c r="CD511" s="118">
        <v>22591</v>
      </c>
      <c r="CE511" s="118" t="s">
        <v>3893</v>
      </c>
      <c r="CF511" s="99" t="s">
        <v>3894</v>
      </c>
      <c r="CG511" s="118" t="s">
        <v>181</v>
      </c>
      <c r="CH511" s="118" t="s">
        <v>3893</v>
      </c>
      <c r="CI511" s="118" t="s">
        <v>5190</v>
      </c>
      <c r="CJ511" s="99" t="s">
        <v>86</v>
      </c>
      <c r="CK511" s="99">
        <v>63</v>
      </c>
      <c r="CL511" s="122" t="s">
        <v>8132</v>
      </c>
      <c r="CM511" s="99" t="s">
        <v>3878</v>
      </c>
      <c r="CN511" s="123">
        <v>1</v>
      </c>
    </row>
    <row r="512" spans="1:92" ht="20.100000000000001" hidden="1" customHeight="1">
      <c r="A512" s="97">
        <v>581</v>
      </c>
      <c r="B512" s="98">
        <v>2024</v>
      </c>
      <c r="C512" s="99" t="s">
        <v>72</v>
      </c>
      <c r="D512" s="100" t="s">
        <v>8133</v>
      </c>
      <c r="E512" s="99" t="s">
        <v>5192</v>
      </c>
      <c r="F512" s="101" t="s">
        <v>8126</v>
      </c>
      <c r="G512" s="102">
        <v>19482247</v>
      </c>
      <c r="H512" s="53">
        <v>9</v>
      </c>
      <c r="I512" s="103" t="s">
        <v>3967</v>
      </c>
      <c r="J512" s="104" t="s">
        <v>942</v>
      </c>
      <c r="K512" s="105" t="s">
        <v>73</v>
      </c>
      <c r="L512" s="106" t="s">
        <v>74</v>
      </c>
      <c r="M512" s="99" t="s">
        <v>75</v>
      </c>
      <c r="N512" s="53" t="s">
        <v>3860</v>
      </c>
      <c r="O512" s="101" t="s">
        <v>77</v>
      </c>
      <c r="P512" s="107">
        <v>45456</v>
      </c>
      <c r="Q512" s="118" t="s">
        <v>10</v>
      </c>
      <c r="R512" s="108" t="s">
        <v>3861</v>
      </c>
      <c r="S512" s="107">
        <v>45457</v>
      </c>
      <c r="T512" s="107">
        <v>45578</v>
      </c>
      <c r="U512" s="107" t="s">
        <v>123</v>
      </c>
      <c r="V512" s="107" t="s">
        <v>123</v>
      </c>
      <c r="W512" s="107" t="s">
        <v>123</v>
      </c>
      <c r="X512" s="53" t="s">
        <v>123</v>
      </c>
      <c r="Y512" s="53" t="s">
        <v>123</v>
      </c>
      <c r="Z512" s="102" t="str">
        <f>+R512</f>
        <v>4 MESES</v>
      </c>
      <c r="AA512" s="53" t="s">
        <v>123</v>
      </c>
      <c r="AD512" s="107" t="s">
        <v>123</v>
      </c>
      <c r="AE512" s="107" t="s">
        <v>123</v>
      </c>
      <c r="AF512" s="107">
        <v>45578</v>
      </c>
      <c r="AG512" s="110">
        <v>11520000</v>
      </c>
      <c r="AH512" s="135" t="s">
        <v>123</v>
      </c>
      <c r="AI512" s="110">
        <v>0</v>
      </c>
      <c r="AJ512" s="53" t="s">
        <v>123</v>
      </c>
      <c r="AK512" s="110">
        <f>+AG512+AI512</f>
        <v>11520000</v>
      </c>
      <c r="AL512" s="111" t="str" cm="1">
        <f t="array" aca="1" ref="AL512" ca="1">_xlfn.IFS(TODAY()&lt;AF512,AF512-TODAY(),TODAY()&gt;AF512,"TERMINADO")</f>
        <v>TERMINADO</v>
      </c>
      <c r="AM512" s="112" t="s">
        <v>84</v>
      </c>
      <c r="AN512" s="112" t="s">
        <v>84</v>
      </c>
      <c r="AO512" s="113" t="s">
        <v>3863</v>
      </c>
      <c r="AP512" s="114" t="s">
        <v>5194</v>
      </c>
      <c r="AQ512" s="53" t="s">
        <v>3865</v>
      </c>
      <c r="AR512" s="101" t="s">
        <v>89</v>
      </c>
      <c r="AS512" s="106" t="s">
        <v>89</v>
      </c>
      <c r="AT512" s="106" t="s">
        <v>3866</v>
      </c>
      <c r="AU512" s="115">
        <v>20245420015133</v>
      </c>
      <c r="AV512" s="99">
        <v>109334</v>
      </c>
      <c r="AW512" s="99">
        <v>1</v>
      </c>
      <c r="AX512" s="116">
        <v>2880000</v>
      </c>
      <c r="AY512" s="117" t="s">
        <v>8134</v>
      </c>
      <c r="AZ512" s="99">
        <v>120</v>
      </c>
      <c r="BA512" s="117" t="s">
        <v>181</v>
      </c>
      <c r="BB512" s="99">
        <v>1478</v>
      </c>
      <c r="BC512" s="118">
        <v>45449</v>
      </c>
      <c r="BD512" s="116">
        <v>46080000</v>
      </c>
      <c r="BE512" s="99">
        <v>1667</v>
      </c>
      <c r="BF512" s="116">
        <v>11520000</v>
      </c>
      <c r="BG512" s="118">
        <v>45456</v>
      </c>
      <c r="BH512" s="117" t="s">
        <v>181</v>
      </c>
      <c r="BI512" s="118">
        <v>45455</v>
      </c>
      <c r="BJ512" s="99">
        <v>4</v>
      </c>
      <c r="BK512" s="99" t="s">
        <v>3874</v>
      </c>
      <c r="BL512" s="99" t="s">
        <v>4008</v>
      </c>
      <c r="BM512" s="118" t="s">
        <v>4009</v>
      </c>
      <c r="BN512" s="99" t="s">
        <v>3906</v>
      </c>
      <c r="BO512" s="99" t="s">
        <v>3874</v>
      </c>
      <c r="BP512" s="99" t="s">
        <v>3874</v>
      </c>
      <c r="BQ512" s="99" t="s">
        <v>123</v>
      </c>
      <c r="BR512" s="99" t="s">
        <v>3874</v>
      </c>
      <c r="BS512" s="99" t="s">
        <v>3874</v>
      </c>
      <c r="BT512" s="99" t="s">
        <v>3874</v>
      </c>
      <c r="BU512" s="99" t="s">
        <v>3874</v>
      </c>
      <c r="BV512" s="99" t="s">
        <v>8135</v>
      </c>
      <c r="BW512" s="99" t="s">
        <v>4114</v>
      </c>
      <c r="BX512" s="99">
        <v>3208994973</v>
      </c>
      <c r="BY512" s="99" t="s">
        <v>4059</v>
      </c>
      <c r="BZ512" s="99" t="s">
        <v>4153</v>
      </c>
      <c r="CA512" s="99" t="s">
        <v>3911</v>
      </c>
      <c r="CB512" s="129">
        <v>3213368139</v>
      </c>
      <c r="CC512" s="118" t="s">
        <v>8136</v>
      </c>
      <c r="CD512" s="118">
        <v>22591</v>
      </c>
      <c r="CE512" s="118" t="s">
        <v>3893</v>
      </c>
      <c r="CF512" s="99" t="s">
        <v>3894</v>
      </c>
      <c r="CG512" s="118" t="s">
        <v>181</v>
      </c>
      <c r="CH512" s="118" t="s">
        <v>3893</v>
      </c>
      <c r="CI512" s="118" t="s">
        <v>5190</v>
      </c>
      <c r="CJ512" s="53" t="s">
        <v>181</v>
      </c>
      <c r="CK512" s="99">
        <v>63</v>
      </c>
      <c r="CL512" s="230" t="s">
        <v>8137</v>
      </c>
      <c r="CM512" s="99" t="s">
        <v>3878</v>
      </c>
      <c r="CN512" s="123">
        <v>1</v>
      </c>
    </row>
    <row r="513" spans="1:92" ht="20.100000000000001" hidden="1" customHeight="1">
      <c r="A513" s="97">
        <v>792</v>
      </c>
      <c r="B513" s="98">
        <v>2024</v>
      </c>
      <c r="C513" s="99" t="s">
        <v>72</v>
      </c>
      <c r="D513" s="100" t="s">
        <v>8138</v>
      </c>
      <c r="E513" s="99" t="s">
        <v>4041</v>
      </c>
      <c r="F513" s="101" t="s">
        <v>8126</v>
      </c>
      <c r="G513" s="102">
        <v>19482247</v>
      </c>
      <c r="H513" s="53">
        <v>9</v>
      </c>
      <c r="I513" s="149" t="s">
        <v>4042</v>
      </c>
      <c r="J513" s="104" t="s">
        <v>942</v>
      </c>
      <c r="K513" s="105" t="s">
        <v>73</v>
      </c>
      <c r="L513" s="101" t="s">
        <v>74</v>
      </c>
      <c r="M513" s="53" t="s">
        <v>75</v>
      </c>
      <c r="N513" s="53" t="s">
        <v>3860</v>
      </c>
      <c r="O513" s="101" t="s">
        <v>77</v>
      </c>
      <c r="P513" s="107">
        <v>45572</v>
      </c>
      <c r="Q513" s="118" t="s">
        <v>14</v>
      </c>
      <c r="R513" s="106" t="s">
        <v>3883</v>
      </c>
      <c r="S513" s="159">
        <v>45582</v>
      </c>
      <c r="T513" s="107">
        <v>45657</v>
      </c>
      <c r="U513" s="107" t="s">
        <v>123</v>
      </c>
      <c r="V513" s="107" t="s">
        <v>123</v>
      </c>
      <c r="W513" s="107" t="s">
        <v>123</v>
      </c>
      <c r="X513" s="107" t="s">
        <v>3884</v>
      </c>
      <c r="Y513" s="53">
        <v>1</v>
      </c>
      <c r="Z513" s="102" t="str">
        <f>+R513</f>
        <v>3 Meses 25 dias</v>
      </c>
      <c r="AA513" s="107" t="s">
        <v>123</v>
      </c>
      <c r="AD513" s="107" t="s">
        <v>123</v>
      </c>
      <c r="AE513" s="107" t="s">
        <v>123</v>
      </c>
      <c r="AF513" s="107">
        <v>45699</v>
      </c>
      <c r="AG513" s="154">
        <v>9583333</v>
      </c>
      <c r="AH513" s="135" t="s">
        <v>123</v>
      </c>
      <c r="AI513" s="110">
        <v>0</v>
      </c>
      <c r="AJ513" s="53" t="s">
        <v>123</v>
      </c>
      <c r="AK513" s="110">
        <f>+AG513+AI513</f>
        <v>9583333</v>
      </c>
      <c r="AL513" s="111" t="str" cm="1">
        <f t="array" aca="1" ref="AL513" ca="1">_xlfn.IFS(TODAY()&lt;AF513,AF513-TODAY(),TODAY()&gt;AF513,"TERMINADO")</f>
        <v>TERMINADO</v>
      </c>
      <c r="AM513" s="112" t="s">
        <v>84</v>
      </c>
      <c r="AN513" s="155" t="s">
        <v>3885</v>
      </c>
      <c r="AO513" s="113" t="s">
        <v>3863</v>
      </c>
      <c r="AP513" s="114" t="s">
        <v>4043</v>
      </c>
      <c r="AQ513" s="53" t="s">
        <v>3865</v>
      </c>
      <c r="AR513" s="101" t="s">
        <v>89</v>
      </c>
      <c r="AS513" s="106" t="s">
        <v>89</v>
      </c>
      <c r="AT513" s="106" t="s">
        <v>3866</v>
      </c>
      <c r="AU513" s="133" t="s">
        <v>3960</v>
      </c>
      <c r="AV513" s="99">
        <v>117451</v>
      </c>
      <c r="AW513" s="99">
        <v>13</v>
      </c>
      <c r="AX513" s="116">
        <v>2500000</v>
      </c>
      <c r="AY513" s="117" t="s">
        <v>8139</v>
      </c>
      <c r="AZ513" s="99"/>
      <c r="BA513" s="166" t="s">
        <v>181</v>
      </c>
      <c r="BB513" s="99">
        <v>1919</v>
      </c>
      <c r="BC513" s="118">
        <v>45551</v>
      </c>
      <c r="BD513" s="116">
        <v>124583333</v>
      </c>
      <c r="BE513" s="99">
        <v>2208</v>
      </c>
      <c r="BF513" s="116">
        <v>9583333</v>
      </c>
      <c r="BG513" s="118">
        <v>45576</v>
      </c>
      <c r="BH513" s="117"/>
      <c r="BI513" s="118" t="s">
        <v>8140</v>
      </c>
      <c r="BJ513" s="99">
        <v>4</v>
      </c>
      <c r="BK513" s="99" t="s">
        <v>4046</v>
      </c>
      <c r="BL513" s="99" t="s">
        <v>4008</v>
      </c>
      <c r="BM513" s="118"/>
      <c r="BN513" s="99"/>
      <c r="BO513" s="99"/>
      <c r="BP513" s="99"/>
      <c r="BQ513" s="99"/>
      <c r="BR513" s="99"/>
      <c r="BS513" s="99"/>
      <c r="BT513" s="99"/>
      <c r="BU513" s="99"/>
      <c r="BV513" s="99"/>
      <c r="BW513" s="99"/>
      <c r="BX513" s="99"/>
      <c r="BY513" s="99"/>
      <c r="BZ513" s="99"/>
      <c r="CA513" s="99"/>
      <c r="CB513" s="129">
        <v>3213368139</v>
      </c>
      <c r="CC513" s="118" t="s">
        <v>8136</v>
      </c>
      <c r="CD513" s="118">
        <v>22591</v>
      </c>
      <c r="CE513" s="99" t="s">
        <v>3893</v>
      </c>
      <c r="CF513" s="99" t="s">
        <v>3894</v>
      </c>
      <c r="CG513" s="99" t="s">
        <v>181</v>
      </c>
      <c r="CH513" s="118" t="s">
        <v>3893</v>
      </c>
      <c r="CI513" s="118" t="s">
        <v>5190</v>
      </c>
      <c r="CJ513" s="117"/>
      <c r="CK513" s="115"/>
      <c r="CL513" s="244"/>
      <c r="CM513" s="166" t="s">
        <v>14</v>
      </c>
      <c r="CN513" s="123">
        <v>1</v>
      </c>
    </row>
    <row r="514" spans="1:92" ht="20.100000000000001" hidden="1" customHeight="1">
      <c r="A514" s="97">
        <v>986</v>
      </c>
      <c r="B514" s="98">
        <v>2024</v>
      </c>
      <c r="C514" s="99" t="s">
        <v>72</v>
      </c>
      <c r="D514" s="100" t="s">
        <v>8141</v>
      </c>
      <c r="E514" s="53" t="s">
        <v>8142</v>
      </c>
      <c r="F514" s="106" t="s">
        <v>8143</v>
      </c>
      <c r="G514" s="102">
        <v>80151613</v>
      </c>
      <c r="H514" s="53">
        <v>3</v>
      </c>
      <c r="I514" s="103" t="s">
        <v>3967</v>
      </c>
      <c r="J514" s="99">
        <v>1873</v>
      </c>
      <c r="K514" s="105" t="s">
        <v>3859</v>
      </c>
      <c r="L514" s="101" t="s">
        <v>74</v>
      </c>
      <c r="M514" s="53" t="s">
        <v>75</v>
      </c>
      <c r="N514" s="53" t="s">
        <v>3860</v>
      </c>
      <c r="O514" s="101" t="s">
        <v>8144</v>
      </c>
      <c r="P514" s="107">
        <v>45595</v>
      </c>
      <c r="Q514" s="118" t="s">
        <v>14</v>
      </c>
      <c r="R514" s="108" t="s">
        <v>4228</v>
      </c>
      <c r="S514" s="159">
        <v>45597</v>
      </c>
      <c r="T514" s="107">
        <v>45657</v>
      </c>
      <c r="U514" s="107" t="s">
        <v>123</v>
      </c>
      <c r="V514" s="107" t="s">
        <v>123</v>
      </c>
      <c r="W514" s="107" t="s">
        <v>123</v>
      </c>
      <c r="X514" s="107" t="s">
        <v>3884</v>
      </c>
      <c r="Y514" s="53">
        <v>1</v>
      </c>
      <c r="Z514" s="102" t="str">
        <f>+R514</f>
        <v>3 Meses</v>
      </c>
      <c r="AA514" s="107" t="s">
        <v>123</v>
      </c>
      <c r="AD514" s="107" t="s">
        <v>123</v>
      </c>
      <c r="AE514" s="240" t="s">
        <v>123</v>
      </c>
      <c r="AF514" s="107">
        <v>45688</v>
      </c>
      <c r="AG514" s="110">
        <v>8400000</v>
      </c>
      <c r="AH514" s="153" t="s">
        <v>123</v>
      </c>
      <c r="AI514" s="154">
        <v>0</v>
      </c>
      <c r="AJ514" s="53" t="s">
        <v>123</v>
      </c>
      <c r="AK514" s="110">
        <f>+AG514+AI514</f>
        <v>8400000</v>
      </c>
      <c r="AL514" s="111" t="str" cm="1">
        <f t="array" aca="1" ref="AL514" ca="1">_xlfn.IFS(TODAY()&lt;AF514,AF514-TODAY(),TODAY()&gt;AF514,"TERMINADO")</f>
        <v>TERMINADO</v>
      </c>
      <c r="AM514" s="112" t="s">
        <v>84</v>
      </c>
      <c r="AN514" s="155" t="s">
        <v>3885</v>
      </c>
      <c r="AO514" s="113" t="s">
        <v>3863</v>
      </c>
      <c r="AP514" s="114" t="s">
        <v>8145</v>
      </c>
      <c r="AQ514" s="99" t="s">
        <v>3865</v>
      </c>
      <c r="AR514" s="101" t="s">
        <v>4077</v>
      </c>
      <c r="AS514" s="101" t="s">
        <v>141</v>
      </c>
      <c r="AT514" s="106" t="s">
        <v>8146</v>
      </c>
      <c r="AU514" s="104" t="s">
        <v>8147</v>
      </c>
      <c r="AV514" s="99">
        <v>118506</v>
      </c>
      <c r="AW514" s="99">
        <v>3</v>
      </c>
      <c r="AX514" s="116">
        <v>2800000</v>
      </c>
      <c r="AY514" s="117" t="s">
        <v>8148</v>
      </c>
      <c r="AZ514" s="99"/>
      <c r="BA514" s="117" t="s">
        <v>181</v>
      </c>
      <c r="BB514" s="99">
        <v>1971</v>
      </c>
      <c r="BC514" s="118">
        <v>45575</v>
      </c>
      <c r="BD514" s="116">
        <v>25200000</v>
      </c>
      <c r="BE514" s="99">
        <v>2395</v>
      </c>
      <c r="BF514" s="116">
        <v>8400000</v>
      </c>
      <c r="BG514" s="118">
        <v>45595</v>
      </c>
      <c r="BH514" s="117"/>
      <c r="BI514" s="118" t="e">
        <v>#N/A</v>
      </c>
      <c r="BJ514" s="99" t="e">
        <v>#N/A</v>
      </c>
      <c r="BK514" s="99"/>
      <c r="BL514" s="99" t="s">
        <v>4008</v>
      </c>
      <c r="BM514" s="117"/>
      <c r="BN514" s="99"/>
      <c r="BO514" s="99"/>
      <c r="BP514" s="99"/>
      <c r="BQ514" s="99"/>
      <c r="BR514" s="99"/>
      <c r="BS514" s="99"/>
      <c r="BT514" s="99"/>
      <c r="BU514" s="99"/>
      <c r="BV514" s="99"/>
      <c r="BW514" s="99"/>
      <c r="BX514" s="99"/>
      <c r="BY514" s="99"/>
      <c r="BZ514" s="99"/>
      <c r="CA514" s="99"/>
      <c r="CB514" s="129">
        <v>3123468896</v>
      </c>
      <c r="CC514" s="118" t="s">
        <v>8149</v>
      </c>
      <c r="CD514" s="118">
        <v>29496</v>
      </c>
      <c r="CE514" s="99" t="s">
        <v>3893</v>
      </c>
      <c r="CF514" s="99" t="s">
        <v>3894</v>
      </c>
      <c r="CG514" s="99"/>
      <c r="CH514" s="118" t="s">
        <v>3893</v>
      </c>
      <c r="CI514" s="118" t="s">
        <v>8150</v>
      </c>
      <c r="CJ514" s="117"/>
      <c r="CK514" s="115"/>
      <c r="CL514" s="244"/>
      <c r="CM514" s="117" t="s">
        <v>15</v>
      </c>
      <c r="CN514" s="123">
        <v>1</v>
      </c>
    </row>
    <row r="515" spans="1:92" ht="20.100000000000001" hidden="1" customHeight="1">
      <c r="A515" s="97">
        <v>602</v>
      </c>
      <c r="B515" s="98">
        <v>2024</v>
      </c>
      <c r="C515" s="99" t="s">
        <v>72</v>
      </c>
      <c r="D515" s="100" t="s">
        <v>8151</v>
      </c>
      <c r="E515" s="53" t="s">
        <v>8152</v>
      </c>
      <c r="F515" s="101" t="s">
        <v>8153</v>
      </c>
      <c r="G515" s="102">
        <v>1032451127</v>
      </c>
      <c r="H515" s="53">
        <v>9</v>
      </c>
      <c r="I515" s="103" t="s">
        <v>8154</v>
      </c>
      <c r="J515" s="99">
        <v>1873</v>
      </c>
      <c r="K515" s="105" t="s">
        <v>3859</v>
      </c>
      <c r="L515" s="101" t="s">
        <v>74</v>
      </c>
      <c r="M515" s="53" t="s">
        <v>75</v>
      </c>
      <c r="N515" s="53" t="s">
        <v>3860</v>
      </c>
      <c r="O515" s="101" t="s">
        <v>6888</v>
      </c>
      <c r="P515" s="107">
        <v>45475</v>
      </c>
      <c r="Q515" s="118" t="s">
        <v>11</v>
      </c>
      <c r="R515" s="108" t="s">
        <v>3861</v>
      </c>
      <c r="S515" s="107">
        <v>45483</v>
      </c>
      <c r="T515" s="107">
        <v>45605</v>
      </c>
      <c r="U515" s="107"/>
      <c r="V515" s="107"/>
      <c r="W515" s="102"/>
      <c r="X515" s="53" t="s">
        <v>8155</v>
      </c>
      <c r="Y515" s="53">
        <v>1</v>
      </c>
      <c r="Z515" s="102" t="s">
        <v>8156</v>
      </c>
      <c r="AA515" s="107">
        <v>45604</v>
      </c>
      <c r="AD515" s="107"/>
      <c r="AE515" s="107"/>
      <c r="AF515" s="107">
        <v>45657</v>
      </c>
      <c r="AG515" s="110">
        <v>22800000</v>
      </c>
      <c r="AH515" s="107">
        <v>45604</v>
      </c>
      <c r="AI515" s="110">
        <v>9690000</v>
      </c>
      <c r="AJ515" s="51">
        <v>1</v>
      </c>
      <c r="AK515" s="110">
        <f>+AG515+AI515</f>
        <v>32490000</v>
      </c>
      <c r="AL515" s="111" t="str" cm="1">
        <f t="array" aca="1" ref="AL515" ca="1">_xlfn.IFS(TODAY()&lt;AF515,AF515-TODAY(),TODAY()&gt;AF515,"TERMINADO")</f>
        <v>TERMINADO</v>
      </c>
      <c r="AM515" s="112" t="s">
        <v>84</v>
      </c>
      <c r="AN515" s="112" t="s">
        <v>85</v>
      </c>
      <c r="AO515" s="113" t="s">
        <v>3863</v>
      </c>
      <c r="AP515" s="114" t="s">
        <v>8157</v>
      </c>
      <c r="AQ515" s="53" t="s">
        <v>3865</v>
      </c>
      <c r="AR515" s="136" t="s">
        <v>200</v>
      </c>
      <c r="AS515" s="101" t="s">
        <v>141</v>
      </c>
      <c r="AT515" s="101" t="s">
        <v>4098</v>
      </c>
      <c r="AU515" s="115">
        <v>20245420022013</v>
      </c>
      <c r="AV515" s="99">
        <v>112286</v>
      </c>
      <c r="AW515" s="99">
        <v>1</v>
      </c>
      <c r="AX515" s="116">
        <v>5700000</v>
      </c>
      <c r="AY515" s="117" t="s">
        <v>8158</v>
      </c>
      <c r="AZ515" s="99">
        <v>120</v>
      </c>
      <c r="BA515" s="117" t="s">
        <v>181</v>
      </c>
      <c r="BB515" s="99">
        <v>1592</v>
      </c>
      <c r="BC515" s="118">
        <v>45464</v>
      </c>
      <c r="BD515" s="116">
        <v>22800000</v>
      </c>
      <c r="BE515" s="99">
        <v>1884</v>
      </c>
      <c r="BF515" s="116">
        <v>22800000</v>
      </c>
      <c r="BG515" s="118">
        <v>45478</v>
      </c>
      <c r="BH515" s="117" t="s">
        <v>181</v>
      </c>
      <c r="BI515" s="118" t="s">
        <v>8159</v>
      </c>
      <c r="BJ515" s="99">
        <v>5</v>
      </c>
      <c r="BK515" s="99" t="s">
        <v>3874</v>
      </c>
      <c r="BL515" s="99" t="s">
        <v>4008</v>
      </c>
      <c r="BM515" s="118" t="s">
        <v>4009</v>
      </c>
      <c r="BN515" s="99" t="s">
        <v>3906</v>
      </c>
      <c r="BO515" s="99" t="s">
        <v>3874</v>
      </c>
      <c r="BP515" s="99" t="s">
        <v>3874</v>
      </c>
      <c r="BQ515" s="99" t="s">
        <v>123</v>
      </c>
      <c r="BR515" s="99" t="s">
        <v>3874</v>
      </c>
      <c r="BS515" s="99" t="s">
        <v>3874</v>
      </c>
      <c r="BT515" s="99" t="s">
        <v>3874</v>
      </c>
      <c r="BU515" s="99" t="s">
        <v>3874</v>
      </c>
      <c r="BV515" s="99" t="s">
        <v>8160</v>
      </c>
      <c r="BW515" s="99" t="s">
        <v>4114</v>
      </c>
      <c r="BX515" s="99">
        <v>3114433605</v>
      </c>
      <c r="BY515" s="99" t="s">
        <v>4059</v>
      </c>
      <c r="BZ515" s="99" t="s">
        <v>3951</v>
      </c>
      <c r="CA515" s="99" t="s">
        <v>3952</v>
      </c>
      <c r="CB515" s="129">
        <v>3142229262</v>
      </c>
      <c r="CC515" s="118" t="s">
        <v>8161</v>
      </c>
      <c r="CD515" s="118">
        <v>33817</v>
      </c>
      <c r="CE515" s="118" t="s">
        <v>3872</v>
      </c>
      <c r="CF515" s="99" t="s">
        <v>3873</v>
      </c>
      <c r="CG515" s="118"/>
      <c r="CH515" s="118" t="s">
        <v>5120</v>
      </c>
      <c r="CI515" s="118" t="s">
        <v>8162</v>
      </c>
      <c r="CJ515" s="99"/>
      <c r="CK515" s="99">
        <v>32</v>
      </c>
      <c r="CL515" s="230" t="s">
        <v>8163</v>
      </c>
      <c r="CM515" s="99" t="s">
        <v>3878</v>
      </c>
      <c r="CN515" s="123">
        <v>1</v>
      </c>
    </row>
    <row r="516" spans="1:92" ht="20.100000000000001" hidden="1" customHeight="1">
      <c r="A516" s="97">
        <v>243</v>
      </c>
      <c r="B516" s="98">
        <v>2024</v>
      </c>
      <c r="C516" s="99" t="s">
        <v>72</v>
      </c>
      <c r="D516" s="100" t="s">
        <v>8164</v>
      </c>
      <c r="E516" s="99" t="s">
        <v>8165</v>
      </c>
      <c r="F516" s="106" t="s">
        <v>8166</v>
      </c>
      <c r="G516" s="115">
        <v>80114000</v>
      </c>
      <c r="H516" s="99">
        <v>1</v>
      </c>
      <c r="I516" s="103" t="s">
        <v>112</v>
      </c>
      <c r="J516" s="104" t="s">
        <v>635</v>
      </c>
      <c r="K516" s="105" t="s">
        <v>3859</v>
      </c>
      <c r="L516" s="101" t="s">
        <v>74</v>
      </c>
      <c r="M516" s="53" t="s">
        <v>75</v>
      </c>
      <c r="N516" s="53" t="s">
        <v>3860</v>
      </c>
      <c r="O516" s="101" t="s">
        <v>117</v>
      </c>
      <c r="P516" s="118">
        <v>45357</v>
      </c>
      <c r="Q516" s="107" t="s">
        <v>7</v>
      </c>
      <c r="R516" s="106" t="s">
        <v>3861</v>
      </c>
      <c r="S516" s="107">
        <v>45358</v>
      </c>
      <c r="T516" s="107">
        <v>45479</v>
      </c>
      <c r="U516" s="107">
        <v>45371</v>
      </c>
      <c r="V516" s="99" t="s">
        <v>2462</v>
      </c>
      <c r="W516" s="115">
        <v>1013624512</v>
      </c>
      <c r="X516" s="53" t="s">
        <v>3862</v>
      </c>
      <c r="Y516" s="53">
        <v>1</v>
      </c>
      <c r="Z516" s="53" t="s">
        <v>3612</v>
      </c>
      <c r="AA516" s="107">
        <v>45471</v>
      </c>
      <c r="AB516" s="226"/>
      <c r="AC516" s="226"/>
      <c r="AD516" s="107" t="s">
        <v>123</v>
      </c>
      <c r="AE516" s="107" t="s">
        <v>123</v>
      </c>
      <c r="AF516" s="107">
        <v>45541</v>
      </c>
      <c r="AG516" s="130">
        <v>22800000</v>
      </c>
      <c r="AH516" s="107">
        <v>45471</v>
      </c>
      <c r="AI516" s="110">
        <v>11400000</v>
      </c>
      <c r="AJ516" s="51">
        <v>1</v>
      </c>
      <c r="AK516" s="130">
        <v>34200000</v>
      </c>
      <c r="AL516" s="111" t="str" cm="1">
        <f t="array" aca="1" ref="AL516" ca="1">_xlfn.IFS(TODAY()&lt;AF516,AF516-TODAY(),TODAY()&gt;AF516,"TERMINADO")</f>
        <v>TERMINADO</v>
      </c>
      <c r="AM516" s="112" t="s">
        <v>84</v>
      </c>
      <c r="AN516" s="112" t="s">
        <v>85</v>
      </c>
      <c r="AO516" s="113" t="s">
        <v>3863</v>
      </c>
      <c r="AP516" s="114" t="s">
        <v>8167</v>
      </c>
      <c r="AQ516" s="99" t="s">
        <v>3865</v>
      </c>
      <c r="AR516" s="101" t="s">
        <v>89</v>
      </c>
      <c r="AS516" s="106" t="s">
        <v>89</v>
      </c>
      <c r="AT516" s="131" t="s">
        <v>5018</v>
      </c>
      <c r="AU516" s="133" t="s">
        <v>5019</v>
      </c>
      <c r="AV516" s="99">
        <v>104156</v>
      </c>
      <c r="AW516" s="99">
        <v>4</v>
      </c>
      <c r="AX516" s="116">
        <v>5700000</v>
      </c>
      <c r="AY516" s="117" t="s">
        <v>8168</v>
      </c>
      <c r="AZ516" s="99">
        <v>120</v>
      </c>
      <c r="BA516" s="117" t="s">
        <v>181</v>
      </c>
      <c r="BB516" s="99">
        <v>1171</v>
      </c>
      <c r="BC516" s="118">
        <v>45355</v>
      </c>
      <c r="BD516" s="116">
        <v>91200000</v>
      </c>
      <c r="BE516" s="99">
        <v>1190</v>
      </c>
      <c r="BF516" s="116">
        <v>22800000</v>
      </c>
      <c r="BG516" s="118">
        <v>45358</v>
      </c>
      <c r="BH516" s="99" t="s">
        <v>181</v>
      </c>
      <c r="BI516" s="118">
        <v>45357</v>
      </c>
      <c r="BJ516" s="99">
        <v>4</v>
      </c>
      <c r="BK516" s="99" t="s">
        <v>3869</v>
      </c>
      <c r="BL516" s="99" t="s">
        <v>4008</v>
      </c>
      <c r="BM516" s="118" t="s">
        <v>4009</v>
      </c>
      <c r="BN516" s="99" t="s">
        <v>3906</v>
      </c>
      <c r="BO516" s="99" t="s">
        <v>3874</v>
      </c>
      <c r="BP516" s="99" t="s">
        <v>3874</v>
      </c>
      <c r="BQ516" s="99" t="s">
        <v>123</v>
      </c>
      <c r="BR516" s="99" t="s">
        <v>3935</v>
      </c>
      <c r="BS516" s="99" t="s">
        <v>3874</v>
      </c>
      <c r="BT516" s="99" t="s">
        <v>3874</v>
      </c>
      <c r="BU516" s="99" t="s">
        <v>3874</v>
      </c>
      <c r="BV516" s="99" t="s">
        <v>8169</v>
      </c>
      <c r="BW516" s="99" t="s">
        <v>4114</v>
      </c>
      <c r="BX516" s="99">
        <v>3112003767</v>
      </c>
      <c r="BY516" s="99" t="s">
        <v>4059</v>
      </c>
      <c r="BZ516" s="99" t="s">
        <v>3951</v>
      </c>
      <c r="CA516" s="99" t="s">
        <v>4012</v>
      </c>
      <c r="CB516" s="129">
        <v>3112003767</v>
      </c>
      <c r="CC516" s="118" t="s">
        <v>8170</v>
      </c>
      <c r="CD516" s="118">
        <v>33450</v>
      </c>
      <c r="CE516" s="118" t="s">
        <v>3872</v>
      </c>
      <c r="CF516" s="99" t="s">
        <v>3873</v>
      </c>
      <c r="CG516" s="118" t="s">
        <v>3874</v>
      </c>
      <c r="CH516" s="118" t="s">
        <v>3954</v>
      </c>
      <c r="CI516" s="118" t="s">
        <v>8171</v>
      </c>
      <c r="CJ516" s="99" t="s">
        <v>181</v>
      </c>
      <c r="CK516" s="99">
        <v>33</v>
      </c>
      <c r="CL516" s="230" t="s">
        <v>8172</v>
      </c>
      <c r="CM516" s="99" t="s">
        <v>3878</v>
      </c>
      <c r="CN516" s="123">
        <v>1</v>
      </c>
    </row>
    <row r="517" spans="1:92" ht="20.100000000000001" hidden="1" customHeight="1">
      <c r="A517" s="97">
        <v>512</v>
      </c>
      <c r="B517" s="98">
        <v>2024</v>
      </c>
      <c r="C517" s="99" t="s">
        <v>72</v>
      </c>
      <c r="D517" s="100" t="s">
        <v>8173</v>
      </c>
      <c r="E517" s="99" t="s">
        <v>5417</v>
      </c>
      <c r="F517" s="106" t="s">
        <v>8174</v>
      </c>
      <c r="G517" s="115">
        <v>79783484</v>
      </c>
      <c r="H517" s="99">
        <v>8</v>
      </c>
      <c r="I517" s="103" t="s">
        <v>138</v>
      </c>
      <c r="J517" s="99">
        <v>1865</v>
      </c>
      <c r="K517" s="105" t="s">
        <v>475</v>
      </c>
      <c r="L517" s="106" t="s">
        <v>74</v>
      </c>
      <c r="M517" s="99" t="s">
        <v>75</v>
      </c>
      <c r="N517" s="53" t="s">
        <v>3860</v>
      </c>
      <c r="O517" s="101" t="s">
        <v>5418</v>
      </c>
      <c r="P517" s="118">
        <v>45394</v>
      </c>
      <c r="Q517" s="107" t="s">
        <v>8</v>
      </c>
      <c r="R517" s="106" t="s">
        <v>3861</v>
      </c>
      <c r="S517" s="118">
        <v>45418</v>
      </c>
      <c r="T517" s="118">
        <v>45540</v>
      </c>
      <c r="U517" s="107" t="s">
        <v>123</v>
      </c>
      <c r="V517" s="107" t="s">
        <v>123</v>
      </c>
      <c r="W517" s="107" t="s">
        <v>123</v>
      </c>
      <c r="X517" s="53" t="s">
        <v>123</v>
      </c>
      <c r="Y517" s="53" t="s">
        <v>123</v>
      </c>
      <c r="Z517" s="102" t="str">
        <f>+R517</f>
        <v>4 MESES</v>
      </c>
      <c r="AA517" s="53" t="s">
        <v>123</v>
      </c>
      <c r="AD517" s="107" t="s">
        <v>123</v>
      </c>
      <c r="AE517" s="107" t="s">
        <v>123</v>
      </c>
      <c r="AF517" s="107">
        <v>45540</v>
      </c>
      <c r="AG517" s="130">
        <v>10000000</v>
      </c>
      <c r="AH517" s="130" t="s">
        <v>123</v>
      </c>
      <c r="AI517" s="110">
        <v>0</v>
      </c>
      <c r="AJ517" s="53" t="s">
        <v>123</v>
      </c>
      <c r="AK517" s="110">
        <f>+AG517+AI517</f>
        <v>10000000</v>
      </c>
      <c r="AL517" s="111" t="str" cm="1">
        <f t="array" aca="1" ref="AL517" ca="1">_xlfn.IFS(TODAY()&lt;AF517,AF517-TODAY(),TODAY()&gt;AF517,"TERMINADO")</f>
        <v>TERMINADO</v>
      </c>
      <c r="AM517" s="112" t="s">
        <v>84</v>
      </c>
      <c r="AN517" s="112" t="s">
        <v>85</v>
      </c>
      <c r="AO517" s="113" t="s">
        <v>3863</v>
      </c>
      <c r="AP517" s="114" t="s">
        <v>5419</v>
      </c>
      <c r="AQ517" s="99" t="s">
        <v>3865</v>
      </c>
      <c r="AR517" s="101" t="s">
        <v>809</v>
      </c>
      <c r="AS517" s="101" t="s">
        <v>482</v>
      </c>
      <c r="AT517" s="131" t="s">
        <v>5420</v>
      </c>
      <c r="AU517" s="128" t="s">
        <v>8175</v>
      </c>
      <c r="AV517" s="99">
        <v>103703</v>
      </c>
      <c r="AW517" s="99">
        <v>2</v>
      </c>
      <c r="AX517" s="116">
        <v>2500000</v>
      </c>
      <c r="AY517" s="117" t="s">
        <v>8176</v>
      </c>
      <c r="AZ517" s="99">
        <v>120</v>
      </c>
      <c r="BA517" s="117" t="s">
        <v>181</v>
      </c>
      <c r="BB517" s="99">
        <v>1260</v>
      </c>
      <c r="BC517" s="118">
        <v>45364</v>
      </c>
      <c r="BD517" s="116">
        <v>20000000</v>
      </c>
      <c r="BE517" s="99">
        <v>1487</v>
      </c>
      <c r="BF517" s="116">
        <v>10000000</v>
      </c>
      <c r="BG517" s="118">
        <v>45397</v>
      </c>
      <c r="BH517" s="99" t="s">
        <v>181</v>
      </c>
      <c r="BI517" s="118">
        <v>45397</v>
      </c>
      <c r="BJ517" s="99">
        <v>2</v>
      </c>
      <c r="BK517" s="99" t="s">
        <v>3869</v>
      </c>
      <c r="BL517" s="99"/>
      <c r="BM517" s="118" t="s">
        <v>3870</v>
      </c>
      <c r="BN517" s="99" t="s">
        <v>86</v>
      </c>
      <c r="BO517" s="99"/>
      <c r="BP517" s="99"/>
      <c r="BQ517" s="99"/>
      <c r="BR517" s="99"/>
      <c r="BS517" s="99"/>
      <c r="BT517" s="99"/>
      <c r="BU517" s="99"/>
      <c r="BV517" s="99"/>
      <c r="BW517" s="99"/>
      <c r="BX517" s="99"/>
      <c r="BY517" s="99"/>
      <c r="BZ517" s="99"/>
      <c r="CA517" s="99"/>
      <c r="CB517" s="129">
        <v>3142793502</v>
      </c>
      <c r="CC517" s="118" t="s">
        <v>8177</v>
      </c>
      <c r="CD517" s="118">
        <v>26934</v>
      </c>
      <c r="CE517" s="118" t="s">
        <v>3893</v>
      </c>
      <c r="CF517" s="99" t="s">
        <v>3894</v>
      </c>
      <c r="CG517" s="118" t="s">
        <v>3874</v>
      </c>
      <c r="CH517" s="118" t="s">
        <v>3893</v>
      </c>
      <c r="CI517" s="118" t="s">
        <v>8178</v>
      </c>
      <c r="CJ517" s="99" t="s">
        <v>86</v>
      </c>
      <c r="CK517" s="99">
        <v>51</v>
      </c>
      <c r="CL517" s="230" t="s">
        <v>8179</v>
      </c>
      <c r="CM517" s="117" t="s">
        <v>3917</v>
      </c>
      <c r="CN517" s="123">
        <v>1</v>
      </c>
    </row>
    <row r="518" spans="1:92" ht="20.100000000000001" hidden="1" customHeight="1">
      <c r="A518" s="97">
        <v>599</v>
      </c>
      <c r="B518" s="98">
        <v>2024</v>
      </c>
      <c r="C518" s="99" t="s">
        <v>72</v>
      </c>
      <c r="D518" s="100" t="s">
        <v>8180</v>
      </c>
      <c r="E518" s="99" t="s">
        <v>8181</v>
      </c>
      <c r="F518" s="101" t="s">
        <v>138</v>
      </c>
      <c r="G518" s="102">
        <v>80720516</v>
      </c>
      <c r="H518" s="53">
        <v>9</v>
      </c>
      <c r="I518" s="103" t="s">
        <v>524</v>
      </c>
      <c r="J518" s="99">
        <v>1873</v>
      </c>
      <c r="K518" s="105" t="s">
        <v>3859</v>
      </c>
      <c r="L518" s="101" t="s">
        <v>74</v>
      </c>
      <c r="M518" s="53" t="s">
        <v>75</v>
      </c>
      <c r="N518" s="53" t="s">
        <v>3860</v>
      </c>
      <c r="O518" s="101" t="s">
        <v>800</v>
      </c>
      <c r="P518" s="107">
        <v>45468</v>
      </c>
      <c r="Q518" s="118" t="s">
        <v>10</v>
      </c>
      <c r="R518" s="108" t="s">
        <v>4194</v>
      </c>
      <c r="S518" s="107">
        <v>45469</v>
      </c>
      <c r="T518" s="107">
        <v>45560</v>
      </c>
      <c r="U518" s="107" t="s">
        <v>123</v>
      </c>
      <c r="V518" s="107" t="s">
        <v>123</v>
      </c>
      <c r="W518" s="107" t="s">
        <v>123</v>
      </c>
      <c r="X518" s="53" t="s">
        <v>123</v>
      </c>
      <c r="Y518" s="53" t="s">
        <v>123</v>
      </c>
      <c r="Z518" s="102" t="str">
        <f>+R518</f>
        <v>3 MESES</v>
      </c>
      <c r="AA518" s="53" t="s">
        <v>123</v>
      </c>
      <c r="AD518" s="107" t="s">
        <v>123</v>
      </c>
      <c r="AE518" s="107" t="s">
        <v>123</v>
      </c>
      <c r="AF518" s="107">
        <v>45560</v>
      </c>
      <c r="AG518" s="110">
        <v>17100000</v>
      </c>
      <c r="AH518" s="135" t="s">
        <v>123</v>
      </c>
      <c r="AI518" s="110">
        <v>0</v>
      </c>
      <c r="AJ518" s="53" t="s">
        <v>123</v>
      </c>
      <c r="AK518" s="110">
        <f>+AG518+AI518</f>
        <v>17100000</v>
      </c>
      <c r="AL518" s="111" t="str" cm="1">
        <f t="array" aca="1" ref="AL518" ca="1">_xlfn.IFS(TODAY()&lt;AF518,AF518-TODAY(),TODAY()&gt;AF518,"TERMINADO")</f>
        <v>TERMINADO</v>
      </c>
      <c r="AM518" s="112" t="s">
        <v>84</v>
      </c>
      <c r="AN518" s="112" t="s">
        <v>85</v>
      </c>
      <c r="AO518" s="113" t="s">
        <v>3863</v>
      </c>
      <c r="AP518" s="114" t="s">
        <v>8182</v>
      </c>
      <c r="AQ518" s="53" t="s">
        <v>3865</v>
      </c>
      <c r="AR518" s="101" t="s">
        <v>446</v>
      </c>
      <c r="AS518" s="101" t="s">
        <v>141</v>
      </c>
      <c r="AT518" s="136" t="s">
        <v>4555</v>
      </c>
      <c r="AU518" s="115">
        <v>20245420015983</v>
      </c>
      <c r="AV518" s="99">
        <v>110435</v>
      </c>
      <c r="AW518" s="99">
        <v>1</v>
      </c>
      <c r="AX518" s="116">
        <v>5700000</v>
      </c>
      <c r="AY518" s="117" t="s">
        <v>8183</v>
      </c>
      <c r="AZ518" s="99">
        <v>90</v>
      </c>
      <c r="BA518" s="117" t="s">
        <v>181</v>
      </c>
      <c r="BB518" s="99">
        <v>1486</v>
      </c>
      <c r="BC518" s="118">
        <v>45449</v>
      </c>
      <c r="BD518" s="116">
        <v>17100000</v>
      </c>
      <c r="BE518" s="99">
        <v>1776</v>
      </c>
      <c r="BF518" s="116">
        <v>17100000</v>
      </c>
      <c r="BG518" s="118">
        <v>45469</v>
      </c>
      <c r="BH518" s="99" t="s">
        <v>181</v>
      </c>
      <c r="BI518" s="118">
        <v>45468</v>
      </c>
      <c r="BJ518" s="99">
        <v>1</v>
      </c>
      <c r="BK518" s="99" t="s">
        <v>3874</v>
      </c>
      <c r="BL518" s="99" t="s">
        <v>4008</v>
      </c>
      <c r="BM518" s="118" t="s">
        <v>4009</v>
      </c>
      <c r="BN518" s="99" t="s">
        <v>3906</v>
      </c>
      <c r="BO518" s="99" t="s">
        <v>3874</v>
      </c>
      <c r="BP518" s="99" t="s">
        <v>3874</v>
      </c>
      <c r="BQ518" s="99" t="s">
        <v>123</v>
      </c>
      <c r="BR518" s="99" t="s">
        <v>3874</v>
      </c>
      <c r="BS518" s="99" t="s">
        <v>3874</v>
      </c>
      <c r="BT518" s="99" t="s">
        <v>3874</v>
      </c>
      <c r="BU518" s="99" t="s">
        <v>3874</v>
      </c>
      <c r="BV518" s="99" t="s">
        <v>8184</v>
      </c>
      <c r="BW518" s="99" t="s">
        <v>4058</v>
      </c>
      <c r="BX518" s="99">
        <v>3203712258</v>
      </c>
      <c r="BY518" s="99" t="s">
        <v>4059</v>
      </c>
      <c r="BZ518" s="99" t="s">
        <v>4060</v>
      </c>
      <c r="CA518" s="99" t="s">
        <v>3952</v>
      </c>
      <c r="CB518" s="129">
        <v>3114443239</v>
      </c>
      <c r="CC518" s="118" t="s">
        <v>8185</v>
      </c>
      <c r="CD518" s="118">
        <v>29953</v>
      </c>
      <c r="CE518" s="118" t="s">
        <v>3872</v>
      </c>
      <c r="CF518" s="99" t="s">
        <v>3873</v>
      </c>
      <c r="CG518" s="118" t="s">
        <v>181</v>
      </c>
      <c r="CH518" s="118" t="s">
        <v>4082</v>
      </c>
      <c r="CI518" s="118" t="s">
        <v>8186</v>
      </c>
      <c r="CJ518" s="99"/>
      <c r="CK518" s="99">
        <v>42</v>
      </c>
      <c r="CL518" s="230" t="s">
        <v>8187</v>
      </c>
      <c r="CM518" s="99" t="s">
        <v>3878</v>
      </c>
      <c r="CN518" s="123">
        <v>1</v>
      </c>
    </row>
    <row r="519" spans="1:92" ht="20.100000000000001" hidden="1" customHeight="1">
      <c r="A519" s="97">
        <v>750</v>
      </c>
      <c r="B519" s="98">
        <v>2024</v>
      </c>
      <c r="C519" s="99" t="s">
        <v>72</v>
      </c>
      <c r="D519" s="100" t="s">
        <v>8188</v>
      </c>
      <c r="E519" s="99" t="s">
        <v>8189</v>
      </c>
      <c r="F519" s="101" t="s">
        <v>138</v>
      </c>
      <c r="G519" s="102">
        <v>80720516</v>
      </c>
      <c r="H519" s="53">
        <v>9</v>
      </c>
      <c r="I519" s="106" t="s">
        <v>4226</v>
      </c>
      <c r="J519" s="99">
        <v>1873</v>
      </c>
      <c r="K519" s="105" t="s">
        <v>3859</v>
      </c>
      <c r="L519" s="101" t="s">
        <v>74</v>
      </c>
      <c r="M519" s="53" t="s">
        <v>75</v>
      </c>
      <c r="N519" s="53" t="s">
        <v>3860</v>
      </c>
      <c r="O519" s="112" t="s">
        <v>3239</v>
      </c>
      <c r="P519" s="107">
        <v>45555</v>
      </c>
      <c r="Q519" s="118" t="s">
        <v>13</v>
      </c>
      <c r="R519" s="106" t="s">
        <v>3861</v>
      </c>
      <c r="S519" s="159">
        <v>45561</v>
      </c>
      <c r="T519" s="107">
        <v>45657</v>
      </c>
      <c r="U519" s="107" t="s">
        <v>123</v>
      </c>
      <c r="V519" s="107" t="s">
        <v>123</v>
      </c>
      <c r="W519" s="107" t="s">
        <v>123</v>
      </c>
      <c r="X519" s="107" t="s">
        <v>3884</v>
      </c>
      <c r="Y519" s="53">
        <v>1</v>
      </c>
      <c r="Z519" s="102" t="str">
        <f>+R519</f>
        <v>4 MESES</v>
      </c>
      <c r="AA519" s="107" t="s">
        <v>123</v>
      </c>
      <c r="AD519" s="107" t="s">
        <v>123</v>
      </c>
      <c r="AE519" s="107" t="s">
        <v>123</v>
      </c>
      <c r="AF519" s="107">
        <v>45682</v>
      </c>
      <c r="AG519" s="110">
        <v>24000000</v>
      </c>
      <c r="AH519" s="135" t="s">
        <v>123</v>
      </c>
      <c r="AI519" s="110">
        <v>0</v>
      </c>
      <c r="AJ519" s="53" t="s">
        <v>123</v>
      </c>
      <c r="AK519" s="110">
        <f>+AG519+AI519</f>
        <v>24000000</v>
      </c>
      <c r="AL519" s="111" t="str" cm="1">
        <f t="array" aca="1" ref="AL519" ca="1">_xlfn.IFS(TODAY()&lt;AF519,AF519-TODAY(),TODAY()&gt;AF519,"TERMINADO")</f>
        <v>TERMINADO</v>
      </c>
      <c r="AM519" s="155" t="s">
        <v>84</v>
      </c>
      <c r="AN519" s="155" t="s">
        <v>3885</v>
      </c>
      <c r="AO519" s="113" t="s">
        <v>3863</v>
      </c>
      <c r="AP519" s="114" t="s">
        <v>8190</v>
      </c>
      <c r="AQ519" s="53" t="s">
        <v>3865</v>
      </c>
      <c r="AR519" s="175" t="s">
        <v>446</v>
      </c>
      <c r="AS519" s="101" t="s">
        <v>141</v>
      </c>
      <c r="AT519" s="136" t="s">
        <v>4555</v>
      </c>
      <c r="AU519" s="115">
        <v>20245420019283</v>
      </c>
      <c r="AV519" s="99">
        <v>115180</v>
      </c>
      <c r="AW519" s="99">
        <v>1</v>
      </c>
      <c r="AX519" s="116">
        <v>6000000</v>
      </c>
      <c r="AY519" s="117" t="s">
        <v>8191</v>
      </c>
      <c r="AZ519" s="99"/>
      <c r="BA519" s="99" t="s">
        <v>181</v>
      </c>
      <c r="BB519" s="99">
        <v>1809</v>
      </c>
      <c r="BC519" s="118">
        <v>45526</v>
      </c>
      <c r="BD519" s="116">
        <v>24000000</v>
      </c>
      <c r="BE519" s="99">
        <v>2110</v>
      </c>
      <c r="BF519" s="116">
        <v>24000000</v>
      </c>
      <c r="BG519" s="118">
        <v>45558</v>
      </c>
      <c r="BH519" s="99"/>
      <c r="BI519" s="118" t="e">
        <v>#N/A</v>
      </c>
      <c r="BJ519" s="99" t="e">
        <v>#N/A</v>
      </c>
      <c r="BK519" s="99" t="s">
        <v>4046</v>
      </c>
      <c r="BL519" s="99" t="s">
        <v>4008</v>
      </c>
      <c r="BM519" s="99"/>
      <c r="BN519" s="99"/>
      <c r="BO519" s="99"/>
      <c r="BP519" s="99"/>
      <c r="BQ519" s="99"/>
      <c r="BR519" s="99"/>
      <c r="BS519" s="99"/>
      <c r="BT519" s="99"/>
      <c r="BU519" s="99"/>
      <c r="BV519" s="99"/>
      <c r="BW519" s="99"/>
      <c r="BX519" s="99"/>
      <c r="BY519" s="99"/>
      <c r="BZ519" s="99"/>
      <c r="CA519" s="99"/>
      <c r="CB519" s="129">
        <v>3114443239</v>
      </c>
      <c r="CC519" s="118" t="s">
        <v>8192</v>
      </c>
      <c r="CD519" s="189">
        <v>29953</v>
      </c>
      <c r="CE519" s="118" t="s">
        <v>3872</v>
      </c>
      <c r="CF519" s="99" t="s">
        <v>3873</v>
      </c>
      <c r="CG519" s="99" t="s">
        <v>181</v>
      </c>
      <c r="CH519" s="118" t="s">
        <v>4082</v>
      </c>
      <c r="CI519" s="118" t="s">
        <v>8186</v>
      </c>
      <c r="CJ519" s="99"/>
      <c r="CK519" s="115"/>
      <c r="CL519" s="301"/>
      <c r="CM519" s="117" t="s">
        <v>13</v>
      </c>
      <c r="CN519" s="123">
        <v>1</v>
      </c>
    </row>
    <row r="520" spans="1:92" ht="20.100000000000001" hidden="1" customHeight="1">
      <c r="A520" s="97">
        <v>257</v>
      </c>
      <c r="B520" s="98">
        <v>2024</v>
      </c>
      <c r="C520" s="99" t="s">
        <v>72</v>
      </c>
      <c r="D520" s="100" t="s">
        <v>8193</v>
      </c>
      <c r="E520" s="99" t="s">
        <v>7755</v>
      </c>
      <c r="F520" s="106" t="s">
        <v>2103</v>
      </c>
      <c r="G520" s="102">
        <v>79318433</v>
      </c>
      <c r="H520" s="99">
        <v>1</v>
      </c>
      <c r="I520" s="103" t="s">
        <v>81</v>
      </c>
      <c r="J520" s="104" t="s">
        <v>942</v>
      </c>
      <c r="K520" s="105" t="s">
        <v>73</v>
      </c>
      <c r="L520" s="101" t="s">
        <v>74</v>
      </c>
      <c r="M520" s="53" t="s">
        <v>75</v>
      </c>
      <c r="N520" s="53" t="s">
        <v>3860</v>
      </c>
      <c r="O520" s="101" t="s">
        <v>1573</v>
      </c>
      <c r="P520" s="107">
        <v>45369</v>
      </c>
      <c r="Q520" s="107" t="s">
        <v>7</v>
      </c>
      <c r="R520" s="108" t="s">
        <v>3861</v>
      </c>
      <c r="S520" s="118">
        <v>45378</v>
      </c>
      <c r="T520" s="118">
        <v>45499</v>
      </c>
      <c r="U520" s="107" t="s">
        <v>123</v>
      </c>
      <c r="V520" s="107" t="s">
        <v>123</v>
      </c>
      <c r="W520" s="107" t="s">
        <v>123</v>
      </c>
      <c r="X520" s="53" t="s">
        <v>3862</v>
      </c>
      <c r="Y520" s="53">
        <v>1</v>
      </c>
      <c r="Z520" s="53" t="s">
        <v>3612</v>
      </c>
      <c r="AA520" s="107">
        <v>45476</v>
      </c>
      <c r="AB520" s="226"/>
      <c r="AC520" s="226"/>
      <c r="AD520" s="107" t="s">
        <v>123</v>
      </c>
      <c r="AE520" s="107" t="s">
        <v>123</v>
      </c>
      <c r="AF520" s="107">
        <v>45561</v>
      </c>
      <c r="AG520" s="110">
        <v>10900000</v>
      </c>
      <c r="AH520" s="107">
        <v>45476</v>
      </c>
      <c r="AI520" s="110">
        <v>5450000</v>
      </c>
      <c r="AJ520" s="51">
        <v>1</v>
      </c>
      <c r="AK520" s="110">
        <v>16350000</v>
      </c>
      <c r="AL520" s="111" t="str" cm="1">
        <f t="array" aca="1" ref="AL520" ca="1">_xlfn.IFS(TODAY()&lt;AF520,AF520-TODAY(),TODAY()&gt;AF520,"TERMINADO")</f>
        <v>TERMINADO</v>
      </c>
      <c r="AM520" s="112" t="s">
        <v>84</v>
      </c>
      <c r="AN520" s="112" t="s">
        <v>85</v>
      </c>
      <c r="AO520" s="113" t="s">
        <v>3863</v>
      </c>
      <c r="AP520" s="114" t="s">
        <v>7756</v>
      </c>
      <c r="AQ520" s="195" t="s">
        <v>3865</v>
      </c>
      <c r="AR520" s="101" t="s">
        <v>89</v>
      </c>
      <c r="AS520" s="106" t="s">
        <v>89</v>
      </c>
      <c r="AT520" s="106" t="s">
        <v>3866</v>
      </c>
      <c r="AU520" s="115">
        <v>20245420015133</v>
      </c>
      <c r="AV520" s="99">
        <v>103642</v>
      </c>
      <c r="AW520" s="99">
        <v>3</v>
      </c>
      <c r="AX520" s="116">
        <v>2725000</v>
      </c>
      <c r="AY520" s="117" t="s">
        <v>8194</v>
      </c>
      <c r="AZ520" s="99">
        <v>120</v>
      </c>
      <c r="BA520" s="117" t="s">
        <v>181</v>
      </c>
      <c r="BB520" s="99">
        <v>1147</v>
      </c>
      <c r="BC520" s="118">
        <v>45355</v>
      </c>
      <c r="BD520" s="116">
        <v>32700000</v>
      </c>
      <c r="BE520" s="99">
        <v>1370</v>
      </c>
      <c r="BF520" s="116">
        <v>10900000</v>
      </c>
      <c r="BG520" s="118">
        <v>45373</v>
      </c>
      <c r="BH520" s="99" t="s">
        <v>181</v>
      </c>
      <c r="BI520" s="118" t="s">
        <v>8195</v>
      </c>
      <c r="BJ520" s="99">
        <v>5</v>
      </c>
      <c r="BK520" s="99" t="s">
        <v>3874</v>
      </c>
      <c r="BL520" s="99" t="s">
        <v>4008</v>
      </c>
      <c r="BM520" s="118" t="s">
        <v>4009</v>
      </c>
      <c r="BN520" s="99" t="s">
        <v>3906</v>
      </c>
      <c r="BO520" s="99" t="s">
        <v>3874</v>
      </c>
      <c r="BP520" s="99" t="s">
        <v>3874</v>
      </c>
      <c r="BQ520" s="99" t="s">
        <v>123</v>
      </c>
      <c r="BR520" s="99" t="s">
        <v>3874</v>
      </c>
      <c r="BS520" s="99" t="s">
        <v>3874</v>
      </c>
      <c r="BT520" s="99" t="s">
        <v>3874</v>
      </c>
      <c r="BU520" s="99" t="s">
        <v>3874</v>
      </c>
      <c r="BV520" s="99" t="s">
        <v>8196</v>
      </c>
      <c r="BW520" s="99" t="s">
        <v>4114</v>
      </c>
      <c r="BX520" s="99">
        <v>3224542565</v>
      </c>
      <c r="BY520" s="99" t="s">
        <v>4137</v>
      </c>
      <c r="BZ520" s="99" t="s">
        <v>4153</v>
      </c>
      <c r="CA520" s="99" t="s">
        <v>3911</v>
      </c>
      <c r="CB520" s="129">
        <v>3124776187</v>
      </c>
      <c r="CC520" s="118" t="s">
        <v>8197</v>
      </c>
      <c r="CD520" s="189">
        <v>23274</v>
      </c>
      <c r="CE520" s="118" t="s">
        <v>3893</v>
      </c>
      <c r="CF520" s="99" t="s">
        <v>3894</v>
      </c>
      <c r="CG520" s="118" t="s">
        <v>3874</v>
      </c>
      <c r="CH520" s="118" t="s">
        <v>3893</v>
      </c>
      <c r="CI520" s="118" t="s">
        <v>8198</v>
      </c>
      <c r="CJ520" s="99" t="s">
        <v>86</v>
      </c>
      <c r="CK520" s="99">
        <v>61</v>
      </c>
      <c r="CL520" s="230" t="s">
        <v>8199</v>
      </c>
      <c r="CM520" s="99" t="s">
        <v>3878</v>
      </c>
      <c r="CN520" s="123">
        <v>1</v>
      </c>
    </row>
    <row r="521" spans="1:92" ht="20.100000000000001" hidden="1" customHeight="1">
      <c r="A521" s="97">
        <v>769</v>
      </c>
      <c r="B521" s="98">
        <v>2024</v>
      </c>
      <c r="C521" s="99" t="s">
        <v>72</v>
      </c>
      <c r="D521" s="100" t="s">
        <v>8200</v>
      </c>
      <c r="E521" s="99" t="s">
        <v>4472</v>
      </c>
      <c r="F521" s="101" t="s">
        <v>8201</v>
      </c>
      <c r="G521" s="102">
        <v>80120456</v>
      </c>
      <c r="H521" s="53">
        <v>0</v>
      </c>
      <c r="I521" s="103" t="s">
        <v>138</v>
      </c>
      <c r="J521" s="104" t="s">
        <v>4474</v>
      </c>
      <c r="K521" s="105" t="s">
        <v>176</v>
      </c>
      <c r="L521" s="101" t="s">
        <v>74</v>
      </c>
      <c r="M521" s="53" t="s">
        <v>75</v>
      </c>
      <c r="N521" s="53" t="s">
        <v>3860</v>
      </c>
      <c r="O521" s="101" t="s">
        <v>4475</v>
      </c>
      <c r="P521" s="118">
        <v>45566</v>
      </c>
      <c r="Q521" s="118" t="s">
        <v>14</v>
      </c>
      <c r="R521" s="106" t="s">
        <v>3883</v>
      </c>
      <c r="S521" s="159">
        <v>45575</v>
      </c>
      <c r="T521" s="107">
        <v>45657</v>
      </c>
      <c r="U521" s="107" t="s">
        <v>123</v>
      </c>
      <c r="V521" s="107" t="s">
        <v>123</v>
      </c>
      <c r="W521" s="107" t="s">
        <v>123</v>
      </c>
      <c r="X521" s="107" t="s">
        <v>3884</v>
      </c>
      <c r="Y521" s="53">
        <v>1</v>
      </c>
      <c r="Z521" s="102" t="str">
        <f>+R521</f>
        <v>3 Meses 25 dias</v>
      </c>
      <c r="AA521" s="107" t="s">
        <v>123</v>
      </c>
      <c r="AD521" s="107" t="s">
        <v>123</v>
      </c>
      <c r="AE521" s="107" t="s">
        <v>123</v>
      </c>
      <c r="AF521" s="107">
        <v>45691</v>
      </c>
      <c r="AG521" s="110">
        <v>9200000</v>
      </c>
      <c r="AH521" s="107" t="s">
        <v>123</v>
      </c>
      <c r="AI521" s="110">
        <v>0</v>
      </c>
      <c r="AJ521" s="53" t="s">
        <v>123</v>
      </c>
      <c r="AK521" s="110">
        <f>+AG521+AI521</f>
        <v>9200000</v>
      </c>
      <c r="AL521" s="111" t="str" cm="1">
        <f t="array" aca="1" ref="AL521" ca="1">_xlfn.IFS(TODAY()&lt;AF521,AF521-TODAY(),TODAY()&gt;AF521,"TERMINADO")</f>
        <v>TERMINADO</v>
      </c>
      <c r="AM521" s="112" t="s">
        <v>84</v>
      </c>
      <c r="AN521" s="112" t="s">
        <v>3885</v>
      </c>
      <c r="AO521" s="113" t="s">
        <v>3863</v>
      </c>
      <c r="AP521" s="199" t="s">
        <v>4476</v>
      </c>
      <c r="AQ521" s="53" t="s">
        <v>3865</v>
      </c>
      <c r="AR521" s="200" t="s">
        <v>183</v>
      </c>
      <c r="AS521" s="101" t="s">
        <v>183</v>
      </c>
      <c r="AT521" s="106" t="s">
        <v>4439</v>
      </c>
      <c r="AU521" s="183" t="s">
        <v>4440</v>
      </c>
      <c r="AV521" s="99">
        <v>117183</v>
      </c>
      <c r="AW521" s="99">
        <v>15</v>
      </c>
      <c r="AX521" s="116">
        <v>2400000</v>
      </c>
      <c r="AY521" s="117" t="s">
        <v>8202</v>
      </c>
      <c r="AZ521" s="99"/>
      <c r="BA521" s="99" t="s">
        <v>181</v>
      </c>
      <c r="BB521" s="99">
        <v>1875</v>
      </c>
      <c r="BC521" s="118">
        <v>45541</v>
      </c>
      <c r="BD521" s="116">
        <v>138000000</v>
      </c>
      <c r="BE521" s="99">
        <v>2152</v>
      </c>
      <c r="BF521" s="116">
        <v>9200000</v>
      </c>
      <c r="BG521" s="118">
        <v>45575</v>
      </c>
      <c r="BH521" s="99"/>
      <c r="BI521" s="118" t="s">
        <v>4875</v>
      </c>
      <c r="BJ521" s="99">
        <v>4</v>
      </c>
      <c r="BK521" s="99" t="s">
        <v>3869</v>
      </c>
      <c r="BL521" s="99" t="s">
        <v>4008</v>
      </c>
      <c r="BM521" s="99"/>
      <c r="BN521" s="99"/>
      <c r="BO521" s="99"/>
      <c r="BP521" s="99"/>
      <c r="BQ521" s="99"/>
      <c r="BR521" s="99"/>
      <c r="BS521" s="99"/>
      <c r="BT521" s="99"/>
      <c r="BU521" s="99"/>
      <c r="BV521" s="99"/>
      <c r="BW521" s="99"/>
      <c r="BX521" s="99"/>
      <c r="BY521" s="99"/>
      <c r="BZ521" s="99"/>
      <c r="CA521" s="99"/>
      <c r="CB521" s="129">
        <v>3203847860</v>
      </c>
      <c r="CC521" s="118" t="s">
        <v>8203</v>
      </c>
      <c r="CD521" s="118">
        <v>30544</v>
      </c>
      <c r="CE521" s="99" t="s">
        <v>3893</v>
      </c>
      <c r="CF521" s="99" t="s">
        <v>3894</v>
      </c>
      <c r="CG521" s="99"/>
      <c r="CH521" s="118" t="s">
        <v>3893</v>
      </c>
      <c r="CI521" s="118" t="s">
        <v>8204</v>
      </c>
      <c r="CJ521" s="99"/>
      <c r="CK521" s="115"/>
      <c r="CL521" s="244"/>
      <c r="CM521" s="166" t="s">
        <v>14</v>
      </c>
      <c r="CN521" s="123">
        <v>1</v>
      </c>
    </row>
    <row r="522" spans="1:92" ht="20.100000000000001" hidden="1" customHeight="1">
      <c r="A522" s="97">
        <v>527</v>
      </c>
      <c r="B522" s="98">
        <v>2024</v>
      </c>
      <c r="C522" s="99" t="s">
        <v>72</v>
      </c>
      <c r="D522" s="100" t="s">
        <v>8205</v>
      </c>
      <c r="E522" s="99" t="s">
        <v>8206</v>
      </c>
      <c r="F522" s="101" t="s">
        <v>2115</v>
      </c>
      <c r="G522" s="102">
        <v>79290184</v>
      </c>
      <c r="H522" s="53">
        <v>7</v>
      </c>
      <c r="I522" s="103" t="s">
        <v>2494</v>
      </c>
      <c r="J522" s="104" t="s">
        <v>635</v>
      </c>
      <c r="K522" s="105" t="s">
        <v>3859</v>
      </c>
      <c r="L522" s="101" t="s">
        <v>74</v>
      </c>
      <c r="M522" s="53" t="s">
        <v>75</v>
      </c>
      <c r="N522" s="53" t="s">
        <v>3860</v>
      </c>
      <c r="O522" s="101" t="s">
        <v>8207</v>
      </c>
      <c r="P522" s="107">
        <v>45400</v>
      </c>
      <c r="Q522" s="107" t="s">
        <v>8</v>
      </c>
      <c r="R522" s="108" t="s">
        <v>3861</v>
      </c>
      <c r="S522" s="107">
        <v>45404</v>
      </c>
      <c r="T522" s="107">
        <v>45525</v>
      </c>
      <c r="U522" s="107" t="s">
        <v>123</v>
      </c>
      <c r="V522" s="107" t="s">
        <v>123</v>
      </c>
      <c r="W522" s="107" t="s">
        <v>123</v>
      </c>
      <c r="X522" s="53" t="s">
        <v>123</v>
      </c>
      <c r="Y522" s="53" t="s">
        <v>123</v>
      </c>
      <c r="Z522" s="102" t="str">
        <f>+R522</f>
        <v>4 MESES</v>
      </c>
      <c r="AA522" s="53" t="s">
        <v>123</v>
      </c>
      <c r="AD522" s="107" t="s">
        <v>123</v>
      </c>
      <c r="AE522" s="107" t="s">
        <v>123</v>
      </c>
      <c r="AF522" s="107">
        <v>45525</v>
      </c>
      <c r="AG522" s="110">
        <v>15600000</v>
      </c>
      <c r="AH522" s="130" t="s">
        <v>123</v>
      </c>
      <c r="AI522" s="110">
        <v>0</v>
      </c>
      <c r="AJ522" s="53" t="s">
        <v>123</v>
      </c>
      <c r="AK522" s="110">
        <f>+AG522+AI522</f>
        <v>15600000</v>
      </c>
      <c r="AL522" s="111" t="str" cm="1">
        <f t="array" aca="1" ref="AL522" ca="1">_xlfn.IFS(TODAY()&lt;AF522,AF522-TODAY(),TODAY()&gt;AF522,"TERMINADO")</f>
        <v>TERMINADO</v>
      </c>
      <c r="AM522" s="112" t="s">
        <v>84</v>
      </c>
      <c r="AN522" s="112" t="s">
        <v>85</v>
      </c>
      <c r="AO522" s="113" t="s">
        <v>3863</v>
      </c>
      <c r="AP522" s="114" t="s">
        <v>8208</v>
      </c>
      <c r="AQ522" s="227" t="s">
        <v>3865</v>
      </c>
      <c r="AR522" s="101" t="s">
        <v>497</v>
      </c>
      <c r="AS522" s="106" t="s">
        <v>346</v>
      </c>
      <c r="AT522" s="106" t="s">
        <v>403</v>
      </c>
      <c r="AU522" s="115">
        <v>20245420007393</v>
      </c>
      <c r="AV522" s="99">
        <v>106649</v>
      </c>
      <c r="AW522" s="99">
        <v>1</v>
      </c>
      <c r="AX522" s="116">
        <v>3900000</v>
      </c>
      <c r="AY522" s="117" t="s">
        <v>8209</v>
      </c>
      <c r="AZ522" s="99">
        <v>120</v>
      </c>
      <c r="BA522" s="117" t="s">
        <v>181</v>
      </c>
      <c r="BB522" s="99">
        <v>1301</v>
      </c>
      <c r="BC522" s="118">
        <v>45373</v>
      </c>
      <c r="BD522" s="116">
        <v>15600000</v>
      </c>
      <c r="BE522" s="99">
        <v>1503</v>
      </c>
      <c r="BF522" s="116">
        <v>15600000</v>
      </c>
      <c r="BG522" s="118">
        <v>45400</v>
      </c>
      <c r="BH522" s="99" t="s">
        <v>181</v>
      </c>
      <c r="BI522" s="118">
        <v>45400</v>
      </c>
      <c r="BJ522" s="99">
        <v>4</v>
      </c>
      <c r="BK522" s="99" t="s">
        <v>3869</v>
      </c>
      <c r="BL522" s="99"/>
      <c r="BM522" s="118" t="s">
        <v>3870</v>
      </c>
      <c r="BN522" s="99" t="s">
        <v>86</v>
      </c>
      <c r="BO522" s="99"/>
      <c r="BP522" s="99"/>
      <c r="BQ522" s="99"/>
      <c r="BR522" s="99"/>
      <c r="BS522" s="99"/>
      <c r="BT522" s="99"/>
      <c r="BU522" s="99"/>
      <c r="BV522" s="99"/>
      <c r="BW522" s="99"/>
      <c r="BX522" s="99"/>
      <c r="BY522" s="99"/>
      <c r="BZ522" s="99"/>
      <c r="CA522" s="99"/>
      <c r="CB522" s="129">
        <v>3213676899</v>
      </c>
      <c r="CC522" s="118" t="s">
        <v>8210</v>
      </c>
      <c r="CD522" s="118">
        <v>23311</v>
      </c>
      <c r="CE522" s="118" t="s">
        <v>3913</v>
      </c>
      <c r="CF522" s="99" t="s">
        <v>3894</v>
      </c>
      <c r="CG522" s="118" t="s">
        <v>3874</v>
      </c>
      <c r="CH522" s="118" t="s">
        <v>4082</v>
      </c>
      <c r="CI522" s="118" t="s">
        <v>8211</v>
      </c>
      <c r="CJ522" s="99" t="s">
        <v>86</v>
      </c>
      <c r="CK522" s="99">
        <v>61</v>
      </c>
      <c r="CL522" s="230" t="s">
        <v>8212</v>
      </c>
      <c r="CM522" s="117" t="s">
        <v>3917</v>
      </c>
      <c r="CN522" s="123">
        <v>1</v>
      </c>
    </row>
    <row r="523" spans="1:92" ht="20.100000000000001" hidden="1" customHeight="1">
      <c r="A523" s="97">
        <v>378</v>
      </c>
      <c r="B523" s="98">
        <v>2024</v>
      </c>
      <c r="C523" s="99" t="s">
        <v>72</v>
      </c>
      <c r="D523" s="100" t="s">
        <v>8213</v>
      </c>
      <c r="E523" s="99" t="s">
        <v>4598</v>
      </c>
      <c r="F523" s="106" t="s">
        <v>2121</v>
      </c>
      <c r="G523" s="115">
        <v>16836744</v>
      </c>
      <c r="H523" s="99">
        <v>8</v>
      </c>
      <c r="I523" s="103" t="s">
        <v>138</v>
      </c>
      <c r="J523" s="99">
        <v>1867</v>
      </c>
      <c r="K523" s="105" t="s">
        <v>4600</v>
      </c>
      <c r="L523" s="101" t="s">
        <v>74</v>
      </c>
      <c r="M523" s="53" t="s">
        <v>75</v>
      </c>
      <c r="N523" s="53" t="s">
        <v>3860</v>
      </c>
      <c r="O523" s="101" t="s">
        <v>4601</v>
      </c>
      <c r="P523" s="118">
        <v>45367</v>
      </c>
      <c r="Q523" s="107" t="s">
        <v>7</v>
      </c>
      <c r="R523" s="106" t="s">
        <v>3861</v>
      </c>
      <c r="S523" s="118">
        <v>45371</v>
      </c>
      <c r="T523" s="118">
        <v>45492</v>
      </c>
      <c r="U523" s="107" t="s">
        <v>123</v>
      </c>
      <c r="V523" s="107" t="s">
        <v>123</v>
      </c>
      <c r="W523" s="107" t="s">
        <v>123</v>
      </c>
      <c r="X523" s="53" t="s">
        <v>3862</v>
      </c>
      <c r="Y523" s="53">
        <v>1</v>
      </c>
      <c r="Z523" s="53" t="s">
        <v>3612</v>
      </c>
      <c r="AA523" s="107">
        <v>45477</v>
      </c>
      <c r="AB523" s="226"/>
      <c r="AC523" s="226"/>
      <c r="AD523" s="107" t="s">
        <v>123</v>
      </c>
      <c r="AE523" s="107" t="s">
        <v>123</v>
      </c>
      <c r="AF523" s="118">
        <v>45554</v>
      </c>
      <c r="AG523" s="110">
        <v>15600000</v>
      </c>
      <c r="AH523" s="107">
        <v>45477</v>
      </c>
      <c r="AI523" s="110">
        <v>7800000</v>
      </c>
      <c r="AJ523" s="51">
        <v>1</v>
      </c>
      <c r="AK523" s="110">
        <v>23400000</v>
      </c>
      <c r="AL523" s="111" t="str" cm="1">
        <f t="array" aca="1" ref="AL523" ca="1">_xlfn.IFS(TODAY()&lt;AF523,AF523-TODAY(),TODAY()&gt;AF523,"TERMINADO")</f>
        <v>TERMINADO</v>
      </c>
      <c r="AM523" s="112" t="s">
        <v>84</v>
      </c>
      <c r="AN523" s="112" t="s">
        <v>85</v>
      </c>
      <c r="AO523" s="113" t="s">
        <v>3863</v>
      </c>
      <c r="AP523" s="114" t="s">
        <v>4602</v>
      </c>
      <c r="AQ523" s="99" t="s">
        <v>3865</v>
      </c>
      <c r="AR523" s="106" t="s">
        <v>346</v>
      </c>
      <c r="AS523" s="101" t="s">
        <v>346</v>
      </c>
      <c r="AT523" s="131" t="s">
        <v>398</v>
      </c>
      <c r="AU523" s="128">
        <v>20245420019483</v>
      </c>
      <c r="AV523" s="99">
        <v>104232</v>
      </c>
      <c r="AW523" s="99">
        <v>2</v>
      </c>
      <c r="AX523" s="116">
        <v>3900000</v>
      </c>
      <c r="AY523" s="117" t="s">
        <v>8214</v>
      </c>
      <c r="AZ523" s="99">
        <v>120</v>
      </c>
      <c r="BA523" s="117" t="s">
        <v>181</v>
      </c>
      <c r="BB523" s="99">
        <v>1243</v>
      </c>
      <c r="BC523" s="118">
        <v>45362</v>
      </c>
      <c r="BD523" s="116">
        <v>31200000</v>
      </c>
      <c r="BE523" s="99">
        <v>1324</v>
      </c>
      <c r="BF523" s="116">
        <v>15600000</v>
      </c>
      <c r="BG523" s="118">
        <v>45369</v>
      </c>
      <c r="BH523" s="99" t="s">
        <v>181</v>
      </c>
      <c r="BI523" s="118" t="s">
        <v>4604</v>
      </c>
      <c r="BJ523" s="99">
        <v>4</v>
      </c>
      <c r="BK523" s="99" t="s">
        <v>3874</v>
      </c>
      <c r="BL523" s="99" t="s">
        <v>4008</v>
      </c>
      <c r="BM523" s="118" t="s">
        <v>4009</v>
      </c>
      <c r="BN523" s="99" t="s">
        <v>3906</v>
      </c>
      <c r="BO523" s="99" t="s">
        <v>8215</v>
      </c>
      <c r="BP523" s="99" t="s">
        <v>3935</v>
      </c>
      <c r="BQ523" s="99" t="s">
        <v>4617</v>
      </c>
      <c r="BR523" s="99" t="s">
        <v>3874</v>
      </c>
      <c r="BS523" s="99" t="s">
        <v>3874</v>
      </c>
      <c r="BT523" s="99" t="s">
        <v>3874</v>
      </c>
      <c r="BU523" s="99" t="s">
        <v>3874</v>
      </c>
      <c r="BV523" s="99" t="s">
        <v>8216</v>
      </c>
      <c r="BW523" s="99" t="s">
        <v>8217</v>
      </c>
      <c r="BX523" s="99">
        <v>3143515247</v>
      </c>
      <c r="BY523" s="99" t="s">
        <v>4059</v>
      </c>
      <c r="BZ523" s="99" t="s">
        <v>3938</v>
      </c>
      <c r="CA523" s="99" t="s">
        <v>3911</v>
      </c>
      <c r="CB523" s="129">
        <v>3115504969</v>
      </c>
      <c r="CC523" s="118" t="s">
        <v>8218</v>
      </c>
      <c r="CD523" s="118">
        <v>26999</v>
      </c>
      <c r="CE523" s="118" t="s">
        <v>3913</v>
      </c>
      <c r="CF523" s="99" t="s">
        <v>3894</v>
      </c>
      <c r="CG523" s="118" t="s">
        <v>3874</v>
      </c>
      <c r="CH523" s="118" t="s">
        <v>3913</v>
      </c>
      <c r="CI523" s="118" t="s">
        <v>8219</v>
      </c>
      <c r="CJ523" s="99" t="s">
        <v>181</v>
      </c>
      <c r="CK523" s="99">
        <v>51</v>
      </c>
      <c r="CL523" s="230" t="s">
        <v>8220</v>
      </c>
      <c r="CM523" s="99" t="s">
        <v>3878</v>
      </c>
      <c r="CN523" s="123">
        <v>1</v>
      </c>
    </row>
    <row r="524" spans="1:92" ht="20.100000000000001" hidden="1" customHeight="1">
      <c r="A524" s="97">
        <v>3</v>
      </c>
      <c r="B524" s="98">
        <v>2024</v>
      </c>
      <c r="C524" s="99" t="s">
        <v>72</v>
      </c>
      <c r="D524" s="100" t="s">
        <v>8221</v>
      </c>
      <c r="E524" s="99" t="s">
        <v>5798</v>
      </c>
      <c r="F524" s="106" t="s">
        <v>2131</v>
      </c>
      <c r="G524" s="115">
        <v>79607845</v>
      </c>
      <c r="H524" s="99">
        <v>0</v>
      </c>
      <c r="I524" s="103" t="s">
        <v>99</v>
      </c>
      <c r="J524" s="104" t="s">
        <v>635</v>
      </c>
      <c r="K524" s="125" t="s">
        <v>3859</v>
      </c>
      <c r="L524" s="106" t="s">
        <v>74</v>
      </c>
      <c r="M524" s="99" t="s">
        <v>75</v>
      </c>
      <c r="N524" s="53" t="s">
        <v>3860</v>
      </c>
      <c r="O524" s="101" t="s">
        <v>1000</v>
      </c>
      <c r="P524" s="107">
        <v>45327</v>
      </c>
      <c r="Q524" s="107" t="s">
        <v>6</v>
      </c>
      <c r="R524" s="106" t="s">
        <v>3861</v>
      </c>
      <c r="S524" s="107">
        <v>45328</v>
      </c>
      <c r="T524" s="107">
        <v>45448</v>
      </c>
      <c r="U524" s="107" t="s">
        <v>123</v>
      </c>
      <c r="V524" s="107" t="s">
        <v>123</v>
      </c>
      <c r="W524" s="107" t="s">
        <v>123</v>
      </c>
      <c r="X524" s="53" t="s">
        <v>3862</v>
      </c>
      <c r="Y524" s="53">
        <v>1</v>
      </c>
      <c r="Z524" s="53" t="s">
        <v>3612</v>
      </c>
      <c r="AA524" s="107">
        <v>45443</v>
      </c>
      <c r="AB524" s="226"/>
      <c r="AC524" s="226"/>
      <c r="AD524" s="107" t="s">
        <v>123</v>
      </c>
      <c r="AE524" s="107" t="s">
        <v>123</v>
      </c>
      <c r="AF524" s="174">
        <v>45509</v>
      </c>
      <c r="AG524" s="110">
        <v>24000000</v>
      </c>
      <c r="AH524" s="107">
        <v>45443</v>
      </c>
      <c r="AI524" s="110">
        <v>12000000</v>
      </c>
      <c r="AJ524" s="51">
        <v>1</v>
      </c>
      <c r="AK524" s="110">
        <v>36000000</v>
      </c>
      <c r="AL524" s="111" t="str" cm="1">
        <f t="array" aca="1" ref="AL524" ca="1">_xlfn.IFS(TODAY()&lt;AF524,AF524-TODAY(),TODAY()&gt;AF524,"TERMINADO")</f>
        <v>TERMINADO</v>
      </c>
      <c r="AM524" s="112" t="s">
        <v>84</v>
      </c>
      <c r="AN524" s="112" t="s">
        <v>85</v>
      </c>
      <c r="AO524" s="113" t="s">
        <v>3863</v>
      </c>
      <c r="AP524" s="114" t="s">
        <v>5799</v>
      </c>
      <c r="AQ524" s="53" t="s">
        <v>3865</v>
      </c>
      <c r="AR524" s="101" t="s">
        <v>974</v>
      </c>
      <c r="AS524" s="101" t="s">
        <v>141</v>
      </c>
      <c r="AT524" s="106" t="s">
        <v>975</v>
      </c>
      <c r="AU524" s="115">
        <v>20245420001303</v>
      </c>
      <c r="AV524" s="99">
        <v>103511</v>
      </c>
      <c r="AW524" s="99">
        <v>3</v>
      </c>
      <c r="AX524" s="116">
        <v>6000000</v>
      </c>
      <c r="AY524" s="117" t="s">
        <v>8222</v>
      </c>
      <c r="AZ524" s="99">
        <v>120</v>
      </c>
      <c r="BA524" s="117" t="s">
        <v>181</v>
      </c>
      <c r="BB524" s="99">
        <v>1057</v>
      </c>
      <c r="BC524" s="118">
        <v>45327</v>
      </c>
      <c r="BD524" s="116">
        <v>72000000</v>
      </c>
      <c r="BE524" s="99">
        <v>1072</v>
      </c>
      <c r="BF524" s="116">
        <v>24000000</v>
      </c>
      <c r="BG524" s="118">
        <v>45328</v>
      </c>
      <c r="BH524" s="117" t="s">
        <v>181</v>
      </c>
      <c r="BI524" s="118">
        <v>45327</v>
      </c>
      <c r="BJ524" s="99">
        <v>1</v>
      </c>
      <c r="BK524" s="119" t="s">
        <v>3874</v>
      </c>
      <c r="BL524" s="99" t="s">
        <v>4008</v>
      </c>
      <c r="BM524" s="99" t="s">
        <v>4009</v>
      </c>
      <c r="BN524" s="99" t="s">
        <v>3906</v>
      </c>
      <c r="BO524" s="99" t="s">
        <v>3874</v>
      </c>
      <c r="BP524" s="99" t="s">
        <v>3874</v>
      </c>
      <c r="BQ524" s="99" t="s">
        <v>123</v>
      </c>
      <c r="BR524" s="99" t="s">
        <v>3874</v>
      </c>
      <c r="BS524" s="99" t="s">
        <v>3874</v>
      </c>
      <c r="BT524" s="99" t="s">
        <v>3874</v>
      </c>
      <c r="BU524" s="99" t="s">
        <v>3874</v>
      </c>
      <c r="BV524" s="99" t="s">
        <v>8223</v>
      </c>
      <c r="BW524" s="99" t="s">
        <v>4920</v>
      </c>
      <c r="BX524" s="99">
        <v>3044063696</v>
      </c>
      <c r="BY524" s="99" t="s">
        <v>3909</v>
      </c>
      <c r="BZ524" s="99" t="s">
        <v>3951</v>
      </c>
      <c r="CA524" s="99" t="s">
        <v>3952</v>
      </c>
      <c r="CB524" s="129">
        <v>3042434249</v>
      </c>
      <c r="CC524" s="99" t="s">
        <v>8224</v>
      </c>
      <c r="CD524" s="118">
        <v>26668</v>
      </c>
      <c r="CE524" s="99" t="s">
        <v>3872</v>
      </c>
      <c r="CF524" s="99" t="s">
        <v>3873</v>
      </c>
      <c r="CG524" s="118" t="s">
        <v>181</v>
      </c>
      <c r="CH524" s="118" t="s">
        <v>4000</v>
      </c>
      <c r="CI524" s="118" t="s">
        <v>8225</v>
      </c>
      <c r="CJ524" s="99" t="s">
        <v>86</v>
      </c>
      <c r="CK524" s="99">
        <v>51</v>
      </c>
      <c r="CL524" s="230" t="s">
        <v>8226</v>
      </c>
      <c r="CM524" s="99" t="s">
        <v>123</v>
      </c>
      <c r="CN524" s="123">
        <v>1</v>
      </c>
    </row>
    <row r="525" spans="1:92" ht="20.100000000000001" hidden="1" customHeight="1">
      <c r="A525" s="97">
        <v>619</v>
      </c>
      <c r="B525" s="98">
        <v>2024</v>
      </c>
      <c r="C525" s="99" t="s">
        <v>72</v>
      </c>
      <c r="D525" s="100" t="s">
        <v>8227</v>
      </c>
      <c r="E525" s="99" t="s">
        <v>5808</v>
      </c>
      <c r="F525" s="106" t="s">
        <v>2131</v>
      </c>
      <c r="G525" s="115">
        <v>79607845</v>
      </c>
      <c r="H525" s="99">
        <v>0</v>
      </c>
      <c r="I525" s="103" t="s">
        <v>138</v>
      </c>
      <c r="J525" s="99">
        <v>1873</v>
      </c>
      <c r="K525" s="105" t="s">
        <v>3859</v>
      </c>
      <c r="L525" s="101" t="s">
        <v>74</v>
      </c>
      <c r="M525" s="53" t="s">
        <v>75</v>
      </c>
      <c r="N525" s="53" t="s">
        <v>3860</v>
      </c>
      <c r="O525" s="101" t="s">
        <v>1000</v>
      </c>
      <c r="P525" s="118">
        <v>45509</v>
      </c>
      <c r="Q525" s="118" t="s">
        <v>12</v>
      </c>
      <c r="R525" s="106" t="s">
        <v>3861</v>
      </c>
      <c r="S525" s="118">
        <v>45512</v>
      </c>
      <c r="T525" s="118">
        <v>45633</v>
      </c>
      <c r="U525" s="107"/>
      <c r="V525" s="107"/>
      <c r="W525" s="102"/>
      <c r="X525" s="53" t="s">
        <v>3862</v>
      </c>
      <c r="Y525" s="53">
        <v>1</v>
      </c>
      <c r="Z525" s="102" t="s">
        <v>3612</v>
      </c>
      <c r="AA525" s="107">
        <v>45632</v>
      </c>
      <c r="AD525" s="107"/>
      <c r="AE525" s="240"/>
      <c r="AF525" s="118">
        <v>45695</v>
      </c>
      <c r="AG525" s="247">
        <v>24000000</v>
      </c>
      <c r="AH525" s="107">
        <v>45632</v>
      </c>
      <c r="AI525" s="110">
        <v>12000000</v>
      </c>
      <c r="AJ525" s="51">
        <v>1</v>
      </c>
      <c r="AK525" s="110">
        <f>+AG525+AI525</f>
        <v>36000000</v>
      </c>
      <c r="AL525" s="111" t="str" cm="1">
        <f t="array" aca="1" ref="AL525" ca="1">_xlfn.IFS(TODAY()&lt;AF525,AF525-TODAY(),TODAY()&gt;AF525,"TERMINADO")</f>
        <v>TERMINADO</v>
      </c>
      <c r="AM525" s="112" t="s">
        <v>84</v>
      </c>
      <c r="AN525" s="112" t="s">
        <v>85</v>
      </c>
      <c r="AO525" s="113" t="s">
        <v>3863</v>
      </c>
      <c r="AP525" s="114" t="s">
        <v>5809</v>
      </c>
      <c r="AQ525" s="53" t="s">
        <v>3865</v>
      </c>
      <c r="AR525" s="101" t="s">
        <v>974</v>
      </c>
      <c r="AS525" s="101" t="s">
        <v>141</v>
      </c>
      <c r="AT525" s="106" t="s">
        <v>975</v>
      </c>
      <c r="AU525" s="115">
        <v>20245420015693</v>
      </c>
      <c r="AV525" s="99">
        <v>114358</v>
      </c>
      <c r="AW525" s="99">
        <v>3</v>
      </c>
      <c r="AX525" s="116">
        <v>6000000</v>
      </c>
      <c r="AY525" s="117" t="s">
        <v>8228</v>
      </c>
      <c r="AZ525" s="99">
        <v>120</v>
      </c>
      <c r="BA525" s="99" t="s">
        <v>181</v>
      </c>
      <c r="BB525" s="99">
        <v>1747</v>
      </c>
      <c r="BC525" s="118">
        <v>45503</v>
      </c>
      <c r="BD525" s="116">
        <v>72000000</v>
      </c>
      <c r="BE525" s="99">
        <v>1962</v>
      </c>
      <c r="BF525" s="116">
        <v>24000000</v>
      </c>
      <c r="BG525" s="118">
        <v>45512</v>
      </c>
      <c r="BH525" s="99" t="s">
        <v>181</v>
      </c>
      <c r="BI525" s="118" t="s">
        <v>8229</v>
      </c>
      <c r="BJ525" s="99">
        <v>1</v>
      </c>
      <c r="BK525" s="99" t="s">
        <v>3874</v>
      </c>
      <c r="BL525" s="99" t="s">
        <v>4008</v>
      </c>
      <c r="BM525" s="118" t="s">
        <v>4009</v>
      </c>
      <c r="BN525" s="99" t="s">
        <v>3906</v>
      </c>
      <c r="BO525" s="99" t="s">
        <v>3874</v>
      </c>
      <c r="BP525" s="99" t="s">
        <v>3874</v>
      </c>
      <c r="BQ525" s="99" t="s">
        <v>123</v>
      </c>
      <c r="BR525" s="99" t="s">
        <v>3874</v>
      </c>
      <c r="BS525" s="99" t="s">
        <v>3874</v>
      </c>
      <c r="BT525" s="99" t="s">
        <v>3874</v>
      </c>
      <c r="BU525" s="99" t="s">
        <v>3874</v>
      </c>
      <c r="BV525" s="99" t="s">
        <v>8223</v>
      </c>
      <c r="BW525" s="99" t="s">
        <v>4920</v>
      </c>
      <c r="BX525" s="99">
        <v>3044063696</v>
      </c>
      <c r="BY525" s="99" t="s">
        <v>3909</v>
      </c>
      <c r="BZ525" s="99" t="s">
        <v>3951</v>
      </c>
      <c r="CA525" s="99" t="s">
        <v>3952</v>
      </c>
      <c r="CB525" s="129">
        <v>3042434249</v>
      </c>
      <c r="CC525" s="118" t="s">
        <v>8224</v>
      </c>
      <c r="CD525" s="118">
        <v>26668</v>
      </c>
      <c r="CE525" s="244" t="s">
        <v>3872</v>
      </c>
      <c r="CF525" s="99" t="s">
        <v>3873</v>
      </c>
      <c r="CG525" s="100" t="s">
        <v>181</v>
      </c>
      <c r="CH525" s="118" t="s">
        <v>4000</v>
      </c>
      <c r="CI525" s="118" t="s">
        <v>8225</v>
      </c>
      <c r="CJ525" s="99"/>
      <c r="CK525" s="244">
        <v>51</v>
      </c>
      <c r="CL525" s="230" t="s">
        <v>8226</v>
      </c>
      <c r="CM525" s="117" t="s">
        <v>12</v>
      </c>
      <c r="CN525" s="123">
        <v>1</v>
      </c>
    </row>
    <row r="526" spans="1:92" ht="20.100000000000001" hidden="1" customHeight="1">
      <c r="A526" s="97">
        <v>798</v>
      </c>
      <c r="B526" s="98">
        <v>2024</v>
      </c>
      <c r="C526" s="99" t="s">
        <v>72</v>
      </c>
      <c r="D526" s="100" t="s">
        <v>8230</v>
      </c>
      <c r="E526" s="99" t="s">
        <v>4041</v>
      </c>
      <c r="F526" s="101" t="s">
        <v>8231</v>
      </c>
      <c r="G526" s="102">
        <v>1013676718</v>
      </c>
      <c r="H526" s="53">
        <v>9</v>
      </c>
      <c r="I526" s="103" t="s">
        <v>4042</v>
      </c>
      <c r="J526" s="104" t="s">
        <v>942</v>
      </c>
      <c r="K526" s="105" t="s">
        <v>73</v>
      </c>
      <c r="L526" s="101" t="s">
        <v>74</v>
      </c>
      <c r="M526" s="53" t="s">
        <v>75</v>
      </c>
      <c r="N526" s="53" t="s">
        <v>3860</v>
      </c>
      <c r="O526" s="101" t="s">
        <v>77</v>
      </c>
      <c r="P526" s="107">
        <v>45572</v>
      </c>
      <c r="Q526" s="118" t="s">
        <v>14</v>
      </c>
      <c r="R526" s="106" t="s">
        <v>3883</v>
      </c>
      <c r="S526" s="159">
        <v>45588</v>
      </c>
      <c r="T526" s="107">
        <v>45657</v>
      </c>
      <c r="U526" s="107" t="s">
        <v>123</v>
      </c>
      <c r="V526" s="107" t="s">
        <v>123</v>
      </c>
      <c r="W526" s="107" t="s">
        <v>123</v>
      </c>
      <c r="X526" s="107" t="s">
        <v>3884</v>
      </c>
      <c r="Y526" s="53">
        <v>1</v>
      </c>
      <c r="Z526" s="102" t="str">
        <f>+R526</f>
        <v>3 Meses 25 dias</v>
      </c>
      <c r="AA526" s="107" t="s">
        <v>123</v>
      </c>
      <c r="AD526" s="107" t="s">
        <v>123</v>
      </c>
      <c r="AE526" s="107" t="s">
        <v>123</v>
      </c>
      <c r="AF526" s="177">
        <v>45704</v>
      </c>
      <c r="AG526" s="110">
        <v>9583333</v>
      </c>
      <c r="AH526" s="135" t="s">
        <v>123</v>
      </c>
      <c r="AI526" s="110">
        <v>0</v>
      </c>
      <c r="AJ526" s="53" t="s">
        <v>123</v>
      </c>
      <c r="AK526" s="110">
        <f>+AG526+AI526</f>
        <v>9583333</v>
      </c>
      <c r="AL526" s="111" t="str" cm="1">
        <f t="array" aca="1" ref="AL526" ca="1">_xlfn.IFS(TODAY()&lt;AF526,AF526-TODAY(),TODAY()&gt;AF526,"TERMINADO")</f>
        <v>TERMINADO</v>
      </c>
      <c r="AM526" s="112" t="s">
        <v>84</v>
      </c>
      <c r="AN526" s="112" t="s">
        <v>3885</v>
      </c>
      <c r="AO526" s="113" t="s">
        <v>3863</v>
      </c>
      <c r="AP526" s="114" t="s">
        <v>4043</v>
      </c>
      <c r="AQ526" s="53" t="s">
        <v>3865</v>
      </c>
      <c r="AR526" s="101" t="s">
        <v>89</v>
      </c>
      <c r="AS526" s="106" t="s">
        <v>89</v>
      </c>
      <c r="AT526" s="106" t="s">
        <v>3866</v>
      </c>
      <c r="AU526" s="519" t="s">
        <v>3960</v>
      </c>
      <c r="AV526" s="99">
        <v>117451</v>
      </c>
      <c r="AW526" s="99">
        <v>13</v>
      </c>
      <c r="AX526" s="116">
        <v>2500000</v>
      </c>
      <c r="AY526" s="117" t="s">
        <v>8232</v>
      </c>
      <c r="AZ526" s="99"/>
      <c r="BA526" s="117" t="s">
        <v>181</v>
      </c>
      <c r="BB526" s="99">
        <v>1919</v>
      </c>
      <c r="BC526" s="118">
        <v>45551</v>
      </c>
      <c r="BD526" s="116">
        <v>124583333</v>
      </c>
      <c r="BE526" s="99">
        <v>2202</v>
      </c>
      <c r="BF526" s="116">
        <v>9583333</v>
      </c>
      <c r="BG526" s="118">
        <v>45576</v>
      </c>
      <c r="BH526" s="117"/>
      <c r="BI526" s="118" t="s">
        <v>8233</v>
      </c>
      <c r="BJ526" s="99">
        <v>4</v>
      </c>
      <c r="BK526" s="99" t="s">
        <v>3869</v>
      </c>
      <c r="BL526" s="99" t="s">
        <v>4008</v>
      </c>
      <c r="BM526" s="118"/>
      <c r="BN526" s="99"/>
      <c r="BO526" s="99"/>
      <c r="BP526" s="99"/>
      <c r="BQ526" s="99"/>
      <c r="BR526" s="99"/>
      <c r="BS526" s="99"/>
      <c r="BT526" s="99"/>
      <c r="BU526" s="99"/>
      <c r="BV526" s="99"/>
      <c r="BW526" s="99"/>
      <c r="BX526" s="99"/>
      <c r="BY526" s="99"/>
      <c r="BZ526" s="99"/>
      <c r="CA526" s="99"/>
      <c r="CB526" s="129">
        <v>3114573249</v>
      </c>
      <c r="CC526" s="118" t="s">
        <v>8234</v>
      </c>
      <c r="CD526" s="118">
        <v>35693</v>
      </c>
      <c r="CE526" s="99" t="s">
        <v>3893</v>
      </c>
      <c r="CF526" s="99" t="s">
        <v>3894</v>
      </c>
      <c r="CG526" s="99"/>
      <c r="CH526" s="118" t="s">
        <v>3893</v>
      </c>
      <c r="CI526" s="118" t="s">
        <v>8235</v>
      </c>
      <c r="CJ526" s="117"/>
      <c r="CK526" s="115"/>
      <c r="CL526" s="244"/>
      <c r="CM526" s="166" t="s">
        <v>14</v>
      </c>
      <c r="CN526" s="123">
        <v>1</v>
      </c>
    </row>
    <row r="527" spans="1:92" ht="20.100000000000001" hidden="1" customHeight="1">
      <c r="A527" s="97">
        <v>27</v>
      </c>
      <c r="B527" s="98">
        <v>2024</v>
      </c>
      <c r="C527" s="99" t="s">
        <v>72</v>
      </c>
      <c r="D527" s="100" t="s">
        <v>8236</v>
      </c>
      <c r="E527" s="99" t="s">
        <v>8237</v>
      </c>
      <c r="F527" s="101" t="s">
        <v>121</v>
      </c>
      <c r="G527" s="102">
        <v>1053325334</v>
      </c>
      <c r="H527" s="53">
        <v>4</v>
      </c>
      <c r="I527" s="103" t="s">
        <v>99</v>
      </c>
      <c r="J527" s="104" t="s">
        <v>635</v>
      </c>
      <c r="K527" s="105" t="s">
        <v>3859</v>
      </c>
      <c r="L527" s="106" t="s">
        <v>74</v>
      </c>
      <c r="M527" s="99" t="s">
        <v>75</v>
      </c>
      <c r="N527" s="53" t="s">
        <v>3860</v>
      </c>
      <c r="O527" s="101" t="s">
        <v>8238</v>
      </c>
      <c r="P527" s="118">
        <v>45335</v>
      </c>
      <c r="Q527" s="107" t="s">
        <v>6</v>
      </c>
      <c r="R527" s="108" t="s">
        <v>3861</v>
      </c>
      <c r="S527" s="107">
        <v>45336</v>
      </c>
      <c r="T527" s="107">
        <v>45456</v>
      </c>
      <c r="U527" s="107" t="s">
        <v>123</v>
      </c>
      <c r="V527" s="107" t="s">
        <v>123</v>
      </c>
      <c r="W527" s="107" t="s">
        <v>123</v>
      </c>
      <c r="X527" s="53" t="s">
        <v>3862</v>
      </c>
      <c r="Y527" s="53">
        <v>1</v>
      </c>
      <c r="Z527" s="53" t="s">
        <v>3612</v>
      </c>
      <c r="AA527" s="107">
        <v>45455</v>
      </c>
      <c r="AB527" s="226"/>
      <c r="AC527" s="226"/>
      <c r="AD527" s="107" t="s">
        <v>123</v>
      </c>
      <c r="AE527" s="107" t="s">
        <v>123</v>
      </c>
      <c r="AF527" s="174">
        <v>45517</v>
      </c>
      <c r="AG527" s="110">
        <v>36000000</v>
      </c>
      <c r="AH527" s="107">
        <v>45455</v>
      </c>
      <c r="AI527" s="110">
        <v>18000000</v>
      </c>
      <c r="AJ527" s="51">
        <v>1</v>
      </c>
      <c r="AK527" s="110">
        <v>54000000</v>
      </c>
      <c r="AL527" s="111" t="str" cm="1">
        <f t="array" aca="1" ref="AL527" ca="1">_xlfn.IFS(TODAY()&lt;AF527,AF527-TODAY(),TODAY()&gt;AF527,"TERMINADO")</f>
        <v>TERMINADO</v>
      </c>
      <c r="AM527" s="112" t="s">
        <v>84</v>
      </c>
      <c r="AN527" s="112" t="s">
        <v>85</v>
      </c>
      <c r="AO527" s="113" t="s">
        <v>3863</v>
      </c>
      <c r="AP527" s="114" t="s">
        <v>8239</v>
      </c>
      <c r="AQ527" s="99" t="s">
        <v>3865</v>
      </c>
      <c r="AR527" s="101" t="s">
        <v>425</v>
      </c>
      <c r="AS527" s="101" t="s">
        <v>141</v>
      </c>
      <c r="AT527" s="106" t="s">
        <v>1468</v>
      </c>
      <c r="AU527" s="115">
        <v>20245420008733</v>
      </c>
      <c r="AV527" s="99">
        <v>103537</v>
      </c>
      <c r="AW527" s="99">
        <v>1</v>
      </c>
      <c r="AX527" s="116">
        <v>9000000</v>
      </c>
      <c r="AY527" s="117" t="s">
        <v>8240</v>
      </c>
      <c r="AZ527" s="99">
        <v>120</v>
      </c>
      <c r="BA527" s="117" t="s">
        <v>181</v>
      </c>
      <c r="BB527" s="99">
        <v>1074</v>
      </c>
      <c r="BC527" s="118">
        <v>45335</v>
      </c>
      <c r="BD527" s="116">
        <v>36000000</v>
      </c>
      <c r="BE527" s="99">
        <v>1095</v>
      </c>
      <c r="BF527" s="116">
        <v>36000000</v>
      </c>
      <c r="BG527" s="118">
        <v>45336</v>
      </c>
      <c r="BH527" s="117" t="s">
        <v>181</v>
      </c>
      <c r="BI527" s="118">
        <v>45335</v>
      </c>
      <c r="BJ527" s="99">
        <v>1</v>
      </c>
      <c r="BK527" s="99" t="s">
        <v>3869</v>
      </c>
      <c r="BL527" s="99"/>
      <c r="BM527" s="118" t="s">
        <v>3870</v>
      </c>
      <c r="BN527" s="99" t="s">
        <v>86</v>
      </c>
      <c r="BO527" s="99"/>
      <c r="BP527" s="99"/>
      <c r="BQ527" s="99"/>
      <c r="BR527" s="99"/>
      <c r="BS527" s="99"/>
      <c r="BT527" s="99"/>
      <c r="BU527" s="99"/>
      <c r="BV527" s="99"/>
      <c r="BW527" s="99"/>
      <c r="BX527" s="99"/>
      <c r="BY527" s="99"/>
      <c r="BZ527" s="99"/>
      <c r="CA527" s="99"/>
      <c r="CB527" s="129">
        <v>3115227835</v>
      </c>
      <c r="CC527" s="118" t="s">
        <v>8241</v>
      </c>
      <c r="CD527" s="118">
        <v>31774</v>
      </c>
      <c r="CE527" s="118" t="s">
        <v>3872</v>
      </c>
      <c r="CF527" s="99" t="s">
        <v>3873</v>
      </c>
      <c r="CG527" s="118" t="s">
        <v>3874</v>
      </c>
      <c r="CH527" s="118" t="s">
        <v>8242</v>
      </c>
      <c r="CI527" s="118" t="s">
        <v>8243</v>
      </c>
      <c r="CJ527" s="99" t="s">
        <v>86</v>
      </c>
      <c r="CK527" s="99">
        <v>38</v>
      </c>
      <c r="CL527" s="230" t="s">
        <v>8244</v>
      </c>
      <c r="CM527" s="99" t="s">
        <v>3878</v>
      </c>
      <c r="CN527" s="123">
        <v>1</v>
      </c>
    </row>
    <row r="528" spans="1:92" ht="20.100000000000001" hidden="1" customHeight="1">
      <c r="A528" s="97">
        <v>620</v>
      </c>
      <c r="B528" s="98">
        <v>2024</v>
      </c>
      <c r="C528" s="99" t="s">
        <v>72</v>
      </c>
      <c r="D528" s="100" t="s">
        <v>8245</v>
      </c>
      <c r="E528" s="99" t="s">
        <v>8246</v>
      </c>
      <c r="F528" s="106" t="s">
        <v>4555</v>
      </c>
      <c r="G528" s="115">
        <v>80188474</v>
      </c>
      <c r="H528" s="99">
        <v>6</v>
      </c>
      <c r="I528" s="103" t="s">
        <v>4257</v>
      </c>
      <c r="J528" s="99">
        <v>1873</v>
      </c>
      <c r="K528" s="105" t="s">
        <v>3859</v>
      </c>
      <c r="L528" s="101" t="s">
        <v>74</v>
      </c>
      <c r="M528" s="53" t="s">
        <v>75</v>
      </c>
      <c r="N528" s="53" t="s">
        <v>3860</v>
      </c>
      <c r="O528" s="101" t="s">
        <v>8247</v>
      </c>
      <c r="P528" s="118">
        <v>45506</v>
      </c>
      <c r="Q528" s="118" t="s">
        <v>12</v>
      </c>
      <c r="R528" s="106" t="s">
        <v>3861</v>
      </c>
      <c r="S528" s="118">
        <v>45509</v>
      </c>
      <c r="T528" s="118">
        <v>45630</v>
      </c>
      <c r="U528" s="107" t="s">
        <v>123</v>
      </c>
      <c r="V528" s="107" t="s">
        <v>123</v>
      </c>
      <c r="W528" s="107" t="s">
        <v>123</v>
      </c>
      <c r="X528" s="53" t="s">
        <v>3862</v>
      </c>
      <c r="Y528" s="53">
        <v>1</v>
      </c>
      <c r="Z528" s="102" t="s">
        <v>3612</v>
      </c>
      <c r="AA528" s="107">
        <v>45629</v>
      </c>
      <c r="AD528" s="107" t="s">
        <v>123</v>
      </c>
      <c r="AE528" s="240" t="s">
        <v>123</v>
      </c>
      <c r="AF528" s="118">
        <v>45692</v>
      </c>
      <c r="AG528" s="247">
        <v>39200000</v>
      </c>
      <c r="AH528" s="107">
        <v>45629</v>
      </c>
      <c r="AI528" s="110">
        <v>19600000</v>
      </c>
      <c r="AJ528" s="51">
        <v>1</v>
      </c>
      <c r="AK528" s="110">
        <f>+AG528+AI528</f>
        <v>58800000</v>
      </c>
      <c r="AL528" s="111" t="str" cm="1">
        <f t="array" aca="1" ref="AL528" ca="1">_xlfn.IFS(TODAY()&lt;AF528,AF528-TODAY(),TODAY()&gt;AF528,"TERMINADO")</f>
        <v>TERMINADO</v>
      </c>
      <c r="AM528" s="112" t="s">
        <v>84</v>
      </c>
      <c r="AN528" s="112" t="s">
        <v>85</v>
      </c>
      <c r="AO528" s="113" t="s">
        <v>3863</v>
      </c>
      <c r="AP528" s="114" t="s">
        <v>8248</v>
      </c>
      <c r="AQ528" s="53" t="s">
        <v>3865</v>
      </c>
      <c r="AR528" s="101" t="s">
        <v>446</v>
      </c>
      <c r="AS528" s="101" t="s">
        <v>141</v>
      </c>
      <c r="AT528" s="312" t="s">
        <v>4403</v>
      </c>
      <c r="AU528" s="115">
        <v>20245420021233</v>
      </c>
      <c r="AV528" s="99">
        <v>114370</v>
      </c>
      <c r="AW528" s="99">
        <v>1</v>
      </c>
      <c r="AX528" s="116">
        <v>9800000</v>
      </c>
      <c r="AY528" s="117" t="s">
        <v>8249</v>
      </c>
      <c r="AZ528" s="99">
        <v>120</v>
      </c>
      <c r="BA528" s="99" t="s">
        <v>181</v>
      </c>
      <c r="BB528" s="99">
        <v>1752</v>
      </c>
      <c r="BC528" s="118">
        <v>45505</v>
      </c>
      <c r="BD528" s="116">
        <v>39200000</v>
      </c>
      <c r="BE528" s="99">
        <v>1959</v>
      </c>
      <c r="BF528" s="116">
        <v>39200000</v>
      </c>
      <c r="BG528" s="118">
        <v>45509</v>
      </c>
      <c r="BH528" s="99" t="s">
        <v>181</v>
      </c>
      <c r="BI528" s="118" t="s">
        <v>8250</v>
      </c>
      <c r="BJ528" s="99">
        <v>1</v>
      </c>
      <c r="BK528" s="99" t="s">
        <v>3874</v>
      </c>
      <c r="BL528" s="99" t="s">
        <v>4008</v>
      </c>
      <c r="BM528" s="118" t="s">
        <v>4009</v>
      </c>
      <c r="BN528" s="99" t="s">
        <v>3939</v>
      </c>
      <c r="BO528" s="99" t="s">
        <v>3874</v>
      </c>
      <c r="BP528" s="99" t="s">
        <v>3874</v>
      </c>
      <c r="BQ528" s="99" t="s">
        <v>123</v>
      </c>
      <c r="BR528" s="99" t="s">
        <v>3874</v>
      </c>
      <c r="BS528" s="99" t="s">
        <v>3874</v>
      </c>
      <c r="BT528" s="99" t="s">
        <v>3874</v>
      </c>
      <c r="BU528" s="99" t="s">
        <v>3874</v>
      </c>
      <c r="BV528" s="99" t="s">
        <v>8251</v>
      </c>
      <c r="BW528" s="99" t="s">
        <v>4114</v>
      </c>
      <c r="BX528" s="99" t="s">
        <v>8252</v>
      </c>
      <c r="BY528" s="99" t="s">
        <v>4059</v>
      </c>
      <c r="BZ528" s="99" t="s">
        <v>3951</v>
      </c>
      <c r="CA528" s="99" t="s">
        <v>4012</v>
      </c>
      <c r="CB528" s="129">
        <v>3145855578</v>
      </c>
      <c r="CC528" s="118" t="s">
        <v>8253</v>
      </c>
      <c r="CD528" s="118">
        <v>30681</v>
      </c>
      <c r="CE528" s="99" t="s">
        <v>3872</v>
      </c>
      <c r="CF528" s="99" t="s">
        <v>3873</v>
      </c>
      <c r="CG528" s="99"/>
      <c r="CH528" s="118" t="s">
        <v>8254</v>
      </c>
      <c r="CI528" s="118" t="s">
        <v>8255</v>
      </c>
      <c r="CJ528" s="99"/>
      <c r="CK528" s="244">
        <v>41</v>
      </c>
      <c r="CL528" s="230" t="s">
        <v>8256</v>
      </c>
      <c r="CM528" s="117" t="s">
        <v>12</v>
      </c>
      <c r="CN528" s="123">
        <v>1</v>
      </c>
    </row>
    <row r="529" spans="1:92" ht="20.100000000000001" hidden="1" customHeight="1">
      <c r="A529" s="97">
        <v>812</v>
      </c>
      <c r="B529" s="98">
        <v>2024</v>
      </c>
      <c r="C529" s="99" t="s">
        <v>72</v>
      </c>
      <c r="D529" s="100" t="s">
        <v>8257</v>
      </c>
      <c r="E529" s="99" t="s">
        <v>8258</v>
      </c>
      <c r="F529" s="101" t="s">
        <v>8259</v>
      </c>
      <c r="G529" s="102">
        <v>80113697</v>
      </c>
      <c r="H529" s="53">
        <v>1</v>
      </c>
      <c r="I529" s="103" t="s">
        <v>4121</v>
      </c>
      <c r="J529" s="104">
        <v>1873</v>
      </c>
      <c r="K529" s="105" t="s">
        <v>3859</v>
      </c>
      <c r="L529" s="101" t="s">
        <v>74</v>
      </c>
      <c r="M529" s="53" t="s">
        <v>75</v>
      </c>
      <c r="N529" s="53" t="s">
        <v>3860</v>
      </c>
      <c r="O529" s="101" t="s">
        <v>4928</v>
      </c>
      <c r="P529" s="118">
        <v>45569</v>
      </c>
      <c r="Q529" s="118" t="s">
        <v>14</v>
      </c>
      <c r="R529" s="106" t="s">
        <v>3883</v>
      </c>
      <c r="S529" s="159">
        <v>45576</v>
      </c>
      <c r="T529" s="107">
        <v>45657</v>
      </c>
      <c r="U529" s="107" t="s">
        <v>123</v>
      </c>
      <c r="V529" s="107" t="s">
        <v>123</v>
      </c>
      <c r="W529" s="107" t="s">
        <v>123</v>
      </c>
      <c r="X529" s="107" t="s">
        <v>3884</v>
      </c>
      <c r="Y529" s="53">
        <v>1</v>
      </c>
      <c r="Z529" s="102" t="str">
        <f>+R529</f>
        <v>3 Meses 25 dias</v>
      </c>
      <c r="AA529" s="107" t="s">
        <v>123</v>
      </c>
      <c r="AD529" s="107" t="s">
        <v>123</v>
      </c>
      <c r="AE529" s="240" t="s">
        <v>123</v>
      </c>
      <c r="AF529" s="177">
        <v>45692</v>
      </c>
      <c r="AG529" s="243">
        <v>11040000</v>
      </c>
      <c r="AH529" s="135" t="s">
        <v>123</v>
      </c>
      <c r="AI529" s="110">
        <v>0</v>
      </c>
      <c r="AJ529" s="53" t="s">
        <v>123</v>
      </c>
      <c r="AK529" s="110">
        <f>+AG529+AI529</f>
        <v>11040000</v>
      </c>
      <c r="AL529" s="111" t="str" cm="1">
        <f t="array" aca="1" ref="AL529" ca="1">_xlfn.IFS(TODAY()&lt;AF529,AF529-TODAY(),TODAY()&gt;AF529,"TERMINADO")</f>
        <v>TERMINADO</v>
      </c>
      <c r="AM529" s="112" t="s">
        <v>84</v>
      </c>
      <c r="AN529" s="155" t="s">
        <v>3885</v>
      </c>
      <c r="AO529" s="113" t="s">
        <v>3863</v>
      </c>
      <c r="AP529" s="114" t="s">
        <v>8260</v>
      </c>
      <c r="AQ529" s="53" t="s">
        <v>3865</v>
      </c>
      <c r="AR529" s="221" t="s">
        <v>4930</v>
      </c>
      <c r="AS529" s="101" t="s">
        <v>141</v>
      </c>
      <c r="AT529" s="246" t="s">
        <v>8261</v>
      </c>
      <c r="AU529" s="104" t="s">
        <v>8262</v>
      </c>
      <c r="AV529" s="99">
        <v>117379</v>
      </c>
      <c r="AW529" s="99">
        <v>3</v>
      </c>
      <c r="AX529" s="116">
        <v>2880000</v>
      </c>
      <c r="AY529" s="117" t="s">
        <v>8263</v>
      </c>
      <c r="AZ529" s="99"/>
      <c r="BA529" s="99" t="s">
        <v>181</v>
      </c>
      <c r="BB529" s="99">
        <v>1942</v>
      </c>
      <c r="BC529" s="118">
        <v>45555</v>
      </c>
      <c r="BD529" s="116">
        <v>33120000</v>
      </c>
      <c r="BE529" s="99">
        <v>2189</v>
      </c>
      <c r="BF529" s="116">
        <v>11040000</v>
      </c>
      <c r="BG529" s="118">
        <v>45576</v>
      </c>
      <c r="BH529" s="117"/>
      <c r="BI529" s="118" t="s">
        <v>7769</v>
      </c>
      <c r="BJ529" s="99">
        <v>5</v>
      </c>
      <c r="BK529" s="99" t="s">
        <v>3874</v>
      </c>
      <c r="BL529" s="99" t="s">
        <v>4008</v>
      </c>
      <c r="BM529" s="118" t="s">
        <v>4009</v>
      </c>
      <c r="BN529" s="99" t="s">
        <v>4557</v>
      </c>
      <c r="BO529" s="99" t="s">
        <v>3874</v>
      </c>
      <c r="BP529" s="99" t="s">
        <v>3874</v>
      </c>
      <c r="BQ529" s="99" t="s">
        <v>123</v>
      </c>
      <c r="BR529" s="99" t="s">
        <v>3874</v>
      </c>
      <c r="BS529" s="99" t="s">
        <v>3874</v>
      </c>
      <c r="BT529" s="99" t="s">
        <v>3874</v>
      </c>
      <c r="BU529" s="99" t="s">
        <v>3874</v>
      </c>
      <c r="BV529" s="99" t="s">
        <v>8264</v>
      </c>
      <c r="BW529" s="99" t="s">
        <v>4170</v>
      </c>
      <c r="BX529" s="99">
        <v>3017902100</v>
      </c>
      <c r="BY529" s="99" t="s">
        <v>4137</v>
      </c>
      <c r="BZ529" s="99" t="s">
        <v>3938</v>
      </c>
      <c r="CA529" s="99" t="s">
        <v>3952</v>
      </c>
      <c r="CB529" s="129">
        <v>3187881868</v>
      </c>
      <c r="CC529" s="118" t="s">
        <v>8265</v>
      </c>
      <c r="CD529" s="118">
        <v>29838</v>
      </c>
      <c r="CE529" s="244" t="s">
        <v>3893</v>
      </c>
      <c r="CF529" s="99" t="s">
        <v>3894</v>
      </c>
      <c r="CG529" s="100"/>
      <c r="CH529" s="118" t="s">
        <v>3893</v>
      </c>
      <c r="CI529" s="118" t="s">
        <v>8266</v>
      </c>
      <c r="CJ529" s="99"/>
      <c r="CK529" s="355"/>
      <c r="CL529" s="244"/>
      <c r="CM529" s="166" t="s">
        <v>14</v>
      </c>
      <c r="CN529" s="123">
        <v>1</v>
      </c>
    </row>
    <row r="530" spans="1:92" ht="20.100000000000001" hidden="1" customHeight="1">
      <c r="A530" s="97">
        <v>157</v>
      </c>
      <c r="B530" s="98">
        <v>2024</v>
      </c>
      <c r="C530" s="99" t="s">
        <v>72</v>
      </c>
      <c r="D530" s="100" t="s">
        <v>8267</v>
      </c>
      <c r="E530" s="99" t="s">
        <v>4391</v>
      </c>
      <c r="F530" s="106" t="s">
        <v>8268</v>
      </c>
      <c r="G530" s="115">
        <v>7172228</v>
      </c>
      <c r="H530" s="99">
        <v>5</v>
      </c>
      <c r="I530" s="103" t="s">
        <v>81</v>
      </c>
      <c r="J530" s="99">
        <v>1835</v>
      </c>
      <c r="K530" s="105" t="s">
        <v>4065</v>
      </c>
      <c r="L530" s="101" t="s">
        <v>74</v>
      </c>
      <c r="M530" s="53" t="s">
        <v>75</v>
      </c>
      <c r="N530" s="53" t="s">
        <v>3860</v>
      </c>
      <c r="O530" s="106" t="s">
        <v>499</v>
      </c>
      <c r="P530" s="107">
        <v>45625</v>
      </c>
      <c r="Q530" s="118" t="s">
        <v>15</v>
      </c>
      <c r="R530" s="106" t="s">
        <v>4393</v>
      </c>
      <c r="S530" s="159">
        <v>45643</v>
      </c>
      <c r="T530" s="107">
        <v>45714</v>
      </c>
      <c r="U530" s="107" t="s">
        <v>123</v>
      </c>
      <c r="V530" s="107" t="s">
        <v>123</v>
      </c>
      <c r="W530" s="107" t="s">
        <v>123</v>
      </c>
      <c r="X530" s="107" t="s">
        <v>123</v>
      </c>
      <c r="Y530" s="53" t="s">
        <v>123</v>
      </c>
      <c r="Z530" s="102" t="str">
        <f>+R530</f>
        <v>2 Meses 10 dias</v>
      </c>
      <c r="AA530" s="107" t="s">
        <v>123</v>
      </c>
      <c r="AD530" s="107" t="s">
        <v>123</v>
      </c>
      <c r="AE530" s="107" t="s">
        <v>123</v>
      </c>
      <c r="AF530" s="177">
        <f>+T530</f>
        <v>45714</v>
      </c>
      <c r="AG530" s="110">
        <v>6720000</v>
      </c>
      <c r="AH530" s="153" t="s">
        <v>123</v>
      </c>
      <c r="AI530" s="154">
        <v>0</v>
      </c>
      <c r="AJ530" s="53" t="s">
        <v>123</v>
      </c>
      <c r="AK530" s="110">
        <f>+AG530+AI530</f>
        <v>6720000</v>
      </c>
      <c r="AL530" s="111" t="str" cm="1">
        <f t="array" aca="1" ref="AL530" ca="1">_xlfn.IFS(TODAY()&lt;AF530,AF530-TODAY(),TODAY()&gt;AF530,"TERMINADO")</f>
        <v>TERMINADO</v>
      </c>
      <c r="AM530" s="112" t="s">
        <v>84</v>
      </c>
      <c r="AN530" s="155" t="s">
        <v>3885</v>
      </c>
      <c r="AO530" s="113" t="s">
        <v>3863</v>
      </c>
      <c r="AP530" s="114" t="s">
        <v>4394</v>
      </c>
      <c r="AQ530" s="244" t="s">
        <v>3865</v>
      </c>
      <c r="AR530" s="101" t="s">
        <v>222</v>
      </c>
      <c r="AS530" s="101" t="s">
        <v>222</v>
      </c>
      <c r="AT530" s="131" t="s">
        <v>8269</v>
      </c>
      <c r="AU530" s="139" t="s">
        <v>4396</v>
      </c>
      <c r="AV530" s="99">
        <v>119692</v>
      </c>
      <c r="AW530" s="99">
        <v>9</v>
      </c>
      <c r="AX530" s="116">
        <v>2880000</v>
      </c>
      <c r="AY530" s="166" t="s">
        <v>8270</v>
      </c>
      <c r="AZ530" s="99"/>
      <c r="BA530" s="166" t="s">
        <v>181</v>
      </c>
      <c r="BB530" s="99">
        <v>2124</v>
      </c>
      <c r="BC530" s="118">
        <v>45617</v>
      </c>
      <c r="BD530" s="116">
        <v>60480000</v>
      </c>
      <c r="BE530" s="99">
        <v>2582</v>
      </c>
      <c r="BF530" s="116">
        <v>6720000</v>
      </c>
      <c r="BG530" s="118">
        <v>45643</v>
      </c>
      <c r="BH530" s="117"/>
      <c r="BI530" s="118">
        <v>45629</v>
      </c>
      <c r="BJ530" s="99">
        <v>3</v>
      </c>
      <c r="BK530" s="99"/>
      <c r="BL530" s="99"/>
      <c r="BM530" s="117"/>
      <c r="BN530" s="99"/>
      <c r="BO530" s="99"/>
      <c r="BP530" s="99"/>
      <c r="BQ530" s="99"/>
      <c r="BR530" s="99"/>
      <c r="BS530" s="99"/>
      <c r="BT530" s="99"/>
      <c r="BU530" s="99"/>
      <c r="BV530" s="99"/>
      <c r="BW530" s="99"/>
      <c r="BX530" s="99"/>
      <c r="BY530" s="99"/>
      <c r="BZ530" s="99" t="s">
        <v>3893</v>
      </c>
      <c r="CA530" s="99"/>
      <c r="CB530" s="129">
        <v>3106199879</v>
      </c>
      <c r="CC530" s="118" t="s">
        <v>8271</v>
      </c>
      <c r="CD530" s="118">
        <v>27669</v>
      </c>
      <c r="CE530" s="99" t="s">
        <v>3893</v>
      </c>
      <c r="CF530" s="99" t="s">
        <v>3894</v>
      </c>
      <c r="CG530" s="118"/>
      <c r="CH530" s="99" t="s">
        <v>3893</v>
      </c>
      <c r="CI530" s="118" t="s">
        <v>82</v>
      </c>
      <c r="CJ530" s="99"/>
      <c r="CK530" s="99"/>
      <c r="CL530" s="230" t="s">
        <v>8272</v>
      </c>
      <c r="CM530" s="117"/>
      <c r="CN530" s="123">
        <v>1</v>
      </c>
    </row>
    <row r="531" spans="1:92" ht="20.100000000000001" hidden="1" customHeight="1">
      <c r="A531" s="97">
        <v>552</v>
      </c>
      <c r="B531" s="98">
        <v>2024</v>
      </c>
      <c r="C531" s="99" t="s">
        <v>72</v>
      </c>
      <c r="D531" s="100" t="s">
        <v>8273</v>
      </c>
      <c r="E531" s="99" t="s">
        <v>4418</v>
      </c>
      <c r="F531" s="106" t="s">
        <v>2159</v>
      </c>
      <c r="G531" s="115">
        <v>1023951825</v>
      </c>
      <c r="H531" s="99">
        <v>4</v>
      </c>
      <c r="I531" s="103" t="s">
        <v>81</v>
      </c>
      <c r="J531" s="104" t="s">
        <v>1808</v>
      </c>
      <c r="K531" s="105" t="s">
        <v>4419</v>
      </c>
      <c r="L531" s="101" t="s">
        <v>74</v>
      </c>
      <c r="M531" s="53" t="s">
        <v>75</v>
      </c>
      <c r="N531" s="53" t="s">
        <v>3860</v>
      </c>
      <c r="O531" s="101" t="s">
        <v>4420</v>
      </c>
      <c r="P531" s="107">
        <v>45401</v>
      </c>
      <c r="Q531" s="107" t="s">
        <v>8</v>
      </c>
      <c r="R531" s="108" t="s">
        <v>3861</v>
      </c>
      <c r="S531" s="118">
        <v>45407</v>
      </c>
      <c r="T531" s="118">
        <v>45528</v>
      </c>
      <c r="U531" s="107" t="s">
        <v>123</v>
      </c>
      <c r="V531" s="107" t="s">
        <v>123</v>
      </c>
      <c r="W531" s="107" t="s">
        <v>123</v>
      </c>
      <c r="X531" s="53" t="s">
        <v>123</v>
      </c>
      <c r="Y531" s="53" t="s">
        <v>123</v>
      </c>
      <c r="Z531" s="102" t="str">
        <f>+R531</f>
        <v>4 MESES</v>
      </c>
      <c r="AA531" s="53" t="s">
        <v>123</v>
      </c>
      <c r="AD531" s="107" t="s">
        <v>123</v>
      </c>
      <c r="AE531" s="107" t="s">
        <v>123</v>
      </c>
      <c r="AF531" s="107">
        <v>45528</v>
      </c>
      <c r="AG531" s="110">
        <v>9600000</v>
      </c>
      <c r="AH531" s="135" t="s">
        <v>123</v>
      </c>
      <c r="AI531" s="110">
        <v>0</v>
      </c>
      <c r="AJ531" s="53" t="s">
        <v>123</v>
      </c>
      <c r="AK531" s="110">
        <f>+AG531+AI531</f>
        <v>9600000</v>
      </c>
      <c r="AL531" s="111" t="str" cm="1">
        <f t="array" aca="1" ref="AL531" ca="1">_xlfn.IFS(TODAY()&lt;AF531,AF531-TODAY(),TODAY()&gt;AF531,"TERMINADO")</f>
        <v>TERMINADO</v>
      </c>
      <c r="AM531" s="112" t="s">
        <v>84</v>
      </c>
      <c r="AN531" s="112" t="s">
        <v>85</v>
      </c>
      <c r="AO531" s="113" t="s">
        <v>3863</v>
      </c>
      <c r="AP531" s="114" t="s">
        <v>4421</v>
      </c>
      <c r="AQ531" s="99" t="s">
        <v>3865</v>
      </c>
      <c r="AR531" s="224" t="s">
        <v>346</v>
      </c>
      <c r="AS531" s="101" t="s">
        <v>346</v>
      </c>
      <c r="AT531" s="168" t="s">
        <v>8274</v>
      </c>
      <c r="AU531" s="128" t="s">
        <v>8275</v>
      </c>
      <c r="AV531" s="99">
        <v>106662</v>
      </c>
      <c r="AW531" s="99">
        <v>8</v>
      </c>
      <c r="AX531" s="116">
        <v>2400000</v>
      </c>
      <c r="AY531" s="117" t="s">
        <v>8276</v>
      </c>
      <c r="AZ531" s="99">
        <v>120</v>
      </c>
      <c r="BA531" s="117" t="s">
        <v>181</v>
      </c>
      <c r="BB531" s="99">
        <v>1305</v>
      </c>
      <c r="BC531" s="118">
        <v>45373</v>
      </c>
      <c r="BD531" s="116">
        <v>76800000</v>
      </c>
      <c r="BE531" s="99">
        <v>1547</v>
      </c>
      <c r="BF531" s="116">
        <v>9600000</v>
      </c>
      <c r="BG531" s="118">
        <v>45405</v>
      </c>
      <c r="BH531" s="99" t="s">
        <v>181</v>
      </c>
      <c r="BI531" s="118">
        <v>45404</v>
      </c>
      <c r="BJ531" s="99">
        <v>4</v>
      </c>
      <c r="BK531" s="99" t="s">
        <v>3869</v>
      </c>
      <c r="BL531" s="99"/>
      <c r="BM531" s="118" t="s">
        <v>4036</v>
      </c>
      <c r="BN531" s="99" t="s">
        <v>86</v>
      </c>
      <c r="BO531" s="99"/>
      <c r="BP531" s="99"/>
      <c r="BQ531" s="99"/>
      <c r="BR531" s="99"/>
      <c r="BS531" s="99"/>
      <c r="BT531" s="99"/>
      <c r="BU531" s="99"/>
      <c r="BV531" s="99"/>
      <c r="BW531" s="99"/>
      <c r="BX531" s="99"/>
      <c r="BY531" s="99"/>
      <c r="BZ531" s="99"/>
      <c r="CA531" s="99"/>
      <c r="CB531" s="129">
        <v>3162377647</v>
      </c>
      <c r="CC531" s="118" t="s">
        <v>8277</v>
      </c>
      <c r="CD531" s="118">
        <v>35226</v>
      </c>
      <c r="CE531" s="118" t="s">
        <v>3893</v>
      </c>
      <c r="CF531" s="99" t="s">
        <v>3894</v>
      </c>
      <c r="CG531" s="118" t="s">
        <v>3874</v>
      </c>
      <c r="CH531" s="118" t="s">
        <v>3893</v>
      </c>
      <c r="CI531" s="118" t="s">
        <v>8278</v>
      </c>
      <c r="CJ531" s="99" t="s">
        <v>181</v>
      </c>
      <c r="CK531" s="99">
        <v>28</v>
      </c>
      <c r="CL531" s="230" t="s">
        <v>8279</v>
      </c>
      <c r="CM531" s="99" t="s">
        <v>3878</v>
      </c>
      <c r="CN531" s="123">
        <v>1</v>
      </c>
    </row>
    <row r="532" spans="1:92" ht="20.100000000000001" hidden="1" customHeight="1">
      <c r="A532" s="97">
        <v>823</v>
      </c>
      <c r="B532" s="98">
        <v>2024</v>
      </c>
      <c r="C532" s="99" t="s">
        <v>72</v>
      </c>
      <c r="D532" s="100" t="s">
        <v>8280</v>
      </c>
      <c r="E532" s="99" t="s">
        <v>4472</v>
      </c>
      <c r="F532" s="101" t="s">
        <v>8281</v>
      </c>
      <c r="G532" s="102">
        <v>1023921919</v>
      </c>
      <c r="H532" s="53">
        <v>1</v>
      </c>
      <c r="I532" s="103" t="s">
        <v>138</v>
      </c>
      <c r="J532" s="162" t="s">
        <v>4474</v>
      </c>
      <c r="K532" s="163" t="s">
        <v>176</v>
      </c>
      <c r="L532" s="106" t="s">
        <v>74</v>
      </c>
      <c r="M532" s="99" t="s">
        <v>75</v>
      </c>
      <c r="N532" s="99" t="s">
        <v>3860</v>
      </c>
      <c r="O532" s="106" t="s">
        <v>4475</v>
      </c>
      <c r="P532" s="118">
        <v>45569</v>
      </c>
      <c r="Q532" s="118" t="s">
        <v>14</v>
      </c>
      <c r="R532" s="106" t="s">
        <v>3883</v>
      </c>
      <c r="S532" s="151">
        <v>45581</v>
      </c>
      <c r="T532" s="107">
        <v>45657</v>
      </c>
      <c r="U532" s="118" t="s">
        <v>123</v>
      </c>
      <c r="V532" s="118" t="s">
        <v>123</v>
      </c>
      <c r="W532" s="118" t="s">
        <v>123</v>
      </c>
      <c r="X532" s="118" t="s">
        <v>123</v>
      </c>
      <c r="Y532" s="53" t="s">
        <v>123</v>
      </c>
      <c r="Z532" s="115" t="str">
        <f>+R532</f>
        <v>3 Meses 25 dias</v>
      </c>
      <c r="AA532" s="118" t="s">
        <v>123</v>
      </c>
      <c r="AD532" s="118" t="s">
        <v>123</v>
      </c>
      <c r="AE532" s="118" t="s">
        <v>123</v>
      </c>
      <c r="AF532" s="118">
        <f>+T532</f>
        <v>45657</v>
      </c>
      <c r="AG532" s="154">
        <v>9200000</v>
      </c>
      <c r="AH532" s="153" t="s">
        <v>123</v>
      </c>
      <c r="AI532" s="154">
        <v>0</v>
      </c>
      <c r="AJ532" s="53" t="s">
        <v>123</v>
      </c>
      <c r="AK532" s="110">
        <f>+AG532+AI532</f>
        <v>9200000</v>
      </c>
      <c r="AL532" s="111" t="str" cm="1">
        <f t="array" aca="1" ref="AL532" ca="1">_xlfn.IFS(TODAY()&lt;AF532,AF532-TODAY(),TODAY()&gt;AF532,"TERMINADO")</f>
        <v>TERMINADO</v>
      </c>
      <c r="AM532" s="112" t="s">
        <v>84</v>
      </c>
      <c r="AN532" s="155" t="s">
        <v>3885</v>
      </c>
      <c r="AO532" s="113" t="s">
        <v>3863</v>
      </c>
      <c r="AP532" s="114" t="s">
        <v>4476</v>
      </c>
      <c r="AQ532" s="99" t="s">
        <v>3865</v>
      </c>
      <c r="AR532" s="106" t="s">
        <v>183</v>
      </c>
      <c r="AS532" s="101" t="s">
        <v>183</v>
      </c>
      <c r="AT532" s="106" t="s">
        <v>4439</v>
      </c>
      <c r="AU532" s="183" t="s">
        <v>4440</v>
      </c>
      <c r="AV532" s="99">
        <v>117183</v>
      </c>
      <c r="AW532" s="99">
        <v>15</v>
      </c>
      <c r="AX532" s="116">
        <v>2400000</v>
      </c>
      <c r="AY532" s="166" t="s">
        <v>8282</v>
      </c>
      <c r="AZ532" s="99"/>
      <c r="BA532" s="99" t="s">
        <v>181</v>
      </c>
      <c r="BB532" s="99">
        <v>1875</v>
      </c>
      <c r="BC532" s="118">
        <v>45541</v>
      </c>
      <c r="BD532" s="116">
        <v>138000000</v>
      </c>
      <c r="BE532" s="99">
        <v>2175</v>
      </c>
      <c r="BF532" s="116">
        <v>9200000</v>
      </c>
      <c r="BG532" s="118">
        <v>45575</v>
      </c>
      <c r="BH532" s="117"/>
      <c r="BI532" s="118">
        <v>45572</v>
      </c>
      <c r="BJ532" s="99">
        <v>4</v>
      </c>
      <c r="BK532" s="99" t="s">
        <v>3869</v>
      </c>
      <c r="BL532" s="99" t="s">
        <v>4008</v>
      </c>
      <c r="BM532" s="118"/>
      <c r="BN532" s="99"/>
      <c r="BO532" s="99"/>
      <c r="BP532" s="99"/>
      <c r="BQ532" s="99"/>
      <c r="BR532" s="99"/>
      <c r="BS532" s="99"/>
      <c r="BT532" s="99"/>
      <c r="BU532" s="99"/>
      <c r="BV532" s="99"/>
      <c r="BW532" s="99"/>
      <c r="BX532" s="99"/>
      <c r="BY532" s="99"/>
      <c r="BZ532" s="99"/>
      <c r="CA532" s="99"/>
      <c r="CB532" s="129">
        <v>3112508872</v>
      </c>
      <c r="CC532" s="118" t="s">
        <v>8283</v>
      </c>
      <c r="CD532" s="118">
        <v>33952</v>
      </c>
      <c r="CE532" s="99" t="s">
        <v>3893</v>
      </c>
      <c r="CF532" s="99" t="s">
        <v>3894</v>
      </c>
      <c r="CG532" s="99"/>
      <c r="CH532" s="118" t="s">
        <v>8284</v>
      </c>
      <c r="CI532" s="118" t="s">
        <v>8285</v>
      </c>
      <c r="CJ532" s="99"/>
      <c r="CK532" s="115"/>
      <c r="CL532" s="244"/>
      <c r="CM532" s="166" t="s">
        <v>14</v>
      </c>
      <c r="CN532" s="123">
        <v>1</v>
      </c>
    </row>
    <row r="533" spans="1:92" ht="20.100000000000001" hidden="1" customHeight="1">
      <c r="A533" s="97">
        <v>327</v>
      </c>
      <c r="B533" s="98">
        <v>2024</v>
      </c>
      <c r="C533" s="99" t="s">
        <v>72</v>
      </c>
      <c r="D533" s="100" t="s">
        <v>8286</v>
      </c>
      <c r="E533" s="99" t="s">
        <v>8287</v>
      </c>
      <c r="F533" s="106" t="s">
        <v>8288</v>
      </c>
      <c r="G533" s="115">
        <v>1013668839</v>
      </c>
      <c r="H533" s="99">
        <v>8</v>
      </c>
      <c r="I533" s="103" t="s">
        <v>81</v>
      </c>
      <c r="J533" s="99">
        <v>1869</v>
      </c>
      <c r="K533" s="105" t="s">
        <v>1021</v>
      </c>
      <c r="L533" s="101" t="s">
        <v>74</v>
      </c>
      <c r="M533" s="53" t="s">
        <v>75</v>
      </c>
      <c r="N533" s="53" t="s">
        <v>3860</v>
      </c>
      <c r="O533" s="101" t="s">
        <v>1022</v>
      </c>
      <c r="P533" s="107">
        <v>45367</v>
      </c>
      <c r="Q533" s="107" t="s">
        <v>7</v>
      </c>
      <c r="R533" s="106" t="s">
        <v>3861</v>
      </c>
      <c r="S533" s="118">
        <v>45371</v>
      </c>
      <c r="T533" s="118">
        <v>45492</v>
      </c>
      <c r="U533" s="107" t="s">
        <v>123</v>
      </c>
      <c r="V533" s="107" t="s">
        <v>123</v>
      </c>
      <c r="W533" s="107" t="s">
        <v>123</v>
      </c>
      <c r="X533" s="53" t="s">
        <v>3862</v>
      </c>
      <c r="Y533" s="53">
        <v>1</v>
      </c>
      <c r="Z533" s="53" t="s">
        <v>3612</v>
      </c>
      <c r="AA533" s="107">
        <v>45468</v>
      </c>
      <c r="AB533" s="226"/>
      <c r="AC533" s="226"/>
      <c r="AD533" s="107" t="s">
        <v>123</v>
      </c>
      <c r="AE533" s="107" t="s">
        <v>123</v>
      </c>
      <c r="AF533" s="107">
        <v>45554</v>
      </c>
      <c r="AG533" s="130">
        <v>15600000</v>
      </c>
      <c r="AH533" s="107">
        <v>45468</v>
      </c>
      <c r="AI533" s="110">
        <v>7800000</v>
      </c>
      <c r="AJ533" s="51">
        <v>1</v>
      </c>
      <c r="AK533" s="130">
        <v>23400000</v>
      </c>
      <c r="AL533" s="111" t="str" cm="1">
        <f t="array" aca="1" ref="AL533" ca="1">_xlfn.IFS(TODAY()&lt;AF533,AF533-TODAY(),TODAY()&gt;AF533,"TERMINADO")</f>
        <v>TERMINADO</v>
      </c>
      <c r="AM533" s="112" t="s">
        <v>84</v>
      </c>
      <c r="AN533" s="112" t="s">
        <v>85</v>
      </c>
      <c r="AO533" s="113" t="s">
        <v>3863</v>
      </c>
      <c r="AP533" s="114" t="s">
        <v>8289</v>
      </c>
      <c r="AQ533" s="99" t="s">
        <v>3865</v>
      </c>
      <c r="AR533" s="106" t="s">
        <v>1027</v>
      </c>
      <c r="AS533" s="101" t="s">
        <v>1028</v>
      </c>
      <c r="AT533" s="106" t="s">
        <v>4403</v>
      </c>
      <c r="AU533" s="128">
        <v>20245420020123</v>
      </c>
      <c r="AV533" s="99">
        <v>104278</v>
      </c>
      <c r="AW533" s="99">
        <v>1</v>
      </c>
      <c r="AX533" s="116">
        <v>3900000</v>
      </c>
      <c r="AY533" s="117" t="s">
        <v>8290</v>
      </c>
      <c r="AZ533" s="99">
        <v>120</v>
      </c>
      <c r="BA533" s="117" t="s">
        <v>181</v>
      </c>
      <c r="BB533" s="99">
        <v>1235</v>
      </c>
      <c r="BC533" s="118">
        <v>45362</v>
      </c>
      <c r="BD533" s="116">
        <v>15600000</v>
      </c>
      <c r="BE533" s="99">
        <v>1317</v>
      </c>
      <c r="BF533" s="116">
        <v>15600000</v>
      </c>
      <c r="BG533" s="118">
        <v>45369</v>
      </c>
      <c r="BH533" s="117" t="s">
        <v>181</v>
      </c>
      <c r="BI533" s="118" t="s">
        <v>8291</v>
      </c>
      <c r="BJ533" s="99">
        <v>1</v>
      </c>
      <c r="BK533" s="99" t="s">
        <v>3874</v>
      </c>
      <c r="BL533" s="99" t="s">
        <v>4008</v>
      </c>
      <c r="BM533" s="118" t="s">
        <v>4009</v>
      </c>
      <c r="BN533" s="99" t="s">
        <v>3906</v>
      </c>
      <c r="BO533" s="99" t="s">
        <v>3874</v>
      </c>
      <c r="BP533" s="99" t="s">
        <v>3874</v>
      </c>
      <c r="BQ533" s="99" t="s">
        <v>123</v>
      </c>
      <c r="BR533" s="99" t="s">
        <v>3874</v>
      </c>
      <c r="BS533" s="99" t="s">
        <v>3874</v>
      </c>
      <c r="BT533" s="99" t="s">
        <v>3874</v>
      </c>
      <c r="BU533" s="99" t="s">
        <v>3874</v>
      </c>
      <c r="BV533" s="99" t="s">
        <v>8292</v>
      </c>
      <c r="BW533" s="99" t="s">
        <v>4793</v>
      </c>
      <c r="BX533" s="99">
        <v>3017162017</v>
      </c>
      <c r="BY533" s="99" t="s">
        <v>4137</v>
      </c>
      <c r="BZ533" s="99" t="s">
        <v>4060</v>
      </c>
      <c r="CA533" s="99" t="s">
        <v>4012</v>
      </c>
      <c r="CB533" s="129">
        <v>3162657083</v>
      </c>
      <c r="CC533" s="118" t="s">
        <v>8293</v>
      </c>
      <c r="CD533" s="118">
        <v>35295</v>
      </c>
      <c r="CE533" s="118" t="s">
        <v>3913</v>
      </c>
      <c r="CF533" s="99" t="s">
        <v>3894</v>
      </c>
      <c r="CG533" s="118" t="s">
        <v>3874</v>
      </c>
      <c r="CH533" s="118" t="s">
        <v>8294</v>
      </c>
      <c r="CI533" s="118" t="s">
        <v>8295</v>
      </c>
      <c r="CJ533" s="99" t="s">
        <v>86</v>
      </c>
      <c r="CK533" s="99">
        <v>28</v>
      </c>
      <c r="CL533" s="230" t="s">
        <v>8296</v>
      </c>
      <c r="CM533" s="99" t="s">
        <v>3878</v>
      </c>
      <c r="CN533" s="123">
        <v>1</v>
      </c>
    </row>
    <row r="534" spans="1:92" ht="20.100000000000001" hidden="1" customHeight="1">
      <c r="A534" s="97">
        <v>371</v>
      </c>
      <c r="B534" s="98">
        <v>2024</v>
      </c>
      <c r="C534" s="99" t="s">
        <v>72</v>
      </c>
      <c r="D534" s="100" t="s">
        <v>8297</v>
      </c>
      <c r="E534" s="212" t="s">
        <v>6886</v>
      </c>
      <c r="F534" s="106" t="s">
        <v>8298</v>
      </c>
      <c r="G534" s="115">
        <v>79782150</v>
      </c>
      <c r="H534" s="119">
        <v>9</v>
      </c>
      <c r="I534" s="103" t="s">
        <v>2494</v>
      </c>
      <c r="J534" s="99">
        <v>1873</v>
      </c>
      <c r="K534" s="105" t="s">
        <v>3859</v>
      </c>
      <c r="L534" s="106" t="s">
        <v>74</v>
      </c>
      <c r="M534" s="99" t="s">
        <v>75</v>
      </c>
      <c r="N534" s="53" t="s">
        <v>3860</v>
      </c>
      <c r="O534" s="101" t="s">
        <v>6888</v>
      </c>
      <c r="P534" s="118">
        <v>45366</v>
      </c>
      <c r="Q534" s="107" t="s">
        <v>7</v>
      </c>
      <c r="R534" s="106" t="s">
        <v>3861</v>
      </c>
      <c r="S534" s="118">
        <v>45371</v>
      </c>
      <c r="T534" s="118">
        <v>45492</v>
      </c>
      <c r="U534" s="107" t="s">
        <v>123</v>
      </c>
      <c r="V534" s="107" t="s">
        <v>123</v>
      </c>
      <c r="W534" s="107" t="s">
        <v>123</v>
      </c>
      <c r="X534" s="53" t="s">
        <v>3862</v>
      </c>
      <c r="Y534" s="53">
        <v>1</v>
      </c>
      <c r="Z534" s="53" t="s">
        <v>3612</v>
      </c>
      <c r="AA534" s="107">
        <v>45467</v>
      </c>
      <c r="AB534" s="226"/>
      <c r="AC534" s="226"/>
      <c r="AD534" s="107" t="s">
        <v>123</v>
      </c>
      <c r="AE534" s="107" t="s">
        <v>123</v>
      </c>
      <c r="AF534" s="107">
        <v>45534</v>
      </c>
      <c r="AG534" s="130">
        <v>22800000</v>
      </c>
      <c r="AH534" s="107">
        <v>45467</v>
      </c>
      <c r="AI534" s="110">
        <v>11400000</v>
      </c>
      <c r="AJ534" s="51">
        <v>1</v>
      </c>
      <c r="AK534" s="130">
        <v>34200000</v>
      </c>
      <c r="AL534" s="111" t="str" cm="1">
        <f t="array" aca="1" ref="AL534" ca="1">_xlfn.IFS(TODAY()&lt;AF534,AF534-TODAY(),TODAY()&gt;AF534,"TERMINADO")</f>
        <v>TERMINADO</v>
      </c>
      <c r="AM534" s="112" t="s">
        <v>205</v>
      </c>
      <c r="AN534" s="112" t="s">
        <v>84</v>
      </c>
      <c r="AO534" s="113" t="s">
        <v>3863</v>
      </c>
      <c r="AP534" s="114" t="s">
        <v>6186</v>
      </c>
      <c r="AQ534" s="99" t="s">
        <v>3865</v>
      </c>
      <c r="AR534" s="106" t="s">
        <v>200</v>
      </c>
      <c r="AS534" s="101" t="s">
        <v>141</v>
      </c>
      <c r="AT534" s="131" t="s">
        <v>5168</v>
      </c>
      <c r="AU534" s="514" t="s">
        <v>8299</v>
      </c>
      <c r="AV534" s="99">
        <v>103744</v>
      </c>
      <c r="AW534" s="99">
        <v>3</v>
      </c>
      <c r="AX534" s="116">
        <v>5700000</v>
      </c>
      <c r="AY534" s="117" t="s">
        <v>8300</v>
      </c>
      <c r="AZ534" s="99">
        <v>120</v>
      </c>
      <c r="BA534" s="117" t="s">
        <v>181</v>
      </c>
      <c r="BB534" s="99">
        <v>1259</v>
      </c>
      <c r="BC534" s="118">
        <v>45364</v>
      </c>
      <c r="BD534" s="116">
        <v>68400000</v>
      </c>
      <c r="BE534" s="99">
        <v>1297</v>
      </c>
      <c r="BF534" s="116">
        <v>22800000</v>
      </c>
      <c r="BG534" s="118">
        <v>45369</v>
      </c>
      <c r="BH534" s="99" t="s">
        <v>181</v>
      </c>
      <c r="BI534" s="118" t="s">
        <v>8301</v>
      </c>
      <c r="BJ534" s="99">
        <v>5</v>
      </c>
      <c r="BK534" s="99" t="s">
        <v>3869</v>
      </c>
      <c r="BL534" s="99"/>
      <c r="BM534" s="118" t="s">
        <v>3870</v>
      </c>
      <c r="BN534" s="99" t="s">
        <v>86</v>
      </c>
      <c r="BO534" s="99"/>
      <c r="BP534" s="99"/>
      <c r="BQ534" s="99"/>
      <c r="BR534" s="99"/>
      <c r="BS534" s="99"/>
      <c r="BT534" s="99"/>
      <c r="BU534" s="99"/>
      <c r="BV534" s="99"/>
      <c r="BW534" s="99"/>
      <c r="BX534" s="99"/>
      <c r="BY534" s="99"/>
      <c r="BZ534" s="99"/>
      <c r="CA534" s="99"/>
      <c r="CB534" s="129">
        <v>3123688601</v>
      </c>
      <c r="CC534" s="118" t="s">
        <v>8302</v>
      </c>
      <c r="CD534" s="118">
        <v>27517</v>
      </c>
      <c r="CE534" s="118" t="s">
        <v>3872</v>
      </c>
      <c r="CF534" s="99" t="s">
        <v>3873</v>
      </c>
      <c r="CG534" s="118" t="s">
        <v>3874</v>
      </c>
      <c r="CH534" s="118" t="s">
        <v>5120</v>
      </c>
      <c r="CI534" s="118" t="s">
        <v>6892</v>
      </c>
      <c r="CJ534" s="99" t="s">
        <v>181</v>
      </c>
      <c r="CK534" s="99">
        <v>49</v>
      </c>
      <c r="CL534" s="230" t="s">
        <v>8303</v>
      </c>
      <c r="CM534" s="99" t="s">
        <v>3878</v>
      </c>
      <c r="CN534" s="123">
        <v>1</v>
      </c>
    </row>
    <row r="535" spans="1:92" ht="20.100000000000001" hidden="1" customHeight="1">
      <c r="A535" s="97">
        <v>1021</v>
      </c>
      <c r="B535" s="98">
        <v>2024</v>
      </c>
      <c r="C535" s="99" t="s">
        <v>72</v>
      </c>
      <c r="D535" s="100" t="s">
        <v>8304</v>
      </c>
      <c r="E535" s="99" t="s">
        <v>6131</v>
      </c>
      <c r="F535" s="106" t="s">
        <v>8305</v>
      </c>
      <c r="G535" s="115">
        <v>79901829</v>
      </c>
      <c r="H535" s="99">
        <v>2</v>
      </c>
      <c r="I535" s="149" t="s">
        <v>4226</v>
      </c>
      <c r="J535" s="104" t="s">
        <v>1069</v>
      </c>
      <c r="K535" s="105" t="s">
        <v>6133</v>
      </c>
      <c r="L535" s="101" t="s">
        <v>74</v>
      </c>
      <c r="M535" s="53" t="s">
        <v>75</v>
      </c>
      <c r="N535" s="53" t="s">
        <v>3860</v>
      </c>
      <c r="O535" s="101" t="s">
        <v>896</v>
      </c>
      <c r="P535" s="107">
        <v>45594</v>
      </c>
      <c r="Q535" s="118" t="s">
        <v>14</v>
      </c>
      <c r="R535" s="108" t="s">
        <v>4228</v>
      </c>
      <c r="S535" s="159">
        <v>45597</v>
      </c>
      <c r="T535" s="107">
        <v>45657</v>
      </c>
      <c r="U535" s="107" t="s">
        <v>123</v>
      </c>
      <c r="V535" s="107" t="s">
        <v>123</v>
      </c>
      <c r="W535" s="107" t="s">
        <v>123</v>
      </c>
      <c r="X535" s="118" t="s">
        <v>3884</v>
      </c>
      <c r="Y535" s="53">
        <v>1</v>
      </c>
      <c r="Z535" s="53" t="s">
        <v>4228</v>
      </c>
      <c r="AA535" s="107" t="s">
        <v>123</v>
      </c>
      <c r="AD535" s="107" t="s">
        <v>123</v>
      </c>
      <c r="AE535" s="107" t="s">
        <v>123</v>
      </c>
      <c r="AF535" s="174">
        <v>45687</v>
      </c>
      <c r="AG535" s="110">
        <v>17100000</v>
      </c>
      <c r="AH535" s="135" t="s">
        <v>123</v>
      </c>
      <c r="AI535" s="110">
        <v>0</v>
      </c>
      <c r="AJ535" s="53" t="s">
        <v>123</v>
      </c>
      <c r="AK535" s="110">
        <f>+AG535+AI535</f>
        <v>17100000</v>
      </c>
      <c r="AL535" s="111" t="str" cm="1">
        <f t="array" aca="1" ref="AL535" ca="1">_xlfn.IFS(TODAY()&lt;AF535,AF535-TODAY(),TODAY()&gt;AF535,"TERMINADO")</f>
        <v>TERMINADO</v>
      </c>
      <c r="AM535" s="311" t="s">
        <v>84</v>
      </c>
      <c r="AN535" s="311" t="s">
        <v>3885</v>
      </c>
      <c r="AO535" s="113" t="s">
        <v>3863</v>
      </c>
      <c r="AP535" s="249" t="s">
        <v>6134</v>
      </c>
      <c r="AQ535" s="195" t="s">
        <v>3865</v>
      </c>
      <c r="AR535" s="250" t="s">
        <v>297</v>
      </c>
      <c r="AS535" s="101" t="s">
        <v>5182</v>
      </c>
      <c r="AT535" s="131" t="s">
        <v>6135</v>
      </c>
      <c r="AU535" s="133" t="s">
        <v>6136</v>
      </c>
      <c r="AV535" s="100">
        <v>118260</v>
      </c>
      <c r="AW535" s="99">
        <v>14</v>
      </c>
      <c r="AX535" s="116">
        <v>5700000</v>
      </c>
      <c r="AY535" s="117" t="s">
        <v>8306</v>
      </c>
      <c r="AZ535" s="99"/>
      <c r="BA535" s="117" t="s">
        <v>181</v>
      </c>
      <c r="BB535" s="99">
        <v>1992</v>
      </c>
      <c r="BC535" s="118">
        <v>45575</v>
      </c>
      <c r="BD535" s="116">
        <v>239400000</v>
      </c>
      <c r="BE535" s="99">
        <v>2431</v>
      </c>
      <c r="BF535" s="116">
        <v>17100000</v>
      </c>
      <c r="BG535" s="118">
        <v>45597</v>
      </c>
      <c r="BH535" s="117"/>
      <c r="BI535" s="118" t="s">
        <v>3987</v>
      </c>
      <c r="BJ535" s="99">
        <v>2</v>
      </c>
      <c r="BK535" s="99"/>
      <c r="BL535" s="99" t="s">
        <v>4008</v>
      </c>
      <c r="BM535" s="117"/>
      <c r="BN535" s="99"/>
      <c r="BO535" s="99"/>
      <c r="BP535" s="99"/>
      <c r="BQ535" s="99"/>
      <c r="BR535" s="99"/>
      <c r="BS535" s="99"/>
      <c r="BT535" s="99"/>
      <c r="BU535" s="99"/>
      <c r="BV535" s="99"/>
      <c r="BW535" s="99"/>
      <c r="BX535" s="99"/>
      <c r="BY535" s="99"/>
      <c r="BZ535" s="99"/>
      <c r="CA535" s="99"/>
      <c r="CB535" s="129">
        <v>3024588632</v>
      </c>
      <c r="CC535" s="118" t="s">
        <v>8307</v>
      </c>
      <c r="CD535" s="118">
        <v>28562</v>
      </c>
      <c r="CE535" s="99" t="s">
        <v>3872</v>
      </c>
      <c r="CF535" s="99" t="s">
        <v>3873</v>
      </c>
      <c r="CG535" s="118"/>
      <c r="CH535" s="118" t="s">
        <v>3977</v>
      </c>
      <c r="CI535" s="118" t="s">
        <v>8308</v>
      </c>
      <c r="CJ535" s="117"/>
      <c r="CK535" s="355"/>
      <c r="CL535" s="281"/>
      <c r="CM535" s="117" t="s">
        <v>15</v>
      </c>
      <c r="CN535" s="123">
        <v>1</v>
      </c>
    </row>
    <row r="536" spans="1:92" ht="20.100000000000001" hidden="1" customHeight="1">
      <c r="A536" s="97">
        <v>127</v>
      </c>
      <c r="B536" s="98">
        <v>2024</v>
      </c>
      <c r="C536" s="99" t="s">
        <v>72</v>
      </c>
      <c r="D536" s="100" t="s">
        <v>8309</v>
      </c>
      <c r="E536" s="53" t="s">
        <v>8310</v>
      </c>
      <c r="F536" s="106" t="s">
        <v>8311</v>
      </c>
      <c r="G536" s="115">
        <v>79671289</v>
      </c>
      <c r="H536" s="99">
        <v>7</v>
      </c>
      <c r="I536" s="103" t="s">
        <v>138</v>
      </c>
      <c r="J536" s="104" t="s">
        <v>4122</v>
      </c>
      <c r="K536" s="105" t="s">
        <v>583</v>
      </c>
      <c r="L536" s="106" t="s">
        <v>74</v>
      </c>
      <c r="M536" s="99" t="s">
        <v>75</v>
      </c>
      <c r="N536" s="99" t="s">
        <v>3860</v>
      </c>
      <c r="O536" s="101" t="s">
        <v>8312</v>
      </c>
      <c r="P536" s="107">
        <v>45597</v>
      </c>
      <c r="Q536" s="118" t="s">
        <v>15</v>
      </c>
      <c r="R536" s="106" t="s">
        <v>3883</v>
      </c>
      <c r="S536" s="151">
        <v>45603</v>
      </c>
      <c r="T536" s="118">
        <v>45657</v>
      </c>
      <c r="U536" s="118" t="s">
        <v>123</v>
      </c>
      <c r="V536" s="118" t="s">
        <v>123</v>
      </c>
      <c r="W536" s="118" t="s">
        <v>123</v>
      </c>
      <c r="X536" s="189" t="s">
        <v>3884</v>
      </c>
      <c r="Y536" s="53">
        <v>1</v>
      </c>
      <c r="Z536" s="115" t="str">
        <f>+R536</f>
        <v>3 Meses 25 dias</v>
      </c>
      <c r="AA536" s="118" t="s">
        <v>123</v>
      </c>
      <c r="AD536" s="118" t="s">
        <v>123</v>
      </c>
      <c r="AE536" s="242" t="s">
        <v>123</v>
      </c>
      <c r="AF536" s="118">
        <v>45717</v>
      </c>
      <c r="AG536" s="243">
        <v>26066666</v>
      </c>
      <c r="AH536" s="153" t="s">
        <v>123</v>
      </c>
      <c r="AI536" s="154">
        <v>0</v>
      </c>
      <c r="AJ536" s="53" t="s">
        <v>123</v>
      </c>
      <c r="AK536" s="110">
        <f>+AG536+AI536</f>
        <v>26066666</v>
      </c>
      <c r="AL536" s="111" t="str" cm="1">
        <f t="array" aca="1" ref="AL536" ca="1">_xlfn.IFS(TODAY()&lt;AF536,AF536-TODAY(),TODAY()&gt;AF536,"TERMINADO")</f>
        <v>TERMINADO</v>
      </c>
      <c r="AM536" s="112" t="s">
        <v>84</v>
      </c>
      <c r="AN536" s="155" t="s">
        <v>3885</v>
      </c>
      <c r="AO536" s="113" t="s">
        <v>3863</v>
      </c>
      <c r="AP536" s="114" t="s">
        <v>8313</v>
      </c>
      <c r="AQ536" s="99" t="s">
        <v>3865</v>
      </c>
      <c r="AR536" s="101" t="s">
        <v>454</v>
      </c>
      <c r="AS536" s="101" t="s">
        <v>454</v>
      </c>
      <c r="AT536" s="106" t="s">
        <v>4124</v>
      </c>
      <c r="AU536" s="133">
        <v>20245420024343</v>
      </c>
      <c r="AV536" s="99">
        <v>117243</v>
      </c>
      <c r="AW536" s="99">
        <v>2</v>
      </c>
      <c r="AX536" s="116">
        <v>6800000</v>
      </c>
      <c r="AY536" s="117" t="s">
        <v>8314</v>
      </c>
      <c r="AZ536" s="99"/>
      <c r="BA536" s="117" t="s">
        <v>181</v>
      </c>
      <c r="BB536" s="99">
        <v>2031</v>
      </c>
      <c r="BC536" s="118">
        <v>45575</v>
      </c>
      <c r="BD536" s="116">
        <v>52133333</v>
      </c>
      <c r="BE536" s="99">
        <v>2498</v>
      </c>
      <c r="BF536" s="116">
        <v>26066666</v>
      </c>
      <c r="BG536" s="118">
        <v>45603</v>
      </c>
      <c r="BH536" s="117"/>
      <c r="BI536" s="118">
        <v>45601</v>
      </c>
      <c r="BJ536" s="99">
        <v>3</v>
      </c>
      <c r="BK536" s="99"/>
      <c r="BL536" s="99" t="s">
        <v>4008</v>
      </c>
      <c r="BM536" s="117"/>
      <c r="BN536" s="99"/>
      <c r="BO536" s="99"/>
      <c r="BP536" s="99"/>
      <c r="BQ536" s="99"/>
      <c r="BR536" s="99"/>
      <c r="BS536" s="99"/>
      <c r="BT536" s="99"/>
      <c r="BU536" s="99"/>
      <c r="BV536" s="99"/>
      <c r="BW536" s="99"/>
      <c r="BX536" s="99"/>
      <c r="BY536" s="99"/>
      <c r="BZ536" s="99"/>
      <c r="CA536" s="99"/>
      <c r="CB536" s="129">
        <v>3002435219</v>
      </c>
      <c r="CC536" s="118" t="s">
        <v>8315</v>
      </c>
      <c r="CD536" s="118">
        <v>27090</v>
      </c>
      <c r="CE536" s="244" t="s">
        <v>3872</v>
      </c>
      <c r="CF536" s="99" t="s">
        <v>3873</v>
      </c>
      <c r="CG536" s="121"/>
      <c r="CH536" s="118" t="s">
        <v>8316</v>
      </c>
      <c r="CI536" s="118" t="s">
        <v>7127</v>
      </c>
      <c r="CJ536" s="117"/>
      <c r="CK536" s="115"/>
      <c r="CL536" s="281"/>
      <c r="CM536" s="117" t="s">
        <v>15</v>
      </c>
      <c r="CN536" s="123">
        <v>1</v>
      </c>
    </row>
    <row r="537" spans="1:92" ht="20.100000000000001" hidden="1" customHeight="1">
      <c r="A537" s="97">
        <v>545</v>
      </c>
      <c r="B537" s="98">
        <v>2024</v>
      </c>
      <c r="C537" s="99" t="s">
        <v>72</v>
      </c>
      <c r="D537" s="98" t="s">
        <v>8317</v>
      </c>
      <c r="E537" s="99" t="s">
        <v>8318</v>
      </c>
      <c r="F537" s="101" t="s">
        <v>8311</v>
      </c>
      <c r="G537" s="102">
        <v>79671289</v>
      </c>
      <c r="H537" s="53">
        <v>7</v>
      </c>
      <c r="I537" s="103" t="s">
        <v>81</v>
      </c>
      <c r="J537" s="104" t="s">
        <v>4213</v>
      </c>
      <c r="K537" s="105" t="s">
        <v>4214</v>
      </c>
      <c r="L537" s="101" t="s">
        <v>74</v>
      </c>
      <c r="M537" s="53" t="s">
        <v>75</v>
      </c>
      <c r="N537" s="53" t="s">
        <v>3860</v>
      </c>
      <c r="O537" s="101" t="s">
        <v>2223</v>
      </c>
      <c r="P537" s="107">
        <v>45401</v>
      </c>
      <c r="Q537" s="107" t="s">
        <v>8</v>
      </c>
      <c r="R537" s="108" t="s">
        <v>3861</v>
      </c>
      <c r="S537" s="107">
        <v>45406</v>
      </c>
      <c r="T537" s="107">
        <v>45527</v>
      </c>
      <c r="U537" s="107" t="s">
        <v>123</v>
      </c>
      <c r="V537" s="107" t="s">
        <v>123</v>
      </c>
      <c r="W537" s="107" t="s">
        <v>123</v>
      </c>
      <c r="X537" s="202" t="s">
        <v>123</v>
      </c>
      <c r="Y537" s="53" t="s">
        <v>123</v>
      </c>
      <c r="Z537" s="102" t="str">
        <f>+R537</f>
        <v>4 MESES</v>
      </c>
      <c r="AA537" s="53" t="s">
        <v>123</v>
      </c>
      <c r="AD537" s="107" t="s">
        <v>123</v>
      </c>
      <c r="AE537" s="240" t="s">
        <v>123</v>
      </c>
      <c r="AF537" s="107">
        <v>45527</v>
      </c>
      <c r="AG537" s="243">
        <v>22800000</v>
      </c>
      <c r="AH537" s="130" t="s">
        <v>123</v>
      </c>
      <c r="AI537" s="110">
        <v>0</v>
      </c>
      <c r="AJ537" s="53" t="s">
        <v>123</v>
      </c>
      <c r="AK537" s="110">
        <f>+AG537+AI537</f>
        <v>22800000</v>
      </c>
      <c r="AL537" s="111" t="str" cm="1">
        <f t="array" aca="1" ref="AL537" ca="1">_xlfn.IFS(TODAY()&lt;AF537,AF537-TODAY(),TODAY()&gt;AF537,"TERMINADO")</f>
        <v>TERMINADO</v>
      </c>
      <c r="AM537" s="210" t="s">
        <v>84</v>
      </c>
      <c r="AN537" s="210" t="s">
        <v>85</v>
      </c>
      <c r="AO537" s="113" t="s">
        <v>3863</v>
      </c>
      <c r="AP537" s="252" t="s">
        <v>8319</v>
      </c>
      <c r="AQ537" s="129" t="s">
        <v>3865</v>
      </c>
      <c r="AR537" s="101" t="s">
        <v>346</v>
      </c>
      <c r="AS537" s="101" t="s">
        <v>346</v>
      </c>
      <c r="AT537" s="131" t="s">
        <v>8320</v>
      </c>
      <c r="AU537" s="128" t="s">
        <v>8275</v>
      </c>
      <c r="AV537" s="99">
        <v>106663</v>
      </c>
      <c r="AW537" s="99">
        <v>1</v>
      </c>
      <c r="AX537" s="116">
        <v>5700000</v>
      </c>
      <c r="AY537" s="117" t="s">
        <v>8321</v>
      </c>
      <c r="AZ537" s="99">
        <v>120</v>
      </c>
      <c r="BA537" s="117" t="s">
        <v>181</v>
      </c>
      <c r="BB537" s="99">
        <v>1306</v>
      </c>
      <c r="BC537" s="118">
        <v>45373</v>
      </c>
      <c r="BD537" s="116">
        <v>22800000</v>
      </c>
      <c r="BE537" s="99">
        <v>1554</v>
      </c>
      <c r="BF537" s="116">
        <v>22800000</v>
      </c>
      <c r="BG537" s="118">
        <v>45405</v>
      </c>
      <c r="BH537" s="99" t="s">
        <v>181</v>
      </c>
      <c r="BI537" s="118">
        <v>45404</v>
      </c>
      <c r="BJ537" s="99">
        <v>4</v>
      </c>
      <c r="BK537" s="99" t="s">
        <v>3869</v>
      </c>
      <c r="BL537" s="99"/>
      <c r="BM537" s="118" t="s">
        <v>4036</v>
      </c>
      <c r="BN537" s="99" t="s">
        <v>86</v>
      </c>
      <c r="BO537" s="99"/>
      <c r="BP537" s="99"/>
      <c r="BQ537" s="99"/>
      <c r="BR537" s="99"/>
      <c r="BS537" s="99"/>
      <c r="BT537" s="99"/>
      <c r="BU537" s="99"/>
      <c r="BV537" s="99"/>
      <c r="BW537" s="99"/>
      <c r="BX537" s="99"/>
      <c r="BY537" s="99"/>
      <c r="BZ537" s="99"/>
      <c r="CA537" s="99"/>
      <c r="CB537" s="129">
        <v>3002435219</v>
      </c>
      <c r="CC537" s="118" t="s">
        <v>8315</v>
      </c>
      <c r="CD537" s="118">
        <v>27090</v>
      </c>
      <c r="CE537" s="242" t="s">
        <v>3872</v>
      </c>
      <c r="CF537" s="99" t="s">
        <v>3873</v>
      </c>
      <c r="CG537" s="121" t="s">
        <v>3874</v>
      </c>
      <c r="CH537" s="118" t="s">
        <v>8316</v>
      </c>
      <c r="CI537" s="118" t="s">
        <v>7127</v>
      </c>
      <c r="CJ537" s="99" t="s">
        <v>181</v>
      </c>
      <c r="CK537" s="244">
        <v>50</v>
      </c>
      <c r="CL537" s="230" t="s">
        <v>8322</v>
      </c>
      <c r="CM537" s="117" t="s">
        <v>3917</v>
      </c>
      <c r="CN537" s="123">
        <v>1</v>
      </c>
    </row>
    <row r="538" spans="1:92" ht="20.100000000000001" hidden="1" customHeight="1">
      <c r="A538" s="97">
        <v>195</v>
      </c>
      <c r="B538" s="98">
        <v>2024</v>
      </c>
      <c r="C538" s="99" t="s">
        <v>72</v>
      </c>
      <c r="D538" s="100" t="s">
        <v>8323</v>
      </c>
      <c r="E538" s="99" t="s">
        <v>8324</v>
      </c>
      <c r="F538" s="106" t="s">
        <v>8325</v>
      </c>
      <c r="G538" s="115">
        <v>79685636</v>
      </c>
      <c r="H538" s="99">
        <v>0</v>
      </c>
      <c r="I538" s="103" t="s">
        <v>81</v>
      </c>
      <c r="J538" s="99">
        <v>1873</v>
      </c>
      <c r="K538" s="105" t="s">
        <v>3859</v>
      </c>
      <c r="L538" s="101" t="s">
        <v>74</v>
      </c>
      <c r="M538" s="53" t="s">
        <v>75</v>
      </c>
      <c r="N538" s="53" t="s">
        <v>3860</v>
      </c>
      <c r="O538" s="106" t="s">
        <v>8326</v>
      </c>
      <c r="P538" s="107">
        <v>45646</v>
      </c>
      <c r="Q538" s="107" t="s">
        <v>16</v>
      </c>
      <c r="R538" s="106" t="s">
        <v>5490</v>
      </c>
      <c r="S538" s="159">
        <v>45652</v>
      </c>
      <c r="T538" s="107">
        <v>45682</v>
      </c>
      <c r="U538" s="107" t="s">
        <v>123</v>
      </c>
      <c r="V538" s="107" t="s">
        <v>123</v>
      </c>
      <c r="W538" s="107" t="s">
        <v>123</v>
      </c>
      <c r="X538" s="484" t="s">
        <v>123</v>
      </c>
      <c r="Y538" s="53" t="s">
        <v>123</v>
      </c>
      <c r="Z538" s="102" t="str">
        <f>+R538</f>
        <v>1 Mes</v>
      </c>
      <c r="AA538" s="107" t="s">
        <v>123</v>
      </c>
      <c r="AD538" s="107" t="s">
        <v>123</v>
      </c>
      <c r="AE538" s="240" t="s">
        <v>123</v>
      </c>
      <c r="AF538" s="107">
        <f>+T538</f>
        <v>45682</v>
      </c>
      <c r="AG538" s="243">
        <v>7500000</v>
      </c>
      <c r="AH538" s="153" t="s">
        <v>123</v>
      </c>
      <c r="AI538" s="154">
        <v>0</v>
      </c>
      <c r="AJ538" s="53" t="s">
        <v>123</v>
      </c>
      <c r="AK538" s="110">
        <f>+AG538+AI538</f>
        <v>7500000</v>
      </c>
      <c r="AL538" s="111" t="str" cm="1">
        <f t="array" aca="1" ref="AL538" ca="1">_xlfn.IFS(TODAY()&lt;AF538,AF538-TODAY(),TODAY()&gt;AF538,"TERMINADO")</f>
        <v>TERMINADO</v>
      </c>
      <c r="AM538" s="495" t="s">
        <v>84</v>
      </c>
      <c r="AN538" s="495" t="s">
        <v>3885</v>
      </c>
      <c r="AO538" s="113" t="s">
        <v>3863</v>
      </c>
      <c r="AP538" s="253" t="s">
        <v>8327</v>
      </c>
      <c r="AQ538" s="126" t="s">
        <v>3865</v>
      </c>
      <c r="AR538" s="101" t="s">
        <v>8328</v>
      </c>
      <c r="AS538" s="101" t="s">
        <v>141</v>
      </c>
      <c r="AT538" s="106" t="s">
        <v>4567</v>
      </c>
      <c r="AU538" s="134" t="s">
        <v>8329</v>
      </c>
      <c r="AV538" s="99">
        <v>121037</v>
      </c>
      <c r="AW538" s="99">
        <v>1</v>
      </c>
      <c r="AX538" s="116">
        <v>7500000</v>
      </c>
      <c r="AY538" s="166" t="s">
        <v>8330</v>
      </c>
      <c r="AZ538" s="99"/>
      <c r="BA538" s="166" t="s">
        <v>181</v>
      </c>
      <c r="BB538" s="99">
        <v>2149</v>
      </c>
      <c r="BC538" s="118">
        <v>45630</v>
      </c>
      <c r="BD538" s="116">
        <v>7500000</v>
      </c>
      <c r="BE538" s="99">
        <v>2605</v>
      </c>
      <c r="BF538" s="116">
        <v>7500000</v>
      </c>
      <c r="BG538" s="118">
        <v>45652</v>
      </c>
      <c r="BH538" s="117"/>
      <c r="BI538" s="118">
        <v>45649</v>
      </c>
      <c r="BJ538" s="99">
        <v>1</v>
      </c>
      <c r="BK538" s="254"/>
      <c r="BL538" s="254"/>
      <c r="BM538" s="334"/>
      <c r="BN538" s="254"/>
      <c r="BO538" s="254"/>
      <c r="BP538" s="254"/>
      <c r="BQ538" s="254"/>
      <c r="BR538" s="254"/>
      <c r="BS538" s="254"/>
      <c r="BT538" s="254"/>
      <c r="BU538" s="254"/>
      <c r="BV538" s="254"/>
      <c r="BW538" s="254"/>
      <c r="BX538" s="254"/>
      <c r="BY538" s="254"/>
      <c r="BZ538" s="254" t="s">
        <v>3872</v>
      </c>
      <c r="CA538" s="256"/>
      <c r="CB538" s="141">
        <v>3212631613</v>
      </c>
      <c r="CC538" s="189" t="s">
        <v>8331</v>
      </c>
      <c r="CD538" s="118">
        <v>27067</v>
      </c>
      <c r="CE538" s="244" t="s">
        <v>3872</v>
      </c>
      <c r="CF538" s="99" t="s">
        <v>3873</v>
      </c>
      <c r="CG538" s="121"/>
      <c r="CH538" s="117" t="s">
        <v>8332</v>
      </c>
      <c r="CI538" s="117" t="s">
        <v>5190</v>
      </c>
      <c r="CJ538" s="99"/>
      <c r="CK538" s="244"/>
      <c r="CL538" s="230"/>
      <c r="CM538" s="117"/>
      <c r="CN538" s="123">
        <v>1</v>
      </c>
    </row>
    <row r="539" spans="1:92" ht="20.100000000000001" hidden="1" customHeight="1">
      <c r="A539" s="97">
        <v>295</v>
      </c>
      <c r="B539" s="98">
        <v>2024</v>
      </c>
      <c r="C539" s="99" t="s">
        <v>72</v>
      </c>
      <c r="D539" s="100" t="s">
        <v>8333</v>
      </c>
      <c r="E539" s="99" t="s">
        <v>7222</v>
      </c>
      <c r="F539" s="106" t="s">
        <v>2180</v>
      </c>
      <c r="G539" s="115">
        <v>80809486</v>
      </c>
      <c r="H539" s="99">
        <v>0</v>
      </c>
      <c r="I539" s="103" t="s">
        <v>112</v>
      </c>
      <c r="J539" s="104" t="s">
        <v>942</v>
      </c>
      <c r="K539" s="105" t="s">
        <v>73</v>
      </c>
      <c r="L539" s="101" t="s">
        <v>74</v>
      </c>
      <c r="M539" s="53" t="s">
        <v>75</v>
      </c>
      <c r="N539" s="53" t="s">
        <v>3860</v>
      </c>
      <c r="O539" s="101" t="s">
        <v>1781</v>
      </c>
      <c r="P539" s="107">
        <v>45366</v>
      </c>
      <c r="Q539" s="107" t="s">
        <v>7</v>
      </c>
      <c r="R539" s="108" t="s">
        <v>3861</v>
      </c>
      <c r="S539" s="107">
        <v>45370</v>
      </c>
      <c r="T539" s="107">
        <v>45491</v>
      </c>
      <c r="U539" s="107" t="s">
        <v>123</v>
      </c>
      <c r="V539" s="107" t="s">
        <v>123</v>
      </c>
      <c r="W539" s="107" t="s">
        <v>123</v>
      </c>
      <c r="X539" s="53" t="s">
        <v>3862</v>
      </c>
      <c r="Y539" s="53">
        <v>1</v>
      </c>
      <c r="Z539" s="53" t="s">
        <v>3612</v>
      </c>
      <c r="AA539" s="107">
        <v>45464</v>
      </c>
      <c r="AB539" s="226"/>
      <c r="AC539" s="226"/>
      <c r="AD539" s="107" t="s">
        <v>123</v>
      </c>
      <c r="AE539" s="240" t="s">
        <v>123</v>
      </c>
      <c r="AF539" s="107">
        <v>45553</v>
      </c>
      <c r="AG539" s="247">
        <v>15600000</v>
      </c>
      <c r="AH539" s="107">
        <v>45464</v>
      </c>
      <c r="AI539" s="110">
        <v>7800000</v>
      </c>
      <c r="AJ539" s="51">
        <v>1</v>
      </c>
      <c r="AK539" s="130">
        <v>23400000</v>
      </c>
      <c r="AL539" s="111" t="str" cm="1">
        <f t="array" aca="1" ref="AL539" ca="1">_xlfn.IFS(TODAY()&lt;AF539,AF539-TODAY(),TODAY()&gt;AF539,"TERMINADO")</f>
        <v>TERMINADO</v>
      </c>
      <c r="AM539" s="206" t="s">
        <v>84</v>
      </c>
      <c r="AN539" s="112" t="s">
        <v>85</v>
      </c>
      <c r="AO539" s="113" t="s">
        <v>3863</v>
      </c>
      <c r="AP539" s="252" t="s">
        <v>7223</v>
      </c>
      <c r="AQ539" s="53" t="s">
        <v>3865</v>
      </c>
      <c r="AR539" s="106" t="s">
        <v>89</v>
      </c>
      <c r="AS539" s="106" t="s">
        <v>89</v>
      </c>
      <c r="AT539" s="106" t="s">
        <v>3866</v>
      </c>
      <c r="AU539" s="115">
        <v>20245420015133</v>
      </c>
      <c r="AV539" s="99">
        <v>104164</v>
      </c>
      <c r="AW539" s="99">
        <v>3</v>
      </c>
      <c r="AX539" s="116">
        <v>3900000</v>
      </c>
      <c r="AY539" s="117" t="s">
        <v>8334</v>
      </c>
      <c r="AZ539" s="99">
        <v>120</v>
      </c>
      <c r="BA539" s="117" t="s">
        <v>181</v>
      </c>
      <c r="BB539" s="99">
        <v>1177</v>
      </c>
      <c r="BC539" s="118">
        <v>45355</v>
      </c>
      <c r="BD539" s="116">
        <v>46800000</v>
      </c>
      <c r="BE539" s="99">
        <v>1291</v>
      </c>
      <c r="BF539" s="116">
        <v>15600000</v>
      </c>
      <c r="BG539" s="118">
        <v>45366</v>
      </c>
      <c r="BH539" s="117" t="s">
        <v>181</v>
      </c>
      <c r="BI539" s="118" t="s">
        <v>8335</v>
      </c>
      <c r="BJ539" s="99">
        <v>5</v>
      </c>
      <c r="BK539" s="99" t="s">
        <v>3874</v>
      </c>
      <c r="BL539" s="99" t="s">
        <v>4008</v>
      </c>
      <c r="BM539" s="118" t="s">
        <v>4009</v>
      </c>
      <c r="BN539" s="99" t="s">
        <v>3906</v>
      </c>
      <c r="BO539" s="99" t="s">
        <v>3874</v>
      </c>
      <c r="BP539" s="99" t="s">
        <v>3874</v>
      </c>
      <c r="BQ539" s="99" t="s">
        <v>123</v>
      </c>
      <c r="BR539" s="99" t="s">
        <v>3874</v>
      </c>
      <c r="BS539" s="99" t="s">
        <v>3874</v>
      </c>
      <c r="BT539" s="99" t="s">
        <v>3874</v>
      </c>
      <c r="BU539" s="99" t="s">
        <v>3874</v>
      </c>
      <c r="BV539" s="99" t="s">
        <v>8336</v>
      </c>
      <c r="BW539" s="99" t="s">
        <v>4170</v>
      </c>
      <c r="BX539" s="99">
        <v>3134726887</v>
      </c>
      <c r="BY539" s="99" t="s">
        <v>4137</v>
      </c>
      <c r="BZ539" s="99" t="s">
        <v>3938</v>
      </c>
      <c r="CA539" s="99" t="s">
        <v>3952</v>
      </c>
      <c r="CB539" s="129">
        <v>3133429738</v>
      </c>
      <c r="CC539" s="118" t="s">
        <v>8337</v>
      </c>
      <c r="CD539" s="118">
        <v>30931</v>
      </c>
      <c r="CE539" s="118" t="s">
        <v>3913</v>
      </c>
      <c r="CF539" s="99" t="s">
        <v>3894</v>
      </c>
      <c r="CG539" s="118" t="s">
        <v>181</v>
      </c>
      <c r="CH539" s="118" t="s">
        <v>8338</v>
      </c>
      <c r="CI539" s="118" t="s">
        <v>8339</v>
      </c>
      <c r="CJ539" s="99" t="s">
        <v>181</v>
      </c>
      <c r="CK539" s="99">
        <v>40</v>
      </c>
      <c r="CL539" s="230" t="s">
        <v>8340</v>
      </c>
      <c r="CM539" s="99" t="s">
        <v>3878</v>
      </c>
      <c r="CN539" s="123">
        <v>1</v>
      </c>
    </row>
    <row r="540" spans="1:92" ht="20.100000000000001" hidden="1" customHeight="1">
      <c r="A540" s="97">
        <v>876</v>
      </c>
      <c r="B540" s="100">
        <v>2024</v>
      </c>
      <c r="C540" s="99" t="s">
        <v>72</v>
      </c>
      <c r="D540" s="100" t="s">
        <v>8341</v>
      </c>
      <c r="E540" s="99" t="s">
        <v>7232</v>
      </c>
      <c r="F540" s="106" t="s">
        <v>2180</v>
      </c>
      <c r="G540" s="115">
        <v>80809486</v>
      </c>
      <c r="H540" s="99">
        <v>0</v>
      </c>
      <c r="I540" s="103" t="s">
        <v>81</v>
      </c>
      <c r="J540" s="162" t="s">
        <v>942</v>
      </c>
      <c r="K540" s="163" t="s">
        <v>73</v>
      </c>
      <c r="L540" s="106" t="s">
        <v>74</v>
      </c>
      <c r="M540" s="99" t="s">
        <v>75</v>
      </c>
      <c r="N540" s="99" t="s">
        <v>3860</v>
      </c>
      <c r="O540" s="106" t="s">
        <v>1781</v>
      </c>
      <c r="P540" s="118">
        <v>45576</v>
      </c>
      <c r="Q540" s="118" t="s">
        <v>14</v>
      </c>
      <c r="R540" s="106" t="s">
        <v>3883</v>
      </c>
      <c r="S540" s="151">
        <v>45582</v>
      </c>
      <c r="T540" s="118">
        <v>45657</v>
      </c>
      <c r="U540" s="118" t="s">
        <v>123</v>
      </c>
      <c r="V540" s="118" t="s">
        <v>123</v>
      </c>
      <c r="W540" s="118" t="s">
        <v>123</v>
      </c>
      <c r="X540" s="107" t="s">
        <v>3884</v>
      </c>
      <c r="Y540" s="53">
        <v>1</v>
      </c>
      <c r="Z540" s="115" t="str">
        <f>+R540</f>
        <v>3 Meses 25 dias</v>
      </c>
      <c r="AA540" s="118" t="s">
        <v>123</v>
      </c>
      <c r="AD540" s="118" t="s">
        <v>123</v>
      </c>
      <c r="AE540" s="242" t="s">
        <v>123</v>
      </c>
      <c r="AF540" s="118">
        <v>45698</v>
      </c>
      <c r="AG540" s="489">
        <v>16100000</v>
      </c>
      <c r="AH540" s="153" t="s">
        <v>123</v>
      </c>
      <c r="AI540" s="154">
        <v>0</v>
      </c>
      <c r="AJ540" s="53" t="s">
        <v>123</v>
      </c>
      <c r="AK540" s="110">
        <f>+AG540+AI540</f>
        <v>16100000</v>
      </c>
      <c r="AL540" s="111" t="str" cm="1">
        <f t="array" aca="1" ref="AL540" ca="1">_xlfn.IFS(TODAY()&lt;AF540,AF540-TODAY(),TODAY()&gt;AF540,"TERMINADO")</f>
        <v>TERMINADO</v>
      </c>
      <c r="AM540" s="112" t="s">
        <v>84</v>
      </c>
      <c r="AN540" s="112" t="s">
        <v>3885</v>
      </c>
      <c r="AO540" s="113" t="s">
        <v>3863</v>
      </c>
      <c r="AP540" s="114" t="s">
        <v>7233</v>
      </c>
      <c r="AQ540" s="99" t="s">
        <v>3865</v>
      </c>
      <c r="AR540" s="106" t="s">
        <v>89</v>
      </c>
      <c r="AS540" s="106" t="s">
        <v>89</v>
      </c>
      <c r="AT540" s="106" t="s">
        <v>3866</v>
      </c>
      <c r="AU540" s="133" t="s">
        <v>3960</v>
      </c>
      <c r="AV540" s="99">
        <v>117448</v>
      </c>
      <c r="AW540" s="99">
        <v>3</v>
      </c>
      <c r="AX540" s="116">
        <v>4200000</v>
      </c>
      <c r="AY540" s="166" t="s">
        <v>8342</v>
      </c>
      <c r="AZ540" s="99"/>
      <c r="BA540" s="166" t="s">
        <v>181</v>
      </c>
      <c r="BB540" s="99">
        <v>1916</v>
      </c>
      <c r="BC540" s="118">
        <v>45551</v>
      </c>
      <c r="BD540" s="116">
        <v>48300000</v>
      </c>
      <c r="BE540" s="99">
        <v>2249</v>
      </c>
      <c r="BF540" s="116">
        <v>16100000</v>
      </c>
      <c r="BG540" s="118">
        <v>45583</v>
      </c>
      <c r="BH540" s="166"/>
      <c r="BI540" s="118" t="s">
        <v>7235</v>
      </c>
      <c r="BJ540" s="99">
        <v>5</v>
      </c>
      <c r="BK540" s="99" t="s">
        <v>4046</v>
      </c>
      <c r="BL540" s="99" t="s">
        <v>4008</v>
      </c>
      <c r="BM540" s="99"/>
      <c r="BN540" s="99"/>
      <c r="BO540" s="99"/>
      <c r="BP540" s="99"/>
      <c r="BQ540" s="99"/>
      <c r="BR540" s="99"/>
      <c r="BS540" s="99"/>
      <c r="BT540" s="99"/>
      <c r="BU540" s="99"/>
      <c r="BV540" s="99"/>
      <c r="BW540" s="99"/>
      <c r="BX540" s="99"/>
      <c r="BY540" s="99"/>
      <c r="BZ540" s="99"/>
      <c r="CA540" s="99"/>
      <c r="CB540" s="129">
        <v>313429738</v>
      </c>
      <c r="CC540" s="118" t="s">
        <v>8343</v>
      </c>
      <c r="CD540" s="118">
        <v>30931</v>
      </c>
      <c r="CE540" s="99" t="s">
        <v>3913</v>
      </c>
      <c r="CF540" s="99" t="s">
        <v>3894</v>
      </c>
      <c r="CG540" s="99" t="s">
        <v>181</v>
      </c>
      <c r="CH540" s="118" t="s">
        <v>8338</v>
      </c>
      <c r="CI540" s="118" t="s">
        <v>8339</v>
      </c>
      <c r="CJ540" s="99"/>
      <c r="CK540" s="355"/>
      <c r="CL540" s="230" t="s">
        <v>8344</v>
      </c>
      <c r="CM540" s="166" t="s">
        <v>14</v>
      </c>
      <c r="CN540" s="123">
        <v>1</v>
      </c>
    </row>
    <row r="541" spans="1:92" ht="20.100000000000001" hidden="1" customHeight="1">
      <c r="A541" s="97">
        <v>50</v>
      </c>
      <c r="B541" s="98">
        <v>2024</v>
      </c>
      <c r="C541" s="99" t="s">
        <v>72</v>
      </c>
      <c r="D541" s="100" t="s">
        <v>8345</v>
      </c>
      <c r="E541" s="99" t="s">
        <v>5687</v>
      </c>
      <c r="F541" s="101" t="s">
        <v>1318</v>
      </c>
      <c r="G541" s="102">
        <v>79701073</v>
      </c>
      <c r="H541" s="53">
        <v>3</v>
      </c>
      <c r="I541" s="103" t="s">
        <v>99</v>
      </c>
      <c r="J541" s="104" t="s">
        <v>635</v>
      </c>
      <c r="K541" s="105" t="s">
        <v>3859</v>
      </c>
      <c r="L541" s="106" t="s">
        <v>74</v>
      </c>
      <c r="M541" s="99" t="s">
        <v>75</v>
      </c>
      <c r="N541" s="53" t="s">
        <v>3860</v>
      </c>
      <c r="O541" s="101" t="s">
        <v>934</v>
      </c>
      <c r="P541" s="107">
        <v>45342</v>
      </c>
      <c r="Q541" s="107" t="s">
        <v>6</v>
      </c>
      <c r="R541" s="108" t="s">
        <v>3861</v>
      </c>
      <c r="S541" s="107">
        <v>45343</v>
      </c>
      <c r="T541" s="107">
        <v>45463</v>
      </c>
      <c r="U541" s="107" t="s">
        <v>123</v>
      </c>
      <c r="V541" s="107" t="s">
        <v>123</v>
      </c>
      <c r="W541" s="107" t="s">
        <v>123</v>
      </c>
      <c r="X541" s="202" t="s">
        <v>3862</v>
      </c>
      <c r="Y541" s="53">
        <v>1</v>
      </c>
      <c r="Z541" s="53" t="s">
        <v>3612</v>
      </c>
      <c r="AA541" s="107">
        <v>45460</v>
      </c>
      <c r="AB541" s="226"/>
      <c r="AC541" s="226"/>
      <c r="AD541" s="107" t="s">
        <v>123</v>
      </c>
      <c r="AE541" s="240" t="s">
        <v>123</v>
      </c>
      <c r="AF541" s="177">
        <v>45524</v>
      </c>
      <c r="AG541" s="243">
        <v>24000000</v>
      </c>
      <c r="AH541" s="107">
        <v>45460</v>
      </c>
      <c r="AI541" s="110">
        <v>12000000</v>
      </c>
      <c r="AJ541" s="51">
        <v>1</v>
      </c>
      <c r="AK541" s="110">
        <v>36000000</v>
      </c>
      <c r="AL541" s="111" t="str" cm="1">
        <f t="array" aca="1" ref="AL541" ca="1">_xlfn.IFS(TODAY()&lt;AF541,AF541-TODAY(),TODAY()&gt;AF541,"TERMINADO")</f>
        <v>TERMINADO</v>
      </c>
      <c r="AM541" s="210" t="s">
        <v>84</v>
      </c>
      <c r="AN541" s="112" t="s">
        <v>85</v>
      </c>
      <c r="AO541" s="113" t="s">
        <v>3863</v>
      </c>
      <c r="AP541" s="114" t="s">
        <v>5688</v>
      </c>
      <c r="AQ541" s="99" t="s">
        <v>3865</v>
      </c>
      <c r="AR541" s="101" t="s">
        <v>5144</v>
      </c>
      <c r="AS541" s="101" t="s">
        <v>141</v>
      </c>
      <c r="AT541" s="101" t="s">
        <v>367</v>
      </c>
      <c r="AU541" s="115">
        <v>20245420015023</v>
      </c>
      <c r="AV541" s="99">
        <v>103618</v>
      </c>
      <c r="AW541" s="99">
        <v>5</v>
      </c>
      <c r="AX541" s="116">
        <v>6000000</v>
      </c>
      <c r="AY541" s="117" t="s">
        <v>8346</v>
      </c>
      <c r="AZ541" s="117">
        <v>120</v>
      </c>
      <c r="BA541" s="117" t="s">
        <v>181</v>
      </c>
      <c r="BB541" s="99">
        <v>1077</v>
      </c>
      <c r="BC541" s="118">
        <v>45335</v>
      </c>
      <c r="BD541" s="116">
        <v>120000000</v>
      </c>
      <c r="BE541" s="99">
        <v>1124</v>
      </c>
      <c r="BF541" s="116">
        <v>24000000</v>
      </c>
      <c r="BG541" s="118">
        <v>45343</v>
      </c>
      <c r="BH541" s="117" t="s">
        <v>181</v>
      </c>
      <c r="BI541" s="118" t="s">
        <v>8347</v>
      </c>
      <c r="BJ541" s="99">
        <v>1</v>
      </c>
      <c r="BK541" s="99" t="s">
        <v>3869</v>
      </c>
      <c r="BL541" s="99"/>
      <c r="BM541" s="118" t="s">
        <v>3870</v>
      </c>
      <c r="BN541" s="99" t="s">
        <v>86</v>
      </c>
      <c r="BO541" s="99"/>
      <c r="BP541" s="99"/>
      <c r="BQ541" s="99"/>
      <c r="BR541" s="99"/>
      <c r="BS541" s="99"/>
      <c r="BT541" s="99"/>
      <c r="BU541" s="99"/>
      <c r="BV541" s="99"/>
      <c r="BW541" s="99"/>
      <c r="BX541" s="99"/>
      <c r="BY541" s="99"/>
      <c r="BZ541" s="99"/>
      <c r="CA541" s="99"/>
      <c r="CB541" s="129">
        <v>3102234555</v>
      </c>
      <c r="CC541" s="118" t="s">
        <v>8348</v>
      </c>
      <c r="CD541" s="118">
        <v>27191</v>
      </c>
      <c r="CE541" s="242" t="s">
        <v>3872</v>
      </c>
      <c r="CF541" s="99" t="s">
        <v>3873</v>
      </c>
      <c r="CG541" s="121" t="s">
        <v>3874</v>
      </c>
      <c r="CH541" s="118" t="s">
        <v>8349</v>
      </c>
      <c r="CI541" s="118" t="s">
        <v>8350</v>
      </c>
      <c r="CJ541" s="99" t="s">
        <v>86</v>
      </c>
      <c r="CK541" s="244">
        <v>50</v>
      </c>
      <c r="CL541" s="230" t="s">
        <v>8351</v>
      </c>
      <c r="CM541" s="99" t="s">
        <v>3878</v>
      </c>
      <c r="CN541" s="123">
        <v>1</v>
      </c>
    </row>
    <row r="542" spans="1:92" ht="20.100000000000001" hidden="1" customHeight="1">
      <c r="A542" s="97">
        <v>877</v>
      </c>
      <c r="B542" s="100">
        <v>2024</v>
      </c>
      <c r="C542" s="99" t="s">
        <v>72</v>
      </c>
      <c r="D542" s="100" t="s">
        <v>8352</v>
      </c>
      <c r="E542" s="99" t="s">
        <v>7232</v>
      </c>
      <c r="F542" s="106" t="s">
        <v>8353</v>
      </c>
      <c r="G542" s="115">
        <v>79757778</v>
      </c>
      <c r="H542" s="99">
        <v>8</v>
      </c>
      <c r="I542" s="103" t="s">
        <v>81</v>
      </c>
      <c r="J542" s="162" t="s">
        <v>942</v>
      </c>
      <c r="K542" s="163" t="s">
        <v>73</v>
      </c>
      <c r="L542" s="106" t="s">
        <v>74</v>
      </c>
      <c r="M542" s="99" t="s">
        <v>75</v>
      </c>
      <c r="N542" s="99" t="s">
        <v>3860</v>
      </c>
      <c r="O542" s="106" t="s">
        <v>1781</v>
      </c>
      <c r="P542" s="107">
        <v>45576</v>
      </c>
      <c r="Q542" s="118" t="s">
        <v>14</v>
      </c>
      <c r="R542" s="106" t="s">
        <v>3883</v>
      </c>
      <c r="S542" s="151">
        <v>45582</v>
      </c>
      <c r="T542" s="118">
        <v>45657</v>
      </c>
      <c r="U542" s="118" t="s">
        <v>123</v>
      </c>
      <c r="V542" s="118" t="s">
        <v>123</v>
      </c>
      <c r="W542" s="118" t="s">
        <v>123</v>
      </c>
      <c r="X542" s="107" t="s">
        <v>3884</v>
      </c>
      <c r="Y542" s="53">
        <v>1</v>
      </c>
      <c r="Z542" s="115" t="str">
        <f>+R542</f>
        <v>3 Meses 25 dias</v>
      </c>
      <c r="AA542" s="118" t="s">
        <v>123</v>
      </c>
      <c r="AD542" s="118" t="s">
        <v>123</v>
      </c>
      <c r="AE542" s="118" t="s">
        <v>123</v>
      </c>
      <c r="AF542" s="118">
        <v>45698</v>
      </c>
      <c r="AG542" s="154">
        <v>16100000</v>
      </c>
      <c r="AH542" s="153" t="s">
        <v>123</v>
      </c>
      <c r="AI542" s="154">
        <v>0</v>
      </c>
      <c r="AJ542" s="53" t="s">
        <v>123</v>
      </c>
      <c r="AK542" s="110">
        <f>+AG542+AI542</f>
        <v>16100000</v>
      </c>
      <c r="AL542" s="111" t="str" cm="1">
        <f t="array" aca="1" ref="AL542" ca="1">_xlfn.IFS(TODAY()&lt;AF542,AF542-TODAY(),TODAY()&gt;AF542,"TERMINADO")</f>
        <v>TERMINADO</v>
      </c>
      <c r="AM542" s="112" t="s">
        <v>84</v>
      </c>
      <c r="AN542" s="112" t="s">
        <v>3885</v>
      </c>
      <c r="AO542" s="113" t="s">
        <v>3863</v>
      </c>
      <c r="AP542" s="114" t="s">
        <v>7233</v>
      </c>
      <c r="AQ542" s="99" t="s">
        <v>3865</v>
      </c>
      <c r="AR542" s="106" t="s">
        <v>89</v>
      </c>
      <c r="AS542" s="106" t="s">
        <v>89</v>
      </c>
      <c r="AT542" s="106" t="s">
        <v>3866</v>
      </c>
      <c r="AU542" s="137" t="s">
        <v>3960</v>
      </c>
      <c r="AV542" s="99">
        <v>117448</v>
      </c>
      <c r="AW542" s="99">
        <v>3</v>
      </c>
      <c r="AX542" s="116">
        <v>4200000</v>
      </c>
      <c r="AY542" s="166" t="s">
        <v>8354</v>
      </c>
      <c r="AZ542" s="99"/>
      <c r="BA542" s="117" t="s">
        <v>181</v>
      </c>
      <c r="BB542" s="99">
        <v>1916</v>
      </c>
      <c r="BC542" s="118">
        <v>45551</v>
      </c>
      <c r="BD542" s="116">
        <v>48300000</v>
      </c>
      <c r="BE542" s="99">
        <v>2251</v>
      </c>
      <c r="BF542" s="116">
        <v>16100000</v>
      </c>
      <c r="BG542" s="118">
        <v>45583</v>
      </c>
      <c r="BH542" s="166"/>
      <c r="BI542" s="118" t="s">
        <v>8355</v>
      </c>
      <c r="BJ542" s="99">
        <v>5</v>
      </c>
      <c r="BK542" s="99"/>
      <c r="BL542" s="99" t="s">
        <v>4008</v>
      </c>
      <c r="BM542" s="99"/>
      <c r="BN542" s="99"/>
      <c r="BO542" s="99"/>
      <c r="BP542" s="99"/>
      <c r="BQ542" s="99"/>
      <c r="BR542" s="99"/>
      <c r="BS542" s="99"/>
      <c r="BT542" s="99"/>
      <c r="BU542" s="99"/>
      <c r="BV542" s="99"/>
      <c r="BW542" s="99"/>
      <c r="BX542" s="99"/>
      <c r="BY542" s="99"/>
      <c r="BZ542" s="99"/>
      <c r="CA542" s="99"/>
      <c r="CB542" s="129" t="s">
        <v>8356</v>
      </c>
      <c r="CC542" s="118" t="s">
        <v>8357</v>
      </c>
      <c r="CD542" s="118">
        <v>27697</v>
      </c>
      <c r="CE542" s="99" t="s">
        <v>3913</v>
      </c>
      <c r="CF542" s="99" t="s">
        <v>3894</v>
      </c>
      <c r="CG542" s="99"/>
      <c r="CH542" s="118" t="s">
        <v>8358</v>
      </c>
      <c r="CI542" s="118" t="s">
        <v>6346</v>
      </c>
      <c r="CJ542" s="99"/>
      <c r="CK542" s="355"/>
      <c r="CL542" s="300"/>
      <c r="CM542" s="166" t="s">
        <v>14</v>
      </c>
      <c r="CN542" s="123">
        <v>1</v>
      </c>
    </row>
    <row r="543" spans="1:92" ht="20.100000000000001" hidden="1" customHeight="1">
      <c r="A543" s="97">
        <v>909</v>
      </c>
      <c r="B543" s="98">
        <v>2024</v>
      </c>
      <c r="C543" s="99" t="s">
        <v>72</v>
      </c>
      <c r="D543" s="100" t="s">
        <v>8359</v>
      </c>
      <c r="E543" s="99" t="s">
        <v>7287</v>
      </c>
      <c r="F543" s="106" t="s">
        <v>8360</v>
      </c>
      <c r="G543" s="102">
        <v>79697502</v>
      </c>
      <c r="H543" s="53">
        <v>4</v>
      </c>
      <c r="I543" s="103" t="s">
        <v>4257</v>
      </c>
      <c r="J543" s="99">
        <v>1873</v>
      </c>
      <c r="K543" s="105" t="s">
        <v>3859</v>
      </c>
      <c r="L543" s="106" t="s">
        <v>74</v>
      </c>
      <c r="M543" s="99" t="s">
        <v>75</v>
      </c>
      <c r="N543" s="99" t="s">
        <v>3860</v>
      </c>
      <c r="O543" s="101" t="s">
        <v>7289</v>
      </c>
      <c r="P543" s="107">
        <v>45583</v>
      </c>
      <c r="Q543" s="118" t="s">
        <v>14</v>
      </c>
      <c r="R543" s="106" t="s">
        <v>3883</v>
      </c>
      <c r="S543" s="151">
        <v>45589</v>
      </c>
      <c r="T543" s="118">
        <v>45657</v>
      </c>
      <c r="U543" s="118" t="s">
        <v>123</v>
      </c>
      <c r="V543" s="118" t="s">
        <v>123</v>
      </c>
      <c r="W543" s="118" t="s">
        <v>123</v>
      </c>
      <c r="X543" s="107" t="s">
        <v>3884</v>
      </c>
      <c r="Y543" s="53">
        <v>1</v>
      </c>
      <c r="Z543" s="115" t="str">
        <f>+R543</f>
        <v>3 Meses 25 dias</v>
      </c>
      <c r="AA543" s="118" t="s">
        <v>123</v>
      </c>
      <c r="AD543" s="118" t="s">
        <v>123</v>
      </c>
      <c r="AE543" s="118" t="s">
        <v>123</v>
      </c>
      <c r="AF543" s="259">
        <v>45705</v>
      </c>
      <c r="AG543" s="110">
        <v>26066666.666666668</v>
      </c>
      <c r="AH543" s="153" t="s">
        <v>123</v>
      </c>
      <c r="AI543" s="154">
        <v>0</v>
      </c>
      <c r="AJ543" s="53" t="s">
        <v>123</v>
      </c>
      <c r="AK543" s="110">
        <f>+AG543+AI543</f>
        <v>26066666.666666668</v>
      </c>
      <c r="AL543" s="111" t="str" cm="1">
        <f t="array" aca="1" ref="AL543" ca="1">_xlfn.IFS(TODAY()&lt;AF543,AF543-TODAY(),TODAY()&gt;AF543,"TERMINADO")</f>
        <v>TERMINADO</v>
      </c>
      <c r="AM543" s="206" t="s">
        <v>84</v>
      </c>
      <c r="AN543" s="155" t="s">
        <v>3885</v>
      </c>
      <c r="AO543" s="113" t="s">
        <v>3863</v>
      </c>
      <c r="AP543" s="114" t="s">
        <v>7290</v>
      </c>
      <c r="AQ543" s="99" t="s">
        <v>3865</v>
      </c>
      <c r="AR543" s="101" t="s">
        <v>332</v>
      </c>
      <c r="AS543" s="101" t="s">
        <v>332</v>
      </c>
      <c r="AT543" s="131" t="s">
        <v>3887</v>
      </c>
      <c r="AU543" s="165" t="s">
        <v>3888</v>
      </c>
      <c r="AV543" s="99">
        <v>117330</v>
      </c>
      <c r="AW543" s="99">
        <v>3</v>
      </c>
      <c r="AX543" s="116">
        <v>6800000</v>
      </c>
      <c r="AY543" s="117" t="s">
        <v>8361</v>
      </c>
      <c r="AZ543" s="99"/>
      <c r="BA543" s="117" t="s">
        <v>181</v>
      </c>
      <c r="BB543" s="99">
        <v>1941</v>
      </c>
      <c r="BC543" s="118">
        <v>45555</v>
      </c>
      <c r="BD543" s="116">
        <v>78200000</v>
      </c>
      <c r="BE543" s="99">
        <v>2290</v>
      </c>
      <c r="BF543" s="116">
        <v>26066667</v>
      </c>
      <c r="BG543" s="118">
        <v>45589</v>
      </c>
      <c r="BH543" s="117"/>
      <c r="BI543" s="118" t="s">
        <v>7283</v>
      </c>
      <c r="BJ543" s="99">
        <v>1</v>
      </c>
      <c r="BK543" s="99"/>
      <c r="BL543" s="99" t="s">
        <v>4008</v>
      </c>
      <c r="BM543" s="118"/>
      <c r="BN543" s="99"/>
      <c r="BO543" s="99"/>
      <c r="BP543" s="99"/>
      <c r="BQ543" s="99"/>
      <c r="BR543" s="99"/>
      <c r="BS543" s="99"/>
      <c r="BT543" s="99"/>
      <c r="BU543" s="99"/>
      <c r="BV543" s="99"/>
      <c r="BW543" s="99"/>
      <c r="BX543" s="99"/>
      <c r="BY543" s="99"/>
      <c r="BZ543" s="99"/>
      <c r="CA543" s="99"/>
      <c r="CB543" s="129">
        <v>3172707514</v>
      </c>
      <c r="CC543" s="118" t="s">
        <v>8362</v>
      </c>
      <c r="CD543" s="118">
        <v>27074</v>
      </c>
      <c r="CE543" s="99" t="s">
        <v>3872</v>
      </c>
      <c r="CF543" s="99" t="s">
        <v>3873</v>
      </c>
      <c r="CG543" s="118"/>
      <c r="CH543" s="118" t="s">
        <v>8363</v>
      </c>
      <c r="CI543" s="118" t="s">
        <v>8364</v>
      </c>
      <c r="CJ543" s="99"/>
      <c r="CK543" s="355"/>
      <c r="CL543" s="244"/>
      <c r="CM543" s="166" t="s">
        <v>14</v>
      </c>
      <c r="CN543" s="123">
        <v>1</v>
      </c>
    </row>
    <row r="544" spans="1:92" ht="20.100000000000001" hidden="1" customHeight="1">
      <c r="A544" s="97">
        <v>253</v>
      </c>
      <c r="B544" s="98">
        <v>2024</v>
      </c>
      <c r="C544" s="99" t="s">
        <v>72</v>
      </c>
      <c r="D544" s="100" t="s">
        <v>8365</v>
      </c>
      <c r="E544" s="99" t="s">
        <v>7755</v>
      </c>
      <c r="F544" s="101" t="s">
        <v>2191</v>
      </c>
      <c r="G544" s="115">
        <v>1023944208</v>
      </c>
      <c r="H544" s="99">
        <v>0</v>
      </c>
      <c r="I544" s="103" t="s">
        <v>81</v>
      </c>
      <c r="J544" s="104" t="s">
        <v>942</v>
      </c>
      <c r="K544" s="105" t="s">
        <v>73</v>
      </c>
      <c r="L544" s="101" t="s">
        <v>74</v>
      </c>
      <c r="M544" s="53" t="s">
        <v>75</v>
      </c>
      <c r="N544" s="53" t="s">
        <v>3860</v>
      </c>
      <c r="O544" s="101" t="s">
        <v>1573</v>
      </c>
      <c r="P544" s="118">
        <v>45371</v>
      </c>
      <c r="Q544" s="107" t="s">
        <v>7</v>
      </c>
      <c r="R544" s="108" t="s">
        <v>3861</v>
      </c>
      <c r="S544" s="107">
        <v>45383</v>
      </c>
      <c r="T544" s="107">
        <v>45504</v>
      </c>
      <c r="U544" s="107" t="s">
        <v>123</v>
      </c>
      <c r="V544" s="107" t="s">
        <v>123</v>
      </c>
      <c r="W544" s="107" t="s">
        <v>123</v>
      </c>
      <c r="X544" s="53" t="s">
        <v>3862</v>
      </c>
      <c r="Y544" s="53">
        <v>1</v>
      </c>
      <c r="Z544" s="53" t="s">
        <v>3612</v>
      </c>
      <c r="AA544" s="107">
        <v>45477</v>
      </c>
      <c r="AB544" s="226"/>
      <c r="AC544" s="226"/>
      <c r="AD544" s="107" t="s">
        <v>123</v>
      </c>
      <c r="AE544" s="240" t="s">
        <v>123</v>
      </c>
      <c r="AF544" s="107">
        <v>45565</v>
      </c>
      <c r="AG544" s="243">
        <v>10900000</v>
      </c>
      <c r="AH544" s="107">
        <v>45477</v>
      </c>
      <c r="AI544" s="110">
        <v>5450000</v>
      </c>
      <c r="AJ544" s="51">
        <v>1</v>
      </c>
      <c r="AK544" s="110">
        <v>16350000</v>
      </c>
      <c r="AL544" s="111" t="str" cm="1">
        <f t="array" aca="1" ref="AL544" ca="1">_xlfn.IFS(TODAY()&lt;AF544,AF544-TODAY(),TODAY()&gt;AF544,"TERMINADO")</f>
        <v>TERMINADO</v>
      </c>
      <c r="AM544" s="206" t="s">
        <v>84</v>
      </c>
      <c r="AN544" s="112" t="s">
        <v>85</v>
      </c>
      <c r="AO544" s="113" t="s">
        <v>3863</v>
      </c>
      <c r="AP544" s="114" t="s">
        <v>7756</v>
      </c>
      <c r="AQ544" s="99" t="s">
        <v>3865</v>
      </c>
      <c r="AR544" s="180" t="s">
        <v>89</v>
      </c>
      <c r="AS544" s="106" t="s">
        <v>89</v>
      </c>
      <c r="AT544" s="106" t="s">
        <v>3866</v>
      </c>
      <c r="AU544" s="115">
        <v>20245420015133</v>
      </c>
      <c r="AV544" s="100">
        <v>103642</v>
      </c>
      <c r="AW544" s="99">
        <v>3</v>
      </c>
      <c r="AX544" s="116">
        <v>2725000</v>
      </c>
      <c r="AY544" s="117" t="s">
        <v>8366</v>
      </c>
      <c r="AZ544" s="99">
        <v>120</v>
      </c>
      <c r="BA544" s="117" t="s">
        <v>181</v>
      </c>
      <c r="BB544" s="99">
        <v>1147</v>
      </c>
      <c r="BC544" s="118">
        <v>45355</v>
      </c>
      <c r="BD544" s="116">
        <v>32700000</v>
      </c>
      <c r="BE544" s="99">
        <v>1369</v>
      </c>
      <c r="BF544" s="116">
        <v>10900000</v>
      </c>
      <c r="BG544" s="118">
        <v>45373</v>
      </c>
      <c r="BH544" s="117" t="s">
        <v>181</v>
      </c>
      <c r="BI544" s="118" t="s">
        <v>8367</v>
      </c>
      <c r="BJ544" s="99">
        <v>5</v>
      </c>
      <c r="BK544" s="99" t="s">
        <v>3874</v>
      </c>
      <c r="BL544" s="99" t="s">
        <v>4008</v>
      </c>
      <c r="BM544" s="118" t="s">
        <v>4009</v>
      </c>
      <c r="BN544" s="99" t="s">
        <v>3906</v>
      </c>
      <c r="BO544" s="99" t="s">
        <v>3874</v>
      </c>
      <c r="BP544" s="99" t="s">
        <v>3874</v>
      </c>
      <c r="BQ544" s="99" t="s">
        <v>123</v>
      </c>
      <c r="BR544" s="99" t="s">
        <v>3874</v>
      </c>
      <c r="BS544" s="99" t="s">
        <v>3874</v>
      </c>
      <c r="BT544" s="99" t="s">
        <v>3874</v>
      </c>
      <c r="BU544" s="99" t="s">
        <v>3874</v>
      </c>
      <c r="BV544" s="99" t="s">
        <v>8368</v>
      </c>
      <c r="BW544" s="99" t="s">
        <v>8369</v>
      </c>
      <c r="BX544" s="99">
        <v>3122641081</v>
      </c>
      <c r="BY544" s="99" t="s">
        <v>4137</v>
      </c>
      <c r="BZ544" s="99" t="s">
        <v>8370</v>
      </c>
      <c r="CA544" s="99" t="s">
        <v>3911</v>
      </c>
      <c r="CB544" s="129">
        <v>3238104514</v>
      </c>
      <c r="CC544" s="118" t="s">
        <v>8371</v>
      </c>
      <c r="CD544" s="118">
        <v>34897</v>
      </c>
      <c r="CE544" s="118" t="s">
        <v>3893</v>
      </c>
      <c r="CF544" s="99" t="s">
        <v>3894</v>
      </c>
      <c r="CG544" s="118" t="s">
        <v>3874</v>
      </c>
      <c r="CH544" s="118" t="s">
        <v>3893</v>
      </c>
      <c r="CI544" s="118" t="s">
        <v>8372</v>
      </c>
      <c r="CJ544" s="99" t="s">
        <v>86</v>
      </c>
      <c r="CK544" s="244">
        <v>29</v>
      </c>
      <c r="CL544" s="230" t="s">
        <v>8373</v>
      </c>
      <c r="CM544" s="99" t="s">
        <v>3878</v>
      </c>
      <c r="CN544" s="123">
        <v>1</v>
      </c>
    </row>
    <row r="545" spans="1:92" ht="20.100000000000001" hidden="1" customHeight="1">
      <c r="A545" s="97">
        <v>152</v>
      </c>
      <c r="B545" s="98">
        <v>2024</v>
      </c>
      <c r="C545" s="99" t="s">
        <v>72</v>
      </c>
      <c r="D545" s="100" t="s">
        <v>8374</v>
      </c>
      <c r="E545" s="99" t="s">
        <v>7119</v>
      </c>
      <c r="F545" s="106" t="s">
        <v>8375</v>
      </c>
      <c r="G545" s="115">
        <v>80811123</v>
      </c>
      <c r="H545" s="99">
        <v>9</v>
      </c>
      <c r="I545" s="103" t="s">
        <v>3967</v>
      </c>
      <c r="J545" s="99">
        <v>1873</v>
      </c>
      <c r="K545" s="105" t="s">
        <v>3859</v>
      </c>
      <c r="L545" s="101" t="s">
        <v>74</v>
      </c>
      <c r="M545" s="53" t="s">
        <v>75</v>
      </c>
      <c r="N545" s="53" t="s">
        <v>3860</v>
      </c>
      <c r="O545" s="106" t="s">
        <v>412</v>
      </c>
      <c r="P545" s="107">
        <v>45624</v>
      </c>
      <c r="Q545" s="118" t="s">
        <v>15</v>
      </c>
      <c r="R545" s="106" t="s">
        <v>4393</v>
      </c>
      <c r="S545" s="159">
        <v>45629</v>
      </c>
      <c r="T545" s="107">
        <v>45700</v>
      </c>
      <c r="U545" s="107" t="s">
        <v>123</v>
      </c>
      <c r="V545" s="107" t="s">
        <v>123</v>
      </c>
      <c r="W545" s="107" t="s">
        <v>123</v>
      </c>
      <c r="X545" s="484" t="s">
        <v>123</v>
      </c>
      <c r="Y545" s="53" t="s">
        <v>123</v>
      </c>
      <c r="Z545" s="102" t="str">
        <f>+R545</f>
        <v>2 Meses 10 dias</v>
      </c>
      <c r="AA545" s="107" t="s">
        <v>123</v>
      </c>
      <c r="AD545" s="107" t="s">
        <v>123</v>
      </c>
      <c r="AE545" s="240" t="s">
        <v>123</v>
      </c>
      <c r="AF545" s="177">
        <f>+T545</f>
        <v>45700</v>
      </c>
      <c r="AG545" s="243">
        <v>13300000</v>
      </c>
      <c r="AH545" s="153" t="s">
        <v>123</v>
      </c>
      <c r="AI545" s="154">
        <v>0</v>
      </c>
      <c r="AJ545" s="53" t="s">
        <v>123</v>
      </c>
      <c r="AK545" s="110">
        <f>+AG545+AI545</f>
        <v>13300000</v>
      </c>
      <c r="AL545" s="111" t="str" cm="1">
        <f t="array" aca="1" ref="AL545" ca="1">_xlfn.IFS(TODAY()&lt;AF545,AF545-TODAY(),TODAY()&gt;AF545,"TERMINADO")</f>
        <v>TERMINADO</v>
      </c>
      <c r="AM545" s="112" t="s">
        <v>84</v>
      </c>
      <c r="AN545" s="155" t="s">
        <v>3885</v>
      </c>
      <c r="AO545" s="113" t="s">
        <v>3863</v>
      </c>
      <c r="AP545" s="114" t="s">
        <v>7121</v>
      </c>
      <c r="AQ545" s="99" t="s">
        <v>3865</v>
      </c>
      <c r="AR545" s="101" t="s">
        <v>417</v>
      </c>
      <c r="AS545" s="101" t="s">
        <v>103</v>
      </c>
      <c r="AT545" s="224" t="s">
        <v>4881</v>
      </c>
      <c r="AU545" s="182" t="s">
        <v>7122</v>
      </c>
      <c r="AV545" s="99">
        <v>119697</v>
      </c>
      <c r="AW545" s="99">
        <v>3</v>
      </c>
      <c r="AX545" s="116">
        <v>5700000</v>
      </c>
      <c r="AY545" s="166" t="s">
        <v>8376</v>
      </c>
      <c r="AZ545" s="99"/>
      <c r="BA545" s="166" t="s">
        <v>181</v>
      </c>
      <c r="BB545" s="99">
        <v>2083</v>
      </c>
      <c r="BC545" s="118">
        <v>45597</v>
      </c>
      <c r="BD545" s="116">
        <v>39900000</v>
      </c>
      <c r="BE545" s="99">
        <v>2545</v>
      </c>
      <c r="BF545" s="116">
        <v>13300000</v>
      </c>
      <c r="BG545" s="118">
        <v>45629</v>
      </c>
      <c r="BH545" s="117"/>
      <c r="BI545" s="118">
        <v>45625</v>
      </c>
      <c r="BJ545" s="99">
        <v>1</v>
      </c>
      <c r="BK545" s="99" t="s">
        <v>3874</v>
      </c>
      <c r="BL545" s="99" t="s">
        <v>4008</v>
      </c>
      <c r="BM545" s="118" t="s">
        <v>4009</v>
      </c>
      <c r="BN545" s="99" t="s">
        <v>3906</v>
      </c>
      <c r="BO545" s="99" t="s">
        <v>3874</v>
      </c>
      <c r="BP545" s="99" t="s">
        <v>3874</v>
      </c>
      <c r="BQ545" s="99" t="s">
        <v>123</v>
      </c>
      <c r="BR545" s="99" t="s">
        <v>3874</v>
      </c>
      <c r="BS545" s="99" t="s">
        <v>3874</v>
      </c>
      <c r="BT545" s="99" t="s">
        <v>3874</v>
      </c>
      <c r="BU545" s="99" t="s">
        <v>3874</v>
      </c>
      <c r="BV545" s="99" t="s">
        <v>8377</v>
      </c>
      <c r="BW545" s="99" t="s">
        <v>4920</v>
      </c>
      <c r="BX545" s="99">
        <v>3183335863</v>
      </c>
      <c r="BY545" s="99" t="s">
        <v>3909</v>
      </c>
      <c r="BZ545" s="99" t="s">
        <v>3951</v>
      </c>
      <c r="CA545" s="99" t="s">
        <v>3952</v>
      </c>
      <c r="CB545" s="129">
        <v>3107851295</v>
      </c>
      <c r="CC545" s="118" t="s">
        <v>8378</v>
      </c>
      <c r="CD545" s="118">
        <v>31034</v>
      </c>
      <c r="CE545" s="244" t="s">
        <v>3872</v>
      </c>
      <c r="CF545" s="99" t="s">
        <v>3873</v>
      </c>
      <c r="CG545" s="121"/>
      <c r="CH545" s="118" t="s">
        <v>6180</v>
      </c>
      <c r="CI545" s="118" t="s">
        <v>6799</v>
      </c>
      <c r="CJ545" s="99"/>
      <c r="CK545" s="244"/>
      <c r="CL545" s="230"/>
      <c r="CM545" s="117"/>
      <c r="CN545" s="123">
        <v>1</v>
      </c>
    </row>
    <row r="546" spans="1:92" ht="20.100000000000001" hidden="1" customHeight="1">
      <c r="A546" s="97">
        <v>383</v>
      </c>
      <c r="B546" s="98">
        <v>2024</v>
      </c>
      <c r="C546" s="99" t="s">
        <v>72</v>
      </c>
      <c r="D546" s="100" t="s">
        <v>8379</v>
      </c>
      <c r="E546" s="99" t="s">
        <v>5642</v>
      </c>
      <c r="F546" s="101" t="s">
        <v>8375</v>
      </c>
      <c r="G546" s="102">
        <v>80811123</v>
      </c>
      <c r="H546" s="53">
        <v>9</v>
      </c>
      <c r="I546" s="103" t="s">
        <v>138</v>
      </c>
      <c r="J546" s="99">
        <v>1870</v>
      </c>
      <c r="K546" s="105" t="s">
        <v>4800</v>
      </c>
      <c r="L546" s="101" t="s">
        <v>74</v>
      </c>
      <c r="M546" s="53" t="s">
        <v>75</v>
      </c>
      <c r="N546" s="53" t="s">
        <v>3860</v>
      </c>
      <c r="O546" s="101" t="s">
        <v>309</v>
      </c>
      <c r="P546" s="118">
        <v>45369</v>
      </c>
      <c r="Q546" s="107" t="s">
        <v>7</v>
      </c>
      <c r="R546" s="106" t="s">
        <v>3861</v>
      </c>
      <c r="S546" s="107">
        <v>45371</v>
      </c>
      <c r="T546" s="107">
        <v>45492</v>
      </c>
      <c r="U546" s="107">
        <v>45439</v>
      </c>
      <c r="V546" s="107" t="s">
        <v>8380</v>
      </c>
      <c r="W546" s="102">
        <v>1024471198</v>
      </c>
      <c r="X546" s="53" t="s">
        <v>3862</v>
      </c>
      <c r="Y546" s="53">
        <v>1</v>
      </c>
      <c r="Z546" s="53" t="s">
        <v>3612</v>
      </c>
      <c r="AA546" s="107">
        <v>45468</v>
      </c>
      <c r="AB546" s="226"/>
      <c r="AC546" s="226"/>
      <c r="AD546" s="107" t="s">
        <v>123</v>
      </c>
      <c r="AE546" s="240" t="s">
        <v>123</v>
      </c>
      <c r="AF546" s="107">
        <v>45554</v>
      </c>
      <c r="AG546" s="243">
        <v>19200000</v>
      </c>
      <c r="AH546" s="107">
        <v>45468</v>
      </c>
      <c r="AI546" s="110">
        <v>9600000</v>
      </c>
      <c r="AJ546" s="51">
        <v>1</v>
      </c>
      <c r="AK546" s="110">
        <v>28800000</v>
      </c>
      <c r="AL546" s="111" t="str" cm="1">
        <f t="array" aca="1" ref="AL546" ca="1">_xlfn.IFS(TODAY()&lt;AF546,AF546-TODAY(),TODAY()&gt;AF546,"TERMINADO")</f>
        <v>TERMINADO</v>
      </c>
      <c r="AM546" s="112" t="s">
        <v>84</v>
      </c>
      <c r="AN546" s="112" t="s">
        <v>85</v>
      </c>
      <c r="AO546" s="113" t="s">
        <v>3863</v>
      </c>
      <c r="AP546" s="114" t="s">
        <v>5643</v>
      </c>
      <c r="AQ546" s="99" t="s">
        <v>3865</v>
      </c>
      <c r="AR546" s="106" t="s">
        <v>316</v>
      </c>
      <c r="AS546" s="101" t="s">
        <v>316</v>
      </c>
      <c r="AT546" s="131" t="s">
        <v>8381</v>
      </c>
      <c r="AU546" s="148" t="s">
        <v>8382</v>
      </c>
      <c r="AV546" s="99">
        <v>104169</v>
      </c>
      <c r="AW546" s="99">
        <v>5</v>
      </c>
      <c r="AX546" s="116">
        <v>4800000</v>
      </c>
      <c r="AY546" s="117" t="s">
        <v>8383</v>
      </c>
      <c r="AZ546" s="99">
        <v>120</v>
      </c>
      <c r="BA546" s="117" t="s">
        <v>181</v>
      </c>
      <c r="BB546" s="99">
        <v>1230</v>
      </c>
      <c r="BC546" s="118">
        <v>45362</v>
      </c>
      <c r="BD546" s="116">
        <v>96000000</v>
      </c>
      <c r="BE546" s="99">
        <v>1339</v>
      </c>
      <c r="BF546" s="116">
        <v>19200000</v>
      </c>
      <c r="BG546" s="118">
        <v>45371</v>
      </c>
      <c r="BH546" s="117" t="s">
        <v>181</v>
      </c>
      <c r="BI546" s="118">
        <v>45370</v>
      </c>
      <c r="BJ546" s="99">
        <v>1</v>
      </c>
      <c r="BK546" s="99" t="s">
        <v>3874</v>
      </c>
      <c r="BL546" s="99" t="s">
        <v>4008</v>
      </c>
      <c r="BM546" s="118" t="s">
        <v>4009</v>
      </c>
      <c r="BN546" s="99" t="s">
        <v>3906</v>
      </c>
      <c r="BO546" s="99" t="s">
        <v>3874</v>
      </c>
      <c r="BP546" s="99" t="s">
        <v>3874</v>
      </c>
      <c r="BQ546" s="99" t="s">
        <v>123</v>
      </c>
      <c r="BR546" s="99" t="s">
        <v>3874</v>
      </c>
      <c r="BS546" s="99" t="s">
        <v>3874</v>
      </c>
      <c r="BT546" s="99" t="s">
        <v>3874</v>
      </c>
      <c r="BU546" s="99" t="s">
        <v>3874</v>
      </c>
      <c r="BV546" s="99" t="s">
        <v>8377</v>
      </c>
      <c r="BW546" s="99" t="s">
        <v>4920</v>
      </c>
      <c r="BX546" s="99">
        <v>3183335863</v>
      </c>
      <c r="BY546" s="99" t="s">
        <v>3909</v>
      </c>
      <c r="BZ546" s="99" t="s">
        <v>3951</v>
      </c>
      <c r="CA546" s="99" t="s">
        <v>3952</v>
      </c>
      <c r="CB546" s="129">
        <v>3107851295</v>
      </c>
      <c r="CC546" s="118" t="s">
        <v>8378</v>
      </c>
      <c r="CD546" s="118">
        <v>31034</v>
      </c>
      <c r="CE546" s="242" t="s">
        <v>3872</v>
      </c>
      <c r="CF546" s="99" t="s">
        <v>3873</v>
      </c>
      <c r="CG546" s="121" t="s">
        <v>3874</v>
      </c>
      <c r="CH546" s="118" t="s">
        <v>6180</v>
      </c>
      <c r="CI546" s="118" t="s">
        <v>6799</v>
      </c>
      <c r="CJ546" s="99" t="s">
        <v>181</v>
      </c>
      <c r="CK546" s="244">
        <v>40</v>
      </c>
      <c r="CL546" s="230" t="s">
        <v>8384</v>
      </c>
      <c r="CM546" s="99" t="s">
        <v>3878</v>
      </c>
      <c r="CN546" s="123">
        <v>1</v>
      </c>
    </row>
    <row r="547" spans="1:92" ht="20.100000000000001" hidden="1" customHeight="1">
      <c r="A547" s="97">
        <v>448</v>
      </c>
      <c r="B547" s="98">
        <v>2024</v>
      </c>
      <c r="C547" s="99" t="s">
        <v>72</v>
      </c>
      <c r="D547" s="98" t="s">
        <v>8385</v>
      </c>
      <c r="E547" s="53" t="s">
        <v>8386</v>
      </c>
      <c r="F547" s="106" t="s">
        <v>8387</v>
      </c>
      <c r="G547" s="115">
        <v>1018501037</v>
      </c>
      <c r="H547" s="99">
        <v>9</v>
      </c>
      <c r="I547" s="103" t="s">
        <v>112</v>
      </c>
      <c r="J547" s="104" t="s">
        <v>635</v>
      </c>
      <c r="K547" s="105" t="s">
        <v>3859</v>
      </c>
      <c r="L547" s="101" t="s">
        <v>74</v>
      </c>
      <c r="M547" s="53" t="s">
        <v>75</v>
      </c>
      <c r="N547" s="53" t="s">
        <v>3860</v>
      </c>
      <c r="O547" s="101" t="s">
        <v>4165</v>
      </c>
      <c r="P547" s="107">
        <v>45377</v>
      </c>
      <c r="Q547" s="107" t="s">
        <v>7</v>
      </c>
      <c r="R547" s="108" t="s">
        <v>3861</v>
      </c>
      <c r="S547" s="118">
        <v>45385</v>
      </c>
      <c r="T547" s="118">
        <v>45506</v>
      </c>
      <c r="U547" s="107" t="s">
        <v>123</v>
      </c>
      <c r="V547" s="107" t="s">
        <v>123</v>
      </c>
      <c r="W547" s="107" t="s">
        <v>123</v>
      </c>
      <c r="X547" s="202" t="s">
        <v>123</v>
      </c>
      <c r="Y547" s="53" t="s">
        <v>123</v>
      </c>
      <c r="Z547" s="102" t="str">
        <f>+R547</f>
        <v>4 MESES</v>
      </c>
      <c r="AA547" s="107" t="s">
        <v>123</v>
      </c>
      <c r="AB547" s="226"/>
      <c r="AC547" s="226"/>
      <c r="AD547" s="107" t="s">
        <v>123</v>
      </c>
      <c r="AE547" s="240" t="s">
        <v>123</v>
      </c>
      <c r="AF547" s="107">
        <v>45506</v>
      </c>
      <c r="AG547" s="243">
        <v>22800000</v>
      </c>
      <c r="AH547" s="130" t="s">
        <v>123</v>
      </c>
      <c r="AI547" s="110">
        <v>0</v>
      </c>
      <c r="AJ547" s="53" t="s">
        <v>123</v>
      </c>
      <c r="AK547" s="110">
        <v>22800000</v>
      </c>
      <c r="AL547" s="111" t="str" cm="1">
        <f t="array" aca="1" ref="AL547" ca="1">_xlfn.IFS(TODAY()&lt;AF547,AF547-TODAY(),TODAY()&gt;AF547,"TERMINADO")</f>
        <v>TERMINADO</v>
      </c>
      <c r="AM547" s="112" t="s">
        <v>84</v>
      </c>
      <c r="AN547" s="112" t="s">
        <v>85</v>
      </c>
      <c r="AO547" s="113" t="s">
        <v>3863</v>
      </c>
      <c r="AP547" s="114" t="s">
        <v>8388</v>
      </c>
      <c r="AQ547" s="99" t="s">
        <v>3865</v>
      </c>
      <c r="AR547" s="101" t="s">
        <v>497</v>
      </c>
      <c r="AS547" s="106" t="s">
        <v>346</v>
      </c>
      <c r="AT547" s="106" t="s">
        <v>403</v>
      </c>
      <c r="AU547" s="115">
        <v>20245420005753</v>
      </c>
      <c r="AV547" s="99">
        <v>104267</v>
      </c>
      <c r="AW547" s="99">
        <v>2</v>
      </c>
      <c r="AX547" s="116">
        <v>5700000</v>
      </c>
      <c r="AY547" s="117" t="s">
        <v>8389</v>
      </c>
      <c r="AZ547" s="99">
        <v>120</v>
      </c>
      <c r="BA547" s="117" t="s">
        <v>181</v>
      </c>
      <c r="BB547" s="99">
        <v>1227</v>
      </c>
      <c r="BC547" s="118">
        <v>45362</v>
      </c>
      <c r="BD547" s="116">
        <v>45600000</v>
      </c>
      <c r="BE547" s="99">
        <v>1411</v>
      </c>
      <c r="BF547" s="116">
        <v>22800000</v>
      </c>
      <c r="BG547" s="118">
        <v>45384</v>
      </c>
      <c r="BH547" s="99" t="s">
        <v>181</v>
      </c>
      <c r="BI547" s="118">
        <v>45381</v>
      </c>
      <c r="BJ547" s="99">
        <v>3</v>
      </c>
      <c r="BK547" s="254" t="s">
        <v>3869</v>
      </c>
      <c r="BL547" s="254"/>
      <c r="BM547" s="255" t="s">
        <v>3870</v>
      </c>
      <c r="BN547" s="254" t="s">
        <v>86</v>
      </c>
      <c r="BO547" s="254"/>
      <c r="BP547" s="254"/>
      <c r="BQ547" s="254"/>
      <c r="BR547" s="254"/>
      <c r="BS547" s="254"/>
      <c r="BT547" s="254"/>
      <c r="BU547" s="254"/>
      <c r="BV547" s="254"/>
      <c r="BW547" s="254"/>
      <c r="BX547" s="254"/>
      <c r="BY547" s="254"/>
      <c r="BZ547" s="254"/>
      <c r="CA547" s="256"/>
      <c r="CB547" s="141">
        <v>3102416176</v>
      </c>
      <c r="CC547" s="189" t="s">
        <v>8390</v>
      </c>
      <c r="CD547" s="118">
        <v>35838</v>
      </c>
      <c r="CE547" s="242" t="s">
        <v>3872</v>
      </c>
      <c r="CF547" s="99" t="s">
        <v>3873</v>
      </c>
      <c r="CG547" s="121" t="s">
        <v>3874</v>
      </c>
      <c r="CH547" s="118" t="s">
        <v>4334</v>
      </c>
      <c r="CI547" s="118" t="s">
        <v>8391</v>
      </c>
      <c r="CJ547" s="99" t="s">
        <v>181</v>
      </c>
      <c r="CK547" s="244">
        <v>26</v>
      </c>
      <c r="CL547" s="230" t="s">
        <v>8392</v>
      </c>
      <c r="CM547" s="117" t="s">
        <v>3917</v>
      </c>
      <c r="CN547" s="123">
        <v>1</v>
      </c>
    </row>
    <row r="548" spans="1:92" ht="20.100000000000001" hidden="1" customHeight="1">
      <c r="A548" s="97">
        <v>860</v>
      </c>
      <c r="B548" s="98">
        <v>2024</v>
      </c>
      <c r="C548" s="99" t="s">
        <v>72</v>
      </c>
      <c r="D548" s="100" t="s">
        <v>8393</v>
      </c>
      <c r="E548" s="99" t="s">
        <v>5479</v>
      </c>
      <c r="F548" s="101" t="s">
        <v>8387</v>
      </c>
      <c r="G548" s="102">
        <v>1018501037</v>
      </c>
      <c r="H548" s="53">
        <v>9</v>
      </c>
      <c r="I548" s="103" t="s">
        <v>81</v>
      </c>
      <c r="J548" s="99">
        <v>1873</v>
      </c>
      <c r="K548" s="105" t="s">
        <v>3859</v>
      </c>
      <c r="L548" s="101" t="s">
        <v>74</v>
      </c>
      <c r="M548" s="53" t="s">
        <v>75</v>
      </c>
      <c r="N548" s="53" t="s">
        <v>3860</v>
      </c>
      <c r="O548" s="101" t="s">
        <v>5481</v>
      </c>
      <c r="P548" s="107">
        <v>45576</v>
      </c>
      <c r="Q548" s="118" t="s">
        <v>14</v>
      </c>
      <c r="R548" s="106" t="s">
        <v>3883</v>
      </c>
      <c r="S548" s="159">
        <v>45583</v>
      </c>
      <c r="T548" s="118">
        <v>45657</v>
      </c>
      <c r="U548" s="107" t="s">
        <v>123</v>
      </c>
      <c r="V548" s="107" t="s">
        <v>123</v>
      </c>
      <c r="W548" s="107" t="s">
        <v>123</v>
      </c>
      <c r="X548" s="118" t="s">
        <v>3884</v>
      </c>
      <c r="Y548" s="53">
        <v>1</v>
      </c>
      <c r="Z548" s="102" t="str">
        <f>+R548</f>
        <v>3 Meses 25 dias</v>
      </c>
      <c r="AA548" s="107" t="s">
        <v>123</v>
      </c>
      <c r="AD548" s="107" t="s">
        <v>123</v>
      </c>
      <c r="AE548" s="107" t="s">
        <v>123</v>
      </c>
      <c r="AF548" s="177">
        <v>45699</v>
      </c>
      <c r="AG548" s="110">
        <v>20891667</v>
      </c>
      <c r="AH548" s="135" t="s">
        <v>123</v>
      </c>
      <c r="AI548" s="110">
        <v>0</v>
      </c>
      <c r="AJ548" s="53" t="s">
        <v>123</v>
      </c>
      <c r="AK548" s="110">
        <f>+AG548+AI548</f>
        <v>20891667</v>
      </c>
      <c r="AL548" s="111" t="str" cm="1">
        <f t="array" aca="1" ref="AL548" ca="1">_xlfn.IFS(TODAY()&lt;AF548,AF548-TODAY(),TODAY()&gt;AF548,"TERMINADO")</f>
        <v>TERMINADO</v>
      </c>
      <c r="AM548" s="112" t="s">
        <v>84</v>
      </c>
      <c r="AN548" s="112" t="s">
        <v>3885</v>
      </c>
      <c r="AO548" s="113" t="s">
        <v>3863</v>
      </c>
      <c r="AP548" s="114" t="s">
        <v>5482</v>
      </c>
      <c r="AQ548" s="99" t="s">
        <v>3865</v>
      </c>
      <c r="AR548" s="106" t="s">
        <v>497</v>
      </c>
      <c r="AS548" s="106" t="s">
        <v>346</v>
      </c>
      <c r="AT548" s="101" t="s">
        <v>4652</v>
      </c>
      <c r="AU548" s="104" t="s">
        <v>4653</v>
      </c>
      <c r="AV548" s="99">
        <v>117193</v>
      </c>
      <c r="AW548" s="99">
        <v>2</v>
      </c>
      <c r="AX548" s="116">
        <v>5450000</v>
      </c>
      <c r="AY548" s="117" t="s">
        <v>8394</v>
      </c>
      <c r="AZ548" s="99"/>
      <c r="BA548" s="99" t="s">
        <v>181</v>
      </c>
      <c r="BB548" s="99">
        <v>1890</v>
      </c>
      <c r="BC548" s="118">
        <v>45547</v>
      </c>
      <c r="BD548" s="116">
        <v>47783333</v>
      </c>
      <c r="BE548" s="99">
        <v>2254</v>
      </c>
      <c r="BF548" s="116">
        <v>20891667</v>
      </c>
      <c r="BG548" s="118">
        <v>45583</v>
      </c>
      <c r="BH548" s="117"/>
      <c r="BI548" s="118" t="s">
        <v>5484</v>
      </c>
      <c r="BJ548" s="99">
        <v>3</v>
      </c>
      <c r="BK548" s="99"/>
      <c r="BL548" s="99" t="s">
        <v>4008</v>
      </c>
      <c r="BM548" s="118"/>
      <c r="BN548" s="99"/>
      <c r="BO548" s="99"/>
      <c r="BP548" s="99"/>
      <c r="BQ548" s="99"/>
      <c r="BR548" s="99"/>
      <c r="BS548" s="99"/>
      <c r="BT548" s="99"/>
      <c r="BU548" s="99"/>
      <c r="BV548" s="99"/>
      <c r="BW548" s="99"/>
      <c r="BX548" s="99"/>
      <c r="BY548" s="99"/>
      <c r="BZ548" s="99"/>
      <c r="CA548" s="99"/>
      <c r="CB548" s="129">
        <v>3102416176</v>
      </c>
      <c r="CC548" s="118" t="s">
        <v>8390</v>
      </c>
      <c r="CD548" s="118">
        <v>35838</v>
      </c>
      <c r="CE548" s="99" t="s">
        <v>3872</v>
      </c>
      <c r="CF548" s="99" t="s">
        <v>3873</v>
      </c>
      <c r="CG548" s="99" t="s">
        <v>181</v>
      </c>
      <c r="CH548" s="118" t="s">
        <v>4334</v>
      </c>
      <c r="CI548" s="118" t="s">
        <v>8391</v>
      </c>
      <c r="CJ548" s="99"/>
      <c r="CK548" s="355"/>
      <c r="CL548" s="244"/>
      <c r="CM548" s="166" t="s">
        <v>14</v>
      </c>
      <c r="CN548" s="123">
        <v>1</v>
      </c>
    </row>
    <row r="549" spans="1:92" ht="20.100000000000001" hidden="1" customHeight="1">
      <c r="A549" s="97">
        <v>364</v>
      </c>
      <c r="B549" s="98">
        <v>2024</v>
      </c>
      <c r="C549" s="99" t="s">
        <v>72</v>
      </c>
      <c r="D549" s="100" t="s">
        <v>8395</v>
      </c>
      <c r="E549" s="99" t="s">
        <v>6572</v>
      </c>
      <c r="F549" s="101" t="s">
        <v>2195</v>
      </c>
      <c r="G549" s="102">
        <v>1013633846</v>
      </c>
      <c r="H549" s="53">
        <v>9</v>
      </c>
      <c r="I549" s="103" t="s">
        <v>138</v>
      </c>
      <c r="J549" s="104" t="s">
        <v>1808</v>
      </c>
      <c r="K549" s="105" t="s">
        <v>4419</v>
      </c>
      <c r="L549" s="101" t="s">
        <v>74</v>
      </c>
      <c r="M549" s="53" t="s">
        <v>75</v>
      </c>
      <c r="N549" s="53" t="s">
        <v>3860</v>
      </c>
      <c r="O549" s="101" t="s">
        <v>4420</v>
      </c>
      <c r="P549" s="107">
        <v>45366</v>
      </c>
      <c r="Q549" s="107" t="s">
        <v>7</v>
      </c>
      <c r="R549" s="108" t="s">
        <v>3861</v>
      </c>
      <c r="S549" s="118">
        <v>45371</v>
      </c>
      <c r="T549" s="118">
        <v>45492</v>
      </c>
      <c r="U549" s="107" t="s">
        <v>123</v>
      </c>
      <c r="V549" s="107" t="s">
        <v>123</v>
      </c>
      <c r="W549" s="107" t="s">
        <v>123</v>
      </c>
      <c r="X549" s="53" t="s">
        <v>3862</v>
      </c>
      <c r="Y549" s="53">
        <v>1</v>
      </c>
      <c r="Z549" s="53" t="s">
        <v>3612</v>
      </c>
      <c r="AA549" s="107">
        <v>45476</v>
      </c>
      <c r="AB549" s="226"/>
      <c r="AC549" s="226"/>
      <c r="AD549" s="107" t="s">
        <v>123</v>
      </c>
      <c r="AE549" s="107" t="s">
        <v>123</v>
      </c>
      <c r="AF549" s="174">
        <v>45554</v>
      </c>
      <c r="AG549" s="110">
        <v>9600000</v>
      </c>
      <c r="AH549" s="107">
        <v>45476</v>
      </c>
      <c r="AI549" s="110">
        <v>4800000</v>
      </c>
      <c r="AJ549" s="51">
        <v>1</v>
      </c>
      <c r="AK549" s="110">
        <v>14400000</v>
      </c>
      <c r="AL549" s="111" t="str" cm="1">
        <f t="array" aca="1" ref="AL549" ca="1">_xlfn.IFS(TODAY()&lt;AF549,AF549-TODAY(),TODAY()&gt;AF549,"TERMINADO")</f>
        <v>TERMINADO</v>
      </c>
      <c r="AM549" s="112" t="s">
        <v>84</v>
      </c>
      <c r="AN549" s="112" t="s">
        <v>85</v>
      </c>
      <c r="AO549" s="113" t="s">
        <v>3863</v>
      </c>
      <c r="AP549" s="114" t="s">
        <v>6574</v>
      </c>
      <c r="AQ549" s="99" t="s">
        <v>3865</v>
      </c>
      <c r="AR549" s="101" t="s">
        <v>346</v>
      </c>
      <c r="AS549" s="101" t="s">
        <v>346</v>
      </c>
      <c r="AT549" s="131" t="s">
        <v>398</v>
      </c>
      <c r="AU549" s="128">
        <v>20245420019483</v>
      </c>
      <c r="AV549" s="99">
        <v>104226</v>
      </c>
      <c r="AW549" s="99">
        <v>8</v>
      </c>
      <c r="AX549" s="116">
        <v>2400000</v>
      </c>
      <c r="AY549" s="117" t="s">
        <v>8396</v>
      </c>
      <c r="AZ549" s="99">
        <v>120</v>
      </c>
      <c r="BA549" s="117" t="s">
        <v>181</v>
      </c>
      <c r="BB549" s="99">
        <v>1263</v>
      </c>
      <c r="BC549" s="118">
        <v>45366</v>
      </c>
      <c r="BD549" s="116">
        <v>76800000</v>
      </c>
      <c r="BE549" s="99">
        <v>1318</v>
      </c>
      <c r="BF549" s="116">
        <v>9600000</v>
      </c>
      <c r="BG549" s="118">
        <v>45369</v>
      </c>
      <c r="BH549" s="99" t="s">
        <v>181</v>
      </c>
      <c r="BI549" s="118" t="s">
        <v>4604</v>
      </c>
      <c r="BJ549" s="99">
        <v>4</v>
      </c>
      <c r="BK549" s="99" t="s">
        <v>3874</v>
      </c>
      <c r="BL549" s="99" t="s">
        <v>4008</v>
      </c>
      <c r="BM549" s="118" t="s">
        <v>4009</v>
      </c>
      <c r="BN549" s="99" t="s">
        <v>3906</v>
      </c>
      <c r="BO549" s="99" t="s">
        <v>3874</v>
      </c>
      <c r="BP549" s="99" t="s">
        <v>3874</v>
      </c>
      <c r="BQ549" s="99" t="s">
        <v>123</v>
      </c>
      <c r="BR549" s="99" t="s">
        <v>3874</v>
      </c>
      <c r="BS549" s="99" t="s">
        <v>3874</v>
      </c>
      <c r="BT549" s="99" t="s">
        <v>3874</v>
      </c>
      <c r="BU549" s="99" t="s">
        <v>3874</v>
      </c>
      <c r="BV549" s="99" t="s">
        <v>8397</v>
      </c>
      <c r="BW549" s="99" t="s">
        <v>3908</v>
      </c>
      <c r="BX549" s="99">
        <v>3003245315</v>
      </c>
      <c r="BY549" s="99" t="s">
        <v>3909</v>
      </c>
      <c r="BZ549" s="99" t="s">
        <v>3938</v>
      </c>
      <c r="CA549" s="99" t="s">
        <v>3911</v>
      </c>
      <c r="CB549" s="129">
        <v>3102752594</v>
      </c>
      <c r="CC549" s="118" t="s">
        <v>8398</v>
      </c>
      <c r="CD549" s="118">
        <v>33775</v>
      </c>
      <c r="CE549" s="118" t="s">
        <v>3893</v>
      </c>
      <c r="CF549" s="99" t="s">
        <v>3894</v>
      </c>
      <c r="CG549" s="118" t="s">
        <v>3874</v>
      </c>
      <c r="CH549" s="118" t="s">
        <v>3893</v>
      </c>
      <c r="CI549" s="118" t="s">
        <v>123</v>
      </c>
      <c r="CJ549" s="99" t="s">
        <v>86</v>
      </c>
      <c r="CK549" s="244">
        <v>32</v>
      </c>
      <c r="CL549" s="230" t="s">
        <v>8399</v>
      </c>
      <c r="CM549" s="99" t="s">
        <v>3878</v>
      </c>
      <c r="CN549" s="123">
        <v>1</v>
      </c>
    </row>
    <row r="550" spans="1:92" ht="20.100000000000001" hidden="1" customHeight="1">
      <c r="A550" s="97">
        <v>1037</v>
      </c>
      <c r="B550" s="98">
        <v>2024</v>
      </c>
      <c r="C550" s="99" t="s">
        <v>72</v>
      </c>
      <c r="D550" s="100" t="s">
        <v>8400</v>
      </c>
      <c r="E550" s="53" t="s">
        <v>4694</v>
      </c>
      <c r="F550" s="106" t="s">
        <v>2195</v>
      </c>
      <c r="G550" s="115">
        <v>1013633846</v>
      </c>
      <c r="H550" s="99">
        <v>9</v>
      </c>
      <c r="I550" s="103" t="s">
        <v>4121</v>
      </c>
      <c r="J550" s="104" t="s">
        <v>4122</v>
      </c>
      <c r="K550" s="105" t="s">
        <v>583</v>
      </c>
      <c r="L550" s="101" t="s">
        <v>74</v>
      </c>
      <c r="M550" s="53" t="s">
        <v>75</v>
      </c>
      <c r="N550" s="53" t="s">
        <v>3860</v>
      </c>
      <c r="O550" s="101" t="s">
        <v>4695</v>
      </c>
      <c r="P550" s="107">
        <v>45595</v>
      </c>
      <c r="Q550" s="118" t="s">
        <v>14</v>
      </c>
      <c r="R550" s="106" t="s">
        <v>3883</v>
      </c>
      <c r="S550" s="159">
        <v>45597</v>
      </c>
      <c r="T550" s="107">
        <v>45657</v>
      </c>
      <c r="U550" s="107" t="s">
        <v>123</v>
      </c>
      <c r="V550" s="107" t="s">
        <v>123</v>
      </c>
      <c r="W550" s="107" t="s">
        <v>123</v>
      </c>
      <c r="X550" s="484" t="s">
        <v>3884</v>
      </c>
      <c r="Y550" s="53">
        <v>1</v>
      </c>
      <c r="Z550" s="102" t="str">
        <f>+R550</f>
        <v>3 Meses 25 dias</v>
      </c>
      <c r="AA550" s="107" t="s">
        <v>123</v>
      </c>
      <c r="AD550" s="107" t="s">
        <v>123</v>
      </c>
      <c r="AE550" s="240" t="s">
        <v>123</v>
      </c>
      <c r="AF550" s="107">
        <v>45713</v>
      </c>
      <c r="AG550" s="243">
        <v>9583333</v>
      </c>
      <c r="AH550" s="153" t="s">
        <v>123</v>
      </c>
      <c r="AI550" s="154">
        <v>0</v>
      </c>
      <c r="AJ550" s="53" t="s">
        <v>123</v>
      </c>
      <c r="AK550" s="110">
        <f>+AG550+AI550</f>
        <v>9583333</v>
      </c>
      <c r="AL550" s="111" t="str" cm="1">
        <f t="array" aca="1" ref="AL550" ca="1">_xlfn.IFS(TODAY()&lt;AF550,AF550-TODAY(),TODAY()&gt;AF550,"TERMINADO")</f>
        <v>TERMINADO</v>
      </c>
      <c r="AM550" s="112" t="s">
        <v>84</v>
      </c>
      <c r="AN550" s="155" t="s">
        <v>3885</v>
      </c>
      <c r="AO550" s="113" t="s">
        <v>3863</v>
      </c>
      <c r="AP550" s="114" t="s">
        <v>4696</v>
      </c>
      <c r="AQ550" s="99" t="s">
        <v>3865</v>
      </c>
      <c r="AR550" s="101" t="s">
        <v>454</v>
      </c>
      <c r="AS550" s="101" t="s">
        <v>454</v>
      </c>
      <c r="AT550" s="106" t="s">
        <v>4124</v>
      </c>
      <c r="AU550" s="133">
        <v>20245420024343</v>
      </c>
      <c r="AV550" s="99">
        <v>117180</v>
      </c>
      <c r="AW550" s="99">
        <v>6</v>
      </c>
      <c r="AX550" s="116">
        <v>2500000</v>
      </c>
      <c r="AY550" s="117" t="s">
        <v>8401</v>
      </c>
      <c r="AZ550" s="99"/>
      <c r="BA550" s="117" t="s">
        <v>181</v>
      </c>
      <c r="BB550" s="99">
        <v>2043</v>
      </c>
      <c r="BC550" s="118">
        <v>45575</v>
      </c>
      <c r="BD550" s="116">
        <v>57500000</v>
      </c>
      <c r="BE550" s="99">
        <v>2429</v>
      </c>
      <c r="BF550" s="116">
        <v>9583333</v>
      </c>
      <c r="BG550" s="118">
        <v>45597</v>
      </c>
      <c r="BH550" s="117"/>
      <c r="BI550" s="118" t="s">
        <v>4056</v>
      </c>
      <c r="BJ550" s="99">
        <v>3</v>
      </c>
      <c r="BK550" s="254" t="s">
        <v>3874</v>
      </c>
      <c r="BL550" s="254" t="s">
        <v>4008</v>
      </c>
      <c r="BM550" s="255" t="s">
        <v>4009</v>
      </c>
      <c r="BN550" s="254" t="s">
        <v>3906</v>
      </c>
      <c r="BO550" s="254" t="s">
        <v>3874</v>
      </c>
      <c r="BP550" s="254" t="s">
        <v>3874</v>
      </c>
      <c r="BQ550" s="254" t="s">
        <v>123</v>
      </c>
      <c r="BR550" s="254" t="s">
        <v>3874</v>
      </c>
      <c r="BS550" s="254" t="s">
        <v>3874</v>
      </c>
      <c r="BT550" s="254" t="s">
        <v>3874</v>
      </c>
      <c r="BU550" s="254" t="s">
        <v>3874</v>
      </c>
      <c r="BV550" s="254" t="s">
        <v>8397</v>
      </c>
      <c r="BW550" s="254" t="s">
        <v>3908</v>
      </c>
      <c r="BX550" s="254">
        <v>3003245315</v>
      </c>
      <c r="BY550" s="254" t="s">
        <v>3909</v>
      </c>
      <c r="BZ550" s="254" t="s">
        <v>3938</v>
      </c>
      <c r="CA550" s="256" t="s">
        <v>3911</v>
      </c>
      <c r="CB550" s="141">
        <v>3102752594</v>
      </c>
      <c r="CC550" s="189" t="s">
        <v>8398</v>
      </c>
      <c r="CD550" s="118">
        <v>33775</v>
      </c>
      <c r="CE550" s="244" t="s">
        <v>3893</v>
      </c>
      <c r="CF550" s="99" t="s">
        <v>3894</v>
      </c>
      <c r="CG550" s="121"/>
      <c r="CH550" s="118" t="s">
        <v>3893</v>
      </c>
      <c r="CI550" s="118" t="s">
        <v>123</v>
      </c>
      <c r="CJ550" s="117"/>
      <c r="CK550" s="355"/>
      <c r="CL550" s="281"/>
      <c r="CM550" s="117" t="s">
        <v>15</v>
      </c>
      <c r="CN550" s="123">
        <v>1</v>
      </c>
    </row>
    <row r="551" spans="1:92" ht="20.100000000000001" hidden="1" customHeight="1">
      <c r="A551" s="97">
        <v>58</v>
      </c>
      <c r="B551" s="98">
        <v>2024</v>
      </c>
      <c r="C551" s="99" t="s">
        <v>72</v>
      </c>
      <c r="D551" s="100" t="s">
        <v>8402</v>
      </c>
      <c r="E551" s="99" t="s">
        <v>6196</v>
      </c>
      <c r="F551" s="101" t="s">
        <v>2198</v>
      </c>
      <c r="G551" s="102">
        <v>1033739768</v>
      </c>
      <c r="H551" s="53">
        <v>1</v>
      </c>
      <c r="I551" s="103" t="s">
        <v>138</v>
      </c>
      <c r="J551" s="104" t="s">
        <v>635</v>
      </c>
      <c r="K551" s="105" t="s">
        <v>3859</v>
      </c>
      <c r="L551" s="106" t="s">
        <v>74</v>
      </c>
      <c r="M551" s="99" t="s">
        <v>75</v>
      </c>
      <c r="N551" s="53" t="s">
        <v>3860</v>
      </c>
      <c r="O551" s="101" t="s">
        <v>1280</v>
      </c>
      <c r="P551" s="107">
        <v>45344</v>
      </c>
      <c r="Q551" s="107" t="s">
        <v>6</v>
      </c>
      <c r="R551" s="108" t="s">
        <v>3861</v>
      </c>
      <c r="S551" s="107">
        <v>45345</v>
      </c>
      <c r="T551" s="107">
        <v>45465</v>
      </c>
      <c r="U551" s="107" t="s">
        <v>123</v>
      </c>
      <c r="V551" s="107" t="s">
        <v>123</v>
      </c>
      <c r="W551" s="107" t="s">
        <v>123</v>
      </c>
      <c r="X551" s="202" t="s">
        <v>3862</v>
      </c>
      <c r="Y551" s="53">
        <v>1</v>
      </c>
      <c r="Z551" s="53" t="s">
        <v>3612</v>
      </c>
      <c r="AA551" s="107">
        <v>45460</v>
      </c>
      <c r="AB551" s="226"/>
      <c r="AC551" s="226"/>
      <c r="AD551" s="107" t="s">
        <v>123</v>
      </c>
      <c r="AE551" s="240" t="s">
        <v>123</v>
      </c>
      <c r="AF551" s="107">
        <v>45526</v>
      </c>
      <c r="AG551" s="247">
        <v>11520000</v>
      </c>
      <c r="AH551" s="107">
        <v>45460</v>
      </c>
      <c r="AI551" s="110">
        <v>5760000</v>
      </c>
      <c r="AJ551" s="51">
        <v>1</v>
      </c>
      <c r="AK551" s="130">
        <v>17280000</v>
      </c>
      <c r="AL551" s="111" t="str" cm="1">
        <f t="array" aca="1" ref="AL551" ca="1">_xlfn.IFS(TODAY()&lt;AF551,AF551-TODAY(),TODAY()&gt;AF551,"TERMINADO")</f>
        <v>TERMINADO</v>
      </c>
      <c r="AM551" s="112" t="s">
        <v>84</v>
      </c>
      <c r="AN551" s="112" t="s">
        <v>85</v>
      </c>
      <c r="AO551" s="113" t="s">
        <v>3863</v>
      </c>
      <c r="AP551" s="114" t="s">
        <v>6197</v>
      </c>
      <c r="AQ551" s="99" t="s">
        <v>3865</v>
      </c>
      <c r="AR551" s="106" t="s">
        <v>768</v>
      </c>
      <c r="AS551" s="101" t="s">
        <v>141</v>
      </c>
      <c r="AT551" s="106" t="s">
        <v>6198</v>
      </c>
      <c r="AU551" s="115">
        <v>20245420006643</v>
      </c>
      <c r="AV551" s="99">
        <v>103825</v>
      </c>
      <c r="AW551" s="99">
        <v>4</v>
      </c>
      <c r="AX551" s="116">
        <v>2880000</v>
      </c>
      <c r="AY551" s="117" t="s">
        <v>8403</v>
      </c>
      <c r="AZ551" s="99">
        <v>120</v>
      </c>
      <c r="BA551" s="117" t="s">
        <v>181</v>
      </c>
      <c r="BB551" s="99">
        <v>1089</v>
      </c>
      <c r="BC551" s="118">
        <v>45343</v>
      </c>
      <c r="BD551" s="116">
        <v>46080000</v>
      </c>
      <c r="BE551" s="99">
        <v>1136</v>
      </c>
      <c r="BF551" s="116">
        <v>11520000</v>
      </c>
      <c r="BG551" s="118">
        <v>45345</v>
      </c>
      <c r="BH551" s="117" t="s">
        <v>181</v>
      </c>
      <c r="BI551" s="118" t="s">
        <v>8404</v>
      </c>
      <c r="BJ551" s="99">
        <v>4</v>
      </c>
      <c r="BK551" s="99" t="s">
        <v>3869</v>
      </c>
      <c r="BL551" s="99"/>
      <c r="BM551" s="118" t="s">
        <v>3870</v>
      </c>
      <c r="BN551" s="99" t="s">
        <v>86</v>
      </c>
      <c r="BO551" s="99"/>
      <c r="BP551" s="99"/>
      <c r="BQ551" s="99"/>
      <c r="BR551" s="99"/>
      <c r="BS551" s="99"/>
      <c r="BT551" s="99"/>
      <c r="BU551" s="99"/>
      <c r="BV551" s="99"/>
      <c r="BW551" s="99"/>
      <c r="BX551" s="99"/>
      <c r="BY551" s="99"/>
      <c r="BZ551" s="99"/>
      <c r="CA551" s="99"/>
      <c r="CB551" s="129">
        <v>3108088315</v>
      </c>
      <c r="CC551" s="118" t="s">
        <v>8405</v>
      </c>
      <c r="CD551" s="118">
        <v>33570</v>
      </c>
      <c r="CE551" s="242" t="s">
        <v>3893</v>
      </c>
      <c r="CF551" s="99" t="s">
        <v>3894</v>
      </c>
      <c r="CG551" s="121" t="s">
        <v>3874</v>
      </c>
      <c r="CH551" s="118" t="s">
        <v>3893</v>
      </c>
      <c r="CI551" s="118" t="s">
        <v>8406</v>
      </c>
      <c r="CJ551" s="99" t="s">
        <v>86</v>
      </c>
      <c r="CK551" s="244">
        <v>33</v>
      </c>
      <c r="CL551" s="230" t="s">
        <v>8407</v>
      </c>
      <c r="CM551" s="99" t="s">
        <v>3878</v>
      </c>
      <c r="CN551" s="123">
        <v>1</v>
      </c>
    </row>
    <row r="552" spans="1:92" ht="20.100000000000001" hidden="1" customHeight="1">
      <c r="A552" s="97">
        <v>969</v>
      </c>
      <c r="B552" s="98">
        <v>2024</v>
      </c>
      <c r="C552" s="99" t="s">
        <v>72</v>
      </c>
      <c r="D552" s="100" t="s">
        <v>8408</v>
      </c>
      <c r="E552" s="99" t="s">
        <v>4095</v>
      </c>
      <c r="F552" s="106" t="s">
        <v>2198</v>
      </c>
      <c r="G552" s="102">
        <v>1033739768</v>
      </c>
      <c r="H552" s="53">
        <v>1</v>
      </c>
      <c r="I552" s="149" t="s">
        <v>4096</v>
      </c>
      <c r="J552" s="99">
        <v>1873</v>
      </c>
      <c r="K552" s="105" t="s">
        <v>3859</v>
      </c>
      <c r="L552" s="106" t="s">
        <v>74</v>
      </c>
      <c r="M552" s="99" t="s">
        <v>75</v>
      </c>
      <c r="N552" s="99" t="s">
        <v>3860</v>
      </c>
      <c r="O552" s="101" t="s">
        <v>916</v>
      </c>
      <c r="P552" s="107">
        <v>45593</v>
      </c>
      <c r="Q552" s="118" t="s">
        <v>14</v>
      </c>
      <c r="R552" s="106" t="s">
        <v>3861</v>
      </c>
      <c r="S552" s="151">
        <v>45597</v>
      </c>
      <c r="T552" s="118">
        <v>45657</v>
      </c>
      <c r="U552" s="118" t="s">
        <v>123</v>
      </c>
      <c r="V552" s="118" t="s">
        <v>123</v>
      </c>
      <c r="W552" s="118" t="s">
        <v>123</v>
      </c>
      <c r="X552" s="107" t="s">
        <v>3884</v>
      </c>
      <c r="Y552" s="53">
        <v>1</v>
      </c>
      <c r="Z552" s="115" t="str">
        <f>+R552</f>
        <v>4 MESES</v>
      </c>
      <c r="AA552" s="118" t="s">
        <v>123</v>
      </c>
      <c r="AD552" s="118" t="s">
        <v>123</v>
      </c>
      <c r="AE552" s="118" t="s">
        <v>123</v>
      </c>
      <c r="AF552" s="279">
        <v>45716</v>
      </c>
      <c r="AG552" s="110">
        <v>22800000</v>
      </c>
      <c r="AH552" s="153" t="s">
        <v>123</v>
      </c>
      <c r="AI552" s="154">
        <v>0</v>
      </c>
      <c r="AJ552" s="53" t="s">
        <v>123</v>
      </c>
      <c r="AK552" s="110">
        <f>+AG552+AI552</f>
        <v>22800000</v>
      </c>
      <c r="AL552" s="111" t="str" cm="1">
        <f t="array" aca="1" ref="AL552" ca="1">_xlfn.IFS(TODAY()&lt;AF552,AF552-TODAY(),TODAY()&gt;AF552,"TERMINADO")</f>
        <v>TERMINADO</v>
      </c>
      <c r="AM552" s="206" t="s">
        <v>84</v>
      </c>
      <c r="AN552" s="311" t="s">
        <v>3885</v>
      </c>
      <c r="AO552" s="113" t="s">
        <v>3863</v>
      </c>
      <c r="AP552" s="249" t="s">
        <v>4097</v>
      </c>
      <c r="AQ552" s="99" t="s">
        <v>3865</v>
      </c>
      <c r="AR552" s="101" t="s">
        <v>200</v>
      </c>
      <c r="AS552" s="101" t="s">
        <v>141</v>
      </c>
      <c r="AT552" s="101" t="s">
        <v>4098</v>
      </c>
      <c r="AU552" s="104" t="s">
        <v>4430</v>
      </c>
      <c r="AV552" s="99">
        <v>116424</v>
      </c>
      <c r="AW552" s="99">
        <v>10</v>
      </c>
      <c r="AX552" s="116">
        <v>5700000</v>
      </c>
      <c r="AY552" s="117" t="s">
        <v>8409</v>
      </c>
      <c r="AZ552" s="99"/>
      <c r="BA552" s="117" t="s">
        <v>181</v>
      </c>
      <c r="BB552" s="99">
        <v>2006</v>
      </c>
      <c r="BC552" s="118">
        <v>45575</v>
      </c>
      <c r="BD552" s="116">
        <v>228000000</v>
      </c>
      <c r="BE552" s="99">
        <v>2405</v>
      </c>
      <c r="BF552" s="116">
        <v>22800000</v>
      </c>
      <c r="BG552" s="118">
        <v>45595</v>
      </c>
      <c r="BH552" s="117"/>
      <c r="BI552" s="118" t="s">
        <v>6832</v>
      </c>
      <c r="BJ552" s="99">
        <v>5</v>
      </c>
      <c r="BK552" s="99"/>
      <c r="BL552" s="99" t="s">
        <v>4008</v>
      </c>
      <c r="BM552" s="117"/>
      <c r="BN552" s="99"/>
      <c r="BO552" s="99"/>
      <c r="BP552" s="99"/>
      <c r="BQ552" s="99"/>
      <c r="BR552" s="99"/>
      <c r="BS552" s="99"/>
      <c r="BT552" s="99"/>
      <c r="BU552" s="99"/>
      <c r="BV552" s="99"/>
      <c r="BW552" s="99"/>
      <c r="BX552" s="99"/>
      <c r="BY552" s="99"/>
      <c r="BZ552" s="99"/>
      <c r="CA552" s="99"/>
      <c r="CB552" s="129">
        <v>3108088315</v>
      </c>
      <c r="CC552" s="118" t="s">
        <v>8405</v>
      </c>
      <c r="CD552" s="118">
        <v>33570</v>
      </c>
      <c r="CE552" s="99" t="s">
        <v>3872</v>
      </c>
      <c r="CF552" s="99" t="s">
        <v>3873</v>
      </c>
      <c r="CG552" s="118"/>
      <c r="CH552" s="118" t="s">
        <v>3893</v>
      </c>
      <c r="CI552" s="118" t="s">
        <v>8406</v>
      </c>
      <c r="CJ552" s="117"/>
      <c r="CK552" s="355"/>
      <c r="CL552" s="230"/>
      <c r="CM552" s="117" t="s">
        <v>15</v>
      </c>
      <c r="CN552" s="123">
        <v>1</v>
      </c>
    </row>
    <row r="553" spans="1:92" ht="20.100000000000001" hidden="1" customHeight="1">
      <c r="A553" s="97">
        <v>845</v>
      </c>
      <c r="B553" s="98">
        <v>2024</v>
      </c>
      <c r="C553" s="99" t="s">
        <v>72</v>
      </c>
      <c r="D553" s="100" t="s">
        <v>8410</v>
      </c>
      <c r="E553" s="99" t="s">
        <v>7078</v>
      </c>
      <c r="F553" s="101" t="s">
        <v>8411</v>
      </c>
      <c r="G553" s="102">
        <v>1033778271</v>
      </c>
      <c r="H553" s="53">
        <v>1</v>
      </c>
      <c r="I553" s="149" t="s">
        <v>4096</v>
      </c>
      <c r="J553" s="99">
        <v>1868</v>
      </c>
      <c r="K553" s="105" t="s">
        <v>1223</v>
      </c>
      <c r="L553" s="101" t="s">
        <v>74</v>
      </c>
      <c r="M553" s="53" t="s">
        <v>75</v>
      </c>
      <c r="N553" s="53" t="s">
        <v>3860</v>
      </c>
      <c r="O553" s="101" t="s">
        <v>492</v>
      </c>
      <c r="P553" s="107">
        <v>45574</v>
      </c>
      <c r="Q553" s="118" t="s">
        <v>14</v>
      </c>
      <c r="R553" s="106" t="s">
        <v>3883</v>
      </c>
      <c r="S553" s="151">
        <v>45581</v>
      </c>
      <c r="T553" s="118">
        <v>45657</v>
      </c>
      <c r="U553" s="118" t="s">
        <v>123</v>
      </c>
      <c r="V553" s="118" t="s">
        <v>123</v>
      </c>
      <c r="W553" s="118" t="s">
        <v>123</v>
      </c>
      <c r="X553" s="189" t="s">
        <v>3884</v>
      </c>
      <c r="Y553" s="53">
        <v>1</v>
      </c>
      <c r="Z553" s="115" t="str">
        <f>+R553</f>
        <v>3 Meses 25 dias</v>
      </c>
      <c r="AA553" s="118" t="s">
        <v>123</v>
      </c>
      <c r="AD553" s="118" t="s">
        <v>123</v>
      </c>
      <c r="AE553" s="242" t="s">
        <v>123</v>
      </c>
      <c r="AF553" s="118">
        <v>45697</v>
      </c>
      <c r="AG553" s="243">
        <v>9583333.333333334</v>
      </c>
      <c r="AH553" s="153" t="s">
        <v>123</v>
      </c>
      <c r="AI553" s="154">
        <v>0</v>
      </c>
      <c r="AJ553" s="53" t="s">
        <v>123</v>
      </c>
      <c r="AK553" s="110">
        <f>+AG553+AI553</f>
        <v>9583333.333333334</v>
      </c>
      <c r="AL553" s="111" t="str" cm="1">
        <f t="array" aca="1" ref="AL553" ca="1">_xlfn.IFS(TODAY()&lt;AF553,AF553-TODAY(),TODAY()&gt;AF553,"TERMINADO")</f>
        <v>TERMINADO</v>
      </c>
      <c r="AM553" s="112" t="s">
        <v>84</v>
      </c>
      <c r="AN553" s="311" t="s">
        <v>3885</v>
      </c>
      <c r="AO553" s="113" t="s">
        <v>3863</v>
      </c>
      <c r="AP553" s="501" t="s">
        <v>7080</v>
      </c>
      <c r="AQ553" s="100" t="s">
        <v>3865</v>
      </c>
      <c r="AR553" s="101" t="s">
        <v>497</v>
      </c>
      <c r="AS553" s="106" t="s">
        <v>346</v>
      </c>
      <c r="AT553" s="101" t="s">
        <v>4652</v>
      </c>
      <c r="AU553" s="104" t="s">
        <v>4653</v>
      </c>
      <c r="AV553" s="99">
        <v>117202</v>
      </c>
      <c r="AW553" s="99">
        <v>9</v>
      </c>
      <c r="AX553" s="116">
        <v>2500000</v>
      </c>
      <c r="AY553" s="117" t="s">
        <v>8412</v>
      </c>
      <c r="AZ553" s="99"/>
      <c r="BA553" s="117" t="s">
        <v>181</v>
      </c>
      <c r="BB553" s="99">
        <v>1893</v>
      </c>
      <c r="BC553" s="118">
        <v>45547</v>
      </c>
      <c r="BD553" s="116">
        <v>86250000</v>
      </c>
      <c r="BE553" s="99">
        <v>2186</v>
      </c>
      <c r="BF553" s="116">
        <v>9583333</v>
      </c>
      <c r="BG553" s="118">
        <v>45576</v>
      </c>
      <c r="BH553" s="117"/>
      <c r="BI553" s="118" t="s">
        <v>4655</v>
      </c>
      <c r="BJ553" s="99">
        <v>4</v>
      </c>
      <c r="BK553" s="99" t="s">
        <v>3869</v>
      </c>
      <c r="BL553" s="99" t="s">
        <v>4008</v>
      </c>
      <c r="BM553" s="118"/>
      <c r="BN553" s="99"/>
      <c r="BO553" s="99"/>
      <c r="BP553" s="99"/>
      <c r="BQ553" s="99"/>
      <c r="BR553" s="99"/>
      <c r="BS553" s="99"/>
      <c r="BT553" s="99"/>
      <c r="BU553" s="99"/>
      <c r="BV553" s="99"/>
      <c r="BW553" s="99"/>
      <c r="BX553" s="99"/>
      <c r="BY553" s="99"/>
      <c r="BZ553" s="99"/>
      <c r="CA553" s="99"/>
      <c r="CB553" s="129">
        <v>3112241063</v>
      </c>
      <c r="CC553" s="118" t="s">
        <v>8413</v>
      </c>
      <c r="CD553" s="118">
        <v>34910</v>
      </c>
      <c r="CE553" s="244" t="s">
        <v>3893</v>
      </c>
      <c r="CF553" s="99" t="s">
        <v>3894</v>
      </c>
      <c r="CG553" s="100"/>
      <c r="CH553" s="118" t="s">
        <v>5378</v>
      </c>
      <c r="CI553" s="118" t="s">
        <v>8414</v>
      </c>
      <c r="CJ553" s="99"/>
      <c r="CK553" s="355"/>
      <c r="CL553" s="244"/>
      <c r="CM553" s="166" t="s">
        <v>14</v>
      </c>
      <c r="CN553" s="123">
        <v>1</v>
      </c>
    </row>
    <row r="554" spans="1:92" ht="20.100000000000001" hidden="1" customHeight="1">
      <c r="A554" s="97">
        <v>315</v>
      </c>
      <c r="B554" s="98">
        <v>2024</v>
      </c>
      <c r="C554" s="99" t="s">
        <v>72</v>
      </c>
      <c r="D554" s="100" t="s">
        <v>8415</v>
      </c>
      <c r="E554" s="99" t="s">
        <v>4460</v>
      </c>
      <c r="F554" s="106" t="s">
        <v>8416</v>
      </c>
      <c r="G554" s="115">
        <v>1022371367</v>
      </c>
      <c r="H554" s="99">
        <v>1</v>
      </c>
      <c r="I554" s="103" t="s">
        <v>81</v>
      </c>
      <c r="J554" s="104" t="s">
        <v>635</v>
      </c>
      <c r="K554" s="105" t="s">
        <v>3859</v>
      </c>
      <c r="L554" s="101" t="s">
        <v>74</v>
      </c>
      <c r="M554" s="53" t="s">
        <v>75</v>
      </c>
      <c r="N554" s="53" t="s">
        <v>3860</v>
      </c>
      <c r="O554" s="101" t="s">
        <v>711</v>
      </c>
      <c r="P554" s="118">
        <v>45371</v>
      </c>
      <c r="Q554" s="107" t="s">
        <v>7</v>
      </c>
      <c r="R554" s="106" t="s">
        <v>3861</v>
      </c>
      <c r="S554" s="107">
        <v>45383</v>
      </c>
      <c r="T554" s="107">
        <v>45504</v>
      </c>
      <c r="U554" s="107" t="s">
        <v>123</v>
      </c>
      <c r="V554" s="107" t="s">
        <v>123</v>
      </c>
      <c r="W554" s="107" t="s">
        <v>123</v>
      </c>
      <c r="X554" s="53" t="s">
        <v>3862</v>
      </c>
      <c r="Y554" s="53">
        <v>1</v>
      </c>
      <c r="Z554" s="53" t="s">
        <v>3612</v>
      </c>
      <c r="AA554" s="107">
        <v>45478</v>
      </c>
      <c r="AB554" s="226"/>
      <c r="AC554" s="226"/>
      <c r="AD554" s="107" t="s">
        <v>123</v>
      </c>
      <c r="AE554" s="107" t="s">
        <v>123</v>
      </c>
      <c r="AF554" s="177">
        <v>45565</v>
      </c>
      <c r="AG554" s="130">
        <v>22800000</v>
      </c>
      <c r="AH554" s="107">
        <v>45478</v>
      </c>
      <c r="AI554" s="110">
        <v>11400000</v>
      </c>
      <c r="AJ554" s="51">
        <v>1</v>
      </c>
      <c r="AK554" s="130">
        <v>34200000</v>
      </c>
      <c r="AL554" s="111" t="str" cm="1">
        <f t="array" aca="1" ref="AL554" ca="1">_xlfn.IFS(TODAY()&lt;AF554,AF554-TODAY(),TODAY()&gt;AF554,"TERMINADO")</f>
        <v>TERMINADO</v>
      </c>
      <c r="AM554" s="206" t="s">
        <v>84</v>
      </c>
      <c r="AN554" s="112" t="s">
        <v>85</v>
      </c>
      <c r="AO554" s="113" t="s">
        <v>3863</v>
      </c>
      <c r="AP554" s="249" t="s">
        <v>4462</v>
      </c>
      <c r="AQ554" s="98" t="s">
        <v>3865</v>
      </c>
      <c r="AR554" s="144" t="s">
        <v>251</v>
      </c>
      <c r="AS554" s="101" t="s">
        <v>151</v>
      </c>
      <c r="AT554" s="106" t="s">
        <v>3984</v>
      </c>
      <c r="AU554" s="143">
        <v>20245420015073</v>
      </c>
      <c r="AV554" s="100">
        <v>103750</v>
      </c>
      <c r="AW554" s="99">
        <v>4</v>
      </c>
      <c r="AX554" s="116">
        <v>5700000</v>
      </c>
      <c r="AY554" s="117" t="s">
        <v>8417</v>
      </c>
      <c r="AZ554" s="99">
        <v>120</v>
      </c>
      <c r="BA554" s="117" t="s">
        <v>181</v>
      </c>
      <c r="BB554" s="99">
        <v>1157</v>
      </c>
      <c r="BC554" s="118">
        <v>45355</v>
      </c>
      <c r="BD554" s="116">
        <v>91200000</v>
      </c>
      <c r="BE554" s="99">
        <v>1348</v>
      </c>
      <c r="BF554" s="116">
        <v>22800000</v>
      </c>
      <c r="BG554" s="118">
        <v>45373</v>
      </c>
      <c r="BH554" s="117" t="s">
        <v>181</v>
      </c>
      <c r="BI554" s="118" t="s">
        <v>8418</v>
      </c>
      <c r="BJ554" s="99">
        <v>2</v>
      </c>
      <c r="BK554" s="99" t="s">
        <v>3874</v>
      </c>
      <c r="BL554" s="99" t="s">
        <v>4008</v>
      </c>
      <c r="BM554" s="118" t="s">
        <v>4009</v>
      </c>
      <c r="BN554" s="99" t="s">
        <v>3906</v>
      </c>
      <c r="BO554" s="99" t="s">
        <v>3874</v>
      </c>
      <c r="BP554" s="99" t="s">
        <v>3874</v>
      </c>
      <c r="BQ554" s="99" t="s">
        <v>123</v>
      </c>
      <c r="BR554" s="99" t="s">
        <v>3874</v>
      </c>
      <c r="BS554" s="99" t="s">
        <v>3874</v>
      </c>
      <c r="BT554" s="99" t="s">
        <v>3935</v>
      </c>
      <c r="BU554" s="99" t="s">
        <v>3874</v>
      </c>
      <c r="BV554" s="99" t="s">
        <v>8419</v>
      </c>
      <c r="BW554" s="99" t="s">
        <v>4114</v>
      </c>
      <c r="BX554" s="99">
        <v>3212529099</v>
      </c>
      <c r="BY554" s="99" t="s">
        <v>4137</v>
      </c>
      <c r="BZ554" s="99" t="s">
        <v>4060</v>
      </c>
      <c r="CA554" s="99" t="s">
        <v>3952</v>
      </c>
      <c r="CB554" s="129">
        <v>3023015958</v>
      </c>
      <c r="CC554" s="118" t="s">
        <v>8420</v>
      </c>
      <c r="CD554" s="118">
        <v>33525</v>
      </c>
      <c r="CE554" s="118" t="s">
        <v>3872</v>
      </c>
      <c r="CF554" s="99" t="s">
        <v>3873</v>
      </c>
      <c r="CG554" s="118" t="s">
        <v>3874</v>
      </c>
      <c r="CH554" s="118" t="s">
        <v>8421</v>
      </c>
      <c r="CI554" s="118" t="s">
        <v>4083</v>
      </c>
      <c r="CJ554" s="99" t="s">
        <v>181</v>
      </c>
      <c r="CK554" s="244">
        <v>33</v>
      </c>
      <c r="CL554" s="230" t="s">
        <v>8422</v>
      </c>
      <c r="CM554" s="99" t="s">
        <v>3878</v>
      </c>
      <c r="CN554" s="123">
        <v>1</v>
      </c>
    </row>
    <row r="555" spans="1:92" ht="20.100000000000001" hidden="1" customHeight="1">
      <c r="A555" s="97">
        <v>424</v>
      </c>
      <c r="B555" s="98">
        <v>2024</v>
      </c>
      <c r="C555" s="99" t="s">
        <v>72</v>
      </c>
      <c r="D555" s="100" t="s">
        <v>8423</v>
      </c>
      <c r="E555" s="99" t="s">
        <v>7157</v>
      </c>
      <c r="F555" s="106" t="s">
        <v>8424</v>
      </c>
      <c r="G555" s="115">
        <v>72277873</v>
      </c>
      <c r="H555" s="99">
        <v>4</v>
      </c>
      <c r="I555" s="103" t="s">
        <v>3967</v>
      </c>
      <c r="J555" s="104" t="s">
        <v>635</v>
      </c>
      <c r="K555" s="105" t="s">
        <v>3859</v>
      </c>
      <c r="L555" s="101" t="s">
        <v>74</v>
      </c>
      <c r="M555" s="53" t="s">
        <v>75</v>
      </c>
      <c r="N555" s="53" t="s">
        <v>3860</v>
      </c>
      <c r="O555" s="101" t="s">
        <v>916</v>
      </c>
      <c r="P555" s="118">
        <v>45383</v>
      </c>
      <c r="Q555" s="107" t="s">
        <v>8</v>
      </c>
      <c r="R555" s="106" t="s">
        <v>3861</v>
      </c>
      <c r="S555" s="118">
        <v>45386</v>
      </c>
      <c r="T555" s="118">
        <v>45507</v>
      </c>
      <c r="U555" s="107">
        <v>45461</v>
      </c>
      <c r="V555" s="107" t="s">
        <v>8425</v>
      </c>
      <c r="W555" s="102">
        <v>80796565</v>
      </c>
      <c r="X555" s="53" t="s">
        <v>123</v>
      </c>
      <c r="Y555" s="53" t="s">
        <v>123</v>
      </c>
      <c r="Z555" s="102" t="str">
        <f>+R555</f>
        <v>4 MESES</v>
      </c>
      <c r="AA555" s="53" t="s">
        <v>123</v>
      </c>
      <c r="AB555" s="226"/>
      <c r="AC555" s="226"/>
      <c r="AD555" s="107" t="s">
        <v>123</v>
      </c>
      <c r="AE555" s="107" t="s">
        <v>123</v>
      </c>
      <c r="AF555" s="259">
        <v>45507</v>
      </c>
      <c r="AG555" s="130">
        <v>22800000</v>
      </c>
      <c r="AH555" s="130" t="s">
        <v>123</v>
      </c>
      <c r="AI555" s="110">
        <v>0</v>
      </c>
      <c r="AJ555" s="53" t="s">
        <v>123</v>
      </c>
      <c r="AK555" s="130">
        <v>22800000</v>
      </c>
      <c r="AL555" s="111" t="str" cm="1">
        <f t="array" aca="1" ref="AL555" ca="1">_xlfn.IFS(TODAY()&lt;AF555,AF555-TODAY(),TODAY()&gt;AF555,"TERMINADO")</f>
        <v>TERMINADO</v>
      </c>
      <c r="AM555" s="206" t="s">
        <v>84</v>
      </c>
      <c r="AN555" s="210" t="s">
        <v>85</v>
      </c>
      <c r="AO555" s="113" t="s">
        <v>3863</v>
      </c>
      <c r="AP555" s="252" t="s">
        <v>7161</v>
      </c>
      <c r="AQ555" s="99" t="s">
        <v>3865</v>
      </c>
      <c r="AR555" s="101" t="s">
        <v>200</v>
      </c>
      <c r="AS555" s="101" t="s">
        <v>141</v>
      </c>
      <c r="AT555" s="131" t="s">
        <v>7162</v>
      </c>
      <c r="AU555" s="133" t="s">
        <v>8426</v>
      </c>
      <c r="AV555" s="99">
        <v>106272</v>
      </c>
      <c r="AW555" s="99">
        <v>4</v>
      </c>
      <c r="AX555" s="116">
        <v>5700000</v>
      </c>
      <c r="AY555" s="117" t="s">
        <v>8427</v>
      </c>
      <c r="AZ555" s="99">
        <v>120</v>
      </c>
      <c r="BA555" s="117" t="s">
        <v>181</v>
      </c>
      <c r="BB555" s="99">
        <v>1265</v>
      </c>
      <c r="BC555" s="118">
        <v>45366</v>
      </c>
      <c r="BD555" s="116">
        <v>91200000</v>
      </c>
      <c r="BE555" s="99">
        <v>1426</v>
      </c>
      <c r="BF555" s="116">
        <v>22800000</v>
      </c>
      <c r="BG555" s="118">
        <v>45385</v>
      </c>
      <c r="BH555" s="99" t="s">
        <v>181</v>
      </c>
      <c r="BI555" s="118">
        <v>45385</v>
      </c>
      <c r="BJ555" s="99">
        <v>5</v>
      </c>
      <c r="BK555" s="99" t="s">
        <v>3869</v>
      </c>
      <c r="BL555" s="99"/>
      <c r="BM555" s="118" t="s">
        <v>4036</v>
      </c>
      <c r="BN555" s="99" t="s">
        <v>86</v>
      </c>
      <c r="BO555" s="99"/>
      <c r="BP555" s="99"/>
      <c r="BQ555" s="99"/>
      <c r="BR555" s="99"/>
      <c r="BS555" s="99"/>
      <c r="BT555" s="99"/>
      <c r="BU555" s="99"/>
      <c r="BV555" s="99"/>
      <c r="BW555" s="99"/>
      <c r="BX555" s="99"/>
      <c r="BY555" s="99"/>
      <c r="BZ555" s="99"/>
      <c r="CA555" s="99"/>
      <c r="CB555" s="129">
        <v>3112345030</v>
      </c>
      <c r="CC555" s="118" t="s">
        <v>8428</v>
      </c>
      <c r="CD555" s="118">
        <v>30426</v>
      </c>
      <c r="CE555" s="118" t="s">
        <v>3872</v>
      </c>
      <c r="CF555" s="99" t="s">
        <v>3873</v>
      </c>
      <c r="CG555" s="118" t="s">
        <v>3874</v>
      </c>
      <c r="CH555" s="118" t="s">
        <v>4468</v>
      </c>
      <c r="CI555" s="118" t="s">
        <v>198</v>
      </c>
      <c r="CJ555" s="99" t="s">
        <v>181</v>
      </c>
      <c r="CK555" s="244">
        <v>41</v>
      </c>
      <c r="CL555" s="230" t="s">
        <v>8429</v>
      </c>
      <c r="CM555" s="117" t="s">
        <v>3917</v>
      </c>
      <c r="CN555" s="123">
        <v>1</v>
      </c>
    </row>
    <row r="556" spans="1:92" ht="20.100000000000001" hidden="1" customHeight="1">
      <c r="A556" s="97">
        <v>614</v>
      </c>
      <c r="B556" s="98">
        <v>2024</v>
      </c>
      <c r="C556" s="99" t="s">
        <v>72</v>
      </c>
      <c r="D556" s="100" t="s">
        <v>8430</v>
      </c>
      <c r="E556" s="99" t="s">
        <v>8431</v>
      </c>
      <c r="F556" s="101" t="s">
        <v>4248</v>
      </c>
      <c r="G556" s="102">
        <v>1015455783</v>
      </c>
      <c r="H556" s="53">
        <v>7</v>
      </c>
      <c r="I556" s="103" t="s">
        <v>524</v>
      </c>
      <c r="J556" s="99">
        <v>1873</v>
      </c>
      <c r="K556" s="105" t="s">
        <v>3859</v>
      </c>
      <c r="L556" s="101" t="s">
        <v>74</v>
      </c>
      <c r="M556" s="53" t="s">
        <v>75</v>
      </c>
      <c r="N556" s="53" t="s">
        <v>3860</v>
      </c>
      <c r="O556" s="101" t="s">
        <v>8432</v>
      </c>
      <c r="P556" s="118">
        <v>45490</v>
      </c>
      <c r="Q556" s="118" t="s">
        <v>11</v>
      </c>
      <c r="R556" s="108" t="s">
        <v>3861</v>
      </c>
      <c r="S556" s="118">
        <v>45492</v>
      </c>
      <c r="T556" s="118">
        <v>45614</v>
      </c>
      <c r="U556" s="107"/>
      <c r="V556" s="107"/>
      <c r="W556" s="102"/>
      <c r="X556" s="202" t="s">
        <v>3862</v>
      </c>
      <c r="Y556" s="53">
        <v>1</v>
      </c>
      <c r="Z556" s="102" t="s">
        <v>3612</v>
      </c>
      <c r="AA556" s="107">
        <v>45614</v>
      </c>
      <c r="AD556" s="107"/>
      <c r="AE556" s="240"/>
      <c r="AF556" s="118">
        <v>45675</v>
      </c>
      <c r="AG556" s="243">
        <v>21836000</v>
      </c>
      <c r="AH556" s="135">
        <v>45614</v>
      </c>
      <c r="AI556" s="110">
        <v>10918000</v>
      </c>
      <c r="AJ556" s="51">
        <v>1</v>
      </c>
      <c r="AK556" s="110">
        <f>+AG556+AI556</f>
        <v>32754000</v>
      </c>
      <c r="AL556" s="111" t="str" cm="1">
        <f t="array" aca="1" ref="AL556" ca="1">_xlfn.IFS(TODAY()&lt;AF556,AF556-TODAY(),TODAY()&gt;AF556,"TERMINADO")</f>
        <v>TERMINADO</v>
      </c>
      <c r="AM556" s="112" t="s">
        <v>84</v>
      </c>
      <c r="AN556" s="206" t="s">
        <v>85</v>
      </c>
      <c r="AO556" s="113" t="s">
        <v>3863</v>
      </c>
      <c r="AP556" s="249" t="s">
        <v>8433</v>
      </c>
      <c r="AQ556" s="53" t="s">
        <v>3865</v>
      </c>
      <c r="AR556" s="101" t="s">
        <v>856</v>
      </c>
      <c r="AS556" s="101" t="s">
        <v>141</v>
      </c>
      <c r="AT556" s="131" t="s">
        <v>4614</v>
      </c>
      <c r="AU556" s="133">
        <v>20245420025813</v>
      </c>
      <c r="AV556" s="99">
        <v>113469</v>
      </c>
      <c r="AW556" s="99">
        <v>1</v>
      </c>
      <c r="AX556" s="116">
        <v>5459000</v>
      </c>
      <c r="AY556" s="117" t="s">
        <v>8434</v>
      </c>
      <c r="AZ556" s="99">
        <v>120</v>
      </c>
      <c r="BA556" s="117" t="s">
        <v>181</v>
      </c>
      <c r="BB556" s="99">
        <v>1744</v>
      </c>
      <c r="BC556" s="118">
        <v>45490</v>
      </c>
      <c r="BD556" s="116">
        <v>21836000</v>
      </c>
      <c r="BE556" s="99">
        <v>1951</v>
      </c>
      <c r="BF556" s="116">
        <v>21836000</v>
      </c>
      <c r="BG556" s="118">
        <v>45490</v>
      </c>
      <c r="BH556" s="99" t="s">
        <v>181</v>
      </c>
      <c r="BI556" s="118" t="s">
        <v>8435</v>
      </c>
      <c r="BJ556" s="99">
        <v>1</v>
      </c>
      <c r="BK556" s="99" t="s">
        <v>3874</v>
      </c>
      <c r="BL556" s="99" t="s">
        <v>4008</v>
      </c>
      <c r="BM556" s="118" t="s">
        <v>4009</v>
      </c>
      <c r="BN556" s="99" t="s">
        <v>3906</v>
      </c>
      <c r="BO556" s="99" t="s">
        <v>3874</v>
      </c>
      <c r="BP556" s="99" t="s">
        <v>3874</v>
      </c>
      <c r="BQ556" s="99" t="s">
        <v>123</v>
      </c>
      <c r="BR556" s="99" t="s">
        <v>3874</v>
      </c>
      <c r="BS556" s="99" t="s">
        <v>3874</v>
      </c>
      <c r="BT556" s="99" t="s">
        <v>3874</v>
      </c>
      <c r="BU556" s="99" t="s">
        <v>3874</v>
      </c>
      <c r="BV556" s="99" t="s">
        <v>8436</v>
      </c>
      <c r="BW556" s="99" t="s">
        <v>4170</v>
      </c>
      <c r="BX556" s="99">
        <v>3107501881</v>
      </c>
      <c r="BY556" s="99" t="s">
        <v>4059</v>
      </c>
      <c r="BZ556" s="99" t="s">
        <v>4060</v>
      </c>
      <c r="CA556" s="99" t="s">
        <v>3911</v>
      </c>
      <c r="CB556" s="129">
        <v>3223135326</v>
      </c>
      <c r="CC556" s="118" t="s">
        <v>8437</v>
      </c>
      <c r="CD556" s="118">
        <v>34906</v>
      </c>
      <c r="CE556" s="242" t="s">
        <v>3872</v>
      </c>
      <c r="CF556" s="99" t="s">
        <v>3873</v>
      </c>
      <c r="CG556" s="121"/>
      <c r="CH556" s="118" t="s">
        <v>8438</v>
      </c>
      <c r="CI556" s="118" t="s">
        <v>198</v>
      </c>
      <c r="CJ556" s="99"/>
      <c r="CK556" s="244">
        <v>29</v>
      </c>
      <c r="CL556" s="230" t="s">
        <v>8439</v>
      </c>
      <c r="CM556" s="99" t="s">
        <v>3878</v>
      </c>
      <c r="CN556" s="123">
        <v>1</v>
      </c>
    </row>
    <row r="557" spans="1:92" ht="20.100000000000001" hidden="1" customHeight="1">
      <c r="A557" s="97">
        <v>443</v>
      </c>
      <c r="B557" s="98">
        <v>2024</v>
      </c>
      <c r="C557" s="99" t="s">
        <v>72</v>
      </c>
      <c r="D557" s="100" t="s">
        <v>8440</v>
      </c>
      <c r="E557" s="99" t="s">
        <v>8441</v>
      </c>
      <c r="F557" s="106" t="s">
        <v>2211</v>
      </c>
      <c r="G557" s="115">
        <v>13509148</v>
      </c>
      <c r="H557" s="99">
        <v>5</v>
      </c>
      <c r="I557" s="103" t="s">
        <v>2494</v>
      </c>
      <c r="J557" s="104" t="s">
        <v>635</v>
      </c>
      <c r="K557" s="105" t="s">
        <v>3859</v>
      </c>
      <c r="L557" s="101" t="s">
        <v>74</v>
      </c>
      <c r="M557" s="53" t="s">
        <v>75</v>
      </c>
      <c r="N557" s="53" t="s">
        <v>3860</v>
      </c>
      <c r="O557" s="101" t="s">
        <v>2214</v>
      </c>
      <c r="P557" s="118">
        <v>45374</v>
      </c>
      <c r="Q557" s="107" t="s">
        <v>7</v>
      </c>
      <c r="R557" s="108" t="s">
        <v>3861</v>
      </c>
      <c r="S557" s="118">
        <v>45383</v>
      </c>
      <c r="T557" s="118">
        <v>45504</v>
      </c>
      <c r="U557" s="107" t="s">
        <v>123</v>
      </c>
      <c r="V557" s="107" t="s">
        <v>123</v>
      </c>
      <c r="W557" s="107" t="s">
        <v>123</v>
      </c>
      <c r="X557" s="202" t="s">
        <v>3862</v>
      </c>
      <c r="Y557" s="53">
        <v>1</v>
      </c>
      <c r="Z557" s="53" t="s">
        <v>3612</v>
      </c>
      <c r="AA557" s="107">
        <f>+AH557</f>
        <v>45467</v>
      </c>
      <c r="AD557" s="107" t="s">
        <v>123</v>
      </c>
      <c r="AE557" s="240" t="s">
        <v>123</v>
      </c>
      <c r="AF557" s="107">
        <v>45565</v>
      </c>
      <c r="AG557" s="243">
        <v>22800000</v>
      </c>
      <c r="AH557" s="107">
        <v>45467</v>
      </c>
      <c r="AI557" s="110">
        <v>11400000</v>
      </c>
      <c r="AJ557" s="51">
        <v>1</v>
      </c>
      <c r="AK557" s="130">
        <v>34200000</v>
      </c>
      <c r="AL557" s="111" t="str" cm="1">
        <f t="array" aca="1" ref="AL557" ca="1">_xlfn.IFS(TODAY()&lt;AF557,AF557-TODAY(),TODAY()&gt;AF557,"TERMINADO")</f>
        <v>TERMINADO</v>
      </c>
      <c r="AM557" s="112" t="s">
        <v>84</v>
      </c>
      <c r="AN557" s="112" t="s">
        <v>85</v>
      </c>
      <c r="AO557" s="113" t="s">
        <v>3863</v>
      </c>
      <c r="AP557" s="114" t="s">
        <v>8442</v>
      </c>
      <c r="AQ557" s="100" t="s">
        <v>3865</v>
      </c>
      <c r="AR557" s="101" t="s">
        <v>4077</v>
      </c>
      <c r="AS557" s="101" t="s">
        <v>141</v>
      </c>
      <c r="AT557" s="106" t="s">
        <v>5789</v>
      </c>
      <c r="AU557" s="133" t="s">
        <v>5790</v>
      </c>
      <c r="AV557" s="99">
        <v>103649</v>
      </c>
      <c r="AW557" s="99">
        <v>2</v>
      </c>
      <c r="AX557" s="116">
        <v>5700000</v>
      </c>
      <c r="AY557" s="117" t="s">
        <v>8443</v>
      </c>
      <c r="AZ557" s="99">
        <v>120</v>
      </c>
      <c r="BA557" s="117" t="s">
        <v>181</v>
      </c>
      <c r="BB557" s="99">
        <v>1149</v>
      </c>
      <c r="BC557" s="118">
        <v>45355</v>
      </c>
      <c r="BD557" s="116">
        <v>45600000</v>
      </c>
      <c r="BE557" s="99">
        <v>1387</v>
      </c>
      <c r="BF557" s="116">
        <v>22800000</v>
      </c>
      <c r="BG557" s="118">
        <v>45377</v>
      </c>
      <c r="BH557" s="99" t="s">
        <v>181</v>
      </c>
      <c r="BI557" s="118" t="s">
        <v>8444</v>
      </c>
      <c r="BJ557" s="99">
        <v>4</v>
      </c>
      <c r="BK557" s="99" t="s">
        <v>3874</v>
      </c>
      <c r="BL557" s="99" t="s">
        <v>4008</v>
      </c>
      <c r="BM557" s="118" t="s">
        <v>4009</v>
      </c>
      <c r="BN557" s="99" t="s">
        <v>3939</v>
      </c>
      <c r="BO557" s="99" t="s">
        <v>3874</v>
      </c>
      <c r="BP557" s="99" t="s">
        <v>3874</v>
      </c>
      <c r="BQ557" s="99" t="s">
        <v>123</v>
      </c>
      <c r="BR557" s="99" t="s">
        <v>3874</v>
      </c>
      <c r="BS557" s="99" t="s">
        <v>3874</v>
      </c>
      <c r="BT557" s="99" t="s">
        <v>3874</v>
      </c>
      <c r="BU557" s="99" t="s">
        <v>3874</v>
      </c>
      <c r="BV557" s="99" t="s">
        <v>8445</v>
      </c>
      <c r="BW557" s="99" t="s">
        <v>4669</v>
      </c>
      <c r="BX557" s="99">
        <v>3176550734</v>
      </c>
      <c r="BY557" s="99" t="s">
        <v>4059</v>
      </c>
      <c r="BZ557" s="99" t="s">
        <v>3951</v>
      </c>
      <c r="CA557" s="99" t="s">
        <v>3952</v>
      </c>
      <c r="CB557" s="129">
        <v>3123630507</v>
      </c>
      <c r="CC557" s="118" t="s">
        <v>8446</v>
      </c>
      <c r="CD557" s="118">
        <v>26176</v>
      </c>
      <c r="CE557" s="242" t="s">
        <v>3872</v>
      </c>
      <c r="CF557" s="99" t="s">
        <v>3873</v>
      </c>
      <c r="CG557" s="121" t="s">
        <v>3874</v>
      </c>
      <c r="CH557" s="118" t="s">
        <v>3954</v>
      </c>
      <c r="CI557" s="118" t="s">
        <v>8447</v>
      </c>
      <c r="CJ557" s="99" t="s">
        <v>86</v>
      </c>
      <c r="CK557" s="244">
        <v>53</v>
      </c>
      <c r="CL557" s="230" t="s">
        <v>8448</v>
      </c>
      <c r="CM557" s="117" t="s">
        <v>3917</v>
      </c>
      <c r="CN557" s="123">
        <v>1</v>
      </c>
    </row>
    <row r="558" spans="1:92" ht="20.100000000000001" hidden="1" customHeight="1">
      <c r="A558" s="97">
        <v>854</v>
      </c>
      <c r="B558" s="98">
        <v>2024</v>
      </c>
      <c r="C558" s="99" t="s">
        <v>72</v>
      </c>
      <c r="D558" s="100" t="s">
        <v>8449</v>
      </c>
      <c r="E558" s="99" t="s">
        <v>8450</v>
      </c>
      <c r="F558" s="101" t="s">
        <v>2211</v>
      </c>
      <c r="G558" s="102">
        <v>13509148</v>
      </c>
      <c r="H558" s="53">
        <v>5</v>
      </c>
      <c r="I558" s="149" t="s">
        <v>524</v>
      </c>
      <c r="J558" s="99">
        <v>1873</v>
      </c>
      <c r="K558" s="105" t="s">
        <v>3859</v>
      </c>
      <c r="L558" s="101" t="s">
        <v>74</v>
      </c>
      <c r="M558" s="53" t="s">
        <v>75</v>
      </c>
      <c r="N558" s="53" t="s">
        <v>3860</v>
      </c>
      <c r="O558" s="101" t="s">
        <v>6105</v>
      </c>
      <c r="P558" s="107">
        <v>45575</v>
      </c>
      <c r="Q558" s="118" t="s">
        <v>14</v>
      </c>
      <c r="R558" s="106" t="s">
        <v>3883</v>
      </c>
      <c r="S558" s="151">
        <v>45582</v>
      </c>
      <c r="T558" s="107">
        <v>45657</v>
      </c>
      <c r="U558" s="118" t="s">
        <v>123</v>
      </c>
      <c r="V558" s="118" t="s">
        <v>123</v>
      </c>
      <c r="W558" s="118" t="s">
        <v>123</v>
      </c>
      <c r="X558" s="118" t="s">
        <v>3884</v>
      </c>
      <c r="Y558" s="53">
        <v>1</v>
      </c>
      <c r="Z558" s="115" t="str">
        <f>+R558</f>
        <v>3 Meses 25 dias</v>
      </c>
      <c r="AA558" s="118" t="s">
        <v>123</v>
      </c>
      <c r="AD558" s="118" t="s">
        <v>123</v>
      </c>
      <c r="AE558" s="118" t="s">
        <v>123</v>
      </c>
      <c r="AF558" s="214">
        <v>45699</v>
      </c>
      <c r="AG558" s="110">
        <v>21850000</v>
      </c>
      <c r="AH558" s="153" t="s">
        <v>123</v>
      </c>
      <c r="AI558" s="154">
        <v>0</v>
      </c>
      <c r="AJ558" s="53" t="s">
        <v>123</v>
      </c>
      <c r="AK558" s="110">
        <f>+AG558+AI558</f>
        <v>21850000</v>
      </c>
      <c r="AL558" s="111" t="str" cm="1">
        <f t="array" aca="1" ref="AL558" ca="1">_xlfn.IFS(TODAY()&lt;AF558,AF558-TODAY(),TODAY()&gt;AF558,"TERMINADO")</f>
        <v>TERMINADO</v>
      </c>
      <c r="AM558" s="112" t="s">
        <v>84</v>
      </c>
      <c r="AN558" s="495" t="s">
        <v>3885</v>
      </c>
      <c r="AO558" s="113" t="s">
        <v>3863</v>
      </c>
      <c r="AP558" s="498" t="s">
        <v>8451</v>
      </c>
      <c r="AQ558" s="99" t="s">
        <v>3865</v>
      </c>
      <c r="AR558" s="106" t="s">
        <v>5503</v>
      </c>
      <c r="AS558" s="101" t="s">
        <v>141</v>
      </c>
      <c r="AT558" s="106" t="s">
        <v>5504</v>
      </c>
      <c r="AU558" s="133">
        <v>20245420022043</v>
      </c>
      <c r="AV558" s="99">
        <v>117461</v>
      </c>
      <c r="AW558" s="99">
        <v>2</v>
      </c>
      <c r="AX558" s="116">
        <v>5700000</v>
      </c>
      <c r="AY558" s="117" t="s">
        <v>8452</v>
      </c>
      <c r="AZ558" s="99"/>
      <c r="BA558" s="117" t="s">
        <v>181</v>
      </c>
      <c r="BB558" s="99">
        <v>1922</v>
      </c>
      <c r="BC558" s="118">
        <v>45551</v>
      </c>
      <c r="BD558" s="116">
        <v>43700000</v>
      </c>
      <c r="BE558" s="99">
        <v>2242</v>
      </c>
      <c r="BF558" s="116">
        <v>21850000</v>
      </c>
      <c r="BG558" s="118">
        <v>45582</v>
      </c>
      <c r="BH558" s="117"/>
      <c r="BI558" s="118" t="s">
        <v>8453</v>
      </c>
      <c r="BJ558" s="99">
        <v>5</v>
      </c>
      <c r="BK558" s="99" t="s">
        <v>4046</v>
      </c>
      <c r="BL558" s="99" t="s">
        <v>4008</v>
      </c>
      <c r="BM558" s="118"/>
      <c r="BN558" s="99"/>
      <c r="BO558" s="99"/>
      <c r="BP558" s="99"/>
      <c r="BQ558" s="99"/>
      <c r="BR558" s="99"/>
      <c r="BS558" s="99"/>
      <c r="BT558" s="99"/>
      <c r="BU558" s="99"/>
      <c r="BV558" s="99"/>
      <c r="BW558" s="99"/>
      <c r="BX558" s="99"/>
      <c r="BY558" s="99"/>
      <c r="BZ558" s="99"/>
      <c r="CA558" s="99"/>
      <c r="CB558" s="129">
        <v>3123630507</v>
      </c>
      <c r="CC558" s="118" t="s">
        <v>8446</v>
      </c>
      <c r="CD558" s="118">
        <v>26176</v>
      </c>
      <c r="CE558" s="99" t="s">
        <v>3872</v>
      </c>
      <c r="CF558" s="99" t="s">
        <v>3873</v>
      </c>
      <c r="CG558" s="99" t="s">
        <v>181</v>
      </c>
      <c r="CH558" s="118" t="s">
        <v>3954</v>
      </c>
      <c r="CI558" s="118" t="s">
        <v>8447</v>
      </c>
      <c r="CJ558" s="99"/>
      <c r="CK558" s="355"/>
      <c r="CL558" s="244"/>
      <c r="CM558" s="166" t="s">
        <v>14</v>
      </c>
      <c r="CN558" s="123">
        <v>1</v>
      </c>
    </row>
    <row r="559" spans="1:92" ht="20.100000000000001" hidden="1" customHeight="1">
      <c r="A559" s="97">
        <v>248</v>
      </c>
      <c r="B559" s="98">
        <v>2024</v>
      </c>
      <c r="C559" s="99" t="s">
        <v>72</v>
      </c>
      <c r="D559" s="100" t="s">
        <v>8454</v>
      </c>
      <c r="E559" s="99" t="s">
        <v>5015</v>
      </c>
      <c r="F559" s="101" t="s">
        <v>2232</v>
      </c>
      <c r="G559" s="115">
        <v>75097014</v>
      </c>
      <c r="H559" s="99">
        <v>2</v>
      </c>
      <c r="I559" s="103" t="s">
        <v>81</v>
      </c>
      <c r="J559" s="104" t="s">
        <v>942</v>
      </c>
      <c r="K559" s="105" t="s">
        <v>73</v>
      </c>
      <c r="L559" s="101" t="s">
        <v>74</v>
      </c>
      <c r="M559" s="53" t="s">
        <v>75</v>
      </c>
      <c r="N559" s="53" t="s">
        <v>3860</v>
      </c>
      <c r="O559" s="101" t="s">
        <v>5016</v>
      </c>
      <c r="P559" s="118">
        <v>45363</v>
      </c>
      <c r="Q559" s="107" t="s">
        <v>7</v>
      </c>
      <c r="R559" s="108" t="s">
        <v>3861</v>
      </c>
      <c r="S559" s="118">
        <v>45364</v>
      </c>
      <c r="T559" s="118">
        <v>45485</v>
      </c>
      <c r="U559" s="107" t="s">
        <v>123</v>
      </c>
      <c r="V559" s="107" t="s">
        <v>123</v>
      </c>
      <c r="W559" s="107" t="s">
        <v>123</v>
      </c>
      <c r="X559" s="53" t="s">
        <v>3862</v>
      </c>
      <c r="Y559" s="53">
        <v>1</v>
      </c>
      <c r="Z559" s="53" t="s">
        <v>3612</v>
      </c>
      <c r="AA559" s="107">
        <v>45476</v>
      </c>
      <c r="AB559" s="226"/>
      <c r="AC559" s="226"/>
      <c r="AD559" s="107" t="s">
        <v>123</v>
      </c>
      <c r="AE559" s="107" t="s">
        <v>123</v>
      </c>
      <c r="AF559" s="118">
        <v>45547</v>
      </c>
      <c r="AG559" s="130">
        <v>9600000</v>
      </c>
      <c r="AH559" s="107">
        <v>45476</v>
      </c>
      <c r="AI559" s="110">
        <v>4800000</v>
      </c>
      <c r="AJ559" s="51">
        <v>1</v>
      </c>
      <c r="AK559" s="130">
        <v>14400000</v>
      </c>
      <c r="AL559" s="111" t="str" cm="1">
        <f t="array" aca="1" ref="AL559" ca="1">_xlfn.IFS(TODAY()&lt;AF559,AF559-TODAY(),TODAY()&gt;AF559,"TERMINADO")</f>
        <v>TERMINADO</v>
      </c>
      <c r="AM559" s="206" t="s">
        <v>84</v>
      </c>
      <c r="AN559" s="112" t="s">
        <v>3885</v>
      </c>
      <c r="AO559" s="113" t="s">
        <v>3863</v>
      </c>
      <c r="AP559" s="114" t="s">
        <v>5017</v>
      </c>
      <c r="AQ559" s="99" t="s">
        <v>3865</v>
      </c>
      <c r="AR559" s="101" t="s">
        <v>89</v>
      </c>
      <c r="AS559" s="106" t="s">
        <v>89</v>
      </c>
      <c r="AT559" s="106" t="s">
        <v>3866</v>
      </c>
      <c r="AU559" s="115">
        <v>20245420015133</v>
      </c>
      <c r="AV559" s="99">
        <v>103640</v>
      </c>
      <c r="AW559" s="99">
        <v>7</v>
      </c>
      <c r="AX559" s="116">
        <v>2400000</v>
      </c>
      <c r="AY559" s="117" t="s">
        <v>8455</v>
      </c>
      <c r="AZ559" s="99">
        <v>120</v>
      </c>
      <c r="BA559" s="117" t="s">
        <v>181</v>
      </c>
      <c r="BB559" s="99">
        <v>1146</v>
      </c>
      <c r="BC559" s="118">
        <v>45355</v>
      </c>
      <c r="BD559" s="116">
        <v>67200000</v>
      </c>
      <c r="BE559" s="99">
        <v>1237</v>
      </c>
      <c r="BF559" s="116">
        <v>9600000</v>
      </c>
      <c r="BG559" s="118">
        <v>45364</v>
      </c>
      <c r="BH559" s="99" t="s">
        <v>181</v>
      </c>
      <c r="BI559" s="118" t="s">
        <v>7758</v>
      </c>
      <c r="BJ559" s="99">
        <v>4</v>
      </c>
      <c r="BK559" s="99" t="s">
        <v>3874</v>
      </c>
      <c r="BL559" s="99" t="s">
        <v>4008</v>
      </c>
      <c r="BM559" s="118" t="s">
        <v>4009</v>
      </c>
      <c r="BN559" s="99" t="s">
        <v>3906</v>
      </c>
      <c r="BO559" s="99" t="s">
        <v>3874</v>
      </c>
      <c r="BP559" s="99" t="s">
        <v>3874</v>
      </c>
      <c r="BQ559" s="99" t="s">
        <v>123</v>
      </c>
      <c r="BR559" s="99" t="s">
        <v>3874</v>
      </c>
      <c r="BS559" s="99" t="s">
        <v>3874</v>
      </c>
      <c r="BT559" s="99" t="s">
        <v>3874</v>
      </c>
      <c r="BU559" s="99" t="s">
        <v>3874</v>
      </c>
      <c r="BV559" s="99" t="s">
        <v>8456</v>
      </c>
      <c r="BW559" s="99" t="s">
        <v>8457</v>
      </c>
      <c r="BX559" s="99">
        <v>3118929416</v>
      </c>
      <c r="BY559" s="99" t="s">
        <v>3909</v>
      </c>
      <c r="BZ559" s="99" t="s">
        <v>4153</v>
      </c>
      <c r="CA559" s="99" t="s">
        <v>3911</v>
      </c>
      <c r="CB559" s="129">
        <v>3027786323</v>
      </c>
      <c r="CC559" s="118" t="s">
        <v>8458</v>
      </c>
      <c r="CD559" s="118">
        <v>29633</v>
      </c>
      <c r="CE559" s="118" t="s">
        <v>3893</v>
      </c>
      <c r="CF559" s="99" t="s">
        <v>3894</v>
      </c>
      <c r="CG559" s="118" t="s">
        <v>3874</v>
      </c>
      <c r="CH559" s="118" t="s">
        <v>3893</v>
      </c>
      <c r="CI559" s="118" t="s">
        <v>123</v>
      </c>
      <c r="CJ559" s="99" t="s">
        <v>86</v>
      </c>
      <c r="CK559" s="244">
        <v>43</v>
      </c>
      <c r="CL559" s="230" t="s">
        <v>8459</v>
      </c>
      <c r="CM559" s="99" t="s">
        <v>3878</v>
      </c>
      <c r="CN559" s="123">
        <v>1</v>
      </c>
    </row>
    <row r="560" spans="1:92" ht="20.100000000000001" hidden="1" customHeight="1">
      <c r="A560" s="97">
        <v>801</v>
      </c>
      <c r="B560" s="98">
        <v>2024</v>
      </c>
      <c r="C560" s="99" t="s">
        <v>72</v>
      </c>
      <c r="D560" s="100" t="s">
        <v>8460</v>
      </c>
      <c r="E560" s="99" t="s">
        <v>4041</v>
      </c>
      <c r="F560" s="101" t="s">
        <v>2232</v>
      </c>
      <c r="G560" s="102">
        <v>75097014</v>
      </c>
      <c r="H560" s="53">
        <v>2</v>
      </c>
      <c r="I560" s="103" t="s">
        <v>4042</v>
      </c>
      <c r="J560" s="104" t="s">
        <v>942</v>
      </c>
      <c r="K560" s="105" t="s">
        <v>73</v>
      </c>
      <c r="L560" s="101" t="s">
        <v>74</v>
      </c>
      <c r="M560" s="53" t="s">
        <v>75</v>
      </c>
      <c r="N560" s="53" t="s">
        <v>3860</v>
      </c>
      <c r="O560" s="101" t="s">
        <v>77</v>
      </c>
      <c r="P560" s="107">
        <v>45572</v>
      </c>
      <c r="Q560" s="118" t="s">
        <v>14</v>
      </c>
      <c r="R560" s="106" t="s">
        <v>3883</v>
      </c>
      <c r="S560" s="159">
        <v>45586</v>
      </c>
      <c r="T560" s="107">
        <v>45657</v>
      </c>
      <c r="U560" s="107" t="s">
        <v>123</v>
      </c>
      <c r="V560" s="107" t="s">
        <v>123</v>
      </c>
      <c r="W560" s="107" t="s">
        <v>123</v>
      </c>
      <c r="X560" s="107" t="s">
        <v>3884</v>
      </c>
      <c r="Y560" s="53">
        <v>1</v>
      </c>
      <c r="Z560" s="102" t="str">
        <f>+R560</f>
        <v>3 Meses 25 dias</v>
      </c>
      <c r="AA560" s="107" t="s">
        <v>123</v>
      </c>
      <c r="AD560" s="107" t="s">
        <v>123</v>
      </c>
      <c r="AE560" s="107" t="s">
        <v>123</v>
      </c>
      <c r="AF560" s="174">
        <v>45702</v>
      </c>
      <c r="AG560" s="110">
        <v>9583333</v>
      </c>
      <c r="AH560" s="135" t="s">
        <v>123</v>
      </c>
      <c r="AI560" s="110">
        <v>0</v>
      </c>
      <c r="AJ560" s="53" t="s">
        <v>123</v>
      </c>
      <c r="AK560" s="110">
        <f>+AG560+AI560</f>
        <v>9583333</v>
      </c>
      <c r="AL560" s="111" t="str" cm="1">
        <f t="array" aca="1" ref="AL560" ca="1">_xlfn.IFS(TODAY()&lt;AF560,AF560-TODAY(),TODAY()&gt;AF560,"TERMINADO")</f>
        <v>TERMINADO</v>
      </c>
      <c r="AM560" s="206" t="s">
        <v>84</v>
      </c>
      <c r="AN560" s="112" t="s">
        <v>3885</v>
      </c>
      <c r="AO560" s="113" t="s">
        <v>3863</v>
      </c>
      <c r="AP560" s="114" t="s">
        <v>4043</v>
      </c>
      <c r="AQ560" s="53" t="s">
        <v>3865</v>
      </c>
      <c r="AR560" s="101" t="s">
        <v>89</v>
      </c>
      <c r="AS560" s="106" t="s">
        <v>89</v>
      </c>
      <c r="AT560" s="106" t="s">
        <v>3866</v>
      </c>
      <c r="AU560" s="133" t="s">
        <v>3960</v>
      </c>
      <c r="AV560" s="99">
        <v>117451</v>
      </c>
      <c r="AW560" s="99">
        <v>13</v>
      </c>
      <c r="AX560" s="116">
        <v>2500000</v>
      </c>
      <c r="AY560" s="117" t="s">
        <v>8461</v>
      </c>
      <c r="AZ560" s="99"/>
      <c r="BA560" s="117" t="s">
        <v>181</v>
      </c>
      <c r="BB560" s="99">
        <v>1919</v>
      </c>
      <c r="BC560" s="118">
        <v>45551</v>
      </c>
      <c r="BD560" s="116">
        <v>124583333</v>
      </c>
      <c r="BE560" s="99">
        <v>2197</v>
      </c>
      <c r="BF560" s="116">
        <v>9583333</v>
      </c>
      <c r="BG560" s="118">
        <v>45576</v>
      </c>
      <c r="BH560" s="117"/>
      <c r="BI560" s="118" t="s">
        <v>7467</v>
      </c>
      <c r="BJ560" s="99">
        <v>4</v>
      </c>
      <c r="BK560" s="99" t="s">
        <v>4046</v>
      </c>
      <c r="BL560" s="99" t="s">
        <v>4008</v>
      </c>
      <c r="BM560" s="118"/>
      <c r="BN560" s="99"/>
      <c r="BO560" s="99"/>
      <c r="BP560" s="99"/>
      <c r="BQ560" s="99"/>
      <c r="BR560" s="99"/>
      <c r="BS560" s="99"/>
      <c r="BT560" s="99"/>
      <c r="BU560" s="99"/>
      <c r="BV560" s="99"/>
      <c r="BW560" s="99"/>
      <c r="BX560" s="99"/>
      <c r="BY560" s="99"/>
      <c r="BZ560" s="99"/>
      <c r="CA560" s="99"/>
      <c r="CB560" s="129">
        <v>3027786323</v>
      </c>
      <c r="CC560" s="118" t="s">
        <v>8458</v>
      </c>
      <c r="CD560" s="118">
        <v>29633</v>
      </c>
      <c r="CE560" s="99" t="s">
        <v>3893</v>
      </c>
      <c r="CF560" s="99" t="s">
        <v>3894</v>
      </c>
      <c r="CG560" s="99" t="s">
        <v>181</v>
      </c>
      <c r="CH560" s="118" t="s">
        <v>3893</v>
      </c>
      <c r="CI560" s="118" t="s">
        <v>123</v>
      </c>
      <c r="CJ560" s="117"/>
      <c r="CK560" s="355"/>
      <c r="CL560" s="244"/>
      <c r="CM560" s="166" t="s">
        <v>14</v>
      </c>
      <c r="CN560" s="123">
        <v>1</v>
      </c>
    </row>
    <row r="561" spans="1:92" ht="20.100000000000001" hidden="1" customHeight="1">
      <c r="A561" s="97">
        <v>287</v>
      </c>
      <c r="B561" s="98">
        <v>2024</v>
      </c>
      <c r="C561" s="99" t="s">
        <v>72</v>
      </c>
      <c r="D561" s="100" t="s">
        <v>8462</v>
      </c>
      <c r="E561" s="99" t="s">
        <v>4665</v>
      </c>
      <c r="F561" s="106" t="s">
        <v>8463</v>
      </c>
      <c r="G561" s="115">
        <v>1030579761</v>
      </c>
      <c r="H561" s="99">
        <v>2</v>
      </c>
      <c r="I561" s="103" t="s">
        <v>81</v>
      </c>
      <c r="J561" s="99">
        <v>1803</v>
      </c>
      <c r="K561" s="105" t="s">
        <v>326</v>
      </c>
      <c r="L561" s="101" t="s">
        <v>74</v>
      </c>
      <c r="M561" s="53" t="s">
        <v>75</v>
      </c>
      <c r="N561" s="53" t="s">
        <v>3860</v>
      </c>
      <c r="O561" s="101" t="s">
        <v>2072</v>
      </c>
      <c r="P561" s="107">
        <v>45362</v>
      </c>
      <c r="Q561" s="107" t="s">
        <v>7</v>
      </c>
      <c r="R561" s="108" t="s">
        <v>3861</v>
      </c>
      <c r="S561" s="107">
        <v>45364</v>
      </c>
      <c r="T561" s="107">
        <v>45485</v>
      </c>
      <c r="U561" s="107" t="s">
        <v>123</v>
      </c>
      <c r="V561" s="107" t="s">
        <v>123</v>
      </c>
      <c r="W561" s="107" t="s">
        <v>123</v>
      </c>
      <c r="X561" s="202" t="s">
        <v>3862</v>
      </c>
      <c r="Y561" s="53">
        <v>1</v>
      </c>
      <c r="Z561" s="53" t="s">
        <v>3612</v>
      </c>
      <c r="AA561" s="107">
        <v>45468</v>
      </c>
      <c r="AB561" s="226"/>
      <c r="AC561" s="226"/>
      <c r="AD561" s="107" t="s">
        <v>123</v>
      </c>
      <c r="AE561" s="240" t="s">
        <v>123</v>
      </c>
      <c r="AF561" s="107">
        <v>45547</v>
      </c>
      <c r="AG561" s="247">
        <v>22800000</v>
      </c>
      <c r="AH561" s="107">
        <v>45468</v>
      </c>
      <c r="AI561" s="110">
        <v>11400000</v>
      </c>
      <c r="AJ561" s="51">
        <v>1</v>
      </c>
      <c r="AK561" s="130">
        <v>34200000</v>
      </c>
      <c r="AL561" s="111" t="str" cm="1">
        <f t="array" aca="1" ref="AL561" ca="1">_xlfn.IFS(TODAY()&lt;AF561,AF561-TODAY(),TODAY()&gt;AF561,"TERMINADO")</f>
        <v>TERMINADO</v>
      </c>
      <c r="AM561" s="112" t="s">
        <v>84</v>
      </c>
      <c r="AN561" s="112" t="s">
        <v>3885</v>
      </c>
      <c r="AO561" s="113" t="s">
        <v>3863</v>
      </c>
      <c r="AP561" s="252" t="s">
        <v>4666</v>
      </c>
      <c r="AQ561" s="99" t="s">
        <v>3865</v>
      </c>
      <c r="AR561" s="175" t="s">
        <v>332</v>
      </c>
      <c r="AS561" s="106" t="s">
        <v>332</v>
      </c>
      <c r="AT561" s="175" t="s">
        <v>2489</v>
      </c>
      <c r="AU561" s="115">
        <v>20245420004013</v>
      </c>
      <c r="AV561" s="99">
        <v>104147</v>
      </c>
      <c r="AW561" s="99">
        <v>2</v>
      </c>
      <c r="AX561" s="116">
        <v>5700000</v>
      </c>
      <c r="AY561" s="117" t="s">
        <v>8464</v>
      </c>
      <c r="AZ561" s="99">
        <v>120</v>
      </c>
      <c r="BA561" s="117" t="s">
        <v>181</v>
      </c>
      <c r="BB561" s="99">
        <v>1117</v>
      </c>
      <c r="BC561" s="118">
        <v>45352</v>
      </c>
      <c r="BD561" s="116">
        <v>45600000</v>
      </c>
      <c r="BE561" s="99">
        <v>1235</v>
      </c>
      <c r="BF561" s="116">
        <v>22800000</v>
      </c>
      <c r="BG561" s="118">
        <v>45364</v>
      </c>
      <c r="BH561" s="117" t="s">
        <v>181</v>
      </c>
      <c r="BI561" s="118">
        <v>45363</v>
      </c>
      <c r="BJ561" s="99">
        <v>1</v>
      </c>
      <c r="BK561" s="99" t="s">
        <v>3874</v>
      </c>
      <c r="BL561" s="99" t="s">
        <v>4008</v>
      </c>
      <c r="BM561" s="118" t="s">
        <v>4009</v>
      </c>
      <c r="BN561" s="99" t="s">
        <v>4557</v>
      </c>
      <c r="BO561" s="99" t="s">
        <v>3874</v>
      </c>
      <c r="BP561" s="99" t="s">
        <v>3874</v>
      </c>
      <c r="BQ561" s="99" t="s">
        <v>123</v>
      </c>
      <c r="BR561" s="99" t="s">
        <v>3874</v>
      </c>
      <c r="BS561" s="99" t="s">
        <v>3874</v>
      </c>
      <c r="BT561" s="99" t="s">
        <v>3874</v>
      </c>
      <c r="BU561" s="99" t="s">
        <v>3935</v>
      </c>
      <c r="BV561" s="99" t="s">
        <v>8465</v>
      </c>
      <c r="BW561" s="99" t="s">
        <v>3949</v>
      </c>
      <c r="BX561" s="99">
        <v>3168764102</v>
      </c>
      <c r="BY561" s="99" t="s">
        <v>4137</v>
      </c>
      <c r="BZ561" s="99" t="s">
        <v>4060</v>
      </c>
      <c r="CA561" s="99" t="s">
        <v>3911</v>
      </c>
      <c r="CB561" s="129">
        <v>3168764102</v>
      </c>
      <c r="CC561" s="118" t="s">
        <v>8466</v>
      </c>
      <c r="CD561" s="118">
        <v>33129</v>
      </c>
      <c r="CE561" s="242" t="s">
        <v>3872</v>
      </c>
      <c r="CF561" s="99" t="s">
        <v>3873</v>
      </c>
      <c r="CG561" s="121" t="s">
        <v>3874</v>
      </c>
      <c r="CH561" s="118" t="s">
        <v>4082</v>
      </c>
      <c r="CI561" s="118" t="s">
        <v>8467</v>
      </c>
      <c r="CJ561" s="99" t="s">
        <v>86</v>
      </c>
      <c r="CK561" s="244">
        <v>34</v>
      </c>
      <c r="CL561" s="230" t="s">
        <v>8468</v>
      </c>
      <c r="CM561" s="99" t="s">
        <v>3878</v>
      </c>
      <c r="CN561" s="123">
        <v>1</v>
      </c>
    </row>
    <row r="562" spans="1:92" ht="20.100000000000001" hidden="1" customHeight="1">
      <c r="A562" s="97">
        <v>970</v>
      </c>
      <c r="B562" s="98">
        <v>2024</v>
      </c>
      <c r="C562" s="99" t="s">
        <v>72</v>
      </c>
      <c r="D562" s="100" t="s">
        <v>8469</v>
      </c>
      <c r="E562" s="53" t="s">
        <v>7530</v>
      </c>
      <c r="F562" s="106" t="s">
        <v>8463</v>
      </c>
      <c r="G562" s="102">
        <v>1030579761</v>
      </c>
      <c r="H562" s="53">
        <v>2</v>
      </c>
      <c r="I562" s="103" t="s">
        <v>138</v>
      </c>
      <c r="J562" s="99">
        <v>1873</v>
      </c>
      <c r="K562" s="105" t="s">
        <v>3859</v>
      </c>
      <c r="L562" s="106" t="s">
        <v>74</v>
      </c>
      <c r="M562" s="99" t="s">
        <v>75</v>
      </c>
      <c r="N562" s="99" t="s">
        <v>3860</v>
      </c>
      <c r="O562" s="101" t="s">
        <v>7531</v>
      </c>
      <c r="P562" s="107">
        <v>45590</v>
      </c>
      <c r="Q562" s="118" t="s">
        <v>14</v>
      </c>
      <c r="R562" s="106" t="s">
        <v>3883</v>
      </c>
      <c r="S562" s="151">
        <v>45594</v>
      </c>
      <c r="T562" s="118">
        <v>45657</v>
      </c>
      <c r="U562" s="118" t="s">
        <v>123</v>
      </c>
      <c r="V562" s="118" t="s">
        <v>123</v>
      </c>
      <c r="W562" s="118" t="s">
        <v>123</v>
      </c>
      <c r="X562" s="189" t="s">
        <v>3970</v>
      </c>
      <c r="Y562" s="53">
        <v>1</v>
      </c>
      <c r="Z562" s="115" t="str">
        <f>+R562</f>
        <v>3 Meses 25 dias</v>
      </c>
      <c r="AA562" s="118" t="s">
        <v>123</v>
      </c>
      <c r="AD562" s="118" t="s">
        <v>123</v>
      </c>
      <c r="AE562" s="242" t="s">
        <v>123</v>
      </c>
      <c r="AF562" s="118">
        <v>45710</v>
      </c>
      <c r="AG562" s="243">
        <v>20891666</v>
      </c>
      <c r="AH562" s="153" t="s">
        <v>123</v>
      </c>
      <c r="AI562" s="154">
        <v>0</v>
      </c>
      <c r="AJ562" s="53" t="s">
        <v>123</v>
      </c>
      <c r="AK562" s="110">
        <f>+AG562+AI562</f>
        <v>20891666</v>
      </c>
      <c r="AL562" s="111" t="str" cm="1">
        <f t="array" aca="1" ref="AL562" ca="1">_xlfn.IFS(TODAY()&lt;AF562,AF562-TODAY(),TODAY()&gt;AF562,"TERMINADO")</f>
        <v>TERMINADO</v>
      </c>
      <c r="AM562" s="112" t="s">
        <v>84</v>
      </c>
      <c r="AN562" s="311" t="s">
        <v>3885</v>
      </c>
      <c r="AO562" s="113" t="s">
        <v>3863</v>
      </c>
      <c r="AP562" s="249" t="s">
        <v>7532</v>
      </c>
      <c r="AQ562" s="263" t="s">
        <v>3865</v>
      </c>
      <c r="AR562" s="101" t="s">
        <v>332</v>
      </c>
      <c r="AS562" s="101" t="s">
        <v>332</v>
      </c>
      <c r="AT562" s="131" t="s">
        <v>3887</v>
      </c>
      <c r="AU562" s="139" t="s">
        <v>3888</v>
      </c>
      <c r="AV562" s="99">
        <v>117331</v>
      </c>
      <c r="AW562" s="99">
        <v>2</v>
      </c>
      <c r="AX562" s="116">
        <v>5450000</v>
      </c>
      <c r="AY562" s="117" t="s">
        <v>8470</v>
      </c>
      <c r="AZ562" s="99"/>
      <c r="BA562" s="117" t="s">
        <v>181</v>
      </c>
      <c r="BB562" s="99">
        <v>2051</v>
      </c>
      <c r="BC562" s="118">
        <v>45575</v>
      </c>
      <c r="BD562" s="116">
        <v>41783333</v>
      </c>
      <c r="BE562" s="99">
        <v>2328</v>
      </c>
      <c r="BF562" s="116">
        <v>20891666</v>
      </c>
      <c r="BG562" s="118">
        <v>45594</v>
      </c>
      <c r="BH562" s="117"/>
      <c r="BI562" s="118" t="s">
        <v>6563</v>
      </c>
      <c r="BJ562" s="99">
        <v>1</v>
      </c>
      <c r="BK562" s="99" t="s">
        <v>3874</v>
      </c>
      <c r="BL562" s="99" t="s">
        <v>4008</v>
      </c>
      <c r="BM562" s="118" t="s">
        <v>4009</v>
      </c>
      <c r="BN562" s="99" t="s">
        <v>4557</v>
      </c>
      <c r="BO562" s="99" t="s">
        <v>3874</v>
      </c>
      <c r="BP562" s="99" t="s">
        <v>3874</v>
      </c>
      <c r="BQ562" s="99" t="s">
        <v>123</v>
      </c>
      <c r="BR562" s="99" t="s">
        <v>3874</v>
      </c>
      <c r="BS562" s="99" t="s">
        <v>3874</v>
      </c>
      <c r="BT562" s="99" t="s">
        <v>3874</v>
      </c>
      <c r="BU562" s="99" t="s">
        <v>3935</v>
      </c>
      <c r="BV562" s="99" t="s">
        <v>8465</v>
      </c>
      <c r="BW562" s="99" t="s">
        <v>3949</v>
      </c>
      <c r="BX562" s="99">
        <v>3168764102</v>
      </c>
      <c r="BY562" s="99" t="s">
        <v>4137</v>
      </c>
      <c r="BZ562" s="99" t="s">
        <v>4060</v>
      </c>
      <c r="CA562" s="99" t="s">
        <v>3911</v>
      </c>
      <c r="CB562" s="129">
        <v>3168764102</v>
      </c>
      <c r="CC562" s="118" t="s">
        <v>8466</v>
      </c>
      <c r="CD562" s="118">
        <v>33129</v>
      </c>
      <c r="CE562" s="244" t="s">
        <v>3872</v>
      </c>
      <c r="CF562" s="99" t="s">
        <v>3873</v>
      </c>
      <c r="CG562" s="121"/>
      <c r="CH562" s="118" t="s">
        <v>4082</v>
      </c>
      <c r="CI562" s="118" t="s">
        <v>8467</v>
      </c>
      <c r="CJ562" s="117"/>
      <c r="CK562" s="355"/>
      <c r="CL562" s="230"/>
      <c r="CM562" s="166" t="s">
        <v>14</v>
      </c>
      <c r="CN562" s="123">
        <v>1</v>
      </c>
    </row>
    <row r="563" spans="1:92" ht="20.100000000000001" hidden="1" customHeight="1">
      <c r="A563" s="97">
        <v>837</v>
      </c>
      <c r="B563" s="98">
        <v>2024</v>
      </c>
      <c r="C563" s="99" t="s">
        <v>72</v>
      </c>
      <c r="D563" s="100" t="s">
        <v>8471</v>
      </c>
      <c r="E563" s="99" t="s">
        <v>8472</v>
      </c>
      <c r="F563" s="101" t="s">
        <v>4652</v>
      </c>
      <c r="G563" s="102">
        <v>80106981</v>
      </c>
      <c r="H563" s="53">
        <v>8</v>
      </c>
      <c r="I563" s="103" t="s">
        <v>4257</v>
      </c>
      <c r="J563" s="99">
        <v>1873</v>
      </c>
      <c r="K563" s="105" t="s">
        <v>3859</v>
      </c>
      <c r="L563" s="101" t="s">
        <v>74</v>
      </c>
      <c r="M563" s="53" t="s">
        <v>75</v>
      </c>
      <c r="N563" s="53" t="s">
        <v>3860</v>
      </c>
      <c r="O563" s="101" t="s">
        <v>8473</v>
      </c>
      <c r="P563" s="107">
        <v>45576</v>
      </c>
      <c r="Q563" s="118" t="s">
        <v>14</v>
      </c>
      <c r="R563" s="106" t="s">
        <v>3883</v>
      </c>
      <c r="S563" s="151">
        <v>45583</v>
      </c>
      <c r="T563" s="107">
        <v>45657</v>
      </c>
      <c r="U563" s="118" t="s">
        <v>123</v>
      </c>
      <c r="V563" s="118" t="s">
        <v>123</v>
      </c>
      <c r="W563" s="118" t="s">
        <v>123</v>
      </c>
      <c r="X563" s="118" t="s">
        <v>3884</v>
      </c>
      <c r="Y563" s="53">
        <v>1</v>
      </c>
      <c r="Z563" s="115" t="str">
        <f>+R563</f>
        <v>3 Meses 25 dias</v>
      </c>
      <c r="AA563" s="118" t="s">
        <v>123</v>
      </c>
      <c r="AD563" s="118" t="s">
        <v>123</v>
      </c>
      <c r="AE563" s="242" t="s">
        <v>123</v>
      </c>
      <c r="AF563" s="118">
        <v>45699</v>
      </c>
      <c r="AG563" s="243">
        <v>30666667</v>
      </c>
      <c r="AH563" s="153" t="s">
        <v>123</v>
      </c>
      <c r="AI563" s="154">
        <v>0</v>
      </c>
      <c r="AJ563" s="53" t="s">
        <v>123</v>
      </c>
      <c r="AK563" s="110">
        <f>+AG563+AI563</f>
        <v>30666667</v>
      </c>
      <c r="AL563" s="111" t="str" cm="1">
        <f t="array" aca="1" ref="AL563" ca="1">_xlfn.IFS(TODAY()&lt;AF563,AF563-TODAY(),TODAY()&gt;AF563,"TERMINADO")</f>
        <v>TERMINADO</v>
      </c>
      <c r="AM563" s="112" t="s">
        <v>84</v>
      </c>
      <c r="AN563" s="167" t="s">
        <v>3885</v>
      </c>
      <c r="AO563" s="113" t="s">
        <v>3863</v>
      </c>
      <c r="AP563" s="114" t="s">
        <v>8474</v>
      </c>
      <c r="AQ563" s="99" t="s">
        <v>3865</v>
      </c>
      <c r="AR563" s="309" t="s">
        <v>497</v>
      </c>
      <c r="AS563" s="106" t="s">
        <v>346</v>
      </c>
      <c r="AT563" s="168" t="s">
        <v>4614</v>
      </c>
      <c r="AU563" s="133">
        <v>20245420025813</v>
      </c>
      <c r="AV563" s="99">
        <v>117189</v>
      </c>
      <c r="AW563" s="99">
        <v>1</v>
      </c>
      <c r="AX563" s="116">
        <v>8000000</v>
      </c>
      <c r="AY563" s="117" t="s">
        <v>8475</v>
      </c>
      <c r="AZ563" s="99"/>
      <c r="BA563" s="166" t="s">
        <v>181</v>
      </c>
      <c r="BB563" s="99">
        <v>1888</v>
      </c>
      <c r="BC563" s="118">
        <v>45547</v>
      </c>
      <c r="BD563" s="116">
        <v>30666667</v>
      </c>
      <c r="BE563" s="99">
        <v>2258</v>
      </c>
      <c r="BF563" s="116">
        <v>30666667</v>
      </c>
      <c r="BG563" s="118">
        <v>45583</v>
      </c>
      <c r="BH563" s="117"/>
      <c r="BI563" s="118" t="s">
        <v>4655</v>
      </c>
      <c r="BJ563" s="99">
        <v>4</v>
      </c>
      <c r="BK563" s="99"/>
      <c r="BL563" s="99" t="s">
        <v>4008</v>
      </c>
      <c r="BM563" s="118"/>
      <c r="BN563" s="99"/>
      <c r="BO563" s="99"/>
      <c r="BP563" s="99"/>
      <c r="BQ563" s="99"/>
      <c r="BR563" s="99"/>
      <c r="BS563" s="99"/>
      <c r="BT563" s="99"/>
      <c r="BU563" s="99"/>
      <c r="BV563" s="99"/>
      <c r="BW563" s="99"/>
      <c r="BX563" s="99"/>
      <c r="BY563" s="99"/>
      <c r="BZ563" s="99"/>
      <c r="CA563" s="99"/>
      <c r="CB563" s="129">
        <v>3196357518</v>
      </c>
      <c r="CC563" s="118" t="s">
        <v>8476</v>
      </c>
      <c r="CD563" s="118">
        <v>29946</v>
      </c>
      <c r="CE563" s="244" t="s">
        <v>4028</v>
      </c>
      <c r="CF563" s="99" t="s">
        <v>3873</v>
      </c>
      <c r="CG563" s="100"/>
      <c r="CH563" s="118" t="s">
        <v>8477</v>
      </c>
      <c r="CI563" s="118" t="s">
        <v>8478</v>
      </c>
      <c r="CJ563" s="99"/>
      <c r="CK563" s="173"/>
      <c r="CL563" s="99"/>
      <c r="CM563" s="166" t="s">
        <v>14</v>
      </c>
      <c r="CN563" s="123">
        <v>1</v>
      </c>
    </row>
    <row r="564" spans="1:92" ht="20.100000000000001" hidden="1" customHeight="1">
      <c r="A564" s="97">
        <v>389</v>
      </c>
      <c r="B564" s="98">
        <v>2024</v>
      </c>
      <c r="C564" s="99" t="s">
        <v>72</v>
      </c>
      <c r="D564" s="100" t="s">
        <v>8479</v>
      </c>
      <c r="E564" s="99" t="s">
        <v>4086</v>
      </c>
      <c r="F564" s="101" t="s">
        <v>8480</v>
      </c>
      <c r="G564" s="102">
        <v>1016059995</v>
      </c>
      <c r="H564" s="53">
        <v>7</v>
      </c>
      <c r="I564" s="103" t="s">
        <v>81</v>
      </c>
      <c r="J564" s="104" t="s">
        <v>505</v>
      </c>
      <c r="K564" s="105" t="s">
        <v>4065</v>
      </c>
      <c r="L564" s="106" t="s">
        <v>74</v>
      </c>
      <c r="M564" s="99" t="s">
        <v>75</v>
      </c>
      <c r="N564" s="53" t="s">
        <v>3860</v>
      </c>
      <c r="O564" s="101" t="s">
        <v>217</v>
      </c>
      <c r="P564" s="107">
        <v>45367</v>
      </c>
      <c r="Q564" s="107" t="s">
        <v>7</v>
      </c>
      <c r="R564" s="108" t="s">
        <v>3861</v>
      </c>
      <c r="S564" s="107">
        <v>45370</v>
      </c>
      <c r="T564" s="107">
        <v>45491</v>
      </c>
      <c r="U564" s="107" t="s">
        <v>123</v>
      </c>
      <c r="V564" s="107" t="s">
        <v>123</v>
      </c>
      <c r="W564" s="107" t="s">
        <v>123</v>
      </c>
      <c r="X564" s="202" t="s">
        <v>3862</v>
      </c>
      <c r="Y564" s="53">
        <v>1</v>
      </c>
      <c r="Z564" s="53" t="s">
        <v>3612</v>
      </c>
      <c r="AA564" s="107">
        <v>45471</v>
      </c>
      <c r="AB564" s="226"/>
      <c r="AC564" s="226"/>
      <c r="AD564" s="107" t="s">
        <v>123</v>
      </c>
      <c r="AE564" s="240" t="s">
        <v>123</v>
      </c>
      <c r="AF564" s="107">
        <v>45553</v>
      </c>
      <c r="AG564" s="247">
        <v>22800000</v>
      </c>
      <c r="AH564" s="107">
        <v>45471</v>
      </c>
      <c r="AI564" s="110">
        <f>AK564-AG564</f>
        <v>9120000</v>
      </c>
      <c r="AJ564" s="51">
        <v>1</v>
      </c>
      <c r="AK564" s="130">
        <v>31920000</v>
      </c>
      <c r="AL564" s="111" t="str" cm="1">
        <f t="array" aca="1" ref="AL564" ca="1">_xlfn.IFS(TODAY()&lt;AF564,AF564-TODAY(),TODAY()&gt;AF564,"TERMINADO")</f>
        <v>TERMINADO</v>
      </c>
      <c r="AM564" s="210" t="s">
        <v>84</v>
      </c>
      <c r="AN564" s="210" t="s">
        <v>85</v>
      </c>
      <c r="AO564" s="113" t="s">
        <v>3863</v>
      </c>
      <c r="AP564" s="252" t="s">
        <v>4087</v>
      </c>
      <c r="AQ564" s="126" t="s">
        <v>3865</v>
      </c>
      <c r="AR564" s="101" t="s">
        <v>222</v>
      </c>
      <c r="AS564" s="101" t="s">
        <v>222</v>
      </c>
      <c r="AT564" s="131" t="s">
        <v>8481</v>
      </c>
      <c r="AU564" s="139" t="s">
        <v>5899</v>
      </c>
      <c r="AV564" s="99">
        <v>103803</v>
      </c>
      <c r="AW564" s="99">
        <v>4</v>
      </c>
      <c r="AX564" s="116">
        <v>5700000</v>
      </c>
      <c r="AY564" s="117" t="s">
        <v>8482</v>
      </c>
      <c r="AZ564" s="99">
        <v>120</v>
      </c>
      <c r="BA564" s="117" t="s">
        <v>181</v>
      </c>
      <c r="BB564" s="99">
        <v>1344</v>
      </c>
      <c r="BC564" s="118">
        <v>45352</v>
      </c>
      <c r="BD564" s="116">
        <v>91200000</v>
      </c>
      <c r="BE564" s="99">
        <v>1516</v>
      </c>
      <c r="BF564" s="116">
        <v>22800000</v>
      </c>
      <c r="BG564" s="118">
        <v>45369</v>
      </c>
      <c r="BH564" s="117" t="s">
        <v>181</v>
      </c>
      <c r="BI564" s="118">
        <v>45368</v>
      </c>
      <c r="BJ564" s="99">
        <v>3</v>
      </c>
      <c r="BK564" s="99" t="s">
        <v>3874</v>
      </c>
      <c r="BL564" s="99" t="s">
        <v>4008</v>
      </c>
      <c r="BM564" s="118" t="s">
        <v>4009</v>
      </c>
      <c r="BN564" s="99" t="s">
        <v>3906</v>
      </c>
      <c r="BO564" s="99" t="s">
        <v>3874</v>
      </c>
      <c r="BP564" s="99" t="s">
        <v>3874</v>
      </c>
      <c r="BQ564" s="99" t="s">
        <v>123</v>
      </c>
      <c r="BR564" s="99" t="s">
        <v>3874</v>
      </c>
      <c r="BS564" s="99" t="s">
        <v>3874</v>
      </c>
      <c r="BT564" s="99" t="s">
        <v>3874</v>
      </c>
      <c r="BU564" s="99" t="s">
        <v>3874</v>
      </c>
      <c r="BV564" s="99" t="s">
        <v>8483</v>
      </c>
      <c r="BW564" s="99" t="s">
        <v>3908</v>
      </c>
      <c r="BX564" s="99">
        <v>3209643193</v>
      </c>
      <c r="BY564" s="99" t="s">
        <v>4059</v>
      </c>
      <c r="BZ564" s="99" t="s">
        <v>3951</v>
      </c>
      <c r="CA564" s="99" t="s">
        <v>4012</v>
      </c>
      <c r="CB564" s="129">
        <v>3208182787</v>
      </c>
      <c r="CC564" s="118" t="s">
        <v>8484</v>
      </c>
      <c r="CD564" s="118">
        <v>34242</v>
      </c>
      <c r="CE564" s="242" t="s">
        <v>3872</v>
      </c>
      <c r="CF564" s="99" t="s">
        <v>3873</v>
      </c>
      <c r="CG564" s="121" t="s">
        <v>3874</v>
      </c>
      <c r="CH564" s="118" t="s">
        <v>4468</v>
      </c>
      <c r="CI564" s="118" t="s">
        <v>8485</v>
      </c>
      <c r="CJ564" s="99" t="s">
        <v>181</v>
      </c>
      <c r="CK564" s="244">
        <v>31</v>
      </c>
      <c r="CL564" s="230" t="s">
        <v>8486</v>
      </c>
      <c r="CM564" s="99" t="s">
        <v>3878</v>
      </c>
      <c r="CN564" s="123">
        <v>1</v>
      </c>
    </row>
    <row r="565" spans="1:92" ht="20.100000000000001" hidden="1" customHeight="1">
      <c r="A565" s="97">
        <v>453</v>
      </c>
      <c r="B565" s="98">
        <v>2024</v>
      </c>
      <c r="C565" s="99" t="s">
        <v>72</v>
      </c>
      <c r="D565" s="100" t="s">
        <v>8487</v>
      </c>
      <c r="E565" s="99" t="s">
        <v>8488</v>
      </c>
      <c r="F565" s="101" t="s">
        <v>244</v>
      </c>
      <c r="G565" s="102">
        <v>80169690</v>
      </c>
      <c r="H565" s="53">
        <v>1</v>
      </c>
      <c r="I565" s="103" t="s">
        <v>138</v>
      </c>
      <c r="J565" s="104" t="s">
        <v>635</v>
      </c>
      <c r="K565" s="105" t="s">
        <v>3859</v>
      </c>
      <c r="L565" s="101" t="s">
        <v>74</v>
      </c>
      <c r="M565" s="53" t="s">
        <v>75</v>
      </c>
      <c r="N565" s="53" t="s">
        <v>3860</v>
      </c>
      <c r="O565" s="101" t="s">
        <v>8489</v>
      </c>
      <c r="P565" s="107">
        <v>45378</v>
      </c>
      <c r="Q565" s="107" t="s">
        <v>7</v>
      </c>
      <c r="R565" s="108" t="s">
        <v>3861</v>
      </c>
      <c r="S565" s="107">
        <v>45384</v>
      </c>
      <c r="T565" s="107">
        <v>45505</v>
      </c>
      <c r="U565" s="107" t="s">
        <v>123</v>
      </c>
      <c r="V565" s="107" t="s">
        <v>123</v>
      </c>
      <c r="W565" s="107" t="s">
        <v>123</v>
      </c>
      <c r="X565" s="53" t="s">
        <v>3862</v>
      </c>
      <c r="Y565" s="53">
        <v>1</v>
      </c>
      <c r="Z565" s="53" t="s">
        <v>3612</v>
      </c>
      <c r="AA565" s="107">
        <f>+AH565</f>
        <v>45484</v>
      </c>
      <c r="AB565" s="226"/>
      <c r="AC565" s="226"/>
      <c r="AD565" s="107" t="s">
        <v>123</v>
      </c>
      <c r="AE565" s="240" t="s">
        <v>123</v>
      </c>
      <c r="AF565" s="107">
        <v>45566</v>
      </c>
      <c r="AG565" s="243">
        <v>32000000</v>
      </c>
      <c r="AH565" s="107">
        <v>45484</v>
      </c>
      <c r="AI565" s="110">
        <v>16000000</v>
      </c>
      <c r="AJ565" s="51">
        <v>1</v>
      </c>
      <c r="AK565" s="110">
        <v>48000000</v>
      </c>
      <c r="AL565" s="111" t="str" cm="1">
        <f t="array" aca="1" ref="AL565" ca="1">_xlfn.IFS(TODAY()&lt;AF565,AF565-TODAY(),TODAY()&gt;AF565,"TERMINADO")</f>
        <v>TERMINADO</v>
      </c>
      <c r="AM565" s="112" t="s">
        <v>84</v>
      </c>
      <c r="AN565" s="112" t="s">
        <v>85</v>
      </c>
      <c r="AO565" s="113" t="s">
        <v>3863</v>
      </c>
      <c r="AP565" s="114" t="s">
        <v>8490</v>
      </c>
      <c r="AQ565" s="100" t="s">
        <v>3865</v>
      </c>
      <c r="AR565" s="101" t="s">
        <v>243</v>
      </c>
      <c r="AS565" s="101" t="s">
        <v>141</v>
      </c>
      <c r="AT565" s="186" t="s">
        <v>8491</v>
      </c>
      <c r="AU565" s="139" t="s">
        <v>8492</v>
      </c>
      <c r="AV565" s="99">
        <v>104736</v>
      </c>
      <c r="AW565" s="99">
        <v>1</v>
      </c>
      <c r="AX565" s="116">
        <v>8000000</v>
      </c>
      <c r="AY565" s="117" t="s">
        <v>8493</v>
      </c>
      <c r="AZ565" s="99">
        <v>120</v>
      </c>
      <c r="BA565" s="117" t="s">
        <v>181</v>
      </c>
      <c r="BB565" s="99">
        <v>1184</v>
      </c>
      <c r="BC565" s="118">
        <v>45358</v>
      </c>
      <c r="BD565" s="116">
        <v>32000000</v>
      </c>
      <c r="BE565" s="99">
        <v>1414</v>
      </c>
      <c r="BF565" s="116">
        <v>32000000</v>
      </c>
      <c r="BG565" s="118">
        <v>45384</v>
      </c>
      <c r="BH565" s="117" t="s">
        <v>181</v>
      </c>
      <c r="BI565" s="118" t="s">
        <v>8494</v>
      </c>
      <c r="BJ565" s="99">
        <v>2</v>
      </c>
      <c r="BK565" s="99" t="s">
        <v>3874</v>
      </c>
      <c r="BL565" s="99" t="s">
        <v>4008</v>
      </c>
      <c r="BM565" s="118" t="s">
        <v>4009</v>
      </c>
      <c r="BN565" s="99" t="s">
        <v>3906</v>
      </c>
      <c r="BO565" s="99" t="s">
        <v>3874</v>
      </c>
      <c r="BP565" s="99" t="s">
        <v>3874</v>
      </c>
      <c r="BQ565" s="99" t="s">
        <v>123</v>
      </c>
      <c r="BR565" s="99" t="s">
        <v>3874</v>
      </c>
      <c r="BS565" s="99" t="s">
        <v>3874</v>
      </c>
      <c r="BT565" s="99" t="s">
        <v>3874</v>
      </c>
      <c r="BU565" s="99" t="s">
        <v>3874</v>
      </c>
      <c r="BV565" s="99" t="s">
        <v>8495</v>
      </c>
      <c r="BW565" s="99" t="s">
        <v>4793</v>
      </c>
      <c r="BX565" s="99">
        <v>3133645307</v>
      </c>
      <c r="BY565" s="99" t="s">
        <v>3909</v>
      </c>
      <c r="BZ565" s="99" t="s">
        <v>3951</v>
      </c>
      <c r="CA565" s="99" t="s">
        <v>3952</v>
      </c>
      <c r="CB565" s="129">
        <v>3173751143</v>
      </c>
      <c r="CC565" s="118" t="s">
        <v>8496</v>
      </c>
      <c r="CD565" s="118">
        <v>29824</v>
      </c>
      <c r="CE565" s="242" t="s">
        <v>3872</v>
      </c>
      <c r="CF565" s="99" t="s">
        <v>3873</v>
      </c>
      <c r="CG565" s="121" t="s">
        <v>3874</v>
      </c>
      <c r="CH565" s="118" t="s">
        <v>8497</v>
      </c>
      <c r="CI565" s="118" t="s">
        <v>8498</v>
      </c>
      <c r="CJ565" s="99" t="s">
        <v>181</v>
      </c>
      <c r="CK565" s="244">
        <v>43</v>
      </c>
      <c r="CL565" s="230" t="s">
        <v>8499</v>
      </c>
      <c r="CM565" s="117" t="s">
        <v>3917</v>
      </c>
      <c r="CN565" s="123">
        <v>1</v>
      </c>
    </row>
    <row r="566" spans="1:92" ht="20.100000000000001" hidden="1" customHeight="1">
      <c r="A566" s="97">
        <v>35</v>
      </c>
      <c r="B566" s="98">
        <v>2024</v>
      </c>
      <c r="C566" s="99" t="s">
        <v>72</v>
      </c>
      <c r="D566" s="100" t="s">
        <v>8500</v>
      </c>
      <c r="E566" s="99" t="s">
        <v>5165</v>
      </c>
      <c r="F566" s="101" t="s">
        <v>8501</v>
      </c>
      <c r="G566" s="102">
        <v>79971547</v>
      </c>
      <c r="H566" s="53">
        <v>1</v>
      </c>
      <c r="I566" s="103" t="s">
        <v>2494</v>
      </c>
      <c r="J566" s="104" t="s">
        <v>635</v>
      </c>
      <c r="K566" s="105" t="s">
        <v>3859</v>
      </c>
      <c r="L566" s="106" t="s">
        <v>74</v>
      </c>
      <c r="M566" s="99" t="s">
        <v>75</v>
      </c>
      <c r="N566" s="53" t="s">
        <v>3860</v>
      </c>
      <c r="O566" s="101" t="s">
        <v>916</v>
      </c>
      <c r="P566" s="118">
        <v>45335</v>
      </c>
      <c r="Q566" s="107" t="s">
        <v>6</v>
      </c>
      <c r="R566" s="108" t="s">
        <v>3861</v>
      </c>
      <c r="S566" s="107">
        <v>45337</v>
      </c>
      <c r="T566" s="107">
        <v>45457</v>
      </c>
      <c r="U566" s="107" t="s">
        <v>8502</v>
      </c>
      <c r="V566" s="107" t="s">
        <v>8503</v>
      </c>
      <c r="W566" s="102" t="s">
        <v>8504</v>
      </c>
      <c r="X566" s="53" t="s">
        <v>3862</v>
      </c>
      <c r="Y566" s="53">
        <v>1</v>
      </c>
      <c r="Z566" s="53" t="s">
        <v>3612</v>
      </c>
      <c r="AA566" s="107">
        <v>45457</v>
      </c>
      <c r="AB566" s="226"/>
      <c r="AC566" s="226"/>
      <c r="AD566" s="107">
        <v>45436</v>
      </c>
      <c r="AE566" s="107">
        <v>45454</v>
      </c>
      <c r="AF566" s="257">
        <v>45536</v>
      </c>
      <c r="AG566" s="130">
        <v>22800000</v>
      </c>
      <c r="AH566" s="107">
        <v>45457</v>
      </c>
      <c r="AI566" s="110">
        <v>11400000</v>
      </c>
      <c r="AJ566" s="51">
        <v>1</v>
      </c>
      <c r="AK566" s="130">
        <v>34200000</v>
      </c>
      <c r="AL566" s="111" t="str" cm="1">
        <f t="array" aca="1" ref="AL566" ca="1">_xlfn.IFS(TODAY()&lt;AF566,AF566-TODAY(),TODAY()&gt;AF566,"TERMINADO")</f>
        <v>TERMINADO</v>
      </c>
      <c r="AM566" s="206" t="s">
        <v>84</v>
      </c>
      <c r="AN566" s="210" t="s">
        <v>85</v>
      </c>
      <c r="AO566" s="113" t="s">
        <v>3863</v>
      </c>
      <c r="AP566" s="252" t="s">
        <v>5167</v>
      </c>
      <c r="AQ566" s="99" t="s">
        <v>3865</v>
      </c>
      <c r="AR566" s="221" t="s">
        <v>200</v>
      </c>
      <c r="AS566" s="101" t="s">
        <v>141</v>
      </c>
      <c r="AT566" s="164" t="s">
        <v>8505</v>
      </c>
      <c r="AU566" s="137" t="s">
        <v>8506</v>
      </c>
      <c r="AV566" s="99">
        <v>103740</v>
      </c>
      <c r="AW566" s="99">
        <v>7</v>
      </c>
      <c r="AX566" s="116">
        <v>5700000</v>
      </c>
      <c r="AY566" s="117" t="s">
        <v>8507</v>
      </c>
      <c r="AZ566" s="99">
        <v>120</v>
      </c>
      <c r="BA566" s="117" t="s">
        <v>181</v>
      </c>
      <c r="BB566" s="99">
        <v>1063</v>
      </c>
      <c r="BC566" s="118">
        <v>45331</v>
      </c>
      <c r="BD566" s="116">
        <v>159600000</v>
      </c>
      <c r="BE566" s="99">
        <v>1090</v>
      </c>
      <c r="BF566" s="116">
        <v>22800000</v>
      </c>
      <c r="BG566" s="118">
        <v>45336</v>
      </c>
      <c r="BH566" s="117" t="s">
        <v>181</v>
      </c>
      <c r="BI566" s="118">
        <v>45336</v>
      </c>
      <c r="BJ566" s="99">
        <v>5</v>
      </c>
      <c r="BK566" s="99" t="s">
        <v>3869</v>
      </c>
      <c r="BL566" s="99"/>
      <c r="BM566" s="118" t="s">
        <v>3870</v>
      </c>
      <c r="BN566" s="99" t="s">
        <v>86</v>
      </c>
      <c r="BO566" s="99"/>
      <c r="BP566" s="99"/>
      <c r="BQ566" s="99"/>
      <c r="BR566" s="99"/>
      <c r="BS566" s="99"/>
      <c r="BT566" s="99"/>
      <c r="BU566" s="99"/>
      <c r="BV566" s="99"/>
      <c r="BW566" s="99"/>
      <c r="BX566" s="99"/>
      <c r="BY566" s="99"/>
      <c r="BZ566" s="99"/>
      <c r="CA566" s="99"/>
      <c r="CB566" s="129">
        <v>3105557651</v>
      </c>
      <c r="CC566" s="118" t="s">
        <v>8508</v>
      </c>
      <c r="CD566" s="118">
        <v>28934</v>
      </c>
      <c r="CE566" s="118" t="s">
        <v>3872</v>
      </c>
      <c r="CF566" s="99" t="s">
        <v>3873</v>
      </c>
      <c r="CG566" s="118" t="s">
        <v>3874</v>
      </c>
      <c r="CH566" s="118" t="s">
        <v>4082</v>
      </c>
      <c r="CI566" s="118" t="s">
        <v>8509</v>
      </c>
      <c r="CJ566" s="99" t="s">
        <v>181</v>
      </c>
      <c r="CK566" s="244">
        <v>45</v>
      </c>
      <c r="CL566" s="230" t="s">
        <v>8510</v>
      </c>
      <c r="CM566" s="99" t="s">
        <v>3878</v>
      </c>
      <c r="CN566" s="123">
        <v>1</v>
      </c>
    </row>
    <row r="567" spans="1:92" ht="20.100000000000001" hidden="1" customHeight="1">
      <c r="A567" s="97">
        <v>946</v>
      </c>
      <c r="B567" s="98">
        <v>2024</v>
      </c>
      <c r="C567" s="99" t="s">
        <v>72</v>
      </c>
      <c r="D567" s="100" t="s">
        <v>8511</v>
      </c>
      <c r="E567" s="99" t="s">
        <v>4095</v>
      </c>
      <c r="F567" s="101" t="s">
        <v>8501</v>
      </c>
      <c r="G567" s="102">
        <v>79971547</v>
      </c>
      <c r="H567" s="53">
        <v>1</v>
      </c>
      <c r="I567" s="149" t="s">
        <v>4096</v>
      </c>
      <c r="J567" s="99">
        <v>1873</v>
      </c>
      <c r="K567" s="105" t="s">
        <v>3859</v>
      </c>
      <c r="L567" s="106" t="s">
        <v>74</v>
      </c>
      <c r="M567" s="99" t="s">
        <v>75</v>
      </c>
      <c r="N567" s="99" t="s">
        <v>3860</v>
      </c>
      <c r="O567" s="101" t="s">
        <v>916</v>
      </c>
      <c r="P567" s="107">
        <v>45593</v>
      </c>
      <c r="Q567" s="118" t="s">
        <v>14</v>
      </c>
      <c r="R567" s="106" t="s">
        <v>3861</v>
      </c>
      <c r="S567" s="151">
        <v>45597</v>
      </c>
      <c r="T567" s="118">
        <v>45657</v>
      </c>
      <c r="U567" s="118" t="s">
        <v>123</v>
      </c>
      <c r="V567" s="118" t="s">
        <v>123</v>
      </c>
      <c r="W567" s="118" t="s">
        <v>123</v>
      </c>
      <c r="X567" s="484" t="s">
        <v>3884</v>
      </c>
      <c r="Y567" s="53">
        <v>1</v>
      </c>
      <c r="Z567" s="115" t="str">
        <f>+R567</f>
        <v>4 MESES</v>
      </c>
      <c r="AA567" s="118" t="s">
        <v>123</v>
      </c>
      <c r="AD567" s="118" t="s">
        <v>123</v>
      </c>
      <c r="AE567" s="242" t="s">
        <v>123</v>
      </c>
      <c r="AF567" s="118">
        <v>45716</v>
      </c>
      <c r="AG567" s="243">
        <v>22800000</v>
      </c>
      <c r="AH567" s="153" t="s">
        <v>123</v>
      </c>
      <c r="AI567" s="154">
        <v>0</v>
      </c>
      <c r="AJ567" s="53" t="s">
        <v>123</v>
      </c>
      <c r="AK567" s="110">
        <f>+AG567+AI567</f>
        <v>22800000</v>
      </c>
      <c r="AL567" s="111" t="str" cm="1">
        <f t="array" aca="1" ref="AL567" ca="1">_xlfn.IFS(TODAY()&lt;AF567,AF567-TODAY(),TODAY()&gt;AF567,"TERMINADO")</f>
        <v>TERMINADO</v>
      </c>
      <c r="AM567" s="112" t="s">
        <v>84</v>
      </c>
      <c r="AN567" s="155" t="s">
        <v>3885</v>
      </c>
      <c r="AO567" s="113" t="s">
        <v>3863</v>
      </c>
      <c r="AP567" s="114" t="s">
        <v>4097</v>
      </c>
      <c r="AQ567" s="244" t="s">
        <v>3865</v>
      </c>
      <c r="AR567" s="101" t="s">
        <v>200</v>
      </c>
      <c r="AS567" s="101" t="s">
        <v>141</v>
      </c>
      <c r="AT567" s="101" t="s">
        <v>4098</v>
      </c>
      <c r="AU567" s="104" t="s">
        <v>4430</v>
      </c>
      <c r="AV567" s="99">
        <v>116424</v>
      </c>
      <c r="AW567" s="99">
        <v>10</v>
      </c>
      <c r="AX567" s="116">
        <v>5700000</v>
      </c>
      <c r="AY567" s="117" t="s">
        <v>8512</v>
      </c>
      <c r="AZ567" s="99"/>
      <c r="BA567" s="117" t="s">
        <v>181</v>
      </c>
      <c r="BB567" s="99">
        <v>2006</v>
      </c>
      <c r="BC567" s="118">
        <v>45575</v>
      </c>
      <c r="BD567" s="116">
        <v>228000000</v>
      </c>
      <c r="BE567" s="99">
        <v>2404</v>
      </c>
      <c r="BF567" s="116">
        <v>22800000</v>
      </c>
      <c r="BG567" s="118">
        <v>45595</v>
      </c>
      <c r="BH567" s="117"/>
      <c r="BI567" s="118" t="s">
        <v>6832</v>
      </c>
      <c r="BJ567" s="99">
        <v>5</v>
      </c>
      <c r="BK567" s="99"/>
      <c r="BL567" s="99" t="s">
        <v>4008</v>
      </c>
      <c r="BM567" s="118"/>
      <c r="BN567" s="99"/>
      <c r="BO567" s="99"/>
      <c r="BP567" s="99"/>
      <c r="BQ567" s="99"/>
      <c r="BR567" s="99"/>
      <c r="BS567" s="99"/>
      <c r="BT567" s="99"/>
      <c r="BU567" s="99"/>
      <c r="BV567" s="99"/>
      <c r="BW567" s="99"/>
      <c r="BX567" s="99"/>
      <c r="BY567" s="99"/>
      <c r="BZ567" s="99"/>
      <c r="CA567" s="99"/>
      <c r="CB567" s="129">
        <v>3105557651</v>
      </c>
      <c r="CC567" s="118" t="s">
        <v>8508</v>
      </c>
      <c r="CD567" s="118">
        <v>28934</v>
      </c>
      <c r="CE567" s="244" t="s">
        <v>3872</v>
      </c>
      <c r="CF567" s="99" t="s">
        <v>3873</v>
      </c>
      <c r="CG567" s="121"/>
      <c r="CH567" s="118" t="s">
        <v>4082</v>
      </c>
      <c r="CI567" s="118" t="s">
        <v>8509</v>
      </c>
      <c r="CJ567" s="99"/>
      <c r="CK567" s="355"/>
      <c r="CL567" s="230"/>
      <c r="CM567" s="117" t="s">
        <v>15</v>
      </c>
      <c r="CN567" s="123">
        <v>1</v>
      </c>
    </row>
    <row r="568" spans="1:92" ht="20.100000000000001" hidden="1" customHeight="1">
      <c r="A568" s="97">
        <v>303</v>
      </c>
      <c r="B568" s="98">
        <v>2024</v>
      </c>
      <c r="C568" s="99" t="s">
        <v>72</v>
      </c>
      <c r="D568" s="98" t="s">
        <v>8513</v>
      </c>
      <c r="E568" s="53" t="s">
        <v>6330</v>
      </c>
      <c r="F568" s="106" t="s">
        <v>2247</v>
      </c>
      <c r="G568" s="115">
        <v>1000625740</v>
      </c>
      <c r="H568" s="99">
        <v>6</v>
      </c>
      <c r="I568" s="181" t="s">
        <v>99</v>
      </c>
      <c r="J568" s="99">
        <v>1801</v>
      </c>
      <c r="K568" s="150" t="s">
        <v>4050</v>
      </c>
      <c r="L568" s="101" t="s">
        <v>74</v>
      </c>
      <c r="M568" s="53" t="s">
        <v>75</v>
      </c>
      <c r="N568" s="53" t="s">
        <v>3860</v>
      </c>
      <c r="O568" s="101" t="s">
        <v>6331</v>
      </c>
      <c r="P568" s="118">
        <v>45363</v>
      </c>
      <c r="Q568" s="107" t="s">
        <v>7</v>
      </c>
      <c r="R568" s="106" t="s">
        <v>3861</v>
      </c>
      <c r="S568" s="107">
        <v>45365</v>
      </c>
      <c r="T568" s="118">
        <v>45486</v>
      </c>
      <c r="U568" s="107" t="s">
        <v>123</v>
      </c>
      <c r="V568" s="107" t="s">
        <v>123</v>
      </c>
      <c r="W568" s="107" t="s">
        <v>123</v>
      </c>
      <c r="X568" s="53" t="s">
        <v>3862</v>
      </c>
      <c r="Y568" s="53">
        <v>1</v>
      </c>
      <c r="Z568" s="53" t="s">
        <v>3612</v>
      </c>
      <c r="AA568" s="107">
        <v>45471</v>
      </c>
      <c r="AB568" s="226"/>
      <c r="AC568" s="226"/>
      <c r="AD568" s="107" t="s">
        <v>123</v>
      </c>
      <c r="AE568" s="240" t="s">
        <v>123</v>
      </c>
      <c r="AF568" s="118">
        <v>45548</v>
      </c>
      <c r="AG568" s="243">
        <v>10900000</v>
      </c>
      <c r="AH568" s="107">
        <v>45471</v>
      </c>
      <c r="AI568" s="110">
        <v>5450000</v>
      </c>
      <c r="AJ568" s="51">
        <v>1</v>
      </c>
      <c r="AK568" s="130">
        <v>16350000</v>
      </c>
      <c r="AL568" s="111" t="str" cm="1">
        <f t="array" aca="1" ref="AL568" ca="1">_xlfn.IFS(TODAY()&lt;AF568,AF568-TODAY(),TODAY()&gt;AF568,"TERMINADO")</f>
        <v>TERMINADO</v>
      </c>
      <c r="AM568" s="112" t="s">
        <v>84</v>
      </c>
      <c r="AN568" s="206" t="s">
        <v>3885</v>
      </c>
      <c r="AO568" s="113" t="s">
        <v>3863</v>
      </c>
      <c r="AP568" s="114" t="s">
        <v>6332</v>
      </c>
      <c r="AQ568" s="99" t="s">
        <v>3865</v>
      </c>
      <c r="AR568" s="178" t="s">
        <v>534</v>
      </c>
      <c r="AS568" s="101" t="s">
        <v>4052</v>
      </c>
      <c r="AT568" s="224" t="s">
        <v>535</v>
      </c>
      <c r="AU568" s="115">
        <v>20245420004883</v>
      </c>
      <c r="AV568" s="99">
        <v>103905</v>
      </c>
      <c r="AW568" s="99">
        <v>2</v>
      </c>
      <c r="AX568" s="116">
        <v>2725000</v>
      </c>
      <c r="AY568" s="117" t="s">
        <v>8514</v>
      </c>
      <c r="AZ568" s="99">
        <v>120</v>
      </c>
      <c r="BA568" s="117" t="s">
        <v>181</v>
      </c>
      <c r="BB568" s="99">
        <v>1213</v>
      </c>
      <c r="BC568" s="118">
        <v>45362</v>
      </c>
      <c r="BD568" s="116">
        <v>21800000</v>
      </c>
      <c r="BE568" s="99">
        <v>1257</v>
      </c>
      <c r="BF568" s="116">
        <v>10900000</v>
      </c>
      <c r="BG568" s="118">
        <v>45365</v>
      </c>
      <c r="BH568" s="99" t="s">
        <v>181</v>
      </c>
      <c r="BI568" s="118">
        <v>45364</v>
      </c>
      <c r="BJ568" s="99">
        <v>3</v>
      </c>
      <c r="BK568" s="99" t="s">
        <v>3874</v>
      </c>
      <c r="BL568" s="99" t="s">
        <v>4008</v>
      </c>
      <c r="BM568" s="118" t="s">
        <v>4009</v>
      </c>
      <c r="BN568" s="99" t="s">
        <v>3906</v>
      </c>
      <c r="BO568" s="99" t="s">
        <v>3874</v>
      </c>
      <c r="BP568" s="99" t="s">
        <v>3874</v>
      </c>
      <c r="BQ568" s="99" t="s">
        <v>123</v>
      </c>
      <c r="BR568" s="99" t="s">
        <v>3874</v>
      </c>
      <c r="BS568" s="99" t="s">
        <v>3874</v>
      </c>
      <c r="BT568" s="99" t="s">
        <v>3874</v>
      </c>
      <c r="BU568" s="99" t="s">
        <v>3874</v>
      </c>
      <c r="BV568" s="99" t="s">
        <v>8515</v>
      </c>
      <c r="BW568" s="99" t="s">
        <v>3908</v>
      </c>
      <c r="BX568" s="99">
        <v>3004957409</v>
      </c>
      <c r="BY568" s="99" t="s">
        <v>3909</v>
      </c>
      <c r="BZ568" s="99" t="s">
        <v>4060</v>
      </c>
      <c r="CA568" s="99" t="s">
        <v>4012</v>
      </c>
      <c r="CB568" s="129">
        <v>3057718873</v>
      </c>
      <c r="CC568" s="118" t="s">
        <v>8516</v>
      </c>
      <c r="CD568" s="118">
        <v>37347</v>
      </c>
      <c r="CE568" s="242" t="s">
        <v>3893</v>
      </c>
      <c r="CF568" s="99" t="s">
        <v>3894</v>
      </c>
      <c r="CG568" s="121" t="s">
        <v>3874</v>
      </c>
      <c r="CH568" s="260" t="s">
        <v>3893</v>
      </c>
      <c r="CI568" s="121" t="s">
        <v>8517</v>
      </c>
      <c r="CJ568" s="99" t="s">
        <v>86</v>
      </c>
      <c r="CK568" s="244">
        <v>22</v>
      </c>
      <c r="CL568" s="230" t="s">
        <v>8518</v>
      </c>
      <c r="CM568" s="99" t="s">
        <v>3878</v>
      </c>
      <c r="CN568" s="123">
        <v>1</v>
      </c>
    </row>
    <row r="569" spans="1:92" ht="20.100000000000001" hidden="1" customHeight="1">
      <c r="A569" s="97">
        <v>886</v>
      </c>
      <c r="B569" s="98">
        <v>2024</v>
      </c>
      <c r="C569" s="99" t="s">
        <v>72</v>
      </c>
      <c r="D569" s="100" t="s">
        <v>8519</v>
      </c>
      <c r="E569" s="99" t="s">
        <v>7078</v>
      </c>
      <c r="F569" s="101" t="s">
        <v>2247</v>
      </c>
      <c r="G569" s="102">
        <v>1000625740</v>
      </c>
      <c r="H569" s="53">
        <v>6</v>
      </c>
      <c r="I569" s="149" t="s">
        <v>4096</v>
      </c>
      <c r="J569" s="99">
        <v>1868</v>
      </c>
      <c r="K569" s="105" t="s">
        <v>1223</v>
      </c>
      <c r="L569" s="101" t="s">
        <v>74</v>
      </c>
      <c r="M569" s="53" t="s">
        <v>75</v>
      </c>
      <c r="N569" s="53" t="s">
        <v>3860</v>
      </c>
      <c r="O569" s="101" t="s">
        <v>492</v>
      </c>
      <c r="P569" s="107">
        <v>45576</v>
      </c>
      <c r="Q569" s="118" t="s">
        <v>14</v>
      </c>
      <c r="R569" s="106" t="s">
        <v>3883</v>
      </c>
      <c r="S569" s="151">
        <v>45581</v>
      </c>
      <c r="T569" s="118">
        <v>45657</v>
      </c>
      <c r="U569" s="118" t="s">
        <v>123</v>
      </c>
      <c r="V569" s="118" t="s">
        <v>123</v>
      </c>
      <c r="W569" s="118" t="s">
        <v>123</v>
      </c>
      <c r="X569" s="484" t="s">
        <v>3884</v>
      </c>
      <c r="Y569" s="53">
        <v>1</v>
      </c>
      <c r="Z569" s="115" t="str">
        <f>+R569</f>
        <v>3 Meses 25 dias</v>
      </c>
      <c r="AA569" s="118" t="s">
        <v>123</v>
      </c>
      <c r="AD569" s="118" t="s">
        <v>123</v>
      </c>
      <c r="AE569" s="242" t="s">
        <v>123</v>
      </c>
      <c r="AF569" s="118">
        <v>45697</v>
      </c>
      <c r="AG569" s="243">
        <v>9583333.333333334</v>
      </c>
      <c r="AH569" s="153" t="s">
        <v>123</v>
      </c>
      <c r="AI569" s="154">
        <v>0</v>
      </c>
      <c r="AJ569" s="53" t="s">
        <v>123</v>
      </c>
      <c r="AK569" s="110">
        <f>+AG569+AI569</f>
        <v>9583333.333333334</v>
      </c>
      <c r="AL569" s="111" t="str" cm="1">
        <f t="array" aca="1" ref="AL569" ca="1">_xlfn.IFS(TODAY()&lt;AF569,AF569-TODAY(),TODAY()&gt;AF569,"TERMINADO")</f>
        <v>TERMINADO</v>
      </c>
      <c r="AM569" s="112" t="s">
        <v>84</v>
      </c>
      <c r="AN569" s="155" t="s">
        <v>3885</v>
      </c>
      <c r="AO569" s="113" t="s">
        <v>3863</v>
      </c>
      <c r="AP569" s="503" t="s">
        <v>7080</v>
      </c>
      <c r="AQ569" s="100" t="s">
        <v>3865</v>
      </c>
      <c r="AR569" s="101" t="s">
        <v>497</v>
      </c>
      <c r="AS569" s="106" t="s">
        <v>346</v>
      </c>
      <c r="AT569" s="101" t="s">
        <v>4652</v>
      </c>
      <c r="AU569" s="134" t="s">
        <v>4653</v>
      </c>
      <c r="AV569" s="99">
        <v>117202</v>
      </c>
      <c r="AW569" s="99">
        <v>9</v>
      </c>
      <c r="AX569" s="116">
        <v>2500000</v>
      </c>
      <c r="AY569" s="117" t="s">
        <v>8520</v>
      </c>
      <c r="AZ569" s="99"/>
      <c r="BA569" s="166" t="s">
        <v>181</v>
      </c>
      <c r="BB569" s="99">
        <v>1893</v>
      </c>
      <c r="BC569" s="118">
        <v>45547</v>
      </c>
      <c r="BD569" s="116">
        <v>86250000</v>
      </c>
      <c r="BE569" s="99">
        <v>2236</v>
      </c>
      <c r="BF569" s="116">
        <v>9583333</v>
      </c>
      <c r="BG569" s="118">
        <v>45581</v>
      </c>
      <c r="BH569" s="117"/>
      <c r="BI569" s="118" t="s">
        <v>4655</v>
      </c>
      <c r="BJ569" s="99">
        <v>4</v>
      </c>
      <c r="BK569" s="99" t="s">
        <v>3874</v>
      </c>
      <c r="BL569" s="99" t="s">
        <v>4008</v>
      </c>
      <c r="BM569" s="118" t="s">
        <v>4009</v>
      </c>
      <c r="BN569" s="99" t="s">
        <v>3906</v>
      </c>
      <c r="BO569" s="99" t="s">
        <v>3874</v>
      </c>
      <c r="BP569" s="99" t="s">
        <v>3874</v>
      </c>
      <c r="BQ569" s="99" t="s">
        <v>123</v>
      </c>
      <c r="BR569" s="99" t="s">
        <v>3874</v>
      </c>
      <c r="BS569" s="99" t="s">
        <v>3874</v>
      </c>
      <c r="BT569" s="99" t="s">
        <v>3874</v>
      </c>
      <c r="BU569" s="99" t="s">
        <v>3874</v>
      </c>
      <c r="BV569" s="99" t="s">
        <v>8515</v>
      </c>
      <c r="BW569" s="99" t="s">
        <v>3908</v>
      </c>
      <c r="BX569" s="99">
        <v>3004957409</v>
      </c>
      <c r="BY569" s="99" t="s">
        <v>3909</v>
      </c>
      <c r="BZ569" s="99" t="s">
        <v>4060</v>
      </c>
      <c r="CA569" s="99" t="s">
        <v>4012</v>
      </c>
      <c r="CB569" s="129">
        <v>3057718873</v>
      </c>
      <c r="CC569" s="118" t="s">
        <v>8516</v>
      </c>
      <c r="CD569" s="118">
        <v>37347</v>
      </c>
      <c r="CE569" s="244" t="s">
        <v>3893</v>
      </c>
      <c r="CF569" s="99" t="s">
        <v>3894</v>
      </c>
      <c r="CG569" s="100" t="s">
        <v>181</v>
      </c>
      <c r="CH569" s="118" t="s">
        <v>3893</v>
      </c>
      <c r="CI569" s="118" t="s">
        <v>8517</v>
      </c>
      <c r="CJ569" s="99" t="s">
        <v>86</v>
      </c>
      <c r="CK569" s="355"/>
      <c r="CL569" s="230" t="s">
        <v>8518</v>
      </c>
      <c r="CM569" s="166" t="s">
        <v>14</v>
      </c>
      <c r="CN569" s="123">
        <v>1</v>
      </c>
    </row>
    <row r="570" spans="1:92" ht="20.100000000000001" hidden="1" customHeight="1">
      <c r="A570" s="97">
        <v>403</v>
      </c>
      <c r="B570" s="98">
        <v>2024</v>
      </c>
      <c r="C570" s="99" t="s">
        <v>72</v>
      </c>
      <c r="D570" s="100" t="s">
        <v>8521</v>
      </c>
      <c r="E570" s="99" t="s">
        <v>6366</v>
      </c>
      <c r="F570" s="101" t="s">
        <v>8522</v>
      </c>
      <c r="G570" s="102">
        <v>1000333532</v>
      </c>
      <c r="H570" s="53">
        <v>7</v>
      </c>
      <c r="I570" s="103" t="s">
        <v>2494</v>
      </c>
      <c r="J570" s="99">
        <v>1852</v>
      </c>
      <c r="K570" s="105" t="s">
        <v>5179</v>
      </c>
      <c r="L570" s="101" t="s">
        <v>74</v>
      </c>
      <c r="M570" s="53" t="s">
        <v>75</v>
      </c>
      <c r="N570" s="53" t="s">
        <v>3860</v>
      </c>
      <c r="O570" s="101" t="s">
        <v>896</v>
      </c>
      <c r="P570" s="107">
        <v>45369</v>
      </c>
      <c r="Q570" s="107" t="s">
        <v>7</v>
      </c>
      <c r="R570" s="108" t="s">
        <v>3861</v>
      </c>
      <c r="S570" s="118">
        <v>45373</v>
      </c>
      <c r="T570" s="118">
        <v>45494</v>
      </c>
      <c r="U570" s="107" t="s">
        <v>123</v>
      </c>
      <c r="V570" s="107" t="s">
        <v>123</v>
      </c>
      <c r="W570" s="107" t="s">
        <v>123</v>
      </c>
      <c r="X570" s="202" t="s">
        <v>123</v>
      </c>
      <c r="Y570" s="53" t="s">
        <v>123</v>
      </c>
      <c r="Z570" s="102" t="str">
        <f>+R570</f>
        <v>4 MESES</v>
      </c>
      <c r="AA570" s="53" t="s">
        <v>123</v>
      </c>
      <c r="AB570" s="226"/>
      <c r="AC570" s="226"/>
      <c r="AD570" s="107" t="s">
        <v>123</v>
      </c>
      <c r="AE570" s="240" t="s">
        <v>123</v>
      </c>
      <c r="AF570" s="107">
        <v>45494</v>
      </c>
      <c r="AG570" s="243">
        <v>20400000</v>
      </c>
      <c r="AH570" s="130" t="s">
        <v>123</v>
      </c>
      <c r="AI570" s="110">
        <v>0</v>
      </c>
      <c r="AJ570" s="53" t="s">
        <v>123</v>
      </c>
      <c r="AK570" s="110">
        <v>20400000</v>
      </c>
      <c r="AL570" s="111" t="str" cm="1">
        <f t="array" aca="1" ref="AL570" ca="1">_xlfn.IFS(TODAY()&lt;AF570,AF570-TODAY(),TODAY()&gt;AF570,"TERMINADO")</f>
        <v>TERMINADO</v>
      </c>
      <c r="AM570" s="112" t="s">
        <v>84</v>
      </c>
      <c r="AN570" s="210" t="s">
        <v>85</v>
      </c>
      <c r="AO570" s="113" t="s">
        <v>3863</v>
      </c>
      <c r="AP570" s="252" t="s">
        <v>6368</v>
      </c>
      <c r="AQ570" s="99" t="s">
        <v>3865</v>
      </c>
      <c r="AR570" s="101" t="s">
        <v>297</v>
      </c>
      <c r="AS570" s="106" t="s">
        <v>5182</v>
      </c>
      <c r="AT570" s="106" t="s">
        <v>299</v>
      </c>
      <c r="AU570" s="115">
        <v>20245420005053</v>
      </c>
      <c r="AV570" s="99">
        <v>103697</v>
      </c>
      <c r="AW570" s="99">
        <v>12</v>
      </c>
      <c r="AX570" s="116">
        <v>5100000</v>
      </c>
      <c r="AY570" s="117" t="s">
        <v>8523</v>
      </c>
      <c r="AZ570" s="99">
        <v>120</v>
      </c>
      <c r="BA570" s="117" t="s">
        <v>181</v>
      </c>
      <c r="BB570" s="99">
        <v>1248</v>
      </c>
      <c r="BC570" s="118">
        <v>45363</v>
      </c>
      <c r="BD570" s="116">
        <v>244800000</v>
      </c>
      <c r="BE570" s="99">
        <v>1328</v>
      </c>
      <c r="BF570" s="116">
        <v>20400000</v>
      </c>
      <c r="BG570" s="118">
        <v>45370</v>
      </c>
      <c r="BH570" s="99" t="s">
        <v>181</v>
      </c>
      <c r="BI570" s="118">
        <v>45369</v>
      </c>
      <c r="BJ570" s="99">
        <v>2</v>
      </c>
      <c r="BK570" s="99" t="s">
        <v>3869</v>
      </c>
      <c r="BL570" s="99"/>
      <c r="BM570" s="118" t="s">
        <v>3870</v>
      </c>
      <c r="BN570" s="99" t="s">
        <v>86</v>
      </c>
      <c r="BO570" s="99"/>
      <c r="BP570" s="99"/>
      <c r="BQ570" s="99"/>
      <c r="BR570" s="99"/>
      <c r="BS570" s="99"/>
      <c r="BT570" s="99"/>
      <c r="BU570" s="99"/>
      <c r="BV570" s="99"/>
      <c r="BW570" s="99"/>
      <c r="BX570" s="99"/>
      <c r="BY570" s="99"/>
      <c r="BZ570" s="99"/>
      <c r="CA570" s="99"/>
      <c r="CB570" s="129">
        <v>3005223819</v>
      </c>
      <c r="CC570" s="118" t="s">
        <v>8524</v>
      </c>
      <c r="CD570" s="118">
        <v>34914</v>
      </c>
      <c r="CE570" s="242" t="s">
        <v>3872</v>
      </c>
      <c r="CF570" s="99" t="s">
        <v>3873</v>
      </c>
      <c r="CG570" s="121" t="s">
        <v>3874</v>
      </c>
      <c r="CH570" s="118" t="s">
        <v>3977</v>
      </c>
      <c r="CI570" s="118" t="s">
        <v>8525</v>
      </c>
      <c r="CJ570" s="99" t="s">
        <v>181</v>
      </c>
      <c r="CK570" s="244">
        <v>29</v>
      </c>
      <c r="CL570" s="230" t="s">
        <v>8526</v>
      </c>
      <c r="CM570" s="99" t="s">
        <v>3878</v>
      </c>
      <c r="CN570" s="123">
        <v>1</v>
      </c>
    </row>
    <row r="571" spans="1:92" ht="20.100000000000001" hidden="1" customHeight="1">
      <c r="A571" s="97">
        <v>933</v>
      </c>
      <c r="B571" s="98">
        <v>2024</v>
      </c>
      <c r="C571" s="99" t="s">
        <v>72</v>
      </c>
      <c r="D571" s="100" t="s">
        <v>8527</v>
      </c>
      <c r="E571" s="99" t="s">
        <v>6131</v>
      </c>
      <c r="F571" s="101" t="s">
        <v>8522</v>
      </c>
      <c r="G571" s="102">
        <v>1000333532</v>
      </c>
      <c r="H571" s="53">
        <v>7</v>
      </c>
      <c r="I571" s="103" t="s">
        <v>3967</v>
      </c>
      <c r="J571" s="104" t="s">
        <v>1069</v>
      </c>
      <c r="K571" s="105" t="s">
        <v>6133</v>
      </c>
      <c r="L571" s="101" t="s">
        <v>74</v>
      </c>
      <c r="M571" s="53" t="s">
        <v>75</v>
      </c>
      <c r="N571" s="53" t="s">
        <v>3860</v>
      </c>
      <c r="O571" s="101" t="s">
        <v>896</v>
      </c>
      <c r="P571" s="107">
        <v>45587</v>
      </c>
      <c r="Q571" s="118" t="s">
        <v>14</v>
      </c>
      <c r="R571" s="108" t="s">
        <v>4228</v>
      </c>
      <c r="S571" s="159">
        <v>45589</v>
      </c>
      <c r="T571" s="107">
        <v>45657</v>
      </c>
      <c r="U571" s="107" t="s">
        <v>123</v>
      </c>
      <c r="V571" s="107" t="s">
        <v>123</v>
      </c>
      <c r="W571" s="107" t="s">
        <v>123</v>
      </c>
      <c r="X571" s="189" t="s">
        <v>3970</v>
      </c>
      <c r="Y571" s="53">
        <v>1</v>
      </c>
      <c r="Z571" s="53" t="s">
        <v>4228</v>
      </c>
      <c r="AA571" s="107" t="s">
        <v>123</v>
      </c>
      <c r="AD571" s="107" t="s">
        <v>123</v>
      </c>
      <c r="AE571" s="240" t="s">
        <v>123</v>
      </c>
      <c r="AF571" s="107">
        <v>45680</v>
      </c>
      <c r="AG571" s="243">
        <v>17100000</v>
      </c>
      <c r="AH571" s="135" t="s">
        <v>123</v>
      </c>
      <c r="AI571" s="110">
        <v>0</v>
      </c>
      <c r="AJ571" s="53" t="s">
        <v>123</v>
      </c>
      <c r="AK571" s="110">
        <f>+AG571+AI571</f>
        <v>17100000</v>
      </c>
      <c r="AL571" s="111" t="str" cm="1">
        <f t="array" aca="1" ref="AL571" ca="1">_xlfn.IFS(TODAY()&lt;AF571,AF571-TODAY(),TODAY()&gt;AF571,"TERMINADO")</f>
        <v>TERMINADO</v>
      </c>
      <c r="AM571" s="155" t="s">
        <v>84</v>
      </c>
      <c r="AN571" s="206" t="s">
        <v>3885</v>
      </c>
      <c r="AO571" s="113" t="s">
        <v>3863</v>
      </c>
      <c r="AP571" s="252" t="s">
        <v>6134</v>
      </c>
      <c r="AQ571" s="53" t="s">
        <v>3865</v>
      </c>
      <c r="AR571" s="101" t="s">
        <v>297</v>
      </c>
      <c r="AS571" s="101" t="s">
        <v>5182</v>
      </c>
      <c r="AT571" s="131" t="s">
        <v>6662</v>
      </c>
      <c r="AU571" s="133" t="s">
        <v>6663</v>
      </c>
      <c r="AV571" s="99">
        <v>118260</v>
      </c>
      <c r="AW571" s="99">
        <v>14</v>
      </c>
      <c r="AX571" s="116">
        <v>5700000</v>
      </c>
      <c r="AY571" s="117" t="s">
        <v>8528</v>
      </c>
      <c r="AZ571" s="99"/>
      <c r="BA571" s="117" t="s">
        <v>181</v>
      </c>
      <c r="BB571" s="99">
        <v>1992</v>
      </c>
      <c r="BC571" s="118">
        <v>45575</v>
      </c>
      <c r="BD571" s="116">
        <v>239400000</v>
      </c>
      <c r="BE571" s="99">
        <v>2297</v>
      </c>
      <c r="BF571" s="116">
        <v>17100000</v>
      </c>
      <c r="BG571" s="118">
        <v>45589</v>
      </c>
      <c r="BH571" s="117"/>
      <c r="BI571" s="118" t="s">
        <v>4714</v>
      </c>
      <c r="BJ571" s="99">
        <v>2</v>
      </c>
      <c r="BK571" s="99"/>
      <c r="BL571" s="99" t="s">
        <v>4008</v>
      </c>
      <c r="BM571" s="118"/>
      <c r="BN571" s="99"/>
      <c r="BO571" s="99"/>
      <c r="BP571" s="99"/>
      <c r="BQ571" s="99"/>
      <c r="BR571" s="99"/>
      <c r="BS571" s="99"/>
      <c r="BT571" s="99"/>
      <c r="BU571" s="99"/>
      <c r="BV571" s="99"/>
      <c r="BW571" s="99"/>
      <c r="BX571" s="99"/>
      <c r="BY571" s="99"/>
      <c r="BZ571" s="99"/>
      <c r="CA571" s="99"/>
      <c r="CB571" s="129">
        <v>3005223819</v>
      </c>
      <c r="CC571" s="118" t="s">
        <v>8524</v>
      </c>
      <c r="CD571" s="118">
        <v>34914</v>
      </c>
      <c r="CE571" s="244" t="s">
        <v>3872</v>
      </c>
      <c r="CF571" s="99" t="s">
        <v>3873</v>
      </c>
      <c r="CG571" s="121"/>
      <c r="CH571" s="118" t="s">
        <v>3977</v>
      </c>
      <c r="CI571" s="118" t="s">
        <v>8525</v>
      </c>
      <c r="CJ571" s="99"/>
      <c r="CK571" s="355"/>
      <c r="CL571" s="280"/>
      <c r="CM571" s="166" t="s">
        <v>14</v>
      </c>
      <c r="CN571" s="123">
        <v>1</v>
      </c>
    </row>
    <row r="572" spans="1:92" ht="20.100000000000001" hidden="1" customHeight="1">
      <c r="A572" s="97">
        <v>492</v>
      </c>
      <c r="B572" s="98">
        <v>2024</v>
      </c>
      <c r="C572" s="99" t="s">
        <v>72</v>
      </c>
      <c r="D572" s="100" t="s">
        <v>8529</v>
      </c>
      <c r="E572" s="53" t="s">
        <v>8530</v>
      </c>
      <c r="F572" s="106" t="s">
        <v>2250</v>
      </c>
      <c r="G572" s="115">
        <v>1023927189</v>
      </c>
      <c r="H572" s="99">
        <v>7</v>
      </c>
      <c r="I572" s="103" t="s">
        <v>2494</v>
      </c>
      <c r="J572" s="99">
        <v>1801</v>
      </c>
      <c r="K572" s="150" t="s">
        <v>4050</v>
      </c>
      <c r="L572" s="101" t="s">
        <v>74</v>
      </c>
      <c r="M572" s="53" t="s">
        <v>75</v>
      </c>
      <c r="N572" s="53" t="s">
        <v>3860</v>
      </c>
      <c r="O572" s="101" t="s">
        <v>6331</v>
      </c>
      <c r="P572" s="118">
        <v>45387</v>
      </c>
      <c r="Q572" s="107" t="s">
        <v>8</v>
      </c>
      <c r="R572" s="106" t="s">
        <v>3861</v>
      </c>
      <c r="S572" s="118">
        <v>45393</v>
      </c>
      <c r="T572" s="118">
        <v>45514</v>
      </c>
      <c r="U572" s="107" t="s">
        <v>123</v>
      </c>
      <c r="V572" s="107" t="s">
        <v>123</v>
      </c>
      <c r="W572" s="107" t="s">
        <v>123</v>
      </c>
      <c r="X572" s="202" t="s">
        <v>123</v>
      </c>
      <c r="Y572" s="53" t="s">
        <v>123</v>
      </c>
      <c r="Z572" s="102" t="str">
        <f>+R572</f>
        <v>4 MESES</v>
      </c>
      <c r="AA572" s="53" t="s">
        <v>123</v>
      </c>
      <c r="AD572" s="107" t="s">
        <v>123</v>
      </c>
      <c r="AE572" s="240" t="s">
        <v>123</v>
      </c>
      <c r="AF572" s="107">
        <v>45514</v>
      </c>
      <c r="AG572" s="247">
        <v>10900000</v>
      </c>
      <c r="AH572" s="130" t="s">
        <v>123</v>
      </c>
      <c r="AI572" s="110">
        <v>0</v>
      </c>
      <c r="AJ572" s="53" t="s">
        <v>123</v>
      </c>
      <c r="AK572" s="130">
        <v>10900000</v>
      </c>
      <c r="AL572" s="111" t="str" cm="1">
        <f t="array" aca="1" ref="AL572" ca="1">_xlfn.IFS(TODAY()&lt;AF572,AF572-TODAY(),TODAY()&gt;AF572,"TERMINADO")</f>
        <v>TERMINADO</v>
      </c>
      <c r="AM572" s="210" t="s">
        <v>84</v>
      </c>
      <c r="AN572" s="112" t="s">
        <v>85</v>
      </c>
      <c r="AO572" s="113" t="s">
        <v>3863</v>
      </c>
      <c r="AP572" s="253" t="s">
        <v>8531</v>
      </c>
      <c r="AQ572" s="98" t="s">
        <v>3865</v>
      </c>
      <c r="AR572" s="101" t="s">
        <v>534</v>
      </c>
      <c r="AS572" s="101" t="s">
        <v>4052</v>
      </c>
      <c r="AT572" s="101" t="s">
        <v>535</v>
      </c>
      <c r="AU572" s="143">
        <v>20245420006673</v>
      </c>
      <c r="AV572" s="99">
        <v>106653</v>
      </c>
      <c r="AW572" s="99">
        <v>2</v>
      </c>
      <c r="AX572" s="116">
        <v>2725000</v>
      </c>
      <c r="AY572" s="117" t="s">
        <v>8532</v>
      </c>
      <c r="AZ572" s="99">
        <v>120</v>
      </c>
      <c r="BA572" s="117" t="s">
        <v>181</v>
      </c>
      <c r="BB572" s="99">
        <v>1275</v>
      </c>
      <c r="BC572" s="118">
        <v>45371</v>
      </c>
      <c r="BD572" s="116">
        <v>21800000</v>
      </c>
      <c r="BE572" s="99">
        <v>1469</v>
      </c>
      <c r="BF572" s="116">
        <v>10900000</v>
      </c>
      <c r="BG572" s="118">
        <v>45391</v>
      </c>
      <c r="BH572" s="99" t="s">
        <v>181</v>
      </c>
      <c r="BI572" s="118">
        <v>45390</v>
      </c>
      <c r="BJ572" s="99">
        <v>3</v>
      </c>
      <c r="BK572" s="99" t="s">
        <v>3869</v>
      </c>
      <c r="BL572" s="99"/>
      <c r="BM572" s="118" t="s">
        <v>3870</v>
      </c>
      <c r="BN572" s="99" t="s">
        <v>86</v>
      </c>
      <c r="BO572" s="99"/>
      <c r="BP572" s="99"/>
      <c r="BQ572" s="99"/>
      <c r="BR572" s="99"/>
      <c r="BS572" s="99"/>
      <c r="BT572" s="99"/>
      <c r="BU572" s="99"/>
      <c r="BV572" s="99"/>
      <c r="BW572" s="99"/>
      <c r="BX572" s="99"/>
      <c r="BY572" s="99"/>
      <c r="BZ572" s="99"/>
      <c r="CA572" s="99"/>
      <c r="CB572" s="129">
        <v>3023060462</v>
      </c>
      <c r="CC572" s="118" t="s">
        <v>8533</v>
      </c>
      <c r="CD572" s="118">
        <v>34201</v>
      </c>
      <c r="CE572" s="242" t="s">
        <v>3893</v>
      </c>
      <c r="CF572" s="99" t="s">
        <v>3894</v>
      </c>
      <c r="CG572" s="121" t="s">
        <v>3874</v>
      </c>
      <c r="CH572" s="118" t="s">
        <v>3893</v>
      </c>
      <c r="CI572" s="118" t="s">
        <v>8534</v>
      </c>
      <c r="CJ572" s="99" t="s">
        <v>86</v>
      </c>
      <c r="CK572" s="244">
        <v>31</v>
      </c>
      <c r="CL572" s="230" t="s">
        <v>8535</v>
      </c>
      <c r="CM572" s="117" t="s">
        <v>3917</v>
      </c>
      <c r="CN572" s="123">
        <v>1</v>
      </c>
    </row>
    <row r="573" spans="1:92" ht="20.100000000000001" hidden="1" customHeight="1">
      <c r="A573" s="97">
        <v>576</v>
      </c>
      <c r="B573" s="98">
        <v>2024</v>
      </c>
      <c r="C573" s="99" t="s">
        <v>72</v>
      </c>
      <c r="D573" s="100" t="s">
        <v>8536</v>
      </c>
      <c r="E573" s="99" t="s">
        <v>8537</v>
      </c>
      <c r="F573" s="101" t="s">
        <v>455</v>
      </c>
      <c r="G573" s="102">
        <v>1031148439</v>
      </c>
      <c r="H573" s="53">
        <v>1</v>
      </c>
      <c r="I573" s="103" t="s">
        <v>112</v>
      </c>
      <c r="J573" s="99">
        <v>1873</v>
      </c>
      <c r="K573" s="105" t="s">
        <v>3859</v>
      </c>
      <c r="L573" s="101" t="s">
        <v>74</v>
      </c>
      <c r="M573" s="53" t="s">
        <v>75</v>
      </c>
      <c r="N573" s="53" t="s">
        <v>3860</v>
      </c>
      <c r="O573" s="101" t="s">
        <v>2816</v>
      </c>
      <c r="P573" s="118">
        <v>45436</v>
      </c>
      <c r="Q573" s="118" t="s">
        <v>9</v>
      </c>
      <c r="R573" s="108" t="s">
        <v>3861</v>
      </c>
      <c r="S573" s="107">
        <v>45440</v>
      </c>
      <c r="T573" s="107">
        <v>45562</v>
      </c>
      <c r="U573" s="107" t="s">
        <v>123</v>
      </c>
      <c r="V573" s="107" t="s">
        <v>123</v>
      </c>
      <c r="W573" s="107" t="s">
        <v>123</v>
      </c>
      <c r="X573" s="202" t="s">
        <v>123</v>
      </c>
      <c r="Y573" s="53" t="s">
        <v>123</v>
      </c>
      <c r="Z573" s="102" t="str">
        <f>+R573</f>
        <v>4 MESES</v>
      </c>
      <c r="AA573" s="53" t="s">
        <v>123</v>
      </c>
      <c r="AD573" s="107" t="s">
        <v>123</v>
      </c>
      <c r="AE573" s="240" t="s">
        <v>123</v>
      </c>
      <c r="AF573" s="107">
        <v>45562</v>
      </c>
      <c r="AG573" s="243">
        <v>32000000</v>
      </c>
      <c r="AH573" s="135" t="s">
        <v>123</v>
      </c>
      <c r="AI573" s="110">
        <v>0</v>
      </c>
      <c r="AJ573" s="53" t="s">
        <v>123</v>
      </c>
      <c r="AK573" s="110">
        <f>+AG573+AI573</f>
        <v>32000000</v>
      </c>
      <c r="AL573" s="111" t="str" cm="1">
        <f t="array" aca="1" ref="AL573" ca="1">_xlfn.IFS(TODAY()&lt;AF573,AF573-TODAY(),TODAY()&gt;AF573,"TERMINADO")</f>
        <v>TERMINADO</v>
      </c>
      <c r="AM573" s="112" t="s">
        <v>84</v>
      </c>
      <c r="AN573" s="215" t="s">
        <v>85</v>
      </c>
      <c r="AO573" s="113" t="s">
        <v>3863</v>
      </c>
      <c r="AP573" s="252" t="s">
        <v>8538</v>
      </c>
      <c r="AQ573" s="53" t="s">
        <v>3865</v>
      </c>
      <c r="AR573" s="101" t="s">
        <v>425</v>
      </c>
      <c r="AS573" s="101" t="s">
        <v>141</v>
      </c>
      <c r="AT573" s="131" t="s">
        <v>8539</v>
      </c>
      <c r="AU573" s="133" t="s">
        <v>8540</v>
      </c>
      <c r="AV573" s="99">
        <v>107599</v>
      </c>
      <c r="AW573" s="99">
        <v>1</v>
      </c>
      <c r="AX573" s="116">
        <v>8000000</v>
      </c>
      <c r="AY573" s="117" t="s">
        <v>8541</v>
      </c>
      <c r="AZ573" s="99">
        <v>120</v>
      </c>
      <c r="BA573" s="117" t="s">
        <v>181</v>
      </c>
      <c r="BB573" s="99">
        <v>1355</v>
      </c>
      <c r="BC573" s="118">
        <v>45408</v>
      </c>
      <c r="BD573" s="116">
        <v>32000000</v>
      </c>
      <c r="BE573" s="99">
        <v>1591</v>
      </c>
      <c r="BF573" s="116">
        <v>32000000</v>
      </c>
      <c r="BG573" s="118">
        <v>45439</v>
      </c>
      <c r="BH573" s="99" t="s">
        <v>181</v>
      </c>
      <c r="BI573" s="118">
        <v>45439</v>
      </c>
      <c r="BJ573" s="99">
        <v>1</v>
      </c>
      <c r="BK573" s="99" t="s">
        <v>3935</v>
      </c>
      <c r="BL573" s="99" t="s">
        <v>4008</v>
      </c>
      <c r="BM573" s="118" t="s">
        <v>4009</v>
      </c>
      <c r="BN573" s="99" t="s">
        <v>3906</v>
      </c>
      <c r="BO573" s="99" t="s">
        <v>3874</v>
      </c>
      <c r="BP573" s="99" t="s">
        <v>3874</v>
      </c>
      <c r="BQ573" s="99" t="s">
        <v>123</v>
      </c>
      <c r="BR573" s="99" t="s">
        <v>3874</v>
      </c>
      <c r="BS573" s="99" t="s">
        <v>3874</v>
      </c>
      <c r="BT573" s="99" t="s">
        <v>3874</v>
      </c>
      <c r="BU573" s="99" t="s">
        <v>3874</v>
      </c>
      <c r="BV573" s="99" t="s">
        <v>8542</v>
      </c>
      <c r="BW573" s="99" t="s">
        <v>3908</v>
      </c>
      <c r="BX573" s="99">
        <v>3132545545</v>
      </c>
      <c r="BY573" s="99" t="s">
        <v>3909</v>
      </c>
      <c r="BZ573" s="99" t="s">
        <v>3951</v>
      </c>
      <c r="CA573" s="99" t="s">
        <v>3911</v>
      </c>
      <c r="CB573" s="129">
        <v>3178545484</v>
      </c>
      <c r="CC573" s="118" t="s">
        <v>8543</v>
      </c>
      <c r="CD573" s="118">
        <v>34216</v>
      </c>
      <c r="CE573" s="242" t="s">
        <v>3872</v>
      </c>
      <c r="CF573" s="99" t="s">
        <v>3873</v>
      </c>
      <c r="CG573" s="121" t="s">
        <v>3874</v>
      </c>
      <c r="CH573" s="118" t="s">
        <v>8544</v>
      </c>
      <c r="CI573" s="118" t="s">
        <v>8545</v>
      </c>
      <c r="CJ573" s="99" t="s">
        <v>181</v>
      </c>
      <c r="CK573" s="244">
        <v>31</v>
      </c>
      <c r="CL573" s="230" t="s">
        <v>8546</v>
      </c>
      <c r="CM573" s="99" t="s">
        <v>3878</v>
      </c>
      <c r="CN573" s="123">
        <v>1</v>
      </c>
    </row>
    <row r="574" spans="1:92" ht="20.100000000000001" hidden="1" customHeight="1">
      <c r="A574" s="97">
        <v>455</v>
      </c>
      <c r="B574" s="98">
        <v>2024</v>
      </c>
      <c r="C574" s="99" t="s">
        <v>72</v>
      </c>
      <c r="D574" s="100" t="s">
        <v>8547</v>
      </c>
      <c r="E574" s="99" t="s">
        <v>8548</v>
      </c>
      <c r="F574" s="101" t="s">
        <v>8549</v>
      </c>
      <c r="G574" s="102">
        <v>1014204310</v>
      </c>
      <c r="H574" s="53">
        <v>7</v>
      </c>
      <c r="I574" s="103" t="s">
        <v>3967</v>
      </c>
      <c r="J574" s="104" t="s">
        <v>635</v>
      </c>
      <c r="K574" s="105" t="s">
        <v>3859</v>
      </c>
      <c r="L574" s="101" t="s">
        <v>74</v>
      </c>
      <c r="M574" s="53" t="s">
        <v>75</v>
      </c>
      <c r="N574" s="53" t="s">
        <v>3860</v>
      </c>
      <c r="O574" s="101" t="s">
        <v>827</v>
      </c>
      <c r="P574" s="107">
        <v>45383</v>
      </c>
      <c r="Q574" s="107" t="s">
        <v>8</v>
      </c>
      <c r="R574" s="108" t="s">
        <v>3861</v>
      </c>
      <c r="S574" s="118">
        <v>45386</v>
      </c>
      <c r="T574" s="118">
        <v>45507</v>
      </c>
      <c r="U574" s="107" t="s">
        <v>123</v>
      </c>
      <c r="V574" s="107" t="s">
        <v>123</v>
      </c>
      <c r="W574" s="107" t="s">
        <v>123</v>
      </c>
      <c r="X574" s="202" t="s">
        <v>123</v>
      </c>
      <c r="Y574" s="53" t="s">
        <v>123</v>
      </c>
      <c r="Z574" s="102" t="str">
        <f>+R574</f>
        <v>4 MESES</v>
      </c>
      <c r="AA574" s="107" t="s">
        <v>123</v>
      </c>
      <c r="AB574" s="226"/>
      <c r="AC574" s="226"/>
      <c r="AD574" s="107" t="s">
        <v>123</v>
      </c>
      <c r="AE574" s="240" t="s">
        <v>123</v>
      </c>
      <c r="AF574" s="107">
        <v>45507</v>
      </c>
      <c r="AG574" s="243">
        <v>19200000</v>
      </c>
      <c r="AH574" s="130" t="s">
        <v>123</v>
      </c>
      <c r="AI574" s="110">
        <v>0</v>
      </c>
      <c r="AJ574" s="53" t="s">
        <v>123</v>
      </c>
      <c r="AK574" s="110">
        <v>19200000</v>
      </c>
      <c r="AL574" s="111" t="str" cm="1">
        <f t="array" aca="1" ref="AL574" ca="1">_xlfn.IFS(TODAY()&lt;AF574,AF574-TODAY(),TODAY()&gt;AF574,"TERMINADO")</f>
        <v>TERMINADO</v>
      </c>
      <c r="AM574" s="210" t="s">
        <v>84</v>
      </c>
      <c r="AN574" s="112" t="s">
        <v>85</v>
      </c>
      <c r="AO574" s="113" t="s">
        <v>3863</v>
      </c>
      <c r="AP574" s="114" t="s">
        <v>8550</v>
      </c>
      <c r="AQ574" s="100" t="s">
        <v>3865</v>
      </c>
      <c r="AR574" s="101" t="s">
        <v>454</v>
      </c>
      <c r="AS574" s="101" t="s">
        <v>454</v>
      </c>
      <c r="AT574" s="131" t="s">
        <v>4238</v>
      </c>
      <c r="AU574" s="128" t="s">
        <v>4239</v>
      </c>
      <c r="AV574" s="99">
        <v>106534</v>
      </c>
      <c r="AW574" s="99">
        <v>1</v>
      </c>
      <c r="AX574" s="116">
        <v>4800000</v>
      </c>
      <c r="AY574" s="117" t="s">
        <v>8551</v>
      </c>
      <c r="AZ574" s="99">
        <v>120</v>
      </c>
      <c r="BA574" s="117" t="s">
        <v>181</v>
      </c>
      <c r="BB574" s="99">
        <v>1296</v>
      </c>
      <c r="BC574" s="118">
        <v>45373</v>
      </c>
      <c r="BD574" s="116">
        <v>19200000</v>
      </c>
      <c r="BE574" s="99">
        <v>1429</v>
      </c>
      <c r="BF574" s="116">
        <v>19200000</v>
      </c>
      <c r="BG574" s="118">
        <v>45385</v>
      </c>
      <c r="BH574" s="99" t="s">
        <v>181</v>
      </c>
      <c r="BI574" s="118">
        <v>45385</v>
      </c>
      <c r="BJ574" s="99">
        <v>3</v>
      </c>
      <c r="BK574" s="99" t="s">
        <v>3869</v>
      </c>
      <c r="BL574" s="99"/>
      <c r="BM574" s="118" t="s">
        <v>3870</v>
      </c>
      <c r="BN574" s="99" t="s">
        <v>86</v>
      </c>
      <c r="BO574" s="99"/>
      <c r="BP574" s="99"/>
      <c r="BQ574" s="99"/>
      <c r="BR574" s="99"/>
      <c r="BS574" s="99"/>
      <c r="BT574" s="99"/>
      <c r="BU574" s="99"/>
      <c r="BV574" s="99"/>
      <c r="BW574" s="99"/>
      <c r="BX574" s="99"/>
      <c r="BY574" s="99"/>
      <c r="BZ574" s="99"/>
      <c r="CA574" s="99"/>
      <c r="CB574" s="129">
        <v>3044708296</v>
      </c>
      <c r="CC574" s="118" t="s">
        <v>8552</v>
      </c>
      <c r="CD574" s="118">
        <v>32790</v>
      </c>
      <c r="CE574" s="242" t="s">
        <v>3872</v>
      </c>
      <c r="CF574" s="99" t="s">
        <v>3873</v>
      </c>
      <c r="CG574" s="121" t="s">
        <v>3874</v>
      </c>
      <c r="CH574" s="118" t="s">
        <v>3954</v>
      </c>
      <c r="CI574" s="118" t="s">
        <v>4344</v>
      </c>
      <c r="CJ574" s="99" t="s">
        <v>86</v>
      </c>
      <c r="CK574" s="244">
        <v>35</v>
      </c>
      <c r="CL574" s="230" t="s">
        <v>8553</v>
      </c>
      <c r="CM574" s="117" t="s">
        <v>3917</v>
      </c>
      <c r="CN574" s="123">
        <v>1</v>
      </c>
    </row>
    <row r="575" spans="1:92" ht="20.100000000000001" hidden="1" customHeight="1">
      <c r="A575" s="97">
        <v>979</v>
      </c>
      <c r="B575" s="100">
        <v>2024</v>
      </c>
      <c r="C575" s="99" t="s">
        <v>72</v>
      </c>
      <c r="D575" s="100" t="s">
        <v>8554</v>
      </c>
      <c r="E575" s="99" t="s">
        <v>8555</v>
      </c>
      <c r="F575" s="106" t="s">
        <v>8549</v>
      </c>
      <c r="G575" s="102">
        <v>1014204310</v>
      </c>
      <c r="H575" s="53">
        <v>7</v>
      </c>
      <c r="I575" s="149" t="s">
        <v>4042</v>
      </c>
      <c r="J575" s="162" t="s">
        <v>942</v>
      </c>
      <c r="K575" s="163" t="s">
        <v>73</v>
      </c>
      <c r="L575" s="106" t="s">
        <v>74</v>
      </c>
      <c r="M575" s="99" t="s">
        <v>75</v>
      </c>
      <c r="N575" s="99" t="s">
        <v>3860</v>
      </c>
      <c r="O575" s="106" t="s">
        <v>6051</v>
      </c>
      <c r="P575" s="118">
        <v>45597</v>
      </c>
      <c r="Q575" s="118" t="s">
        <v>15</v>
      </c>
      <c r="R575" s="106" t="s">
        <v>3969</v>
      </c>
      <c r="S575" s="151">
        <v>45603</v>
      </c>
      <c r="T575" s="118">
        <v>45657</v>
      </c>
      <c r="U575" s="118" t="s">
        <v>123</v>
      </c>
      <c r="V575" s="118" t="s">
        <v>123</v>
      </c>
      <c r="W575" s="118" t="s">
        <v>123</v>
      </c>
      <c r="X575" s="484" t="s">
        <v>3970</v>
      </c>
      <c r="Y575" s="53">
        <v>1</v>
      </c>
      <c r="Z575" s="115" t="str">
        <f>+R575</f>
        <v>3 Meses 20 dias</v>
      </c>
      <c r="AA575" s="118" t="s">
        <v>123</v>
      </c>
      <c r="AD575" s="118" t="s">
        <v>123</v>
      </c>
      <c r="AE575" s="242" t="s">
        <v>123</v>
      </c>
      <c r="AF575" s="118">
        <v>45714</v>
      </c>
      <c r="AG575" s="243">
        <v>15400000</v>
      </c>
      <c r="AH575" s="153" t="s">
        <v>123</v>
      </c>
      <c r="AI575" s="154">
        <v>0</v>
      </c>
      <c r="AJ575" s="53" t="s">
        <v>123</v>
      </c>
      <c r="AK575" s="110">
        <f>+AG575+AI575</f>
        <v>15400000</v>
      </c>
      <c r="AL575" s="111" t="str" cm="1">
        <f t="array" aca="1" ref="AL575" ca="1">_xlfn.IFS(TODAY()&lt;AF575,AF575-TODAY(),TODAY()&gt;AF575,"TERMINADO")</f>
        <v>TERMINADO</v>
      </c>
      <c r="AM575" s="112" t="s">
        <v>84</v>
      </c>
      <c r="AN575" s="497" t="s">
        <v>3885</v>
      </c>
      <c r="AO575" s="113" t="s">
        <v>3863</v>
      </c>
      <c r="AP575" s="252" t="s">
        <v>8556</v>
      </c>
      <c r="AQ575" s="99" t="s">
        <v>3865</v>
      </c>
      <c r="AR575" s="106" t="s">
        <v>89</v>
      </c>
      <c r="AS575" s="106" t="s">
        <v>89</v>
      </c>
      <c r="AT575" s="131" t="s">
        <v>3866</v>
      </c>
      <c r="AU575" s="133" t="s">
        <v>3960</v>
      </c>
      <c r="AV575" s="99">
        <v>117453</v>
      </c>
      <c r="AW575" s="99">
        <v>2</v>
      </c>
      <c r="AX575" s="116">
        <v>4200000</v>
      </c>
      <c r="AY575" s="166" t="s">
        <v>8557</v>
      </c>
      <c r="AZ575" s="99"/>
      <c r="BA575" s="117" t="s">
        <v>181</v>
      </c>
      <c r="BB575" s="99">
        <v>1991</v>
      </c>
      <c r="BC575" s="118">
        <v>45575</v>
      </c>
      <c r="BD575" s="116">
        <v>30800000</v>
      </c>
      <c r="BE575" s="99">
        <v>2468</v>
      </c>
      <c r="BF575" s="116">
        <v>15400000</v>
      </c>
      <c r="BG575" s="118">
        <v>45602</v>
      </c>
      <c r="BH575" s="166"/>
      <c r="BI575" s="118" t="s">
        <v>4263</v>
      </c>
      <c r="BJ575" s="99">
        <v>5</v>
      </c>
      <c r="BK575" s="166"/>
      <c r="BL575" s="99" t="s">
        <v>4008</v>
      </c>
      <c r="BM575" s="166"/>
      <c r="BN575" s="166"/>
      <c r="BO575" s="166"/>
      <c r="BP575" s="99"/>
      <c r="BQ575" s="99"/>
      <c r="BR575" s="99"/>
      <c r="BS575" s="99"/>
      <c r="BT575" s="99"/>
      <c r="BU575" s="99"/>
      <c r="BV575" s="166"/>
      <c r="BW575" s="166"/>
      <c r="BX575" s="166"/>
      <c r="BY575" s="166"/>
      <c r="BZ575" s="166"/>
      <c r="CA575" s="166"/>
      <c r="CB575" s="129">
        <v>3044708296</v>
      </c>
      <c r="CC575" s="118" t="s">
        <v>8552</v>
      </c>
      <c r="CD575" s="118">
        <v>32790</v>
      </c>
      <c r="CE575" s="244" t="s">
        <v>3913</v>
      </c>
      <c r="CF575" s="99" t="s">
        <v>3894</v>
      </c>
      <c r="CG575" s="121"/>
      <c r="CH575" s="118" t="s">
        <v>3954</v>
      </c>
      <c r="CI575" s="118" t="s">
        <v>4344</v>
      </c>
      <c r="CJ575" s="166"/>
      <c r="CK575" s="355"/>
      <c r="CL575" s="289"/>
      <c r="CM575" s="117" t="s">
        <v>15</v>
      </c>
      <c r="CN575" s="123">
        <v>1</v>
      </c>
    </row>
    <row r="576" spans="1:92" ht="20.100000000000001" hidden="1" customHeight="1">
      <c r="A576" s="97">
        <v>683</v>
      </c>
      <c r="B576" s="98">
        <v>2024</v>
      </c>
      <c r="C576" s="99" t="s">
        <v>72</v>
      </c>
      <c r="D576" s="100" t="s">
        <v>8558</v>
      </c>
      <c r="E576" s="99" t="s">
        <v>4500</v>
      </c>
      <c r="F576" s="106" t="s">
        <v>8559</v>
      </c>
      <c r="G576" s="115">
        <v>1010169757</v>
      </c>
      <c r="H576" s="99">
        <v>0</v>
      </c>
      <c r="I576" s="103" t="s">
        <v>2925</v>
      </c>
      <c r="J576" s="104" t="s">
        <v>635</v>
      </c>
      <c r="K576" s="105" t="s">
        <v>3859</v>
      </c>
      <c r="L576" s="101" t="s">
        <v>74</v>
      </c>
      <c r="M576" s="53" t="s">
        <v>75</v>
      </c>
      <c r="N576" s="53" t="s">
        <v>3860</v>
      </c>
      <c r="O576" s="101" t="s">
        <v>2143</v>
      </c>
      <c r="P576" s="118">
        <v>45533</v>
      </c>
      <c r="Q576" s="118" t="s">
        <v>12</v>
      </c>
      <c r="R576" s="108" t="s">
        <v>3861</v>
      </c>
      <c r="S576" s="107">
        <v>45537</v>
      </c>
      <c r="T576" s="107">
        <v>45657</v>
      </c>
      <c r="U576" s="107">
        <v>45631</v>
      </c>
      <c r="V576" s="106" t="s">
        <v>8560</v>
      </c>
      <c r="W576" s="115">
        <v>1020767347</v>
      </c>
      <c r="X576" s="107" t="s">
        <v>4361</v>
      </c>
      <c r="Y576" s="53">
        <v>1</v>
      </c>
      <c r="Z576" s="102" t="s">
        <v>4362</v>
      </c>
      <c r="AA576" s="107">
        <v>45649</v>
      </c>
      <c r="AD576" s="107" t="s">
        <v>123</v>
      </c>
      <c r="AE576" s="240" t="s">
        <v>123</v>
      </c>
      <c r="AF576" s="107">
        <v>45689</v>
      </c>
      <c r="AG576" s="247">
        <v>30000000</v>
      </c>
      <c r="AH576" s="135">
        <v>45649</v>
      </c>
      <c r="AI576" s="110">
        <v>7500000</v>
      </c>
      <c r="AJ576" s="51">
        <v>1</v>
      </c>
      <c r="AK576" s="110">
        <f>+AG576+AI576</f>
        <v>37500000</v>
      </c>
      <c r="AL576" s="111" t="str" cm="1">
        <f t="array" aca="1" ref="AL576" ca="1">_xlfn.IFS(TODAY()&lt;AF576,AF576-TODAY(),TODAY()&gt;AF576,"TERMINADO")</f>
        <v>TERMINADO</v>
      </c>
      <c r="AM576" s="112" t="s">
        <v>84</v>
      </c>
      <c r="AN576" s="238" t="s">
        <v>3885</v>
      </c>
      <c r="AO576" s="113" t="s">
        <v>3863</v>
      </c>
      <c r="AP576" s="114" t="s">
        <v>4502</v>
      </c>
      <c r="AQ576" s="98" t="s">
        <v>3865</v>
      </c>
      <c r="AR576" s="101" t="s">
        <v>446</v>
      </c>
      <c r="AS576" s="101" t="s">
        <v>141</v>
      </c>
      <c r="AT576" s="136" t="s">
        <v>4555</v>
      </c>
      <c r="AU576" s="115">
        <v>20245420017703</v>
      </c>
      <c r="AV576" s="99">
        <v>116020</v>
      </c>
      <c r="AW576" s="99">
        <v>3</v>
      </c>
      <c r="AX576" s="116">
        <v>7500000</v>
      </c>
      <c r="AY576" s="117" t="s">
        <v>8561</v>
      </c>
      <c r="AZ576" s="99"/>
      <c r="BA576" s="117" t="s">
        <v>181</v>
      </c>
      <c r="BB576" s="99">
        <v>1850</v>
      </c>
      <c r="BC576" s="118">
        <v>45531</v>
      </c>
      <c r="BD576" s="116">
        <v>90000000</v>
      </c>
      <c r="BE576" s="99">
        <v>2038</v>
      </c>
      <c r="BF576" s="116">
        <v>30000000</v>
      </c>
      <c r="BG576" s="118">
        <v>45537</v>
      </c>
      <c r="BH576" s="99" t="s">
        <v>181</v>
      </c>
      <c r="BI576" s="118">
        <v>45536</v>
      </c>
      <c r="BJ576" s="99">
        <v>1</v>
      </c>
      <c r="BK576" s="99" t="s">
        <v>3874</v>
      </c>
      <c r="BL576" s="99" t="s">
        <v>4008</v>
      </c>
      <c r="BM576" s="99" t="s">
        <v>3905</v>
      </c>
      <c r="BN576" s="99" t="s">
        <v>3906</v>
      </c>
      <c r="BO576" s="99" t="s">
        <v>3874</v>
      </c>
      <c r="BP576" s="99" t="s">
        <v>3874</v>
      </c>
      <c r="BQ576" s="99" t="s">
        <v>123</v>
      </c>
      <c r="BR576" s="99" t="s">
        <v>3874</v>
      </c>
      <c r="BS576" s="99" t="s">
        <v>3874</v>
      </c>
      <c r="BT576" s="99" t="s">
        <v>3874</v>
      </c>
      <c r="BU576" s="99" t="s">
        <v>3874</v>
      </c>
      <c r="BV576" s="99" t="s">
        <v>8562</v>
      </c>
      <c r="BW576" s="99" t="s">
        <v>5637</v>
      </c>
      <c r="BX576" s="99">
        <v>3115069480</v>
      </c>
      <c r="BY576" s="99" t="s">
        <v>3909</v>
      </c>
      <c r="BZ576" s="99" t="s">
        <v>3951</v>
      </c>
      <c r="CA576" s="99" t="s">
        <v>3911</v>
      </c>
      <c r="CB576" s="129">
        <v>3150002343</v>
      </c>
      <c r="CC576" s="118" t="s">
        <v>8563</v>
      </c>
      <c r="CD576" s="118">
        <v>33409</v>
      </c>
      <c r="CE576" s="244" t="s">
        <v>4028</v>
      </c>
      <c r="CF576" s="99" t="s">
        <v>3873</v>
      </c>
      <c r="CG576" s="100"/>
      <c r="CH576" s="287" t="s">
        <v>4082</v>
      </c>
      <c r="CI576" s="155" t="s">
        <v>4560</v>
      </c>
      <c r="CJ576" s="99"/>
      <c r="CK576" s="244">
        <v>33</v>
      </c>
      <c r="CL576" s="244"/>
      <c r="CM576" s="117" t="s">
        <v>13</v>
      </c>
      <c r="CN576" s="123">
        <v>1</v>
      </c>
    </row>
    <row r="577" spans="1:92" ht="20.100000000000001" hidden="1" customHeight="1">
      <c r="A577" s="97">
        <v>221</v>
      </c>
      <c r="B577" s="98">
        <v>2024</v>
      </c>
      <c r="C577" s="99" t="s">
        <v>72</v>
      </c>
      <c r="D577" s="100" t="s">
        <v>8564</v>
      </c>
      <c r="E577" s="99" t="s">
        <v>4912</v>
      </c>
      <c r="F577" s="106" t="s">
        <v>2270</v>
      </c>
      <c r="G577" s="115">
        <v>1099204694</v>
      </c>
      <c r="H577" s="99">
        <v>9</v>
      </c>
      <c r="I577" s="103" t="s">
        <v>2494</v>
      </c>
      <c r="J577" s="99">
        <v>1792</v>
      </c>
      <c r="K577" s="105" t="s">
        <v>596</v>
      </c>
      <c r="L577" s="106" t="s">
        <v>74</v>
      </c>
      <c r="M577" s="99" t="s">
        <v>75</v>
      </c>
      <c r="N577" s="53" t="s">
        <v>3860</v>
      </c>
      <c r="O577" s="101" t="s">
        <v>4913</v>
      </c>
      <c r="P577" s="118">
        <v>45356</v>
      </c>
      <c r="Q577" s="107" t="s">
        <v>7</v>
      </c>
      <c r="R577" s="106" t="s">
        <v>3861</v>
      </c>
      <c r="S577" s="118">
        <v>45358</v>
      </c>
      <c r="T577" s="118">
        <v>45479</v>
      </c>
      <c r="U577" s="107" t="s">
        <v>123</v>
      </c>
      <c r="V577" s="107" t="s">
        <v>123</v>
      </c>
      <c r="W577" s="107" t="s">
        <v>123</v>
      </c>
      <c r="X577" s="202" t="s">
        <v>3862</v>
      </c>
      <c r="Y577" s="53">
        <v>1</v>
      </c>
      <c r="Z577" s="53" t="s">
        <v>3612</v>
      </c>
      <c r="AA577" s="118">
        <v>45470</v>
      </c>
      <c r="AB577" s="226"/>
      <c r="AC577" s="226"/>
      <c r="AD577" s="107" t="s">
        <v>123</v>
      </c>
      <c r="AE577" s="240" t="s">
        <v>123</v>
      </c>
      <c r="AF577" s="107">
        <v>45541</v>
      </c>
      <c r="AG577" s="247">
        <v>22800000</v>
      </c>
      <c r="AH577" s="118">
        <v>45470</v>
      </c>
      <c r="AI577" s="110">
        <v>11400000</v>
      </c>
      <c r="AJ577" s="51">
        <v>1</v>
      </c>
      <c r="AK577" s="130">
        <v>34200000</v>
      </c>
      <c r="AL577" s="111" t="str" cm="1">
        <f t="array" aca="1" ref="AL577" ca="1">_xlfn.IFS(TODAY()&lt;AF577,AF577-TODAY(),TODAY()&gt;AF577,"TERMINADO")</f>
        <v>TERMINADO</v>
      </c>
      <c r="AM577" s="112" t="s">
        <v>84</v>
      </c>
      <c r="AN577" s="112" t="s">
        <v>85</v>
      </c>
      <c r="AO577" s="113" t="s">
        <v>3863</v>
      </c>
      <c r="AP577" s="249" t="s">
        <v>4914</v>
      </c>
      <c r="AQ577" s="100" t="s">
        <v>3865</v>
      </c>
      <c r="AR577" s="221" t="s">
        <v>417</v>
      </c>
      <c r="AS577" s="106" t="s">
        <v>103</v>
      </c>
      <c r="AT577" s="131" t="s">
        <v>4915</v>
      </c>
      <c r="AU577" s="128" t="s">
        <v>4916</v>
      </c>
      <c r="AV577" s="99">
        <v>103907</v>
      </c>
      <c r="AW577" s="99">
        <v>2</v>
      </c>
      <c r="AX577" s="116">
        <v>5700000</v>
      </c>
      <c r="AY577" s="117" t="s">
        <v>8565</v>
      </c>
      <c r="AZ577" s="99">
        <v>120</v>
      </c>
      <c r="BA577" s="117" t="s">
        <v>181</v>
      </c>
      <c r="BB577" s="99">
        <v>1127</v>
      </c>
      <c r="BC577" s="118">
        <v>45352</v>
      </c>
      <c r="BD577" s="116">
        <v>45600000</v>
      </c>
      <c r="BE577" s="99">
        <v>1181</v>
      </c>
      <c r="BF577" s="116">
        <v>22800000</v>
      </c>
      <c r="BG577" s="118">
        <v>45357</v>
      </c>
      <c r="BH577" s="99" t="s">
        <v>181</v>
      </c>
      <c r="BI577" s="118" t="e">
        <v>#N/A</v>
      </c>
      <c r="BJ577" s="99" t="e">
        <v>#N/A</v>
      </c>
      <c r="BK577" s="99" t="s">
        <v>3874</v>
      </c>
      <c r="BL577" s="99" t="s">
        <v>4008</v>
      </c>
      <c r="BM577" s="118" t="s">
        <v>4009</v>
      </c>
      <c r="BN577" s="99" t="s">
        <v>3906</v>
      </c>
      <c r="BO577" s="99" t="s">
        <v>3874</v>
      </c>
      <c r="BP577" s="99" t="s">
        <v>3874</v>
      </c>
      <c r="BQ577" s="99" t="s">
        <v>123</v>
      </c>
      <c r="BR577" s="99" t="s">
        <v>3874</v>
      </c>
      <c r="BS577" s="99" t="s">
        <v>3874</v>
      </c>
      <c r="BT577" s="99" t="s">
        <v>3874</v>
      </c>
      <c r="BU577" s="99" t="s">
        <v>3874</v>
      </c>
      <c r="BV577" s="99" t="s">
        <v>8566</v>
      </c>
      <c r="BW577" s="99" t="s">
        <v>8567</v>
      </c>
      <c r="BX577" s="99">
        <v>3112702501</v>
      </c>
      <c r="BY577" s="99" t="s">
        <v>4137</v>
      </c>
      <c r="BZ577" s="99" t="s">
        <v>3951</v>
      </c>
      <c r="CA577" s="99" t="s">
        <v>3952</v>
      </c>
      <c r="CB577" s="129">
        <v>3242371502</v>
      </c>
      <c r="CC577" s="118" t="s">
        <v>8568</v>
      </c>
      <c r="CD577" s="118">
        <v>32094</v>
      </c>
      <c r="CE577" s="242" t="s">
        <v>3872</v>
      </c>
      <c r="CF577" s="99" t="s">
        <v>3873</v>
      </c>
      <c r="CG577" s="121" t="s">
        <v>3874</v>
      </c>
      <c r="CH577" s="118" t="s">
        <v>7628</v>
      </c>
      <c r="CI577" s="118" t="s">
        <v>123</v>
      </c>
      <c r="CJ577" s="99" t="s">
        <v>181</v>
      </c>
      <c r="CK577" s="244">
        <v>37</v>
      </c>
      <c r="CL577" s="230" t="s">
        <v>8569</v>
      </c>
      <c r="CM577" s="99" t="s">
        <v>3878</v>
      </c>
      <c r="CN577" s="123">
        <v>1</v>
      </c>
    </row>
    <row r="578" spans="1:92" ht="20.100000000000001" hidden="1" customHeight="1">
      <c r="A578" s="97">
        <v>388</v>
      </c>
      <c r="B578" s="98">
        <v>2024</v>
      </c>
      <c r="C578" s="99" t="s">
        <v>72</v>
      </c>
      <c r="D578" s="100" t="s">
        <v>8570</v>
      </c>
      <c r="E578" s="99" t="s">
        <v>8571</v>
      </c>
      <c r="F578" s="101" t="s">
        <v>2276</v>
      </c>
      <c r="G578" s="102">
        <v>80770295</v>
      </c>
      <c r="H578" s="53">
        <v>1</v>
      </c>
      <c r="I578" s="103" t="s">
        <v>99</v>
      </c>
      <c r="J578" s="104" t="s">
        <v>435</v>
      </c>
      <c r="K578" s="105" t="s">
        <v>326</v>
      </c>
      <c r="L578" s="101" t="s">
        <v>74</v>
      </c>
      <c r="M578" s="53" t="s">
        <v>75</v>
      </c>
      <c r="N578" s="53" t="s">
        <v>3860</v>
      </c>
      <c r="O578" s="101" t="s">
        <v>2273</v>
      </c>
      <c r="P578" s="107">
        <v>45373</v>
      </c>
      <c r="Q578" s="107" t="s">
        <v>7</v>
      </c>
      <c r="R578" s="108" t="s">
        <v>3861</v>
      </c>
      <c r="S578" s="107">
        <v>45378</v>
      </c>
      <c r="T578" s="107">
        <v>45499</v>
      </c>
      <c r="U578" s="107" t="s">
        <v>123</v>
      </c>
      <c r="V578" s="107" t="s">
        <v>123</v>
      </c>
      <c r="W578" s="107" t="s">
        <v>123</v>
      </c>
      <c r="X578" s="202" t="s">
        <v>3862</v>
      </c>
      <c r="Y578" s="53">
        <v>1</v>
      </c>
      <c r="Z578" s="53" t="s">
        <v>3612</v>
      </c>
      <c r="AA578" s="107">
        <v>45481</v>
      </c>
      <c r="AB578" s="226"/>
      <c r="AC578" s="226"/>
      <c r="AD578" s="107" t="s">
        <v>123</v>
      </c>
      <c r="AE578" s="240" t="s">
        <v>123</v>
      </c>
      <c r="AF578" s="107">
        <v>45561</v>
      </c>
      <c r="AG578" s="243">
        <v>16000000</v>
      </c>
      <c r="AH578" s="107">
        <v>45481</v>
      </c>
      <c r="AI578" s="110">
        <v>8000000</v>
      </c>
      <c r="AJ578" s="51">
        <v>1</v>
      </c>
      <c r="AK578" s="110">
        <v>24000000</v>
      </c>
      <c r="AL578" s="111" t="str" cm="1">
        <f t="array" aca="1" ref="AL578" ca="1">_xlfn.IFS(TODAY()&lt;AF578,AF578-TODAY(),TODAY()&gt;AF578,"TERMINADO")</f>
        <v>TERMINADO</v>
      </c>
      <c r="AM578" s="112" t="s">
        <v>84</v>
      </c>
      <c r="AN578" s="215" t="s">
        <v>85</v>
      </c>
      <c r="AO578" s="113" t="s">
        <v>3863</v>
      </c>
      <c r="AP578" s="114" t="s">
        <v>8572</v>
      </c>
      <c r="AQ578" s="244" t="s">
        <v>3865</v>
      </c>
      <c r="AR578" s="101" t="s">
        <v>379</v>
      </c>
      <c r="AS578" s="106" t="s">
        <v>332</v>
      </c>
      <c r="AT578" s="131" t="s">
        <v>4991</v>
      </c>
      <c r="AU578" s="128" t="s">
        <v>4992</v>
      </c>
      <c r="AV578" s="99">
        <v>103822</v>
      </c>
      <c r="AW578" s="99">
        <v>1</v>
      </c>
      <c r="AX578" s="116">
        <v>4000000</v>
      </c>
      <c r="AY578" s="117" t="s">
        <v>8573</v>
      </c>
      <c r="AZ578" s="99">
        <v>120</v>
      </c>
      <c r="BA578" s="117" t="s">
        <v>181</v>
      </c>
      <c r="BB578" s="99">
        <v>1140</v>
      </c>
      <c r="BC578" s="118">
        <v>45352</v>
      </c>
      <c r="BD578" s="116">
        <v>16000000</v>
      </c>
      <c r="BE578" s="99">
        <v>1360</v>
      </c>
      <c r="BF578" s="116">
        <v>16000000</v>
      </c>
      <c r="BG578" s="118">
        <v>45373</v>
      </c>
      <c r="BH578" s="117" t="s">
        <v>181</v>
      </c>
      <c r="BI578" s="118" t="s">
        <v>8574</v>
      </c>
      <c r="BJ578" s="99">
        <v>1</v>
      </c>
      <c r="BK578" s="99" t="s">
        <v>3874</v>
      </c>
      <c r="BL578" s="99" t="s">
        <v>4008</v>
      </c>
      <c r="BM578" s="118" t="s">
        <v>4009</v>
      </c>
      <c r="BN578" s="99" t="s">
        <v>3906</v>
      </c>
      <c r="BO578" s="99" t="s">
        <v>3874</v>
      </c>
      <c r="BP578" s="99" t="s">
        <v>3874</v>
      </c>
      <c r="BQ578" s="99" t="s">
        <v>123</v>
      </c>
      <c r="BR578" s="99" t="s">
        <v>3874</v>
      </c>
      <c r="BS578" s="99" t="s">
        <v>3874</v>
      </c>
      <c r="BT578" s="99" t="s">
        <v>3874</v>
      </c>
      <c r="BU578" s="99" t="s">
        <v>3874</v>
      </c>
      <c r="BV578" s="99" t="s">
        <v>8575</v>
      </c>
      <c r="BW578" s="99" t="s">
        <v>4588</v>
      </c>
      <c r="BX578" s="99">
        <v>3118346987</v>
      </c>
      <c r="BY578" s="99" t="s">
        <v>3909</v>
      </c>
      <c r="BZ578" s="99" t="s">
        <v>3910</v>
      </c>
      <c r="CA578" s="99" t="s">
        <v>4012</v>
      </c>
      <c r="CB578" s="129">
        <v>3046041760</v>
      </c>
      <c r="CC578" s="118" t="s">
        <v>8576</v>
      </c>
      <c r="CD578" s="118">
        <v>31029</v>
      </c>
      <c r="CE578" s="242" t="s">
        <v>3913</v>
      </c>
      <c r="CF578" s="99" t="s">
        <v>3894</v>
      </c>
      <c r="CG578" s="121" t="s">
        <v>3874</v>
      </c>
      <c r="CH578" s="118" t="s">
        <v>3893</v>
      </c>
      <c r="CI578" s="118" t="s">
        <v>5816</v>
      </c>
      <c r="CJ578" s="99" t="s">
        <v>181</v>
      </c>
      <c r="CK578" s="244">
        <v>40</v>
      </c>
      <c r="CL578" s="230" t="s">
        <v>8577</v>
      </c>
      <c r="CM578" s="99" t="s">
        <v>3878</v>
      </c>
      <c r="CN578" s="123">
        <v>1</v>
      </c>
    </row>
    <row r="579" spans="1:92" ht="20.100000000000001" hidden="1" customHeight="1">
      <c r="A579" s="97">
        <v>370</v>
      </c>
      <c r="B579" s="98">
        <v>2024</v>
      </c>
      <c r="C579" s="99" t="s">
        <v>72</v>
      </c>
      <c r="D579" s="100" t="s">
        <v>8578</v>
      </c>
      <c r="E579" s="99" t="s">
        <v>6572</v>
      </c>
      <c r="F579" s="101" t="s">
        <v>2282</v>
      </c>
      <c r="G579" s="102">
        <v>79701598</v>
      </c>
      <c r="H579" s="53">
        <v>8</v>
      </c>
      <c r="I579" s="103" t="s">
        <v>138</v>
      </c>
      <c r="J579" s="104" t="s">
        <v>1808</v>
      </c>
      <c r="K579" s="105" t="s">
        <v>4419</v>
      </c>
      <c r="L579" s="101" t="s">
        <v>74</v>
      </c>
      <c r="M579" s="53" t="s">
        <v>75</v>
      </c>
      <c r="N579" s="53" t="s">
        <v>3860</v>
      </c>
      <c r="O579" s="101" t="s">
        <v>4420</v>
      </c>
      <c r="P579" s="107">
        <v>45373</v>
      </c>
      <c r="Q579" s="107" t="s">
        <v>7</v>
      </c>
      <c r="R579" s="108" t="s">
        <v>3861</v>
      </c>
      <c r="S579" s="107">
        <v>45377</v>
      </c>
      <c r="T579" s="107">
        <v>45498</v>
      </c>
      <c r="U579" s="107" t="s">
        <v>123</v>
      </c>
      <c r="V579" s="107" t="s">
        <v>123</v>
      </c>
      <c r="W579" s="107" t="s">
        <v>123</v>
      </c>
      <c r="X579" s="202" t="s">
        <v>3862</v>
      </c>
      <c r="Y579" s="53">
        <v>1</v>
      </c>
      <c r="Z579" s="53" t="s">
        <v>3612</v>
      </c>
      <c r="AA579" s="107">
        <v>45477</v>
      </c>
      <c r="AB579" s="226"/>
      <c r="AC579" s="226"/>
      <c r="AD579" s="107" t="s">
        <v>123</v>
      </c>
      <c r="AE579" s="240" t="s">
        <v>123</v>
      </c>
      <c r="AF579" s="107">
        <v>45560</v>
      </c>
      <c r="AG579" s="243">
        <v>9600000</v>
      </c>
      <c r="AH579" s="107">
        <v>45477</v>
      </c>
      <c r="AI579" s="110">
        <v>4800000</v>
      </c>
      <c r="AJ579" s="51">
        <v>1</v>
      </c>
      <c r="AK579" s="110">
        <v>14400000</v>
      </c>
      <c r="AL579" s="111" t="str" cm="1">
        <f t="array" aca="1" ref="AL579" ca="1">_xlfn.IFS(TODAY()&lt;AF579,AF579-TODAY(),TODAY()&gt;AF579,"TERMINADO")</f>
        <v>TERMINADO</v>
      </c>
      <c r="AM579" s="112" t="s">
        <v>84</v>
      </c>
      <c r="AN579" s="112" t="s">
        <v>85</v>
      </c>
      <c r="AO579" s="113" t="s">
        <v>3863</v>
      </c>
      <c r="AP579" s="249" t="s">
        <v>6574</v>
      </c>
      <c r="AQ579" s="100" t="s">
        <v>3865</v>
      </c>
      <c r="AR579" s="224" t="s">
        <v>346</v>
      </c>
      <c r="AS579" s="101" t="s">
        <v>346</v>
      </c>
      <c r="AT579" s="131" t="s">
        <v>398</v>
      </c>
      <c r="AU579" s="128">
        <v>20245420019483</v>
      </c>
      <c r="AV579" s="99">
        <v>104226</v>
      </c>
      <c r="AW579" s="99">
        <v>8</v>
      </c>
      <c r="AX579" s="116">
        <v>2400000</v>
      </c>
      <c r="AY579" s="117" t="s">
        <v>8579</v>
      </c>
      <c r="AZ579" s="99">
        <v>120</v>
      </c>
      <c r="BA579" s="117" t="s">
        <v>181</v>
      </c>
      <c r="BB579" s="99">
        <v>1263</v>
      </c>
      <c r="BC579" s="118">
        <v>45366</v>
      </c>
      <c r="BD579" s="116">
        <v>76800000</v>
      </c>
      <c r="BE579" s="99">
        <v>1396</v>
      </c>
      <c r="BF579" s="116">
        <v>9600000</v>
      </c>
      <c r="BG579" s="118">
        <v>45377</v>
      </c>
      <c r="BH579" s="117" t="s">
        <v>181</v>
      </c>
      <c r="BI579" s="118" t="s">
        <v>8580</v>
      </c>
      <c r="BJ579" s="99">
        <v>4</v>
      </c>
      <c r="BK579" s="99" t="s">
        <v>3874</v>
      </c>
      <c r="BL579" s="99" t="s">
        <v>4008</v>
      </c>
      <c r="BM579" s="118" t="s">
        <v>4009</v>
      </c>
      <c r="BN579" s="99" t="s">
        <v>3906</v>
      </c>
      <c r="BO579" s="99" t="s">
        <v>3874</v>
      </c>
      <c r="BP579" s="99" t="s">
        <v>3874</v>
      </c>
      <c r="BQ579" s="99" t="s">
        <v>123</v>
      </c>
      <c r="BR579" s="99" t="s">
        <v>3874</v>
      </c>
      <c r="BS579" s="99" t="s">
        <v>3874</v>
      </c>
      <c r="BT579" s="99" t="s">
        <v>3874</v>
      </c>
      <c r="BU579" s="99" t="s">
        <v>3874</v>
      </c>
      <c r="BV579" s="99" t="s">
        <v>8581</v>
      </c>
      <c r="BW579" s="99" t="s">
        <v>3908</v>
      </c>
      <c r="BX579" s="99" t="s">
        <v>8582</v>
      </c>
      <c r="BY579" s="99" t="s">
        <v>4059</v>
      </c>
      <c r="BZ579" s="99" t="s">
        <v>3938</v>
      </c>
      <c r="CA579" s="99" t="s">
        <v>3911</v>
      </c>
      <c r="CB579" s="129">
        <v>3013774780</v>
      </c>
      <c r="CC579" s="118" t="s">
        <v>8583</v>
      </c>
      <c r="CD579" s="118">
        <v>27048</v>
      </c>
      <c r="CE579" s="242" t="s">
        <v>3893</v>
      </c>
      <c r="CF579" s="99" t="s">
        <v>3894</v>
      </c>
      <c r="CG579" s="121" t="s">
        <v>3874</v>
      </c>
      <c r="CH579" s="118" t="s">
        <v>3893</v>
      </c>
      <c r="CI579" s="118" t="s">
        <v>123</v>
      </c>
      <c r="CJ579" s="99" t="s">
        <v>181</v>
      </c>
      <c r="CK579" s="244">
        <v>50</v>
      </c>
      <c r="CL579" s="230" t="s">
        <v>8584</v>
      </c>
      <c r="CM579" s="99" t="s">
        <v>3878</v>
      </c>
      <c r="CN579" s="123">
        <v>1</v>
      </c>
    </row>
    <row r="580" spans="1:92" ht="20.100000000000001" hidden="1" customHeight="1">
      <c r="A580" s="97">
        <v>847</v>
      </c>
      <c r="B580" s="98">
        <v>2024</v>
      </c>
      <c r="C580" s="99" t="s">
        <v>72</v>
      </c>
      <c r="D580" s="100" t="s">
        <v>8585</v>
      </c>
      <c r="E580" s="99" t="s">
        <v>7078</v>
      </c>
      <c r="F580" s="101" t="s">
        <v>2282</v>
      </c>
      <c r="G580" s="102">
        <v>79701598</v>
      </c>
      <c r="H580" s="53">
        <v>8</v>
      </c>
      <c r="I580" s="149" t="s">
        <v>4096</v>
      </c>
      <c r="J580" s="99">
        <v>1868</v>
      </c>
      <c r="K580" s="105" t="s">
        <v>1223</v>
      </c>
      <c r="L580" s="101" t="s">
        <v>74</v>
      </c>
      <c r="M580" s="53" t="s">
        <v>75</v>
      </c>
      <c r="N580" s="53" t="s">
        <v>3860</v>
      </c>
      <c r="O580" s="101" t="s">
        <v>492</v>
      </c>
      <c r="P580" s="107">
        <v>45574</v>
      </c>
      <c r="Q580" s="118" t="s">
        <v>14</v>
      </c>
      <c r="R580" s="106" t="s">
        <v>3883</v>
      </c>
      <c r="S580" s="151">
        <v>45581</v>
      </c>
      <c r="T580" s="118">
        <v>45657</v>
      </c>
      <c r="U580" s="118" t="s">
        <v>123</v>
      </c>
      <c r="V580" s="118" t="s">
        <v>123</v>
      </c>
      <c r="W580" s="118" t="s">
        <v>123</v>
      </c>
      <c r="X580" s="189" t="s">
        <v>3884</v>
      </c>
      <c r="Y580" s="53">
        <v>1</v>
      </c>
      <c r="Z580" s="115" t="str">
        <f>+R580</f>
        <v>3 Meses 25 dias</v>
      </c>
      <c r="AA580" s="118" t="s">
        <v>123</v>
      </c>
      <c r="AD580" s="118" t="s">
        <v>123</v>
      </c>
      <c r="AE580" s="242" t="s">
        <v>123</v>
      </c>
      <c r="AF580" s="118">
        <v>45697</v>
      </c>
      <c r="AG580" s="243">
        <v>9583333.333333334</v>
      </c>
      <c r="AH580" s="153" t="s">
        <v>123</v>
      </c>
      <c r="AI580" s="154">
        <v>0</v>
      </c>
      <c r="AJ580" s="53" t="s">
        <v>123</v>
      </c>
      <c r="AK580" s="110">
        <f>+AG580+AI580</f>
        <v>9583333.333333334</v>
      </c>
      <c r="AL580" s="111" t="str" cm="1">
        <f t="array" aca="1" ref="AL580" ca="1">_xlfn.IFS(TODAY()&lt;AF580,AF580-TODAY(),TODAY()&gt;AF580,"TERMINADO")</f>
        <v>TERMINADO</v>
      </c>
      <c r="AM580" s="112" t="s">
        <v>84</v>
      </c>
      <c r="AN580" s="155" t="s">
        <v>3885</v>
      </c>
      <c r="AO580" s="113" t="s">
        <v>3863</v>
      </c>
      <c r="AP580" s="501" t="s">
        <v>7080</v>
      </c>
      <c r="AQ580" s="100" t="s">
        <v>3865</v>
      </c>
      <c r="AR580" s="101" t="s">
        <v>497</v>
      </c>
      <c r="AS580" s="106" t="s">
        <v>346</v>
      </c>
      <c r="AT580" s="191" t="s">
        <v>4179</v>
      </c>
      <c r="AU580" s="193" t="s">
        <v>4180</v>
      </c>
      <c r="AV580" s="99">
        <v>117202</v>
      </c>
      <c r="AW580" s="99">
        <v>9</v>
      </c>
      <c r="AX580" s="116">
        <v>2500000</v>
      </c>
      <c r="AY580" s="117" t="s">
        <v>8586</v>
      </c>
      <c r="AZ580" s="99"/>
      <c r="BA580" s="166" t="s">
        <v>181</v>
      </c>
      <c r="BB580" s="99">
        <v>1893</v>
      </c>
      <c r="BC580" s="118">
        <v>45547</v>
      </c>
      <c r="BD580" s="116">
        <v>86250000</v>
      </c>
      <c r="BE580" s="99">
        <v>2187</v>
      </c>
      <c r="BF580" s="116">
        <v>9583333</v>
      </c>
      <c r="BG580" s="118">
        <v>45576</v>
      </c>
      <c r="BH580" s="117"/>
      <c r="BI580" s="118" t="s">
        <v>4655</v>
      </c>
      <c r="BJ580" s="99">
        <v>4</v>
      </c>
      <c r="BK580" s="99" t="s">
        <v>4046</v>
      </c>
      <c r="BL580" s="99" t="s">
        <v>4008</v>
      </c>
      <c r="BM580" s="118"/>
      <c r="BN580" s="99"/>
      <c r="BO580" s="99"/>
      <c r="BP580" s="99"/>
      <c r="BQ580" s="99"/>
      <c r="BR580" s="99"/>
      <c r="BS580" s="99"/>
      <c r="BT580" s="99"/>
      <c r="BU580" s="99"/>
      <c r="BV580" s="99"/>
      <c r="BW580" s="99"/>
      <c r="BX580" s="99"/>
      <c r="BY580" s="99"/>
      <c r="BZ580" s="99"/>
      <c r="CA580" s="99"/>
      <c r="CB580" s="129">
        <v>3013774780</v>
      </c>
      <c r="CC580" s="118" t="s">
        <v>8587</v>
      </c>
      <c r="CD580" s="118">
        <v>27048</v>
      </c>
      <c r="CE580" s="244" t="s">
        <v>3893</v>
      </c>
      <c r="CF580" s="99" t="s">
        <v>3894</v>
      </c>
      <c r="CG580" s="100" t="s">
        <v>181</v>
      </c>
      <c r="CH580" s="118" t="s">
        <v>3893</v>
      </c>
      <c r="CI580" s="118" t="s">
        <v>123</v>
      </c>
      <c r="CJ580" s="99"/>
      <c r="CK580" s="355"/>
      <c r="CL580" s="244"/>
      <c r="CM580" s="166" t="s">
        <v>14</v>
      </c>
      <c r="CN580" s="123">
        <v>1</v>
      </c>
    </row>
    <row r="581" spans="1:92" ht="20.100000000000001" hidden="1" customHeight="1">
      <c r="A581" s="97">
        <v>506</v>
      </c>
      <c r="B581" s="98">
        <v>2024</v>
      </c>
      <c r="C581" s="99" t="s">
        <v>72</v>
      </c>
      <c r="D581" s="100" t="s">
        <v>8588</v>
      </c>
      <c r="E581" s="99" t="s">
        <v>4734</v>
      </c>
      <c r="F581" s="101" t="s">
        <v>8589</v>
      </c>
      <c r="G581" s="102">
        <v>1000353007</v>
      </c>
      <c r="H581" s="53">
        <v>7</v>
      </c>
      <c r="I581" s="103" t="s">
        <v>112</v>
      </c>
      <c r="J581" s="104" t="s">
        <v>4474</v>
      </c>
      <c r="K581" s="105" t="s">
        <v>176</v>
      </c>
      <c r="L581" s="101" t="s">
        <v>74</v>
      </c>
      <c r="M581" s="53" t="s">
        <v>75</v>
      </c>
      <c r="N581" s="53" t="s">
        <v>3860</v>
      </c>
      <c r="O581" s="101" t="s">
        <v>4475</v>
      </c>
      <c r="P581" s="107">
        <v>45394</v>
      </c>
      <c r="Q581" s="107" t="s">
        <v>8</v>
      </c>
      <c r="R581" s="108" t="s">
        <v>3861</v>
      </c>
      <c r="S581" s="107">
        <v>45400</v>
      </c>
      <c r="T581" s="107">
        <v>45521</v>
      </c>
      <c r="U581" s="107" t="s">
        <v>123</v>
      </c>
      <c r="V581" s="107" t="s">
        <v>123</v>
      </c>
      <c r="W581" s="107" t="s">
        <v>123</v>
      </c>
      <c r="X581" s="202" t="s">
        <v>3862</v>
      </c>
      <c r="Y581" s="53">
        <v>1</v>
      </c>
      <c r="Z581" s="53" t="s">
        <v>3612</v>
      </c>
      <c r="AA581" s="107">
        <f>+AH581</f>
        <v>45520</v>
      </c>
      <c r="AD581" s="107" t="s">
        <v>123</v>
      </c>
      <c r="AE581" s="240" t="s">
        <v>123</v>
      </c>
      <c r="AF581" s="107">
        <v>45582</v>
      </c>
      <c r="AG581" s="243">
        <v>9600000</v>
      </c>
      <c r="AH581" s="107">
        <v>45520</v>
      </c>
      <c r="AI581" s="110">
        <v>4800000</v>
      </c>
      <c r="AJ581" s="51">
        <v>1</v>
      </c>
      <c r="AK581" s="110">
        <f>+AG581+AI581</f>
        <v>14400000</v>
      </c>
      <c r="AL581" s="111" t="str" cm="1">
        <f t="array" aca="1" ref="AL581" ca="1">_xlfn.IFS(TODAY()&lt;AF581,AF581-TODAY(),TODAY()&gt;AF581,"TERMINADO")</f>
        <v>TERMINADO</v>
      </c>
      <c r="AM581" s="210" t="s">
        <v>84</v>
      </c>
      <c r="AN581" s="112" t="s">
        <v>84</v>
      </c>
      <c r="AO581" s="113" t="s">
        <v>3863</v>
      </c>
      <c r="AP581" s="249" t="s">
        <v>4735</v>
      </c>
      <c r="AQ581" s="98" t="s">
        <v>3865</v>
      </c>
      <c r="AR581" s="101" t="s">
        <v>183</v>
      </c>
      <c r="AS581" s="101" t="s">
        <v>183</v>
      </c>
      <c r="AT581" s="131" t="s">
        <v>5531</v>
      </c>
      <c r="AU581" s="133" t="s">
        <v>5532</v>
      </c>
      <c r="AV581" s="99">
        <v>106646</v>
      </c>
      <c r="AW581" s="99">
        <v>5</v>
      </c>
      <c r="AX581" s="116">
        <v>2400000</v>
      </c>
      <c r="AY581" s="117" t="s">
        <v>8590</v>
      </c>
      <c r="AZ581" s="99">
        <v>120</v>
      </c>
      <c r="BA581" s="117" t="s">
        <v>181</v>
      </c>
      <c r="BB581" s="99">
        <v>1314</v>
      </c>
      <c r="BC581" s="118">
        <v>45377</v>
      </c>
      <c r="BD581" s="116">
        <v>48000000</v>
      </c>
      <c r="BE581" s="99">
        <v>1491</v>
      </c>
      <c r="BF581" s="116">
        <v>9600000</v>
      </c>
      <c r="BG581" s="118">
        <v>45397</v>
      </c>
      <c r="BH581" s="117" t="s">
        <v>181</v>
      </c>
      <c r="BI581" s="118" t="s">
        <v>4738</v>
      </c>
      <c r="BJ581" s="99">
        <v>5</v>
      </c>
      <c r="BK581" s="99" t="s">
        <v>3874</v>
      </c>
      <c r="BL581" s="99" t="s">
        <v>4008</v>
      </c>
      <c r="BM581" s="99" t="s">
        <v>4009</v>
      </c>
      <c r="BN581" s="118" t="s">
        <v>3906</v>
      </c>
      <c r="BO581" s="99" t="s">
        <v>3874</v>
      </c>
      <c r="BP581" s="99" t="s">
        <v>3874</v>
      </c>
      <c r="BQ581" s="99" t="s">
        <v>123</v>
      </c>
      <c r="BR581" s="99" t="s">
        <v>3874</v>
      </c>
      <c r="BS581" s="99" t="s">
        <v>3874</v>
      </c>
      <c r="BT581" s="99" t="s">
        <v>3874</v>
      </c>
      <c r="BU581" s="99" t="s">
        <v>3874</v>
      </c>
      <c r="BV581" s="99" t="s">
        <v>8591</v>
      </c>
      <c r="BW581" s="99" t="s">
        <v>4793</v>
      </c>
      <c r="BX581" s="99">
        <v>3195011198</v>
      </c>
      <c r="BY581" s="99" t="s">
        <v>4137</v>
      </c>
      <c r="BZ581" s="99" t="s">
        <v>4153</v>
      </c>
      <c r="CA581" s="99" t="s">
        <v>3911</v>
      </c>
      <c r="CB581" s="129">
        <v>3245627393</v>
      </c>
      <c r="CC581" s="99" t="s">
        <v>8592</v>
      </c>
      <c r="CD581" s="118">
        <v>37672</v>
      </c>
      <c r="CE581" s="244" t="s">
        <v>3893</v>
      </c>
      <c r="CF581" s="99" t="s">
        <v>3894</v>
      </c>
      <c r="CG581" s="100"/>
      <c r="CH581" s="118" t="s">
        <v>3893</v>
      </c>
      <c r="CI581" s="118" t="s">
        <v>8593</v>
      </c>
      <c r="CJ581" s="99" t="s">
        <v>181</v>
      </c>
      <c r="CK581" s="244">
        <v>21</v>
      </c>
      <c r="CL581" s="230" t="s">
        <v>8594</v>
      </c>
      <c r="CM581" s="117" t="s">
        <v>3917</v>
      </c>
      <c r="CN581" s="123">
        <v>1</v>
      </c>
    </row>
    <row r="582" spans="1:92" ht="20.100000000000001" hidden="1" customHeight="1">
      <c r="A582" s="97">
        <v>1010</v>
      </c>
      <c r="B582" s="100">
        <v>2024</v>
      </c>
      <c r="C582" s="99" t="s">
        <v>72</v>
      </c>
      <c r="D582" s="100" t="s">
        <v>8595</v>
      </c>
      <c r="E582" s="99" t="s">
        <v>3880</v>
      </c>
      <c r="F582" s="106" t="s">
        <v>8589</v>
      </c>
      <c r="G582" s="115">
        <v>1000353007</v>
      </c>
      <c r="H582" s="99">
        <v>7</v>
      </c>
      <c r="I582" s="103" t="s">
        <v>3920</v>
      </c>
      <c r="J582" s="162" t="s">
        <v>435</v>
      </c>
      <c r="K582" s="163" t="s">
        <v>326</v>
      </c>
      <c r="L582" s="106" t="s">
        <v>74</v>
      </c>
      <c r="M582" s="99" t="s">
        <v>75</v>
      </c>
      <c r="N582" s="99" t="s">
        <v>3860</v>
      </c>
      <c r="O582" s="106" t="s">
        <v>3882</v>
      </c>
      <c r="P582" s="118">
        <v>45596</v>
      </c>
      <c r="Q582" s="118" t="s">
        <v>14</v>
      </c>
      <c r="R582" s="106" t="s">
        <v>3883</v>
      </c>
      <c r="S582" s="151">
        <v>45603</v>
      </c>
      <c r="T582" s="118">
        <v>45657</v>
      </c>
      <c r="U582" s="118" t="s">
        <v>123</v>
      </c>
      <c r="V582" s="118" t="s">
        <v>123</v>
      </c>
      <c r="W582" s="118" t="s">
        <v>123</v>
      </c>
      <c r="X582" s="118" t="s">
        <v>3884</v>
      </c>
      <c r="Y582" s="53">
        <v>1</v>
      </c>
      <c r="Z582" s="115" t="str">
        <f>+R582</f>
        <v>3 Meses 25 dias</v>
      </c>
      <c r="AA582" s="118" t="s">
        <v>123</v>
      </c>
      <c r="AD582" s="118" t="s">
        <v>123</v>
      </c>
      <c r="AE582" s="242" t="s">
        <v>123</v>
      </c>
      <c r="AF582" s="118">
        <v>45718</v>
      </c>
      <c r="AG582" s="243">
        <v>9583333</v>
      </c>
      <c r="AH582" s="153" t="s">
        <v>123</v>
      </c>
      <c r="AI582" s="154">
        <v>0</v>
      </c>
      <c r="AJ582" s="53" t="s">
        <v>123</v>
      </c>
      <c r="AK582" s="110">
        <f>+AG582+AI582</f>
        <v>9583333</v>
      </c>
      <c r="AL582" s="111" t="str" cm="1">
        <f t="array" aca="1" ref="AL582" ca="1">_xlfn.IFS(TODAY()&lt;AF582,AF582-TODAY(),TODAY()&gt;AF582,"TERMINADO")</f>
        <v>TERMINADO</v>
      </c>
      <c r="AM582" s="215" t="s">
        <v>84</v>
      </c>
      <c r="AN582" s="155" t="s">
        <v>3885</v>
      </c>
      <c r="AO582" s="113" t="s">
        <v>3863</v>
      </c>
      <c r="AP582" s="114" t="s">
        <v>3886</v>
      </c>
      <c r="AQ582" s="99" t="s">
        <v>3865</v>
      </c>
      <c r="AR582" s="106" t="s">
        <v>332</v>
      </c>
      <c r="AS582" s="106" t="s">
        <v>332</v>
      </c>
      <c r="AT582" s="131" t="s">
        <v>3887</v>
      </c>
      <c r="AU582" s="139" t="s">
        <v>3888</v>
      </c>
      <c r="AV582" s="99">
        <v>117088</v>
      </c>
      <c r="AW582" s="99">
        <v>12</v>
      </c>
      <c r="AX582" s="116">
        <v>2500000</v>
      </c>
      <c r="AY582" s="166" t="s">
        <v>8596</v>
      </c>
      <c r="AZ582" s="99"/>
      <c r="BA582" s="117" t="s">
        <v>181</v>
      </c>
      <c r="BB582" s="99">
        <v>2018</v>
      </c>
      <c r="BC582" s="118">
        <v>45575</v>
      </c>
      <c r="BD582" s="116">
        <v>115000000</v>
      </c>
      <c r="BE582" s="99">
        <v>2466</v>
      </c>
      <c r="BF582" s="116">
        <v>9583333</v>
      </c>
      <c r="BG582" s="118">
        <v>45602</v>
      </c>
      <c r="BH582" s="166"/>
      <c r="BI582" s="118" t="s">
        <v>5546</v>
      </c>
      <c r="BJ582" s="99">
        <v>2</v>
      </c>
      <c r="BK582" s="99" t="s">
        <v>3874</v>
      </c>
      <c r="BL582" s="99" t="s">
        <v>4008</v>
      </c>
      <c r="BM582" s="99" t="s">
        <v>4009</v>
      </c>
      <c r="BN582" s="118" t="s">
        <v>3906</v>
      </c>
      <c r="BO582" s="99" t="s">
        <v>3874</v>
      </c>
      <c r="BP582" s="99" t="s">
        <v>3874</v>
      </c>
      <c r="BQ582" s="99" t="s">
        <v>123</v>
      </c>
      <c r="BR582" s="99" t="s">
        <v>3874</v>
      </c>
      <c r="BS582" s="99" t="s">
        <v>3874</v>
      </c>
      <c r="BT582" s="99" t="s">
        <v>3874</v>
      </c>
      <c r="BU582" s="99" t="s">
        <v>3874</v>
      </c>
      <c r="BV582" s="99" t="s">
        <v>8591</v>
      </c>
      <c r="BW582" s="99" t="s">
        <v>4793</v>
      </c>
      <c r="BX582" s="99">
        <v>3195011198</v>
      </c>
      <c r="BY582" s="99" t="s">
        <v>4137</v>
      </c>
      <c r="BZ582" s="99" t="s">
        <v>4153</v>
      </c>
      <c r="CA582" s="99" t="s">
        <v>3911</v>
      </c>
      <c r="CB582" s="129">
        <v>3245627393</v>
      </c>
      <c r="CC582" s="99" t="s">
        <v>8592</v>
      </c>
      <c r="CD582" s="118">
        <v>37672</v>
      </c>
      <c r="CE582" s="244" t="s">
        <v>3893</v>
      </c>
      <c r="CF582" s="99" t="s">
        <v>3894</v>
      </c>
      <c r="CG582" s="121"/>
      <c r="CH582" s="118" t="s">
        <v>3893</v>
      </c>
      <c r="CI582" s="118" t="s">
        <v>8593</v>
      </c>
      <c r="CJ582" s="166"/>
      <c r="CK582" s="355"/>
      <c r="CL582" s="539"/>
      <c r="CM582" s="117" t="s">
        <v>15</v>
      </c>
      <c r="CN582" s="123">
        <v>1</v>
      </c>
    </row>
    <row r="583" spans="1:92" ht="20.100000000000001" hidden="1" customHeight="1">
      <c r="A583" s="97">
        <v>143</v>
      </c>
      <c r="B583" s="98">
        <v>2024</v>
      </c>
      <c r="C583" s="99" t="s">
        <v>72</v>
      </c>
      <c r="D583" s="100" t="s">
        <v>8597</v>
      </c>
      <c r="E583" s="99" t="s">
        <v>8598</v>
      </c>
      <c r="F583" s="106" t="s">
        <v>8599</v>
      </c>
      <c r="G583" s="115">
        <v>1032495574</v>
      </c>
      <c r="H583" s="99">
        <v>7</v>
      </c>
      <c r="I583" s="181" t="s">
        <v>4129</v>
      </c>
      <c r="J583" s="99">
        <v>1873</v>
      </c>
      <c r="K583" s="105" t="s">
        <v>3859</v>
      </c>
      <c r="L583" s="101" t="s">
        <v>74</v>
      </c>
      <c r="M583" s="53" t="s">
        <v>75</v>
      </c>
      <c r="N583" s="53" t="s">
        <v>3860</v>
      </c>
      <c r="O583" s="106" t="s">
        <v>309</v>
      </c>
      <c r="P583" s="107">
        <v>45611</v>
      </c>
      <c r="Q583" s="118" t="s">
        <v>15</v>
      </c>
      <c r="R583" s="106" t="s">
        <v>8097</v>
      </c>
      <c r="S583" s="159">
        <v>45616</v>
      </c>
      <c r="T583" s="159">
        <v>45657</v>
      </c>
      <c r="U583" s="107" t="s">
        <v>123</v>
      </c>
      <c r="V583" s="107" t="s">
        <v>123</v>
      </c>
      <c r="W583" s="107" t="s">
        <v>123</v>
      </c>
      <c r="X583" s="484" t="s">
        <v>3884</v>
      </c>
      <c r="Y583" s="53">
        <v>1</v>
      </c>
      <c r="Z583" s="102" t="str">
        <f>+R583</f>
        <v>3 Meses 10 dias</v>
      </c>
      <c r="AA583" s="107" t="s">
        <v>123</v>
      </c>
      <c r="AD583" s="107" t="s">
        <v>123</v>
      </c>
      <c r="AE583" s="240" t="s">
        <v>123</v>
      </c>
      <c r="AF583" s="107">
        <v>45686</v>
      </c>
      <c r="AG583" s="243">
        <v>13300000</v>
      </c>
      <c r="AH583" s="153" t="s">
        <v>123</v>
      </c>
      <c r="AI583" s="154">
        <v>0</v>
      </c>
      <c r="AJ583" s="53" t="s">
        <v>123</v>
      </c>
      <c r="AK583" s="110">
        <f>+AG583+AI583</f>
        <v>13300000</v>
      </c>
      <c r="AL583" s="111" t="str" cm="1">
        <f t="array" aca="1" ref="AL583" ca="1">_xlfn.IFS(TODAY()&lt;AF583,AF583-TODAY(),TODAY()&gt;AF583,"TERMINADO")</f>
        <v>TERMINADO</v>
      </c>
      <c r="AM583" s="112" t="s">
        <v>84</v>
      </c>
      <c r="AN583" s="311" t="s">
        <v>3885</v>
      </c>
      <c r="AO583" s="113" t="s">
        <v>3863</v>
      </c>
      <c r="AP583" s="498" t="s">
        <v>8600</v>
      </c>
      <c r="AQ583" s="99" t="s">
        <v>3865</v>
      </c>
      <c r="AR583" s="101" t="s">
        <v>316</v>
      </c>
      <c r="AS583" s="101" t="s">
        <v>316</v>
      </c>
      <c r="AT583" s="101" t="s">
        <v>540</v>
      </c>
      <c r="AU583" s="104" t="s">
        <v>8601</v>
      </c>
      <c r="AV583" s="99">
        <v>119698</v>
      </c>
      <c r="AW583" s="99">
        <v>2</v>
      </c>
      <c r="AX583" s="116">
        <v>5700000</v>
      </c>
      <c r="AY583" s="166" t="s">
        <v>8602</v>
      </c>
      <c r="AZ583" s="99"/>
      <c r="BA583" s="166" t="s">
        <v>181</v>
      </c>
      <c r="BB583" s="99">
        <v>2084</v>
      </c>
      <c r="BC583" s="118">
        <v>45597</v>
      </c>
      <c r="BD583" s="116">
        <v>26600000</v>
      </c>
      <c r="BE583" s="99">
        <v>2527</v>
      </c>
      <c r="BF583" s="116">
        <v>13300000</v>
      </c>
      <c r="BG583" s="118">
        <v>45616</v>
      </c>
      <c r="BH583" s="117"/>
      <c r="BI583" s="118" t="s">
        <v>8603</v>
      </c>
      <c r="BJ583" s="99">
        <v>1</v>
      </c>
      <c r="BK583" s="99"/>
      <c r="BL583" s="99" t="s">
        <v>3891</v>
      </c>
      <c r="BM583" s="117"/>
      <c r="BN583" s="99"/>
      <c r="BO583" s="99"/>
      <c r="BP583" s="99"/>
      <c r="BQ583" s="99"/>
      <c r="BR583" s="99"/>
      <c r="BS583" s="99"/>
      <c r="BT583" s="99"/>
      <c r="BU583" s="99"/>
      <c r="BV583" s="99"/>
      <c r="BW583" s="99"/>
      <c r="BX583" s="99"/>
      <c r="BY583" s="99"/>
      <c r="BZ583" s="99"/>
      <c r="CA583" s="99"/>
      <c r="CB583" s="129">
        <v>3102012279</v>
      </c>
      <c r="CC583" s="118" t="s">
        <v>8604</v>
      </c>
      <c r="CD583" s="118">
        <v>35800</v>
      </c>
      <c r="CE583" s="244" t="s">
        <v>3872</v>
      </c>
      <c r="CF583" s="99" t="s">
        <v>3873</v>
      </c>
      <c r="CG583" s="121"/>
      <c r="CH583" s="118" t="s">
        <v>8605</v>
      </c>
      <c r="CI583" s="118" t="s">
        <v>8606</v>
      </c>
      <c r="CJ583" s="99"/>
      <c r="CK583" s="244"/>
      <c r="CL583" s="230"/>
      <c r="CM583" s="117" t="s">
        <v>15</v>
      </c>
      <c r="CN583" s="123">
        <v>1</v>
      </c>
    </row>
    <row r="584" spans="1:92" ht="20.100000000000001" hidden="1" customHeight="1">
      <c r="A584" s="97">
        <v>207</v>
      </c>
      <c r="B584" s="98">
        <v>2024</v>
      </c>
      <c r="C584" s="99" t="s">
        <v>72</v>
      </c>
      <c r="D584" s="100" t="s">
        <v>8607</v>
      </c>
      <c r="E584" s="99" t="s">
        <v>8608</v>
      </c>
      <c r="F584" s="101" t="s">
        <v>2287</v>
      </c>
      <c r="G584" s="102">
        <v>53002814</v>
      </c>
      <c r="H584" s="53">
        <v>0</v>
      </c>
      <c r="I584" s="103" t="s">
        <v>112</v>
      </c>
      <c r="J584" s="104" t="s">
        <v>635</v>
      </c>
      <c r="K584" s="105" t="s">
        <v>3859</v>
      </c>
      <c r="L584" s="106" t="s">
        <v>74</v>
      </c>
      <c r="M584" s="99" t="s">
        <v>75</v>
      </c>
      <c r="N584" s="53" t="s">
        <v>3860</v>
      </c>
      <c r="O584" s="203" t="s">
        <v>875</v>
      </c>
      <c r="P584" s="118">
        <v>45350</v>
      </c>
      <c r="Q584" s="107" t="s">
        <v>6</v>
      </c>
      <c r="R584" s="108" t="s">
        <v>3861</v>
      </c>
      <c r="S584" s="118">
        <v>45351</v>
      </c>
      <c r="T584" s="118">
        <v>45471</v>
      </c>
      <c r="U584" s="107" t="s">
        <v>123</v>
      </c>
      <c r="V584" s="107" t="s">
        <v>123</v>
      </c>
      <c r="W584" s="107" t="s">
        <v>123</v>
      </c>
      <c r="X584" s="202" t="s">
        <v>3862</v>
      </c>
      <c r="Y584" s="53">
        <v>1</v>
      </c>
      <c r="Z584" s="53" t="s">
        <v>3612</v>
      </c>
      <c r="AA584" s="107">
        <v>45456</v>
      </c>
      <c r="AB584" s="226"/>
      <c r="AC584" s="226"/>
      <c r="AD584" s="107">
        <v>45481</v>
      </c>
      <c r="AE584" s="240">
        <v>45494</v>
      </c>
      <c r="AF584" s="107">
        <v>45547</v>
      </c>
      <c r="AG584" s="243">
        <v>27200000</v>
      </c>
      <c r="AH584" s="107">
        <v>45456</v>
      </c>
      <c r="AI584" s="110">
        <v>13600000</v>
      </c>
      <c r="AJ584" s="51">
        <v>1</v>
      </c>
      <c r="AK584" s="110">
        <v>40800000</v>
      </c>
      <c r="AL584" s="111" t="str" cm="1">
        <f t="array" aca="1" ref="AL584" ca="1">_xlfn.IFS(TODAY()&lt;AF584,AF584-TODAY(),TODAY()&gt;AF584,"TERMINADO")</f>
        <v>TERMINADO</v>
      </c>
      <c r="AM584" s="210" t="s">
        <v>84</v>
      </c>
      <c r="AN584" s="112" t="s">
        <v>3885</v>
      </c>
      <c r="AO584" s="113" t="s">
        <v>3863</v>
      </c>
      <c r="AP584" s="114" t="s">
        <v>8609</v>
      </c>
      <c r="AQ584" s="100" t="s">
        <v>3865</v>
      </c>
      <c r="AR584" s="224" t="s">
        <v>880</v>
      </c>
      <c r="AS584" s="101" t="s">
        <v>346</v>
      </c>
      <c r="AT584" s="106" t="s">
        <v>881</v>
      </c>
      <c r="AU584" s="115">
        <v>20245420003213</v>
      </c>
      <c r="AV584" s="99">
        <v>104326</v>
      </c>
      <c r="AW584" s="99">
        <v>1</v>
      </c>
      <c r="AX584" s="116">
        <v>6800000</v>
      </c>
      <c r="AY584" s="117" t="s">
        <v>8610</v>
      </c>
      <c r="AZ584" s="99">
        <v>120</v>
      </c>
      <c r="BA584" s="117" t="s">
        <v>181</v>
      </c>
      <c r="BB584" s="99">
        <v>1101</v>
      </c>
      <c r="BC584" s="118">
        <v>45348</v>
      </c>
      <c r="BD584" s="116">
        <v>27200000</v>
      </c>
      <c r="BE584" s="99">
        <v>1164</v>
      </c>
      <c r="BF584" s="116">
        <v>27200000</v>
      </c>
      <c r="BG584" s="118">
        <v>45350</v>
      </c>
      <c r="BH584" s="117" t="s">
        <v>181</v>
      </c>
      <c r="BI584" s="118">
        <v>45350</v>
      </c>
      <c r="BJ584" s="99">
        <v>3</v>
      </c>
      <c r="BK584" s="99" t="s">
        <v>3874</v>
      </c>
      <c r="BL584" s="99" t="s">
        <v>3891</v>
      </c>
      <c r="BM584" s="118" t="s">
        <v>3905</v>
      </c>
      <c r="BN584" s="99" t="s">
        <v>3906</v>
      </c>
      <c r="BO584" s="99" t="s">
        <v>3874</v>
      </c>
      <c r="BP584" s="99" t="s">
        <v>3874</v>
      </c>
      <c r="BQ584" s="99" t="s">
        <v>123</v>
      </c>
      <c r="BR584" s="99" t="s">
        <v>3874</v>
      </c>
      <c r="BS584" s="99" t="s">
        <v>3874</v>
      </c>
      <c r="BT584" s="99" t="s">
        <v>3874</v>
      </c>
      <c r="BU584" s="99" t="s">
        <v>3874</v>
      </c>
      <c r="BV584" s="99" t="s">
        <v>8611</v>
      </c>
      <c r="BW584" s="99" t="s">
        <v>4887</v>
      </c>
      <c r="BX584" s="99">
        <v>3014621506</v>
      </c>
      <c r="BY584" s="99" t="s">
        <v>3909</v>
      </c>
      <c r="BZ584" s="99" t="s">
        <v>3951</v>
      </c>
      <c r="CA584" s="99" t="s">
        <v>3911</v>
      </c>
      <c r="CB584" s="129">
        <v>3013686126</v>
      </c>
      <c r="CC584" s="118" t="s">
        <v>8612</v>
      </c>
      <c r="CD584" s="118">
        <v>30340</v>
      </c>
      <c r="CE584" s="242" t="s">
        <v>3872</v>
      </c>
      <c r="CF584" s="99" t="s">
        <v>3873</v>
      </c>
      <c r="CG584" s="121" t="s">
        <v>3874</v>
      </c>
      <c r="CH584" s="118" t="s">
        <v>8613</v>
      </c>
      <c r="CI584" s="118" t="s">
        <v>8614</v>
      </c>
      <c r="CJ584" s="99" t="s">
        <v>86</v>
      </c>
      <c r="CK584" s="244">
        <v>41</v>
      </c>
      <c r="CL584" s="230" t="s">
        <v>8615</v>
      </c>
      <c r="CM584" s="99" t="s">
        <v>3878</v>
      </c>
      <c r="CN584" s="123">
        <v>1</v>
      </c>
    </row>
    <row r="585" spans="1:92" ht="20.100000000000001" hidden="1" customHeight="1">
      <c r="A585" s="97">
        <v>34</v>
      </c>
      <c r="B585" s="98">
        <v>2024</v>
      </c>
      <c r="C585" s="99" t="s">
        <v>72</v>
      </c>
      <c r="D585" s="100" t="s">
        <v>8616</v>
      </c>
      <c r="E585" s="99" t="s">
        <v>8617</v>
      </c>
      <c r="F585" s="101" t="s">
        <v>664</v>
      </c>
      <c r="G585" s="102">
        <v>1070585045</v>
      </c>
      <c r="H585" s="53">
        <v>7</v>
      </c>
      <c r="I585" s="103" t="s">
        <v>81</v>
      </c>
      <c r="J585" s="104" t="s">
        <v>635</v>
      </c>
      <c r="K585" s="105" t="s">
        <v>3859</v>
      </c>
      <c r="L585" s="106" t="s">
        <v>74</v>
      </c>
      <c r="M585" s="99" t="s">
        <v>75</v>
      </c>
      <c r="N585" s="53" t="s">
        <v>3860</v>
      </c>
      <c r="O585" s="101" t="s">
        <v>2290</v>
      </c>
      <c r="P585" s="118">
        <v>45335</v>
      </c>
      <c r="Q585" s="107" t="s">
        <v>6</v>
      </c>
      <c r="R585" s="108" t="s">
        <v>3861</v>
      </c>
      <c r="S585" s="107">
        <v>45336</v>
      </c>
      <c r="T585" s="107">
        <v>45456</v>
      </c>
      <c r="U585" s="107" t="s">
        <v>123</v>
      </c>
      <c r="V585" s="107" t="s">
        <v>123</v>
      </c>
      <c r="W585" s="107" t="s">
        <v>123</v>
      </c>
      <c r="X585" s="202" t="s">
        <v>3862</v>
      </c>
      <c r="Y585" s="53">
        <v>1</v>
      </c>
      <c r="Z585" s="53" t="s">
        <v>3612</v>
      </c>
      <c r="AA585" s="107">
        <v>45455</v>
      </c>
      <c r="AB585" s="226"/>
      <c r="AC585" s="226"/>
      <c r="AD585" s="107" t="s">
        <v>123</v>
      </c>
      <c r="AE585" s="240" t="s">
        <v>123</v>
      </c>
      <c r="AF585" s="107">
        <v>45517</v>
      </c>
      <c r="AG585" s="243">
        <v>27600000</v>
      </c>
      <c r="AH585" s="107">
        <v>45455</v>
      </c>
      <c r="AI585" s="110">
        <v>13800000</v>
      </c>
      <c r="AJ585" s="51">
        <v>1</v>
      </c>
      <c r="AK585" s="110">
        <v>41400000</v>
      </c>
      <c r="AL585" s="111" t="str" cm="1">
        <f t="array" aca="1" ref="AL585" ca="1">_xlfn.IFS(TODAY()&lt;AF585,AF585-TODAY(),TODAY()&gt;AF585,"TERMINADO")</f>
        <v>TERMINADO</v>
      </c>
      <c r="AM585" s="210" t="s">
        <v>84</v>
      </c>
      <c r="AN585" s="206" t="s">
        <v>85</v>
      </c>
      <c r="AO585" s="113" t="s">
        <v>3863</v>
      </c>
      <c r="AP585" s="249" t="s">
        <v>8618</v>
      </c>
      <c r="AQ585" s="100" t="s">
        <v>3865</v>
      </c>
      <c r="AR585" s="101" t="s">
        <v>663</v>
      </c>
      <c r="AS585" s="101" t="s">
        <v>141</v>
      </c>
      <c r="AT585" s="175" t="s">
        <v>367</v>
      </c>
      <c r="AU585" s="115">
        <v>20245420001783</v>
      </c>
      <c r="AV585" s="99">
        <v>103846</v>
      </c>
      <c r="AW585" s="99">
        <v>1</v>
      </c>
      <c r="AX585" s="116">
        <v>6900000</v>
      </c>
      <c r="AY585" s="117" t="s">
        <v>8619</v>
      </c>
      <c r="AZ585" s="99">
        <v>120</v>
      </c>
      <c r="BA585" s="117" t="s">
        <v>181</v>
      </c>
      <c r="BB585" s="99">
        <v>1084</v>
      </c>
      <c r="BC585" s="118">
        <v>45335</v>
      </c>
      <c r="BD585" s="116">
        <v>27600000</v>
      </c>
      <c r="BE585" s="99">
        <v>1101</v>
      </c>
      <c r="BF585" s="116">
        <v>27600000</v>
      </c>
      <c r="BG585" s="118">
        <v>45336</v>
      </c>
      <c r="BH585" s="117" t="s">
        <v>181</v>
      </c>
      <c r="BI585" s="118" t="s">
        <v>7510</v>
      </c>
      <c r="BJ585" s="99">
        <v>1</v>
      </c>
      <c r="BK585" s="99" t="s">
        <v>3869</v>
      </c>
      <c r="BL585" s="99"/>
      <c r="BM585" s="118" t="s">
        <v>4036</v>
      </c>
      <c r="BN585" s="99" t="s">
        <v>86</v>
      </c>
      <c r="BO585" s="99"/>
      <c r="BP585" s="99"/>
      <c r="BQ585" s="99"/>
      <c r="BR585" s="99"/>
      <c r="BS585" s="99"/>
      <c r="BT585" s="99"/>
      <c r="BU585" s="99"/>
      <c r="BV585" s="99"/>
      <c r="BW585" s="99"/>
      <c r="BX585" s="99"/>
      <c r="BY585" s="99"/>
      <c r="BZ585" s="99"/>
      <c r="CA585" s="99"/>
      <c r="CB585" s="129">
        <v>3012076139</v>
      </c>
      <c r="CC585" s="118" t="s">
        <v>8620</v>
      </c>
      <c r="CD585" s="118">
        <v>31488</v>
      </c>
      <c r="CE585" s="242" t="s">
        <v>3872</v>
      </c>
      <c r="CF585" s="99" t="s">
        <v>3873</v>
      </c>
      <c r="CG585" s="121" t="s">
        <v>3874</v>
      </c>
      <c r="CH585" s="118" t="s">
        <v>8621</v>
      </c>
      <c r="CI585" s="118" t="s">
        <v>7815</v>
      </c>
      <c r="CJ585" s="99" t="s">
        <v>86</v>
      </c>
      <c r="CK585" s="244">
        <v>38</v>
      </c>
      <c r="CL585" s="230" t="s">
        <v>8622</v>
      </c>
      <c r="CM585" s="99" t="s">
        <v>3878</v>
      </c>
      <c r="CN585" s="123">
        <v>1</v>
      </c>
    </row>
    <row r="586" spans="1:92" ht="20.100000000000001" hidden="1" customHeight="1">
      <c r="A586" s="97">
        <v>639</v>
      </c>
      <c r="B586" s="98">
        <v>2024</v>
      </c>
      <c r="C586" s="99" t="s">
        <v>72</v>
      </c>
      <c r="D586" s="100" t="s">
        <v>8623</v>
      </c>
      <c r="E586" s="99" t="s">
        <v>8624</v>
      </c>
      <c r="F586" s="106" t="s">
        <v>664</v>
      </c>
      <c r="G586" s="115">
        <v>1070585045</v>
      </c>
      <c r="H586" s="99">
        <v>7</v>
      </c>
      <c r="I586" s="103" t="s">
        <v>112</v>
      </c>
      <c r="J586" s="99">
        <v>1873</v>
      </c>
      <c r="K586" s="105" t="s">
        <v>3859</v>
      </c>
      <c r="L586" s="101" t="s">
        <v>74</v>
      </c>
      <c r="M586" s="53" t="s">
        <v>75</v>
      </c>
      <c r="N586" s="53" t="s">
        <v>3860</v>
      </c>
      <c r="O586" s="101" t="s">
        <v>2290</v>
      </c>
      <c r="P586" s="118">
        <v>45525</v>
      </c>
      <c r="Q586" s="118" t="s">
        <v>12</v>
      </c>
      <c r="R586" s="106" t="s">
        <v>3861</v>
      </c>
      <c r="S586" s="118">
        <v>45525</v>
      </c>
      <c r="T586" s="107">
        <v>45646</v>
      </c>
      <c r="U586" s="107"/>
      <c r="V586" s="107"/>
      <c r="W586" s="102"/>
      <c r="X586" s="53" t="s">
        <v>4318</v>
      </c>
      <c r="Y586" s="53">
        <v>1</v>
      </c>
      <c r="Z586" s="102" t="s">
        <v>4362</v>
      </c>
      <c r="AA586" s="107">
        <v>45649</v>
      </c>
      <c r="AD586" s="107">
        <v>45637</v>
      </c>
      <c r="AE586" s="240">
        <v>45642</v>
      </c>
      <c r="AF586" s="107">
        <v>45683</v>
      </c>
      <c r="AG586" s="247">
        <v>27600000</v>
      </c>
      <c r="AH586" s="135">
        <v>45649</v>
      </c>
      <c r="AI586" s="110">
        <v>6900000</v>
      </c>
      <c r="AJ586" s="51">
        <v>1</v>
      </c>
      <c r="AK586" s="110">
        <f>+AG586+AI586</f>
        <v>34500000</v>
      </c>
      <c r="AL586" s="111" t="str" cm="1">
        <f t="array" aca="1" ref="AL586" ca="1">_xlfn.IFS(TODAY()&lt;AF586,AF586-TODAY(),TODAY()&gt;AF586,"TERMINADO")</f>
        <v>TERMINADO</v>
      </c>
      <c r="AM586" s="112" t="s">
        <v>84</v>
      </c>
      <c r="AN586" s="112" t="s">
        <v>85</v>
      </c>
      <c r="AO586" s="113" t="s">
        <v>3863</v>
      </c>
      <c r="AP586" s="114" t="s">
        <v>8625</v>
      </c>
      <c r="AQ586" s="98" t="s">
        <v>3865</v>
      </c>
      <c r="AR586" s="262" t="s">
        <v>663</v>
      </c>
      <c r="AS586" s="101" t="s">
        <v>141</v>
      </c>
      <c r="AT586" s="131" t="s">
        <v>5297</v>
      </c>
      <c r="AU586" s="133" t="s">
        <v>5298</v>
      </c>
      <c r="AV586" s="99">
        <v>114643</v>
      </c>
      <c r="AW586" s="99">
        <v>1</v>
      </c>
      <c r="AX586" s="116">
        <v>6900000</v>
      </c>
      <c r="AY586" s="117" t="s">
        <v>8626</v>
      </c>
      <c r="AZ586" s="99">
        <v>120</v>
      </c>
      <c r="BA586" s="117" t="s">
        <v>181</v>
      </c>
      <c r="BB586" s="99">
        <v>1803</v>
      </c>
      <c r="BC586" s="118">
        <v>45524</v>
      </c>
      <c r="BD586" s="116">
        <v>27600000</v>
      </c>
      <c r="BE586" s="99">
        <v>1995</v>
      </c>
      <c r="BF586" s="116">
        <v>27600000</v>
      </c>
      <c r="BG586" s="118">
        <v>45525</v>
      </c>
      <c r="BH586" s="99" t="s">
        <v>181</v>
      </c>
      <c r="BI586" s="118" t="s">
        <v>8627</v>
      </c>
      <c r="BJ586" s="99">
        <v>1</v>
      </c>
      <c r="BK586" s="99" t="s">
        <v>3874</v>
      </c>
      <c r="BL586" s="99" t="s">
        <v>3891</v>
      </c>
      <c r="BM586" s="118" t="s">
        <v>3905</v>
      </c>
      <c r="BN586" s="53" t="s">
        <v>3906</v>
      </c>
      <c r="BO586" s="53" t="s">
        <v>3874</v>
      </c>
      <c r="BP586" s="53" t="s">
        <v>3874</v>
      </c>
      <c r="BQ586" s="53" t="s">
        <v>123</v>
      </c>
      <c r="BR586" s="53" t="s">
        <v>3874</v>
      </c>
      <c r="BS586" s="53" t="s">
        <v>3874</v>
      </c>
      <c r="BT586" s="53" t="s">
        <v>3874</v>
      </c>
      <c r="BU586" s="53" t="s">
        <v>3874</v>
      </c>
      <c r="BV586" s="53" t="s">
        <v>660</v>
      </c>
      <c r="BW586" s="53" t="s">
        <v>4816</v>
      </c>
      <c r="BX586" s="53">
        <v>3003021181</v>
      </c>
      <c r="BY586" s="53" t="s">
        <v>4059</v>
      </c>
      <c r="BZ586" s="53" t="s">
        <v>3951</v>
      </c>
      <c r="CA586" s="53" t="s">
        <v>3911</v>
      </c>
      <c r="CB586" s="129">
        <v>3178437721</v>
      </c>
      <c r="CC586" s="118" t="s">
        <v>8628</v>
      </c>
      <c r="CD586" s="118">
        <v>31488</v>
      </c>
      <c r="CE586" s="244" t="s">
        <v>3872</v>
      </c>
      <c r="CF586" s="99" t="s">
        <v>3873</v>
      </c>
      <c r="CG586" s="100" t="s">
        <v>181</v>
      </c>
      <c r="CH586" s="118" t="s">
        <v>8621</v>
      </c>
      <c r="CI586" s="118" t="s">
        <v>7815</v>
      </c>
      <c r="CJ586" s="99"/>
      <c r="CK586" s="263">
        <v>38</v>
      </c>
      <c r="CL586" s="230" t="s">
        <v>8629</v>
      </c>
      <c r="CM586" s="117" t="s">
        <v>12</v>
      </c>
      <c r="CN586" s="123">
        <v>1</v>
      </c>
    </row>
    <row r="587" spans="1:92" ht="20.100000000000001" hidden="1" customHeight="1">
      <c r="A587" s="97">
        <v>212</v>
      </c>
      <c r="B587" s="98">
        <v>2024</v>
      </c>
      <c r="C587" s="99" t="s">
        <v>72</v>
      </c>
      <c r="D587" s="228" t="s">
        <v>8630</v>
      </c>
      <c r="E587" s="99" t="s">
        <v>8631</v>
      </c>
      <c r="F587" s="101" t="s">
        <v>2308</v>
      </c>
      <c r="G587" s="102">
        <v>1001280936</v>
      </c>
      <c r="H587" s="53">
        <v>3</v>
      </c>
      <c r="I587" s="103" t="s">
        <v>2925</v>
      </c>
      <c r="J587" s="104" t="s">
        <v>635</v>
      </c>
      <c r="K587" s="105" t="s">
        <v>3859</v>
      </c>
      <c r="L587" s="106" t="s">
        <v>74</v>
      </c>
      <c r="M587" s="99" t="s">
        <v>75</v>
      </c>
      <c r="N587" s="53" t="s">
        <v>3860</v>
      </c>
      <c r="O587" s="221" t="s">
        <v>2311</v>
      </c>
      <c r="P587" s="107">
        <v>45351</v>
      </c>
      <c r="Q587" s="107" t="s">
        <v>6</v>
      </c>
      <c r="R587" s="108" t="s">
        <v>3861</v>
      </c>
      <c r="S587" s="107">
        <v>45356</v>
      </c>
      <c r="T587" s="107">
        <v>45477</v>
      </c>
      <c r="U587" s="107" t="s">
        <v>123</v>
      </c>
      <c r="V587" s="107" t="s">
        <v>123</v>
      </c>
      <c r="W587" s="107" t="s">
        <v>123</v>
      </c>
      <c r="X587" s="202" t="s">
        <v>3862</v>
      </c>
      <c r="Y587" s="53">
        <v>1</v>
      </c>
      <c r="Z587" s="53" t="s">
        <v>3612</v>
      </c>
      <c r="AA587" s="107">
        <v>45471</v>
      </c>
      <c r="AB587" s="226"/>
      <c r="AC587" s="226"/>
      <c r="AD587" s="107" t="s">
        <v>123</v>
      </c>
      <c r="AE587" s="240" t="s">
        <v>123</v>
      </c>
      <c r="AF587" s="107">
        <v>45539</v>
      </c>
      <c r="AG587" s="243">
        <v>18000000</v>
      </c>
      <c r="AH587" s="107">
        <v>45471</v>
      </c>
      <c r="AI587" s="110">
        <v>9000000</v>
      </c>
      <c r="AJ587" s="51">
        <v>1</v>
      </c>
      <c r="AK587" s="110">
        <v>27000000</v>
      </c>
      <c r="AL587" s="111" t="str" cm="1">
        <f t="array" aca="1" ref="AL587" ca="1">_xlfn.IFS(TODAY()&lt;AF587,AF587-TODAY(),TODAY()&gt;AF587,"TERMINADO")</f>
        <v>TERMINADO</v>
      </c>
      <c r="AM587" s="210" t="s">
        <v>84</v>
      </c>
      <c r="AN587" s="215" t="s">
        <v>85</v>
      </c>
      <c r="AO587" s="113" t="s">
        <v>3863</v>
      </c>
      <c r="AP587" s="264" t="s">
        <v>8632</v>
      </c>
      <c r="AQ587" s="228" t="s">
        <v>3865</v>
      </c>
      <c r="AR587" s="180" t="s">
        <v>1737</v>
      </c>
      <c r="AS587" s="101" t="s">
        <v>151</v>
      </c>
      <c r="AT587" s="131" t="s">
        <v>8633</v>
      </c>
      <c r="AU587" s="128" t="s">
        <v>8634</v>
      </c>
      <c r="AV587" s="99">
        <v>104324</v>
      </c>
      <c r="AW587" s="99">
        <v>1</v>
      </c>
      <c r="AX587" s="116">
        <v>4500000</v>
      </c>
      <c r="AY587" s="117" t="s">
        <v>8635</v>
      </c>
      <c r="AZ587" s="99">
        <v>120</v>
      </c>
      <c r="BA587" s="117" t="s">
        <v>181</v>
      </c>
      <c r="BB587" s="99">
        <v>1098</v>
      </c>
      <c r="BC587" s="118">
        <v>45345</v>
      </c>
      <c r="BD587" s="116">
        <v>18000000</v>
      </c>
      <c r="BE587" s="99">
        <v>1170</v>
      </c>
      <c r="BF587" s="116">
        <v>18000000</v>
      </c>
      <c r="BG587" s="118">
        <v>45352</v>
      </c>
      <c r="BH587" s="117" t="s">
        <v>181</v>
      </c>
      <c r="BI587" s="118" t="s">
        <v>8636</v>
      </c>
      <c r="BJ587" s="99">
        <v>1</v>
      </c>
      <c r="BK587" s="99" t="s">
        <v>3869</v>
      </c>
      <c r="BL587" s="99"/>
      <c r="BM587" s="118" t="s">
        <v>3870</v>
      </c>
      <c r="BN587" s="99" t="s">
        <v>86</v>
      </c>
      <c r="BO587" s="99"/>
      <c r="BP587" s="99"/>
      <c r="BQ587" s="99"/>
      <c r="BR587" s="99"/>
      <c r="BS587" s="99"/>
      <c r="BT587" s="99"/>
      <c r="BU587" s="99"/>
      <c r="BV587" s="99"/>
      <c r="BW587" s="99"/>
      <c r="BX587" s="99"/>
      <c r="BY587" s="99"/>
      <c r="BZ587" s="99"/>
      <c r="CA587" s="99"/>
      <c r="CB587" s="129">
        <v>3192751060</v>
      </c>
      <c r="CC587" s="118" t="s">
        <v>8637</v>
      </c>
      <c r="CD587" s="118">
        <v>36559</v>
      </c>
      <c r="CE587" s="242" t="s">
        <v>3913</v>
      </c>
      <c r="CF587" s="99" t="s">
        <v>3894</v>
      </c>
      <c r="CG587" s="121" t="s">
        <v>181</v>
      </c>
      <c r="CH587" s="118" t="s">
        <v>8638</v>
      </c>
      <c r="CI587" s="118" t="s">
        <v>8639</v>
      </c>
      <c r="CJ587" s="99" t="s">
        <v>86</v>
      </c>
      <c r="CK587" s="244">
        <v>24</v>
      </c>
      <c r="CL587" s="230" t="s">
        <v>8640</v>
      </c>
      <c r="CM587" s="99" t="s">
        <v>3878</v>
      </c>
      <c r="CN587" s="123">
        <v>1</v>
      </c>
    </row>
    <row r="588" spans="1:92" ht="20.100000000000001" hidden="1" customHeight="1">
      <c r="A588" s="97">
        <v>706</v>
      </c>
      <c r="B588" s="98">
        <v>2024</v>
      </c>
      <c r="C588" s="99" t="s">
        <v>72</v>
      </c>
      <c r="D588" s="100" t="s">
        <v>8641</v>
      </c>
      <c r="E588" s="99" t="s">
        <v>8642</v>
      </c>
      <c r="F588" s="101" t="s">
        <v>2308</v>
      </c>
      <c r="G588" s="102">
        <v>1001280936</v>
      </c>
      <c r="H588" s="53">
        <v>3</v>
      </c>
      <c r="I588" s="103" t="s">
        <v>4042</v>
      </c>
      <c r="J588" s="99">
        <v>1873</v>
      </c>
      <c r="K588" s="105" t="s">
        <v>3859</v>
      </c>
      <c r="L588" s="101" t="s">
        <v>74</v>
      </c>
      <c r="M588" s="53" t="s">
        <v>75</v>
      </c>
      <c r="N588" s="248" t="s">
        <v>3860</v>
      </c>
      <c r="O588" s="101" t="s">
        <v>2311</v>
      </c>
      <c r="P588" s="107">
        <v>45547</v>
      </c>
      <c r="Q588" s="118" t="s">
        <v>13</v>
      </c>
      <c r="R588" s="106" t="s">
        <v>3982</v>
      </c>
      <c r="S588" s="159">
        <v>45552</v>
      </c>
      <c r="T588" s="118">
        <v>45657</v>
      </c>
      <c r="U588" s="107" t="s">
        <v>123</v>
      </c>
      <c r="V588" s="107" t="s">
        <v>123</v>
      </c>
      <c r="W588" s="107" t="s">
        <v>123</v>
      </c>
      <c r="X588" s="484" t="s">
        <v>4361</v>
      </c>
      <c r="Y588" s="53">
        <v>1</v>
      </c>
      <c r="Z588" s="102" t="s">
        <v>8643</v>
      </c>
      <c r="AA588" s="107">
        <v>45653</v>
      </c>
      <c r="AD588" s="107" t="s">
        <v>123</v>
      </c>
      <c r="AE588" s="240" t="s">
        <v>123</v>
      </c>
      <c r="AF588" s="107">
        <v>45698</v>
      </c>
      <c r="AG588" s="243">
        <f>+BD588</f>
        <v>17250000</v>
      </c>
      <c r="AH588" s="107">
        <v>45653</v>
      </c>
      <c r="AI588" s="110">
        <v>4500000</v>
      </c>
      <c r="AJ588" s="51">
        <v>1</v>
      </c>
      <c r="AK588" s="110">
        <f>+AG588+AI588</f>
        <v>21750000</v>
      </c>
      <c r="AL588" s="111" t="str" cm="1">
        <f t="array" aca="1" ref="AL588" ca="1">_xlfn.IFS(TODAY()&lt;AF588,AF588-TODAY(),TODAY()&gt;AF588,"TERMINADO")</f>
        <v>TERMINADO</v>
      </c>
      <c r="AM588" s="112" t="s">
        <v>84</v>
      </c>
      <c r="AN588" s="238" t="s">
        <v>3885</v>
      </c>
      <c r="AO588" s="113" t="s">
        <v>3863</v>
      </c>
      <c r="AP588" s="114" t="s">
        <v>8644</v>
      </c>
      <c r="AQ588" s="222" t="s">
        <v>3865</v>
      </c>
      <c r="AR588" s="507" t="s">
        <v>1737</v>
      </c>
      <c r="AS588" s="101" t="s">
        <v>151</v>
      </c>
      <c r="AT588" s="106" t="s">
        <v>4019</v>
      </c>
      <c r="AU588" s="173">
        <v>20245420024383</v>
      </c>
      <c r="AV588" s="100">
        <v>117097</v>
      </c>
      <c r="AW588" s="99">
        <v>1</v>
      </c>
      <c r="AX588" s="116">
        <v>4500000</v>
      </c>
      <c r="AY588" s="117" t="s">
        <v>8645</v>
      </c>
      <c r="AZ588" s="99"/>
      <c r="BA588" s="117" t="s">
        <v>181</v>
      </c>
      <c r="BB588" s="99">
        <v>1857</v>
      </c>
      <c r="BC588" s="118">
        <v>45539</v>
      </c>
      <c r="BD588" s="116">
        <v>17250000</v>
      </c>
      <c r="BE588" s="99">
        <v>2095</v>
      </c>
      <c r="BF588" s="116">
        <v>17250000</v>
      </c>
      <c r="BG588" s="118">
        <v>45552</v>
      </c>
      <c r="BH588" s="99" t="s">
        <v>181</v>
      </c>
      <c r="BI588" s="118" t="e">
        <v>#N/A</v>
      </c>
      <c r="BJ588" s="99" t="e">
        <v>#N/A</v>
      </c>
      <c r="BK588" s="525" t="s">
        <v>3874</v>
      </c>
      <c r="BL588" s="525" t="s">
        <v>3891</v>
      </c>
      <c r="BM588" s="525" t="s">
        <v>3905</v>
      </c>
      <c r="BN588" s="525" t="s">
        <v>3906</v>
      </c>
      <c r="BO588" s="525" t="s">
        <v>3874</v>
      </c>
      <c r="BP588" s="525" t="s">
        <v>3874</v>
      </c>
      <c r="BQ588" s="525" t="s">
        <v>123</v>
      </c>
      <c r="BR588" s="525" t="s">
        <v>3874</v>
      </c>
      <c r="BS588" s="525" t="s">
        <v>3874</v>
      </c>
      <c r="BT588" s="525" t="s">
        <v>3874</v>
      </c>
      <c r="BU588" s="525" t="s">
        <v>3874</v>
      </c>
      <c r="BV588" s="525" t="s">
        <v>8646</v>
      </c>
      <c r="BW588" s="525" t="s">
        <v>4136</v>
      </c>
      <c r="BX588" s="525">
        <v>3142376560</v>
      </c>
      <c r="BY588" s="525" t="s">
        <v>3909</v>
      </c>
      <c r="BZ588" s="525" t="s">
        <v>3910</v>
      </c>
      <c r="CA588" s="532" t="s">
        <v>3952</v>
      </c>
      <c r="CB588" s="534">
        <v>3192751060</v>
      </c>
      <c r="CC588" s="534" t="s">
        <v>8647</v>
      </c>
      <c r="CD588" s="118">
        <v>36559</v>
      </c>
      <c r="CE588" s="242" t="s">
        <v>3913</v>
      </c>
      <c r="CF588" s="99" t="s">
        <v>3894</v>
      </c>
      <c r="CG588" s="100" t="s">
        <v>181</v>
      </c>
      <c r="CH588" s="118" t="s">
        <v>8638</v>
      </c>
      <c r="CI588" s="118" t="s">
        <v>8639</v>
      </c>
      <c r="CJ588" s="99"/>
      <c r="CK588" s="355"/>
      <c r="CL588" s="230"/>
      <c r="CM588" s="117" t="s">
        <v>13</v>
      </c>
      <c r="CN588" s="123">
        <v>1</v>
      </c>
    </row>
    <row r="589" spans="1:92" ht="20.100000000000001" hidden="1" customHeight="1">
      <c r="A589" s="97">
        <v>459</v>
      </c>
      <c r="B589" s="98">
        <v>2024</v>
      </c>
      <c r="C589" s="99" t="s">
        <v>72</v>
      </c>
      <c r="D589" s="100" t="s">
        <v>8648</v>
      </c>
      <c r="E589" s="99" t="s">
        <v>4865</v>
      </c>
      <c r="F589" s="101" t="s">
        <v>2323</v>
      </c>
      <c r="G589" s="102">
        <v>79812509</v>
      </c>
      <c r="H589" s="53">
        <v>9</v>
      </c>
      <c r="I589" s="103" t="s">
        <v>4747</v>
      </c>
      <c r="J589" s="104" t="s">
        <v>4474</v>
      </c>
      <c r="K589" s="105" t="s">
        <v>176</v>
      </c>
      <c r="L589" s="101" t="s">
        <v>74</v>
      </c>
      <c r="M589" s="53" t="s">
        <v>75</v>
      </c>
      <c r="N589" s="53" t="s">
        <v>3860</v>
      </c>
      <c r="O589" s="101" t="s">
        <v>4475</v>
      </c>
      <c r="P589" s="107">
        <v>45378</v>
      </c>
      <c r="Q589" s="107" t="s">
        <v>7</v>
      </c>
      <c r="R589" s="108" t="s">
        <v>3861</v>
      </c>
      <c r="S589" s="107">
        <v>45384</v>
      </c>
      <c r="T589" s="107">
        <v>45505</v>
      </c>
      <c r="U589" s="107" t="s">
        <v>123</v>
      </c>
      <c r="V589" s="107" t="s">
        <v>123</v>
      </c>
      <c r="W589" s="107" t="s">
        <v>123</v>
      </c>
      <c r="X589" s="53" t="s">
        <v>3862</v>
      </c>
      <c r="Y589" s="53">
        <v>1</v>
      </c>
      <c r="Z589" s="53" t="s">
        <v>3612</v>
      </c>
      <c r="AA589" s="107">
        <f>+AH589</f>
        <v>45490</v>
      </c>
      <c r="AD589" s="107" t="s">
        <v>123</v>
      </c>
      <c r="AE589" s="240" t="s">
        <v>123</v>
      </c>
      <c r="AF589" s="107">
        <v>45566</v>
      </c>
      <c r="AG589" s="247">
        <v>9600000</v>
      </c>
      <c r="AH589" s="107">
        <v>45490</v>
      </c>
      <c r="AI589" s="110">
        <v>4800000</v>
      </c>
      <c r="AJ589" s="51">
        <v>1</v>
      </c>
      <c r="AK589" s="130">
        <v>14400000</v>
      </c>
      <c r="AL589" s="111" t="str" cm="1">
        <f t="array" aca="1" ref="AL589" ca="1">_xlfn.IFS(TODAY()&lt;AF589,AF589-TODAY(),TODAY()&gt;AF589,"TERMINADO")</f>
        <v>TERMINADO</v>
      </c>
      <c r="AM589" s="215" t="s">
        <v>84</v>
      </c>
      <c r="AN589" s="215" t="s">
        <v>85</v>
      </c>
      <c r="AO589" s="113" t="s">
        <v>3863</v>
      </c>
      <c r="AP589" s="265" t="s">
        <v>4866</v>
      </c>
      <c r="AQ589" s="99" t="s">
        <v>3865</v>
      </c>
      <c r="AR589" s="101" t="s">
        <v>183</v>
      </c>
      <c r="AS589" s="101" t="s">
        <v>183</v>
      </c>
      <c r="AT589" s="131" t="s">
        <v>8649</v>
      </c>
      <c r="AU589" s="519" t="s">
        <v>8650</v>
      </c>
      <c r="AV589" s="99">
        <v>103930</v>
      </c>
      <c r="AW589" s="99">
        <v>10</v>
      </c>
      <c r="AX589" s="116">
        <v>2400000</v>
      </c>
      <c r="AY589" s="117" t="s">
        <v>8651</v>
      </c>
      <c r="AZ589" s="99">
        <v>120</v>
      </c>
      <c r="BA589" s="117" t="s">
        <v>181</v>
      </c>
      <c r="BB589" s="99">
        <v>1339</v>
      </c>
      <c r="BC589" s="118">
        <v>45352</v>
      </c>
      <c r="BD589" s="116">
        <v>96000000</v>
      </c>
      <c r="BE589" s="99">
        <v>1517</v>
      </c>
      <c r="BF589" s="116">
        <v>9600000</v>
      </c>
      <c r="BG589" s="118">
        <v>45383</v>
      </c>
      <c r="BH589" s="117" t="s">
        <v>181</v>
      </c>
      <c r="BI589" s="118" t="s">
        <v>8652</v>
      </c>
      <c r="BJ589" s="99">
        <v>4</v>
      </c>
      <c r="BK589" s="99" t="s">
        <v>3874</v>
      </c>
      <c r="BL589" s="99" t="s">
        <v>4008</v>
      </c>
      <c r="BM589" s="118" t="s">
        <v>4009</v>
      </c>
      <c r="BN589" s="99" t="s">
        <v>3906</v>
      </c>
      <c r="BO589" s="99" t="s">
        <v>3874</v>
      </c>
      <c r="BP589" s="99" t="s">
        <v>3874</v>
      </c>
      <c r="BQ589" s="99" t="s">
        <v>123</v>
      </c>
      <c r="BR589" s="99" t="s">
        <v>3874</v>
      </c>
      <c r="BS589" s="99" t="s">
        <v>3874</v>
      </c>
      <c r="BT589" s="99" t="s">
        <v>3874</v>
      </c>
      <c r="BU589" s="99" t="s">
        <v>3874</v>
      </c>
      <c r="BV589" s="99" t="s">
        <v>8653</v>
      </c>
      <c r="BW589" s="99" t="s">
        <v>3908</v>
      </c>
      <c r="BX589" s="99">
        <v>3153497061</v>
      </c>
      <c r="BY589" s="99" t="s">
        <v>4059</v>
      </c>
      <c r="BZ589" s="99" t="s">
        <v>4153</v>
      </c>
      <c r="CA589" s="99" t="s">
        <v>3939</v>
      </c>
      <c r="CB589" s="129">
        <v>3196977269</v>
      </c>
      <c r="CC589" s="118" t="s">
        <v>8654</v>
      </c>
      <c r="CD589" s="118">
        <v>28545</v>
      </c>
      <c r="CE589" s="242" t="s">
        <v>3893</v>
      </c>
      <c r="CF589" s="99" t="s">
        <v>3894</v>
      </c>
      <c r="CG589" s="121" t="s">
        <v>3874</v>
      </c>
      <c r="CH589" s="118" t="s">
        <v>3893</v>
      </c>
      <c r="CI589" s="118" t="s">
        <v>8655</v>
      </c>
      <c r="CJ589" s="99" t="s">
        <v>86</v>
      </c>
      <c r="CK589" s="244">
        <v>46</v>
      </c>
      <c r="CL589" s="230" t="s">
        <v>8656</v>
      </c>
      <c r="CM589" s="117" t="s">
        <v>3917</v>
      </c>
      <c r="CN589" s="123">
        <v>1</v>
      </c>
    </row>
    <row r="590" spans="1:92" ht="20.100000000000001" hidden="1" customHeight="1">
      <c r="A590" s="97">
        <v>413</v>
      </c>
      <c r="B590" s="98">
        <v>2024</v>
      </c>
      <c r="C590" s="99" t="s">
        <v>72</v>
      </c>
      <c r="D590" s="100" t="s">
        <v>8657</v>
      </c>
      <c r="E590" s="99" t="s">
        <v>8658</v>
      </c>
      <c r="F590" s="101" t="s">
        <v>418</v>
      </c>
      <c r="G590" s="102">
        <v>79481562</v>
      </c>
      <c r="H590" s="53">
        <v>8</v>
      </c>
      <c r="I590" s="103" t="s">
        <v>2494</v>
      </c>
      <c r="J590" s="104" t="s">
        <v>635</v>
      </c>
      <c r="K590" s="105" t="s">
        <v>3859</v>
      </c>
      <c r="L590" s="101" t="s">
        <v>74</v>
      </c>
      <c r="M590" s="53" t="s">
        <v>75</v>
      </c>
      <c r="N590" s="53" t="s">
        <v>3860</v>
      </c>
      <c r="O590" s="101" t="s">
        <v>2325</v>
      </c>
      <c r="P590" s="107">
        <v>45371</v>
      </c>
      <c r="Q590" s="107" t="s">
        <v>7</v>
      </c>
      <c r="R590" s="108" t="s">
        <v>3861</v>
      </c>
      <c r="S590" s="107">
        <v>45374</v>
      </c>
      <c r="T590" s="107">
        <v>45495</v>
      </c>
      <c r="U590" s="107" t="s">
        <v>123</v>
      </c>
      <c r="V590" s="107" t="s">
        <v>123</v>
      </c>
      <c r="W590" s="107" t="s">
        <v>123</v>
      </c>
      <c r="X590" s="202" t="s">
        <v>3862</v>
      </c>
      <c r="Y590" s="53">
        <v>1</v>
      </c>
      <c r="Z590" s="53" t="s">
        <v>3612</v>
      </c>
      <c r="AA590" s="107">
        <v>45467</v>
      </c>
      <c r="AB590" s="226"/>
      <c r="AC590" s="226"/>
      <c r="AD590" s="107" t="s">
        <v>123</v>
      </c>
      <c r="AE590" s="240" t="s">
        <v>123</v>
      </c>
      <c r="AF590" s="107">
        <v>45557</v>
      </c>
      <c r="AG590" s="243">
        <v>28000000</v>
      </c>
      <c r="AH590" s="107">
        <v>45467</v>
      </c>
      <c r="AI590" s="110">
        <v>14000000</v>
      </c>
      <c r="AJ590" s="51">
        <v>1</v>
      </c>
      <c r="AK590" s="110">
        <v>42000000</v>
      </c>
      <c r="AL590" s="111" t="str" cm="1">
        <f t="array" aca="1" ref="AL590" ca="1">_xlfn.IFS(TODAY()&lt;AF590,AF590-TODAY(),TODAY()&gt;AF590,"TERMINADO")</f>
        <v>TERMINADO</v>
      </c>
      <c r="AM590" s="112" t="s">
        <v>84</v>
      </c>
      <c r="AN590" s="206" t="s">
        <v>85</v>
      </c>
      <c r="AO590" s="113" t="s">
        <v>3863</v>
      </c>
      <c r="AP590" s="249" t="s">
        <v>8659</v>
      </c>
      <c r="AQ590" s="129" t="s">
        <v>3865</v>
      </c>
      <c r="AR590" s="262" t="s">
        <v>417</v>
      </c>
      <c r="AS590" s="101" t="s">
        <v>103</v>
      </c>
      <c r="AT590" s="131" t="s">
        <v>8660</v>
      </c>
      <c r="AU590" s="133" t="s">
        <v>8661</v>
      </c>
      <c r="AV590" s="99">
        <v>104152</v>
      </c>
      <c r="AW590" s="99">
        <v>1</v>
      </c>
      <c r="AX590" s="116">
        <v>7000000</v>
      </c>
      <c r="AY590" s="117" t="s">
        <v>8662</v>
      </c>
      <c r="AZ590" s="99">
        <v>120</v>
      </c>
      <c r="BA590" s="117" t="s">
        <v>181</v>
      </c>
      <c r="BB590" s="99">
        <v>1169</v>
      </c>
      <c r="BC590" s="118">
        <v>45355</v>
      </c>
      <c r="BD590" s="116">
        <v>28000000</v>
      </c>
      <c r="BE590" s="99">
        <v>1353</v>
      </c>
      <c r="BF590" s="116">
        <v>28000000</v>
      </c>
      <c r="BG590" s="118">
        <v>45373</v>
      </c>
      <c r="BH590" s="117" t="s">
        <v>181</v>
      </c>
      <c r="BI590" s="118">
        <v>45373</v>
      </c>
      <c r="BJ590" s="99">
        <v>2</v>
      </c>
      <c r="BK590" s="99" t="s">
        <v>3874</v>
      </c>
      <c r="BL590" s="99" t="s">
        <v>4008</v>
      </c>
      <c r="BM590" s="118" t="s">
        <v>4009</v>
      </c>
      <c r="BN590" s="99" t="s">
        <v>3906</v>
      </c>
      <c r="BO590" s="99" t="s">
        <v>3874</v>
      </c>
      <c r="BP590" s="99" t="s">
        <v>3874</v>
      </c>
      <c r="BQ590" s="99" t="s">
        <v>123</v>
      </c>
      <c r="BR590" s="99" t="s">
        <v>3874</v>
      </c>
      <c r="BS590" s="99" t="s">
        <v>3874</v>
      </c>
      <c r="BT590" s="99" t="s">
        <v>3874</v>
      </c>
      <c r="BU590" s="99" t="s">
        <v>3874</v>
      </c>
      <c r="BV590" s="99" t="s">
        <v>8663</v>
      </c>
      <c r="BW590" s="244" t="s">
        <v>3949</v>
      </c>
      <c r="BX590" s="244">
        <v>3142398266</v>
      </c>
      <c r="BY590" s="244" t="s">
        <v>4026</v>
      </c>
      <c r="BZ590" s="244" t="s">
        <v>3951</v>
      </c>
      <c r="CA590" s="244" t="s">
        <v>3911</v>
      </c>
      <c r="CB590" s="129">
        <v>3103316658</v>
      </c>
      <c r="CC590" s="118" t="s">
        <v>8664</v>
      </c>
      <c r="CD590" s="118">
        <v>25249</v>
      </c>
      <c r="CE590" s="242" t="s">
        <v>3872</v>
      </c>
      <c r="CF590" s="99" t="s">
        <v>3873</v>
      </c>
      <c r="CG590" s="121" t="s">
        <v>181</v>
      </c>
      <c r="CH590" s="118" t="s">
        <v>4000</v>
      </c>
      <c r="CI590" s="118" t="s">
        <v>8665</v>
      </c>
      <c r="CJ590" s="99" t="s">
        <v>86</v>
      </c>
      <c r="CK590" s="244">
        <v>55</v>
      </c>
      <c r="CL590" s="194" t="s">
        <v>8666</v>
      </c>
      <c r="CM590" s="99" t="s">
        <v>3878</v>
      </c>
      <c r="CN590" s="123">
        <v>1</v>
      </c>
    </row>
    <row r="591" spans="1:92" ht="20.100000000000001" hidden="1" customHeight="1">
      <c r="A591" s="97">
        <v>831</v>
      </c>
      <c r="B591" s="98">
        <v>2024</v>
      </c>
      <c r="C591" s="99" t="s">
        <v>72</v>
      </c>
      <c r="D591" s="100" t="s">
        <v>8667</v>
      </c>
      <c r="E591" s="99" t="s">
        <v>8668</v>
      </c>
      <c r="F591" s="101" t="s">
        <v>418</v>
      </c>
      <c r="G591" s="102">
        <v>79481562</v>
      </c>
      <c r="H591" s="53">
        <v>8</v>
      </c>
      <c r="I591" s="103" t="s">
        <v>138</v>
      </c>
      <c r="J591" s="99">
        <v>1873</v>
      </c>
      <c r="K591" s="105" t="s">
        <v>3859</v>
      </c>
      <c r="L591" s="101" t="s">
        <v>74</v>
      </c>
      <c r="M591" s="53" t="s">
        <v>75</v>
      </c>
      <c r="N591" s="53" t="s">
        <v>3860</v>
      </c>
      <c r="O591" s="101" t="s">
        <v>8669</v>
      </c>
      <c r="P591" s="107">
        <v>45575</v>
      </c>
      <c r="Q591" s="118" t="s">
        <v>14</v>
      </c>
      <c r="R591" s="106" t="s">
        <v>3969</v>
      </c>
      <c r="S591" s="159">
        <v>45580</v>
      </c>
      <c r="T591" s="107">
        <v>45657</v>
      </c>
      <c r="U591" s="107" t="s">
        <v>123</v>
      </c>
      <c r="V591" s="107" t="s">
        <v>123</v>
      </c>
      <c r="W591" s="107" t="s">
        <v>123</v>
      </c>
      <c r="X591" s="484" t="s">
        <v>123</v>
      </c>
      <c r="Y591" s="53" t="s">
        <v>123</v>
      </c>
      <c r="Z591" s="102" t="str">
        <f>+R591</f>
        <v>3 Meses 20 dias</v>
      </c>
      <c r="AA591" s="107" t="s">
        <v>123</v>
      </c>
      <c r="AD591" s="107" t="s">
        <v>123</v>
      </c>
      <c r="AE591" s="240" t="s">
        <v>123</v>
      </c>
      <c r="AF591" s="107">
        <f>+T591</f>
        <v>45657</v>
      </c>
      <c r="AG591" s="243">
        <v>20900000</v>
      </c>
      <c r="AH591" s="135" t="s">
        <v>123</v>
      </c>
      <c r="AI591" s="110">
        <v>0</v>
      </c>
      <c r="AJ591" s="53" t="s">
        <v>123</v>
      </c>
      <c r="AK591" s="110">
        <f>+AG591+AI591</f>
        <v>20900000</v>
      </c>
      <c r="AL591" s="111" t="str" cm="1">
        <f t="array" aca="1" ref="AL591" ca="1">_xlfn.IFS(TODAY()&lt;AF591,AF591-TODAY(),TODAY()&gt;AF591,"TERMINADO")</f>
        <v>TERMINADO</v>
      </c>
      <c r="AM591" s="112" t="s">
        <v>84</v>
      </c>
      <c r="AN591" s="496" t="s">
        <v>3885</v>
      </c>
      <c r="AO591" s="113" t="s">
        <v>3863</v>
      </c>
      <c r="AP591" s="160" t="s">
        <v>8670</v>
      </c>
      <c r="AQ591" s="126" t="s">
        <v>3865</v>
      </c>
      <c r="AR591" s="266" t="s">
        <v>417</v>
      </c>
      <c r="AS591" s="101" t="s">
        <v>103</v>
      </c>
      <c r="AT591" s="101" t="s">
        <v>4881</v>
      </c>
      <c r="AU591" s="104" t="s">
        <v>6881</v>
      </c>
      <c r="AV591" s="99">
        <v>117576</v>
      </c>
      <c r="AW591" s="99">
        <v>2</v>
      </c>
      <c r="AX591" s="116">
        <v>5700000</v>
      </c>
      <c r="AY591" s="117" t="s">
        <v>8671</v>
      </c>
      <c r="AZ591" s="99"/>
      <c r="BA591" s="99" t="s">
        <v>181</v>
      </c>
      <c r="BB591" s="99">
        <v>1897</v>
      </c>
      <c r="BC591" s="118">
        <v>45548</v>
      </c>
      <c r="BD591" s="116">
        <v>41800000</v>
      </c>
      <c r="BE591" s="99">
        <v>2199</v>
      </c>
      <c r="BF591" s="116">
        <v>20900000</v>
      </c>
      <c r="BG591" s="118">
        <v>45576</v>
      </c>
      <c r="BH591" s="117"/>
      <c r="BI591" s="118">
        <v>45576</v>
      </c>
      <c r="BJ591" s="99">
        <v>1</v>
      </c>
      <c r="BK591" s="254" t="s">
        <v>4046</v>
      </c>
      <c r="BL591" s="254" t="s">
        <v>4008</v>
      </c>
      <c r="BM591" s="255"/>
      <c r="BN591" s="254"/>
      <c r="BO591" s="254"/>
      <c r="BP591" s="254"/>
      <c r="BQ591" s="254"/>
      <c r="BR591" s="254"/>
      <c r="BS591" s="254"/>
      <c r="BT591" s="254"/>
      <c r="BU591" s="254"/>
      <c r="BV591" s="254"/>
      <c r="BW591" s="254"/>
      <c r="BX591" s="254"/>
      <c r="BY591" s="254"/>
      <c r="BZ591" s="254"/>
      <c r="CA591" s="256"/>
      <c r="CB591" s="141">
        <v>3103316658</v>
      </c>
      <c r="CC591" s="189" t="s">
        <v>8672</v>
      </c>
      <c r="CD591" s="118">
        <v>25249</v>
      </c>
      <c r="CE591" s="244" t="s">
        <v>3872</v>
      </c>
      <c r="CF591" s="99" t="s">
        <v>3873</v>
      </c>
      <c r="CG591" s="100" t="s">
        <v>181</v>
      </c>
      <c r="CH591" s="118" t="s">
        <v>4000</v>
      </c>
      <c r="CI591" s="118" t="s">
        <v>8665</v>
      </c>
      <c r="CJ591" s="99"/>
      <c r="CK591" s="140"/>
      <c r="CL591" s="244"/>
      <c r="CM591" s="166" t="s">
        <v>14</v>
      </c>
      <c r="CN591" s="123">
        <v>1</v>
      </c>
    </row>
    <row r="592" spans="1:92" s="267" customFormat="1" ht="20.100000000000001" hidden="1" customHeight="1">
      <c r="A592" s="97">
        <v>904</v>
      </c>
      <c r="B592" s="98">
        <v>2024</v>
      </c>
      <c r="C592" s="99" t="s">
        <v>72</v>
      </c>
      <c r="D592" s="100" t="s">
        <v>8673</v>
      </c>
      <c r="E592" s="99" t="s">
        <v>8674</v>
      </c>
      <c r="F592" s="101" t="s">
        <v>8675</v>
      </c>
      <c r="G592" s="102">
        <v>4191195</v>
      </c>
      <c r="H592" s="53">
        <v>0</v>
      </c>
      <c r="I592" s="149" t="s">
        <v>524</v>
      </c>
      <c r="J592" s="99">
        <v>1873</v>
      </c>
      <c r="K592" s="105" t="s">
        <v>3859</v>
      </c>
      <c r="L592" s="106" t="s">
        <v>74</v>
      </c>
      <c r="M592" s="99" t="s">
        <v>75</v>
      </c>
      <c r="N592" s="99" t="s">
        <v>3860</v>
      </c>
      <c r="O592" s="101" t="s">
        <v>8676</v>
      </c>
      <c r="P592" s="107">
        <v>45583</v>
      </c>
      <c r="Q592" s="118" t="s">
        <v>14</v>
      </c>
      <c r="R592" s="106" t="s">
        <v>4228</v>
      </c>
      <c r="S592" s="151">
        <v>45588</v>
      </c>
      <c r="T592" s="118">
        <v>45657</v>
      </c>
      <c r="U592" s="118" t="s">
        <v>123</v>
      </c>
      <c r="V592" s="118" t="s">
        <v>123</v>
      </c>
      <c r="W592" s="118" t="s">
        <v>123</v>
      </c>
      <c r="X592" s="118" t="s">
        <v>3970</v>
      </c>
      <c r="Y592" s="53">
        <v>1</v>
      </c>
      <c r="Z592" s="115" t="str">
        <f>+R592</f>
        <v>3 Meses</v>
      </c>
      <c r="AA592" s="118" t="s">
        <v>123</v>
      </c>
      <c r="AB592" s="236"/>
      <c r="AC592" s="236"/>
      <c r="AD592" s="118" t="s">
        <v>123</v>
      </c>
      <c r="AE592" s="118" t="s">
        <v>123</v>
      </c>
      <c r="AF592" s="214">
        <v>45679</v>
      </c>
      <c r="AG592" s="110">
        <v>24000000</v>
      </c>
      <c r="AH592" s="153" t="s">
        <v>123</v>
      </c>
      <c r="AI592" s="154">
        <v>0</v>
      </c>
      <c r="AJ592" s="53" t="s">
        <v>123</v>
      </c>
      <c r="AK592" s="110">
        <f>+AG592+AI592</f>
        <v>24000000</v>
      </c>
      <c r="AL592" s="111" t="str" cm="1">
        <f t="array" aca="1" ref="AL592" ca="1">_xlfn.IFS(TODAY()&lt;AF592,AF592-TODAY(),TODAY()&gt;AF592,"TERMINADO")</f>
        <v>TERMINADO</v>
      </c>
      <c r="AM592" s="112" t="s">
        <v>84</v>
      </c>
      <c r="AN592" s="112" t="s">
        <v>3885</v>
      </c>
      <c r="AO592" s="113" t="s">
        <v>3863</v>
      </c>
      <c r="AP592" s="114" t="s">
        <v>8677</v>
      </c>
      <c r="AQ592" s="100" t="s">
        <v>3865</v>
      </c>
      <c r="AR592" s="224" t="s">
        <v>425</v>
      </c>
      <c r="AS592" s="101" t="s">
        <v>141</v>
      </c>
      <c r="AT592" s="312" t="s">
        <v>4555</v>
      </c>
      <c r="AU592" s="115">
        <v>20245420023163</v>
      </c>
      <c r="AV592" s="99">
        <v>118872</v>
      </c>
      <c r="AW592" s="99">
        <v>1</v>
      </c>
      <c r="AX592" s="116">
        <v>8000000</v>
      </c>
      <c r="AY592" s="117" t="s">
        <v>8678</v>
      </c>
      <c r="AZ592" s="99"/>
      <c r="BA592" s="117" t="s">
        <v>181</v>
      </c>
      <c r="BB592" s="99">
        <v>1978</v>
      </c>
      <c r="BC592" s="118">
        <v>45575</v>
      </c>
      <c r="BD592" s="116">
        <v>24000000</v>
      </c>
      <c r="BE592" s="99">
        <v>2279</v>
      </c>
      <c r="BF592" s="116">
        <v>24000000</v>
      </c>
      <c r="BG592" s="118">
        <v>45588</v>
      </c>
      <c r="BH592" s="117"/>
      <c r="BI592" s="118" t="s">
        <v>8679</v>
      </c>
      <c r="BJ592" s="99">
        <v>1</v>
      </c>
      <c r="BK592" s="254"/>
      <c r="BL592" s="254" t="s">
        <v>4008</v>
      </c>
      <c r="BM592" s="255"/>
      <c r="BN592" s="254"/>
      <c r="BO592" s="254"/>
      <c r="BP592" s="254"/>
      <c r="BQ592" s="254"/>
      <c r="BR592" s="254"/>
      <c r="BS592" s="254"/>
      <c r="BT592" s="254"/>
      <c r="BU592" s="254"/>
      <c r="BV592" s="254"/>
      <c r="BW592" s="254"/>
      <c r="BX592" s="254"/>
      <c r="BY592" s="254"/>
      <c r="BZ592" s="254"/>
      <c r="CA592" s="256"/>
      <c r="CB592" s="141">
        <v>3004684491</v>
      </c>
      <c r="CC592" s="189" t="s">
        <v>8680</v>
      </c>
      <c r="CD592" s="118">
        <v>21752</v>
      </c>
      <c r="CE592" s="99" t="s">
        <v>4028</v>
      </c>
      <c r="CF592" s="99" t="s">
        <v>3873</v>
      </c>
      <c r="CG592" s="118"/>
      <c r="CH592" s="118" t="s">
        <v>5236</v>
      </c>
      <c r="CI592" s="118" t="s">
        <v>8681</v>
      </c>
      <c r="CJ592" s="99"/>
      <c r="CK592" s="115"/>
      <c r="CL592" s="244"/>
      <c r="CM592" s="166" t="s">
        <v>14</v>
      </c>
      <c r="CN592" s="123">
        <v>1</v>
      </c>
    </row>
    <row r="593" spans="1:92" s="267" customFormat="1" ht="20.100000000000001" hidden="1" customHeight="1">
      <c r="A593" s="97">
        <v>100</v>
      </c>
      <c r="B593" s="98">
        <v>2024</v>
      </c>
      <c r="C593" s="99" t="s">
        <v>72</v>
      </c>
      <c r="D593" s="100" t="s">
        <v>8682</v>
      </c>
      <c r="E593" s="53" t="s">
        <v>4694</v>
      </c>
      <c r="F593" s="106" t="s">
        <v>8683</v>
      </c>
      <c r="G593" s="115">
        <v>1077443435</v>
      </c>
      <c r="H593" s="99">
        <v>2</v>
      </c>
      <c r="I593" s="103" t="s">
        <v>4121</v>
      </c>
      <c r="J593" s="104" t="s">
        <v>4122</v>
      </c>
      <c r="K593" s="105" t="s">
        <v>583</v>
      </c>
      <c r="L593" s="101" t="s">
        <v>74</v>
      </c>
      <c r="M593" s="53" t="s">
        <v>75</v>
      </c>
      <c r="N593" s="53" t="s">
        <v>3860</v>
      </c>
      <c r="O593" s="101" t="s">
        <v>4695</v>
      </c>
      <c r="P593" s="107">
        <v>45596</v>
      </c>
      <c r="Q593" s="118" t="s">
        <v>14</v>
      </c>
      <c r="R593" s="106" t="s">
        <v>3883</v>
      </c>
      <c r="S593" s="159">
        <v>45601</v>
      </c>
      <c r="T593" s="107">
        <v>45657</v>
      </c>
      <c r="U593" s="107" t="s">
        <v>123</v>
      </c>
      <c r="V593" s="107" t="s">
        <v>123</v>
      </c>
      <c r="W593" s="107" t="s">
        <v>123</v>
      </c>
      <c r="X593" s="107" t="s">
        <v>3884</v>
      </c>
      <c r="Y593" s="53">
        <v>1</v>
      </c>
      <c r="Z593" s="102" t="str">
        <f>+R593</f>
        <v>3 Meses 25 dias</v>
      </c>
      <c r="AA593" s="107" t="s">
        <v>123</v>
      </c>
      <c r="AB593" s="236"/>
      <c r="AC593" s="236"/>
      <c r="AD593" s="107" t="s">
        <v>123</v>
      </c>
      <c r="AE593" s="107" t="s">
        <v>123</v>
      </c>
      <c r="AF593" s="174">
        <v>45716</v>
      </c>
      <c r="AG593" s="110">
        <v>9583333</v>
      </c>
      <c r="AH593" s="153" t="s">
        <v>123</v>
      </c>
      <c r="AI593" s="154">
        <v>0</v>
      </c>
      <c r="AJ593" s="53" t="s">
        <v>123</v>
      </c>
      <c r="AK593" s="110">
        <f>+AG593+AI593</f>
        <v>9583333</v>
      </c>
      <c r="AL593" s="111" t="str" cm="1">
        <f t="array" aca="1" ref="AL593" ca="1">_xlfn.IFS(TODAY()&lt;AF593,AF593-TODAY(),TODAY()&gt;AF593,"TERMINADO")</f>
        <v>TERMINADO</v>
      </c>
      <c r="AM593" s="112" t="s">
        <v>84</v>
      </c>
      <c r="AN593" s="155" t="s">
        <v>3885</v>
      </c>
      <c r="AO593" s="113" t="s">
        <v>3863</v>
      </c>
      <c r="AP593" s="114" t="s">
        <v>4696</v>
      </c>
      <c r="AQ593" s="228" t="s">
        <v>3865</v>
      </c>
      <c r="AR593" s="224" t="s">
        <v>454</v>
      </c>
      <c r="AS593" s="101" t="s">
        <v>454</v>
      </c>
      <c r="AT593" s="246" t="s">
        <v>4124</v>
      </c>
      <c r="AU593" s="133">
        <v>20245420024343</v>
      </c>
      <c r="AV593" s="99">
        <v>117180</v>
      </c>
      <c r="AW593" s="99">
        <v>6</v>
      </c>
      <c r="AX593" s="116">
        <v>2500000</v>
      </c>
      <c r="AY593" s="117" t="s">
        <v>8684</v>
      </c>
      <c r="AZ593" s="99"/>
      <c r="BA593" s="99" t="s">
        <v>181</v>
      </c>
      <c r="BB593" s="99">
        <v>2043</v>
      </c>
      <c r="BC593" s="118">
        <v>45575</v>
      </c>
      <c r="BD593" s="116">
        <v>57500000</v>
      </c>
      <c r="BE593" s="99">
        <v>2443</v>
      </c>
      <c r="BF593" s="116">
        <v>9583333</v>
      </c>
      <c r="BG593" s="118">
        <v>45601</v>
      </c>
      <c r="BH593" s="117"/>
      <c r="BI593" s="118" t="e">
        <v>#N/A</v>
      </c>
      <c r="BJ593" s="99" t="e">
        <v>#N/A</v>
      </c>
      <c r="BK593" s="524" t="s">
        <v>3874</v>
      </c>
      <c r="BL593" s="524" t="s">
        <v>4008</v>
      </c>
      <c r="BM593" s="524" t="s">
        <v>4009</v>
      </c>
      <c r="BN593" s="524" t="s">
        <v>4557</v>
      </c>
      <c r="BO593" s="524" t="s">
        <v>4150</v>
      </c>
      <c r="BP593" s="524" t="s">
        <v>3874</v>
      </c>
      <c r="BQ593" s="524" t="s">
        <v>123</v>
      </c>
      <c r="BR593" s="524" t="s">
        <v>3874</v>
      </c>
      <c r="BS593" s="524" t="s">
        <v>3874</v>
      </c>
      <c r="BT593" s="524" t="s">
        <v>3935</v>
      </c>
      <c r="BU593" s="524" t="s">
        <v>3874</v>
      </c>
      <c r="BV593" s="524">
        <v>3046270875</v>
      </c>
      <c r="BW593" s="524" t="s">
        <v>4170</v>
      </c>
      <c r="BX593" s="524">
        <v>3138067941</v>
      </c>
      <c r="BY593" s="524" t="s">
        <v>4137</v>
      </c>
      <c r="BZ593" s="524" t="s">
        <v>4153</v>
      </c>
      <c r="CA593" s="530" t="s">
        <v>3911</v>
      </c>
      <c r="CB593" s="533">
        <v>3043225394</v>
      </c>
      <c r="CC593" s="533" t="s">
        <v>8685</v>
      </c>
      <c r="CD593" s="118">
        <v>32952</v>
      </c>
      <c r="CE593" s="99" t="s">
        <v>3893</v>
      </c>
      <c r="CF593" s="99" t="s">
        <v>3894</v>
      </c>
      <c r="CG593" s="118"/>
      <c r="CH593" s="118" t="s">
        <v>3893</v>
      </c>
      <c r="CI593" s="118" t="s">
        <v>8686</v>
      </c>
      <c r="CJ593" s="117"/>
      <c r="CK593" s="115"/>
      <c r="CL593" s="281"/>
      <c r="CM593" s="117" t="s">
        <v>15</v>
      </c>
      <c r="CN593" s="123">
        <v>1</v>
      </c>
    </row>
    <row r="594" spans="1:92" ht="20.100000000000001" hidden="1" customHeight="1">
      <c r="A594" s="97">
        <v>38</v>
      </c>
      <c r="B594" s="98">
        <v>2024</v>
      </c>
      <c r="C594" s="99" t="s">
        <v>72</v>
      </c>
      <c r="D594" s="100" t="s">
        <v>8687</v>
      </c>
      <c r="E594" s="99" t="s">
        <v>4562</v>
      </c>
      <c r="F594" s="101" t="s">
        <v>8688</v>
      </c>
      <c r="G594" s="102">
        <v>80791750</v>
      </c>
      <c r="H594" s="53">
        <v>1</v>
      </c>
      <c r="I594" s="103" t="s">
        <v>138</v>
      </c>
      <c r="J594" s="104" t="s">
        <v>4564</v>
      </c>
      <c r="K594" s="105" t="s">
        <v>236</v>
      </c>
      <c r="L594" s="106" t="s">
        <v>74</v>
      </c>
      <c r="M594" s="99" t="s">
        <v>75</v>
      </c>
      <c r="N594" s="53" t="s">
        <v>3860</v>
      </c>
      <c r="O594" s="101" t="s">
        <v>4565</v>
      </c>
      <c r="P594" s="107">
        <v>45337</v>
      </c>
      <c r="Q594" s="107" t="s">
        <v>6</v>
      </c>
      <c r="R594" s="108" t="s">
        <v>3861</v>
      </c>
      <c r="S594" s="107">
        <v>45338</v>
      </c>
      <c r="T594" s="107">
        <v>45458</v>
      </c>
      <c r="U594" s="107" t="s">
        <v>123</v>
      </c>
      <c r="V594" s="107" t="s">
        <v>123</v>
      </c>
      <c r="W594" s="107" t="s">
        <v>123</v>
      </c>
      <c r="X594" s="202" t="s">
        <v>3862</v>
      </c>
      <c r="Y594" s="53">
        <v>1</v>
      </c>
      <c r="Z594" s="53" t="s">
        <v>3612</v>
      </c>
      <c r="AA594" s="107">
        <v>45456</v>
      </c>
      <c r="AB594" s="226"/>
      <c r="AC594" s="226"/>
      <c r="AD594" s="107" t="s">
        <v>123</v>
      </c>
      <c r="AE594" s="240" t="s">
        <v>123</v>
      </c>
      <c r="AF594" s="107">
        <v>45519</v>
      </c>
      <c r="AG594" s="243">
        <v>22000000</v>
      </c>
      <c r="AH594" s="107">
        <v>45456</v>
      </c>
      <c r="AI594" s="110">
        <v>11000000</v>
      </c>
      <c r="AJ594" s="51">
        <v>1</v>
      </c>
      <c r="AK594" s="110">
        <v>33000000</v>
      </c>
      <c r="AL594" s="111" t="str" cm="1">
        <f t="array" aca="1" ref="AL594" ca="1">_xlfn.IFS(TODAY()&lt;AF594,AF594-TODAY(),TODAY()&gt;AF594,"TERMINADO")</f>
        <v>TERMINADO</v>
      </c>
      <c r="AM594" s="112" t="s">
        <v>84</v>
      </c>
      <c r="AN594" s="210" t="s">
        <v>85</v>
      </c>
      <c r="AO594" s="113" t="s">
        <v>3863</v>
      </c>
      <c r="AP594" s="252" t="s">
        <v>4566</v>
      </c>
      <c r="AQ594" s="53" t="s">
        <v>3865</v>
      </c>
      <c r="AR594" s="106" t="s">
        <v>243</v>
      </c>
      <c r="AS594" s="106" t="s">
        <v>243</v>
      </c>
      <c r="AT594" s="101" t="s">
        <v>4611</v>
      </c>
      <c r="AU594" s="104" t="s">
        <v>5216</v>
      </c>
      <c r="AV594" s="99">
        <v>103833</v>
      </c>
      <c r="AW594" s="99">
        <v>3</v>
      </c>
      <c r="AX594" s="116">
        <v>5500000</v>
      </c>
      <c r="AY594" s="117" t="s">
        <v>8689</v>
      </c>
      <c r="AZ594" s="99">
        <v>120</v>
      </c>
      <c r="BA594" s="117" t="s">
        <v>181</v>
      </c>
      <c r="BB594" s="99">
        <v>1081</v>
      </c>
      <c r="BC594" s="118">
        <v>45335</v>
      </c>
      <c r="BD594" s="116">
        <v>66000000</v>
      </c>
      <c r="BE594" s="99">
        <v>1113</v>
      </c>
      <c r="BF594" s="116">
        <v>22000000</v>
      </c>
      <c r="BG594" s="118">
        <v>45338</v>
      </c>
      <c r="BH594" s="117" t="s">
        <v>181</v>
      </c>
      <c r="BI594" s="118">
        <v>45337</v>
      </c>
      <c r="BJ594" s="99">
        <v>2</v>
      </c>
      <c r="BK594" s="99" t="s">
        <v>3869</v>
      </c>
      <c r="BL594" s="99"/>
      <c r="BM594" s="118" t="s">
        <v>4036</v>
      </c>
      <c r="BN594" s="99" t="s">
        <v>86</v>
      </c>
      <c r="BO594" s="99"/>
      <c r="BP594" s="99"/>
      <c r="BQ594" s="99"/>
      <c r="BR594" s="99"/>
      <c r="BS594" s="99"/>
      <c r="BT594" s="99"/>
      <c r="BU594" s="99"/>
      <c r="BV594" s="99"/>
      <c r="BW594" s="99"/>
      <c r="BX594" s="99"/>
      <c r="BY594" s="99"/>
      <c r="BZ594" s="99"/>
      <c r="CA594" s="99"/>
      <c r="CB594" s="129">
        <v>3123228773</v>
      </c>
      <c r="CC594" s="118" t="s">
        <v>8690</v>
      </c>
      <c r="CD594" s="118">
        <v>30288</v>
      </c>
      <c r="CE594" s="242" t="s">
        <v>3872</v>
      </c>
      <c r="CF594" s="99" t="s">
        <v>3873</v>
      </c>
      <c r="CG594" s="121" t="s">
        <v>3874</v>
      </c>
      <c r="CH594" s="118" t="s">
        <v>4620</v>
      </c>
      <c r="CI594" s="118" t="s">
        <v>8691</v>
      </c>
      <c r="CJ594" s="99" t="s">
        <v>181</v>
      </c>
      <c r="CK594" s="244">
        <v>42</v>
      </c>
      <c r="CL594" s="230" t="s">
        <v>8692</v>
      </c>
      <c r="CM594" s="99" t="s">
        <v>3878</v>
      </c>
      <c r="CN594" s="123">
        <v>1</v>
      </c>
    </row>
    <row r="595" spans="1:92" ht="20.100000000000001" hidden="1" customHeight="1">
      <c r="A595" s="97">
        <v>390</v>
      </c>
      <c r="B595" s="98">
        <v>2024</v>
      </c>
      <c r="C595" s="99" t="s">
        <v>72</v>
      </c>
      <c r="D595" s="100" t="s">
        <v>8693</v>
      </c>
      <c r="E595" s="99" t="s">
        <v>7646</v>
      </c>
      <c r="F595" s="106" t="s">
        <v>8694</v>
      </c>
      <c r="G595" s="115">
        <v>53930436</v>
      </c>
      <c r="H595" s="99">
        <v>0</v>
      </c>
      <c r="I595" s="103" t="s">
        <v>2494</v>
      </c>
      <c r="J595" s="104" t="s">
        <v>635</v>
      </c>
      <c r="K595" s="105" t="s">
        <v>3859</v>
      </c>
      <c r="L595" s="101" t="s">
        <v>74</v>
      </c>
      <c r="M595" s="53" t="s">
        <v>75</v>
      </c>
      <c r="N595" s="53" t="s">
        <v>3860</v>
      </c>
      <c r="O595" s="101" t="s">
        <v>7647</v>
      </c>
      <c r="P595" s="107">
        <v>45367</v>
      </c>
      <c r="Q595" s="107" t="s">
        <v>7</v>
      </c>
      <c r="R595" s="106" t="s">
        <v>3861</v>
      </c>
      <c r="S595" s="107">
        <v>45370</v>
      </c>
      <c r="T595" s="107">
        <v>45491</v>
      </c>
      <c r="U595" s="107">
        <v>45400</v>
      </c>
      <c r="V595" s="107" t="s">
        <v>5788</v>
      </c>
      <c r="W595" s="102">
        <v>1023963505</v>
      </c>
      <c r="X595" s="202" t="s">
        <v>3862</v>
      </c>
      <c r="Y595" s="53">
        <v>1</v>
      </c>
      <c r="Z595" s="53" t="s">
        <v>3612</v>
      </c>
      <c r="AA595" s="107">
        <v>45464</v>
      </c>
      <c r="AB595" s="226"/>
      <c r="AC595" s="226"/>
      <c r="AD595" s="107" t="s">
        <v>123</v>
      </c>
      <c r="AE595" s="240" t="s">
        <v>123</v>
      </c>
      <c r="AF595" s="107">
        <v>45553</v>
      </c>
      <c r="AG595" s="247">
        <v>10000000</v>
      </c>
      <c r="AH595" s="107">
        <v>45464</v>
      </c>
      <c r="AI595" s="110">
        <v>5000000</v>
      </c>
      <c r="AJ595" s="51">
        <v>1</v>
      </c>
      <c r="AK595" s="130">
        <v>15000000</v>
      </c>
      <c r="AL595" s="111" t="str" cm="1">
        <f t="array" aca="1" ref="AL595" ca="1">_xlfn.IFS(TODAY()&lt;AF595,AF595-TODAY(),TODAY()&gt;AF595,"TERMINADO")</f>
        <v>TERMINADO</v>
      </c>
      <c r="AM595" s="112" t="s">
        <v>84</v>
      </c>
      <c r="AN595" s="206" t="s">
        <v>85</v>
      </c>
      <c r="AO595" s="113" t="s">
        <v>3863</v>
      </c>
      <c r="AP595" s="249" t="s">
        <v>7648</v>
      </c>
      <c r="AQ595" s="195" t="s">
        <v>3865</v>
      </c>
      <c r="AR595" s="175" t="s">
        <v>5503</v>
      </c>
      <c r="AS595" s="101" t="s">
        <v>141</v>
      </c>
      <c r="AT595" s="106" t="s">
        <v>2775</v>
      </c>
      <c r="AU595" s="115">
        <v>20245420019463</v>
      </c>
      <c r="AV595" s="100">
        <v>103646</v>
      </c>
      <c r="AW595" s="99">
        <v>4</v>
      </c>
      <c r="AX595" s="116">
        <v>2500000</v>
      </c>
      <c r="AY595" s="117" t="s">
        <v>8695</v>
      </c>
      <c r="AZ595" s="99">
        <v>120</v>
      </c>
      <c r="BA595" s="117" t="s">
        <v>181</v>
      </c>
      <c r="BB595" s="99">
        <v>1148</v>
      </c>
      <c r="BC595" s="118">
        <v>45355</v>
      </c>
      <c r="BD595" s="116">
        <v>40000000</v>
      </c>
      <c r="BE595" s="99">
        <v>1301</v>
      </c>
      <c r="BF595" s="116">
        <v>10000000</v>
      </c>
      <c r="BG595" s="118">
        <v>45369</v>
      </c>
      <c r="BH595" s="117" t="s">
        <v>181</v>
      </c>
      <c r="BI595" s="118">
        <v>45368</v>
      </c>
      <c r="BJ595" s="99">
        <v>5</v>
      </c>
      <c r="BK595" s="99" t="s">
        <v>3874</v>
      </c>
      <c r="BL595" s="99" t="s">
        <v>3891</v>
      </c>
      <c r="BM595" s="118" t="s">
        <v>3905</v>
      </c>
      <c r="BN595" s="99" t="s">
        <v>3906</v>
      </c>
      <c r="BO595" s="99" t="s">
        <v>3874</v>
      </c>
      <c r="BP595" s="99" t="s">
        <v>3874</v>
      </c>
      <c r="BQ595" s="99" t="s">
        <v>123</v>
      </c>
      <c r="BR595" s="99" t="s">
        <v>3874</v>
      </c>
      <c r="BS595" s="99" t="s">
        <v>3874</v>
      </c>
      <c r="BT595" s="99" t="s">
        <v>3874</v>
      </c>
      <c r="BU595" s="99" t="s">
        <v>3874</v>
      </c>
      <c r="BV595" s="99" t="s">
        <v>8696</v>
      </c>
      <c r="BW595" s="99" t="s">
        <v>4751</v>
      </c>
      <c r="BX595" s="99">
        <v>3118951030</v>
      </c>
      <c r="BY595" s="99" t="s">
        <v>3909</v>
      </c>
      <c r="BZ595" s="99" t="s">
        <v>4153</v>
      </c>
      <c r="CA595" s="99" t="s">
        <v>3911</v>
      </c>
      <c r="CB595" s="129">
        <v>3219757718</v>
      </c>
      <c r="CC595" s="118" t="s">
        <v>8697</v>
      </c>
      <c r="CD595" s="118">
        <v>30665</v>
      </c>
      <c r="CE595" s="242" t="s">
        <v>3893</v>
      </c>
      <c r="CF595" s="99" t="s">
        <v>3894</v>
      </c>
      <c r="CG595" s="121" t="s">
        <v>3874</v>
      </c>
      <c r="CH595" s="118" t="s">
        <v>3893</v>
      </c>
      <c r="CI595" s="118" t="s">
        <v>8698</v>
      </c>
      <c r="CJ595" s="99" t="s">
        <v>86</v>
      </c>
      <c r="CK595" s="244">
        <v>41</v>
      </c>
      <c r="CL595" s="230" t="s">
        <v>8699</v>
      </c>
      <c r="CM595" s="99" t="s">
        <v>3878</v>
      </c>
      <c r="CN595" s="123">
        <v>1</v>
      </c>
    </row>
    <row r="596" spans="1:92" ht="20.100000000000001" hidden="1" customHeight="1">
      <c r="A596" s="97">
        <v>624</v>
      </c>
      <c r="B596" s="98">
        <v>2024</v>
      </c>
      <c r="C596" s="99" t="s">
        <v>72</v>
      </c>
      <c r="D596" s="100" t="s">
        <v>8700</v>
      </c>
      <c r="E596" s="99" t="s">
        <v>8701</v>
      </c>
      <c r="F596" s="101" t="s">
        <v>4403</v>
      </c>
      <c r="G596" s="102">
        <v>1113640292</v>
      </c>
      <c r="H596" s="53">
        <v>0</v>
      </c>
      <c r="I596" s="103" t="s">
        <v>524</v>
      </c>
      <c r="J596" s="99">
        <v>1873</v>
      </c>
      <c r="K596" s="105" t="s">
        <v>3859</v>
      </c>
      <c r="L596" s="101" t="s">
        <v>74</v>
      </c>
      <c r="M596" s="53" t="s">
        <v>75</v>
      </c>
      <c r="N596" s="53" t="s">
        <v>3860</v>
      </c>
      <c r="O596" s="101" t="s">
        <v>8702</v>
      </c>
      <c r="P596" s="107">
        <v>45513</v>
      </c>
      <c r="Q596" s="118" t="s">
        <v>12</v>
      </c>
      <c r="R596" s="108" t="s">
        <v>3861</v>
      </c>
      <c r="S596" s="107">
        <v>45516</v>
      </c>
      <c r="T596" s="107">
        <v>45637</v>
      </c>
      <c r="U596" s="107"/>
      <c r="V596" s="107"/>
      <c r="W596" s="102"/>
      <c r="X596" s="53" t="s">
        <v>3862</v>
      </c>
      <c r="Y596" s="53">
        <v>1</v>
      </c>
      <c r="Z596" s="102" t="s">
        <v>3612</v>
      </c>
      <c r="AA596" s="107">
        <v>45631</v>
      </c>
      <c r="AD596" s="107"/>
      <c r="AE596" s="240"/>
      <c r="AF596" s="107">
        <v>45699</v>
      </c>
      <c r="AG596" s="243">
        <v>36000000</v>
      </c>
      <c r="AH596" s="135">
        <v>45631</v>
      </c>
      <c r="AI596" s="110">
        <v>18000000</v>
      </c>
      <c r="AJ596" s="51">
        <v>1</v>
      </c>
      <c r="AK596" s="110">
        <f>+AG596+AI596</f>
        <v>54000000</v>
      </c>
      <c r="AL596" s="111" t="str" cm="1">
        <f t="array" aca="1" ref="AL596" ca="1">_xlfn.IFS(TODAY()&lt;AF596,AF596-TODAY(),TODAY()&gt;AF596,"TERMINADO")</f>
        <v>TERMINADO</v>
      </c>
      <c r="AM596" s="112" t="s">
        <v>84</v>
      </c>
      <c r="AN596" s="209" t="s">
        <v>85</v>
      </c>
      <c r="AO596" s="113" t="s">
        <v>3863</v>
      </c>
      <c r="AP596" s="199" t="s">
        <v>8703</v>
      </c>
      <c r="AQ596" s="53" t="s">
        <v>3865</v>
      </c>
      <c r="AR596" s="136" t="s">
        <v>425</v>
      </c>
      <c r="AS596" s="101" t="s">
        <v>141</v>
      </c>
      <c r="AT596" s="101" t="s">
        <v>8704</v>
      </c>
      <c r="AU596" s="245" t="s">
        <v>8705</v>
      </c>
      <c r="AV596" s="99">
        <v>114820</v>
      </c>
      <c r="AW596" s="99">
        <v>1</v>
      </c>
      <c r="AX596" s="116">
        <v>9000000</v>
      </c>
      <c r="AY596" s="117" t="s">
        <v>8706</v>
      </c>
      <c r="AZ596" s="99">
        <v>120</v>
      </c>
      <c r="BA596" s="99" t="s">
        <v>181</v>
      </c>
      <c r="BB596" s="99">
        <v>1771</v>
      </c>
      <c r="BC596" s="118">
        <v>45512</v>
      </c>
      <c r="BD596" s="116">
        <v>36000000</v>
      </c>
      <c r="BE596" s="99">
        <v>1972</v>
      </c>
      <c r="BF596" s="116">
        <v>36000000</v>
      </c>
      <c r="BG596" s="118">
        <v>45516</v>
      </c>
      <c r="BH596" s="99" t="s">
        <v>181</v>
      </c>
      <c r="BI596" s="118" t="s">
        <v>8707</v>
      </c>
      <c r="BJ596" s="99">
        <v>1</v>
      </c>
      <c r="BK596" s="99" t="s">
        <v>3874</v>
      </c>
      <c r="BL596" s="99" t="s">
        <v>4008</v>
      </c>
      <c r="BM596" s="118" t="s">
        <v>4009</v>
      </c>
      <c r="BN596" s="99" t="s">
        <v>4557</v>
      </c>
      <c r="BO596" s="99" t="s">
        <v>3874</v>
      </c>
      <c r="BP596" s="99" t="s">
        <v>3874</v>
      </c>
      <c r="BQ596" s="99" t="s">
        <v>123</v>
      </c>
      <c r="BR596" s="99" t="s">
        <v>3874</v>
      </c>
      <c r="BS596" s="99" t="s">
        <v>3874</v>
      </c>
      <c r="BT596" s="99" t="s">
        <v>3874</v>
      </c>
      <c r="BU596" s="99" t="s">
        <v>3935</v>
      </c>
      <c r="BV596" s="99" t="s">
        <v>8708</v>
      </c>
      <c r="BW596" s="99" t="s">
        <v>4793</v>
      </c>
      <c r="BX596" s="99">
        <v>3228482058</v>
      </c>
      <c r="BY596" s="99" t="s">
        <v>4137</v>
      </c>
      <c r="BZ596" s="99" t="s">
        <v>3951</v>
      </c>
      <c r="CA596" s="99" t="s">
        <v>3911</v>
      </c>
      <c r="CB596" s="129">
        <v>3228482058</v>
      </c>
      <c r="CC596" s="118" t="s">
        <v>8709</v>
      </c>
      <c r="CD596" s="118">
        <v>32687</v>
      </c>
      <c r="CE596" s="244" t="s">
        <v>3872</v>
      </c>
      <c r="CF596" s="99" t="s">
        <v>3873</v>
      </c>
      <c r="CG596" s="100"/>
      <c r="CH596" s="118" t="s">
        <v>8710</v>
      </c>
      <c r="CI596" s="118" t="s">
        <v>8711</v>
      </c>
      <c r="CJ596" s="99"/>
      <c r="CK596" s="99">
        <v>35</v>
      </c>
      <c r="CL596" s="230" t="s">
        <v>8712</v>
      </c>
      <c r="CM596" s="117" t="s">
        <v>12</v>
      </c>
      <c r="CN596" s="123">
        <v>1</v>
      </c>
    </row>
    <row r="597" spans="1:92" ht="20.100000000000001" hidden="1" customHeight="1">
      <c r="A597" s="97">
        <v>244</v>
      </c>
      <c r="B597" s="98">
        <v>2024</v>
      </c>
      <c r="C597" s="99" t="s">
        <v>72</v>
      </c>
      <c r="D597" s="100" t="s">
        <v>8713</v>
      </c>
      <c r="E597" s="99" t="s">
        <v>8165</v>
      </c>
      <c r="F597" s="106" t="s">
        <v>2361</v>
      </c>
      <c r="G597" s="115">
        <v>1026302010</v>
      </c>
      <c r="H597" s="99">
        <v>6</v>
      </c>
      <c r="I597" s="103" t="s">
        <v>112</v>
      </c>
      <c r="J597" s="104" t="s">
        <v>635</v>
      </c>
      <c r="K597" s="105" t="s">
        <v>3859</v>
      </c>
      <c r="L597" s="101" t="s">
        <v>74</v>
      </c>
      <c r="M597" s="53" t="s">
        <v>75</v>
      </c>
      <c r="N597" s="53" t="s">
        <v>3860</v>
      </c>
      <c r="O597" s="101" t="s">
        <v>117</v>
      </c>
      <c r="P597" s="107">
        <v>45356</v>
      </c>
      <c r="Q597" s="107" t="s">
        <v>7</v>
      </c>
      <c r="R597" s="106" t="s">
        <v>3861</v>
      </c>
      <c r="S597" s="107">
        <v>45358</v>
      </c>
      <c r="T597" s="107">
        <v>45479</v>
      </c>
      <c r="U597" s="107" t="s">
        <v>123</v>
      </c>
      <c r="V597" s="107" t="s">
        <v>123</v>
      </c>
      <c r="W597" s="107" t="s">
        <v>123</v>
      </c>
      <c r="X597" s="53" t="s">
        <v>3862</v>
      </c>
      <c r="Y597" s="53">
        <v>1</v>
      </c>
      <c r="Z597" s="53" t="s">
        <v>3612</v>
      </c>
      <c r="AA597" s="107">
        <v>45471</v>
      </c>
      <c r="AB597" s="226"/>
      <c r="AC597" s="226"/>
      <c r="AD597" s="107" t="s">
        <v>123</v>
      </c>
      <c r="AE597" s="240" t="s">
        <v>123</v>
      </c>
      <c r="AF597" s="107">
        <v>45541</v>
      </c>
      <c r="AG597" s="247">
        <v>22800000</v>
      </c>
      <c r="AH597" s="107">
        <v>45471</v>
      </c>
      <c r="AI597" s="110">
        <v>11400000</v>
      </c>
      <c r="AJ597" s="51">
        <v>1</v>
      </c>
      <c r="AK597" s="130">
        <v>34200000</v>
      </c>
      <c r="AL597" s="111" t="str" cm="1">
        <f t="array" aca="1" ref="AL597" ca="1">_xlfn.IFS(TODAY()&lt;AF597,AF597-TODAY(),TODAY()&gt;AF597,"TERMINADO")</f>
        <v>TERMINADO</v>
      </c>
      <c r="AM597" s="112" t="s">
        <v>84</v>
      </c>
      <c r="AN597" s="210" t="s">
        <v>85</v>
      </c>
      <c r="AO597" s="113" t="s">
        <v>3863</v>
      </c>
      <c r="AP597" s="252" t="s">
        <v>8167</v>
      </c>
      <c r="AQ597" s="129" t="s">
        <v>3865</v>
      </c>
      <c r="AR597" s="224" t="s">
        <v>89</v>
      </c>
      <c r="AS597" s="106" t="s">
        <v>89</v>
      </c>
      <c r="AT597" s="106" t="s">
        <v>3866</v>
      </c>
      <c r="AU597" s="115">
        <v>20245420015133</v>
      </c>
      <c r="AV597" s="99">
        <v>104156</v>
      </c>
      <c r="AW597" s="99">
        <v>4</v>
      </c>
      <c r="AX597" s="116">
        <v>5700000</v>
      </c>
      <c r="AY597" s="117" t="s">
        <v>8714</v>
      </c>
      <c r="AZ597" s="99">
        <v>120</v>
      </c>
      <c r="BA597" s="117" t="s">
        <v>181</v>
      </c>
      <c r="BB597" s="99">
        <v>1171</v>
      </c>
      <c r="BC597" s="118">
        <v>45355</v>
      </c>
      <c r="BD597" s="116">
        <v>91200000</v>
      </c>
      <c r="BE597" s="99">
        <v>1191</v>
      </c>
      <c r="BF597" s="116">
        <v>22800000</v>
      </c>
      <c r="BG597" s="118">
        <v>45358</v>
      </c>
      <c r="BH597" s="99" t="s">
        <v>181</v>
      </c>
      <c r="BI597" s="118" t="s">
        <v>8715</v>
      </c>
      <c r="BJ597" s="99">
        <v>4</v>
      </c>
      <c r="BK597" s="99" t="s">
        <v>3869</v>
      </c>
      <c r="BL597" s="99"/>
      <c r="BM597" s="118" t="s">
        <v>4036</v>
      </c>
      <c r="BN597" s="99" t="s">
        <v>86</v>
      </c>
      <c r="BO597" s="99"/>
      <c r="BP597" s="99"/>
      <c r="BQ597" s="99"/>
      <c r="BR597" s="99"/>
      <c r="BS597" s="99"/>
      <c r="BT597" s="99"/>
      <c r="BU597" s="99"/>
      <c r="BV597" s="99"/>
      <c r="BW597" s="99"/>
      <c r="BX597" s="99"/>
      <c r="BY597" s="99"/>
      <c r="BZ597" s="99"/>
      <c r="CA597" s="99"/>
      <c r="CB597" s="129">
        <v>3015148268</v>
      </c>
      <c r="CC597" s="118" t="s">
        <v>8716</v>
      </c>
      <c r="CD597" s="118">
        <v>35970</v>
      </c>
      <c r="CE597" s="242" t="s">
        <v>3872</v>
      </c>
      <c r="CF597" s="99" t="s">
        <v>3873</v>
      </c>
      <c r="CG597" s="121" t="s">
        <v>3874</v>
      </c>
      <c r="CH597" s="118" t="s">
        <v>5675</v>
      </c>
      <c r="CI597" s="118" t="s">
        <v>8717</v>
      </c>
      <c r="CJ597" s="99" t="s">
        <v>181</v>
      </c>
      <c r="CK597" s="99">
        <v>26</v>
      </c>
      <c r="CL597" s="230" t="s">
        <v>8718</v>
      </c>
      <c r="CM597" s="99" t="s">
        <v>3878</v>
      </c>
      <c r="CN597" s="123">
        <v>1</v>
      </c>
    </row>
    <row r="598" spans="1:92" ht="20.100000000000001" hidden="1" customHeight="1">
      <c r="A598" s="97">
        <v>948</v>
      </c>
      <c r="B598" s="98">
        <v>2024</v>
      </c>
      <c r="C598" s="99" t="s">
        <v>72</v>
      </c>
      <c r="D598" s="100" t="s">
        <v>8719</v>
      </c>
      <c r="E598" s="99" t="s">
        <v>5113</v>
      </c>
      <c r="F598" s="106" t="s">
        <v>2361</v>
      </c>
      <c r="G598" s="102">
        <v>1026302010</v>
      </c>
      <c r="H598" s="53">
        <v>6</v>
      </c>
      <c r="I598" s="149" t="s">
        <v>4042</v>
      </c>
      <c r="J598" s="162" t="s">
        <v>942</v>
      </c>
      <c r="K598" s="163" t="s">
        <v>73</v>
      </c>
      <c r="L598" s="106" t="s">
        <v>74</v>
      </c>
      <c r="M598" s="99" t="s">
        <v>75</v>
      </c>
      <c r="N598" s="99" t="s">
        <v>3860</v>
      </c>
      <c r="O598" s="101" t="s">
        <v>5115</v>
      </c>
      <c r="P598" s="107">
        <v>45589</v>
      </c>
      <c r="Q598" s="118" t="s">
        <v>14</v>
      </c>
      <c r="R598" s="106" t="s">
        <v>3883</v>
      </c>
      <c r="S598" s="151">
        <v>45593</v>
      </c>
      <c r="T598" s="118">
        <v>45657</v>
      </c>
      <c r="U598" s="118" t="s">
        <v>123</v>
      </c>
      <c r="V598" s="118" t="s">
        <v>123</v>
      </c>
      <c r="W598" s="118" t="s">
        <v>123</v>
      </c>
      <c r="X598" s="484" t="s">
        <v>3884</v>
      </c>
      <c r="Y598" s="53">
        <v>1</v>
      </c>
      <c r="Z598" s="115" t="str">
        <f>+R598</f>
        <v>3 Meses 25 dias</v>
      </c>
      <c r="AA598" s="118" t="s">
        <v>123</v>
      </c>
      <c r="AD598" s="118" t="s">
        <v>123</v>
      </c>
      <c r="AE598" s="242" t="s">
        <v>123</v>
      </c>
      <c r="AF598" s="118">
        <v>45709</v>
      </c>
      <c r="AG598" s="243">
        <v>21850000</v>
      </c>
      <c r="AH598" s="153" t="s">
        <v>123</v>
      </c>
      <c r="AI598" s="154">
        <v>0</v>
      </c>
      <c r="AJ598" s="53" t="s">
        <v>123</v>
      </c>
      <c r="AK598" s="110">
        <f>+AG598+AI598</f>
        <v>21850000</v>
      </c>
      <c r="AL598" s="111" t="str" cm="1">
        <f t="array" aca="1" ref="AL598" ca="1">_xlfn.IFS(TODAY()&lt;AF598,AF598-TODAY(),TODAY()&gt;AF598,"TERMINADO")</f>
        <v>TERMINADO</v>
      </c>
      <c r="AM598" s="112" t="s">
        <v>84</v>
      </c>
      <c r="AN598" s="155" t="s">
        <v>3885</v>
      </c>
      <c r="AO598" s="113" t="s">
        <v>3863</v>
      </c>
      <c r="AP598" s="114" t="s">
        <v>5116</v>
      </c>
      <c r="AQ598" s="99" t="s">
        <v>3865</v>
      </c>
      <c r="AR598" s="101" t="s">
        <v>89</v>
      </c>
      <c r="AS598" s="106" t="s">
        <v>89</v>
      </c>
      <c r="AT598" s="106" t="s">
        <v>3866</v>
      </c>
      <c r="AU598" s="133" t="s">
        <v>3960</v>
      </c>
      <c r="AV598" s="99">
        <v>117442</v>
      </c>
      <c r="AW598" s="99">
        <v>5</v>
      </c>
      <c r="AX598" s="116">
        <v>5700000</v>
      </c>
      <c r="AY598" s="117" t="s">
        <v>8720</v>
      </c>
      <c r="AZ598" s="99"/>
      <c r="BA598" s="99" t="s">
        <v>181</v>
      </c>
      <c r="BB598" s="99">
        <v>1962</v>
      </c>
      <c r="BC598" s="118">
        <v>45566</v>
      </c>
      <c r="BD598" s="116">
        <v>109250000</v>
      </c>
      <c r="BE598" s="99">
        <v>2324</v>
      </c>
      <c r="BF598" s="116">
        <v>21850000</v>
      </c>
      <c r="BG598" s="118">
        <v>45593</v>
      </c>
      <c r="BH598" s="117"/>
      <c r="BI598" s="118" t="s">
        <v>8721</v>
      </c>
      <c r="BJ598" s="99">
        <v>4</v>
      </c>
      <c r="BK598" s="99"/>
      <c r="BL598" s="99" t="s">
        <v>3891</v>
      </c>
      <c r="BM598" s="117"/>
      <c r="BN598" s="99"/>
      <c r="BO598" s="99"/>
      <c r="BP598" s="117"/>
      <c r="BQ598" s="117"/>
      <c r="BR598" s="117"/>
      <c r="BS598" s="117"/>
      <c r="BT598" s="117"/>
      <c r="BU598" s="117"/>
      <c r="BV598" s="99"/>
      <c r="BW598" s="99"/>
      <c r="BX598" s="99"/>
      <c r="BY598" s="99"/>
      <c r="BZ598" s="99"/>
      <c r="CA598" s="99"/>
      <c r="CB598" s="129">
        <v>3015148268</v>
      </c>
      <c r="CC598" s="118" t="s">
        <v>8716</v>
      </c>
      <c r="CD598" s="118">
        <v>35970</v>
      </c>
      <c r="CE598" s="244" t="s">
        <v>3872</v>
      </c>
      <c r="CF598" s="99" t="s">
        <v>3873</v>
      </c>
      <c r="CG598" s="121"/>
      <c r="CH598" s="118" t="s">
        <v>5675</v>
      </c>
      <c r="CI598" s="118" t="s">
        <v>8717</v>
      </c>
      <c r="CJ598" s="117"/>
      <c r="CK598" s="115"/>
      <c r="CL598" s="230"/>
      <c r="CM598" s="166" t="s">
        <v>14</v>
      </c>
      <c r="CN598" s="123">
        <v>1</v>
      </c>
    </row>
    <row r="599" spans="1:92" ht="20.100000000000001" hidden="1" customHeight="1">
      <c r="A599" s="97">
        <v>103</v>
      </c>
      <c r="B599" s="98">
        <v>2024</v>
      </c>
      <c r="C599" s="99" t="s">
        <v>72</v>
      </c>
      <c r="D599" s="100" t="s">
        <v>8722</v>
      </c>
      <c r="E599" s="99" t="s">
        <v>4255</v>
      </c>
      <c r="F599" s="106" t="s">
        <v>2373</v>
      </c>
      <c r="G599" s="115">
        <v>1026254045</v>
      </c>
      <c r="H599" s="99">
        <v>7</v>
      </c>
      <c r="I599" s="103" t="s">
        <v>4257</v>
      </c>
      <c r="J599" s="99">
        <v>1873</v>
      </c>
      <c r="K599" s="105" t="s">
        <v>3859</v>
      </c>
      <c r="L599" s="101" t="s">
        <v>74</v>
      </c>
      <c r="M599" s="53" t="s">
        <v>75</v>
      </c>
      <c r="N599" s="53" t="s">
        <v>3860</v>
      </c>
      <c r="O599" s="101" t="s">
        <v>4258</v>
      </c>
      <c r="P599" s="107">
        <v>45596</v>
      </c>
      <c r="Q599" s="118" t="s">
        <v>14</v>
      </c>
      <c r="R599" s="106" t="s">
        <v>3883</v>
      </c>
      <c r="S599" s="159">
        <v>45608</v>
      </c>
      <c r="T599" s="107">
        <v>45657</v>
      </c>
      <c r="U599" s="107" t="s">
        <v>123</v>
      </c>
      <c r="V599" s="107" t="s">
        <v>123</v>
      </c>
      <c r="W599" s="107" t="s">
        <v>123</v>
      </c>
      <c r="X599" s="484" t="s">
        <v>3884</v>
      </c>
      <c r="Y599" s="53">
        <v>1</v>
      </c>
      <c r="Z599" s="102" t="str">
        <f>+R599</f>
        <v>3 Meses 25 dias</v>
      </c>
      <c r="AA599" s="107" t="s">
        <v>123</v>
      </c>
      <c r="AD599" s="107" t="s">
        <v>123</v>
      </c>
      <c r="AE599" s="240" t="s">
        <v>123</v>
      </c>
      <c r="AF599" s="107">
        <v>45724</v>
      </c>
      <c r="AG599" s="243">
        <v>9583333</v>
      </c>
      <c r="AH599" s="153" t="s">
        <v>123</v>
      </c>
      <c r="AI599" s="154">
        <v>0</v>
      </c>
      <c r="AJ599" s="53" t="s">
        <v>123</v>
      </c>
      <c r="AK599" s="110">
        <f>+AG599+AI599</f>
        <v>9583333</v>
      </c>
      <c r="AL599" s="111" t="str" cm="1">
        <f t="array" aca="1" ref="AL599" ca="1">_xlfn.IFS(TODAY()&lt;AF599,AF599-TODAY(),TODAY()&gt;AF599,"TERMINADO")</f>
        <v>TERMINADO</v>
      </c>
      <c r="AM599" s="112" t="s">
        <v>84</v>
      </c>
      <c r="AN599" s="112" t="s">
        <v>3885</v>
      </c>
      <c r="AO599" s="113" t="s">
        <v>3863</v>
      </c>
      <c r="AP599" s="114" t="s">
        <v>4259</v>
      </c>
      <c r="AQ599" s="99" t="s">
        <v>3865</v>
      </c>
      <c r="AR599" s="101" t="s">
        <v>4260</v>
      </c>
      <c r="AS599" s="101" t="s">
        <v>3727</v>
      </c>
      <c r="AT599" s="101" t="s">
        <v>1594</v>
      </c>
      <c r="AU599" s="104" t="s">
        <v>4261</v>
      </c>
      <c r="AV599" s="99">
        <v>117245</v>
      </c>
      <c r="AW599" s="99">
        <v>16</v>
      </c>
      <c r="AX599" s="116">
        <v>2500000</v>
      </c>
      <c r="AY599" s="117" t="s">
        <v>8723</v>
      </c>
      <c r="AZ599" s="99"/>
      <c r="BA599" s="117" t="s">
        <v>181</v>
      </c>
      <c r="BB599" s="99">
        <v>2032</v>
      </c>
      <c r="BC599" s="118">
        <v>45575</v>
      </c>
      <c r="BD599" s="116">
        <v>153333333</v>
      </c>
      <c r="BE599" s="99">
        <v>2434</v>
      </c>
      <c r="BF599" s="116">
        <v>9583333</v>
      </c>
      <c r="BG599" s="118">
        <v>45597</v>
      </c>
      <c r="BH599" s="117"/>
      <c r="BI599" s="118" t="s">
        <v>5952</v>
      </c>
      <c r="BJ599" s="99">
        <v>2</v>
      </c>
      <c r="BK599" s="99"/>
      <c r="BL599" s="99" t="s">
        <v>3891</v>
      </c>
      <c r="BM599" s="117"/>
      <c r="BN599" s="99"/>
      <c r="BO599" s="99"/>
      <c r="BP599" s="99"/>
      <c r="BQ599" s="99"/>
      <c r="BR599" s="99"/>
      <c r="BS599" s="99"/>
      <c r="BT599" s="99"/>
      <c r="BU599" s="99"/>
      <c r="BV599" s="99"/>
      <c r="BW599" s="99"/>
      <c r="BX599" s="99"/>
      <c r="BY599" s="99"/>
      <c r="BZ599" s="99"/>
      <c r="CA599" s="99"/>
      <c r="CB599" s="129">
        <v>3222210437</v>
      </c>
      <c r="CC599" s="118" t="s">
        <v>8724</v>
      </c>
      <c r="CD599" s="118">
        <v>36790</v>
      </c>
      <c r="CE599" s="244" t="s">
        <v>3893</v>
      </c>
      <c r="CF599" s="99" t="s">
        <v>3894</v>
      </c>
      <c r="CG599" s="121"/>
      <c r="CH599" s="118" t="s">
        <v>3893</v>
      </c>
      <c r="CI599" s="118" t="s">
        <v>8725</v>
      </c>
      <c r="CJ599" s="117"/>
      <c r="CK599" s="115"/>
      <c r="CL599" s="281"/>
      <c r="CM599" s="117" t="s">
        <v>15</v>
      </c>
      <c r="CN599" s="123">
        <v>1</v>
      </c>
    </row>
    <row r="600" spans="1:92" ht="20.100000000000001" hidden="1" customHeight="1">
      <c r="A600" s="97">
        <v>540</v>
      </c>
      <c r="B600" s="98">
        <v>2024</v>
      </c>
      <c r="C600" s="99" t="s">
        <v>72</v>
      </c>
      <c r="D600" s="100" t="s">
        <v>8726</v>
      </c>
      <c r="E600" s="99" t="s">
        <v>4101</v>
      </c>
      <c r="F600" s="101" t="s">
        <v>2373</v>
      </c>
      <c r="G600" s="102">
        <v>1026254045</v>
      </c>
      <c r="H600" s="53">
        <v>7</v>
      </c>
      <c r="I600" s="103" t="s">
        <v>81</v>
      </c>
      <c r="J600" s="104" t="s">
        <v>505</v>
      </c>
      <c r="K600" s="105" t="s">
        <v>4065</v>
      </c>
      <c r="L600" s="101" t="s">
        <v>74</v>
      </c>
      <c r="M600" s="53" t="s">
        <v>75</v>
      </c>
      <c r="N600" s="53" t="s">
        <v>3860</v>
      </c>
      <c r="O600" s="101" t="s">
        <v>499</v>
      </c>
      <c r="P600" s="107">
        <v>45401</v>
      </c>
      <c r="Q600" s="107" t="s">
        <v>8</v>
      </c>
      <c r="R600" s="108" t="s">
        <v>3861</v>
      </c>
      <c r="S600" s="107">
        <v>45407</v>
      </c>
      <c r="T600" s="107">
        <v>45528</v>
      </c>
      <c r="U600" s="107" t="s">
        <v>123</v>
      </c>
      <c r="V600" s="107" t="s">
        <v>123</v>
      </c>
      <c r="W600" s="107" t="s">
        <v>123</v>
      </c>
      <c r="X600" s="53" t="s">
        <v>123</v>
      </c>
      <c r="Y600" s="53" t="s">
        <v>123</v>
      </c>
      <c r="Z600" s="102" t="str">
        <f>+R600</f>
        <v>4 MESES</v>
      </c>
      <c r="AA600" s="53" t="s">
        <v>123</v>
      </c>
      <c r="AD600" s="107" t="s">
        <v>123</v>
      </c>
      <c r="AE600" s="240" t="s">
        <v>123</v>
      </c>
      <c r="AF600" s="107">
        <v>45528</v>
      </c>
      <c r="AG600" s="243">
        <v>9600000</v>
      </c>
      <c r="AH600" s="130" t="s">
        <v>123</v>
      </c>
      <c r="AI600" s="110">
        <v>0</v>
      </c>
      <c r="AJ600" s="53" t="s">
        <v>123</v>
      </c>
      <c r="AK600" s="110">
        <f>+AG600+AI600</f>
        <v>9600000</v>
      </c>
      <c r="AL600" s="111" t="str" cm="1">
        <f t="array" aca="1" ref="AL600" ca="1">_xlfn.IFS(TODAY()&lt;AF600,AF600-TODAY(),TODAY()&gt;AF600,"TERMINADO")</f>
        <v>TERMINADO</v>
      </c>
      <c r="AM600" s="112" t="s">
        <v>84</v>
      </c>
      <c r="AN600" s="215" t="s">
        <v>85</v>
      </c>
      <c r="AO600" s="113" t="s">
        <v>3863</v>
      </c>
      <c r="AP600" s="264" t="s">
        <v>4103</v>
      </c>
      <c r="AQ600" s="271" t="s">
        <v>3865</v>
      </c>
      <c r="AR600" s="272" t="s">
        <v>222</v>
      </c>
      <c r="AS600" s="101" t="s">
        <v>222</v>
      </c>
      <c r="AT600" s="106" t="s">
        <v>4068</v>
      </c>
      <c r="AU600" s="104" t="s">
        <v>4069</v>
      </c>
      <c r="AV600" s="99">
        <v>106513</v>
      </c>
      <c r="AW600" s="99">
        <v>5</v>
      </c>
      <c r="AX600" s="116">
        <v>2400000</v>
      </c>
      <c r="AY600" s="117" t="s">
        <v>8727</v>
      </c>
      <c r="AZ600" s="99">
        <v>120</v>
      </c>
      <c r="BA600" s="117" t="s">
        <v>181</v>
      </c>
      <c r="BB600" s="99">
        <v>1295</v>
      </c>
      <c r="BC600" s="118">
        <v>45373</v>
      </c>
      <c r="BD600" s="116">
        <v>48000000</v>
      </c>
      <c r="BE600" s="99">
        <v>1545</v>
      </c>
      <c r="BF600" s="116">
        <v>9600000</v>
      </c>
      <c r="BG600" s="118">
        <v>45405</v>
      </c>
      <c r="BH600" s="117" t="s">
        <v>181</v>
      </c>
      <c r="BI600" s="118">
        <v>45404</v>
      </c>
      <c r="BJ600" s="99">
        <v>3</v>
      </c>
      <c r="BK600" s="254" t="s">
        <v>3869</v>
      </c>
      <c r="BL600" s="254"/>
      <c r="BM600" s="255" t="s">
        <v>3870</v>
      </c>
      <c r="BN600" s="254" t="s">
        <v>4804</v>
      </c>
      <c r="BO600" s="254"/>
      <c r="BP600" s="254"/>
      <c r="BQ600" s="254"/>
      <c r="BR600" s="254"/>
      <c r="BS600" s="254"/>
      <c r="BT600" s="254"/>
      <c r="BU600" s="254"/>
      <c r="BV600" s="254"/>
      <c r="BW600" s="254"/>
      <c r="BX600" s="254"/>
      <c r="BY600" s="254"/>
      <c r="BZ600" s="254"/>
      <c r="CA600" s="256"/>
      <c r="CB600" s="141">
        <v>3222210437</v>
      </c>
      <c r="CC600" s="189" t="s">
        <v>8724</v>
      </c>
      <c r="CD600" s="118">
        <v>36790</v>
      </c>
      <c r="CE600" s="242" t="s">
        <v>3893</v>
      </c>
      <c r="CF600" s="99" t="s">
        <v>3894</v>
      </c>
      <c r="CG600" s="121" t="s">
        <v>3874</v>
      </c>
      <c r="CH600" s="118" t="s">
        <v>3893</v>
      </c>
      <c r="CI600" s="118" t="s">
        <v>8725</v>
      </c>
      <c r="CJ600" s="99" t="s">
        <v>86</v>
      </c>
      <c r="CK600" s="244">
        <v>24</v>
      </c>
      <c r="CL600" s="194" t="s">
        <v>8728</v>
      </c>
      <c r="CM600" s="117" t="s">
        <v>3917</v>
      </c>
      <c r="CN600" s="123">
        <v>1</v>
      </c>
    </row>
    <row r="601" spans="1:92" ht="20.100000000000001" hidden="1" customHeight="1">
      <c r="A601" s="97">
        <v>829</v>
      </c>
      <c r="B601" s="98">
        <v>2024</v>
      </c>
      <c r="C601" s="99" t="s">
        <v>72</v>
      </c>
      <c r="D601" s="100" t="s">
        <v>8729</v>
      </c>
      <c r="E601" s="99" t="s">
        <v>8730</v>
      </c>
      <c r="F601" s="101" t="s">
        <v>8731</v>
      </c>
      <c r="G601" s="102">
        <v>1010210396</v>
      </c>
      <c r="H601" s="53">
        <v>1</v>
      </c>
      <c r="I601" s="149" t="s">
        <v>4226</v>
      </c>
      <c r="J601" s="99">
        <v>1869</v>
      </c>
      <c r="K601" s="105" t="s">
        <v>1021</v>
      </c>
      <c r="L601" s="101" t="s">
        <v>74</v>
      </c>
      <c r="M601" s="53" t="s">
        <v>75</v>
      </c>
      <c r="N601" s="53" t="s">
        <v>3860</v>
      </c>
      <c r="O601" s="101" t="s">
        <v>8732</v>
      </c>
      <c r="P601" s="107">
        <v>45573</v>
      </c>
      <c r="Q601" s="118" t="s">
        <v>14</v>
      </c>
      <c r="R601" s="108" t="s">
        <v>4194</v>
      </c>
      <c r="S601" s="159">
        <v>45575</v>
      </c>
      <c r="T601" s="107">
        <v>45657</v>
      </c>
      <c r="U601" s="107" t="s">
        <v>123</v>
      </c>
      <c r="V601" s="107" t="s">
        <v>123</v>
      </c>
      <c r="W601" s="107" t="s">
        <v>123</v>
      </c>
      <c r="X601" s="484" t="s">
        <v>4361</v>
      </c>
      <c r="Y601" s="53">
        <v>1</v>
      </c>
      <c r="Z601" s="102" t="s">
        <v>3861</v>
      </c>
      <c r="AA601" s="107">
        <v>45653</v>
      </c>
      <c r="AD601" s="107" t="s">
        <v>123</v>
      </c>
      <c r="AE601" s="240" t="s">
        <v>123</v>
      </c>
      <c r="AF601" s="107">
        <v>45697</v>
      </c>
      <c r="AG601" s="243">
        <v>17100000</v>
      </c>
      <c r="AH601" s="107">
        <v>45653</v>
      </c>
      <c r="AI601" s="110">
        <v>5700000</v>
      </c>
      <c r="AJ601" s="51">
        <v>1</v>
      </c>
      <c r="AK601" s="110">
        <f>+AG601+AI601</f>
        <v>22800000</v>
      </c>
      <c r="AL601" s="111" t="str" cm="1">
        <f t="array" aca="1" ref="AL601" ca="1">_xlfn.IFS(TODAY()&lt;AF601,AF601-TODAY(),TODAY()&gt;AF601,"TERMINADO")</f>
        <v>TERMINADO</v>
      </c>
      <c r="AM601" s="112" t="s">
        <v>84</v>
      </c>
      <c r="AN601" s="311" t="s">
        <v>3885</v>
      </c>
      <c r="AO601" s="113" t="s">
        <v>3863</v>
      </c>
      <c r="AP601" s="500" t="s">
        <v>8733</v>
      </c>
      <c r="AQ601" s="99" t="s">
        <v>3865</v>
      </c>
      <c r="AR601" s="106" t="s">
        <v>1027</v>
      </c>
      <c r="AS601" s="101" t="s">
        <v>1028</v>
      </c>
      <c r="AT601" s="223" t="s">
        <v>318</v>
      </c>
      <c r="AU601" s="133">
        <v>20245420024413</v>
      </c>
      <c r="AV601" s="273">
        <v>116130</v>
      </c>
      <c r="AW601" s="99">
        <v>2</v>
      </c>
      <c r="AX601" s="116">
        <v>5700000</v>
      </c>
      <c r="AY601" s="117" t="s">
        <v>8734</v>
      </c>
      <c r="AZ601" s="99"/>
      <c r="BA601" s="166" t="s">
        <v>181</v>
      </c>
      <c r="BB601" s="99">
        <v>1930</v>
      </c>
      <c r="BC601" s="118">
        <v>45554</v>
      </c>
      <c r="BD601" s="116">
        <v>34200000</v>
      </c>
      <c r="BE601" s="99">
        <v>2179</v>
      </c>
      <c r="BF601" s="116">
        <v>17100000</v>
      </c>
      <c r="BG601" s="118">
        <v>45575</v>
      </c>
      <c r="BH601" s="117"/>
      <c r="BI601" s="118" t="s">
        <v>6061</v>
      </c>
      <c r="BJ601" s="99">
        <v>1</v>
      </c>
      <c r="BK601" s="254" t="s">
        <v>3869</v>
      </c>
      <c r="BL601" s="254" t="s">
        <v>3891</v>
      </c>
      <c r="BM601" s="255"/>
      <c r="BN601" s="254"/>
      <c r="BO601" s="254"/>
      <c r="BP601" s="254"/>
      <c r="BQ601" s="254"/>
      <c r="BR601" s="254"/>
      <c r="BS601" s="254"/>
      <c r="BT601" s="254"/>
      <c r="BU601" s="254"/>
      <c r="BV601" s="254"/>
      <c r="BW601" s="254"/>
      <c r="BX601" s="254"/>
      <c r="BY601" s="254"/>
      <c r="BZ601" s="254"/>
      <c r="CA601" s="256"/>
      <c r="CB601" s="141" t="s">
        <v>8735</v>
      </c>
      <c r="CC601" s="189" t="s">
        <v>8736</v>
      </c>
      <c r="CD601" s="118">
        <v>34222</v>
      </c>
      <c r="CE601" s="244" t="s">
        <v>4028</v>
      </c>
      <c r="CF601" s="99" t="s">
        <v>3873</v>
      </c>
      <c r="CG601" s="100"/>
      <c r="CH601" s="118" t="s">
        <v>4200</v>
      </c>
      <c r="CI601" s="118" t="s">
        <v>8737</v>
      </c>
      <c r="CJ601" s="99"/>
      <c r="CK601" s="115"/>
      <c r="CL601" s="244"/>
      <c r="CM601" s="166" t="s">
        <v>14</v>
      </c>
      <c r="CN601" s="123">
        <v>1</v>
      </c>
    </row>
    <row r="602" spans="1:92" ht="20.100000000000001" hidden="1" customHeight="1">
      <c r="A602" s="97">
        <v>91</v>
      </c>
      <c r="B602" s="98">
        <v>2024</v>
      </c>
      <c r="C602" s="99" t="s">
        <v>72</v>
      </c>
      <c r="D602" s="100" t="s">
        <v>8738</v>
      </c>
      <c r="E602" s="53" t="s">
        <v>3980</v>
      </c>
      <c r="F602" s="106" t="s">
        <v>8739</v>
      </c>
      <c r="G602" s="115">
        <v>1030687863</v>
      </c>
      <c r="H602" s="99">
        <v>8</v>
      </c>
      <c r="I602" s="103" t="s">
        <v>81</v>
      </c>
      <c r="J602" s="99">
        <v>1873</v>
      </c>
      <c r="K602" s="105" t="s">
        <v>3859</v>
      </c>
      <c r="L602" s="101" t="s">
        <v>74</v>
      </c>
      <c r="M602" s="53" t="s">
        <v>75</v>
      </c>
      <c r="N602" s="53" t="s">
        <v>3860</v>
      </c>
      <c r="O602" s="101" t="s">
        <v>617</v>
      </c>
      <c r="P602" s="107">
        <v>45596</v>
      </c>
      <c r="Q602" s="118" t="s">
        <v>14</v>
      </c>
      <c r="R602" s="106" t="s">
        <v>3982</v>
      </c>
      <c r="S602" s="159">
        <v>45601</v>
      </c>
      <c r="T602" s="107">
        <v>45657</v>
      </c>
      <c r="U602" s="107" t="s">
        <v>123</v>
      </c>
      <c r="V602" s="107" t="s">
        <v>123</v>
      </c>
      <c r="W602" s="107" t="s">
        <v>123</v>
      </c>
      <c r="X602" s="107" t="s">
        <v>123</v>
      </c>
      <c r="Y602" s="53" t="s">
        <v>123</v>
      </c>
      <c r="Z602" s="102" t="str">
        <f>+R602</f>
        <v>3 Meses 25 Dias</v>
      </c>
      <c r="AA602" s="107" t="s">
        <v>123</v>
      </c>
      <c r="AD602" s="107" t="s">
        <v>123</v>
      </c>
      <c r="AE602" s="240" t="s">
        <v>123</v>
      </c>
      <c r="AF602" s="107">
        <f>+T602</f>
        <v>45657</v>
      </c>
      <c r="AG602" s="243">
        <v>26066666</v>
      </c>
      <c r="AH602" s="153" t="s">
        <v>123</v>
      </c>
      <c r="AI602" s="154">
        <v>0</v>
      </c>
      <c r="AJ602" s="53" t="s">
        <v>123</v>
      </c>
      <c r="AK602" s="110">
        <f>+AG602+AI602</f>
        <v>26066666</v>
      </c>
      <c r="AL602" s="111" t="str" cm="1">
        <f t="array" aca="1" ref="AL602" ca="1">_xlfn.IFS(TODAY()&lt;AF602,AF602-TODAY(),TODAY()&gt;AF602,"TERMINADO")</f>
        <v>TERMINADO</v>
      </c>
      <c r="AM602" s="112" t="s">
        <v>84</v>
      </c>
      <c r="AN602" s="155" t="s">
        <v>3885</v>
      </c>
      <c r="AO602" s="113" t="s">
        <v>3863</v>
      </c>
      <c r="AP602" s="114" t="s">
        <v>3983</v>
      </c>
      <c r="AQ602" s="504" t="s">
        <v>3865</v>
      </c>
      <c r="AR602" s="101" t="s">
        <v>251</v>
      </c>
      <c r="AS602" s="101" t="s">
        <v>151</v>
      </c>
      <c r="AT602" s="106" t="s">
        <v>3984</v>
      </c>
      <c r="AU602" s="104" t="s">
        <v>3985</v>
      </c>
      <c r="AV602" s="99">
        <v>117333</v>
      </c>
      <c r="AW602" s="99">
        <v>6</v>
      </c>
      <c r="AX602" s="116">
        <v>6800000</v>
      </c>
      <c r="AY602" s="117" t="s">
        <v>8740</v>
      </c>
      <c r="AZ602" s="99"/>
      <c r="BA602" s="117" t="s">
        <v>181</v>
      </c>
      <c r="BB602" s="99">
        <v>2052</v>
      </c>
      <c r="BC602" s="118">
        <v>45575</v>
      </c>
      <c r="BD602" s="116">
        <v>156400000</v>
      </c>
      <c r="BE602" s="99">
        <v>2459</v>
      </c>
      <c r="BF602" s="116">
        <v>26066666</v>
      </c>
      <c r="BG602" s="118">
        <v>45601</v>
      </c>
      <c r="BH602" s="117"/>
      <c r="BI602" s="118" t="s">
        <v>3987</v>
      </c>
      <c r="BJ602" s="99">
        <v>2</v>
      </c>
      <c r="BK602" s="99"/>
      <c r="BL602" s="99" t="s">
        <v>3891</v>
      </c>
      <c r="BM602" s="117"/>
      <c r="BN602" s="99"/>
      <c r="BO602" s="99"/>
      <c r="BP602" s="99"/>
      <c r="BQ602" s="99"/>
      <c r="BR602" s="99"/>
      <c r="BS602" s="99"/>
      <c r="BT602" s="99"/>
      <c r="BU602" s="99"/>
      <c r="BV602" s="99"/>
      <c r="BW602" s="99"/>
      <c r="BX602" s="99"/>
      <c r="BY602" s="99"/>
      <c r="BZ602" s="99"/>
      <c r="CA602" s="99"/>
      <c r="CB602" s="129">
        <v>3123016681</v>
      </c>
      <c r="CC602" s="118" t="s">
        <v>8741</v>
      </c>
      <c r="CD602" s="118">
        <v>35931</v>
      </c>
      <c r="CE602" s="244" t="s">
        <v>3872</v>
      </c>
      <c r="CF602" s="99" t="s">
        <v>3873</v>
      </c>
      <c r="CG602" s="121"/>
      <c r="CH602" s="118" t="s">
        <v>4200</v>
      </c>
      <c r="CI602" s="118" t="s">
        <v>8742</v>
      </c>
      <c r="CJ602" s="117"/>
      <c r="CK602" s="115"/>
      <c r="CL602" s="281"/>
      <c r="CM602" s="117" t="s">
        <v>15</v>
      </c>
      <c r="CN602" s="123">
        <v>1</v>
      </c>
    </row>
    <row r="603" spans="1:92" ht="20.100000000000001" hidden="1" customHeight="1">
      <c r="A603" s="97">
        <v>393</v>
      </c>
      <c r="B603" s="98">
        <v>2024</v>
      </c>
      <c r="C603" s="99" t="s">
        <v>72</v>
      </c>
      <c r="D603" s="100" t="s">
        <v>8743</v>
      </c>
      <c r="E603" s="99" t="s">
        <v>8744</v>
      </c>
      <c r="F603" s="106" t="s">
        <v>2387</v>
      </c>
      <c r="G603" s="115">
        <v>1000048556</v>
      </c>
      <c r="H603" s="99">
        <v>1</v>
      </c>
      <c r="I603" s="103" t="s">
        <v>81</v>
      </c>
      <c r="J603" s="99">
        <v>1803</v>
      </c>
      <c r="K603" s="105" t="s">
        <v>326</v>
      </c>
      <c r="L603" s="101" t="s">
        <v>74</v>
      </c>
      <c r="M603" s="53" t="s">
        <v>75</v>
      </c>
      <c r="N603" s="53" t="s">
        <v>3860</v>
      </c>
      <c r="O603" s="101" t="s">
        <v>8745</v>
      </c>
      <c r="P603" s="107">
        <v>45372</v>
      </c>
      <c r="Q603" s="107" t="s">
        <v>7</v>
      </c>
      <c r="R603" s="106" t="s">
        <v>3861</v>
      </c>
      <c r="S603" s="107">
        <v>45378</v>
      </c>
      <c r="T603" s="107">
        <v>45499</v>
      </c>
      <c r="U603" s="107" t="s">
        <v>123</v>
      </c>
      <c r="V603" s="107" t="s">
        <v>123</v>
      </c>
      <c r="W603" s="107" t="s">
        <v>123</v>
      </c>
      <c r="X603" s="53" t="s">
        <v>3862</v>
      </c>
      <c r="Y603" s="53">
        <v>1</v>
      </c>
      <c r="Z603" s="53" t="s">
        <v>3612</v>
      </c>
      <c r="AA603" s="107">
        <v>45468</v>
      </c>
      <c r="AB603" s="226"/>
      <c r="AC603" s="226"/>
      <c r="AD603" s="107" t="s">
        <v>123</v>
      </c>
      <c r="AE603" s="240" t="s">
        <v>123</v>
      </c>
      <c r="AF603" s="107">
        <v>45561</v>
      </c>
      <c r="AG603" s="247">
        <v>15600000</v>
      </c>
      <c r="AH603" s="107">
        <v>45468</v>
      </c>
      <c r="AI603" s="110">
        <v>7800000</v>
      </c>
      <c r="AJ603" s="51">
        <v>1</v>
      </c>
      <c r="AK603" s="130">
        <v>23400000</v>
      </c>
      <c r="AL603" s="111" t="str" cm="1">
        <f t="array" aca="1" ref="AL603" ca="1">_xlfn.IFS(TODAY()&lt;AF603,AF603-TODAY(),TODAY()&gt;AF603,"TERMINADO")</f>
        <v>TERMINADO</v>
      </c>
      <c r="AM603" s="112" t="s">
        <v>84</v>
      </c>
      <c r="AN603" s="209" t="s">
        <v>85</v>
      </c>
      <c r="AO603" s="113" t="s">
        <v>3863</v>
      </c>
      <c r="AP603" s="252" t="s">
        <v>8746</v>
      </c>
      <c r="AQ603" s="99" t="s">
        <v>3865</v>
      </c>
      <c r="AR603" s="144" t="s">
        <v>332</v>
      </c>
      <c r="AS603" s="106" t="s">
        <v>332</v>
      </c>
      <c r="AT603" s="106" t="s">
        <v>333</v>
      </c>
      <c r="AU603" s="115">
        <v>20245420005823</v>
      </c>
      <c r="AV603" s="99">
        <v>104234</v>
      </c>
      <c r="AW603" s="99">
        <v>2</v>
      </c>
      <c r="AX603" s="116">
        <v>3900000</v>
      </c>
      <c r="AY603" s="117" t="s">
        <v>8747</v>
      </c>
      <c r="AZ603" s="99">
        <v>120</v>
      </c>
      <c r="BA603" s="117" t="s">
        <v>181</v>
      </c>
      <c r="BB603" s="99">
        <v>1239</v>
      </c>
      <c r="BC603" s="118">
        <v>45362</v>
      </c>
      <c r="BD603" s="116">
        <v>31200000</v>
      </c>
      <c r="BE603" s="99">
        <v>1377</v>
      </c>
      <c r="BF603" s="116">
        <v>15600000</v>
      </c>
      <c r="BG603" s="118">
        <v>45373</v>
      </c>
      <c r="BH603" s="117" t="s">
        <v>181</v>
      </c>
      <c r="BI603" s="118">
        <v>45377</v>
      </c>
      <c r="BJ603" s="99">
        <v>3</v>
      </c>
      <c r="BK603" s="99" t="s">
        <v>3935</v>
      </c>
      <c r="BL603" s="99" t="s">
        <v>3891</v>
      </c>
      <c r="BM603" s="118" t="s">
        <v>3905</v>
      </c>
      <c r="BN603" s="99" t="s">
        <v>3906</v>
      </c>
      <c r="BO603" s="99" t="s">
        <v>3874</v>
      </c>
      <c r="BP603" s="99" t="s">
        <v>3874</v>
      </c>
      <c r="BQ603" s="99" t="s">
        <v>123</v>
      </c>
      <c r="BR603" s="99" t="s">
        <v>3874</v>
      </c>
      <c r="BS603" s="99" t="s">
        <v>3874</v>
      </c>
      <c r="BT603" s="99" t="s">
        <v>3874</v>
      </c>
      <c r="BU603" s="99" t="s">
        <v>3874</v>
      </c>
      <c r="BV603" s="99" t="s">
        <v>8748</v>
      </c>
      <c r="BW603" s="99" t="s">
        <v>3908</v>
      </c>
      <c r="BX603" s="99">
        <v>3103317255</v>
      </c>
      <c r="BY603" s="99" t="s">
        <v>3909</v>
      </c>
      <c r="BZ603" s="99" t="s">
        <v>4060</v>
      </c>
      <c r="CA603" s="99" t="s">
        <v>3939</v>
      </c>
      <c r="CB603" s="129">
        <v>3213344689</v>
      </c>
      <c r="CC603" s="118" t="s">
        <v>8749</v>
      </c>
      <c r="CD603" s="118">
        <v>36810</v>
      </c>
      <c r="CE603" s="242" t="s">
        <v>3913</v>
      </c>
      <c r="CF603" s="99" t="s">
        <v>3894</v>
      </c>
      <c r="CG603" s="121" t="s">
        <v>3874</v>
      </c>
      <c r="CH603" s="118" t="s">
        <v>8750</v>
      </c>
      <c r="CI603" s="118" t="s">
        <v>8751</v>
      </c>
      <c r="CJ603" s="99" t="s">
        <v>86</v>
      </c>
      <c r="CK603" s="99">
        <v>24</v>
      </c>
      <c r="CL603" s="230" t="s">
        <v>8752</v>
      </c>
      <c r="CM603" s="99" t="s">
        <v>3878</v>
      </c>
      <c r="CN603" s="123">
        <v>1</v>
      </c>
    </row>
    <row r="604" spans="1:92" ht="20.100000000000001" hidden="1" customHeight="1">
      <c r="A604" s="97">
        <v>526</v>
      </c>
      <c r="B604" s="98">
        <v>2024</v>
      </c>
      <c r="C604" s="99" t="s">
        <v>72</v>
      </c>
      <c r="D604" s="100" t="s">
        <v>8753</v>
      </c>
      <c r="E604" s="99" t="s">
        <v>8754</v>
      </c>
      <c r="F604" s="101" t="s">
        <v>8755</v>
      </c>
      <c r="G604" s="102">
        <v>1027400793</v>
      </c>
      <c r="H604" s="53">
        <v>8</v>
      </c>
      <c r="I604" s="103" t="s">
        <v>4747</v>
      </c>
      <c r="J604" s="104" t="s">
        <v>635</v>
      </c>
      <c r="K604" s="105" t="s">
        <v>3859</v>
      </c>
      <c r="L604" s="101" t="s">
        <v>74</v>
      </c>
      <c r="M604" s="53" t="s">
        <v>75</v>
      </c>
      <c r="N604" s="53" t="s">
        <v>3860</v>
      </c>
      <c r="O604" s="101" t="s">
        <v>8756</v>
      </c>
      <c r="P604" s="107">
        <v>45401</v>
      </c>
      <c r="Q604" s="107" t="s">
        <v>8</v>
      </c>
      <c r="R604" s="108" t="s">
        <v>3861</v>
      </c>
      <c r="S604" s="107">
        <v>45404</v>
      </c>
      <c r="T604" s="107">
        <v>45525</v>
      </c>
      <c r="U604" s="107" t="s">
        <v>123</v>
      </c>
      <c r="V604" s="107" t="s">
        <v>123</v>
      </c>
      <c r="W604" s="107" t="s">
        <v>123</v>
      </c>
      <c r="X604" s="53" t="s">
        <v>123</v>
      </c>
      <c r="Y604" s="53" t="s">
        <v>123</v>
      </c>
      <c r="Z604" s="102" t="str">
        <f>+R604</f>
        <v>4 MESES</v>
      </c>
      <c r="AA604" s="53" t="s">
        <v>123</v>
      </c>
      <c r="AD604" s="107" t="s">
        <v>123</v>
      </c>
      <c r="AE604" s="240" t="s">
        <v>123</v>
      </c>
      <c r="AF604" s="107">
        <v>45525</v>
      </c>
      <c r="AG604" s="243">
        <v>7600000</v>
      </c>
      <c r="AH604" s="130" t="s">
        <v>123</v>
      </c>
      <c r="AI604" s="110">
        <v>0</v>
      </c>
      <c r="AJ604" s="53" t="s">
        <v>123</v>
      </c>
      <c r="AK604" s="110">
        <f>+AG604+AI604</f>
        <v>7600000</v>
      </c>
      <c r="AL604" s="111" t="str" cm="1">
        <f t="array" aca="1" ref="AL604" ca="1">_xlfn.IFS(TODAY()&lt;AF604,AF604-TODAY(),TODAY()&gt;AF604,"TERMINADO")</f>
        <v>TERMINADO</v>
      </c>
      <c r="AM604" s="112" t="s">
        <v>84</v>
      </c>
      <c r="AN604" s="209" t="s">
        <v>85</v>
      </c>
      <c r="AO604" s="113" t="s">
        <v>3863</v>
      </c>
      <c r="AP604" s="114" t="s">
        <v>8757</v>
      </c>
      <c r="AQ604" s="53" t="s">
        <v>3865</v>
      </c>
      <c r="AR604" s="180" t="s">
        <v>379</v>
      </c>
      <c r="AS604" s="101" t="s">
        <v>141</v>
      </c>
      <c r="AT604" s="131" t="s">
        <v>4991</v>
      </c>
      <c r="AU604" s="128" t="s">
        <v>4992</v>
      </c>
      <c r="AV604" s="100">
        <v>107123</v>
      </c>
      <c r="AW604" s="99">
        <v>1</v>
      </c>
      <c r="AX604" s="116">
        <v>1900000</v>
      </c>
      <c r="AY604" s="117" t="s">
        <v>8758</v>
      </c>
      <c r="AZ604" s="99">
        <v>120</v>
      </c>
      <c r="BA604" s="117" t="s">
        <v>181</v>
      </c>
      <c r="BB604" s="99">
        <v>1332</v>
      </c>
      <c r="BC604" s="118">
        <v>45394</v>
      </c>
      <c r="BD604" s="116">
        <v>7600000</v>
      </c>
      <c r="BE604" s="99">
        <v>1524</v>
      </c>
      <c r="BF604" s="116">
        <v>7600000</v>
      </c>
      <c r="BG604" s="118">
        <v>45404</v>
      </c>
      <c r="BH604" s="99" t="s">
        <v>181</v>
      </c>
      <c r="BI604" s="118">
        <v>45391</v>
      </c>
      <c r="BJ604" s="99">
        <v>2</v>
      </c>
      <c r="BK604" s="99" t="s">
        <v>3869</v>
      </c>
      <c r="BL604" s="99"/>
      <c r="BM604" s="118" t="s">
        <v>3870</v>
      </c>
      <c r="BN604" s="99" t="s">
        <v>86</v>
      </c>
      <c r="BO604" s="99"/>
      <c r="BP604" s="99"/>
      <c r="BQ604" s="99"/>
      <c r="BR604" s="99"/>
      <c r="BS604" s="99"/>
      <c r="BT604" s="99"/>
      <c r="BU604" s="99"/>
      <c r="BV604" s="99"/>
      <c r="BW604" s="99"/>
      <c r="BX604" s="99"/>
      <c r="BY604" s="99"/>
      <c r="BZ604" s="99"/>
      <c r="CA604" s="99"/>
      <c r="CB604" s="129">
        <v>3182390866</v>
      </c>
      <c r="CC604" s="118" t="s">
        <v>8759</v>
      </c>
      <c r="CD604" s="118">
        <v>38392</v>
      </c>
      <c r="CE604" s="242" t="s">
        <v>3893</v>
      </c>
      <c r="CF604" s="99" t="s">
        <v>3894</v>
      </c>
      <c r="CG604" s="121" t="s">
        <v>3874</v>
      </c>
      <c r="CH604" s="118" t="s">
        <v>3893</v>
      </c>
      <c r="CI604" s="118" t="s">
        <v>8760</v>
      </c>
      <c r="CJ604" s="99" t="s">
        <v>86</v>
      </c>
      <c r="CK604" s="99">
        <v>19</v>
      </c>
      <c r="CL604" s="230" t="s">
        <v>8761</v>
      </c>
      <c r="CM604" s="117" t="s">
        <v>3917</v>
      </c>
      <c r="CN604" s="123">
        <v>1</v>
      </c>
    </row>
    <row r="605" spans="1:92" ht="20.100000000000001" hidden="1" customHeight="1">
      <c r="A605" s="97">
        <v>550</v>
      </c>
      <c r="B605" s="98">
        <v>2024</v>
      </c>
      <c r="C605" s="99" t="s">
        <v>72</v>
      </c>
      <c r="D605" s="100" t="s">
        <v>8762</v>
      </c>
      <c r="E605" s="99" t="s">
        <v>8763</v>
      </c>
      <c r="F605" s="101" t="s">
        <v>2403</v>
      </c>
      <c r="G605" s="102">
        <v>1016058112</v>
      </c>
      <c r="H605" s="53">
        <v>6</v>
      </c>
      <c r="I605" s="103" t="s">
        <v>3967</v>
      </c>
      <c r="J605" s="104" t="s">
        <v>169</v>
      </c>
      <c r="K605" s="105" t="s">
        <v>107</v>
      </c>
      <c r="L605" s="101" t="s">
        <v>74</v>
      </c>
      <c r="M605" s="53" t="s">
        <v>75</v>
      </c>
      <c r="N605" s="53" t="s">
        <v>3860</v>
      </c>
      <c r="O605" s="101" t="s">
        <v>8003</v>
      </c>
      <c r="P605" s="107">
        <v>45401</v>
      </c>
      <c r="Q605" s="107" t="s">
        <v>8</v>
      </c>
      <c r="R605" s="106" t="s">
        <v>3861</v>
      </c>
      <c r="S605" s="107">
        <v>45406</v>
      </c>
      <c r="T605" s="107">
        <v>45527</v>
      </c>
      <c r="U605" s="107" t="s">
        <v>123</v>
      </c>
      <c r="V605" s="107" t="s">
        <v>123</v>
      </c>
      <c r="W605" s="107" t="s">
        <v>123</v>
      </c>
      <c r="X605" s="53" t="s">
        <v>123</v>
      </c>
      <c r="Y605" s="53" t="s">
        <v>123</v>
      </c>
      <c r="Z605" s="102" t="str">
        <f>+R605</f>
        <v>4 MESES</v>
      </c>
      <c r="AA605" s="53" t="s">
        <v>123</v>
      </c>
      <c r="AD605" s="107" t="s">
        <v>123</v>
      </c>
      <c r="AE605" s="240" t="s">
        <v>123</v>
      </c>
      <c r="AF605" s="107">
        <v>45527</v>
      </c>
      <c r="AG605" s="243">
        <v>15600000</v>
      </c>
      <c r="AH605" s="135" t="s">
        <v>123</v>
      </c>
      <c r="AI605" s="110">
        <v>0</v>
      </c>
      <c r="AJ605" s="53" t="s">
        <v>123</v>
      </c>
      <c r="AK605" s="110">
        <f>+AG605+AI605</f>
        <v>15600000</v>
      </c>
      <c r="AL605" s="111" t="str" cm="1">
        <f t="array" aca="1" ref="AL605" ca="1">_xlfn.IFS(TODAY()&lt;AF605,AF605-TODAY(),TODAY()&gt;AF605,"TERMINADO")</f>
        <v>TERMINADO</v>
      </c>
      <c r="AM605" s="209" t="s">
        <v>84</v>
      </c>
      <c r="AN605" s="209" t="s">
        <v>85</v>
      </c>
      <c r="AO605" s="113" t="s">
        <v>3863</v>
      </c>
      <c r="AP605" s="114" t="s">
        <v>8764</v>
      </c>
      <c r="AQ605" s="99" t="s">
        <v>3865</v>
      </c>
      <c r="AR605" s="101" t="s">
        <v>114</v>
      </c>
      <c r="AS605" s="101" t="s">
        <v>114</v>
      </c>
      <c r="AT605" s="101" t="s">
        <v>4006</v>
      </c>
      <c r="AU605" s="219">
        <v>20245420020933</v>
      </c>
      <c r="AV605" s="99">
        <v>106657</v>
      </c>
      <c r="AW605" s="99">
        <v>1</v>
      </c>
      <c r="AX605" s="116">
        <v>3900000</v>
      </c>
      <c r="AY605" s="117" t="s">
        <v>8765</v>
      </c>
      <c r="AZ605" s="99">
        <v>120</v>
      </c>
      <c r="BA605" s="117" t="s">
        <v>181</v>
      </c>
      <c r="BB605" s="99">
        <v>1337</v>
      </c>
      <c r="BC605" s="118">
        <v>45401</v>
      </c>
      <c r="BD605" s="116">
        <v>15600000</v>
      </c>
      <c r="BE605" s="99">
        <v>1534</v>
      </c>
      <c r="BF605" s="116">
        <v>15600000</v>
      </c>
      <c r="BG605" s="118">
        <v>45404</v>
      </c>
      <c r="BH605" s="99" t="s">
        <v>181</v>
      </c>
      <c r="BI605" s="118">
        <v>45404</v>
      </c>
      <c r="BJ605" s="99">
        <v>3</v>
      </c>
      <c r="BK605" s="99" t="s">
        <v>3869</v>
      </c>
      <c r="BL605" s="99"/>
      <c r="BM605" s="118" t="s">
        <v>4036</v>
      </c>
      <c r="BN605" s="99" t="s">
        <v>86</v>
      </c>
      <c r="BO605" s="99"/>
      <c r="BP605" s="99"/>
      <c r="BQ605" s="99"/>
      <c r="BR605" s="99"/>
      <c r="BS605" s="99"/>
      <c r="BT605" s="99"/>
      <c r="BU605" s="99"/>
      <c r="BV605" s="99"/>
      <c r="BW605" s="99"/>
      <c r="BX605" s="99"/>
      <c r="BY605" s="99"/>
      <c r="BZ605" s="99"/>
      <c r="CA605" s="99"/>
      <c r="CB605" s="129">
        <v>3114671473</v>
      </c>
      <c r="CC605" s="118" t="s">
        <v>8766</v>
      </c>
      <c r="CD605" s="118">
        <v>34143</v>
      </c>
      <c r="CE605" s="242" t="s">
        <v>3913</v>
      </c>
      <c r="CF605" s="99" t="s">
        <v>3894</v>
      </c>
      <c r="CG605" s="121" t="s">
        <v>3874</v>
      </c>
      <c r="CH605" s="118" t="s">
        <v>8767</v>
      </c>
      <c r="CI605" s="118" t="s">
        <v>8768</v>
      </c>
      <c r="CJ605" s="99" t="s">
        <v>86</v>
      </c>
      <c r="CK605" s="99">
        <v>31</v>
      </c>
      <c r="CL605" s="230" t="s">
        <v>8769</v>
      </c>
      <c r="CM605" s="99" t="s">
        <v>3878</v>
      </c>
      <c r="CN605" s="123">
        <v>1</v>
      </c>
    </row>
    <row r="606" spans="1:92" ht="20.100000000000001" hidden="1" customHeight="1">
      <c r="A606" s="97">
        <v>894</v>
      </c>
      <c r="B606" s="98">
        <v>2024</v>
      </c>
      <c r="C606" s="99" t="s">
        <v>72</v>
      </c>
      <c r="D606" s="100" t="s">
        <v>8770</v>
      </c>
      <c r="E606" s="99" t="s">
        <v>8011</v>
      </c>
      <c r="F606" s="101" t="s">
        <v>2403</v>
      </c>
      <c r="G606" s="102">
        <v>1016058112</v>
      </c>
      <c r="H606" s="53">
        <v>6</v>
      </c>
      <c r="I606" s="149" t="s">
        <v>4226</v>
      </c>
      <c r="J606" s="104" t="s">
        <v>169</v>
      </c>
      <c r="K606" s="105" t="s">
        <v>107</v>
      </c>
      <c r="L606" s="106" t="s">
        <v>74</v>
      </c>
      <c r="M606" s="99" t="s">
        <v>75</v>
      </c>
      <c r="N606" s="99" t="s">
        <v>3860</v>
      </c>
      <c r="O606" s="101" t="s">
        <v>8012</v>
      </c>
      <c r="P606" s="107">
        <v>45589</v>
      </c>
      <c r="Q606" s="118" t="s">
        <v>14</v>
      </c>
      <c r="R606" s="106" t="s">
        <v>4228</v>
      </c>
      <c r="S606" s="151">
        <v>45593</v>
      </c>
      <c r="T606" s="118">
        <v>45657</v>
      </c>
      <c r="U606" s="118" t="s">
        <v>123</v>
      </c>
      <c r="V606" s="118" t="s">
        <v>123</v>
      </c>
      <c r="W606" s="118" t="s">
        <v>123</v>
      </c>
      <c r="X606" s="118" t="s">
        <v>3884</v>
      </c>
      <c r="Y606" s="53">
        <v>1</v>
      </c>
      <c r="Z606" s="115" t="str">
        <f>+R606</f>
        <v>3 Meses</v>
      </c>
      <c r="AA606" s="118" t="s">
        <v>123</v>
      </c>
      <c r="AD606" s="118" t="s">
        <v>123</v>
      </c>
      <c r="AE606" s="242" t="s">
        <v>123</v>
      </c>
      <c r="AF606" s="118">
        <v>45684</v>
      </c>
      <c r="AG606" s="243">
        <v>11700000</v>
      </c>
      <c r="AH606" s="153" t="s">
        <v>123</v>
      </c>
      <c r="AI606" s="154">
        <v>0</v>
      </c>
      <c r="AJ606" s="53" t="s">
        <v>123</v>
      </c>
      <c r="AK606" s="110">
        <f>+AG606+AI606</f>
        <v>11700000</v>
      </c>
      <c r="AL606" s="111" t="str" cm="1">
        <f t="array" aca="1" ref="AL606" ca="1">_xlfn.IFS(TODAY()&lt;AF606,AF606-TODAY(),TODAY()&gt;AF606,"TERMINADO")</f>
        <v>TERMINADO</v>
      </c>
      <c r="AM606" s="155" t="s">
        <v>84</v>
      </c>
      <c r="AN606" s="496" t="s">
        <v>3885</v>
      </c>
      <c r="AO606" s="113" t="s">
        <v>3863</v>
      </c>
      <c r="AP606" s="114" t="s">
        <v>8013</v>
      </c>
      <c r="AQ606" s="195" t="s">
        <v>3865</v>
      </c>
      <c r="AR606" s="221" t="s">
        <v>114</v>
      </c>
      <c r="AS606" s="101" t="s">
        <v>114</v>
      </c>
      <c r="AT606" s="315" t="s">
        <v>4455</v>
      </c>
      <c r="AU606" s="192" t="s">
        <v>4456</v>
      </c>
      <c r="AV606" s="99">
        <v>118494</v>
      </c>
      <c r="AW606" s="99">
        <v>2</v>
      </c>
      <c r="AX606" s="116">
        <v>3900000</v>
      </c>
      <c r="AY606" s="117" t="s">
        <v>8771</v>
      </c>
      <c r="AZ606" s="99"/>
      <c r="BA606" s="117" t="s">
        <v>181</v>
      </c>
      <c r="BB606" s="99">
        <v>1968</v>
      </c>
      <c r="BC606" s="118">
        <v>45575</v>
      </c>
      <c r="BD606" s="116">
        <v>23400000</v>
      </c>
      <c r="BE606" s="99">
        <v>2321</v>
      </c>
      <c r="BF606" s="116">
        <v>11700000</v>
      </c>
      <c r="BG606" s="118">
        <v>45593</v>
      </c>
      <c r="BH606" s="117"/>
      <c r="BI606" s="118" t="s">
        <v>8015</v>
      </c>
      <c r="BJ606" s="99">
        <v>3</v>
      </c>
      <c r="BK606" s="99"/>
      <c r="BL606" s="99" t="s">
        <v>3891</v>
      </c>
      <c r="BM606" s="118"/>
      <c r="BN606" s="99"/>
      <c r="BO606" s="99"/>
      <c r="BP606" s="99"/>
      <c r="BQ606" s="99"/>
      <c r="BR606" s="99"/>
      <c r="BS606" s="99"/>
      <c r="BT606" s="99"/>
      <c r="BU606" s="99"/>
      <c r="BV606" s="99"/>
      <c r="BW606" s="99"/>
      <c r="BX606" s="99"/>
      <c r="BY606" s="99"/>
      <c r="BZ606" s="99"/>
      <c r="CA606" s="99"/>
      <c r="CB606" s="129">
        <v>3114671473</v>
      </c>
      <c r="CC606" s="118" t="s">
        <v>8766</v>
      </c>
      <c r="CD606" s="118">
        <v>34143</v>
      </c>
      <c r="CE606" s="244" t="s">
        <v>3913</v>
      </c>
      <c r="CF606" s="99" t="s">
        <v>3894</v>
      </c>
      <c r="CG606" s="100" t="s">
        <v>181</v>
      </c>
      <c r="CH606" s="118" t="s">
        <v>8767</v>
      </c>
      <c r="CI606" s="118" t="s">
        <v>8768</v>
      </c>
      <c r="CJ606" s="99"/>
      <c r="CK606" s="115"/>
      <c r="CL606" s="244"/>
      <c r="CM606" s="166" t="s">
        <v>14</v>
      </c>
      <c r="CN606" s="123">
        <v>1</v>
      </c>
    </row>
    <row r="607" spans="1:92" ht="20.100000000000001" hidden="1" customHeight="1">
      <c r="A607" s="97">
        <v>204</v>
      </c>
      <c r="B607" s="98">
        <v>2024</v>
      </c>
      <c r="C607" s="99" t="s">
        <v>72</v>
      </c>
      <c r="D607" s="100" t="s">
        <v>8772</v>
      </c>
      <c r="E607" s="99" t="s">
        <v>8773</v>
      </c>
      <c r="F607" s="106" t="s">
        <v>324</v>
      </c>
      <c r="G607" s="115">
        <v>53046668</v>
      </c>
      <c r="H607" s="99">
        <v>0</v>
      </c>
      <c r="I607" s="103" t="s">
        <v>2925</v>
      </c>
      <c r="J607" s="104" t="s">
        <v>635</v>
      </c>
      <c r="K607" s="105" t="s">
        <v>3859</v>
      </c>
      <c r="L607" s="106" t="s">
        <v>74</v>
      </c>
      <c r="M607" s="99" t="s">
        <v>75</v>
      </c>
      <c r="N607" s="53" t="s">
        <v>3860</v>
      </c>
      <c r="O607" s="203" t="s">
        <v>4811</v>
      </c>
      <c r="P607" s="118">
        <v>45349</v>
      </c>
      <c r="Q607" s="107" t="s">
        <v>6</v>
      </c>
      <c r="R607" s="106" t="s">
        <v>3861</v>
      </c>
      <c r="S607" s="118">
        <v>45350</v>
      </c>
      <c r="T607" s="118">
        <v>45470</v>
      </c>
      <c r="U607" s="107" t="s">
        <v>123</v>
      </c>
      <c r="V607" s="107" t="s">
        <v>123</v>
      </c>
      <c r="W607" s="107" t="s">
        <v>123</v>
      </c>
      <c r="X607" s="53" t="s">
        <v>3862</v>
      </c>
      <c r="Y607" s="53">
        <v>1</v>
      </c>
      <c r="Z607" s="53" t="s">
        <v>3612</v>
      </c>
      <c r="AA607" s="107">
        <v>45455</v>
      </c>
      <c r="AB607" s="226"/>
      <c r="AC607" s="226"/>
      <c r="AD607" s="107" t="s">
        <v>123</v>
      </c>
      <c r="AE607" s="240" t="s">
        <v>123</v>
      </c>
      <c r="AF607" s="107">
        <v>45531</v>
      </c>
      <c r="AG607" s="247">
        <v>28000000</v>
      </c>
      <c r="AH607" s="107">
        <v>45455</v>
      </c>
      <c r="AI607" s="110">
        <v>14000000</v>
      </c>
      <c r="AJ607" s="51">
        <v>1</v>
      </c>
      <c r="AK607" s="130">
        <v>42000000</v>
      </c>
      <c r="AL607" s="111" t="str" cm="1">
        <f t="array" aca="1" ref="AL607" ca="1">_xlfn.IFS(TODAY()&lt;AF607,AF607-TODAY(),TODAY()&gt;AF607,"TERMINADO")</f>
        <v>TERMINADO</v>
      </c>
      <c r="AM607" s="112" t="s">
        <v>84</v>
      </c>
      <c r="AN607" s="112" t="s">
        <v>85</v>
      </c>
      <c r="AO607" s="113" t="s">
        <v>3863</v>
      </c>
      <c r="AP607" s="199" t="s">
        <v>8774</v>
      </c>
      <c r="AQ607" s="99" t="s">
        <v>3865</v>
      </c>
      <c r="AR607" s="106" t="s">
        <v>316</v>
      </c>
      <c r="AS607" s="101" t="s">
        <v>316</v>
      </c>
      <c r="AT607" s="106" t="s">
        <v>4567</v>
      </c>
      <c r="AU607" s="245">
        <v>20245420019563</v>
      </c>
      <c r="AV607" s="99">
        <v>104735</v>
      </c>
      <c r="AW607" s="99">
        <v>1</v>
      </c>
      <c r="AX607" s="116">
        <v>7000000</v>
      </c>
      <c r="AY607" s="117" t="s">
        <v>8775</v>
      </c>
      <c r="AZ607" s="99">
        <v>120</v>
      </c>
      <c r="BA607" s="117" t="s">
        <v>181</v>
      </c>
      <c r="BB607" s="99">
        <v>1110</v>
      </c>
      <c r="BC607" s="118">
        <v>45349</v>
      </c>
      <c r="BD607" s="116">
        <v>28000000</v>
      </c>
      <c r="BE607" s="99">
        <v>1159</v>
      </c>
      <c r="BF607" s="116">
        <v>28000000</v>
      </c>
      <c r="BG607" s="118">
        <v>45350</v>
      </c>
      <c r="BH607" s="117" t="s">
        <v>181</v>
      </c>
      <c r="BI607" s="118" t="s">
        <v>8776</v>
      </c>
      <c r="BJ607" s="99">
        <v>1</v>
      </c>
      <c r="BK607" s="99" t="s">
        <v>3874</v>
      </c>
      <c r="BL607" s="99" t="s">
        <v>3891</v>
      </c>
      <c r="BM607" s="118" t="s">
        <v>3905</v>
      </c>
      <c r="BN607" s="99" t="s">
        <v>3906</v>
      </c>
      <c r="BO607" s="99" t="s">
        <v>3874</v>
      </c>
      <c r="BP607" s="99" t="s">
        <v>3874</v>
      </c>
      <c r="BQ607" s="99" t="s">
        <v>123</v>
      </c>
      <c r="BR607" s="99" t="s">
        <v>3874</v>
      </c>
      <c r="BS607" s="99" t="s">
        <v>3874</v>
      </c>
      <c r="BT607" s="99" t="s">
        <v>3874</v>
      </c>
      <c r="BU607" s="99" t="s">
        <v>3874</v>
      </c>
      <c r="BV607" s="99">
        <v>3112653944</v>
      </c>
      <c r="BW607" s="99" t="s">
        <v>8777</v>
      </c>
      <c r="BX607" s="99">
        <v>3112653944</v>
      </c>
      <c r="BY607" s="99" t="s">
        <v>3909</v>
      </c>
      <c r="BZ607" s="99" t="s">
        <v>3951</v>
      </c>
      <c r="CA607" s="99" t="s">
        <v>3952</v>
      </c>
      <c r="CB607" s="129">
        <v>3124837000</v>
      </c>
      <c r="CC607" s="118" t="s">
        <v>8778</v>
      </c>
      <c r="CD607" s="118">
        <v>30939</v>
      </c>
      <c r="CE607" s="242" t="s">
        <v>3872</v>
      </c>
      <c r="CF607" s="99" t="s">
        <v>3873</v>
      </c>
      <c r="CG607" s="121" t="s">
        <v>181</v>
      </c>
      <c r="CH607" s="118" t="s">
        <v>4029</v>
      </c>
      <c r="CI607" s="118" t="s">
        <v>8779</v>
      </c>
      <c r="CJ607" s="99" t="s">
        <v>181</v>
      </c>
      <c r="CK607" s="99">
        <v>40</v>
      </c>
      <c r="CL607" s="230" t="s">
        <v>8780</v>
      </c>
      <c r="CM607" s="99" t="s">
        <v>3878</v>
      </c>
      <c r="CN607" s="123">
        <v>1</v>
      </c>
    </row>
    <row r="608" spans="1:92" ht="20.100000000000001" hidden="1" customHeight="1">
      <c r="A608" s="97">
        <v>743</v>
      </c>
      <c r="B608" s="98">
        <v>2024</v>
      </c>
      <c r="C608" s="99" t="s">
        <v>72</v>
      </c>
      <c r="D608" s="100" t="s">
        <v>8781</v>
      </c>
      <c r="E608" s="99" t="s">
        <v>8782</v>
      </c>
      <c r="F608" s="106" t="s">
        <v>324</v>
      </c>
      <c r="G608" s="115">
        <v>53046668</v>
      </c>
      <c r="H608" s="99">
        <v>0</v>
      </c>
      <c r="I608" s="103" t="s">
        <v>138</v>
      </c>
      <c r="J608" s="99">
        <v>1870</v>
      </c>
      <c r="K608" s="105" t="s">
        <v>4800</v>
      </c>
      <c r="L608" s="101" t="s">
        <v>74</v>
      </c>
      <c r="M608" s="53" t="s">
        <v>75</v>
      </c>
      <c r="N608" s="53" t="s">
        <v>3860</v>
      </c>
      <c r="O608" s="101" t="s">
        <v>8783</v>
      </c>
      <c r="P608" s="118">
        <v>45554</v>
      </c>
      <c r="Q608" s="118" t="s">
        <v>13</v>
      </c>
      <c r="R608" s="106" t="s">
        <v>3883</v>
      </c>
      <c r="S608" s="159">
        <v>45558</v>
      </c>
      <c r="T608" s="118">
        <v>45657</v>
      </c>
      <c r="U608" s="107" t="s">
        <v>123</v>
      </c>
      <c r="V608" s="107" t="s">
        <v>123</v>
      </c>
      <c r="W608" s="107" t="s">
        <v>123</v>
      </c>
      <c r="X608" s="107" t="s">
        <v>4361</v>
      </c>
      <c r="Y608" s="53">
        <v>1</v>
      </c>
      <c r="Z608" s="102" t="s">
        <v>4843</v>
      </c>
      <c r="AA608" s="107">
        <v>45652</v>
      </c>
      <c r="AD608" s="107" t="s">
        <v>123</v>
      </c>
      <c r="AE608" s="240" t="s">
        <v>123</v>
      </c>
      <c r="AF608" s="107">
        <v>45704</v>
      </c>
      <c r="AG608" s="354">
        <v>26066667</v>
      </c>
      <c r="AH608" s="107">
        <v>45652</v>
      </c>
      <c r="AI608" s="110">
        <v>6800000</v>
      </c>
      <c r="AJ608" s="51">
        <v>1</v>
      </c>
      <c r="AK608" s="110">
        <f>+AG608+AI608</f>
        <v>32866667</v>
      </c>
      <c r="AL608" s="111" t="str" cm="1">
        <f t="array" aca="1" ref="AL608" ca="1">_xlfn.IFS(TODAY()&lt;AF608,AF608-TODAY(),TODAY()&gt;AF608,"TERMINADO")</f>
        <v>TERMINADO</v>
      </c>
      <c r="AM608" s="112" t="s">
        <v>84</v>
      </c>
      <c r="AN608" s="155" t="s">
        <v>3885</v>
      </c>
      <c r="AO608" s="113" t="s">
        <v>3863</v>
      </c>
      <c r="AP608" s="114" t="s">
        <v>8784</v>
      </c>
      <c r="AQ608" s="227" t="s">
        <v>3865</v>
      </c>
      <c r="AR608" s="224" t="s">
        <v>316</v>
      </c>
      <c r="AS608" s="101" t="s">
        <v>316</v>
      </c>
      <c r="AT608" s="101" t="s">
        <v>540</v>
      </c>
      <c r="AU608" s="115">
        <v>20245420020203</v>
      </c>
      <c r="AV608" s="99">
        <v>117466</v>
      </c>
      <c r="AW608" s="99">
        <v>1</v>
      </c>
      <c r="AX608" s="116">
        <v>6800000</v>
      </c>
      <c r="AY608" s="117" t="s">
        <v>8785</v>
      </c>
      <c r="AZ608" s="99"/>
      <c r="BA608" s="117" t="s">
        <v>181</v>
      </c>
      <c r="BB608" s="99">
        <v>1926</v>
      </c>
      <c r="BC608" s="118">
        <v>45551</v>
      </c>
      <c r="BD608" s="116">
        <v>26066667</v>
      </c>
      <c r="BE608" s="99">
        <v>2104</v>
      </c>
      <c r="BF608" s="116">
        <v>26066667</v>
      </c>
      <c r="BG608" s="118">
        <v>45558</v>
      </c>
      <c r="BH608" s="99"/>
      <c r="BI608" s="118" t="s">
        <v>7558</v>
      </c>
      <c r="BJ608" s="99">
        <v>1</v>
      </c>
      <c r="BK608" s="99" t="s">
        <v>4046</v>
      </c>
      <c r="BL608" s="99" t="s">
        <v>3891</v>
      </c>
      <c r="BM608" s="99"/>
      <c r="BN608" s="99"/>
      <c r="BO608" s="99"/>
      <c r="BP608" s="99"/>
      <c r="BQ608" s="99"/>
      <c r="BR608" s="99"/>
      <c r="BS608" s="99"/>
      <c r="BT608" s="99"/>
      <c r="BU608" s="99"/>
      <c r="BV608" s="99"/>
      <c r="BW608" s="99"/>
      <c r="BX608" s="99"/>
      <c r="BY608" s="99"/>
      <c r="BZ608" s="99"/>
      <c r="CA608" s="99"/>
      <c r="CB608" s="129">
        <v>3124837000</v>
      </c>
      <c r="CC608" s="118" t="s">
        <v>8786</v>
      </c>
      <c r="CD608" s="118">
        <v>30940</v>
      </c>
      <c r="CE608" s="242" t="s">
        <v>3872</v>
      </c>
      <c r="CF608" s="99" t="s">
        <v>3873</v>
      </c>
      <c r="CG608" s="100" t="s">
        <v>181</v>
      </c>
      <c r="CH608" s="118" t="s">
        <v>4029</v>
      </c>
      <c r="CI608" s="118" t="s">
        <v>8779</v>
      </c>
      <c r="CJ608" s="99"/>
      <c r="CK608" s="115"/>
      <c r="CL608" s="280"/>
      <c r="CM608" s="117" t="s">
        <v>13</v>
      </c>
      <c r="CN608" s="123">
        <v>1</v>
      </c>
    </row>
    <row r="609" spans="1:92" ht="20.100000000000001" hidden="1" customHeight="1">
      <c r="A609" s="97">
        <v>36</v>
      </c>
      <c r="B609" s="98">
        <v>2024</v>
      </c>
      <c r="C609" s="99" t="s">
        <v>72</v>
      </c>
      <c r="D609" s="100" t="s">
        <v>8787</v>
      </c>
      <c r="E609" s="99" t="s">
        <v>5165</v>
      </c>
      <c r="F609" s="101" t="s">
        <v>2435</v>
      </c>
      <c r="G609" s="102">
        <v>1022338309</v>
      </c>
      <c r="H609" s="53">
        <v>3</v>
      </c>
      <c r="I609" s="103" t="s">
        <v>2494</v>
      </c>
      <c r="J609" s="104" t="s">
        <v>635</v>
      </c>
      <c r="K609" s="105" t="s">
        <v>3859</v>
      </c>
      <c r="L609" s="106" t="s">
        <v>74</v>
      </c>
      <c r="M609" s="99" t="s">
        <v>75</v>
      </c>
      <c r="N609" s="53" t="s">
        <v>3860</v>
      </c>
      <c r="O609" s="101" t="s">
        <v>916</v>
      </c>
      <c r="P609" s="118">
        <v>45335</v>
      </c>
      <c r="Q609" s="107" t="s">
        <v>6</v>
      </c>
      <c r="R609" s="108" t="s">
        <v>3861</v>
      </c>
      <c r="S609" s="107">
        <v>45337</v>
      </c>
      <c r="T609" s="107">
        <v>45457</v>
      </c>
      <c r="U609" s="107" t="s">
        <v>123</v>
      </c>
      <c r="V609" s="107" t="s">
        <v>123</v>
      </c>
      <c r="W609" s="107" t="s">
        <v>123</v>
      </c>
      <c r="X609" s="53" t="s">
        <v>123</v>
      </c>
      <c r="Y609" s="53" t="s">
        <v>123</v>
      </c>
      <c r="Z609" s="102" t="str">
        <f>+R609</f>
        <v>4 MESES</v>
      </c>
      <c r="AA609" s="53" t="s">
        <v>123</v>
      </c>
      <c r="AB609" s="226"/>
      <c r="AC609" s="226"/>
      <c r="AD609" s="107" t="s">
        <v>8788</v>
      </c>
      <c r="AE609" s="240" t="s">
        <v>8789</v>
      </c>
      <c r="AF609" s="107">
        <v>45490</v>
      </c>
      <c r="AG609" s="247">
        <v>22800000</v>
      </c>
      <c r="AH609" s="130" t="s">
        <v>123</v>
      </c>
      <c r="AI609" s="110">
        <v>0</v>
      </c>
      <c r="AJ609" s="53" t="s">
        <v>123</v>
      </c>
      <c r="AK609" s="130">
        <v>22800000</v>
      </c>
      <c r="AL609" s="111" t="str" cm="1">
        <f t="array" aca="1" ref="AL609" ca="1">_xlfn.IFS(TODAY()&lt;AF609,AF609-TODAY(),TODAY()&gt;AF609,"TERMINADO")</f>
        <v>TERMINADO</v>
      </c>
      <c r="AM609" s="112" t="s">
        <v>205</v>
      </c>
      <c r="AN609" s="112" t="s">
        <v>84</v>
      </c>
      <c r="AO609" s="113" t="s">
        <v>3863</v>
      </c>
      <c r="AP609" s="249" t="s">
        <v>5167</v>
      </c>
      <c r="AQ609" s="195" t="s">
        <v>3865</v>
      </c>
      <c r="AR609" s="101" t="s">
        <v>200</v>
      </c>
      <c r="AS609" s="101" t="s">
        <v>141</v>
      </c>
      <c r="AT609" s="131" t="s">
        <v>8505</v>
      </c>
      <c r="AU609" s="133" t="s">
        <v>8790</v>
      </c>
      <c r="AV609" s="99">
        <v>103740</v>
      </c>
      <c r="AW609" s="99">
        <v>7</v>
      </c>
      <c r="AX609" s="116">
        <v>5700000</v>
      </c>
      <c r="AY609" s="117" t="s">
        <v>8791</v>
      </c>
      <c r="AZ609" s="99">
        <v>120</v>
      </c>
      <c r="BA609" s="117" t="s">
        <v>181</v>
      </c>
      <c r="BB609" s="99">
        <v>1063</v>
      </c>
      <c r="BC609" s="118">
        <v>45331</v>
      </c>
      <c r="BD609" s="116">
        <v>159600000</v>
      </c>
      <c r="BE609" s="99">
        <v>1091</v>
      </c>
      <c r="BF609" s="116">
        <v>22800000</v>
      </c>
      <c r="BG609" s="118">
        <v>45336</v>
      </c>
      <c r="BH609" s="117" t="s">
        <v>181</v>
      </c>
      <c r="BI609" s="118">
        <v>45336</v>
      </c>
      <c r="BJ609" s="99">
        <v>5</v>
      </c>
      <c r="BK609" s="254" t="s">
        <v>3869</v>
      </c>
      <c r="BL609" s="254"/>
      <c r="BM609" s="255" t="s">
        <v>4036</v>
      </c>
      <c r="BN609" s="254" t="s">
        <v>86</v>
      </c>
      <c r="BO609" s="254"/>
      <c r="BP609" s="254"/>
      <c r="BQ609" s="254"/>
      <c r="BR609" s="254"/>
      <c r="BS609" s="254"/>
      <c r="BT609" s="254"/>
      <c r="BU609" s="254"/>
      <c r="BV609" s="254"/>
      <c r="BW609" s="254"/>
      <c r="BX609" s="254"/>
      <c r="BY609" s="254"/>
      <c r="BZ609" s="254"/>
      <c r="CA609" s="256"/>
      <c r="CB609" s="141">
        <v>3105596939</v>
      </c>
      <c r="CC609" s="189" t="s">
        <v>8792</v>
      </c>
      <c r="CD609" s="118">
        <v>32005</v>
      </c>
      <c r="CE609" s="242" t="s">
        <v>3872</v>
      </c>
      <c r="CF609" s="99" t="s">
        <v>3873</v>
      </c>
      <c r="CG609" s="121" t="s">
        <v>3874</v>
      </c>
      <c r="CH609" s="118" t="s">
        <v>4029</v>
      </c>
      <c r="CI609" s="118" t="s">
        <v>8793</v>
      </c>
      <c r="CJ609" s="99" t="s">
        <v>181</v>
      </c>
      <c r="CK609" s="99">
        <v>37</v>
      </c>
      <c r="CL609" s="230" t="s">
        <v>8794</v>
      </c>
      <c r="CM609" s="99" t="s">
        <v>3878</v>
      </c>
      <c r="CN609" s="123">
        <v>1</v>
      </c>
    </row>
    <row r="610" spans="1:92" ht="20.100000000000001" hidden="1" customHeight="1">
      <c r="A610" s="97">
        <v>998</v>
      </c>
      <c r="B610" s="98">
        <v>2024</v>
      </c>
      <c r="C610" s="99" t="s">
        <v>72</v>
      </c>
      <c r="D610" s="100" t="s">
        <v>8795</v>
      </c>
      <c r="E610" s="53" t="s">
        <v>8796</v>
      </c>
      <c r="F610" s="106" t="s">
        <v>8797</v>
      </c>
      <c r="G610" s="102">
        <v>1233497702</v>
      </c>
      <c r="H610" s="53">
        <v>1</v>
      </c>
      <c r="I610" s="181" t="s">
        <v>4129</v>
      </c>
      <c r="J610" s="99">
        <v>1873</v>
      </c>
      <c r="K610" s="105" t="s">
        <v>3859</v>
      </c>
      <c r="L610" s="101" t="s">
        <v>74</v>
      </c>
      <c r="M610" s="53" t="s">
        <v>75</v>
      </c>
      <c r="N610" s="53" t="s">
        <v>3860</v>
      </c>
      <c r="O610" s="101" t="s">
        <v>8798</v>
      </c>
      <c r="P610" s="107">
        <v>45593</v>
      </c>
      <c r="Q610" s="118" t="s">
        <v>14</v>
      </c>
      <c r="R610" s="106" t="s">
        <v>3883</v>
      </c>
      <c r="S610" s="159">
        <v>45595</v>
      </c>
      <c r="T610" s="107">
        <v>45657</v>
      </c>
      <c r="U610" s="107" t="s">
        <v>123</v>
      </c>
      <c r="V610" s="107" t="s">
        <v>123</v>
      </c>
      <c r="W610" s="107" t="s">
        <v>123</v>
      </c>
      <c r="X610" s="107" t="s">
        <v>3884</v>
      </c>
      <c r="Y610" s="53">
        <v>1</v>
      </c>
      <c r="Z610" s="102" t="str">
        <f>+R610</f>
        <v>3 Meses 25 dias</v>
      </c>
      <c r="AA610" s="107" t="s">
        <v>123</v>
      </c>
      <c r="AD610" s="107" t="s">
        <v>123</v>
      </c>
      <c r="AE610" s="240" t="s">
        <v>123</v>
      </c>
      <c r="AF610" s="107">
        <v>45711</v>
      </c>
      <c r="AG610" s="243">
        <v>26066667</v>
      </c>
      <c r="AH610" s="153" t="s">
        <v>123</v>
      </c>
      <c r="AI610" s="154">
        <v>0</v>
      </c>
      <c r="AJ610" s="53" t="s">
        <v>123</v>
      </c>
      <c r="AK610" s="110">
        <f>+AG610+AI610</f>
        <v>26066667</v>
      </c>
      <c r="AL610" s="111" t="str" cm="1">
        <f t="array" aca="1" ref="AL610" ca="1">_xlfn.IFS(TODAY()&lt;AF610,AF610-TODAY(),TODAY()&gt;AF610,"TERMINADO")</f>
        <v>TERMINADO</v>
      </c>
      <c r="AM610" s="112" t="s">
        <v>84</v>
      </c>
      <c r="AN610" s="311" t="s">
        <v>3885</v>
      </c>
      <c r="AO610" s="113" t="s">
        <v>3863</v>
      </c>
      <c r="AP610" s="249" t="s">
        <v>8799</v>
      </c>
      <c r="AQ610" s="195" t="s">
        <v>3865</v>
      </c>
      <c r="AR610" s="225" t="s">
        <v>166</v>
      </c>
      <c r="AS610" s="101" t="s">
        <v>151</v>
      </c>
      <c r="AT610" s="106" t="s">
        <v>4527</v>
      </c>
      <c r="AU610" s="516" t="s">
        <v>4528</v>
      </c>
      <c r="AV610" s="99">
        <v>116007</v>
      </c>
      <c r="AW610" s="99">
        <v>1</v>
      </c>
      <c r="AX610" s="116">
        <v>6800000</v>
      </c>
      <c r="AY610" s="117" t="s">
        <v>8800</v>
      </c>
      <c r="AZ610" s="99"/>
      <c r="BA610" s="99" t="s">
        <v>181</v>
      </c>
      <c r="BB610" s="99">
        <v>2002</v>
      </c>
      <c r="BC610" s="118">
        <v>45575</v>
      </c>
      <c r="BD610" s="116">
        <v>26066667</v>
      </c>
      <c r="BE610" s="273">
        <v>2375</v>
      </c>
      <c r="BF610" s="274">
        <v>26066667</v>
      </c>
      <c r="BG610" s="275">
        <v>45595</v>
      </c>
      <c r="BH610" s="117"/>
      <c r="BI610" s="118" t="s">
        <v>8801</v>
      </c>
      <c r="BJ610" s="99">
        <v>3</v>
      </c>
      <c r="BK610" s="99"/>
      <c r="BL610" s="99" t="s">
        <v>3891</v>
      </c>
      <c r="BM610" s="117"/>
      <c r="BN610" s="99"/>
      <c r="BO610" s="99"/>
      <c r="BP610" s="99"/>
      <c r="BQ610" s="99"/>
      <c r="BR610" s="99"/>
      <c r="BS610" s="99"/>
      <c r="BT610" s="99"/>
      <c r="BU610" s="99"/>
      <c r="BV610" s="99"/>
      <c r="BW610" s="99"/>
      <c r="BX610" s="99"/>
      <c r="BY610" s="99"/>
      <c r="BZ610" s="99"/>
      <c r="CA610" s="99"/>
      <c r="CB610" s="129">
        <v>3102508984</v>
      </c>
      <c r="CC610" s="118" t="s">
        <v>8802</v>
      </c>
      <c r="CD610" s="118">
        <v>35850</v>
      </c>
      <c r="CE610" s="244" t="s">
        <v>3872</v>
      </c>
      <c r="CF610" s="99" t="s">
        <v>3873</v>
      </c>
      <c r="CG610" s="121"/>
      <c r="CH610" s="118" t="s">
        <v>4200</v>
      </c>
      <c r="CI610" s="118" t="s">
        <v>8803</v>
      </c>
      <c r="CJ610" s="117"/>
      <c r="CK610" s="115"/>
      <c r="CL610" s="280"/>
      <c r="CM610" s="166" t="s">
        <v>14</v>
      </c>
      <c r="CN610" s="123">
        <v>1</v>
      </c>
    </row>
    <row r="611" spans="1:92" s="267" customFormat="1" ht="20.100000000000001" hidden="1" customHeight="1">
      <c r="A611" s="97">
        <v>479</v>
      </c>
      <c r="B611" s="98">
        <v>2024</v>
      </c>
      <c r="C611" s="99" t="s">
        <v>72</v>
      </c>
      <c r="D611" s="100" t="s">
        <v>8804</v>
      </c>
      <c r="E611" s="99" t="s">
        <v>8805</v>
      </c>
      <c r="F611" s="106" t="s">
        <v>8806</v>
      </c>
      <c r="G611" s="115">
        <v>52445877</v>
      </c>
      <c r="H611" s="99">
        <v>1</v>
      </c>
      <c r="I611" s="103" t="s">
        <v>4257</v>
      </c>
      <c r="J611" s="99">
        <v>1811</v>
      </c>
      <c r="K611" s="105" t="s">
        <v>154</v>
      </c>
      <c r="L611" s="101" t="s">
        <v>74</v>
      </c>
      <c r="M611" s="53" t="s">
        <v>75</v>
      </c>
      <c r="N611" s="53" t="s">
        <v>3860</v>
      </c>
      <c r="O611" s="101" t="s">
        <v>1376</v>
      </c>
      <c r="P611" s="107">
        <v>45401</v>
      </c>
      <c r="Q611" s="107" t="s">
        <v>8</v>
      </c>
      <c r="R611" s="108" t="s">
        <v>3861</v>
      </c>
      <c r="S611" s="118">
        <v>45405</v>
      </c>
      <c r="T611" s="118">
        <v>45526</v>
      </c>
      <c r="U611" s="107" t="s">
        <v>123</v>
      </c>
      <c r="V611" s="107" t="s">
        <v>123</v>
      </c>
      <c r="W611" s="107" t="s">
        <v>123</v>
      </c>
      <c r="X611" s="202" t="s">
        <v>123</v>
      </c>
      <c r="Y611" s="53" t="s">
        <v>123</v>
      </c>
      <c r="Z611" s="102" t="str">
        <f>+R611</f>
        <v>4 MESES</v>
      </c>
      <c r="AA611" s="53" t="s">
        <v>123</v>
      </c>
      <c r="AB611" s="236"/>
      <c r="AC611" s="236"/>
      <c r="AD611" s="107" t="s">
        <v>123</v>
      </c>
      <c r="AE611" s="240" t="s">
        <v>123</v>
      </c>
      <c r="AF611" s="107">
        <v>45526</v>
      </c>
      <c r="AG611" s="247">
        <v>15600000</v>
      </c>
      <c r="AH611" s="130" t="s">
        <v>123</v>
      </c>
      <c r="AI611" s="110">
        <v>0</v>
      </c>
      <c r="AJ611" s="53" t="s">
        <v>123</v>
      </c>
      <c r="AK611" s="130">
        <v>15600000</v>
      </c>
      <c r="AL611" s="111" t="str" cm="1">
        <f t="array" aca="1" ref="AL611" ca="1">_xlfn.IFS(TODAY()&lt;AF611,AF611-TODAY(),TODAY()&gt;AF611,"TERMINADO")</f>
        <v>TERMINADO</v>
      </c>
      <c r="AM611" s="112" t="s">
        <v>84</v>
      </c>
      <c r="AN611" s="258" t="s">
        <v>85</v>
      </c>
      <c r="AO611" s="113" t="s">
        <v>3863</v>
      </c>
      <c r="AP611" s="249" t="s">
        <v>8807</v>
      </c>
      <c r="AQ611" s="222" t="s">
        <v>3865</v>
      </c>
      <c r="AR611" s="101" t="s">
        <v>166</v>
      </c>
      <c r="AS611" s="101" t="s">
        <v>151</v>
      </c>
      <c r="AT611" s="138" t="s">
        <v>4779</v>
      </c>
      <c r="AU611" s="128" t="s">
        <v>4780</v>
      </c>
      <c r="AV611" s="100">
        <v>106643</v>
      </c>
      <c r="AW611" s="99">
        <v>1</v>
      </c>
      <c r="AX611" s="116">
        <v>3900000</v>
      </c>
      <c r="AY611" s="117" t="s">
        <v>8808</v>
      </c>
      <c r="AZ611" s="99">
        <v>120</v>
      </c>
      <c r="BA611" s="117" t="s">
        <v>181</v>
      </c>
      <c r="BB611" s="99">
        <v>1270</v>
      </c>
      <c r="BC611" s="118">
        <v>45371</v>
      </c>
      <c r="BD611" s="116">
        <v>15600000</v>
      </c>
      <c r="BE611" s="99">
        <v>1562</v>
      </c>
      <c r="BF611" s="116">
        <v>15600000</v>
      </c>
      <c r="BG611" s="118">
        <v>45405</v>
      </c>
      <c r="BH611" s="99" t="s">
        <v>181</v>
      </c>
      <c r="BI611" s="118">
        <v>45404</v>
      </c>
      <c r="BJ611" s="99">
        <v>1</v>
      </c>
      <c r="BK611" s="254" t="s">
        <v>3869</v>
      </c>
      <c r="BL611" s="254"/>
      <c r="BM611" s="255" t="s">
        <v>4036</v>
      </c>
      <c r="BN611" s="254" t="s">
        <v>86</v>
      </c>
      <c r="BO611" s="254"/>
      <c r="BP611" s="254"/>
      <c r="BQ611" s="254"/>
      <c r="BR611" s="254"/>
      <c r="BS611" s="254"/>
      <c r="BT611" s="254"/>
      <c r="BU611" s="254"/>
      <c r="BV611" s="254"/>
      <c r="BW611" s="254"/>
      <c r="BX611" s="254"/>
      <c r="BY611" s="254"/>
      <c r="BZ611" s="254"/>
      <c r="CA611" s="256"/>
      <c r="CB611" s="141">
        <v>3022855099</v>
      </c>
      <c r="CC611" s="189" t="s">
        <v>8809</v>
      </c>
      <c r="CD611" s="118">
        <v>29000</v>
      </c>
      <c r="CE611" s="242" t="s">
        <v>3913</v>
      </c>
      <c r="CF611" s="99" t="s">
        <v>3894</v>
      </c>
      <c r="CG611" s="121" t="s">
        <v>3874</v>
      </c>
      <c r="CH611" s="118" t="s">
        <v>8810</v>
      </c>
      <c r="CI611" s="118" t="s">
        <v>8811</v>
      </c>
      <c r="CJ611" s="99" t="s">
        <v>86</v>
      </c>
      <c r="CK611" s="99">
        <v>45</v>
      </c>
      <c r="CL611" s="230" t="s">
        <v>8812</v>
      </c>
      <c r="CM611" s="117" t="s">
        <v>3917</v>
      </c>
      <c r="CN611" s="123">
        <v>1</v>
      </c>
    </row>
    <row r="612" spans="1:92" s="267" customFormat="1" ht="20.100000000000001" hidden="1" customHeight="1">
      <c r="A612" s="97">
        <v>142</v>
      </c>
      <c r="B612" s="98">
        <v>2024</v>
      </c>
      <c r="C612" s="99" t="s">
        <v>72</v>
      </c>
      <c r="D612" s="100" t="s">
        <v>8813</v>
      </c>
      <c r="E612" s="53" t="s">
        <v>8814</v>
      </c>
      <c r="F612" s="106" t="s">
        <v>8815</v>
      </c>
      <c r="G612" s="115">
        <v>37081716</v>
      </c>
      <c r="H612" s="99">
        <v>6</v>
      </c>
      <c r="I612" s="149" t="s">
        <v>4226</v>
      </c>
      <c r="J612" s="99">
        <v>1873</v>
      </c>
      <c r="K612" s="105" t="s">
        <v>3859</v>
      </c>
      <c r="L612" s="101" t="s">
        <v>74</v>
      </c>
      <c r="M612" s="53" t="s">
        <v>75</v>
      </c>
      <c r="N612" s="53" t="s">
        <v>3860</v>
      </c>
      <c r="O612" s="101" t="s">
        <v>108</v>
      </c>
      <c r="P612" s="107">
        <v>45615</v>
      </c>
      <c r="Q612" s="118" t="s">
        <v>15</v>
      </c>
      <c r="R612" s="106" t="s">
        <v>8097</v>
      </c>
      <c r="S612" s="159">
        <v>45618</v>
      </c>
      <c r="T612" s="159">
        <v>45657</v>
      </c>
      <c r="U612" s="107" t="s">
        <v>123</v>
      </c>
      <c r="V612" s="107" t="s">
        <v>123</v>
      </c>
      <c r="W612" s="107" t="s">
        <v>123</v>
      </c>
      <c r="X612" s="107" t="s">
        <v>3884</v>
      </c>
      <c r="Y612" s="53">
        <v>1</v>
      </c>
      <c r="Z612" s="102" t="str">
        <f>+R612</f>
        <v>3 Meses 10 dias</v>
      </c>
      <c r="AA612" s="107" t="s">
        <v>123</v>
      </c>
      <c r="AB612" s="236"/>
      <c r="AC612" s="236"/>
      <c r="AD612" s="107" t="s">
        <v>123</v>
      </c>
      <c r="AE612" s="240" t="s">
        <v>123</v>
      </c>
      <c r="AF612" s="107">
        <v>45689</v>
      </c>
      <c r="AG612" s="243">
        <v>13300000</v>
      </c>
      <c r="AH612" s="153" t="s">
        <v>123</v>
      </c>
      <c r="AI612" s="154">
        <v>0</v>
      </c>
      <c r="AJ612" s="53" t="s">
        <v>123</v>
      </c>
      <c r="AK612" s="110">
        <f>+AG612+AI612</f>
        <v>13300000</v>
      </c>
      <c r="AL612" s="111" t="str" cm="1">
        <f t="array" aca="1" ref="AL612" ca="1">_xlfn.IFS(TODAY()&lt;AF612,AF612-TODAY(),TODAY()&gt;AF612,"TERMINADO")</f>
        <v>TERMINADO</v>
      </c>
      <c r="AM612" s="112" t="s">
        <v>84</v>
      </c>
      <c r="AN612" s="311" t="s">
        <v>3885</v>
      </c>
      <c r="AO612" s="113" t="s">
        <v>3863</v>
      </c>
      <c r="AP612" s="249" t="s">
        <v>8816</v>
      </c>
      <c r="AQ612" s="195" t="s">
        <v>3865</v>
      </c>
      <c r="AR612" s="200" t="s">
        <v>114</v>
      </c>
      <c r="AS612" s="101" t="s">
        <v>141</v>
      </c>
      <c r="AT612" s="191" t="s">
        <v>4729</v>
      </c>
      <c r="AU612" s="192" t="s">
        <v>8817</v>
      </c>
      <c r="AV612" s="99">
        <v>119693</v>
      </c>
      <c r="AW612" s="99">
        <v>2</v>
      </c>
      <c r="AX612" s="116">
        <v>5700000</v>
      </c>
      <c r="AY612" s="124" t="s">
        <v>8818</v>
      </c>
      <c r="AZ612" s="99"/>
      <c r="BA612" s="117" t="s">
        <v>181</v>
      </c>
      <c r="BB612" s="99">
        <v>2071</v>
      </c>
      <c r="BC612" s="118">
        <v>45594</v>
      </c>
      <c r="BD612" s="116">
        <v>26600000</v>
      </c>
      <c r="BE612" s="273">
        <v>2522</v>
      </c>
      <c r="BF612" s="274">
        <v>13300000</v>
      </c>
      <c r="BG612" s="275">
        <v>45616</v>
      </c>
      <c r="BH612" s="117"/>
      <c r="BI612" s="118" t="s">
        <v>8819</v>
      </c>
      <c r="BJ612" s="99">
        <v>1</v>
      </c>
      <c r="BK612" s="99"/>
      <c r="BL612" s="99" t="s">
        <v>3891</v>
      </c>
      <c r="BM612" s="117"/>
      <c r="BN612" s="99"/>
      <c r="BO612" s="99"/>
      <c r="BP612" s="99"/>
      <c r="BQ612" s="99"/>
      <c r="BR612" s="99"/>
      <c r="BS612" s="99"/>
      <c r="BT612" s="99"/>
      <c r="BU612" s="99"/>
      <c r="BV612" s="99"/>
      <c r="BW612" s="99"/>
      <c r="BX612" s="99"/>
      <c r="BY612" s="99"/>
      <c r="BZ612" s="99"/>
      <c r="CA612" s="99"/>
      <c r="CB612" s="129">
        <v>3103030726</v>
      </c>
      <c r="CC612" s="118" t="s">
        <v>8820</v>
      </c>
      <c r="CD612" s="118">
        <v>30152</v>
      </c>
      <c r="CE612" s="244" t="s">
        <v>3872</v>
      </c>
      <c r="CF612" s="99" t="s">
        <v>3873</v>
      </c>
      <c r="CG612" s="121"/>
      <c r="CH612" s="118" t="s">
        <v>8821</v>
      </c>
      <c r="CI612" s="118" t="s">
        <v>8822</v>
      </c>
      <c r="CJ612" s="99"/>
      <c r="CK612" s="99"/>
      <c r="CL612" s="230"/>
      <c r="CM612" s="117" t="s">
        <v>15</v>
      </c>
      <c r="CN612" s="123">
        <v>1</v>
      </c>
    </row>
    <row r="613" spans="1:92" ht="20.100000000000001" hidden="1" customHeight="1">
      <c r="A613" s="97">
        <v>429</v>
      </c>
      <c r="B613" s="98">
        <v>2024</v>
      </c>
      <c r="C613" s="99" t="s">
        <v>72</v>
      </c>
      <c r="D613" s="100" t="s">
        <v>8823</v>
      </c>
      <c r="E613" s="99" t="s">
        <v>7646</v>
      </c>
      <c r="F613" s="106" t="s">
        <v>8824</v>
      </c>
      <c r="G613" s="115">
        <v>1026559578</v>
      </c>
      <c r="H613" s="99">
        <v>0</v>
      </c>
      <c r="I613" s="103" t="s">
        <v>2494</v>
      </c>
      <c r="J613" s="104" t="s">
        <v>635</v>
      </c>
      <c r="K613" s="105" t="s">
        <v>3859</v>
      </c>
      <c r="L613" s="101" t="s">
        <v>74</v>
      </c>
      <c r="M613" s="53" t="s">
        <v>75</v>
      </c>
      <c r="N613" s="53" t="s">
        <v>3860</v>
      </c>
      <c r="O613" s="101" t="s">
        <v>7647</v>
      </c>
      <c r="P613" s="118">
        <v>45372</v>
      </c>
      <c r="Q613" s="107" t="s">
        <v>7</v>
      </c>
      <c r="R613" s="106" t="s">
        <v>3861</v>
      </c>
      <c r="S613" s="118">
        <v>45384</v>
      </c>
      <c r="T613" s="118">
        <v>45505</v>
      </c>
      <c r="U613" s="107" t="s">
        <v>123</v>
      </c>
      <c r="V613" s="107" t="s">
        <v>123</v>
      </c>
      <c r="W613" s="107" t="s">
        <v>123</v>
      </c>
      <c r="X613" s="53" t="s">
        <v>3862</v>
      </c>
      <c r="Y613" s="53">
        <v>1</v>
      </c>
      <c r="Z613" s="53" t="s">
        <v>3612</v>
      </c>
      <c r="AA613" s="107">
        <f>+AH613</f>
        <v>45505</v>
      </c>
      <c r="AB613" s="226"/>
      <c r="AC613" s="226"/>
      <c r="AD613" s="107" t="s">
        <v>123</v>
      </c>
      <c r="AE613" s="240" t="s">
        <v>123</v>
      </c>
      <c r="AF613" s="118">
        <v>45566</v>
      </c>
      <c r="AG613" s="247">
        <v>10000000</v>
      </c>
      <c r="AH613" s="107">
        <v>45505</v>
      </c>
      <c r="AI613" s="110">
        <v>5000000</v>
      </c>
      <c r="AJ613" s="51">
        <v>1</v>
      </c>
      <c r="AK613" s="130">
        <v>15000000</v>
      </c>
      <c r="AL613" s="111" t="str" cm="1">
        <f t="array" aca="1" ref="AL613" ca="1">_xlfn.IFS(TODAY()&lt;AF613,AF613-TODAY(),TODAY()&gt;AF613,"TERMINADO")</f>
        <v>TERMINADO</v>
      </c>
      <c r="AM613" s="206" t="s">
        <v>84</v>
      </c>
      <c r="AN613" s="206" t="s">
        <v>85</v>
      </c>
      <c r="AO613" s="113" t="s">
        <v>3863</v>
      </c>
      <c r="AP613" s="249" t="s">
        <v>7648</v>
      </c>
      <c r="AQ613" s="195" t="s">
        <v>3865</v>
      </c>
      <c r="AR613" s="200" t="s">
        <v>213</v>
      </c>
      <c r="AS613" s="101" t="s">
        <v>141</v>
      </c>
      <c r="AT613" s="131" t="s">
        <v>7649</v>
      </c>
      <c r="AU613" s="133" t="s">
        <v>7650</v>
      </c>
      <c r="AV613" s="99">
        <v>103646</v>
      </c>
      <c r="AW613" s="99">
        <v>4</v>
      </c>
      <c r="AX613" s="116">
        <v>2500000</v>
      </c>
      <c r="AY613" s="124" t="s">
        <v>8825</v>
      </c>
      <c r="AZ613" s="99">
        <v>120</v>
      </c>
      <c r="BA613" s="117" t="s">
        <v>181</v>
      </c>
      <c r="BB613" s="99">
        <v>1148</v>
      </c>
      <c r="BC613" s="118">
        <v>45355</v>
      </c>
      <c r="BD613" s="116">
        <v>40000000</v>
      </c>
      <c r="BE613" s="273">
        <v>1358</v>
      </c>
      <c r="BF613" s="274">
        <v>10000000</v>
      </c>
      <c r="BG613" s="275">
        <v>45373</v>
      </c>
      <c r="BH613" s="99" t="s">
        <v>181</v>
      </c>
      <c r="BI613" s="118" t="s">
        <v>8826</v>
      </c>
      <c r="BJ613" s="99">
        <v>5</v>
      </c>
      <c r="BK613" s="99" t="s">
        <v>3874</v>
      </c>
      <c r="BL613" s="99" t="s">
        <v>3891</v>
      </c>
      <c r="BM613" s="118" t="s">
        <v>3905</v>
      </c>
      <c r="BN613" s="99" t="s">
        <v>3906</v>
      </c>
      <c r="BO613" s="99" t="s">
        <v>3874</v>
      </c>
      <c r="BP613" s="99" t="s">
        <v>3874</v>
      </c>
      <c r="BQ613" s="99" t="s">
        <v>123</v>
      </c>
      <c r="BR613" s="99" t="s">
        <v>3874</v>
      </c>
      <c r="BS613" s="99" t="s">
        <v>3874</v>
      </c>
      <c r="BT613" s="99" t="s">
        <v>3874</v>
      </c>
      <c r="BU613" s="99" t="s">
        <v>3874</v>
      </c>
      <c r="BV613" s="99" t="s">
        <v>8827</v>
      </c>
      <c r="BW613" s="99" t="s">
        <v>4669</v>
      </c>
      <c r="BX613" s="99">
        <v>3152722200</v>
      </c>
      <c r="BY613" s="99" t="s">
        <v>4137</v>
      </c>
      <c r="BZ613" s="99" t="s">
        <v>3910</v>
      </c>
      <c r="CA613" s="99" t="s">
        <v>3911</v>
      </c>
      <c r="CB613" s="129">
        <v>3215943800</v>
      </c>
      <c r="CC613" s="118" t="s">
        <v>8828</v>
      </c>
      <c r="CD613" s="118">
        <v>32460</v>
      </c>
      <c r="CE613" s="242" t="s">
        <v>3893</v>
      </c>
      <c r="CF613" s="99" t="s">
        <v>3894</v>
      </c>
      <c r="CG613" s="121" t="s">
        <v>3874</v>
      </c>
      <c r="CH613" s="118" t="s">
        <v>3893</v>
      </c>
      <c r="CI613" s="118" t="s">
        <v>8829</v>
      </c>
      <c r="CJ613" s="99" t="s">
        <v>181</v>
      </c>
      <c r="CK613" s="99">
        <v>36</v>
      </c>
      <c r="CL613" s="230" t="s">
        <v>8830</v>
      </c>
      <c r="CM613" s="117" t="s">
        <v>3917</v>
      </c>
      <c r="CN613" s="123">
        <v>1</v>
      </c>
    </row>
    <row r="614" spans="1:92" ht="20.100000000000001" hidden="1" customHeight="1">
      <c r="A614" s="97">
        <v>803</v>
      </c>
      <c r="B614" s="98">
        <v>2024</v>
      </c>
      <c r="C614" s="99" t="s">
        <v>72</v>
      </c>
      <c r="D614" s="100" t="s">
        <v>8831</v>
      </c>
      <c r="E614" s="99" t="s">
        <v>7657</v>
      </c>
      <c r="F614" s="101" t="s">
        <v>8824</v>
      </c>
      <c r="G614" s="102">
        <v>1026559578</v>
      </c>
      <c r="H614" s="53">
        <v>0</v>
      </c>
      <c r="I614" s="149" t="s">
        <v>524</v>
      </c>
      <c r="J614" s="99">
        <v>1873</v>
      </c>
      <c r="K614" s="105" t="s">
        <v>3859</v>
      </c>
      <c r="L614" s="101" t="s">
        <v>74</v>
      </c>
      <c r="M614" s="53" t="s">
        <v>75</v>
      </c>
      <c r="N614" s="53" t="s">
        <v>3860</v>
      </c>
      <c r="O614" s="221" t="s">
        <v>7647</v>
      </c>
      <c r="P614" s="107">
        <v>45568</v>
      </c>
      <c r="Q614" s="118" t="s">
        <v>14</v>
      </c>
      <c r="R614" s="106" t="s">
        <v>3861</v>
      </c>
      <c r="S614" s="159">
        <v>45575</v>
      </c>
      <c r="T614" s="107">
        <v>45657</v>
      </c>
      <c r="U614" s="107" t="s">
        <v>123</v>
      </c>
      <c r="V614" s="107" t="s">
        <v>123</v>
      </c>
      <c r="W614" s="107" t="s">
        <v>123</v>
      </c>
      <c r="X614" s="107" t="s">
        <v>3884</v>
      </c>
      <c r="Y614" s="53">
        <v>1</v>
      </c>
      <c r="Z614" s="102" t="str">
        <f>+R614</f>
        <v>4 MESES</v>
      </c>
      <c r="AA614" s="107" t="s">
        <v>123</v>
      </c>
      <c r="AD614" s="107" t="s">
        <v>123</v>
      </c>
      <c r="AE614" s="240" t="s">
        <v>123</v>
      </c>
      <c r="AF614" s="107">
        <v>45697</v>
      </c>
      <c r="AG614" s="243">
        <v>11200000</v>
      </c>
      <c r="AH614" s="135" t="s">
        <v>123</v>
      </c>
      <c r="AI614" s="110">
        <v>0</v>
      </c>
      <c r="AJ614" s="53" t="s">
        <v>123</v>
      </c>
      <c r="AK614" s="110">
        <f>+AG614+AI614</f>
        <v>11200000</v>
      </c>
      <c r="AL614" s="111" t="str" cm="1">
        <f t="array" aca="1" ref="AL614" ca="1">_xlfn.IFS(TODAY()&lt;AF614,AF614-TODAY(),TODAY()&gt;AF614,"TERMINADO")</f>
        <v>TERMINADO</v>
      </c>
      <c r="AM614" s="112" t="s">
        <v>84</v>
      </c>
      <c r="AN614" s="112" t="s">
        <v>3885</v>
      </c>
      <c r="AO614" s="113" t="s">
        <v>3863</v>
      </c>
      <c r="AP614" s="264" t="s">
        <v>7658</v>
      </c>
      <c r="AQ614" s="222" t="s">
        <v>3865</v>
      </c>
      <c r="AR614" s="276" t="s">
        <v>7149</v>
      </c>
      <c r="AS614" s="101" t="s">
        <v>141</v>
      </c>
      <c r="AT614" s="106" t="s">
        <v>7150</v>
      </c>
      <c r="AU614" s="115">
        <v>20245420021203</v>
      </c>
      <c r="AV614" s="99">
        <v>116417</v>
      </c>
      <c r="AW614" s="99">
        <v>2</v>
      </c>
      <c r="AX614" s="116">
        <v>2800000</v>
      </c>
      <c r="AY614" s="117" t="s">
        <v>8832</v>
      </c>
      <c r="AZ614" s="99"/>
      <c r="BA614" s="166" t="s">
        <v>181</v>
      </c>
      <c r="BB614" s="99">
        <v>1871</v>
      </c>
      <c r="BC614" s="118">
        <v>45539</v>
      </c>
      <c r="BD614" s="116">
        <v>22400000</v>
      </c>
      <c r="BE614" s="99">
        <v>2160</v>
      </c>
      <c r="BF614" s="116">
        <v>11200000</v>
      </c>
      <c r="BG614" s="118">
        <v>45575</v>
      </c>
      <c r="BH614" s="117"/>
      <c r="BI614" s="118" t="s">
        <v>8833</v>
      </c>
      <c r="BJ614" s="99">
        <v>5</v>
      </c>
      <c r="BK614" s="99" t="s">
        <v>4046</v>
      </c>
      <c r="BL614" s="99" t="s">
        <v>3891</v>
      </c>
      <c r="BM614" s="118"/>
      <c r="BN614" s="99"/>
      <c r="BO614" s="99"/>
      <c r="BP614" s="99"/>
      <c r="BQ614" s="99"/>
      <c r="BR614" s="99"/>
      <c r="BS614" s="99"/>
      <c r="BT614" s="99"/>
      <c r="BU614" s="99"/>
      <c r="BV614" s="99"/>
      <c r="BW614" s="99"/>
      <c r="BX614" s="99"/>
      <c r="BY614" s="99"/>
      <c r="BZ614" s="99"/>
      <c r="CA614" s="99"/>
      <c r="CB614" s="129">
        <v>3215943800</v>
      </c>
      <c r="CC614" s="118" t="s">
        <v>8834</v>
      </c>
      <c r="CD614" s="118">
        <v>32460</v>
      </c>
      <c r="CE614" s="244" t="s">
        <v>3893</v>
      </c>
      <c r="CF614" s="99" t="s">
        <v>3894</v>
      </c>
      <c r="CG614" s="100" t="s">
        <v>181</v>
      </c>
      <c r="CH614" s="118" t="s">
        <v>3893</v>
      </c>
      <c r="CI614" s="118" t="s">
        <v>8829</v>
      </c>
      <c r="CJ614" s="99"/>
      <c r="CK614" s="115"/>
      <c r="CL614" s="244"/>
      <c r="CM614" s="166" t="s">
        <v>14</v>
      </c>
      <c r="CN614" s="123">
        <v>1</v>
      </c>
    </row>
    <row r="615" spans="1:92" ht="20.100000000000001" hidden="1" customHeight="1">
      <c r="A615" s="97">
        <v>643</v>
      </c>
      <c r="B615" s="98">
        <v>2024</v>
      </c>
      <c r="C615" s="99" t="s">
        <v>72</v>
      </c>
      <c r="D615" s="100" t="s">
        <v>8835</v>
      </c>
      <c r="E615" s="99" t="s">
        <v>7394</v>
      </c>
      <c r="F615" s="106" t="s">
        <v>8836</v>
      </c>
      <c r="G615" s="115">
        <v>1013685575</v>
      </c>
      <c r="H615" s="99">
        <v>0</v>
      </c>
      <c r="I615" s="103" t="s">
        <v>112</v>
      </c>
      <c r="J615" s="99">
        <v>1852</v>
      </c>
      <c r="K615" s="105" t="s">
        <v>5179</v>
      </c>
      <c r="L615" s="101" t="s">
        <v>74</v>
      </c>
      <c r="M615" s="53" t="s">
        <v>75</v>
      </c>
      <c r="N615" s="53" t="s">
        <v>3860</v>
      </c>
      <c r="O615" s="221" t="s">
        <v>2405</v>
      </c>
      <c r="P615" s="118">
        <v>45530</v>
      </c>
      <c r="Q615" s="118" t="s">
        <v>12</v>
      </c>
      <c r="R615" s="106" t="s">
        <v>3861</v>
      </c>
      <c r="S615" s="118">
        <v>45532</v>
      </c>
      <c r="T615" s="118">
        <v>45653</v>
      </c>
      <c r="U615" s="107" t="s">
        <v>123</v>
      </c>
      <c r="V615" s="107" t="s">
        <v>123</v>
      </c>
      <c r="W615" s="107" t="s">
        <v>123</v>
      </c>
      <c r="X615" s="202" t="s">
        <v>4318</v>
      </c>
      <c r="Y615" s="53">
        <v>1</v>
      </c>
      <c r="Z615" s="102" t="s">
        <v>4362</v>
      </c>
      <c r="AA615" s="135">
        <v>45650</v>
      </c>
      <c r="AD615" s="107" t="s">
        <v>123</v>
      </c>
      <c r="AE615" s="240" t="s">
        <v>123</v>
      </c>
      <c r="AF615" s="107">
        <v>45684</v>
      </c>
      <c r="AG615" s="247">
        <v>19052000</v>
      </c>
      <c r="AH615" s="135">
        <v>45650</v>
      </c>
      <c r="AI615" s="110">
        <v>4763000</v>
      </c>
      <c r="AJ615" s="51">
        <v>1</v>
      </c>
      <c r="AK615" s="110">
        <f>+AG615+AI615</f>
        <v>23815000</v>
      </c>
      <c r="AL615" s="111" t="str" cm="1">
        <f t="array" aca="1" ref="AL615" ca="1">_xlfn.IFS(TODAY()&lt;AF615,AF615-TODAY(),TODAY()&gt;AF615,"TERMINADO")</f>
        <v>TERMINADO</v>
      </c>
      <c r="AM615" s="112" t="s">
        <v>84</v>
      </c>
      <c r="AN615" s="206" t="s">
        <v>85</v>
      </c>
      <c r="AO615" s="113" t="s">
        <v>3863</v>
      </c>
      <c r="AP615" s="114" t="s">
        <v>7396</v>
      </c>
      <c r="AQ615" s="222" t="s">
        <v>3865</v>
      </c>
      <c r="AR615" s="101" t="s">
        <v>297</v>
      </c>
      <c r="AS615" s="106" t="s">
        <v>5182</v>
      </c>
      <c r="AT615" s="131" t="s">
        <v>6662</v>
      </c>
      <c r="AU615" s="133" t="s">
        <v>6663</v>
      </c>
      <c r="AV615" s="100">
        <v>115205</v>
      </c>
      <c r="AW615" s="99">
        <v>2</v>
      </c>
      <c r="AX615" s="116">
        <v>4763000</v>
      </c>
      <c r="AY615" s="117" t="s">
        <v>8837</v>
      </c>
      <c r="AZ615" s="99">
        <v>120</v>
      </c>
      <c r="BA615" s="99" t="s">
        <v>181</v>
      </c>
      <c r="BB615" s="99">
        <v>1788</v>
      </c>
      <c r="BC615" s="118">
        <v>45519</v>
      </c>
      <c r="BD615" s="116">
        <v>38104000</v>
      </c>
      <c r="BE615" s="99">
        <v>2005</v>
      </c>
      <c r="BF615" s="116">
        <v>19052000</v>
      </c>
      <c r="BG615" s="118">
        <v>45531</v>
      </c>
      <c r="BH615" s="99" t="s">
        <v>181</v>
      </c>
      <c r="BI615" s="118">
        <v>45531</v>
      </c>
      <c r="BJ615" s="99">
        <v>1</v>
      </c>
      <c r="BK615" s="99" t="s">
        <v>3874</v>
      </c>
      <c r="BL615" s="99" t="s">
        <v>4008</v>
      </c>
      <c r="BM615" s="118" t="s">
        <v>4009</v>
      </c>
      <c r="BN615" s="99" t="s">
        <v>3906</v>
      </c>
      <c r="BO615" s="99" t="s">
        <v>3874</v>
      </c>
      <c r="BP615" s="99" t="s">
        <v>3874</v>
      </c>
      <c r="BQ615" s="99" t="s">
        <v>123</v>
      </c>
      <c r="BR615" s="99" t="s">
        <v>3874</v>
      </c>
      <c r="BS615" s="99" t="s">
        <v>3874</v>
      </c>
      <c r="BT615" s="99" t="s">
        <v>3874</v>
      </c>
      <c r="BU615" s="99" t="s">
        <v>3874</v>
      </c>
      <c r="BV615" s="99" t="s">
        <v>8838</v>
      </c>
      <c r="BW615" s="99" t="s">
        <v>4136</v>
      </c>
      <c r="BX615" s="99">
        <v>3182157856</v>
      </c>
      <c r="BY615" s="99" t="s">
        <v>3909</v>
      </c>
      <c r="BZ615" s="99" t="s">
        <v>3938</v>
      </c>
      <c r="CA615" s="99" t="s">
        <v>4012</v>
      </c>
      <c r="CB615" s="99">
        <v>3176492372</v>
      </c>
      <c r="CC615" s="118" t="s">
        <v>8839</v>
      </c>
      <c r="CD615" s="118">
        <v>36103</v>
      </c>
      <c r="CE615" s="118" t="s">
        <v>3913</v>
      </c>
      <c r="CF615" s="99" t="s">
        <v>3894</v>
      </c>
      <c r="CG615" s="121"/>
      <c r="CH615" s="118" t="s">
        <v>8840</v>
      </c>
      <c r="CI615" s="118" t="s">
        <v>8841</v>
      </c>
      <c r="CJ615" s="99"/>
      <c r="CK615" s="99">
        <v>26</v>
      </c>
      <c r="CL615" s="244"/>
      <c r="CM615" s="117" t="s">
        <v>12</v>
      </c>
      <c r="CN615" s="123">
        <v>1</v>
      </c>
    </row>
    <row r="616" spans="1:92" ht="20.100000000000001" hidden="1" customHeight="1">
      <c r="A616" s="97">
        <v>131</v>
      </c>
      <c r="B616" s="98">
        <v>2024</v>
      </c>
      <c r="C616" s="99" t="s">
        <v>72</v>
      </c>
      <c r="D616" s="100" t="s">
        <v>8842</v>
      </c>
      <c r="E616" s="53" t="s">
        <v>4296</v>
      </c>
      <c r="F616" s="106" t="s">
        <v>1442</v>
      </c>
      <c r="G616" s="115">
        <v>1011080494</v>
      </c>
      <c r="H616" s="99">
        <v>8</v>
      </c>
      <c r="I616" s="103" t="s">
        <v>4257</v>
      </c>
      <c r="J616" s="99">
        <v>1873</v>
      </c>
      <c r="K616" s="105" t="s">
        <v>3859</v>
      </c>
      <c r="L616" s="106" t="s">
        <v>74</v>
      </c>
      <c r="M616" s="99" t="s">
        <v>75</v>
      </c>
      <c r="N616" s="99" t="s">
        <v>3860</v>
      </c>
      <c r="O616" s="221" t="s">
        <v>4298</v>
      </c>
      <c r="P616" s="107">
        <v>45597</v>
      </c>
      <c r="Q616" s="118" t="s">
        <v>15</v>
      </c>
      <c r="R616" s="106" t="s">
        <v>4228</v>
      </c>
      <c r="S616" s="151">
        <v>45604</v>
      </c>
      <c r="T616" s="118">
        <v>45657</v>
      </c>
      <c r="U616" s="118" t="s">
        <v>123</v>
      </c>
      <c r="V616" s="118" t="s">
        <v>123</v>
      </c>
      <c r="W616" s="118" t="s">
        <v>123</v>
      </c>
      <c r="X616" s="118" t="s">
        <v>3884</v>
      </c>
      <c r="Y616" s="53">
        <v>1</v>
      </c>
      <c r="Z616" s="115" t="str">
        <f>+R616</f>
        <v>3 Meses</v>
      </c>
      <c r="AA616" s="118" t="s">
        <v>123</v>
      </c>
      <c r="AD616" s="118" t="s">
        <v>123</v>
      </c>
      <c r="AE616" s="242" t="s">
        <v>123</v>
      </c>
      <c r="AF616" s="118">
        <v>45695</v>
      </c>
      <c r="AG616" s="243">
        <v>12600000</v>
      </c>
      <c r="AH616" s="153" t="s">
        <v>123</v>
      </c>
      <c r="AI616" s="154">
        <v>0</v>
      </c>
      <c r="AJ616" s="53" t="s">
        <v>123</v>
      </c>
      <c r="AK616" s="110">
        <f>+AG616+AI616</f>
        <v>12600000</v>
      </c>
      <c r="AL616" s="111" t="str" cm="1">
        <f t="array" aca="1" ref="AL616" ca="1">_xlfn.IFS(TODAY()&lt;AF616,AF616-TODAY(),TODAY()&gt;AF616,"TERMINADO")</f>
        <v>TERMINADO</v>
      </c>
      <c r="AM616" s="112" t="s">
        <v>84</v>
      </c>
      <c r="AN616" s="112" t="s">
        <v>3885</v>
      </c>
      <c r="AO616" s="113" t="s">
        <v>3863</v>
      </c>
      <c r="AP616" s="114" t="s">
        <v>4299</v>
      </c>
      <c r="AQ616" s="195" t="s">
        <v>3865</v>
      </c>
      <c r="AR616" s="200" t="s">
        <v>4260</v>
      </c>
      <c r="AS616" s="101" t="s">
        <v>3727</v>
      </c>
      <c r="AT616" s="224" t="s">
        <v>1594</v>
      </c>
      <c r="AU616" s="182" t="s">
        <v>4261</v>
      </c>
      <c r="AV616" s="99">
        <v>118603</v>
      </c>
      <c r="AW616" s="99">
        <v>5</v>
      </c>
      <c r="AX616" s="116">
        <v>4200000</v>
      </c>
      <c r="AY616" s="117" t="s">
        <v>8843</v>
      </c>
      <c r="AZ616" s="99"/>
      <c r="BA616" s="117" t="s">
        <v>181</v>
      </c>
      <c r="BB616" s="99">
        <v>1975</v>
      </c>
      <c r="BC616" s="118">
        <v>45575</v>
      </c>
      <c r="BD616" s="116">
        <f>63000000</f>
        <v>63000000</v>
      </c>
      <c r="BE616" s="99">
        <v>2495</v>
      </c>
      <c r="BF616" s="116">
        <v>12600000</v>
      </c>
      <c r="BG616" s="118">
        <v>45603</v>
      </c>
      <c r="BH616" s="117"/>
      <c r="BI616" s="118" t="s">
        <v>8844</v>
      </c>
      <c r="BJ616" s="99">
        <v>3</v>
      </c>
      <c r="BK616" s="99" t="s">
        <v>3874</v>
      </c>
      <c r="BL616" s="99" t="s">
        <v>4008</v>
      </c>
      <c r="BM616" s="118" t="s">
        <v>4009</v>
      </c>
      <c r="BN616" s="99" t="s">
        <v>3906</v>
      </c>
      <c r="BO616" s="99" t="s">
        <v>3874</v>
      </c>
      <c r="BP616" s="99" t="s">
        <v>3874</v>
      </c>
      <c r="BQ616" s="99" t="s">
        <v>123</v>
      </c>
      <c r="BR616" s="99" t="s">
        <v>3874</v>
      </c>
      <c r="BS616" s="99" t="s">
        <v>3874</v>
      </c>
      <c r="BT616" s="99" t="s">
        <v>3874</v>
      </c>
      <c r="BU616" s="99" t="s">
        <v>3874</v>
      </c>
      <c r="BV616" s="99" t="s">
        <v>8845</v>
      </c>
      <c r="BW616" s="99" t="s">
        <v>4793</v>
      </c>
      <c r="BX616" s="99">
        <v>3178381735</v>
      </c>
      <c r="BY616" s="99" t="s">
        <v>3909</v>
      </c>
      <c r="BZ616" s="99" t="s">
        <v>3938</v>
      </c>
      <c r="CA616" s="99" t="s">
        <v>4012</v>
      </c>
      <c r="CB616" s="129">
        <v>3016492483</v>
      </c>
      <c r="CC616" s="118" t="s">
        <v>8846</v>
      </c>
      <c r="CD616" s="118">
        <v>38216</v>
      </c>
      <c r="CE616" s="244" t="s">
        <v>3913</v>
      </c>
      <c r="CF616" s="99" t="s">
        <v>3894</v>
      </c>
      <c r="CG616" s="121"/>
      <c r="CH616" s="118" t="s">
        <v>3893</v>
      </c>
      <c r="CI616" s="118" t="s">
        <v>123</v>
      </c>
      <c r="CJ616" s="117"/>
      <c r="CK616" s="115"/>
      <c r="CL616" s="281"/>
      <c r="CM616" s="117" t="s">
        <v>15</v>
      </c>
      <c r="CN616" s="123">
        <v>1</v>
      </c>
    </row>
    <row r="617" spans="1:92" ht="20.100000000000001" hidden="1" customHeight="1">
      <c r="A617" s="97">
        <v>222</v>
      </c>
      <c r="B617" s="98">
        <v>2024</v>
      </c>
      <c r="C617" s="99" t="s">
        <v>72</v>
      </c>
      <c r="D617" s="100" t="s">
        <v>8847</v>
      </c>
      <c r="E617" s="99" t="s">
        <v>4976</v>
      </c>
      <c r="F617" s="106" t="s">
        <v>1442</v>
      </c>
      <c r="G617" s="115">
        <v>1011080494</v>
      </c>
      <c r="H617" s="99">
        <v>8</v>
      </c>
      <c r="I617" s="103" t="s">
        <v>81</v>
      </c>
      <c r="J617" s="99">
        <v>1803</v>
      </c>
      <c r="K617" s="105" t="s">
        <v>326</v>
      </c>
      <c r="L617" s="106" t="s">
        <v>74</v>
      </c>
      <c r="M617" s="99" t="s">
        <v>75</v>
      </c>
      <c r="N617" s="53" t="s">
        <v>3860</v>
      </c>
      <c r="O617" s="221" t="s">
        <v>4978</v>
      </c>
      <c r="P617" s="118">
        <v>45356</v>
      </c>
      <c r="Q617" s="107" t="s">
        <v>7</v>
      </c>
      <c r="R617" s="106" t="s">
        <v>3861</v>
      </c>
      <c r="S617" s="118">
        <v>45359</v>
      </c>
      <c r="T617" s="118">
        <v>45480</v>
      </c>
      <c r="U617" s="107" t="s">
        <v>123</v>
      </c>
      <c r="V617" s="107" t="s">
        <v>123</v>
      </c>
      <c r="W617" s="107" t="s">
        <v>123</v>
      </c>
      <c r="X617" s="53" t="s">
        <v>3862</v>
      </c>
      <c r="Y617" s="53">
        <v>1</v>
      </c>
      <c r="Z617" s="53" t="s">
        <v>3612</v>
      </c>
      <c r="AA617" s="107">
        <v>45468</v>
      </c>
      <c r="AB617" s="226"/>
      <c r="AC617" s="226"/>
      <c r="AD617" s="107" t="s">
        <v>123</v>
      </c>
      <c r="AE617" s="240" t="s">
        <v>123</v>
      </c>
      <c r="AF617" s="107">
        <v>45542</v>
      </c>
      <c r="AG617" s="247">
        <v>10908000</v>
      </c>
      <c r="AH617" s="107">
        <v>45468</v>
      </c>
      <c r="AI617" s="110">
        <v>5454000</v>
      </c>
      <c r="AJ617" s="51">
        <v>1</v>
      </c>
      <c r="AK617" s="130">
        <v>16362000</v>
      </c>
      <c r="AL617" s="111" t="str" cm="1">
        <f t="array" aca="1" ref="AL617" ca="1">_xlfn.IFS(TODAY()&lt;AF617,AF617-TODAY(),TODAY()&gt;AF617,"TERMINADO")</f>
        <v>TERMINADO</v>
      </c>
      <c r="AM617" s="112" t="s">
        <v>84</v>
      </c>
      <c r="AN617" s="112" t="s">
        <v>85</v>
      </c>
      <c r="AO617" s="113" t="s">
        <v>3863</v>
      </c>
      <c r="AP617" s="114" t="s">
        <v>4979</v>
      </c>
      <c r="AQ617" s="195" t="s">
        <v>3865</v>
      </c>
      <c r="AR617" s="223" t="s">
        <v>332</v>
      </c>
      <c r="AS617" s="106" t="s">
        <v>332</v>
      </c>
      <c r="AT617" s="106" t="s">
        <v>333</v>
      </c>
      <c r="AU617" s="115">
        <v>20245420004003</v>
      </c>
      <c r="AV617" s="99">
        <v>103828</v>
      </c>
      <c r="AW617" s="99">
        <v>2</v>
      </c>
      <c r="AX617" s="116">
        <v>2727000</v>
      </c>
      <c r="AY617" s="117" t="s">
        <v>8848</v>
      </c>
      <c r="AZ617" s="99">
        <v>120</v>
      </c>
      <c r="BA617" s="117" t="s">
        <v>181</v>
      </c>
      <c r="BB617" s="99">
        <v>1141</v>
      </c>
      <c r="BC617" s="118">
        <v>45352</v>
      </c>
      <c r="BD617" s="116">
        <v>21816000</v>
      </c>
      <c r="BE617" s="99">
        <v>1207</v>
      </c>
      <c r="BF617" s="116">
        <v>10908000</v>
      </c>
      <c r="BG617" s="118">
        <v>45359</v>
      </c>
      <c r="BH617" s="99" t="s">
        <v>181</v>
      </c>
      <c r="BI617" s="118">
        <v>45357</v>
      </c>
      <c r="BJ617" s="99">
        <v>2</v>
      </c>
      <c r="BK617" s="99" t="s">
        <v>3874</v>
      </c>
      <c r="BL617" s="99" t="s">
        <v>4008</v>
      </c>
      <c r="BM617" s="118" t="s">
        <v>4009</v>
      </c>
      <c r="BN617" s="99" t="s">
        <v>3906</v>
      </c>
      <c r="BO617" s="99" t="s">
        <v>3874</v>
      </c>
      <c r="BP617" s="99" t="s">
        <v>3874</v>
      </c>
      <c r="BQ617" s="99" t="s">
        <v>123</v>
      </c>
      <c r="BR617" s="99" t="s">
        <v>3874</v>
      </c>
      <c r="BS617" s="99" t="s">
        <v>3874</v>
      </c>
      <c r="BT617" s="99" t="s">
        <v>3874</v>
      </c>
      <c r="BU617" s="99" t="s">
        <v>3874</v>
      </c>
      <c r="BV617" s="99" t="s">
        <v>8845</v>
      </c>
      <c r="BW617" s="99" t="s">
        <v>4793</v>
      </c>
      <c r="BX617" s="99">
        <v>3178381735</v>
      </c>
      <c r="BY617" s="99" t="s">
        <v>3909</v>
      </c>
      <c r="BZ617" s="99" t="s">
        <v>3938</v>
      </c>
      <c r="CA617" s="99" t="s">
        <v>4012</v>
      </c>
      <c r="CB617" s="129">
        <v>3016492483</v>
      </c>
      <c r="CC617" s="118" t="s">
        <v>8846</v>
      </c>
      <c r="CD617" s="118">
        <v>38216</v>
      </c>
      <c r="CE617" s="242" t="s">
        <v>3893</v>
      </c>
      <c r="CF617" s="99" t="s">
        <v>3894</v>
      </c>
      <c r="CG617" s="121" t="s">
        <v>3874</v>
      </c>
      <c r="CH617" s="118" t="s">
        <v>3893</v>
      </c>
      <c r="CI617" s="118" t="s">
        <v>123</v>
      </c>
      <c r="CJ617" s="99" t="s">
        <v>86</v>
      </c>
      <c r="CK617" s="99">
        <v>20</v>
      </c>
      <c r="CL617" s="230" t="s">
        <v>8849</v>
      </c>
      <c r="CM617" s="99" t="s">
        <v>3878</v>
      </c>
      <c r="CN617" s="123">
        <v>1</v>
      </c>
    </row>
    <row r="618" spans="1:92" ht="20.100000000000001" hidden="1" customHeight="1">
      <c r="A618" s="97">
        <v>6</v>
      </c>
      <c r="B618" s="98">
        <v>2024</v>
      </c>
      <c r="C618" s="99" t="s">
        <v>72</v>
      </c>
      <c r="D618" s="98" t="s">
        <v>8850</v>
      </c>
      <c r="E618" s="99" t="s">
        <v>5726</v>
      </c>
      <c r="F618" s="106" t="s">
        <v>2456</v>
      </c>
      <c r="G618" s="115">
        <v>1010230309</v>
      </c>
      <c r="H618" s="99">
        <v>4</v>
      </c>
      <c r="I618" s="103" t="s">
        <v>112</v>
      </c>
      <c r="J618" s="99">
        <v>1866</v>
      </c>
      <c r="K618" s="105" t="s">
        <v>583</v>
      </c>
      <c r="L618" s="106" t="s">
        <v>74</v>
      </c>
      <c r="M618" s="99" t="s">
        <v>75</v>
      </c>
      <c r="N618" s="53" t="s">
        <v>3860</v>
      </c>
      <c r="O618" s="221" t="s">
        <v>4695</v>
      </c>
      <c r="P618" s="107">
        <v>45331</v>
      </c>
      <c r="Q618" s="107" t="s">
        <v>6</v>
      </c>
      <c r="R618" s="106" t="s">
        <v>3861</v>
      </c>
      <c r="S618" s="107">
        <v>45336</v>
      </c>
      <c r="T618" s="107">
        <v>45456</v>
      </c>
      <c r="U618" s="107" t="s">
        <v>123</v>
      </c>
      <c r="V618" s="107" t="s">
        <v>123</v>
      </c>
      <c r="W618" s="107" t="s">
        <v>123</v>
      </c>
      <c r="X618" s="53" t="s">
        <v>3862</v>
      </c>
      <c r="Y618" s="53">
        <v>1</v>
      </c>
      <c r="Z618" s="53" t="s">
        <v>3612</v>
      </c>
      <c r="AA618" s="107">
        <v>45455</v>
      </c>
      <c r="AB618" s="226"/>
      <c r="AC618" s="226"/>
      <c r="AD618" s="107" t="s">
        <v>123</v>
      </c>
      <c r="AE618" s="240" t="s">
        <v>123</v>
      </c>
      <c r="AF618" s="107">
        <v>45517</v>
      </c>
      <c r="AG618" s="247">
        <v>10000000</v>
      </c>
      <c r="AH618" s="107">
        <v>45455</v>
      </c>
      <c r="AI618" s="110">
        <v>5000000</v>
      </c>
      <c r="AJ618" s="51">
        <v>1</v>
      </c>
      <c r="AK618" s="130">
        <v>15000000</v>
      </c>
      <c r="AL618" s="111" t="str" cm="1">
        <f t="array" aca="1" ref="AL618" ca="1">_xlfn.IFS(TODAY()&lt;AF618,AF618-TODAY(),TODAY()&gt;AF618,"TERMINADO")</f>
        <v>TERMINADO</v>
      </c>
      <c r="AM618" s="112" t="s">
        <v>84</v>
      </c>
      <c r="AN618" s="206" t="s">
        <v>85</v>
      </c>
      <c r="AO618" s="113" t="s">
        <v>3863</v>
      </c>
      <c r="AP618" s="114" t="s">
        <v>5728</v>
      </c>
      <c r="AQ618" s="222" t="s">
        <v>3865</v>
      </c>
      <c r="AR618" s="200" t="s">
        <v>454</v>
      </c>
      <c r="AS618" s="101" t="s">
        <v>454</v>
      </c>
      <c r="AT618" s="164" t="s">
        <v>4238</v>
      </c>
      <c r="AU618" s="231" t="s">
        <v>4239</v>
      </c>
      <c r="AV618" s="99">
        <v>103684</v>
      </c>
      <c r="AW618" s="99">
        <v>6</v>
      </c>
      <c r="AX618" s="116">
        <v>2500000</v>
      </c>
      <c r="AY618" s="117" t="s">
        <v>8851</v>
      </c>
      <c r="AZ618" s="99">
        <v>120</v>
      </c>
      <c r="BA618" s="117" t="s">
        <v>181</v>
      </c>
      <c r="BB618" s="99">
        <v>1060</v>
      </c>
      <c r="BC618" s="118">
        <v>45327</v>
      </c>
      <c r="BD618" s="116">
        <v>60000000</v>
      </c>
      <c r="BE618" s="99">
        <v>1083</v>
      </c>
      <c r="BF618" s="116">
        <v>10000000</v>
      </c>
      <c r="BG618" s="118">
        <v>45335</v>
      </c>
      <c r="BH618" s="117" t="s">
        <v>181</v>
      </c>
      <c r="BI618" s="118">
        <v>45335</v>
      </c>
      <c r="BJ618" s="99">
        <v>3</v>
      </c>
      <c r="BK618" s="99" t="s">
        <v>3869</v>
      </c>
      <c r="BL618" s="99"/>
      <c r="BM618" s="118" t="s">
        <v>4036</v>
      </c>
      <c r="BN618" s="99" t="s">
        <v>86</v>
      </c>
      <c r="BO618" s="99"/>
      <c r="BP618" s="99"/>
      <c r="BQ618" s="99"/>
      <c r="BR618" s="99"/>
      <c r="BS618" s="99"/>
      <c r="BT618" s="99"/>
      <c r="BU618" s="99"/>
      <c r="BV618" s="99"/>
      <c r="BW618" s="99"/>
      <c r="BX618" s="99"/>
      <c r="BY618" s="99"/>
      <c r="BZ618" s="99"/>
      <c r="CA618" s="99"/>
      <c r="CB618" s="129">
        <v>3197338714</v>
      </c>
      <c r="CC618" s="118" t="s">
        <v>8852</v>
      </c>
      <c r="CD618" s="118">
        <v>35351</v>
      </c>
      <c r="CE618" s="242" t="s">
        <v>3893</v>
      </c>
      <c r="CF618" s="99" t="s">
        <v>3894</v>
      </c>
      <c r="CG618" s="121" t="s">
        <v>3874</v>
      </c>
      <c r="CH618" s="118" t="s">
        <v>3893</v>
      </c>
      <c r="CI618" s="118" t="s">
        <v>8853</v>
      </c>
      <c r="CJ618" s="99" t="s">
        <v>86</v>
      </c>
      <c r="CK618" s="99">
        <v>28</v>
      </c>
      <c r="CL618" s="230" t="s">
        <v>8854</v>
      </c>
      <c r="CM618" s="99" t="s">
        <v>123</v>
      </c>
      <c r="CN618" s="123">
        <v>1</v>
      </c>
    </row>
    <row r="619" spans="1:92" s="267" customFormat="1" ht="20.100000000000001" hidden="1" customHeight="1">
      <c r="A619" s="97">
        <v>98</v>
      </c>
      <c r="B619" s="98">
        <v>2024</v>
      </c>
      <c r="C619" s="99" t="s">
        <v>72</v>
      </c>
      <c r="D619" s="100" t="s">
        <v>8855</v>
      </c>
      <c r="E619" s="53" t="s">
        <v>8856</v>
      </c>
      <c r="F619" s="106" t="s">
        <v>2456</v>
      </c>
      <c r="G619" s="115">
        <v>1010230309</v>
      </c>
      <c r="H619" s="99">
        <v>4</v>
      </c>
      <c r="I619" s="149" t="s">
        <v>524</v>
      </c>
      <c r="J619" s="99">
        <v>1801</v>
      </c>
      <c r="K619" s="150" t="s">
        <v>4050</v>
      </c>
      <c r="L619" s="101" t="s">
        <v>74</v>
      </c>
      <c r="M619" s="53" t="s">
        <v>75</v>
      </c>
      <c r="N619" s="53" t="s">
        <v>3860</v>
      </c>
      <c r="O619" s="221" t="s">
        <v>1672</v>
      </c>
      <c r="P619" s="107">
        <v>45596</v>
      </c>
      <c r="Q619" s="118" t="s">
        <v>14</v>
      </c>
      <c r="R619" s="106" t="s">
        <v>3883</v>
      </c>
      <c r="S619" s="159">
        <v>45597</v>
      </c>
      <c r="T619" s="107">
        <v>45657</v>
      </c>
      <c r="U619" s="107" t="s">
        <v>123</v>
      </c>
      <c r="V619" s="107" t="s">
        <v>123</v>
      </c>
      <c r="W619" s="107" t="s">
        <v>123</v>
      </c>
      <c r="X619" s="484" t="s">
        <v>3884</v>
      </c>
      <c r="Y619" s="53">
        <v>1</v>
      </c>
      <c r="Z619" s="102" t="str">
        <f>+R619</f>
        <v>3 Meses 25 dias</v>
      </c>
      <c r="AA619" s="107" t="s">
        <v>123</v>
      </c>
      <c r="AB619" s="236"/>
      <c r="AC619" s="236"/>
      <c r="AD619" s="107" t="s">
        <v>123</v>
      </c>
      <c r="AE619" s="240" t="s">
        <v>123</v>
      </c>
      <c r="AF619" s="107">
        <v>45713</v>
      </c>
      <c r="AG619" s="243">
        <v>18016667</v>
      </c>
      <c r="AH619" s="153" t="s">
        <v>123</v>
      </c>
      <c r="AI619" s="154">
        <v>0</v>
      </c>
      <c r="AJ619" s="53" t="s">
        <v>123</v>
      </c>
      <c r="AK619" s="110">
        <f>+AG619+AI619</f>
        <v>18016667</v>
      </c>
      <c r="AL619" s="111" t="str" cm="1">
        <f t="array" aca="1" ref="AL619" ca="1">_xlfn.IFS(TODAY()&lt;AF619,AF619-TODAY(),TODAY()&gt;AF619,"TERMINADO")</f>
        <v>TERMINADO</v>
      </c>
      <c r="AM619" s="112" t="s">
        <v>84</v>
      </c>
      <c r="AN619" s="155" t="s">
        <v>3885</v>
      </c>
      <c r="AO619" s="113" t="s">
        <v>3863</v>
      </c>
      <c r="AP619" s="114" t="s">
        <v>8857</v>
      </c>
      <c r="AQ619" s="195" t="s">
        <v>3865</v>
      </c>
      <c r="AR619" s="200" t="s">
        <v>534</v>
      </c>
      <c r="AS619" s="101" t="s">
        <v>4052</v>
      </c>
      <c r="AT619" s="164" t="s">
        <v>4053</v>
      </c>
      <c r="AU619" s="134" t="s">
        <v>4054</v>
      </c>
      <c r="AV619" s="99">
        <v>117336</v>
      </c>
      <c r="AW619" s="99">
        <v>1</v>
      </c>
      <c r="AX619" s="116">
        <v>4700000</v>
      </c>
      <c r="AY619" s="117" t="s">
        <v>8858</v>
      </c>
      <c r="AZ619" s="99"/>
      <c r="BA619" s="117" t="s">
        <v>181</v>
      </c>
      <c r="BB619" s="99">
        <v>2053</v>
      </c>
      <c r="BC619" s="118">
        <v>45575</v>
      </c>
      <c r="BD619" s="116">
        <v>18016667</v>
      </c>
      <c r="BE619" s="99">
        <v>2425</v>
      </c>
      <c r="BF619" s="116">
        <v>18016667</v>
      </c>
      <c r="BG619" s="118">
        <v>45597</v>
      </c>
      <c r="BH619" s="117"/>
      <c r="BI619" s="118">
        <v>45596</v>
      </c>
      <c r="BJ619" s="99">
        <v>2</v>
      </c>
      <c r="BK619" s="99"/>
      <c r="BL619" s="99" t="s">
        <v>3891</v>
      </c>
      <c r="BM619" s="117"/>
      <c r="BN619" s="99"/>
      <c r="BO619" s="99"/>
      <c r="BP619" s="99"/>
      <c r="BQ619" s="99"/>
      <c r="BR619" s="99"/>
      <c r="BS619" s="99"/>
      <c r="BT619" s="99"/>
      <c r="BU619" s="99"/>
      <c r="BV619" s="99"/>
      <c r="BW619" s="99"/>
      <c r="BX619" s="99"/>
      <c r="BY619" s="99"/>
      <c r="BZ619" s="99"/>
      <c r="CA619" s="99"/>
      <c r="CB619" s="129">
        <v>3197338714</v>
      </c>
      <c r="CC619" s="118" t="s">
        <v>8852</v>
      </c>
      <c r="CD619" s="118">
        <v>35351</v>
      </c>
      <c r="CE619" s="244" t="s">
        <v>3913</v>
      </c>
      <c r="CF619" s="99" t="s">
        <v>3894</v>
      </c>
      <c r="CG619" s="121"/>
      <c r="CH619" s="118" t="s">
        <v>3893</v>
      </c>
      <c r="CI619" s="118" t="s">
        <v>8853</v>
      </c>
      <c r="CJ619" s="117"/>
      <c r="CK619" s="115"/>
      <c r="CL619" s="281"/>
      <c r="CM619" s="117" t="s">
        <v>15</v>
      </c>
      <c r="CN619" s="123">
        <v>1</v>
      </c>
    </row>
    <row r="620" spans="1:92" ht="20.100000000000001" hidden="1" customHeight="1">
      <c r="A620" s="97">
        <v>1039</v>
      </c>
      <c r="B620" s="98">
        <v>2024</v>
      </c>
      <c r="C620" s="99" t="s">
        <v>72</v>
      </c>
      <c r="D620" s="100" t="s">
        <v>8859</v>
      </c>
      <c r="E620" s="53" t="s">
        <v>7239</v>
      </c>
      <c r="F620" s="106" t="s">
        <v>8860</v>
      </c>
      <c r="G620" s="115">
        <v>1003927566</v>
      </c>
      <c r="H620" s="99">
        <v>8</v>
      </c>
      <c r="I620" s="103" t="s">
        <v>4121</v>
      </c>
      <c r="J620" s="99">
        <v>1873</v>
      </c>
      <c r="K620" s="105" t="s">
        <v>3859</v>
      </c>
      <c r="L620" s="101" t="s">
        <v>74</v>
      </c>
      <c r="M620" s="53" t="s">
        <v>75</v>
      </c>
      <c r="N620" s="53" t="s">
        <v>3860</v>
      </c>
      <c r="O620" s="221" t="s">
        <v>7241</v>
      </c>
      <c r="P620" s="107">
        <v>45596</v>
      </c>
      <c r="Q620" s="118" t="s">
        <v>14</v>
      </c>
      <c r="R620" s="106" t="s">
        <v>3883</v>
      </c>
      <c r="S620" s="159">
        <v>45601</v>
      </c>
      <c r="T620" s="107">
        <v>45657</v>
      </c>
      <c r="U620" s="107" t="s">
        <v>123</v>
      </c>
      <c r="V620" s="107" t="s">
        <v>123</v>
      </c>
      <c r="W620" s="107" t="s">
        <v>123</v>
      </c>
      <c r="X620" s="118" t="s">
        <v>3884</v>
      </c>
      <c r="Y620" s="53">
        <v>1</v>
      </c>
      <c r="Z620" s="102" t="str">
        <f>+R620</f>
        <v>3 Meses 25 dias</v>
      </c>
      <c r="AA620" s="107" t="s">
        <v>123</v>
      </c>
      <c r="AD620" s="107" t="s">
        <v>123</v>
      </c>
      <c r="AE620" s="240" t="s">
        <v>123</v>
      </c>
      <c r="AF620" s="107">
        <v>45716</v>
      </c>
      <c r="AG620" s="243">
        <v>10733333</v>
      </c>
      <c r="AH620" s="153" t="s">
        <v>123</v>
      </c>
      <c r="AI620" s="154">
        <v>0</v>
      </c>
      <c r="AJ620" s="53" t="s">
        <v>123</v>
      </c>
      <c r="AK620" s="110">
        <f>+AG620+AI620</f>
        <v>10733333</v>
      </c>
      <c r="AL620" s="111" t="str" cm="1">
        <f t="array" aca="1" ref="AL620" ca="1">_xlfn.IFS(TODAY()&lt;AF620,AF620-TODAY(),TODAY()&gt;AF620,"TERMINADO")</f>
        <v>TERMINADO</v>
      </c>
      <c r="AM620" s="112" t="s">
        <v>84</v>
      </c>
      <c r="AN620" s="155" t="s">
        <v>3885</v>
      </c>
      <c r="AO620" s="113" t="s">
        <v>3863</v>
      </c>
      <c r="AP620" s="114" t="s">
        <v>7242</v>
      </c>
      <c r="AQ620" s="195" t="s">
        <v>3865</v>
      </c>
      <c r="AR620" s="225" t="s">
        <v>251</v>
      </c>
      <c r="AS620" s="101" t="s">
        <v>151</v>
      </c>
      <c r="AT620" s="106" t="s">
        <v>3984</v>
      </c>
      <c r="AU620" s="104" t="s">
        <v>3985</v>
      </c>
      <c r="AV620" s="100">
        <v>117112</v>
      </c>
      <c r="AW620" s="99">
        <v>3</v>
      </c>
      <c r="AX620" s="116">
        <v>2800000</v>
      </c>
      <c r="AY620" s="117" t="s">
        <v>8861</v>
      </c>
      <c r="AZ620" s="99"/>
      <c r="BA620" s="117" t="s">
        <v>181</v>
      </c>
      <c r="BB620" s="99">
        <v>2039</v>
      </c>
      <c r="BC620" s="118">
        <v>45575</v>
      </c>
      <c r="BD620" s="116">
        <v>32200000</v>
      </c>
      <c r="BE620" s="99">
        <v>2442</v>
      </c>
      <c r="BF620" s="116">
        <v>10733333</v>
      </c>
      <c r="BG620" s="118">
        <v>45601</v>
      </c>
      <c r="BH620" s="117"/>
      <c r="BI620" s="118" t="s">
        <v>3987</v>
      </c>
      <c r="BJ620" s="99">
        <v>1</v>
      </c>
      <c r="BK620" s="99"/>
      <c r="BL620" s="99" t="s">
        <v>3891</v>
      </c>
      <c r="BM620" s="117"/>
      <c r="BN620" s="99"/>
      <c r="BO620" s="99"/>
      <c r="BP620" s="99"/>
      <c r="BQ620" s="99"/>
      <c r="BR620" s="99"/>
      <c r="BS620" s="99"/>
      <c r="BT620" s="99"/>
      <c r="BU620" s="99"/>
      <c r="BV620" s="99"/>
      <c r="BW620" s="99"/>
      <c r="BX620" s="99"/>
      <c r="BY620" s="99"/>
      <c r="BZ620" s="99"/>
      <c r="CA620" s="99"/>
      <c r="CB620" s="129">
        <v>3003556385</v>
      </c>
      <c r="CC620" s="118" t="s">
        <v>8862</v>
      </c>
      <c r="CD620" s="118">
        <v>29953</v>
      </c>
      <c r="CE620" s="244" t="s">
        <v>3893</v>
      </c>
      <c r="CF620" s="99" t="s">
        <v>3894</v>
      </c>
      <c r="CG620" s="121"/>
      <c r="CH620" s="260" t="s">
        <v>3893</v>
      </c>
      <c r="CI620" s="121" t="s">
        <v>8863</v>
      </c>
      <c r="CJ620" s="117"/>
      <c r="CK620" s="115"/>
      <c r="CL620" s="281"/>
      <c r="CM620" s="117" t="s">
        <v>15</v>
      </c>
      <c r="CN620" s="123">
        <v>1</v>
      </c>
    </row>
    <row r="621" spans="1:92" ht="20.100000000000001" hidden="1" customHeight="1">
      <c r="A621" s="97">
        <v>379</v>
      </c>
      <c r="B621" s="98">
        <v>2024</v>
      </c>
      <c r="C621" s="99" t="s">
        <v>72</v>
      </c>
      <c r="D621" s="100" t="s">
        <v>8864</v>
      </c>
      <c r="E621" s="99" t="s">
        <v>6366</v>
      </c>
      <c r="F621" s="101" t="s">
        <v>8865</v>
      </c>
      <c r="G621" s="102">
        <v>53015732</v>
      </c>
      <c r="H621" s="53">
        <v>1</v>
      </c>
      <c r="I621" s="103" t="s">
        <v>2494</v>
      </c>
      <c r="J621" s="99">
        <v>1852</v>
      </c>
      <c r="K621" s="105" t="s">
        <v>5179</v>
      </c>
      <c r="L621" s="101" t="s">
        <v>74</v>
      </c>
      <c r="M621" s="53" t="s">
        <v>75</v>
      </c>
      <c r="N621" s="53" t="s">
        <v>3860</v>
      </c>
      <c r="O621" s="101" t="s">
        <v>896</v>
      </c>
      <c r="P621" s="118">
        <v>45367</v>
      </c>
      <c r="Q621" s="107" t="s">
        <v>7</v>
      </c>
      <c r="R621" s="108" t="s">
        <v>3861</v>
      </c>
      <c r="S621" s="107">
        <v>45370</v>
      </c>
      <c r="T621" s="107">
        <v>45491</v>
      </c>
      <c r="U621" s="107" t="s">
        <v>123</v>
      </c>
      <c r="V621" s="107" t="s">
        <v>123</v>
      </c>
      <c r="W621" s="107" t="s">
        <v>123</v>
      </c>
      <c r="X621" s="53" t="s">
        <v>3862</v>
      </c>
      <c r="Y621" s="53">
        <v>1</v>
      </c>
      <c r="Z621" s="53" t="s">
        <v>3612</v>
      </c>
      <c r="AA621" s="107">
        <v>45467</v>
      </c>
      <c r="AB621" s="226"/>
      <c r="AC621" s="226"/>
      <c r="AD621" s="107" t="s">
        <v>123</v>
      </c>
      <c r="AE621" s="240" t="s">
        <v>123</v>
      </c>
      <c r="AF621" s="107">
        <v>45553</v>
      </c>
      <c r="AG621" s="243">
        <v>20400000</v>
      </c>
      <c r="AH621" s="107">
        <v>45467</v>
      </c>
      <c r="AI621" s="110">
        <v>10200000</v>
      </c>
      <c r="AJ621" s="51">
        <v>1</v>
      </c>
      <c r="AK621" s="110">
        <v>30600000</v>
      </c>
      <c r="AL621" s="111" t="str" cm="1">
        <f t="array" aca="1" ref="AL621" ca="1">_xlfn.IFS(TODAY()&lt;AF621,AF621-TODAY(),TODAY()&gt;AF621,"TERMINADO")</f>
        <v>TERMINADO</v>
      </c>
      <c r="AM621" s="209" t="s">
        <v>84</v>
      </c>
      <c r="AN621" s="206" t="s">
        <v>85</v>
      </c>
      <c r="AO621" s="113" t="s">
        <v>3863</v>
      </c>
      <c r="AP621" s="114" t="s">
        <v>6368</v>
      </c>
      <c r="AQ621" s="195" t="s">
        <v>3865</v>
      </c>
      <c r="AR621" s="180" t="s">
        <v>297</v>
      </c>
      <c r="AS621" s="106" t="s">
        <v>5182</v>
      </c>
      <c r="AT621" s="131" t="s">
        <v>6942</v>
      </c>
      <c r="AU621" s="128" t="s">
        <v>6943</v>
      </c>
      <c r="AV621" s="100">
        <v>103697</v>
      </c>
      <c r="AW621" s="99">
        <v>12</v>
      </c>
      <c r="AX621" s="116">
        <v>5100000</v>
      </c>
      <c r="AY621" s="117" t="s">
        <v>8866</v>
      </c>
      <c r="AZ621" s="99">
        <v>120</v>
      </c>
      <c r="BA621" s="117" t="s">
        <v>181</v>
      </c>
      <c r="BB621" s="99">
        <v>1248</v>
      </c>
      <c r="BC621" s="118">
        <v>45363</v>
      </c>
      <c r="BD621" s="116">
        <v>244800000</v>
      </c>
      <c r="BE621" s="99">
        <v>1298</v>
      </c>
      <c r="BF621" s="116">
        <v>20400000</v>
      </c>
      <c r="BG621" s="118">
        <v>45369</v>
      </c>
      <c r="BH621" s="99" t="s">
        <v>181</v>
      </c>
      <c r="BI621" s="118" t="e">
        <v>#N/A</v>
      </c>
      <c r="BJ621" s="99" t="e">
        <v>#N/A</v>
      </c>
      <c r="BK621" s="99" t="s">
        <v>3874</v>
      </c>
      <c r="BL621" s="99" t="s">
        <v>3891</v>
      </c>
      <c r="BM621" s="118" t="s">
        <v>3905</v>
      </c>
      <c r="BN621" s="99" t="s">
        <v>3906</v>
      </c>
      <c r="BO621" s="99" t="s">
        <v>3874</v>
      </c>
      <c r="BP621" s="99" t="s">
        <v>3874</v>
      </c>
      <c r="BQ621" s="99" t="s">
        <v>123</v>
      </c>
      <c r="BR621" s="99" t="s">
        <v>3874</v>
      </c>
      <c r="BS621" s="99" t="s">
        <v>3874</v>
      </c>
      <c r="BT621" s="99" t="s">
        <v>3874</v>
      </c>
      <c r="BU621" s="99" t="s">
        <v>3935</v>
      </c>
      <c r="BV621" s="99" t="s">
        <v>8867</v>
      </c>
      <c r="BW621" s="99" t="s">
        <v>4669</v>
      </c>
      <c r="BX621" s="99">
        <v>3165876309</v>
      </c>
      <c r="BY621" s="99" t="s">
        <v>4059</v>
      </c>
      <c r="BZ621" s="99" t="s">
        <v>4060</v>
      </c>
      <c r="CA621" s="99" t="s">
        <v>3911</v>
      </c>
      <c r="CB621" s="129">
        <v>3228551060</v>
      </c>
      <c r="CC621" s="118" t="s">
        <v>8868</v>
      </c>
      <c r="CD621" s="118">
        <v>31062</v>
      </c>
      <c r="CE621" s="242" t="s">
        <v>3872</v>
      </c>
      <c r="CF621" s="99" t="s">
        <v>3873</v>
      </c>
      <c r="CG621" s="121" t="s">
        <v>3874</v>
      </c>
      <c r="CH621" s="118" t="s">
        <v>4029</v>
      </c>
      <c r="CI621" s="118" t="s">
        <v>4961</v>
      </c>
      <c r="CJ621" s="99" t="s">
        <v>181</v>
      </c>
      <c r="CK621" s="99">
        <v>39</v>
      </c>
      <c r="CL621" s="230" t="s">
        <v>8869</v>
      </c>
      <c r="CM621" s="99" t="s">
        <v>3878</v>
      </c>
      <c r="CN621" s="123">
        <v>1</v>
      </c>
    </row>
    <row r="622" spans="1:92" ht="20.100000000000001" hidden="1" customHeight="1">
      <c r="A622" s="97">
        <v>23</v>
      </c>
      <c r="B622" s="98">
        <v>2024</v>
      </c>
      <c r="C622" s="99" t="s">
        <v>72</v>
      </c>
      <c r="D622" s="100" t="s">
        <v>8870</v>
      </c>
      <c r="E622" s="99" t="s">
        <v>5165</v>
      </c>
      <c r="F622" s="101" t="s">
        <v>2469</v>
      </c>
      <c r="G622" s="102">
        <v>1010224065</v>
      </c>
      <c r="H622" s="53">
        <v>8</v>
      </c>
      <c r="I622" s="103" t="s">
        <v>2494</v>
      </c>
      <c r="J622" s="104" t="s">
        <v>635</v>
      </c>
      <c r="K622" s="105" t="s">
        <v>3859</v>
      </c>
      <c r="L622" s="106" t="s">
        <v>74</v>
      </c>
      <c r="M622" s="99" t="s">
        <v>75</v>
      </c>
      <c r="N622" s="53" t="s">
        <v>3860</v>
      </c>
      <c r="O622" s="101" t="s">
        <v>916</v>
      </c>
      <c r="P622" s="118">
        <v>45335</v>
      </c>
      <c r="Q622" s="107" t="s">
        <v>6</v>
      </c>
      <c r="R622" s="108" t="s">
        <v>3861</v>
      </c>
      <c r="S622" s="107">
        <v>45337</v>
      </c>
      <c r="T622" s="107">
        <v>45457</v>
      </c>
      <c r="U622" s="107" t="s">
        <v>123</v>
      </c>
      <c r="V622" s="107" t="s">
        <v>123</v>
      </c>
      <c r="W622" s="107" t="s">
        <v>123</v>
      </c>
      <c r="X622" s="53" t="s">
        <v>3862</v>
      </c>
      <c r="Y622" s="53">
        <v>1</v>
      </c>
      <c r="Z622" s="53" t="s">
        <v>3612</v>
      </c>
      <c r="AA622" s="107">
        <v>45454</v>
      </c>
      <c r="AB622" s="226"/>
      <c r="AC622" s="226"/>
      <c r="AD622" s="107" t="s">
        <v>123</v>
      </c>
      <c r="AE622" s="240" t="s">
        <v>123</v>
      </c>
      <c r="AF622" s="107">
        <v>45518</v>
      </c>
      <c r="AG622" s="247">
        <v>22800000</v>
      </c>
      <c r="AH622" s="107">
        <v>45454</v>
      </c>
      <c r="AI622" s="110">
        <v>11400000</v>
      </c>
      <c r="AJ622" s="51">
        <v>1</v>
      </c>
      <c r="AK622" s="130">
        <v>34200000</v>
      </c>
      <c r="AL622" s="111" t="str" cm="1">
        <f t="array" aca="1" ref="AL622" ca="1">_xlfn.IFS(TODAY()&lt;AF622,AF622-TODAY(),TODAY()&gt;AF622,"TERMINADO")</f>
        <v>TERMINADO</v>
      </c>
      <c r="AM622" s="206" t="s">
        <v>84</v>
      </c>
      <c r="AN622" s="206" t="s">
        <v>85</v>
      </c>
      <c r="AO622" s="113" t="s">
        <v>3863</v>
      </c>
      <c r="AP622" s="114" t="s">
        <v>5167</v>
      </c>
      <c r="AQ622" s="195" t="s">
        <v>3865</v>
      </c>
      <c r="AR622" s="180" t="s">
        <v>200</v>
      </c>
      <c r="AS622" s="101" t="s">
        <v>141</v>
      </c>
      <c r="AT622" s="106" t="s">
        <v>266</v>
      </c>
      <c r="AU622" s="115">
        <v>20245420015643</v>
      </c>
      <c r="AV622" s="100">
        <v>103740</v>
      </c>
      <c r="AW622" s="99">
        <v>7</v>
      </c>
      <c r="AX622" s="116">
        <v>5700000</v>
      </c>
      <c r="AY622" s="117" t="s">
        <v>8871</v>
      </c>
      <c r="AZ622" s="99">
        <v>120</v>
      </c>
      <c r="BA622" s="117" t="s">
        <v>181</v>
      </c>
      <c r="BB622" s="99">
        <v>1063</v>
      </c>
      <c r="BC622" s="118">
        <v>45331</v>
      </c>
      <c r="BD622" s="116">
        <v>159600000</v>
      </c>
      <c r="BE622" s="99">
        <v>1089</v>
      </c>
      <c r="BF622" s="116">
        <v>22800000</v>
      </c>
      <c r="BG622" s="118">
        <v>45336</v>
      </c>
      <c r="BH622" s="117" t="s">
        <v>181</v>
      </c>
      <c r="BI622" s="118" t="s">
        <v>8872</v>
      </c>
      <c r="BJ622" s="99">
        <v>5</v>
      </c>
      <c r="BK622" s="99" t="s">
        <v>3869</v>
      </c>
      <c r="BL622" s="99" t="s">
        <v>3891</v>
      </c>
      <c r="BM622" s="118" t="s">
        <v>3870</v>
      </c>
      <c r="BN622" s="99" t="s">
        <v>86</v>
      </c>
      <c r="BO622" s="99"/>
      <c r="BP622" s="99"/>
      <c r="BQ622" s="99"/>
      <c r="BR622" s="99"/>
      <c r="BS622" s="99"/>
      <c r="BT622" s="99"/>
      <c r="BU622" s="99"/>
      <c r="BV622" s="99"/>
      <c r="BW622" s="99"/>
      <c r="BX622" s="99"/>
      <c r="BY622" s="99"/>
      <c r="BZ622" s="99"/>
      <c r="CA622" s="99"/>
      <c r="CB622" s="129">
        <v>3194949177</v>
      </c>
      <c r="CC622" s="118" t="s">
        <v>8873</v>
      </c>
      <c r="CD622" s="118">
        <v>34965</v>
      </c>
      <c r="CE622" s="242" t="s">
        <v>3872</v>
      </c>
      <c r="CF622" s="99" t="s">
        <v>3873</v>
      </c>
      <c r="CG622" s="121" t="s">
        <v>3874</v>
      </c>
      <c r="CH622" s="118" t="s">
        <v>4029</v>
      </c>
      <c r="CI622" s="118" t="s">
        <v>8874</v>
      </c>
      <c r="CJ622" s="99" t="s">
        <v>86</v>
      </c>
      <c r="CK622" s="99">
        <v>29</v>
      </c>
      <c r="CL622" s="230" t="s">
        <v>8875</v>
      </c>
      <c r="CM622" s="99" t="s">
        <v>3878</v>
      </c>
      <c r="CN622" s="123">
        <v>1</v>
      </c>
    </row>
    <row r="623" spans="1:92" ht="20.100000000000001" hidden="1" customHeight="1">
      <c r="A623" s="97">
        <v>697</v>
      </c>
      <c r="B623" s="98">
        <v>2024</v>
      </c>
      <c r="C623" s="99" t="s">
        <v>72</v>
      </c>
      <c r="D623" s="100" t="s">
        <v>8876</v>
      </c>
      <c r="E623" s="99" t="s">
        <v>7845</v>
      </c>
      <c r="F623" s="106" t="s">
        <v>2469</v>
      </c>
      <c r="G623" s="115">
        <v>1010224065</v>
      </c>
      <c r="H623" s="99">
        <v>8</v>
      </c>
      <c r="I623" s="103" t="s">
        <v>3967</v>
      </c>
      <c r="J623" s="99">
        <v>1873</v>
      </c>
      <c r="K623" s="105" t="s">
        <v>3859</v>
      </c>
      <c r="L623" s="101" t="s">
        <v>74</v>
      </c>
      <c r="M623" s="53" t="s">
        <v>75</v>
      </c>
      <c r="N623" s="53" t="s">
        <v>3860</v>
      </c>
      <c r="O623" s="101" t="s">
        <v>209</v>
      </c>
      <c r="P623" s="118">
        <v>45534</v>
      </c>
      <c r="Q623" s="118" t="s">
        <v>12</v>
      </c>
      <c r="R623" s="106" t="s">
        <v>3861</v>
      </c>
      <c r="S623" s="107">
        <v>45538</v>
      </c>
      <c r="T623" s="107">
        <v>45657</v>
      </c>
      <c r="U623" s="107" t="s">
        <v>123</v>
      </c>
      <c r="V623" s="107" t="s">
        <v>123</v>
      </c>
      <c r="W623" s="107" t="s">
        <v>123</v>
      </c>
      <c r="X623" s="107" t="s">
        <v>3884</v>
      </c>
      <c r="Y623" s="53">
        <v>1</v>
      </c>
      <c r="Z623" s="102" t="str">
        <f>+R623</f>
        <v>4 MESES</v>
      </c>
      <c r="AA623" s="107" t="s">
        <v>123</v>
      </c>
      <c r="AD623" s="107" t="s">
        <v>123</v>
      </c>
      <c r="AE623" s="240" t="s">
        <v>123</v>
      </c>
      <c r="AF623" s="107">
        <v>45659</v>
      </c>
      <c r="AG623" s="247">
        <v>22800000</v>
      </c>
      <c r="AH623" s="135" t="s">
        <v>123</v>
      </c>
      <c r="AI623" s="110">
        <v>0</v>
      </c>
      <c r="AJ623" s="53" t="s">
        <v>123</v>
      </c>
      <c r="AK623" s="110">
        <f>+AG623+AI623</f>
        <v>22800000</v>
      </c>
      <c r="AL623" s="111" t="str" cm="1">
        <f t="array" aca="1" ref="AL623" ca="1">_xlfn.IFS(TODAY()&lt;AF623,AF623-TODAY(),TODAY()&gt;AF623,"TERMINADO")</f>
        <v>TERMINADO</v>
      </c>
      <c r="AM623" s="206" t="s">
        <v>84</v>
      </c>
      <c r="AN623" s="311" t="s">
        <v>3885</v>
      </c>
      <c r="AO623" s="113" t="s">
        <v>3863</v>
      </c>
      <c r="AP623" s="114" t="s">
        <v>7846</v>
      </c>
      <c r="AQ623" s="222" t="s">
        <v>3865</v>
      </c>
      <c r="AR623" s="136" t="s">
        <v>425</v>
      </c>
      <c r="AS623" s="101" t="s">
        <v>141</v>
      </c>
      <c r="AT623" s="101" t="s">
        <v>4022</v>
      </c>
      <c r="AU623" s="115">
        <v>20245420018803</v>
      </c>
      <c r="AV623" s="100">
        <v>114565</v>
      </c>
      <c r="AW623" s="99">
        <v>4</v>
      </c>
      <c r="AX623" s="116">
        <v>5700000</v>
      </c>
      <c r="AY623" s="117" t="s">
        <v>8877</v>
      </c>
      <c r="AZ623" s="99">
        <v>120</v>
      </c>
      <c r="BA623" s="117" t="s">
        <v>181</v>
      </c>
      <c r="BB623" s="99">
        <v>1753</v>
      </c>
      <c r="BC623" s="118">
        <v>45505</v>
      </c>
      <c r="BD623" s="116">
        <v>91200000</v>
      </c>
      <c r="BE623" s="99">
        <v>2046</v>
      </c>
      <c r="BF623" s="116">
        <v>22800000</v>
      </c>
      <c r="BG623" s="118">
        <v>45538</v>
      </c>
      <c r="BH623" s="99" t="s">
        <v>181</v>
      </c>
      <c r="BI623" s="118" t="s">
        <v>8878</v>
      </c>
      <c r="BJ623" s="99">
        <v>5</v>
      </c>
      <c r="BK623" s="99" t="s">
        <v>3874</v>
      </c>
      <c r="BL623" s="99" t="s">
        <v>3891</v>
      </c>
      <c r="BM623" s="99" t="s">
        <v>3905</v>
      </c>
      <c r="BN623" s="99" t="s">
        <v>3906</v>
      </c>
      <c r="BO623" s="99" t="s">
        <v>3874</v>
      </c>
      <c r="BP623" s="99" t="s">
        <v>3874</v>
      </c>
      <c r="BQ623" s="99" t="s">
        <v>123</v>
      </c>
      <c r="BR623" s="99" t="s">
        <v>3874</v>
      </c>
      <c r="BS623" s="99" t="s">
        <v>3874</v>
      </c>
      <c r="BT623" s="99" t="s">
        <v>3874</v>
      </c>
      <c r="BU623" s="99" t="s">
        <v>3874</v>
      </c>
      <c r="BV623" s="99" t="s">
        <v>8879</v>
      </c>
      <c r="BW623" s="99" t="s">
        <v>3908</v>
      </c>
      <c r="BX623" s="99">
        <v>3105458530</v>
      </c>
      <c r="BY623" s="99" t="s">
        <v>3909</v>
      </c>
      <c r="BZ623" s="99" t="s">
        <v>4060</v>
      </c>
      <c r="CA623" s="99" t="s">
        <v>3911</v>
      </c>
      <c r="CB623" s="129">
        <v>3194949177</v>
      </c>
      <c r="CC623" s="118" t="s">
        <v>8880</v>
      </c>
      <c r="CD623" s="118">
        <v>34965</v>
      </c>
      <c r="CE623" s="244" t="s">
        <v>3872</v>
      </c>
      <c r="CF623" s="99" t="s">
        <v>3873</v>
      </c>
      <c r="CG623" s="100" t="s">
        <v>181</v>
      </c>
      <c r="CH623" s="118" t="s">
        <v>4029</v>
      </c>
      <c r="CI623" s="118" t="s">
        <v>8874</v>
      </c>
      <c r="CJ623" s="99"/>
      <c r="CK623" s="99">
        <v>29</v>
      </c>
      <c r="CL623" s="230" t="s">
        <v>8875</v>
      </c>
      <c r="CM623" s="117" t="s">
        <v>13</v>
      </c>
      <c r="CN623" s="123">
        <v>1</v>
      </c>
    </row>
    <row r="624" spans="1:92" ht="20.100000000000001" hidden="1" customHeight="1">
      <c r="A624" s="97">
        <v>375</v>
      </c>
      <c r="B624" s="98">
        <v>2024</v>
      </c>
      <c r="C624" s="99" t="s">
        <v>72</v>
      </c>
      <c r="D624" s="100" t="s">
        <v>8881</v>
      </c>
      <c r="E624" s="99" t="s">
        <v>6466</v>
      </c>
      <c r="F624" s="106" t="s">
        <v>2476</v>
      </c>
      <c r="G624" s="115">
        <v>1022326785</v>
      </c>
      <c r="H624" s="99">
        <v>4</v>
      </c>
      <c r="I624" s="103" t="s">
        <v>99</v>
      </c>
      <c r="J624" s="99">
        <v>1873</v>
      </c>
      <c r="K624" s="105" t="s">
        <v>3859</v>
      </c>
      <c r="L624" s="106" t="s">
        <v>74</v>
      </c>
      <c r="M624" s="99" t="s">
        <v>75</v>
      </c>
      <c r="N624" s="53" t="s">
        <v>3860</v>
      </c>
      <c r="O624" s="101" t="s">
        <v>6467</v>
      </c>
      <c r="P624" s="118">
        <v>45367</v>
      </c>
      <c r="Q624" s="107" t="s">
        <v>7</v>
      </c>
      <c r="R624" s="106" t="s">
        <v>3861</v>
      </c>
      <c r="S624" s="107">
        <v>45377</v>
      </c>
      <c r="T624" s="107">
        <v>45498</v>
      </c>
      <c r="U624" s="107" t="s">
        <v>123</v>
      </c>
      <c r="V624" s="107" t="s">
        <v>123</v>
      </c>
      <c r="W624" s="107" t="s">
        <v>123</v>
      </c>
      <c r="X624" s="53" t="s">
        <v>3862</v>
      </c>
      <c r="Y624" s="53">
        <v>1</v>
      </c>
      <c r="Z624" s="53" t="s">
        <v>3612</v>
      </c>
      <c r="AA624" s="107">
        <v>45467</v>
      </c>
      <c r="AB624" s="226"/>
      <c r="AC624" s="226"/>
      <c r="AD624" s="107" t="s">
        <v>123</v>
      </c>
      <c r="AE624" s="240" t="s">
        <v>123</v>
      </c>
      <c r="AF624" s="107">
        <v>45560</v>
      </c>
      <c r="AG624" s="243">
        <v>28720000</v>
      </c>
      <c r="AH624" s="107">
        <v>45467</v>
      </c>
      <c r="AI624" s="110">
        <v>14360000</v>
      </c>
      <c r="AJ624" s="51">
        <v>1</v>
      </c>
      <c r="AK624" s="130">
        <v>43080000</v>
      </c>
      <c r="AL624" s="111" t="str" cm="1">
        <f t="array" aca="1" ref="AL624" ca="1">_xlfn.IFS(TODAY()&lt;AF624,AF624-TODAY(),TODAY()&gt;AF624,"TERMINADO")</f>
        <v>TERMINADO</v>
      </c>
      <c r="AM624" s="206" t="s">
        <v>84</v>
      </c>
      <c r="AN624" s="206" t="s">
        <v>85</v>
      </c>
      <c r="AO624" s="113" t="s">
        <v>3863</v>
      </c>
      <c r="AP624" s="114" t="s">
        <v>6468</v>
      </c>
      <c r="AQ624" s="195" t="s">
        <v>3865</v>
      </c>
      <c r="AR624" s="101" t="s">
        <v>856</v>
      </c>
      <c r="AS624" s="101" t="s">
        <v>141</v>
      </c>
      <c r="AT624" s="131" t="s">
        <v>6469</v>
      </c>
      <c r="AU624" s="128" t="s">
        <v>6470</v>
      </c>
      <c r="AV624" s="100">
        <v>105570</v>
      </c>
      <c r="AW624" s="99">
        <v>2</v>
      </c>
      <c r="AX624" s="116">
        <v>7180000</v>
      </c>
      <c r="AY624" s="117" t="s">
        <v>8882</v>
      </c>
      <c r="AZ624" s="99">
        <v>120</v>
      </c>
      <c r="BA624" s="117" t="s">
        <v>181</v>
      </c>
      <c r="BB624" s="99">
        <v>1187</v>
      </c>
      <c r="BC624" s="118">
        <v>45358</v>
      </c>
      <c r="BD624" s="116">
        <v>57440000</v>
      </c>
      <c r="BE624" s="99">
        <v>1309</v>
      </c>
      <c r="BF624" s="116">
        <v>28720000</v>
      </c>
      <c r="BG624" s="118">
        <v>45369</v>
      </c>
      <c r="BH624" s="117" t="s">
        <v>181</v>
      </c>
      <c r="BI624" s="118">
        <v>45377</v>
      </c>
      <c r="BJ624" s="99">
        <v>1</v>
      </c>
      <c r="BK624" s="99" t="s">
        <v>3874</v>
      </c>
      <c r="BL624" s="99" t="s">
        <v>3891</v>
      </c>
      <c r="BM624" s="118" t="s">
        <v>3905</v>
      </c>
      <c r="BN624" s="99" t="s">
        <v>3906</v>
      </c>
      <c r="BO624" s="99" t="s">
        <v>3874</v>
      </c>
      <c r="BP624" s="99" t="s">
        <v>3874</v>
      </c>
      <c r="BQ624" s="99" t="s">
        <v>123</v>
      </c>
      <c r="BR624" s="99" t="s">
        <v>3874</v>
      </c>
      <c r="BS624" s="99" t="s">
        <v>3874</v>
      </c>
      <c r="BT624" s="99" t="s">
        <v>3874</v>
      </c>
      <c r="BU624" s="99" t="s">
        <v>3874</v>
      </c>
      <c r="BV624" s="99" t="s">
        <v>8883</v>
      </c>
      <c r="BW624" s="99" t="s">
        <v>4669</v>
      </c>
      <c r="BX624" s="99">
        <v>3174339373</v>
      </c>
      <c r="BY624" s="99" t="s">
        <v>4059</v>
      </c>
      <c r="BZ624" s="99" t="s">
        <v>3951</v>
      </c>
      <c r="CA624" s="99" t="s">
        <v>3911</v>
      </c>
      <c r="CB624" s="129">
        <v>3183083985</v>
      </c>
      <c r="CC624" s="118" t="s">
        <v>8884</v>
      </c>
      <c r="CD624" s="118">
        <v>31675</v>
      </c>
      <c r="CE624" s="242" t="s">
        <v>3872</v>
      </c>
      <c r="CF624" s="99" t="s">
        <v>3873</v>
      </c>
      <c r="CG624" s="121" t="s">
        <v>181</v>
      </c>
      <c r="CH624" s="118" t="s">
        <v>5804</v>
      </c>
      <c r="CI624" s="118" t="s">
        <v>8885</v>
      </c>
      <c r="CJ624" s="99" t="s">
        <v>86</v>
      </c>
      <c r="CK624" s="99">
        <v>38</v>
      </c>
      <c r="CL624" s="230" t="s">
        <v>8886</v>
      </c>
      <c r="CM624" s="99" t="s">
        <v>3878</v>
      </c>
      <c r="CN624" s="123">
        <v>1</v>
      </c>
    </row>
    <row r="625" spans="1:92" ht="20.100000000000001" hidden="1" customHeight="1">
      <c r="A625" s="97">
        <v>787</v>
      </c>
      <c r="B625" s="100">
        <v>2024</v>
      </c>
      <c r="C625" s="99" t="s">
        <v>72</v>
      </c>
      <c r="D625" s="100" t="s">
        <v>8887</v>
      </c>
      <c r="E625" s="99" t="s">
        <v>8888</v>
      </c>
      <c r="F625" s="106" t="s">
        <v>2476</v>
      </c>
      <c r="G625" s="115">
        <v>1022326785</v>
      </c>
      <c r="H625" s="99">
        <v>4</v>
      </c>
      <c r="I625" s="149" t="s">
        <v>524</v>
      </c>
      <c r="J625" s="99">
        <v>1873</v>
      </c>
      <c r="K625" s="105" t="s">
        <v>3859</v>
      </c>
      <c r="L625" s="101" t="s">
        <v>74</v>
      </c>
      <c r="M625" s="53" t="s">
        <v>75</v>
      </c>
      <c r="N625" s="53" t="s">
        <v>3860</v>
      </c>
      <c r="O625" s="101" t="s">
        <v>8889</v>
      </c>
      <c r="P625" s="118">
        <v>45568</v>
      </c>
      <c r="Q625" s="118" t="s">
        <v>14</v>
      </c>
      <c r="R625" s="106" t="s">
        <v>3883</v>
      </c>
      <c r="S625" s="159">
        <v>45575</v>
      </c>
      <c r="T625" s="107">
        <v>45657</v>
      </c>
      <c r="U625" s="107" t="s">
        <v>123</v>
      </c>
      <c r="V625" s="107" t="s">
        <v>123</v>
      </c>
      <c r="W625" s="107" t="s">
        <v>123</v>
      </c>
      <c r="X625" s="107" t="s">
        <v>3884</v>
      </c>
      <c r="Y625" s="53">
        <v>1</v>
      </c>
      <c r="Z625" s="102" t="str">
        <f>+R625</f>
        <v>3 Meses 25 dias</v>
      </c>
      <c r="AA625" s="107" t="s">
        <v>123</v>
      </c>
      <c r="AD625" s="107" t="s">
        <v>123</v>
      </c>
      <c r="AE625" s="240" t="s">
        <v>123</v>
      </c>
      <c r="AF625" s="107">
        <v>45692</v>
      </c>
      <c r="AG625" s="489">
        <v>28750000</v>
      </c>
      <c r="AH625" s="135" t="s">
        <v>123</v>
      </c>
      <c r="AI625" s="110">
        <v>0</v>
      </c>
      <c r="AJ625" s="53" t="s">
        <v>123</v>
      </c>
      <c r="AK625" s="110">
        <f>+AG625+AI625</f>
        <v>28750000</v>
      </c>
      <c r="AL625" s="111" t="str" cm="1">
        <f t="array" aca="1" ref="AL625" ca="1">_xlfn.IFS(TODAY()&lt;AF625,AF625-TODAY(),TODAY()&gt;AF625,"TERMINADO")</f>
        <v>TERMINADO</v>
      </c>
      <c r="AM625" s="112" t="s">
        <v>84</v>
      </c>
      <c r="AN625" s="206" t="s">
        <v>3885</v>
      </c>
      <c r="AO625" s="113" t="s">
        <v>3863</v>
      </c>
      <c r="AP625" s="114" t="s">
        <v>8890</v>
      </c>
      <c r="AQ625" s="222" t="s">
        <v>3865</v>
      </c>
      <c r="AR625" s="180" t="s">
        <v>856</v>
      </c>
      <c r="AS625" s="101" t="s">
        <v>141</v>
      </c>
      <c r="AT625" s="168" t="s">
        <v>4614</v>
      </c>
      <c r="AU625" s="133">
        <v>20245420025813</v>
      </c>
      <c r="AV625" s="100">
        <v>116796</v>
      </c>
      <c r="AW625" s="99">
        <v>1</v>
      </c>
      <c r="AX625" s="116">
        <v>7500000</v>
      </c>
      <c r="AY625" s="166" t="s">
        <v>8891</v>
      </c>
      <c r="AZ625" s="99"/>
      <c r="BA625" s="99" t="s">
        <v>181</v>
      </c>
      <c r="BB625" s="99">
        <v>1883</v>
      </c>
      <c r="BC625" s="118">
        <v>45547</v>
      </c>
      <c r="BD625" s="116">
        <v>28750000</v>
      </c>
      <c r="BE625" s="99">
        <v>2157</v>
      </c>
      <c r="BF625" s="116">
        <v>28750000</v>
      </c>
      <c r="BG625" s="118">
        <v>45575</v>
      </c>
      <c r="BH625" s="166"/>
      <c r="BI625" s="118">
        <v>45568</v>
      </c>
      <c r="BJ625" s="99">
        <v>1</v>
      </c>
      <c r="BK625" s="99" t="s">
        <v>4046</v>
      </c>
      <c r="BL625" s="99" t="s">
        <v>3891</v>
      </c>
      <c r="BM625" s="99"/>
      <c r="BN625" s="99"/>
      <c r="BO625" s="99"/>
      <c r="BP625" s="99"/>
      <c r="BQ625" s="99"/>
      <c r="BR625" s="99"/>
      <c r="BS625" s="99"/>
      <c r="BT625" s="99"/>
      <c r="BU625" s="99"/>
      <c r="BV625" s="99"/>
      <c r="BW625" s="99"/>
      <c r="BX625" s="99"/>
      <c r="BY625" s="99"/>
      <c r="BZ625" s="99"/>
      <c r="CA625" s="99"/>
      <c r="CB625" s="129">
        <v>3183083985</v>
      </c>
      <c r="CC625" s="118" t="s">
        <v>8892</v>
      </c>
      <c r="CD625" s="118">
        <v>31675</v>
      </c>
      <c r="CE625" s="244" t="s">
        <v>4028</v>
      </c>
      <c r="CF625" s="99" t="s">
        <v>3873</v>
      </c>
      <c r="CG625" s="100" t="s">
        <v>181</v>
      </c>
      <c r="CH625" s="118" t="s">
        <v>5804</v>
      </c>
      <c r="CI625" s="118" t="s">
        <v>8885</v>
      </c>
      <c r="CJ625" s="99"/>
      <c r="CK625" s="115"/>
      <c r="CL625" s="300"/>
      <c r="CM625" s="166" t="s">
        <v>14</v>
      </c>
      <c r="CN625" s="123">
        <v>1</v>
      </c>
    </row>
    <row r="626" spans="1:92" ht="20.100000000000001" hidden="1" customHeight="1">
      <c r="A626" s="97">
        <v>276</v>
      </c>
      <c r="B626" s="98">
        <v>2024</v>
      </c>
      <c r="C626" s="99" t="s">
        <v>72</v>
      </c>
      <c r="D626" s="100" t="s">
        <v>8893</v>
      </c>
      <c r="E626" s="99" t="s">
        <v>4460</v>
      </c>
      <c r="F626" s="106" t="s">
        <v>8894</v>
      </c>
      <c r="G626" s="115">
        <v>1023009685</v>
      </c>
      <c r="H626" s="99">
        <v>0</v>
      </c>
      <c r="I626" s="103" t="s">
        <v>81</v>
      </c>
      <c r="J626" s="104" t="s">
        <v>635</v>
      </c>
      <c r="K626" s="105" t="s">
        <v>3859</v>
      </c>
      <c r="L626" s="101" t="s">
        <v>74</v>
      </c>
      <c r="M626" s="53" t="s">
        <v>75</v>
      </c>
      <c r="N626" s="53" t="s">
        <v>3860</v>
      </c>
      <c r="O626" s="221" t="s">
        <v>711</v>
      </c>
      <c r="P626" s="118">
        <v>45363</v>
      </c>
      <c r="Q626" s="107" t="s">
        <v>7</v>
      </c>
      <c r="R626" s="106" t="s">
        <v>3861</v>
      </c>
      <c r="S626" s="118">
        <v>45365</v>
      </c>
      <c r="T626" s="118">
        <v>45486</v>
      </c>
      <c r="U626" s="107" t="s">
        <v>123</v>
      </c>
      <c r="V626" s="107" t="s">
        <v>123</v>
      </c>
      <c r="W626" s="107" t="s">
        <v>123</v>
      </c>
      <c r="X626" s="53" t="s">
        <v>3862</v>
      </c>
      <c r="Y626" s="53">
        <v>1</v>
      </c>
      <c r="Z626" s="53" t="s">
        <v>3612</v>
      </c>
      <c r="AA626" s="107">
        <v>45478</v>
      </c>
      <c r="AB626" s="226"/>
      <c r="AC626" s="226"/>
      <c r="AD626" s="107" t="s">
        <v>123</v>
      </c>
      <c r="AE626" s="240" t="s">
        <v>123</v>
      </c>
      <c r="AF626" s="118">
        <v>45548</v>
      </c>
      <c r="AG626" s="247">
        <v>22800000</v>
      </c>
      <c r="AH626" s="107">
        <v>45478</v>
      </c>
      <c r="AI626" s="110">
        <v>11400000</v>
      </c>
      <c r="AJ626" s="51">
        <v>1</v>
      </c>
      <c r="AK626" s="130">
        <v>34200000</v>
      </c>
      <c r="AL626" s="111" t="str" cm="1">
        <f t="array" aca="1" ref="AL626" ca="1">_xlfn.IFS(TODAY()&lt;AF626,AF626-TODAY(),TODAY()&gt;AF626,"TERMINADO")</f>
        <v>TERMINADO</v>
      </c>
      <c r="AM626" s="112" t="s">
        <v>84</v>
      </c>
      <c r="AN626" s="206" t="s">
        <v>3885</v>
      </c>
      <c r="AO626" s="113" t="s">
        <v>3863</v>
      </c>
      <c r="AP626" s="114" t="s">
        <v>4462</v>
      </c>
      <c r="AQ626" s="222" t="s">
        <v>3865</v>
      </c>
      <c r="AR626" s="225" t="s">
        <v>251</v>
      </c>
      <c r="AS626" s="101" t="s">
        <v>151</v>
      </c>
      <c r="AT626" s="106" t="s">
        <v>3984</v>
      </c>
      <c r="AU626" s="115">
        <v>20245420015073</v>
      </c>
      <c r="AV626" s="100">
        <v>103750</v>
      </c>
      <c r="AW626" s="99">
        <v>4</v>
      </c>
      <c r="AX626" s="116">
        <v>5700000</v>
      </c>
      <c r="AY626" s="117" t="s">
        <v>8895</v>
      </c>
      <c r="AZ626" s="99">
        <v>120</v>
      </c>
      <c r="BA626" s="117" t="s">
        <v>181</v>
      </c>
      <c r="BB626" s="99">
        <v>1157</v>
      </c>
      <c r="BC626" s="118">
        <v>45355</v>
      </c>
      <c r="BD626" s="116">
        <v>91200000</v>
      </c>
      <c r="BE626" s="99">
        <v>1229</v>
      </c>
      <c r="BF626" s="116">
        <v>22800000</v>
      </c>
      <c r="BG626" s="118">
        <v>45364</v>
      </c>
      <c r="BH626" s="99" t="s">
        <v>181</v>
      </c>
      <c r="BI626" s="118" t="s">
        <v>8896</v>
      </c>
      <c r="BJ626" s="99">
        <v>2</v>
      </c>
      <c r="BK626" s="99" t="s">
        <v>3874</v>
      </c>
      <c r="BL626" s="99" t="s">
        <v>3891</v>
      </c>
      <c r="BM626" s="118" t="s">
        <v>3905</v>
      </c>
      <c r="BN626" s="99" t="s">
        <v>3906</v>
      </c>
      <c r="BO626" s="99" t="s">
        <v>3874</v>
      </c>
      <c r="BP626" s="99" t="s">
        <v>3874</v>
      </c>
      <c r="BQ626" s="99" t="s">
        <v>123</v>
      </c>
      <c r="BR626" s="99" t="s">
        <v>3874</v>
      </c>
      <c r="BS626" s="99" t="s">
        <v>3874</v>
      </c>
      <c r="BT626" s="99" t="s">
        <v>3874</v>
      </c>
      <c r="BU626" s="99" t="s">
        <v>3874</v>
      </c>
      <c r="BV626" s="99" t="s">
        <v>8897</v>
      </c>
      <c r="BW626" s="99" t="s">
        <v>4793</v>
      </c>
      <c r="BX626" s="99">
        <v>3143920666</v>
      </c>
      <c r="BY626" s="99" t="s">
        <v>3909</v>
      </c>
      <c r="BZ626" s="99" t="s">
        <v>3951</v>
      </c>
      <c r="CA626" s="99" t="s">
        <v>3911</v>
      </c>
      <c r="CB626" s="129">
        <v>3212790207</v>
      </c>
      <c r="CC626" s="118" t="s">
        <v>8898</v>
      </c>
      <c r="CD626" s="118">
        <v>35064</v>
      </c>
      <c r="CE626" s="242" t="s">
        <v>3872</v>
      </c>
      <c r="CF626" s="99" t="s">
        <v>3873</v>
      </c>
      <c r="CG626" s="121" t="s">
        <v>3874</v>
      </c>
      <c r="CH626" s="118" t="s">
        <v>3977</v>
      </c>
      <c r="CI626" s="118" t="s">
        <v>8899</v>
      </c>
      <c r="CJ626" s="99" t="s">
        <v>181</v>
      </c>
      <c r="CK626" s="99">
        <v>29</v>
      </c>
      <c r="CL626" s="230" t="s">
        <v>8900</v>
      </c>
      <c r="CM626" s="99" t="s">
        <v>3878</v>
      </c>
      <c r="CN626" s="123">
        <v>1</v>
      </c>
    </row>
    <row r="627" spans="1:92" ht="20.100000000000001" hidden="1" customHeight="1">
      <c r="A627" s="97">
        <v>1027</v>
      </c>
      <c r="B627" s="98">
        <v>2024</v>
      </c>
      <c r="C627" s="99" t="s">
        <v>72</v>
      </c>
      <c r="D627" s="100" t="s">
        <v>8901</v>
      </c>
      <c r="E627" s="53" t="s">
        <v>5592</v>
      </c>
      <c r="F627" s="106" t="s">
        <v>8894</v>
      </c>
      <c r="G627" s="115">
        <v>1023009685</v>
      </c>
      <c r="H627" s="99">
        <v>0</v>
      </c>
      <c r="I627" s="181" t="s">
        <v>4129</v>
      </c>
      <c r="J627" s="104" t="s">
        <v>811</v>
      </c>
      <c r="K627" s="105" t="s">
        <v>475</v>
      </c>
      <c r="L627" s="106" t="s">
        <v>74</v>
      </c>
      <c r="M627" s="99" t="s">
        <v>75</v>
      </c>
      <c r="N627" s="99" t="s">
        <v>3860</v>
      </c>
      <c r="O627" s="221" t="s">
        <v>5593</v>
      </c>
      <c r="P627" s="107">
        <v>45594</v>
      </c>
      <c r="Q627" s="118" t="s">
        <v>14</v>
      </c>
      <c r="R627" s="106" t="s">
        <v>3883</v>
      </c>
      <c r="S627" s="151">
        <v>45597</v>
      </c>
      <c r="T627" s="118">
        <v>45657</v>
      </c>
      <c r="U627" s="118" t="s">
        <v>123</v>
      </c>
      <c r="V627" s="118" t="s">
        <v>123</v>
      </c>
      <c r="W627" s="118" t="s">
        <v>123</v>
      </c>
      <c r="X627" s="118" t="s">
        <v>3884</v>
      </c>
      <c r="Y627" s="53">
        <v>1</v>
      </c>
      <c r="Z627" s="115" t="str">
        <f>+R627</f>
        <v>3 Meses 25 dias</v>
      </c>
      <c r="AA627" s="118" t="s">
        <v>123</v>
      </c>
      <c r="AD627" s="118" t="s">
        <v>123</v>
      </c>
      <c r="AE627" s="242" t="s">
        <v>123</v>
      </c>
      <c r="AF627" s="118">
        <v>45713</v>
      </c>
      <c r="AG627" s="243">
        <v>21850000</v>
      </c>
      <c r="AH627" s="153" t="s">
        <v>123</v>
      </c>
      <c r="AI627" s="154">
        <v>0</v>
      </c>
      <c r="AJ627" s="53" t="s">
        <v>123</v>
      </c>
      <c r="AK627" s="110">
        <f>+AG627+AI627</f>
        <v>21850000</v>
      </c>
      <c r="AL627" s="111" t="str" cm="1">
        <f t="array" aca="1" ref="AL627" ca="1">_xlfn.IFS(TODAY()&lt;AF627,AF627-TODAY(),TODAY()&gt;AF627,"TERMINADO")</f>
        <v>TERMINADO</v>
      </c>
      <c r="AM627" s="112" t="s">
        <v>84</v>
      </c>
      <c r="AN627" s="311" t="s">
        <v>3885</v>
      </c>
      <c r="AO627" s="113" t="s">
        <v>3863</v>
      </c>
      <c r="AP627" s="114" t="s">
        <v>5594</v>
      </c>
      <c r="AQ627" s="195" t="s">
        <v>3865</v>
      </c>
      <c r="AR627" s="200" t="s">
        <v>809</v>
      </c>
      <c r="AS627" s="101" t="s">
        <v>482</v>
      </c>
      <c r="AT627" s="277" t="s">
        <v>5157</v>
      </c>
      <c r="AU627" s="182" t="s">
        <v>5352</v>
      </c>
      <c r="AV627" s="99">
        <v>117233</v>
      </c>
      <c r="AW627" s="99">
        <v>2</v>
      </c>
      <c r="AX627" s="116">
        <v>5700000</v>
      </c>
      <c r="AY627" s="117" t="s">
        <v>8902</v>
      </c>
      <c r="AZ627" s="99"/>
      <c r="BA627" s="117" t="s">
        <v>181</v>
      </c>
      <c r="BB627" s="99">
        <v>2030</v>
      </c>
      <c r="BC627" s="118">
        <v>45575</v>
      </c>
      <c r="BD627" s="116">
        <v>43700000</v>
      </c>
      <c r="BE627" s="99">
        <v>2436</v>
      </c>
      <c r="BF627" s="116">
        <v>21850000</v>
      </c>
      <c r="BG627" s="118">
        <v>45597</v>
      </c>
      <c r="BH627" s="117"/>
      <c r="BI627" s="118">
        <v>45595</v>
      </c>
      <c r="BJ627" s="99">
        <v>1</v>
      </c>
      <c r="BK627" s="99" t="s">
        <v>3874</v>
      </c>
      <c r="BL627" s="99" t="s">
        <v>3891</v>
      </c>
      <c r="BM627" s="118" t="s">
        <v>3905</v>
      </c>
      <c r="BN627" s="99" t="s">
        <v>3906</v>
      </c>
      <c r="BO627" s="99" t="s">
        <v>3874</v>
      </c>
      <c r="BP627" s="99" t="s">
        <v>3874</v>
      </c>
      <c r="BQ627" s="99" t="s">
        <v>123</v>
      </c>
      <c r="BR627" s="99" t="s">
        <v>3874</v>
      </c>
      <c r="BS627" s="99" t="s">
        <v>3874</v>
      </c>
      <c r="BT627" s="99" t="s">
        <v>3874</v>
      </c>
      <c r="BU627" s="99" t="s">
        <v>3874</v>
      </c>
      <c r="BV627" s="99" t="s">
        <v>8897</v>
      </c>
      <c r="BW627" s="99" t="s">
        <v>4793</v>
      </c>
      <c r="BX627" s="99">
        <v>3143920666</v>
      </c>
      <c r="BY627" s="99" t="s">
        <v>3909</v>
      </c>
      <c r="BZ627" s="99" t="s">
        <v>3951</v>
      </c>
      <c r="CA627" s="99" t="s">
        <v>3911</v>
      </c>
      <c r="CB627" s="129">
        <v>3212790207</v>
      </c>
      <c r="CC627" s="118" t="s">
        <v>8898</v>
      </c>
      <c r="CD627" s="118">
        <v>35064</v>
      </c>
      <c r="CE627" s="244" t="s">
        <v>3872</v>
      </c>
      <c r="CF627" s="99" t="s">
        <v>3873</v>
      </c>
      <c r="CG627" s="121"/>
      <c r="CH627" s="118" t="s">
        <v>3977</v>
      </c>
      <c r="CI627" s="118" t="s">
        <v>8899</v>
      </c>
      <c r="CJ627" s="117"/>
      <c r="CK627" s="115"/>
      <c r="CL627" s="281"/>
      <c r="CM627" s="117" t="s">
        <v>15</v>
      </c>
      <c r="CN627" s="123">
        <v>1</v>
      </c>
    </row>
    <row r="628" spans="1:92" ht="20.100000000000001" hidden="1" customHeight="1">
      <c r="A628" s="97">
        <v>132</v>
      </c>
      <c r="B628" s="98">
        <v>2024</v>
      </c>
      <c r="C628" s="99" t="s">
        <v>72</v>
      </c>
      <c r="D628" s="100" t="s">
        <v>8903</v>
      </c>
      <c r="E628" s="53" t="s">
        <v>8904</v>
      </c>
      <c r="F628" s="106" t="s">
        <v>8905</v>
      </c>
      <c r="G628" s="115">
        <v>1000455167</v>
      </c>
      <c r="H628" s="99">
        <v>5</v>
      </c>
      <c r="I628" s="149" t="s">
        <v>4226</v>
      </c>
      <c r="J628" s="99">
        <v>1873</v>
      </c>
      <c r="K628" s="105" t="s">
        <v>3859</v>
      </c>
      <c r="L628" s="106" t="s">
        <v>74</v>
      </c>
      <c r="M628" s="99" t="s">
        <v>75</v>
      </c>
      <c r="N628" s="99" t="s">
        <v>3860</v>
      </c>
      <c r="O628" s="221" t="s">
        <v>8906</v>
      </c>
      <c r="P628" s="107">
        <v>45597</v>
      </c>
      <c r="Q628" s="118" t="s">
        <v>15</v>
      </c>
      <c r="R628" s="106" t="s">
        <v>8907</v>
      </c>
      <c r="S628" s="151">
        <v>45602</v>
      </c>
      <c r="T628" s="118">
        <v>45657</v>
      </c>
      <c r="U628" s="118" t="s">
        <v>123</v>
      </c>
      <c r="V628" s="118" t="s">
        <v>123</v>
      </c>
      <c r="W628" s="118" t="s">
        <v>123</v>
      </c>
      <c r="X628" s="484" t="s">
        <v>3884</v>
      </c>
      <c r="Y628" s="53">
        <v>1</v>
      </c>
      <c r="Z628" s="115" t="str">
        <f>+R628</f>
        <v>2 Meses 10 Dias</v>
      </c>
      <c r="AA628" s="118" t="s">
        <v>123</v>
      </c>
      <c r="AD628" s="118">
        <v>45672</v>
      </c>
      <c r="AE628" s="242">
        <v>45678</v>
      </c>
      <c r="AF628" s="118">
        <v>45679</v>
      </c>
      <c r="AG628" s="243">
        <v>10966667</v>
      </c>
      <c r="AH628" s="153" t="s">
        <v>123</v>
      </c>
      <c r="AI628" s="154">
        <v>0</v>
      </c>
      <c r="AJ628" s="53" t="s">
        <v>123</v>
      </c>
      <c r="AK628" s="110">
        <f>+AG628+AI628</f>
        <v>10966667</v>
      </c>
      <c r="AL628" s="111" t="str" cm="1">
        <f t="array" aca="1" ref="AL628" ca="1">_xlfn.IFS(TODAY()&lt;AF628,AF628-TODAY(),TODAY()&gt;AF628,"TERMINADO")</f>
        <v>TERMINADO</v>
      </c>
      <c r="AM628" s="112" t="s">
        <v>84</v>
      </c>
      <c r="AN628" s="206" t="s">
        <v>3885</v>
      </c>
      <c r="AO628" s="113" t="s">
        <v>3863</v>
      </c>
      <c r="AP628" s="160" t="s">
        <v>8908</v>
      </c>
      <c r="AQ628" s="195" t="s">
        <v>3865</v>
      </c>
      <c r="AR628" s="101" t="s">
        <v>974</v>
      </c>
      <c r="AS628" s="101" t="s">
        <v>141</v>
      </c>
      <c r="AT628" s="101" t="s">
        <v>8909</v>
      </c>
      <c r="AU628" s="337" t="s">
        <v>8910</v>
      </c>
      <c r="AV628" s="99">
        <v>120017</v>
      </c>
      <c r="AW628" s="99">
        <v>1</v>
      </c>
      <c r="AX628" s="116">
        <v>4700000</v>
      </c>
      <c r="AY628" s="166" t="s">
        <v>8911</v>
      </c>
      <c r="AZ628" s="99"/>
      <c r="BA628" s="166" t="s">
        <v>181</v>
      </c>
      <c r="BB628" s="99">
        <v>2078</v>
      </c>
      <c r="BC628" s="118">
        <v>45595</v>
      </c>
      <c r="BD628" s="116">
        <v>10966667</v>
      </c>
      <c r="BE628" s="99">
        <v>2458</v>
      </c>
      <c r="BF628" s="116">
        <v>10966667</v>
      </c>
      <c r="BG628" s="118">
        <v>45601</v>
      </c>
      <c r="BH628" s="117"/>
      <c r="BI628" s="118" t="e">
        <v>#N/A</v>
      </c>
      <c r="BJ628" s="99" t="e">
        <v>#N/A</v>
      </c>
      <c r="BK628" s="99"/>
      <c r="BL628" s="99" t="s">
        <v>3891</v>
      </c>
      <c r="BM628" s="117"/>
      <c r="BN628" s="99"/>
      <c r="BO628" s="99"/>
      <c r="BP628" s="99"/>
      <c r="BQ628" s="99"/>
      <c r="BR628" s="99"/>
      <c r="BS628" s="99"/>
      <c r="BT628" s="99"/>
      <c r="BU628" s="99"/>
      <c r="BV628" s="99"/>
      <c r="BW628" s="99"/>
      <c r="BX628" s="99"/>
      <c r="BY628" s="99"/>
      <c r="BZ628" s="99"/>
      <c r="CA628" s="99"/>
      <c r="CB628" s="129">
        <v>3112141689</v>
      </c>
      <c r="CC628" s="118" t="s">
        <v>8912</v>
      </c>
      <c r="CD628" s="118">
        <v>37221</v>
      </c>
      <c r="CE628" s="244" t="s">
        <v>3913</v>
      </c>
      <c r="CF628" s="99" t="s">
        <v>3894</v>
      </c>
      <c r="CG628" s="121"/>
      <c r="CH628" s="118" t="s">
        <v>8913</v>
      </c>
      <c r="CI628" s="118" t="s">
        <v>8914</v>
      </c>
      <c r="CJ628" s="117"/>
      <c r="CK628" s="115"/>
      <c r="CL628" s="281"/>
      <c r="CM628" s="117" t="s">
        <v>15</v>
      </c>
      <c r="CN628" s="123">
        <v>1</v>
      </c>
    </row>
    <row r="629" spans="1:92" ht="20.100000000000001" hidden="1" customHeight="1">
      <c r="A629" s="97">
        <v>335</v>
      </c>
      <c r="B629" s="98">
        <v>2024</v>
      </c>
      <c r="C629" s="99" t="s">
        <v>72</v>
      </c>
      <c r="D629" s="100" t="s">
        <v>8915</v>
      </c>
      <c r="E629" s="99" t="s">
        <v>8916</v>
      </c>
      <c r="F629" s="106" t="s">
        <v>8917</v>
      </c>
      <c r="G629" s="115">
        <v>1014184818</v>
      </c>
      <c r="H629" s="99">
        <v>9</v>
      </c>
      <c r="I629" s="103" t="s">
        <v>81</v>
      </c>
      <c r="J629" s="104" t="s">
        <v>635</v>
      </c>
      <c r="K629" s="105" t="s">
        <v>3859</v>
      </c>
      <c r="L629" s="101" t="s">
        <v>74</v>
      </c>
      <c r="M629" s="53" t="s">
        <v>75</v>
      </c>
      <c r="N629" s="53" t="s">
        <v>3860</v>
      </c>
      <c r="O629" s="101" t="s">
        <v>8918</v>
      </c>
      <c r="P629" s="118">
        <v>45369</v>
      </c>
      <c r="Q629" s="107" t="s">
        <v>7</v>
      </c>
      <c r="R629" s="106" t="s">
        <v>3861</v>
      </c>
      <c r="S629" s="118">
        <v>45383</v>
      </c>
      <c r="T629" s="118">
        <v>45504</v>
      </c>
      <c r="U629" s="107" t="s">
        <v>123</v>
      </c>
      <c r="V629" s="107" t="s">
        <v>123</v>
      </c>
      <c r="W629" s="107" t="s">
        <v>123</v>
      </c>
      <c r="X629" s="53" t="s">
        <v>3862</v>
      </c>
      <c r="Y629" s="53">
        <v>1</v>
      </c>
      <c r="Z629" s="53" t="s">
        <v>3612</v>
      </c>
      <c r="AA629" s="107">
        <v>45471</v>
      </c>
      <c r="AB629" s="226"/>
      <c r="AC629" s="226"/>
      <c r="AD629" s="107" t="s">
        <v>123</v>
      </c>
      <c r="AE629" s="240" t="s">
        <v>123</v>
      </c>
      <c r="AF629" s="107">
        <v>45565</v>
      </c>
      <c r="AG629" s="243">
        <v>27200000</v>
      </c>
      <c r="AH629" s="107">
        <v>45471</v>
      </c>
      <c r="AI629" s="110">
        <v>13600000</v>
      </c>
      <c r="AJ629" s="51">
        <v>1</v>
      </c>
      <c r="AK629" s="130">
        <v>40800000</v>
      </c>
      <c r="AL629" s="111" t="str" cm="1">
        <f t="array" aca="1" ref="AL629" ca="1">_xlfn.IFS(TODAY()&lt;AF629,AF629-TODAY(),TODAY()&gt;AF629,"TERMINADO")</f>
        <v>TERMINADO</v>
      </c>
      <c r="AM629" s="206" t="s">
        <v>84</v>
      </c>
      <c r="AN629" s="206" t="s">
        <v>85</v>
      </c>
      <c r="AO629" s="113" t="s">
        <v>3863</v>
      </c>
      <c r="AP629" s="114" t="s">
        <v>8919</v>
      </c>
      <c r="AQ629" s="99" t="s">
        <v>3865</v>
      </c>
      <c r="AR629" s="101" t="s">
        <v>332</v>
      </c>
      <c r="AS629" s="101" t="s">
        <v>332</v>
      </c>
      <c r="AT629" s="131" t="s">
        <v>8920</v>
      </c>
      <c r="AU629" s="115">
        <v>20245420011823</v>
      </c>
      <c r="AV629" s="99">
        <v>104705</v>
      </c>
      <c r="AW629" s="99">
        <v>1</v>
      </c>
      <c r="AX629" s="116">
        <v>6800000</v>
      </c>
      <c r="AY629" s="117" t="s">
        <v>8921</v>
      </c>
      <c r="AZ629" s="99">
        <v>120</v>
      </c>
      <c r="BA629" s="117" t="s">
        <v>181</v>
      </c>
      <c r="BB629" s="99">
        <v>1183</v>
      </c>
      <c r="BC629" s="118">
        <v>45358</v>
      </c>
      <c r="BD629" s="116">
        <v>27200000</v>
      </c>
      <c r="BE629" s="99">
        <v>1375</v>
      </c>
      <c r="BF629" s="116">
        <v>27200000</v>
      </c>
      <c r="BG629" s="118">
        <v>45373</v>
      </c>
      <c r="BH629" s="99" t="s">
        <v>181</v>
      </c>
      <c r="BI629" s="118" t="s">
        <v>8922</v>
      </c>
      <c r="BJ629" s="99">
        <v>1</v>
      </c>
      <c r="BK629" s="99" t="s">
        <v>3874</v>
      </c>
      <c r="BL629" s="99" t="s">
        <v>3891</v>
      </c>
      <c r="BM629" s="118" t="s">
        <v>3905</v>
      </c>
      <c r="BN629" s="99" t="s">
        <v>3906</v>
      </c>
      <c r="BO629" s="99" t="s">
        <v>3874</v>
      </c>
      <c r="BP629" s="99" t="s">
        <v>3874</v>
      </c>
      <c r="BQ629" s="99" t="s">
        <v>123</v>
      </c>
      <c r="BR629" s="99" t="s">
        <v>3874</v>
      </c>
      <c r="BS629" s="99" t="s">
        <v>3874</v>
      </c>
      <c r="BT629" s="99" t="s">
        <v>3874</v>
      </c>
      <c r="BU629" s="99" t="s">
        <v>3874</v>
      </c>
      <c r="BV629" s="99" t="s">
        <v>8923</v>
      </c>
      <c r="BW629" s="99" t="s">
        <v>4444</v>
      </c>
      <c r="BX629" s="99">
        <v>3118548019</v>
      </c>
      <c r="BY629" s="99" t="s">
        <v>3909</v>
      </c>
      <c r="BZ629" s="99" t="s">
        <v>3951</v>
      </c>
      <c r="CA629" s="99" t="s">
        <v>3911</v>
      </c>
      <c r="CB629" s="129">
        <v>3214786195</v>
      </c>
      <c r="CC629" s="118" t="s">
        <v>8924</v>
      </c>
      <c r="CD629" s="118">
        <v>31914</v>
      </c>
      <c r="CE629" s="242" t="s">
        <v>3872</v>
      </c>
      <c r="CF629" s="99" t="s">
        <v>3873</v>
      </c>
      <c r="CG629" s="121" t="s">
        <v>3874</v>
      </c>
      <c r="CH629" s="118" t="s">
        <v>8925</v>
      </c>
      <c r="CI629" s="118" t="s">
        <v>8926</v>
      </c>
      <c r="CJ629" s="99" t="s">
        <v>181</v>
      </c>
      <c r="CK629" s="99">
        <v>37</v>
      </c>
      <c r="CL629" s="230" t="s">
        <v>8927</v>
      </c>
      <c r="CM629" s="99" t="s">
        <v>3878</v>
      </c>
      <c r="CN629" s="123">
        <v>1</v>
      </c>
    </row>
    <row r="630" spans="1:92" ht="20.100000000000001" hidden="1" customHeight="1">
      <c r="A630" s="97">
        <v>678</v>
      </c>
      <c r="B630" s="98">
        <v>2024</v>
      </c>
      <c r="C630" s="99" t="s">
        <v>72</v>
      </c>
      <c r="D630" s="99" t="s">
        <v>8928</v>
      </c>
      <c r="E630" s="99" t="s">
        <v>8929</v>
      </c>
      <c r="F630" s="106" t="s">
        <v>8917</v>
      </c>
      <c r="G630" s="115">
        <v>1014184818</v>
      </c>
      <c r="H630" s="99">
        <v>9</v>
      </c>
      <c r="I630" s="181" t="s">
        <v>4129</v>
      </c>
      <c r="J630" s="99">
        <v>1803</v>
      </c>
      <c r="K630" s="105" t="s">
        <v>326</v>
      </c>
      <c r="L630" s="101" t="s">
        <v>74</v>
      </c>
      <c r="M630" s="53" t="s">
        <v>75</v>
      </c>
      <c r="N630" s="53" t="s">
        <v>3860</v>
      </c>
      <c r="O630" s="101" t="s">
        <v>4821</v>
      </c>
      <c r="P630" s="118">
        <v>45541</v>
      </c>
      <c r="Q630" s="118" t="s">
        <v>13</v>
      </c>
      <c r="R630" s="108" t="s">
        <v>3861</v>
      </c>
      <c r="S630" s="107">
        <v>45545</v>
      </c>
      <c r="T630" s="107">
        <v>45657</v>
      </c>
      <c r="U630" s="107">
        <v>45569</v>
      </c>
      <c r="V630" s="99" t="s">
        <v>8930</v>
      </c>
      <c r="W630" s="115">
        <v>52831949</v>
      </c>
      <c r="X630" s="107" t="s">
        <v>123</v>
      </c>
      <c r="Y630" s="53" t="s">
        <v>123</v>
      </c>
      <c r="Z630" s="102" t="str">
        <f>+R630</f>
        <v>4 MESES</v>
      </c>
      <c r="AA630" s="107" t="s">
        <v>123</v>
      </c>
      <c r="AD630" s="107" t="s">
        <v>123</v>
      </c>
      <c r="AE630" s="240" t="s">
        <v>123</v>
      </c>
      <c r="AF630" s="107">
        <f>+T630</f>
        <v>45657</v>
      </c>
      <c r="AG630" s="243">
        <v>24000000</v>
      </c>
      <c r="AH630" s="135" t="s">
        <v>123</v>
      </c>
      <c r="AI630" s="110">
        <v>0</v>
      </c>
      <c r="AJ630" s="53" t="s">
        <v>123</v>
      </c>
      <c r="AK630" s="110">
        <f>+AG630+AI630</f>
        <v>24000000</v>
      </c>
      <c r="AL630" s="111" t="str" cm="1">
        <f t="array" aca="1" ref="AL630" ca="1">_xlfn.IFS(TODAY()&lt;AF630,AF630-TODAY(),TODAY()&gt;AF630,"TERMINADO")</f>
        <v>TERMINADO</v>
      </c>
      <c r="AM630" s="112" t="s">
        <v>84</v>
      </c>
      <c r="AN630" s="311" t="s">
        <v>3885</v>
      </c>
      <c r="AO630" s="113" t="s">
        <v>3863</v>
      </c>
      <c r="AP630" s="114" t="s">
        <v>8931</v>
      </c>
      <c r="AQ630" s="53" t="s">
        <v>3865</v>
      </c>
      <c r="AR630" s="106" t="s">
        <v>332</v>
      </c>
      <c r="AS630" s="106" t="s">
        <v>332</v>
      </c>
      <c r="AT630" s="224" t="s">
        <v>333</v>
      </c>
      <c r="AU630" s="104" t="s">
        <v>8932</v>
      </c>
      <c r="AV630" s="99">
        <v>114968</v>
      </c>
      <c r="AW630" s="99">
        <v>1</v>
      </c>
      <c r="AX630" s="116">
        <v>6000000</v>
      </c>
      <c r="AY630" s="117" t="s">
        <v>8933</v>
      </c>
      <c r="AZ630" s="99"/>
      <c r="BA630" s="99" t="s">
        <v>181</v>
      </c>
      <c r="BB630" s="99">
        <v>1843</v>
      </c>
      <c r="BC630" s="118">
        <v>45527</v>
      </c>
      <c r="BD630" s="116">
        <v>24000000</v>
      </c>
      <c r="BE630" s="99">
        <v>2067</v>
      </c>
      <c r="BF630" s="116">
        <v>24000000</v>
      </c>
      <c r="BG630" s="118">
        <v>45545</v>
      </c>
      <c r="BH630" s="99" t="s">
        <v>181</v>
      </c>
      <c r="BI630" s="118">
        <v>45544</v>
      </c>
      <c r="BJ630" s="99">
        <v>1</v>
      </c>
      <c r="BK630" s="99" t="s">
        <v>3874</v>
      </c>
      <c r="BL630" s="99" t="s">
        <v>3891</v>
      </c>
      <c r="BM630" s="118" t="s">
        <v>3905</v>
      </c>
      <c r="BN630" s="99" t="s">
        <v>3906</v>
      </c>
      <c r="BO630" s="99" t="s">
        <v>3874</v>
      </c>
      <c r="BP630" s="99" t="s">
        <v>3874</v>
      </c>
      <c r="BQ630" s="99" t="s">
        <v>123</v>
      </c>
      <c r="BR630" s="99" t="s">
        <v>3874</v>
      </c>
      <c r="BS630" s="99" t="s">
        <v>3874</v>
      </c>
      <c r="BT630" s="99" t="s">
        <v>3874</v>
      </c>
      <c r="BU630" s="99" t="s">
        <v>3874</v>
      </c>
      <c r="BV630" s="99" t="s">
        <v>8923</v>
      </c>
      <c r="BW630" s="99" t="s">
        <v>4444</v>
      </c>
      <c r="BX630" s="99">
        <v>3118548019</v>
      </c>
      <c r="BY630" s="99" t="s">
        <v>3909</v>
      </c>
      <c r="BZ630" s="99" t="s">
        <v>3951</v>
      </c>
      <c r="CA630" s="99" t="s">
        <v>3911</v>
      </c>
      <c r="CB630" s="129">
        <v>3214786195</v>
      </c>
      <c r="CC630" s="118" t="s">
        <v>8924</v>
      </c>
      <c r="CD630" s="118">
        <v>31914</v>
      </c>
      <c r="CE630" s="244" t="s">
        <v>3872</v>
      </c>
      <c r="CF630" s="99" t="s">
        <v>3873</v>
      </c>
      <c r="CG630" s="100" t="s">
        <v>181</v>
      </c>
      <c r="CH630" s="118" t="s">
        <v>8925</v>
      </c>
      <c r="CI630" s="118" t="s">
        <v>8926</v>
      </c>
      <c r="CJ630" s="99" t="s">
        <v>181</v>
      </c>
      <c r="CK630" s="99">
        <v>37</v>
      </c>
      <c r="CL630" s="230" t="s">
        <v>8927</v>
      </c>
      <c r="CM630" s="117" t="s">
        <v>13</v>
      </c>
      <c r="CN630" s="123">
        <v>1</v>
      </c>
    </row>
    <row r="631" spans="1:92" ht="20.100000000000001" hidden="1" customHeight="1">
      <c r="A631" s="97">
        <v>376</v>
      </c>
      <c r="B631" s="98">
        <v>2024</v>
      </c>
      <c r="C631" s="99" t="s">
        <v>72</v>
      </c>
      <c r="D631" s="100" t="s">
        <v>8934</v>
      </c>
      <c r="E631" s="99" t="s">
        <v>7139</v>
      </c>
      <c r="F631" s="101" t="s">
        <v>2494</v>
      </c>
      <c r="G631" s="102">
        <v>1013650314</v>
      </c>
      <c r="H631" s="53">
        <v>4</v>
      </c>
      <c r="I631" s="181" t="s">
        <v>99</v>
      </c>
      <c r="J631" s="104" t="s">
        <v>635</v>
      </c>
      <c r="K631" s="105" t="s">
        <v>3859</v>
      </c>
      <c r="L631" s="101" t="s">
        <v>74</v>
      </c>
      <c r="M631" s="53" t="s">
        <v>75</v>
      </c>
      <c r="N631" s="53" t="s">
        <v>3860</v>
      </c>
      <c r="O631" s="101" t="s">
        <v>800</v>
      </c>
      <c r="P631" s="118">
        <v>45366</v>
      </c>
      <c r="Q631" s="107" t="s">
        <v>7</v>
      </c>
      <c r="R631" s="108" t="s">
        <v>3861</v>
      </c>
      <c r="S631" s="118">
        <v>45383</v>
      </c>
      <c r="T631" s="118">
        <v>45504</v>
      </c>
      <c r="U631" s="107" t="s">
        <v>123</v>
      </c>
      <c r="V631" s="107" t="s">
        <v>123</v>
      </c>
      <c r="W631" s="107" t="s">
        <v>123</v>
      </c>
      <c r="X631" s="53" t="s">
        <v>3862</v>
      </c>
      <c r="Y631" s="53">
        <v>1</v>
      </c>
      <c r="Z631" s="53" t="s">
        <v>3612</v>
      </c>
      <c r="AA631" s="107">
        <v>45462</v>
      </c>
      <c r="AB631" s="226"/>
      <c r="AC631" s="226"/>
      <c r="AD631" s="107" t="s">
        <v>123</v>
      </c>
      <c r="AE631" s="240" t="s">
        <v>123</v>
      </c>
      <c r="AF631" s="107">
        <v>45565</v>
      </c>
      <c r="AG631" s="243">
        <v>26000000</v>
      </c>
      <c r="AH631" s="107">
        <v>45462</v>
      </c>
      <c r="AI631" s="110">
        <v>13000000</v>
      </c>
      <c r="AJ631" s="51">
        <v>1</v>
      </c>
      <c r="AK631" s="110">
        <v>39000000</v>
      </c>
      <c r="AL631" s="111" t="str" cm="1">
        <f t="array" aca="1" ref="AL631" ca="1">_xlfn.IFS(TODAY()&lt;AF631,AF631-TODAY(),TODAY()&gt;AF631,"TERMINADO")</f>
        <v>TERMINADO</v>
      </c>
      <c r="AM631" s="206" t="s">
        <v>84</v>
      </c>
      <c r="AN631" s="206" t="s">
        <v>85</v>
      </c>
      <c r="AO631" s="113" t="s">
        <v>3863</v>
      </c>
      <c r="AP631" s="114" t="s">
        <v>7140</v>
      </c>
      <c r="AQ631" s="99" t="s">
        <v>3865</v>
      </c>
      <c r="AR631" s="101" t="s">
        <v>446</v>
      </c>
      <c r="AS631" s="101" t="s">
        <v>141</v>
      </c>
      <c r="AT631" s="136" t="s">
        <v>4555</v>
      </c>
      <c r="AU631" s="115">
        <v>20245420015983</v>
      </c>
      <c r="AV631" s="99">
        <v>103826</v>
      </c>
      <c r="AW631" s="99">
        <v>6</v>
      </c>
      <c r="AX631" s="116">
        <v>6500000</v>
      </c>
      <c r="AY631" s="117" t="s">
        <v>8935</v>
      </c>
      <c r="AZ631" s="99">
        <v>120</v>
      </c>
      <c r="BA631" s="117" t="s">
        <v>181</v>
      </c>
      <c r="BB631" s="99">
        <v>1163</v>
      </c>
      <c r="BC631" s="118">
        <v>45355</v>
      </c>
      <c r="BD631" s="116">
        <v>156000000</v>
      </c>
      <c r="BE631" s="99">
        <v>1310</v>
      </c>
      <c r="BF631" s="116">
        <v>26000000</v>
      </c>
      <c r="BG631" s="118">
        <v>45369</v>
      </c>
      <c r="BH631" s="99" t="s">
        <v>181</v>
      </c>
      <c r="BI631" s="118" t="s">
        <v>8922</v>
      </c>
      <c r="BJ631" s="99">
        <v>1</v>
      </c>
      <c r="BK631" s="99" t="s">
        <v>3874</v>
      </c>
      <c r="BL631" s="99" t="s">
        <v>3891</v>
      </c>
      <c r="BM631" s="118" t="s">
        <v>3905</v>
      </c>
      <c r="BN631" s="99" t="s">
        <v>3906</v>
      </c>
      <c r="BO631" s="99" t="s">
        <v>3874</v>
      </c>
      <c r="BP631" s="99" t="s">
        <v>3874</v>
      </c>
      <c r="BQ631" s="99" t="s">
        <v>123</v>
      </c>
      <c r="BR631" s="99" t="s">
        <v>3874</v>
      </c>
      <c r="BS631" s="99" t="s">
        <v>3874</v>
      </c>
      <c r="BT631" s="99" t="s">
        <v>3874</v>
      </c>
      <c r="BU631" s="99" t="s">
        <v>3874</v>
      </c>
      <c r="BV631" s="99" t="s">
        <v>8936</v>
      </c>
      <c r="BW631" s="99" t="s">
        <v>7802</v>
      </c>
      <c r="BX631" s="99">
        <v>3115837475</v>
      </c>
      <c r="BY631" s="99" t="s">
        <v>3909</v>
      </c>
      <c r="BZ631" s="99" t="s">
        <v>3951</v>
      </c>
      <c r="CA631" s="99" t="s">
        <v>3911</v>
      </c>
      <c r="CB631" s="129">
        <v>3193836775</v>
      </c>
      <c r="CC631" s="118" t="s">
        <v>8937</v>
      </c>
      <c r="CD631" s="118">
        <v>34474</v>
      </c>
      <c r="CE631" s="242" t="s">
        <v>3872</v>
      </c>
      <c r="CF631" s="99" t="s">
        <v>3873</v>
      </c>
      <c r="CG631" s="121" t="s">
        <v>3874</v>
      </c>
      <c r="CH631" s="118" t="s">
        <v>4029</v>
      </c>
      <c r="CI631" s="118" t="s">
        <v>4961</v>
      </c>
      <c r="CJ631" s="99" t="s">
        <v>86</v>
      </c>
      <c r="CK631" s="99">
        <v>30</v>
      </c>
      <c r="CL631" s="230" t="s">
        <v>8938</v>
      </c>
      <c r="CM631" s="99" t="s">
        <v>3878</v>
      </c>
      <c r="CN631" s="123">
        <v>1</v>
      </c>
    </row>
    <row r="632" spans="1:92" ht="20.100000000000001" hidden="1" customHeight="1">
      <c r="A632" s="97">
        <v>309</v>
      </c>
      <c r="B632" s="98">
        <v>2024</v>
      </c>
      <c r="C632" s="99" t="s">
        <v>72</v>
      </c>
      <c r="D632" s="98" t="s">
        <v>8939</v>
      </c>
      <c r="E632" s="53" t="s">
        <v>8940</v>
      </c>
      <c r="F632" s="101" t="s">
        <v>2503</v>
      </c>
      <c r="G632" s="102">
        <v>1022392285</v>
      </c>
      <c r="H632" s="53">
        <v>4</v>
      </c>
      <c r="I632" s="103" t="s">
        <v>2494</v>
      </c>
      <c r="J632" s="104" t="s">
        <v>635</v>
      </c>
      <c r="K632" s="105" t="s">
        <v>3859</v>
      </c>
      <c r="L632" s="101" t="s">
        <v>74</v>
      </c>
      <c r="M632" s="53" t="s">
        <v>75</v>
      </c>
      <c r="N632" s="53" t="s">
        <v>3860</v>
      </c>
      <c r="O632" s="221" t="s">
        <v>2506</v>
      </c>
      <c r="P632" s="107">
        <v>45364</v>
      </c>
      <c r="Q632" s="107" t="s">
        <v>7</v>
      </c>
      <c r="R632" s="108" t="s">
        <v>3861</v>
      </c>
      <c r="S632" s="107">
        <v>45365</v>
      </c>
      <c r="T632" s="107">
        <v>45486</v>
      </c>
      <c r="U632" s="107" t="s">
        <v>123</v>
      </c>
      <c r="V632" s="107" t="s">
        <v>123</v>
      </c>
      <c r="W632" s="107" t="s">
        <v>123</v>
      </c>
      <c r="X632" s="53" t="s">
        <v>3862</v>
      </c>
      <c r="Y632" s="53">
        <v>1</v>
      </c>
      <c r="Z632" s="53" t="s">
        <v>3612</v>
      </c>
      <c r="AA632" s="107">
        <v>45477</v>
      </c>
      <c r="AB632" s="226"/>
      <c r="AC632" s="226"/>
      <c r="AD632" s="107" t="s">
        <v>123</v>
      </c>
      <c r="AE632" s="240" t="s">
        <v>123</v>
      </c>
      <c r="AF632" s="107">
        <v>45548</v>
      </c>
      <c r="AG632" s="243">
        <v>20648000</v>
      </c>
      <c r="AH632" s="107">
        <v>45477</v>
      </c>
      <c r="AI632" s="110">
        <v>10324000</v>
      </c>
      <c r="AJ632" s="51">
        <v>1</v>
      </c>
      <c r="AK632" s="110">
        <v>30972000</v>
      </c>
      <c r="AL632" s="111" t="str" cm="1">
        <f t="array" aca="1" ref="AL632" ca="1">_xlfn.IFS(TODAY()&lt;AF632,AF632-TODAY(),TODAY()&gt;AF632,"TERMINADO")</f>
        <v>TERMINADO</v>
      </c>
      <c r="AM632" s="112" t="s">
        <v>84</v>
      </c>
      <c r="AN632" s="206" t="s">
        <v>3885</v>
      </c>
      <c r="AO632" s="113" t="s">
        <v>3863</v>
      </c>
      <c r="AP632" s="264" t="s">
        <v>8941</v>
      </c>
      <c r="AQ632" s="222" t="s">
        <v>3865</v>
      </c>
      <c r="AR632" s="276" t="s">
        <v>3900</v>
      </c>
      <c r="AS632" s="101" t="s">
        <v>141</v>
      </c>
      <c r="AT632" s="106" t="s">
        <v>2775</v>
      </c>
      <c r="AU632" s="115">
        <v>20245420019463</v>
      </c>
      <c r="AV632" s="99">
        <v>103654</v>
      </c>
      <c r="AW632" s="99">
        <v>1</v>
      </c>
      <c r="AX632" s="116">
        <v>5162000</v>
      </c>
      <c r="AY632" s="117" t="s">
        <v>8942</v>
      </c>
      <c r="AZ632" s="99">
        <v>120</v>
      </c>
      <c r="BA632" s="117" t="s">
        <v>181</v>
      </c>
      <c r="BB632" s="99">
        <v>1179</v>
      </c>
      <c r="BC632" s="118">
        <v>45357</v>
      </c>
      <c r="BD632" s="116">
        <v>20648000</v>
      </c>
      <c r="BE632" s="99">
        <v>1250</v>
      </c>
      <c r="BF632" s="116">
        <v>20648000</v>
      </c>
      <c r="BG632" s="118">
        <v>45364</v>
      </c>
      <c r="BH632" s="117" t="s">
        <v>181</v>
      </c>
      <c r="BI632" s="118" t="s">
        <v>8943</v>
      </c>
      <c r="BJ632" s="99">
        <v>4</v>
      </c>
      <c r="BK632" s="99" t="s">
        <v>3874</v>
      </c>
      <c r="BL632" s="99" t="s">
        <v>3891</v>
      </c>
      <c r="BM632" s="118" t="s">
        <v>4906</v>
      </c>
      <c r="BN632" s="99" t="s">
        <v>3906</v>
      </c>
      <c r="BO632" s="99" t="s">
        <v>3874</v>
      </c>
      <c r="BP632" s="99" t="s">
        <v>3874</v>
      </c>
      <c r="BQ632" s="99" t="s">
        <v>123</v>
      </c>
      <c r="BR632" s="99" t="s">
        <v>3874</v>
      </c>
      <c r="BS632" s="99" t="s">
        <v>3874</v>
      </c>
      <c r="BT632" s="99" t="s">
        <v>3874</v>
      </c>
      <c r="BU632" s="99" t="s">
        <v>3874</v>
      </c>
      <c r="BV632" s="99" t="s">
        <v>8944</v>
      </c>
      <c r="BW632" s="99" t="s">
        <v>4793</v>
      </c>
      <c r="BX632" s="99">
        <v>3102233198</v>
      </c>
      <c r="BY632" s="99" t="s">
        <v>3909</v>
      </c>
      <c r="BZ632" s="99" t="s">
        <v>3951</v>
      </c>
      <c r="CA632" s="99" t="s">
        <v>3911</v>
      </c>
      <c r="CB632" s="129">
        <v>3112935320</v>
      </c>
      <c r="CC632" s="118" t="s">
        <v>8945</v>
      </c>
      <c r="CD632" s="118">
        <v>34453</v>
      </c>
      <c r="CE632" s="242" t="s">
        <v>3872</v>
      </c>
      <c r="CF632" s="99" t="s">
        <v>3873</v>
      </c>
      <c r="CG632" s="121" t="s">
        <v>3874</v>
      </c>
      <c r="CH632" s="118" t="s">
        <v>5675</v>
      </c>
      <c r="CI632" s="118" t="s">
        <v>8946</v>
      </c>
      <c r="CJ632" s="99" t="s">
        <v>181</v>
      </c>
      <c r="CK632" s="99">
        <v>30</v>
      </c>
      <c r="CL632" s="230" t="s">
        <v>8947</v>
      </c>
      <c r="CM632" s="99" t="s">
        <v>3878</v>
      </c>
      <c r="CN632" s="123">
        <v>1</v>
      </c>
    </row>
    <row r="633" spans="1:92" s="267" customFormat="1" ht="20.100000000000001" hidden="1" customHeight="1">
      <c r="A633" s="97">
        <v>402</v>
      </c>
      <c r="B633" s="98">
        <v>2024</v>
      </c>
      <c r="C633" s="99" t="s">
        <v>72</v>
      </c>
      <c r="D633" s="100" t="s">
        <v>8948</v>
      </c>
      <c r="E633" s="99" t="s">
        <v>8949</v>
      </c>
      <c r="F633" s="101" t="s">
        <v>8950</v>
      </c>
      <c r="G633" s="102">
        <v>1022363845</v>
      </c>
      <c r="H633" s="53">
        <v>5</v>
      </c>
      <c r="I633" s="103" t="s">
        <v>2925</v>
      </c>
      <c r="J633" s="104" t="s">
        <v>635</v>
      </c>
      <c r="K633" s="105" t="s">
        <v>3859</v>
      </c>
      <c r="L633" s="101" t="s">
        <v>74</v>
      </c>
      <c r="M633" s="53" t="s">
        <v>75</v>
      </c>
      <c r="N633" s="53" t="s">
        <v>3860</v>
      </c>
      <c r="O633" s="221" t="s">
        <v>8951</v>
      </c>
      <c r="P633" s="107">
        <v>45370</v>
      </c>
      <c r="Q633" s="107" t="s">
        <v>7</v>
      </c>
      <c r="R633" s="108" t="s">
        <v>3861</v>
      </c>
      <c r="S633" s="107">
        <v>45371</v>
      </c>
      <c r="T633" s="107">
        <v>45492</v>
      </c>
      <c r="U633" s="107" t="s">
        <v>123</v>
      </c>
      <c r="V633" s="107" t="s">
        <v>123</v>
      </c>
      <c r="W633" s="107" t="s">
        <v>123</v>
      </c>
      <c r="X633" s="53" t="s">
        <v>3862</v>
      </c>
      <c r="Y633" s="53">
        <v>1</v>
      </c>
      <c r="Z633" s="53" t="s">
        <v>3612</v>
      </c>
      <c r="AA633" s="107">
        <v>45477</v>
      </c>
      <c r="AB633" s="226"/>
      <c r="AC633" s="226"/>
      <c r="AD633" s="107" t="s">
        <v>123</v>
      </c>
      <c r="AE633" s="240" t="s">
        <v>123</v>
      </c>
      <c r="AF633" s="107">
        <v>45554</v>
      </c>
      <c r="AG633" s="247">
        <v>22800000</v>
      </c>
      <c r="AH633" s="107">
        <v>45477</v>
      </c>
      <c r="AI633" s="110">
        <v>11400000</v>
      </c>
      <c r="AJ633" s="51">
        <v>1</v>
      </c>
      <c r="AK633" s="130">
        <v>34200000</v>
      </c>
      <c r="AL633" s="111" t="str" cm="1">
        <f t="array" aca="1" ref="AL633" ca="1">_xlfn.IFS(TODAY()&lt;AF633,AF633-TODAY(),TODAY()&gt;AF633,"TERMINADO")</f>
        <v>TERMINADO</v>
      </c>
      <c r="AM633" s="112" t="s">
        <v>84</v>
      </c>
      <c r="AN633" s="206" t="s">
        <v>85</v>
      </c>
      <c r="AO633" s="113" t="s">
        <v>3863</v>
      </c>
      <c r="AP633" s="114" t="s">
        <v>8952</v>
      </c>
      <c r="AQ633" s="99" t="s">
        <v>3865</v>
      </c>
      <c r="AR633" s="101" t="s">
        <v>379</v>
      </c>
      <c r="AS633" s="101" t="s">
        <v>141</v>
      </c>
      <c r="AT633" s="131" t="s">
        <v>4991</v>
      </c>
      <c r="AU633" s="128" t="s">
        <v>4992</v>
      </c>
      <c r="AV633" s="99">
        <v>104862</v>
      </c>
      <c r="AW633" s="99">
        <v>2</v>
      </c>
      <c r="AX633" s="116">
        <v>5700000</v>
      </c>
      <c r="AY633" s="117" t="s">
        <v>8953</v>
      </c>
      <c r="AZ633" s="99">
        <v>120</v>
      </c>
      <c r="BA633" s="117" t="s">
        <v>181</v>
      </c>
      <c r="BB633" s="99">
        <v>1209</v>
      </c>
      <c r="BC633" s="118">
        <v>45362</v>
      </c>
      <c r="BD633" s="116">
        <v>45600000</v>
      </c>
      <c r="BE633" s="99">
        <v>1334</v>
      </c>
      <c r="BF633" s="116">
        <v>22800000</v>
      </c>
      <c r="BG633" s="118">
        <v>45371</v>
      </c>
      <c r="BH633" s="117" t="s">
        <v>181</v>
      </c>
      <c r="BI633" s="118" t="s">
        <v>8954</v>
      </c>
      <c r="BJ633" s="99">
        <v>5</v>
      </c>
      <c r="BK633" s="99" t="s">
        <v>3874</v>
      </c>
      <c r="BL633" s="99" t="s">
        <v>3891</v>
      </c>
      <c r="BM633" s="118" t="s">
        <v>3905</v>
      </c>
      <c r="BN633" s="99" t="s">
        <v>3906</v>
      </c>
      <c r="BO633" s="99" t="s">
        <v>3874</v>
      </c>
      <c r="BP633" s="99" t="s">
        <v>3874</v>
      </c>
      <c r="BQ633" s="99" t="s">
        <v>123</v>
      </c>
      <c r="BR633" s="99" t="s">
        <v>3874</v>
      </c>
      <c r="BS633" s="99" t="s">
        <v>3874</v>
      </c>
      <c r="BT633" s="99" t="s">
        <v>3874</v>
      </c>
      <c r="BU633" s="99" t="s">
        <v>3874</v>
      </c>
      <c r="BV633" s="99" t="s">
        <v>8955</v>
      </c>
      <c r="BW633" s="99" t="s">
        <v>8956</v>
      </c>
      <c r="BX633" s="99">
        <v>3045358120</v>
      </c>
      <c r="BY633" s="99" t="s">
        <v>4137</v>
      </c>
      <c r="BZ633" s="99" t="s">
        <v>4060</v>
      </c>
      <c r="CA633" s="99" t="s">
        <v>3911</v>
      </c>
      <c r="CB633" s="129">
        <v>3203436255</v>
      </c>
      <c r="CC633" s="118" t="s">
        <v>8957</v>
      </c>
      <c r="CD633" s="118">
        <v>33034</v>
      </c>
      <c r="CE633" s="242" t="s">
        <v>3872</v>
      </c>
      <c r="CF633" s="99" t="s">
        <v>3873</v>
      </c>
      <c r="CG633" s="121" t="s">
        <v>3874</v>
      </c>
      <c r="CH633" s="118" t="s">
        <v>6900</v>
      </c>
      <c r="CI633" s="118" t="s">
        <v>8958</v>
      </c>
      <c r="CJ633" s="99" t="s">
        <v>86</v>
      </c>
      <c r="CK633" s="99">
        <v>34</v>
      </c>
      <c r="CL633" s="230" t="s">
        <v>8959</v>
      </c>
      <c r="CM633" s="99" t="s">
        <v>3878</v>
      </c>
      <c r="CN633" s="123">
        <v>1</v>
      </c>
    </row>
    <row r="634" spans="1:92" ht="20.100000000000001" hidden="1" customHeight="1">
      <c r="A634" s="97">
        <v>567</v>
      </c>
      <c r="B634" s="98">
        <v>2024</v>
      </c>
      <c r="C634" s="99" t="s">
        <v>72</v>
      </c>
      <c r="D634" s="100" t="s">
        <v>8960</v>
      </c>
      <c r="E634" s="99" t="s">
        <v>4745</v>
      </c>
      <c r="F634" s="101" t="s">
        <v>2514</v>
      </c>
      <c r="G634" s="102">
        <v>1023924795</v>
      </c>
      <c r="H634" s="53">
        <v>7</v>
      </c>
      <c r="I634" s="103" t="s">
        <v>2494</v>
      </c>
      <c r="J634" s="99">
        <v>1873</v>
      </c>
      <c r="K634" s="105" t="s">
        <v>3859</v>
      </c>
      <c r="L634" s="101" t="s">
        <v>74</v>
      </c>
      <c r="M634" s="53" t="s">
        <v>75</v>
      </c>
      <c r="N634" s="53" t="s">
        <v>3860</v>
      </c>
      <c r="O634" s="221" t="s">
        <v>4258</v>
      </c>
      <c r="P634" s="107">
        <v>45429</v>
      </c>
      <c r="Q634" s="118" t="s">
        <v>9</v>
      </c>
      <c r="R634" s="108" t="s">
        <v>3861</v>
      </c>
      <c r="S634" s="107">
        <v>45433</v>
      </c>
      <c r="T634" s="107">
        <v>45555</v>
      </c>
      <c r="U634" s="107" t="s">
        <v>123</v>
      </c>
      <c r="V634" s="107" t="s">
        <v>123</v>
      </c>
      <c r="W634" s="107" t="s">
        <v>123</v>
      </c>
      <c r="X634" s="53" t="s">
        <v>123</v>
      </c>
      <c r="Y634" s="53" t="s">
        <v>123</v>
      </c>
      <c r="Z634" s="102" t="str">
        <f>+R634</f>
        <v>4 MESES</v>
      </c>
      <c r="AA634" s="53" t="s">
        <v>123</v>
      </c>
      <c r="AD634" s="107" t="s">
        <v>123</v>
      </c>
      <c r="AE634" s="240" t="s">
        <v>123</v>
      </c>
      <c r="AF634" s="107">
        <v>45555</v>
      </c>
      <c r="AG634" s="243">
        <v>10000000</v>
      </c>
      <c r="AH634" s="135" t="s">
        <v>123</v>
      </c>
      <c r="AI634" s="110">
        <v>0</v>
      </c>
      <c r="AJ634" s="53" t="s">
        <v>123</v>
      </c>
      <c r="AK634" s="110">
        <f>+AG634+AI634</f>
        <v>10000000</v>
      </c>
      <c r="AL634" s="111" t="str" cm="1">
        <f t="array" aca="1" ref="AL634" ca="1">_xlfn.IFS(TODAY()&lt;AF634,AF634-TODAY(),TODAY()&gt;AF634,"TERMINADO")</f>
        <v>TERMINADO</v>
      </c>
      <c r="AM634" s="206" t="s">
        <v>84</v>
      </c>
      <c r="AN634" s="206" t="s">
        <v>85</v>
      </c>
      <c r="AO634" s="113" t="s">
        <v>3863</v>
      </c>
      <c r="AP634" s="114" t="s">
        <v>4748</v>
      </c>
      <c r="AQ634" s="53" t="s">
        <v>3865</v>
      </c>
      <c r="AR634" s="106" t="s">
        <v>251</v>
      </c>
      <c r="AS634" s="101" t="s">
        <v>151</v>
      </c>
      <c r="AT634" s="106" t="s">
        <v>1664</v>
      </c>
      <c r="AU634" s="115">
        <v>20245420009383</v>
      </c>
      <c r="AV634" s="99">
        <v>107470</v>
      </c>
      <c r="AW634" s="99">
        <v>8</v>
      </c>
      <c r="AX634" s="116">
        <v>2500000</v>
      </c>
      <c r="AY634" s="117" t="s">
        <v>8961</v>
      </c>
      <c r="AZ634" s="99">
        <v>120</v>
      </c>
      <c r="BA634" s="117" t="s">
        <v>181</v>
      </c>
      <c r="BB634" s="99">
        <v>1345</v>
      </c>
      <c r="BC634" s="118">
        <v>45401</v>
      </c>
      <c r="BD634" s="116">
        <v>80000000</v>
      </c>
      <c r="BE634" s="99">
        <v>1578</v>
      </c>
      <c r="BF634" s="116">
        <v>10000000</v>
      </c>
      <c r="BG634" s="118">
        <v>45432</v>
      </c>
      <c r="BH634" s="117" t="s">
        <v>181</v>
      </c>
      <c r="BI634" s="118" t="s">
        <v>8962</v>
      </c>
      <c r="BJ634" s="99">
        <v>2</v>
      </c>
      <c r="BK634" s="99" t="s">
        <v>3874</v>
      </c>
      <c r="BL634" s="99" t="s">
        <v>3891</v>
      </c>
      <c r="BM634" s="118" t="s">
        <v>3905</v>
      </c>
      <c r="BN634" s="99" t="s">
        <v>3906</v>
      </c>
      <c r="BO634" s="99" t="s">
        <v>3874</v>
      </c>
      <c r="BP634" s="53" t="s">
        <v>3874</v>
      </c>
      <c r="BQ634" s="53" t="s">
        <v>123</v>
      </c>
      <c r="BR634" s="53" t="s">
        <v>3874</v>
      </c>
      <c r="BS634" s="53" t="s">
        <v>3874</v>
      </c>
      <c r="BT634" s="53" t="s">
        <v>3874</v>
      </c>
      <c r="BU634" s="53" t="s">
        <v>3874</v>
      </c>
      <c r="BV634" s="53" t="s">
        <v>5911</v>
      </c>
      <c r="BW634" s="53" t="s">
        <v>8963</v>
      </c>
      <c r="BX634" s="53">
        <v>3107649756</v>
      </c>
      <c r="BY634" s="53" t="s">
        <v>3909</v>
      </c>
      <c r="BZ634" s="53" t="s">
        <v>4153</v>
      </c>
      <c r="CA634" s="53" t="s">
        <v>3911</v>
      </c>
      <c r="CB634" s="129">
        <v>3057507438</v>
      </c>
      <c r="CC634" s="118" t="s">
        <v>8964</v>
      </c>
      <c r="CD634" s="107">
        <v>34062</v>
      </c>
      <c r="CE634" s="242" t="s">
        <v>3893</v>
      </c>
      <c r="CF634" s="99" t="s">
        <v>3894</v>
      </c>
      <c r="CG634" s="121" t="s">
        <v>3874</v>
      </c>
      <c r="CH634" s="118" t="s">
        <v>3893</v>
      </c>
      <c r="CI634" s="118" t="s">
        <v>8965</v>
      </c>
      <c r="CJ634" s="99" t="s">
        <v>86</v>
      </c>
      <c r="CK634" s="53">
        <v>31</v>
      </c>
      <c r="CL634" s="230" t="s">
        <v>8966</v>
      </c>
      <c r="CM634" s="99" t="s">
        <v>3878</v>
      </c>
      <c r="CN634" s="123">
        <v>1</v>
      </c>
    </row>
    <row r="635" spans="1:92" ht="20.100000000000001" hidden="1" customHeight="1">
      <c r="A635" s="97">
        <v>231</v>
      </c>
      <c r="B635" s="98">
        <v>2024</v>
      </c>
      <c r="C635" s="99" t="s">
        <v>72</v>
      </c>
      <c r="D635" s="100" t="s">
        <v>8967</v>
      </c>
      <c r="E635" s="53" t="s">
        <v>5938</v>
      </c>
      <c r="F635" s="106" t="s">
        <v>8968</v>
      </c>
      <c r="G635" s="115">
        <v>1023970937</v>
      </c>
      <c r="H635" s="99">
        <v>1</v>
      </c>
      <c r="I635" s="103" t="s">
        <v>138</v>
      </c>
      <c r="J635" s="99">
        <v>1865</v>
      </c>
      <c r="K635" s="105" t="s">
        <v>475</v>
      </c>
      <c r="L635" s="101" t="s">
        <v>74</v>
      </c>
      <c r="M635" s="53" t="s">
        <v>75</v>
      </c>
      <c r="N635" s="53" t="s">
        <v>3860</v>
      </c>
      <c r="O635" s="221" t="s">
        <v>5940</v>
      </c>
      <c r="P635" s="118">
        <v>45357</v>
      </c>
      <c r="Q635" s="107" t="s">
        <v>7</v>
      </c>
      <c r="R635" s="106" t="s">
        <v>3861</v>
      </c>
      <c r="S635" s="118">
        <v>45359</v>
      </c>
      <c r="T635" s="118">
        <v>45480</v>
      </c>
      <c r="U635" s="107">
        <v>45483</v>
      </c>
      <c r="V635" s="99" t="s">
        <v>2780</v>
      </c>
      <c r="W635" s="115">
        <v>52477796</v>
      </c>
      <c r="X635" s="53" t="s">
        <v>3862</v>
      </c>
      <c r="Y635" s="53">
        <v>1</v>
      </c>
      <c r="Z635" s="53" t="s">
        <v>3612</v>
      </c>
      <c r="AA635" s="107">
        <v>45478</v>
      </c>
      <c r="AB635" s="226"/>
      <c r="AC635" s="226"/>
      <c r="AD635" s="107" t="s">
        <v>123</v>
      </c>
      <c r="AE635" s="240" t="s">
        <v>123</v>
      </c>
      <c r="AF635" s="107">
        <v>45542</v>
      </c>
      <c r="AG635" s="247">
        <v>14800000</v>
      </c>
      <c r="AH635" s="107">
        <v>45478</v>
      </c>
      <c r="AI635" s="110">
        <v>7400000</v>
      </c>
      <c r="AJ635" s="51">
        <v>1</v>
      </c>
      <c r="AK635" s="130">
        <v>22200000</v>
      </c>
      <c r="AL635" s="111" t="str" cm="1">
        <f t="array" aca="1" ref="AL635" ca="1">_xlfn.IFS(TODAY()&lt;AF635,AF635-TODAY(),TODAY()&gt;AF635,"TERMINADO")</f>
        <v>TERMINADO</v>
      </c>
      <c r="AM635" s="206" t="s">
        <v>84</v>
      </c>
      <c r="AN635" s="206" t="s">
        <v>85</v>
      </c>
      <c r="AO635" s="113" t="s">
        <v>3863</v>
      </c>
      <c r="AP635" s="114" t="s">
        <v>5941</v>
      </c>
      <c r="AQ635" s="53" t="s">
        <v>3865</v>
      </c>
      <c r="AR635" s="223" t="s">
        <v>481</v>
      </c>
      <c r="AS635" s="101" t="s">
        <v>482</v>
      </c>
      <c r="AT635" s="164" t="s">
        <v>7271</v>
      </c>
      <c r="AU635" s="133" t="s">
        <v>8969</v>
      </c>
      <c r="AV635" s="99">
        <v>104280</v>
      </c>
      <c r="AW635" s="99">
        <v>2</v>
      </c>
      <c r="AX635" s="116">
        <v>3700000</v>
      </c>
      <c r="AY635" s="117" t="s">
        <v>8970</v>
      </c>
      <c r="AZ635" s="99">
        <v>120</v>
      </c>
      <c r="BA635" s="117" t="s">
        <v>181</v>
      </c>
      <c r="BB635" s="99">
        <v>1145</v>
      </c>
      <c r="BC635" s="118">
        <v>45352</v>
      </c>
      <c r="BD635" s="116">
        <v>29600000</v>
      </c>
      <c r="BE635" s="99">
        <v>1198</v>
      </c>
      <c r="BF635" s="116">
        <v>14800000</v>
      </c>
      <c r="BG635" s="118">
        <v>45359</v>
      </c>
      <c r="BH635" s="117" t="s">
        <v>181</v>
      </c>
      <c r="BI635" s="118" t="s">
        <v>8971</v>
      </c>
      <c r="BJ635" s="99">
        <v>3</v>
      </c>
      <c r="BK635" s="99" t="s">
        <v>3874</v>
      </c>
      <c r="BL635" s="99" t="s">
        <v>3891</v>
      </c>
      <c r="BM635" s="118" t="s">
        <v>3905</v>
      </c>
      <c r="BN635" s="99" t="s">
        <v>3906</v>
      </c>
      <c r="BO635" s="99" t="s">
        <v>3874</v>
      </c>
      <c r="BP635" s="99" t="s">
        <v>3874</v>
      </c>
      <c r="BQ635" s="99" t="s">
        <v>123</v>
      </c>
      <c r="BR635" s="99" t="s">
        <v>3874</v>
      </c>
      <c r="BS635" s="99" t="s">
        <v>3874</v>
      </c>
      <c r="BT635" s="99" t="s">
        <v>3874</v>
      </c>
      <c r="BU635" s="99" t="s">
        <v>3874</v>
      </c>
      <c r="BV635" s="99" t="s">
        <v>8972</v>
      </c>
      <c r="BW635" s="99" t="s">
        <v>7802</v>
      </c>
      <c r="BX635" s="99">
        <v>3219882409</v>
      </c>
      <c r="BY635" s="99" t="s">
        <v>3909</v>
      </c>
      <c r="BZ635" s="99" t="s">
        <v>3910</v>
      </c>
      <c r="CA635" s="99" t="s">
        <v>3911</v>
      </c>
      <c r="CB635" s="129">
        <v>3238090093</v>
      </c>
      <c r="CC635" s="118" t="s">
        <v>8973</v>
      </c>
      <c r="CD635" s="118">
        <v>36045</v>
      </c>
      <c r="CE635" s="242" t="s">
        <v>3913</v>
      </c>
      <c r="CF635" s="99" t="s">
        <v>3894</v>
      </c>
      <c r="CG635" s="121" t="s">
        <v>3874</v>
      </c>
      <c r="CH635" s="118" t="s">
        <v>8974</v>
      </c>
      <c r="CI635" s="118" t="s">
        <v>8975</v>
      </c>
      <c r="CJ635" s="99" t="s">
        <v>86</v>
      </c>
      <c r="CK635" s="99">
        <v>26</v>
      </c>
      <c r="CL635" s="230" t="s">
        <v>8976</v>
      </c>
      <c r="CM635" s="99" t="s">
        <v>3878</v>
      </c>
      <c r="CN635" s="123">
        <v>1</v>
      </c>
    </row>
    <row r="636" spans="1:92" ht="20.100000000000001" hidden="1" customHeight="1">
      <c r="A636" s="97">
        <v>330</v>
      </c>
      <c r="B636" s="98">
        <v>2024</v>
      </c>
      <c r="C636" s="99" t="s">
        <v>72</v>
      </c>
      <c r="D636" s="100" t="s">
        <v>8977</v>
      </c>
      <c r="E636" s="99" t="s">
        <v>8978</v>
      </c>
      <c r="F636" s="101" t="s">
        <v>2518</v>
      </c>
      <c r="G636" s="102">
        <v>1015452339</v>
      </c>
      <c r="H636" s="53">
        <v>6</v>
      </c>
      <c r="I636" s="181" t="s">
        <v>99</v>
      </c>
      <c r="J636" s="104" t="s">
        <v>635</v>
      </c>
      <c r="K636" s="105" t="s">
        <v>3859</v>
      </c>
      <c r="L636" s="101" t="s">
        <v>74</v>
      </c>
      <c r="M636" s="53" t="s">
        <v>75</v>
      </c>
      <c r="N636" s="53" t="s">
        <v>3860</v>
      </c>
      <c r="O636" s="101" t="s">
        <v>8979</v>
      </c>
      <c r="P636" s="107">
        <v>45365</v>
      </c>
      <c r="Q636" s="107" t="s">
        <v>7</v>
      </c>
      <c r="R636" s="108" t="s">
        <v>3861</v>
      </c>
      <c r="S636" s="107">
        <v>45366</v>
      </c>
      <c r="T636" s="107">
        <v>45487</v>
      </c>
      <c r="U636" s="107" t="s">
        <v>123</v>
      </c>
      <c r="V636" s="107" t="s">
        <v>123</v>
      </c>
      <c r="W636" s="107" t="s">
        <v>123</v>
      </c>
      <c r="X636" s="53" t="s">
        <v>3862</v>
      </c>
      <c r="Y636" s="53">
        <v>1</v>
      </c>
      <c r="Z636" s="53" t="s">
        <v>3612</v>
      </c>
      <c r="AA636" s="107">
        <v>45477</v>
      </c>
      <c r="AB636" s="226"/>
      <c r="AC636" s="226"/>
      <c r="AD636" s="107" t="s">
        <v>123</v>
      </c>
      <c r="AE636" s="240" t="s">
        <v>123</v>
      </c>
      <c r="AF636" s="107">
        <v>45549</v>
      </c>
      <c r="AG636" s="243">
        <v>27200000</v>
      </c>
      <c r="AH636" s="107">
        <v>45477</v>
      </c>
      <c r="AI636" s="110">
        <v>13600000</v>
      </c>
      <c r="AJ636" s="51">
        <v>1</v>
      </c>
      <c r="AK636" s="110">
        <v>40800000</v>
      </c>
      <c r="AL636" s="111" t="str" cm="1">
        <f t="array" aca="1" ref="AL636" ca="1">_xlfn.IFS(TODAY()&lt;AF636,AF636-TODAY(),TODAY()&gt;AF636,"TERMINADO")</f>
        <v>TERMINADO</v>
      </c>
      <c r="AM636" s="206" t="s">
        <v>84</v>
      </c>
      <c r="AN636" s="206" t="s">
        <v>3885</v>
      </c>
      <c r="AO636" s="113" t="s">
        <v>3863</v>
      </c>
      <c r="AP636" s="114" t="s">
        <v>8980</v>
      </c>
      <c r="AQ636" s="99" t="s">
        <v>3865</v>
      </c>
      <c r="AR636" s="101" t="s">
        <v>856</v>
      </c>
      <c r="AS636" s="101" t="s">
        <v>141</v>
      </c>
      <c r="AT636" s="131" t="s">
        <v>6469</v>
      </c>
      <c r="AU636" s="128" t="s">
        <v>6470</v>
      </c>
      <c r="AV636" s="99">
        <v>104172</v>
      </c>
      <c r="AW636" s="99">
        <v>1</v>
      </c>
      <c r="AX636" s="116">
        <v>6800000</v>
      </c>
      <c r="AY636" s="117" t="s">
        <v>8981</v>
      </c>
      <c r="AZ636" s="99">
        <v>120</v>
      </c>
      <c r="BA636" s="117" t="s">
        <v>181</v>
      </c>
      <c r="BB636" s="99">
        <v>1220</v>
      </c>
      <c r="BC636" s="118">
        <v>45362</v>
      </c>
      <c r="BD636" s="116">
        <v>27200000</v>
      </c>
      <c r="BE636" s="99">
        <v>1265</v>
      </c>
      <c r="BF636" s="116">
        <v>27200000</v>
      </c>
      <c r="BG636" s="118">
        <v>45365</v>
      </c>
      <c r="BH636" s="117" t="s">
        <v>4353</v>
      </c>
      <c r="BI636" s="118" t="s">
        <v>6023</v>
      </c>
      <c r="BJ636" s="99">
        <v>1</v>
      </c>
      <c r="BK636" s="99" t="s">
        <v>3874</v>
      </c>
      <c r="BL636" s="99" t="s">
        <v>3891</v>
      </c>
      <c r="BM636" s="118" t="s">
        <v>3905</v>
      </c>
      <c r="BN636" s="99" t="s">
        <v>3906</v>
      </c>
      <c r="BO636" s="99" t="s">
        <v>3874</v>
      </c>
      <c r="BP636" s="99" t="s">
        <v>3874</v>
      </c>
      <c r="BQ636" s="99" t="s">
        <v>123</v>
      </c>
      <c r="BR636" s="99" t="s">
        <v>3935</v>
      </c>
      <c r="BS636" s="99" t="s">
        <v>3874</v>
      </c>
      <c r="BT636" s="99" t="s">
        <v>3874</v>
      </c>
      <c r="BU636" s="99" t="s">
        <v>3874</v>
      </c>
      <c r="BV636" s="99" t="s">
        <v>8982</v>
      </c>
      <c r="BW636" s="99" t="s">
        <v>4763</v>
      </c>
      <c r="BX636" s="99">
        <v>3023564972</v>
      </c>
      <c r="BY636" s="99" t="s">
        <v>3909</v>
      </c>
      <c r="BZ636" s="99" t="s">
        <v>3951</v>
      </c>
      <c r="CA636" s="99" t="s">
        <v>3911</v>
      </c>
      <c r="CB636" s="129">
        <v>3188099980</v>
      </c>
      <c r="CC636" s="118" t="s">
        <v>8983</v>
      </c>
      <c r="CD636" s="118">
        <v>34759</v>
      </c>
      <c r="CE636" s="242" t="s">
        <v>3872</v>
      </c>
      <c r="CF636" s="99" t="s">
        <v>3873</v>
      </c>
      <c r="CG636" s="121" t="s">
        <v>181</v>
      </c>
      <c r="CH636" s="118" t="s">
        <v>8984</v>
      </c>
      <c r="CI636" s="118" t="s">
        <v>8985</v>
      </c>
      <c r="CJ636" s="99" t="s">
        <v>181</v>
      </c>
      <c r="CK636" s="99">
        <v>29</v>
      </c>
      <c r="CL636" s="537" t="s">
        <v>8986</v>
      </c>
      <c r="CM636" s="99" t="s">
        <v>3878</v>
      </c>
      <c r="CN636" s="123">
        <v>1</v>
      </c>
    </row>
    <row r="637" spans="1:92" ht="20.100000000000001" hidden="1" customHeight="1">
      <c r="A637" s="97">
        <v>748</v>
      </c>
      <c r="B637" s="100">
        <v>2024</v>
      </c>
      <c r="C637" s="99" t="s">
        <v>72</v>
      </c>
      <c r="D637" s="100" t="s">
        <v>8987</v>
      </c>
      <c r="E637" s="99" t="s">
        <v>8988</v>
      </c>
      <c r="F637" s="106" t="s">
        <v>2518</v>
      </c>
      <c r="G637" s="115">
        <v>1015452339</v>
      </c>
      <c r="H637" s="99">
        <v>6</v>
      </c>
      <c r="I637" s="106" t="s">
        <v>4096</v>
      </c>
      <c r="J637" s="99">
        <v>1873</v>
      </c>
      <c r="K637" s="163" t="s">
        <v>3859</v>
      </c>
      <c r="L637" s="106" t="s">
        <v>74</v>
      </c>
      <c r="M637" s="99" t="s">
        <v>75</v>
      </c>
      <c r="N637" s="99" t="s">
        <v>3860</v>
      </c>
      <c r="O637" s="155" t="s">
        <v>8989</v>
      </c>
      <c r="P637" s="118">
        <v>45560</v>
      </c>
      <c r="Q637" s="118" t="s">
        <v>13</v>
      </c>
      <c r="R637" s="106" t="s">
        <v>3883</v>
      </c>
      <c r="S637" s="151">
        <v>45562</v>
      </c>
      <c r="T637" s="118">
        <v>45657</v>
      </c>
      <c r="U637" s="118" t="s">
        <v>123</v>
      </c>
      <c r="V637" s="118" t="s">
        <v>123</v>
      </c>
      <c r="W637" s="118" t="s">
        <v>123</v>
      </c>
      <c r="X637" s="107" t="s">
        <v>3970</v>
      </c>
      <c r="Y637" s="53">
        <v>1</v>
      </c>
      <c r="Z637" s="102" t="str">
        <f>+R637</f>
        <v>3 Meses 25 dias</v>
      </c>
      <c r="AA637" s="118" t="s">
        <v>123</v>
      </c>
      <c r="AD637" s="118" t="s">
        <v>123</v>
      </c>
      <c r="AE637" s="242" t="s">
        <v>123</v>
      </c>
      <c r="AF637" s="107">
        <v>45679</v>
      </c>
      <c r="AG637" s="489">
        <v>28750000</v>
      </c>
      <c r="AH637" s="153" t="s">
        <v>123</v>
      </c>
      <c r="AI637" s="154">
        <v>0</v>
      </c>
      <c r="AJ637" s="53" t="s">
        <v>123</v>
      </c>
      <c r="AK637" s="110">
        <f>+AG637+AI637</f>
        <v>28750000</v>
      </c>
      <c r="AL637" s="111" t="str" cm="1">
        <f t="array" aca="1" ref="AL637" ca="1">_xlfn.IFS(TODAY()&lt;AF637,AF637-TODAY(),TODAY()&gt;AF637,"TERMINADO")</f>
        <v>TERMINADO</v>
      </c>
      <c r="AM637" s="206" t="s">
        <v>84</v>
      </c>
      <c r="AN637" s="311" t="s">
        <v>3885</v>
      </c>
      <c r="AO637" s="113" t="s">
        <v>3863</v>
      </c>
      <c r="AP637" s="114" t="s">
        <v>8990</v>
      </c>
      <c r="AQ637" s="99" t="s">
        <v>3865</v>
      </c>
      <c r="AR637" s="101" t="s">
        <v>856</v>
      </c>
      <c r="AS637" s="101" t="s">
        <v>141</v>
      </c>
      <c r="AT637" s="131" t="s">
        <v>4614</v>
      </c>
      <c r="AU637" s="133">
        <v>20245420025813</v>
      </c>
      <c r="AV637" s="99">
        <v>117174</v>
      </c>
      <c r="AW637" s="99">
        <v>1</v>
      </c>
      <c r="AX637" s="116">
        <v>7500000</v>
      </c>
      <c r="AY637" s="166" t="s">
        <v>8991</v>
      </c>
      <c r="AZ637" s="99"/>
      <c r="BA637" s="117" t="s">
        <v>181</v>
      </c>
      <c r="BB637" s="99">
        <v>1885</v>
      </c>
      <c r="BC637" s="118">
        <v>45547</v>
      </c>
      <c r="BD637" s="116">
        <v>28750000</v>
      </c>
      <c r="BE637" s="99">
        <v>2129</v>
      </c>
      <c r="BF637" s="116">
        <v>28750000</v>
      </c>
      <c r="BG637" s="118">
        <v>45561</v>
      </c>
      <c r="BH637" s="166"/>
      <c r="BI637" s="118" t="s">
        <v>7636</v>
      </c>
      <c r="BJ637" s="99">
        <v>1</v>
      </c>
      <c r="BK637" s="99" t="s">
        <v>4046</v>
      </c>
      <c r="BL637" s="99" t="s">
        <v>3891</v>
      </c>
      <c r="BM637" s="99"/>
      <c r="BN637" s="99"/>
      <c r="BO637" s="99"/>
      <c r="BP637" s="99"/>
      <c r="BQ637" s="99"/>
      <c r="BR637" s="99"/>
      <c r="BS637" s="99"/>
      <c r="BT637" s="99"/>
      <c r="BU637" s="99"/>
      <c r="BV637" s="99"/>
      <c r="BW637" s="99"/>
      <c r="BX637" s="99"/>
      <c r="BY637" s="99"/>
      <c r="BZ637" s="99"/>
      <c r="CA637" s="99"/>
      <c r="CB637" s="129" t="s">
        <v>8992</v>
      </c>
      <c r="CC637" s="118" t="s">
        <v>8993</v>
      </c>
      <c r="CD637" s="118">
        <v>34759</v>
      </c>
      <c r="CE637" s="244" t="s">
        <v>4028</v>
      </c>
      <c r="CF637" s="99" t="s">
        <v>3873</v>
      </c>
      <c r="CG637" s="100" t="s">
        <v>181</v>
      </c>
      <c r="CH637" s="118" t="s">
        <v>8984</v>
      </c>
      <c r="CI637" s="118" t="s">
        <v>8985</v>
      </c>
      <c r="CJ637" s="99"/>
      <c r="CK637" s="115"/>
      <c r="CL637" s="300"/>
      <c r="CM637" s="117" t="s">
        <v>13</v>
      </c>
      <c r="CN637" s="123">
        <v>1</v>
      </c>
    </row>
    <row r="638" spans="1:92" ht="20.100000000000001" hidden="1" customHeight="1">
      <c r="A638" s="97">
        <v>264</v>
      </c>
      <c r="B638" s="98">
        <v>2024</v>
      </c>
      <c r="C638" s="99" t="s">
        <v>72</v>
      </c>
      <c r="D638" s="100" t="s">
        <v>8994</v>
      </c>
      <c r="E638" s="99" t="s">
        <v>8995</v>
      </c>
      <c r="F638" s="106" t="s">
        <v>8996</v>
      </c>
      <c r="G638" s="115">
        <v>1026291089</v>
      </c>
      <c r="H638" s="99">
        <v>8</v>
      </c>
      <c r="I638" s="103" t="s">
        <v>112</v>
      </c>
      <c r="J638" s="104" t="s">
        <v>635</v>
      </c>
      <c r="K638" s="105" t="s">
        <v>3859</v>
      </c>
      <c r="L638" s="101" t="s">
        <v>74</v>
      </c>
      <c r="M638" s="53" t="s">
        <v>75</v>
      </c>
      <c r="N638" s="53" t="s">
        <v>3860</v>
      </c>
      <c r="O638" s="101" t="s">
        <v>1568</v>
      </c>
      <c r="P638" s="118">
        <v>45359</v>
      </c>
      <c r="Q638" s="107" t="s">
        <v>7</v>
      </c>
      <c r="R638" s="106" t="s">
        <v>3861</v>
      </c>
      <c r="S638" s="118">
        <v>45366</v>
      </c>
      <c r="T638" s="118">
        <v>45487</v>
      </c>
      <c r="U638" s="107" t="s">
        <v>123</v>
      </c>
      <c r="V638" s="107" t="s">
        <v>123</v>
      </c>
      <c r="W638" s="107" t="s">
        <v>123</v>
      </c>
      <c r="X638" s="53" t="s">
        <v>3862</v>
      </c>
      <c r="Y638" s="53">
        <v>1</v>
      </c>
      <c r="Z638" s="53" t="s">
        <v>3612</v>
      </c>
      <c r="AA638" s="107">
        <v>45467</v>
      </c>
      <c r="AB638" s="226"/>
      <c r="AC638" s="226"/>
      <c r="AD638" s="107" t="s">
        <v>123</v>
      </c>
      <c r="AE638" s="240" t="s">
        <v>123</v>
      </c>
      <c r="AF638" s="107">
        <v>45549</v>
      </c>
      <c r="AG638" s="243">
        <v>26000000</v>
      </c>
      <c r="AH638" s="107">
        <v>45467</v>
      </c>
      <c r="AI638" s="110">
        <f>AK638-AG638</f>
        <v>9533333</v>
      </c>
      <c r="AJ638" s="51">
        <v>1</v>
      </c>
      <c r="AK638" s="110">
        <v>35533333</v>
      </c>
      <c r="AL638" s="111" t="str" cm="1">
        <f t="array" aca="1" ref="AL638" ca="1">_xlfn.IFS(TODAY()&lt;AF638,AF638-TODAY(),TODAY()&gt;AF638,"TERMINADO")</f>
        <v>TERMINADO</v>
      </c>
      <c r="AM638" s="206" t="s">
        <v>84</v>
      </c>
      <c r="AN638" s="206" t="s">
        <v>3885</v>
      </c>
      <c r="AO638" s="113" t="s">
        <v>3863</v>
      </c>
      <c r="AP638" s="114" t="s">
        <v>8997</v>
      </c>
      <c r="AQ638" s="99" t="s">
        <v>3865</v>
      </c>
      <c r="AR638" s="106" t="s">
        <v>454</v>
      </c>
      <c r="AS638" s="101" t="s">
        <v>454</v>
      </c>
      <c r="AT638" s="106" t="s">
        <v>4403</v>
      </c>
      <c r="AU638" s="133">
        <v>20245420021493</v>
      </c>
      <c r="AV638" s="99">
        <v>103923</v>
      </c>
      <c r="AW638" s="99">
        <v>1</v>
      </c>
      <c r="AX638" s="116">
        <v>6500000</v>
      </c>
      <c r="AY638" s="117" t="s">
        <v>8998</v>
      </c>
      <c r="AZ638" s="99">
        <v>120</v>
      </c>
      <c r="BA638" s="117" t="s">
        <v>181</v>
      </c>
      <c r="BB638" s="99">
        <v>1340</v>
      </c>
      <c r="BC638" s="118">
        <v>45352</v>
      </c>
      <c r="BD638" s="116">
        <v>26000000</v>
      </c>
      <c r="BE638" s="99">
        <v>1504</v>
      </c>
      <c r="BF638" s="116">
        <v>26000000</v>
      </c>
      <c r="BG638" s="118">
        <v>45401</v>
      </c>
      <c r="BH638" s="99" t="s">
        <v>181</v>
      </c>
      <c r="BI638" s="118">
        <v>45363</v>
      </c>
      <c r="BJ638" s="99">
        <v>3</v>
      </c>
      <c r="BK638" s="99" t="s">
        <v>3874</v>
      </c>
      <c r="BL638" s="99" t="s">
        <v>3891</v>
      </c>
      <c r="BM638" s="118" t="s">
        <v>3905</v>
      </c>
      <c r="BN638" s="99" t="s">
        <v>3906</v>
      </c>
      <c r="BO638" s="99" t="s">
        <v>3874</v>
      </c>
      <c r="BP638" s="99" t="s">
        <v>3874</v>
      </c>
      <c r="BQ638" s="99" t="s">
        <v>123</v>
      </c>
      <c r="BR638" s="99" t="s">
        <v>3874</v>
      </c>
      <c r="BS638" s="99" t="s">
        <v>3874</v>
      </c>
      <c r="BT638" s="99" t="s">
        <v>3874</v>
      </c>
      <c r="BU638" s="99" t="s">
        <v>3874</v>
      </c>
      <c r="BV638" s="99" t="s">
        <v>8999</v>
      </c>
      <c r="BW638" s="99" t="s">
        <v>7802</v>
      </c>
      <c r="BX638" s="99">
        <v>3107859285</v>
      </c>
      <c r="BY638" s="99" t="s">
        <v>3909</v>
      </c>
      <c r="BZ638" s="99" t="s">
        <v>3951</v>
      </c>
      <c r="CA638" s="99" t="s">
        <v>3952</v>
      </c>
      <c r="CB638" s="129">
        <v>3196980678</v>
      </c>
      <c r="CC638" s="118" t="s">
        <v>9000</v>
      </c>
      <c r="CD638" s="118">
        <v>34856</v>
      </c>
      <c r="CE638" s="242" t="s">
        <v>3872</v>
      </c>
      <c r="CF638" s="99" t="s">
        <v>3873</v>
      </c>
      <c r="CG638" s="121" t="s">
        <v>3874</v>
      </c>
      <c r="CH638" s="118" t="s">
        <v>5675</v>
      </c>
      <c r="CI638" s="118" t="s">
        <v>9001</v>
      </c>
      <c r="CJ638" s="99" t="s">
        <v>181</v>
      </c>
      <c r="CK638" s="99">
        <v>29</v>
      </c>
      <c r="CL638" s="230" t="s">
        <v>9002</v>
      </c>
      <c r="CM638" s="99" t="s">
        <v>3878</v>
      </c>
      <c r="CN638" s="123">
        <v>1</v>
      </c>
    </row>
    <row r="639" spans="1:92" ht="20.100000000000001" hidden="1" customHeight="1">
      <c r="A639" s="97">
        <v>319</v>
      </c>
      <c r="B639" s="98">
        <v>2024</v>
      </c>
      <c r="C639" s="99" t="s">
        <v>72</v>
      </c>
      <c r="D639" s="100" t="s">
        <v>9003</v>
      </c>
      <c r="E639" s="99" t="s">
        <v>7478</v>
      </c>
      <c r="F639" s="106" t="s">
        <v>2554</v>
      </c>
      <c r="G639" s="115">
        <v>1026259960</v>
      </c>
      <c r="H639" s="99">
        <v>4</v>
      </c>
      <c r="I639" s="103" t="s">
        <v>138</v>
      </c>
      <c r="J639" s="104" t="s">
        <v>635</v>
      </c>
      <c r="K639" s="105" t="s">
        <v>3859</v>
      </c>
      <c r="L639" s="101" t="s">
        <v>74</v>
      </c>
      <c r="M639" s="53" t="s">
        <v>75</v>
      </c>
      <c r="N639" s="53" t="s">
        <v>3860</v>
      </c>
      <c r="O639" s="101" t="s">
        <v>2581</v>
      </c>
      <c r="P639" s="107">
        <v>45365</v>
      </c>
      <c r="Q639" s="107" t="s">
        <v>7</v>
      </c>
      <c r="R639" s="106" t="s">
        <v>3861</v>
      </c>
      <c r="S639" s="118">
        <v>45369</v>
      </c>
      <c r="T639" s="118">
        <v>45490</v>
      </c>
      <c r="U639" s="107" t="s">
        <v>123</v>
      </c>
      <c r="V639" s="107" t="s">
        <v>123</v>
      </c>
      <c r="W639" s="107" t="s">
        <v>123</v>
      </c>
      <c r="X639" s="53" t="s">
        <v>3862</v>
      </c>
      <c r="Y639" s="53">
        <v>1</v>
      </c>
      <c r="Z639" s="53" t="s">
        <v>3612</v>
      </c>
      <c r="AA639" s="107">
        <v>45467</v>
      </c>
      <c r="AB639" s="226"/>
      <c r="AC639" s="226"/>
      <c r="AD639" s="107" t="s">
        <v>123</v>
      </c>
      <c r="AE639" s="240" t="s">
        <v>123</v>
      </c>
      <c r="AF639" s="107">
        <v>45552</v>
      </c>
      <c r="AG639" s="243">
        <v>10900000</v>
      </c>
      <c r="AH639" s="107">
        <v>45467</v>
      </c>
      <c r="AI639" s="110">
        <v>5450000</v>
      </c>
      <c r="AJ639" s="51">
        <v>1</v>
      </c>
      <c r="AK639" s="110">
        <v>16350000</v>
      </c>
      <c r="AL639" s="111" t="str" cm="1">
        <f t="array" aca="1" ref="AL639" ca="1">_xlfn.IFS(TODAY()&lt;AF639,AF639-TODAY(),TODAY()&gt;AF639,"TERMINADO")</f>
        <v>TERMINADO</v>
      </c>
      <c r="AM639" s="206" t="s">
        <v>84</v>
      </c>
      <c r="AN639" s="206" t="s">
        <v>85</v>
      </c>
      <c r="AO639" s="113" t="s">
        <v>3863</v>
      </c>
      <c r="AP639" s="114" t="s">
        <v>7481</v>
      </c>
      <c r="AQ639" s="99" t="s">
        <v>3865</v>
      </c>
      <c r="AR639" s="106" t="s">
        <v>2586</v>
      </c>
      <c r="AS639" s="101" t="s">
        <v>141</v>
      </c>
      <c r="AT639" s="106" t="s">
        <v>2587</v>
      </c>
      <c r="AU639" s="115">
        <v>20245420015703</v>
      </c>
      <c r="AV639" s="99">
        <v>103791</v>
      </c>
      <c r="AW639" s="99">
        <v>4</v>
      </c>
      <c r="AX639" s="116">
        <v>2725000</v>
      </c>
      <c r="AY639" s="117" t="s">
        <v>9004</v>
      </c>
      <c r="AZ639" s="99">
        <v>120</v>
      </c>
      <c r="BA639" s="117" t="s">
        <v>181</v>
      </c>
      <c r="BB639" s="99">
        <v>1253</v>
      </c>
      <c r="BC639" s="118">
        <v>45363</v>
      </c>
      <c r="BD639" s="116">
        <v>43600000</v>
      </c>
      <c r="BE639" s="99">
        <v>1274</v>
      </c>
      <c r="BF639" s="116">
        <v>10900000</v>
      </c>
      <c r="BG639" s="118">
        <v>45366</v>
      </c>
      <c r="BH639" s="117" t="s">
        <v>181</v>
      </c>
      <c r="BI639" s="118">
        <v>45367</v>
      </c>
      <c r="BJ639" s="99">
        <v>1</v>
      </c>
      <c r="BK639" s="99" t="s">
        <v>3874</v>
      </c>
      <c r="BL639" s="99" t="s">
        <v>3891</v>
      </c>
      <c r="BM639" s="118" t="s">
        <v>3905</v>
      </c>
      <c r="BN639" s="99" t="s">
        <v>3906</v>
      </c>
      <c r="BO639" s="99" t="s">
        <v>3874</v>
      </c>
      <c r="BP639" s="99" t="s">
        <v>3935</v>
      </c>
      <c r="BQ639" s="99" t="s">
        <v>4617</v>
      </c>
      <c r="BR639" s="99" t="s">
        <v>3874</v>
      </c>
      <c r="BS639" s="99" t="s">
        <v>3874</v>
      </c>
      <c r="BT639" s="99" t="s">
        <v>3874</v>
      </c>
      <c r="BU639" s="99" t="s">
        <v>3874</v>
      </c>
      <c r="BV639" s="99" t="s">
        <v>9005</v>
      </c>
      <c r="BW639" s="99" t="s">
        <v>9006</v>
      </c>
      <c r="BX639" s="99">
        <v>3142846425</v>
      </c>
      <c r="BY639" s="99" t="s">
        <v>4137</v>
      </c>
      <c r="BZ639" s="99" t="s">
        <v>4153</v>
      </c>
      <c r="CA639" s="99" t="s">
        <v>3911</v>
      </c>
      <c r="CB639" s="129">
        <v>3224781022</v>
      </c>
      <c r="CC639" s="118" t="s">
        <v>9007</v>
      </c>
      <c r="CD639" s="118">
        <v>31988</v>
      </c>
      <c r="CE639" s="242" t="s">
        <v>3893</v>
      </c>
      <c r="CF639" s="99" t="s">
        <v>3894</v>
      </c>
      <c r="CG639" s="121" t="s">
        <v>3874</v>
      </c>
      <c r="CH639" s="118" t="s">
        <v>3893</v>
      </c>
      <c r="CI639" s="118" t="s">
        <v>9008</v>
      </c>
      <c r="CJ639" s="99" t="s">
        <v>86</v>
      </c>
      <c r="CK639" s="99">
        <v>37</v>
      </c>
      <c r="CL639" s="230" t="s">
        <v>9009</v>
      </c>
      <c r="CM639" s="99" t="s">
        <v>3878</v>
      </c>
      <c r="CN639" s="123">
        <v>1</v>
      </c>
    </row>
    <row r="640" spans="1:92" ht="20.100000000000001" hidden="1" customHeight="1">
      <c r="A640" s="97">
        <v>897</v>
      </c>
      <c r="B640" s="98">
        <v>2024</v>
      </c>
      <c r="C640" s="99" t="s">
        <v>72</v>
      </c>
      <c r="D640" s="100" t="s">
        <v>9010</v>
      </c>
      <c r="E640" s="99" t="s">
        <v>9011</v>
      </c>
      <c r="F640" s="106" t="s">
        <v>2554</v>
      </c>
      <c r="G640" s="115">
        <v>1026259960</v>
      </c>
      <c r="H640" s="99">
        <v>4</v>
      </c>
      <c r="I640" s="181" t="s">
        <v>4129</v>
      </c>
      <c r="J640" s="99">
        <v>1873</v>
      </c>
      <c r="K640" s="105" t="s">
        <v>3859</v>
      </c>
      <c r="L640" s="106" t="s">
        <v>74</v>
      </c>
      <c r="M640" s="99" t="s">
        <v>75</v>
      </c>
      <c r="N640" s="99" t="s">
        <v>3860</v>
      </c>
      <c r="O640" s="101" t="s">
        <v>2581</v>
      </c>
      <c r="P640" s="107">
        <v>45583</v>
      </c>
      <c r="Q640" s="118" t="s">
        <v>14</v>
      </c>
      <c r="R640" s="106" t="s">
        <v>3883</v>
      </c>
      <c r="S640" s="151">
        <v>45604</v>
      </c>
      <c r="T640" s="118">
        <v>45657</v>
      </c>
      <c r="U640" s="118" t="s">
        <v>123</v>
      </c>
      <c r="V640" s="118" t="s">
        <v>123</v>
      </c>
      <c r="W640" s="118" t="s">
        <v>123</v>
      </c>
      <c r="X640" s="107" t="s">
        <v>3884</v>
      </c>
      <c r="Y640" s="53">
        <v>1</v>
      </c>
      <c r="Z640" s="115" t="str">
        <f>+R640</f>
        <v>3 Meses 25 dias</v>
      </c>
      <c r="AA640" s="118" t="s">
        <v>123</v>
      </c>
      <c r="AD640" s="118" t="s">
        <v>123</v>
      </c>
      <c r="AE640" s="242" t="s">
        <v>123</v>
      </c>
      <c r="AF640" s="118">
        <v>45718</v>
      </c>
      <c r="AG640" s="354">
        <v>7283333</v>
      </c>
      <c r="AH640" s="153" t="s">
        <v>123</v>
      </c>
      <c r="AI640" s="154">
        <v>0</v>
      </c>
      <c r="AJ640" s="53" t="s">
        <v>123</v>
      </c>
      <c r="AK640" s="110">
        <f>+AG640+AI640</f>
        <v>7283333</v>
      </c>
      <c r="AL640" s="111" t="str" cm="1">
        <f t="array" aca="1" ref="AL640" ca="1">_xlfn.IFS(TODAY()&lt;AF640,AF640-TODAY(),TODAY()&gt;AF640,"TERMINADO")</f>
        <v>TERMINADO</v>
      </c>
      <c r="AM640" s="206" t="s">
        <v>84</v>
      </c>
      <c r="AN640" s="311" t="s">
        <v>3885</v>
      </c>
      <c r="AO640" s="113" t="s">
        <v>3863</v>
      </c>
      <c r="AP640" s="114" t="s">
        <v>9012</v>
      </c>
      <c r="AQ640" s="99" t="s">
        <v>3865</v>
      </c>
      <c r="AR640" s="101" t="s">
        <v>2586</v>
      </c>
      <c r="AS640" s="101" t="s">
        <v>141</v>
      </c>
      <c r="AT640" s="106" t="s">
        <v>4132</v>
      </c>
      <c r="AU640" s="162" t="s">
        <v>4133</v>
      </c>
      <c r="AV640" s="99">
        <v>117317</v>
      </c>
      <c r="AW640" s="99">
        <v>2</v>
      </c>
      <c r="AX640" s="116">
        <v>1900000</v>
      </c>
      <c r="AY640" s="117" t="s">
        <v>9013</v>
      </c>
      <c r="AZ640" s="99"/>
      <c r="BA640" s="117" t="s">
        <v>181</v>
      </c>
      <c r="BB640" s="99">
        <v>2048</v>
      </c>
      <c r="BC640" s="118">
        <v>45575</v>
      </c>
      <c r="BD640" s="116">
        <v>14566667</v>
      </c>
      <c r="BE640" s="99">
        <v>2508</v>
      </c>
      <c r="BF640" s="116">
        <v>7283333</v>
      </c>
      <c r="BG640" s="118">
        <v>45604</v>
      </c>
      <c r="BH640" s="117"/>
      <c r="BI640" s="118" t="s">
        <v>7488</v>
      </c>
      <c r="BJ640" s="99">
        <v>1</v>
      </c>
      <c r="BK640" s="99" t="s">
        <v>3874</v>
      </c>
      <c r="BL640" s="99" t="s">
        <v>3891</v>
      </c>
      <c r="BM640" s="118" t="s">
        <v>3905</v>
      </c>
      <c r="BN640" s="99" t="s">
        <v>3906</v>
      </c>
      <c r="BO640" s="99" t="s">
        <v>3874</v>
      </c>
      <c r="BP640" s="99" t="s">
        <v>3935</v>
      </c>
      <c r="BQ640" s="99" t="s">
        <v>4617</v>
      </c>
      <c r="BR640" s="99" t="s">
        <v>3874</v>
      </c>
      <c r="BS640" s="99" t="s">
        <v>3874</v>
      </c>
      <c r="BT640" s="99" t="s">
        <v>3874</v>
      </c>
      <c r="BU640" s="99" t="s">
        <v>3874</v>
      </c>
      <c r="BV640" s="99" t="s">
        <v>9005</v>
      </c>
      <c r="BW640" s="99" t="s">
        <v>9006</v>
      </c>
      <c r="BX640" s="99">
        <v>3142846425</v>
      </c>
      <c r="BY640" s="99" t="s">
        <v>4137</v>
      </c>
      <c r="BZ640" s="99" t="s">
        <v>4153</v>
      </c>
      <c r="CA640" s="99" t="s">
        <v>3911</v>
      </c>
      <c r="CB640" s="129">
        <v>3224781022</v>
      </c>
      <c r="CC640" s="118" t="s">
        <v>9007</v>
      </c>
      <c r="CD640" s="118">
        <v>31988</v>
      </c>
      <c r="CE640" s="242" t="s">
        <v>3893</v>
      </c>
      <c r="CF640" s="99" t="s">
        <v>3894</v>
      </c>
      <c r="CG640" s="100" t="s">
        <v>181</v>
      </c>
      <c r="CH640" s="118" t="s">
        <v>3893</v>
      </c>
      <c r="CI640" s="118" t="s">
        <v>9008</v>
      </c>
      <c r="CJ640" s="99" t="s">
        <v>86</v>
      </c>
      <c r="CK640" s="99">
        <v>37</v>
      </c>
      <c r="CL640" s="230" t="s">
        <v>9009</v>
      </c>
      <c r="CM640" s="117" t="s">
        <v>15</v>
      </c>
      <c r="CN640" s="123">
        <v>1</v>
      </c>
    </row>
    <row r="641" spans="1:92" ht="20.100000000000001" hidden="1" customHeight="1">
      <c r="A641" s="97">
        <v>1003</v>
      </c>
      <c r="B641" s="98">
        <v>2024</v>
      </c>
      <c r="C641" s="99" t="s">
        <v>72</v>
      </c>
      <c r="D641" s="100" t="s">
        <v>9014</v>
      </c>
      <c r="E641" s="53" t="s">
        <v>9015</v>
      </c>
      <c r="F641" s="106" t="s">
        <v>9016</v>
      </c>
      <c r="G641" s="115">
        <v>1013676841</v>
      </c>
      <c r="H641" s="99">
        <v>7</v>
      </c>
      <c r="I641" s="181" t="s">
        <v>4129</v>
      </c>
      <c r="J641" s="104" t="s">
        <v>4564</v>
      </c>
      <c r="K641" s="105" t="s">
        <v>236</v>
      </c>
      <c r="L641" s="106" t="s">
        <v>74</v>
      </c>
      <c r="M641" s="99" t="s">
        <v>75</v>
      </c>
      <c r="N641" s="99" t="s">
        <v>3860</v>
      </c>
      <c r="O641" s="101" t="s">
        <v>9017</v>
      </c>
      <c r="P641" s="107">
        <v>45593</v>
      </c>
      <c r="Q641" s="118" t="s">
        <v>14</v>
      </c>
      <c r="R641" s="106" t="s">
        <v>3982</v>
      </c>
      <c r="S641" s="151">
        <v>45594</v>
      </c>
      <c r="T641" s="118">
        <v>45657</v>
      </c>
      <c r="U641" s="118" t="s">
        <v>123</v>
      </c>
      <c r="V641" s="118" t="s">
        <v>123</v>
      </c>
      <c r="W641" s="118" t="s">
        <v>123</v>
      </c>
      <c r="X641" s="107" t="s">
        <v>3884</v>
      </c>
      <c r="Y641" s="53">
        <v>1</v>
      </c>
      <c r="Z641" s="115" t="str">
        <f>+R641</f>
        <v>3 Meses 25 Dias</v>
      </c>
      <c r="AA641" s="118" t="s">
        <v>123</v>
      </c>
      <c r="AD641" s="118" t="s">
        <v>123</v>
      </c>
      <c r="AE641" s="242" t="s">
        <v>123</v>
      </c>
      <c r="AF641" s="118">
        <v>45711</v>
      </c>
      <c r="AG641" s="243">
        <v>18016666</v>
      </c>
      <c r="AH641" s="153" t="s">
        <v>123</v>
      </c>
      <c r="AI641" s="154">
        <v>0</v>
      </c>
      <c r="AJ641" s="53" t="s">
        <v>123</v>
      </c>
      <c r="AK641" s="110">
        <f>+AG641+AI641</f>
        <v>18016666</v>
      </c>
      <c r="AL641" s="111" t="str" cm="1">
        <f t="array" aca="1" ref="AL641" ca="1">_xlfn.IFS(TODAY()&lt;AF641,AF641-TODAY(),TODAY()&gt;AF641,"TERMINADO")</f>
        <v>TERMINADO</v>
      </c>
      <c r="AM641" s="112" t="s">
        <v>84</v>
      </c>
      <c r="AN641" s="311" t="s">
        <v>3885</v>
      </c>
      <c r="AO641" s="113" t="s">
        <v>3863</v>
      </c>
      <c r="AP641" s="114" t="s">
        <v>9018</v>
      </c>
      <c r="AQ641" s="99" t="s">
        <v>3865</v>
      </c>
      <c r="AR641" s="101" t="s">
        <v>243</v>
      </c>
      <c r="AS641" s="106" t="s">
        <v>243</v>
      </c>
      <c r="AT641" s="101" t="s">
        <v>4611</v>
      </c>
      <c r="AU641" s="104" t="s">
        <v>5277</v>
      </c>
      <c r="AV641" s="99">
        <v>117376</v>
      </c>
      <c r="AW641" s="99">
        <v>1</v>
      </c>
      <c r="AX641" s="116">
        <v>4700000</v>
      </c>
      <c r="AY641" s="117" t="s">
        <v>9019</v>
      </c>
      <c r="AZ641" s="99"/>
      <c r="BA641" s="117" t="s">
        <v>181</v>
      </c>
      <c r="BB641" s="99">
        <v>1985</v>
      </c>
      <c r="BC641" s="118">
        <v>45575</v>
      </c>
      <c r="BD641" s="116">
        <v>18016667</v>
      </c>
      <c r="BE641" s="99">
        <v>2369</v>
      </c>
      <c r="BF641" s="116">
        <v>18016666</v>
      </c>
      <c r="BG641" s="118">
        <v>45594</v>
      </c>
      <c r="BH641" s="117"/>
      <c r="BI641" s="118" t="s">
        <v>4732</v>
      </c>
      <c r="BJ641" s="99">
        <v>4</v>
      </c>
      <c r="BK641" s="172" t="s">
        <v>3874</v>
      </c>
      <c r="BL641" s="172" t="s">
        <v>3891</v>
      </c>
      <c r="BM641" s="172" t="s">
        <v>3905</v>
      </c>
      <c r="BN641" s="172" t="s">
        <v>4557</v>
      </c>
      <c r="BO641" s="172" t="s">
        <v>4150</v>
      </c>
      <c r="BP641" s="172" t="s">
        <v>3874</v>
      </c>
      <c r="BQ641" s="172" t="s">
        <v>123</v>
      </c>
      <c r="BR641" s="172" t="s">
        <v>3874</v>
      </c>
      <c r="BS641" s="172" t="s">
        <v>3874</v>
      </c>
      <c r="BT641" s="172" t="s">
        <v>3874</v>
      </c>
      <c r="BU641" s="172" t="s">
        <v>3874</v>
      </c>
      <c r="BV641" s="172" t="s">
        <v>9020</v>
      </c>
      <c r="BW641" s="172" t="s">
        <v>3908</v>
      </c>
      <c r="BX641" s="172">
        <v>3144911936</v>
      </c>
      <c r="BY641" s="172" t="s">
        <v>3909</v>
      </c>
      <c r="BZ641" s="172" t="s">
        <v>3910</v>
      </c>
      <c r="CA641" s="172" t="s">
        <v>3939</v>
      </c>
      <c r="CB641" s="171">
        <v>3212179870</v>
      </c>
      <c r="CC641" s="172" t="s">
        <v>9021</v>
      </c>
      <c r="CD641" s="118">
        <v>35691</v>
      </c>
      <c r="CE641" s="244" t="s">
        <v>3913</v>
      </c>
      <c r="CF641" s="99" t="s">
        <v>3894</v>
      </c>
      <c r="CG641" s="121"/>
      <c r="CH641" s="118" t="s">
        <v>9022</v>
      </c>
      <c r="CI641" s="118" t="s">
        <v>9023</v>
      </c>
      <c r="CJ641" s="117"/>
      <c r="CK641" s="115"/>
      <c r="CL641" s="281"/>
      <c r="CM641" s="166" t="s">
        <v>14</v>
      </c>
      <c r="CN641" s="123">
        <v>1</v>
      </c>
    </row>
    <row r="642" spans="1:92" s="267" customFormat="1" ht="20.100000000000001" hidden="1" customHeight="1">
      <c r="A642" s="97">
        <v>433</v>
      </c>
      <c r="B642" s="98">
        <v>2024</v>
      </c>
      <c r="C642" s="99" t="s">
        <v>72</v>
      </c>
      <c r="D642" s="100" t="s">
        <v>9024</v>
      </c>
      <c r="E642" s="99" t="s">
        <v>5093</v>
      </c>
      <c r="F642" s="106" t="s">
        <v>2559</v>
      </c>
      <c r="G642" s="115">
        <v>66932552</v>
      </c>
      <c r="H642" s="99">
        <v>3</v>
      </c>
      <c r="I642" s="103" t="s">
        <v>2494</v>
      </c>
      <c r="J642" s="99">
        <v>1792</v>
      </c>
      <c r="K642" s="105" t="s">
        <v>596</v>
      </c>
      <c r="L642" s="101" t="s">
        <v>74</v>
      </c>
      <c r="M642" s="53" t="s">
        <v>75</v>
      </c>
      <c r="N642" s="53" t="s">
        <v>3860</v>
      </c>
      <c r="O642" s="101" t="s">
        <v>4913</v>
      </c>
      <c r="P642" s="118">
        <v>45373</v>
      </c>
      <c r="Q642" s="107" t="s">
        <v>7</v>
      </c>
      <c r="R642" s="106" t="s">
        <v>3861</v>
      </c>
      <c r="S642" s="118">
        <v>45383</v>
      </c>
      <c r="T642" s="118">
        <v>45504</v>
      </c>
      <c r="U642" s="107" t="s">
        <v>123</v>
      </c>
      <c r="V642" s="107" t="s">
        <v>123</v>
      </c>
      <c r="W642" s="107" t="s">
        <v>123</v>
      </c>
      <c r="X642" s="53" t="s">
        <v>3862</v>
      </c>
      <c r="Y642" s="53">
        <v>1</v>
      </c>
      <c r="Z642" s="53" t="s">
        <v>3612</v>
      </c>
      <c r="AA642" s="107">
        <f>+AH642</f>
        <v>45463</v>
      </c>
      <c r="AB642" s="226"/>
      <c r="AC642" s="226"/>
      <c r="AD642" s="107" t="s">
        <v>123</v>
      </c>
      <c r="AE642" s="240" t="s">
        <v>123</v>
      </c>
      <c r="AF642" s="107">
        <v>45565</v>
      </c>
      <c r="AG642" s="110">
        <v>22800000</v>
      </c>
      <c r="AH642" s="107">
        <v>45463</v>
      </c>
      <c r="AI642" s="110">
        <v>11400000</v>
      </c>
      <c r="AJ642" s="51">
        <v>1</v>
      </c>
      <c r="AK642" s="110">
        <v>34200000</v>
      </c>
      <c r="AL642" s="111" t="str" cm="1">
        <f t="array" aca="1" ref="AL642" ca="1">_xlfn.IFS(TODAY()&lt;AF642,AF642-TODAY(),TODAY()&gt;AF642,"TERMINADO")</f>
        <v>TERMINADO</v>
      </c>
      <c r="AM642" s="206" t="s">
        <v>84</v>
      </c>
      <c r="AN642" s="112" t="s">
        <v>85</v>
      </c>
      <c r="AO642" s="113" t="s">
        <v>3863</v>
      </c>
      <c r="AP642" s="114" t="s">
        <v>5094</v>
      </c>
      <c r="AQ642" s="99" t="s">
        <v>3865</v>
      </c>
      <c r="AR642" s="101" t="s">
        <v>417</v>
      </c>
      <c r="AS642" s="106" t="s">
        <v>103</v>
      </c>
      <c r="AT642" s="131" t="s">
        <v>4915</v>
      </c>
      <c r="AU642" s="133" t="s">
        <v>9025</v>
      </c>
      <c r="AV642" s="99">
        <v>106672</v>
      </c>
      <c r="AW642" s="99">
        <v>2</v>
      </c>
      <c r="AX642" s="116">
        <v>5700000</v>
      </c>
      <c r="AY642" s="117" t="s">
        <v>9026</v>
      </c>
      <c r="AZ642" s="99">
        <v>120</v>
      </c>
      <c r="BA642" s="117" t="s">
        <v>181</v>
      </c>
      <c r="BB642" s="99">
        <v>1281</v>
      </c>
      <c r="BC642" s="118">
        <v>45371</v>
      </c>
      <c r="BD642" s="116">
        <v>45600000</v>
      </c>
      <c r="BE642" s="99">
        <v>1382</v>
      </c>
      <c r="BF642" s="116">
        <v>22800000</v>
      </c>
      <c r="BG642" s="118">
        <v>45377</v>
      </c>
      <c r="BH642" s="99" t="s">
        <v>181</v>
      </c>
      <c r="BI642" s="118" t="s">
        <v>8922</v>
      </c>
      <c r="BJ642" s="99">
        <v>1</v>
      </c>
      <c r="BK642" s="99" t="s">
        <v>3874</v>
      </c>
      <c r="BL642" s="99" t="s">
        <v>3891</v>
      </c>
      <c r="BM642" s="118" t="s">
        <v>3905</v>
      </c>
      <c r="BN642" s="99" t="s">
        <v>3906</v>
      </c>
      <c r="BO642" s="99" t="s">
        <v>3874</v>
      </c>
      <c r="BP642" s="99" t="s">
        <v>3874</v>
      </c>
      <c r="BQ642" s="99" t="s">
        <v>123</v>
      </c>
      <c r="BR642" s="99" t="s">
        <v>3935</v>
      </c>
      <c r="BS642" s="99" t="s">
        <v>3874</v>
      </c>
      <c r="BT642" s="99" t="s">
        <v>3874</v>
      </c>
      <c r="BU642" s="99" t="s">
        <v>3874</v>
      </c>
      <c r="BV642" s="99" t="s">
        <v>9027</v>
      </c>
      <c r="BW642" s="99" t="s">
        <v>4816</v>
      </c>
      <c r="BX642" s="99">
        <v>3102150630</v>
      </c>
      <c r="BY642" s="99" t="s">
        <v>4059</v>
      </c>
      <c r="BZ642" s="99" t="s">
        <v>4060</v>
      </c>
      <c r="CA642" s="99" t="s">
        <v>3911</v>
      </c>
      <c r="CB642" s="129">
        <v>3102150630</v>
      </c>
      <c r="CC642" s="118" t="s">
        <v>9028</v>
      </c>
      <c r="CD642" s="118">
        <v>29753</v>
      </c>
      <c r="CE642" s="242" t="s">
        <v>3872</v>
      </c>
      <c r="CF642" s="99" t="s">
        <v>3873</v>
      </c>
      <c r="CG642" s="121" t="s">
        <v>3874</v>
      </c>
      <c r="CH642" s="118" t="s">
        <v>3977</v>
      </c>
      <c r="CI642" s="118" t="s">
        <v>9029</v>
      </c>
      <c r="CJ642" s="99" t="s">
        <v>86</v>
      </c>
      <c r="CK642" s="99">
        <v>43</v>
      </c>
      <c r="CL642" s="230" t="s">
        <v>9030</v>
      </c>
      <c r="CM642" s="117" t="s">
        <v>3917</v>
      </c>
      <c r="CN642" s="123">
        <v>1</v>
      </c>
    </row>
    <row r="643" spans="1:92" s="267" customFormat="1" ht="20.100000000000001" hidden="1" customHeight="1">
      <c r="A643" s="97">
        <v>972</v>
      </c>
      <c r="B643" s="98">
        <v>2024</v>
      </c>
      <c r="C643" s="99" t="s">
        <v>72</v>
      </c>
      <c r="D643" s="100" t="s">
        <v>9031</v>
      </c>
      <c r="E643" s="53" t="s">
        <v>9032</v>
      </c>
      <c r="F643" s="101" t="s">
        <v>2559</v>
      </c>
      <c r="G643" s="102">
        <v>66932552</v>
      </c>
      <c r="H643" s="53">
        <v>3</v>
      </c>
      <c r="I643" s="103" t="s">
        <v>138</v>
      </c>
      <c r="J643" s="104" t="s">
        <v>435</v>
      </c>
      <c r="K643" s="105" t="s">
        <v>326</v>
      </c>
      <c r="L643" s="106" t="s">
        <v>74</v>
      </c>
      <c r="M643" s="99" t="s">
        <v>75</v>
      </c>
      <c r="N643" s="99" t="s">
        <v>3860</v>
      </c>
      <c r="O643" s="101" t="s">
        <v>2072</v>
      </c>
      <c r="P643" s="107">
        <v>45590</v>
      </c>
      <c r="Q643" s="118" t="s">
        <v>14</v>
      </c>
      <c r="R643" s="106" t="s">
        <v>3883</v>
      </c>
      <c r="S643" s="151">
        <v>45594</v>
      </c>
      <c r="T643" s="118">
        <v>45657</v>
      </c>
      <c r="U643" s="118" t="s">
        <v>123</v>
      </c>
      <c r="V643" s="118" t="s">
        <v>123</v>
      </c>
      <c r="W643" s="118" t="s">
        <v>123</v>
      </c>
      <c r="X643" s="107" t="s">
        <v>3884</v>
      </c>
      <c r="Y643" s="53">
        <v>1</v>
      </c>
      <c r="Z643" s="115" t="str">
        <f>+R643</f>
        <v>3 Meses 25 dias</v>
      </c>
      <c r="AA643" s="118" t="s">
        <v>123</v>
      </c>
      <c r="AB643" s="236"/>
      <c r="AC643" s="236"/>
      <c r="AD643" s="118" t="s">
        <v>123</v>
      </c>
      <c r="AE643" s="118" t="s">
        <v>123</v>
      </c>
      <c r="AF643" s="279">
        <v>45709</v>
      </c>
      <c r="AG643" s="110">
        <v>21850000</v>
      </c>
      <c r="AH643" s="153" t="s">
        <v>123</v>
      </c>
      <c r="AI643" s="154">
        <v>0</v>
      </c>
      <c r="AJ643" s="53" t="s">
        <v>123</v>
      </c>
      <c r="AK643" s="110">
        <f>+AG643+AI643</f>
        <v>21850000</v>
      </c>
      <c r="AL643" s="111" t="str" cm="1">
        <f t="array" aca="1" ref="AL643" ca="1">_xlfn.IFS(TODAY()&lt;AF643,AF643-TODAY(),TODAY()&gt;AF643,"TERMINADO")</f>
        <v>TERMINADO</v>
      </c>
      <c r="AM643" s="112" t="s">
        <v>84</v>
      </c>
      <c r="AN643" s="155" t="s">
        <v>3885</v>
      </c>
      <c r="AO643" s="113" t="s">
        <v>3863</v>
      </c>
      <c r="AP643" s="114" t="s">
        <v>9033</v>
      </c>
      <c r="AQ643" s="99" t="s">
        <v>3865</v>
      </c>
      <c r="AR643" s="101" t="s">
        <v>332</v>
      </c>
      <c r="AS643" s="106" t="s">
        <v>332</v>
      </c>
      <c r="AT643" s="131" t="s">
        <v>3887</v>
      </c>
      <c r="AU643" s="139" t="s">
        <v>3888</v>
      </c>
      <c r="AV643" s="99">
        <v>117087</v>
      </c>
      <c r="AW643" s="99">
        <v>2</v>
      </c>
      <c r="AX643" s="116">
        <v>5700000</v>
      </c>
      <c r="AY643" s="117" t="s">
        <v>9034</v>
      </c>
      <c r="AZ643" s="99"/>
      <c r="BA643" s="117" t="s">
        <v>181</v>
      </c>
      <c r="BB643" s="99">
        <v>2017</v>
      </c>
      <c r="BC643" s="118">
        <v>45575</v>
      </c>
      <c r="BD643" s="116">
        <v>43700000</v>
      </c>
      <c r="BE643" s="99">
        <v>2511</v>
      </c>
      <c r="BF643" s="116">
        <v>21850000</v>
      </c>
      <c r="BG643" s="118">
        <v>45610</v>
      </c>
      <c r="BH643" s="117"/>
      <c r="BI643" s="118" t="s">
        <v>6563</v>
      </c>
      <c r="BJ643" s="99">
        <v>1</v>
      </c>
      <c r="BK643" s="99" t="s">
        <v>3874</v>
      </c>
      <c r="BL643" s="99" t="s">
        <v>3891</v>
      </c>
      <c r="BM643" s="118" t="s">
        <v>3905</v>
      </c>
      <c r="BN643" s="99" t="s">
        <v>3906</v>
      </c>
      <c r="BO643" s="99" t="s">
        <v>3874</v>
      </c>
      <c r="BP643" s="99" t="s">
        <v>3874</v>
      </c>
      <c r="BQ643" s="99" t="s">
        <v>123</v>
      </c>
      <c r="BR643" s="99" t="s">
        <v>3935</v>
      </c>
      <c r="BS643" s="99" t="s">
        <v>3874</v>
      </c>
      <c r="BT643" s="99" t="s">
        <v>3874</v>
      </c>
      <c r="BU643" s="99" t="s">
        <v>3874</v>
      </c>
      <c r="BV643" s="99" t="s">
        <v>9027</v>
      </c>
      <c r="BW643" s="99" t="s">
        <v>4816</v>
      </c>
      <c r="BX643" s="99">
        <v>3102150630</v>
      </c>
      <c r="BY643" s="99" t="s">
        <v>4059</v>
      </c>
      <c r="BZ643" s="99" t="s">
        <v>4060</v>
      </c>
      <c r="CA643" s="99" t="s">
        <v>3911</v>
      </c>
      <c r="CB643" s="129">
        <v>3102150630</v>
      </c>
      <c r="CC643" s="118" t="s">
        <v>9028</v>
      </c>
      <c r="CD643" s="118">
        <v>29753</v>
      </c>
      <c r="CE643" s="99" t="s">
        <v>3872</v>
      </c>
      <c r="CF643" s="99" t="s">
        <v>3873</v>
      </c>
      <c r="CG643" s="118"/>
      <c r="CH643" s="118" t="s">
        <v>3977</v>
      </c>
      <c r="CI643" s="118" t="s">
        <v>9029</v>
      </c>
      <c r="CJ643" s="117"/>
      <c r="CK643" s="115"/>
      <c r="CL643" s="230"/>
      <c r="CM643" s="166" t="s">
        <v>14</v>
      </c>
      <c r="CN643" s="123">
        <v>1</v>
      </c>
    </row>
    <row r="644" spans="1:92" ht="20.100000000000001" hidden="1" customHeight="1">
      <c r="A644" s="97">
        <v>484</v>
      </c>
      <c r="B644" s="98">
        <v>2024</v>
      </c>
      <c r="C644" s="99" t="s">
        <v>72</v>
      </c>
      <c r="D644" s="100" t="s">
        <v>9035</v>
      </c>
      <c r="E644" s="99" t="s">
        <v>4101</v>
      </c>
      <c r="F644" s="101" t="s">
        <v>2563</v>
      </c>
      <c r="G644" s="102">
        <v>52735473</v>
      </c>
      <c r="H644" s="53">
        <v>4</v>
      </c>
      <c r="I644" s="103" t="s">
        <v>81</v>
      </c>
      <c r="J644" s="104" t="s">
        <v>505</v>
      </c>
      <c r="K644" s="105" t="s">
        <v>4065</v>
      </c>
      <c r="L644" s="101" t="s">
        <v>74</v>
      </c>
      <c r="M644" s="53" t="s">
        <v>75</v>
      </c>
      <c r="N644" s="53" t="s">
        <v>3860</v>
      </c>
      <c r="O644" s="101" t="s">
        <v>499</v>
      </c>
      <c r="P644" s="107">
        <v>45385</v>
      </c>
      <c r="Q644" s="107" t="s">
        <v>8</v>
      </c>
      <c r="R644" s="108" t="s">
        <v>3861</v>
      </c>
      <c r="S644" s="118">
        <v>45386</v>
      </c>
      <c r="T644" s="118">
        <v>45507</v>
      </c>
      <c r="U644" s="107" t="s">
        <v>123</v>
      </c>
      <c r="V644" s="107" t="s">
        <v>123</v>
      </c>
      <c r="W644" s="107" t="s">
        <v>123</v>
      </c>
      <c r="X644" s="53" t="s">
        <v>123</v>
      </c>
      <c r="Y644" s="53" t="s">
        <v>123</v>
      </c>
      <c r="Z644" s="102" t="str">
        <f>+R644</f>
        <v>4 MESES</v>
      </c>
      <c r="AA644" s="53" t="s">
        <v>123</v>
      </c>
      <c r="AB644" s="226"/>
      <c r="AC644" s="226"/>
      <c r="AD644" s="107" t="s">
        <v>123</v>
      </c>
      <c r="AE644" s="240" t="s">
        <v>123</v>
      </c>
      <c r="AF644" s="107">
        <v>45507</v>
      </c>
      <c r="AG644" s="243">
        <v>9600000</v>
      </c>
      <c r="AH644" s="130" t="s">
        <v>123</v>
      </c>
      <c r="AI644" s="110">
        <v>0</v>
      </c>
      <c r="AJ644" s="53" t="s">
        <v>123</v>
      </c>
      <c r="AK644" s="110">
        <v>9600000</v>
      </c>
      <c r="AL644" s="111" t="str" cm="1">
        <f t="array" aca="1" ref="AL644" ca="1">_xlfn.IFS(TODAY()&lt;AF644,AF644-TODAY(),TODAY()&gt;AF644,"TERMINADO")</f>
        <v>TERMINADO</v>
      </c>
      <c r="AM644" s="206" t="s">
        <v>84</v>
      </c>
      <c r="AN644" s="206" t="s">
        <v>85</v>
      </c>
      <c r="AO644" s="113" t="s">
        <v>3863</v>
      </c>
      <c r="AP644" s="114" t="s">
        <v>4103</v>
      </c>
      <c r="AQ644" s="53" t="s">
        <v>3865</v>
      </c>
      <c r="AR644" s="101" t="s">
        <v>222</v>
      </c>
      <c r="AS644" s="101" t="s">
        <v>222</v>
      </c>
      <c r="AT644" s="106" t="s">
        <v>4068</v>
      </c>
      <c r="AU644" s="104" t="s">
        <v>4069</v>
      </c>
      <c r="AV644" s="99">
        <v>106513</v>
      </c>
      <c r="AW644" s="99">
        <v>5</v>
      </c>
      <c r="AX644" s="116">
        <v>2400000</v>
      </c>
      <c r="AY644" s="117" t="s">
        <v>9036</v>
      </c>
      <c r="AZ644" s="99">
        <v>120</v>
      </c>
      <c r="BA644" s="117" t="s">
        <v>181</v>
      </c>
      <c r="BB644" s="99">
        <v>1295</v>
      </c>
      <c r="BC644" s="118">
        <v>45373</v>
      </c>
      <c r="BD644" s="116">
        <v>48000000</v>
      </c>
      <c r="BE644" s="99">
        <v>1452</v>
      </c>
      <c r="BF644" s="116">
        <v>9600000</v>
      </c>
      <c r="BG644" s="118">
        <v>45386</v>
      </c>
      <c r="BH644" s="99" t="s">
        <v>181</v>
      </c>
      <c r="BI644" s="118">
        <v>45385</v>
      </c>
      <c r="BJ644" s="99">
        <v>3</v>
      </c>
      <c r="BK644" s="99" t="s">
        <v>3869</v>
      </c>
      <c r="BL644" s="99"/>
      <c r="BM644" s="118" t="s">
        <v>4036</v>
      </c>
      <c r="BN644" s="99" t="s">
        <v>86</v>
      </c>
      <c r="BO644" s="99"/>
      <c r="BP644" s="99"/>
      <c r="BQ644" s="99"/>
      <c r="BR644" s="99"/>
      <c r="BS644" s="99"/>
      <c r="BT644" s="99"/>
      <c r="BU644" s="99"/>
      <c r="BV644" s="99"/>
      <c r="BW644" s="99"/>
      <c r="BX644" s="99"/>
      <c r="BY644" s="99"/>
      <c r="BZ644" s="99"/>
      <c r="CA644" s="99"/>
      <c r="CB644" s="129">
        <v>3124782172</v>
      </c>
      <c r="CC644" s="118" t="s">
        <v>9037</v>
      </c>
      <c r="CD644" s="118">
        <v>30640</v>
      </c>
      <c r="CE644" s="242" t="s">
        <v>3893</v>
      </c>
      <c r="CF644" s="99" t="s">
        <v>3894</v>
      </c>
      <c r="CG644" s="121" t="s">
        <v>181</v>
      </c>
      <c r="CH644" s="118" t="s">
        <v>3893</v>
      </c>
      <c r="CI644" s="118" t="s">
        <v>9038</v>
      </c>
      <c r="CJ644" s="99" t="s">
        <v>181</v>
      </c>
      <c r="CK644" s="99">
        <v>41</v>
      </c>
      <c r="CL644" s="230" t="s">
        <v>9039</v>
      </c>
      <c r="CM644" s="117" t="s">
        <v>3917</v>
      </c>
      <c r="CN644" s="123">
        <v>1</v>
      </c>
    </row>
    <row r="645" spans="1:92" ht="20.100000000000001" hidden="1" customHeight="1">
      <c r="A645" s="97">
        <v>824</v>
      </c>
      <c r="B645" s="98">
        <v>2024</v>
      </c>
      <c r="C645" s="99" t="s">
        <v>72</v>
      </c>
      <c r="D645" s="100" t="s">
        <v>9040</v>
      </c>
      <c r="E645" s="99" t="s">
        <v>4472</v>
      </c>
      <c r="F645" s="101" t="s">
        <v>2563</v>
      </c>
      <c r="G645" s="102">
        <v>52735473</v>
      </c>
      <c r="H645" s="53">
        <v>4</v>
      </c>
      <c r="I645" s="103" t="s">
        <v>3967</v>
      </c>
      <c r="J645" s="162" t="s">
        <v>4474</v>
      </c>
      <c r="K645" s="163" t="s">
        <v>176</v>
      </c>
      <c r="L645" s="106" t="s">
        <v>74</v>
      </c>
      <c r="M645" s="99" t="s">
        <v>75</v>
      </c>
      <c r="N645" s="99" t="s">
        <v>3860</v>
      </c>
      <c r="O645" s="106" t="s">
        <v>4475</v>
      </c>
      <c r="P645" s="118">
        <v>45569</v>
      </c>
      <c r="Q645" s="118" t="s">
        <v>14</v>
      </c>
      <c r="R645" s="106" t="s">
        <v>3883</v>
      </c>
      <c r="S645" s="151">
        <v>45575</v>
      </c>
      <c r="T645" s="118">
        <v>45657</v>
      </c>
      <c r="U645" s="118" t="s">
        <v>123</v>
      </c>
      <c r="V645" s="118" t="s">
        <v>123</v>
      </c>
      <c r="W645" s="118" t="s">
        <v>123</v>
      </c>
      <c r="X645" s="118" t="s">
        <v>3884</v>
      </c>
      <c r="Y645" s="53">
        <v>1</v>
      </c>
      <c r="Z645" s="115" t="str">
        <f>+R645</f>
        <v>3 Meses 25 dias</v>
      </c>
      <c r="AA645" s="118" t="s">
        <v>123</v>
      </c>
      <c r="AD645" s="118" t="s">
        <v>123</v>
      </c>
      <c r="AE645" s="242" t="s">
        <v>123</v>
      </c>
      <c r="AF645" s="118">
        <v>45691</v>
      </c>
      <c r="AG645" s="489">
        <v>9200000</v>
      </c>
      <c r="AH645" s="153" t="s">
        <v>123</v>
      </c>
      <c r="AI645" s="154">
        <v>0</v>
      </c>
      <c r="AJ645" s="53" t="s">
        <v>123</v>
      </c>
      <c r="AK645" s="110">
        <f>+AG645+AI645</f>
        <v>9200000</v>
      </c>
      <c r="AL645" s="111" t="str" cm="1">
        <f t="array" aca="1" ref="AL645" ca="1">_xlfn.IFS(TODAY()&lt;AF645,AF645-TODAY(),TODAY()&gt;AF645,"TERMINADO")</f>
        <v>TERMINADO</v>
      </c>
      <c r="AM645" s="112" t="s">
        <v>84</v>
      </c>
      <c r="AN645" s="311" t="s">
        <v>3885</v>
      </c>
      <c r="AO645" s="113" t="s">
        <v>3863</v>
      </c>
      <c r="AP645" s="114" t="s">
        <v>4476</v>
      </c>
      <c r="AQ645" s="99" t="s">
        <v>3865</v>
      </c>
      <c r="AR645" s="223" t="s">
        <v>183</v>
      </c>
      <c r="AS645" s="101" t="s">
        <v>183</v>
      </c>
      <c r="AT645" s="175" t="s">
        <v>4439</v>
      </c>
      <c r="AU645" s="183" t="s">
        <v>4440</v>
      </c>
      <c r="AV645" s="99">
        <v>117183</v>
      </c>
      <c r="AW645" s="99">
        <v>15</v>
      </c>
      <c r="AX645" s="116">
        <v>2400000</v>
      </c>
      <c r="AY645" s="166" t="s">
        <v>9041</v>
      </c>
      <c r="AZ645" s="99"/>
      <c r="BA645" s="99" t="s">
        <v>181</v>
      </c>
      <c r="BB645" s="99">
        <v>1875</v>
      </c>
      <c r="BC645" s="118">
        <v>45541</v>
      </c>
      <c r="BD645" s="116">
        <v>138000000</v>
      </c>
      <c r="BE645" s="99">
        <v>2176</v>
      </c>
      <c r="BF645" s="116">
        <v>9200000</v>
      </c>
      <c r="BG645" s="118">
        <v>45575</v>
      </c>
      <c r="BH645" s="117"/>
      <c r="BI645" s="118" t="s">
        <v>4530</v>
      </c>
      <c r="BJ645" s="99">
        <v>4</v>
      </c>
      <c r="BK645" s="99" t="s">
        <v>3869</v>
      </c>
      <c r="BL645" s="100" t="s">
        <v>3891</v>
      </c>
      <c r="BM645" s="121"/>
      <c r="BN645" s="100"/>
      <c r="BO645" s="100"/>
      <c r="BP645" s="100"/>
      <c r="BQ645" s="100"/>
      <c r="BR645" s="100"/>
      <c r="BS645" s="100"/>
      <c r="BT645" s="100"/>
      <c r="BU645" s="100"/>
      <c r="BV645" s="100"/>
      <c r="BW645" s="100"/>
      <c r="BX645" s="100"/>
      <c r="BY645" s="100"/>
      <c r="BZ645" s="100"/>
      <c r="CA645" s="100"/>
      <c r="CB645" s="129">
        <v>3124782172</v>
      </c>
      <c r="CC645" s="121" t="s">
        <v>9042</v>
      </c>
      <c r="CD645" s="121">
        <v>30640</v>
      </c>
      <c r="CE645" s="100" t="s">
        <v>3893</v>
      </c>
      <c r="CF645" s="99" t="s">
        <v>3894</v>
      </c>
      <c r="CG645" s="100" t="s">
        <v>181</v>
      </c>
      <c r="CH645" s="118" t="s">
        <v>3893</v>
      </c>
      <c r="CI645" s="118" t="s">
        <v>9038</v>
      </c>
      <c r="CJ645" s="99"/>
      <c r="CK645" s="115"/>
      <c r="CL645" s="244"/>
      <c r="CM645" s="166" t="s">
        <v>14</v>
      </c>
      <c r="CN645" s="123">
        <v>1</v>
      </c>
    </row>
    <row r="646" spans="1:92" ht="20.100000000000001" hidden="1" customHeight="1">
      <c r="A646" s="97">
        <v>462</v>
      </c>
      <c r="B646" s="98">
        <v>2024</v>
      </c>
      <c r="C646" s="99" t="s">
        <v>72</v>
      </c>
      <c r="D646" s="100" t="s">
        <v>9043</v>
      </c>
      <c r="E646" s="99" t="s">
        <v>7646</v>
      </c>
      <c r="F646" s="101" t="s">
        <v>2566</v>
      </c>
      <c r="G646" s="102">
        <v>1000048185</v>
      </c>
      <c r="H646" s="53">
        <v>2</v>
      </c>
      <c r="I646" s="103" t="s">
        <v>2494</v>
      </c>
      <c r="J646" s="104" t="s">
        <v>635</v>
      </c>
      <c r="K646" s="105" t="s">
        <v>3859</v>
      </c>
      <c r="L646" s="101" t="s">
        <v>74</v>
      </c>
      <c r="M646" s="53" t="s">
        <v>75</v>
      </c>
      <c r="N646" s="53" t="s">
        <v>3860</v>
      </c>
      <c r="O646" s="101" t="s">
        <v>7647</v>
      </c>
      <c r="P646" s="107">
        <v>45378</v>
      </c>
      <c r="Q646" s="107" t="s">
        <v>7</v>
      </c>
      <c r="R646" s="108" t="s">
        <v>3861</v>
      </c>
      <c r="S646" s="107">
        <v>45386</v>
      </c>
      <c r="T646" s="107">
        <v>45507</v>
      </c>
      <c r="U646" s="107" t="s">
        <v>123</v>
      </c>
      <c r="V646" s="107" t="s">
        <v>123</v>
      </c>
      <c r="W646" s="107" t="s">
        <v>123</v>
      </c>
      <c r="X646" s="53" t="s">
        <v>3862</v>
      </c>
      <c r="Y646" s="53">
        <v>1</v>
      </c>
      <c r="Z646" s="53" t="s">
        <v>3612</v>
      </c>
      <c r="AA646" s="107">
        <f>+AH646</f>
        <v>45506</v>
      </c>
      <c r="AD646" s="107" t="s">
        <v>123</v>
      </c>
      <c r="AE646" s="240" t="s">
        <v>123</v>
      </c>
      <c r="AF646" s="107">
        <v>45568</v>
      </c>
      <c r="AG646" s="247">
        <v>10000000</v>
      </c>
      <c r="AH646" s="107">
        <v>45506</v>
      </c>
      <c r="AI646" s="110">
        <v>5000000</v>
      </c>
      <c r="AJ646" s="51">
        <v>1</v>
      </c>
      <c r="AK646" s="130">
        <v>15000000</v>
      </c>
      <c r="AL646" s="111" t="str" cm="1">
        <f t="array" aca="1" ref="AL646" ca="1">_xlfn.IFS(TODAY()&lt;AF646,AF646-TODAY(),TODAY()&gt;AF646,"TERMINADO")</f>
        <v>TERMINADO</v>
      </c>
      <c r="AM646" s="206" t="s">
        <v>84</v>
      </c>
      <c r="AN646" s="206" t="s">
        <v>85</v>
      </c>
      <c r="AO646" s="113" t="s">
        <v>3863</v>
      </c>
      <c r="AP646" s="114" t="s">
        <v>7648</v>
      </c>
      <c r="AQ646" s="99" t="s">
        <v>3865</v>
      </c>
      <c r="AR646" s="101" t="s">
        <v>4077</v>
      </c>
      <c r="AS646" s="101" t="s">
        <v>141</v>
      </c>
      <c r="AT646" s="131" t="s">
        <v>9044</v>
      </c>
      <c r="AU646" s="133" t="s">
        <v>9045</v>
      </c>
      <c r="AV646" s="99">
        <v>103646</v>
      </c>
      <c r="AW646" s="99">
        <v>4</v>
      </c>
      <c r="AX646" s="116">
        <v>2500000</v>
      </c>
      <c r="AY646" s="117" t="s">
        <v>9046</v>
      </c>
      <c r="AZ646" s="99">
        <v>120</v>
      </c>
      <c r="BA646" s="117" t="s">
        <v>181</v>
      </c>
      <c r="BB646" s="99">
        <v>1148</v>
      </c>
      <c r="BC646" s="118">
        <v>45355</v>
      </c>
      <c r="BD646" s="116">
        <v>40000000</v>
      </c>
      <c r="BE646" s="99">
        <v>1437</v>
      </c>
      <c r="BF646" s="116">
        <v>10000000</v>
      </c>
      <c r="BG646" s="118">
        <v>45385</v>
      </c>
      <c r="BH646" s="99" t="s">
        <v>181</v>
      </c>
      <c r="BI646" s="118">
        <v>45384</v>
      </c>
      <c r="BJ646" s="99">
        <v>5</v>
      </c>
      <c r="BK646" s="99" t="s">
        <v>3874</v>
      </c>
      <c r="BL646" s="99" t="s">
        <v>3891</v>
      </c>
      <c r="BM646" s="118" t="s">
        <v>3905</v>
      </c>
      <c r="BN646" s="99" t="s">
        <v>3906</v>
      </c>
      <c r="BO646" s="99" t="s">
        <v>3874</v>
      </c>
      <c r="BP646" s="99" t="s">
        <v>3874</v>
      </c>
      <c r="BQ646" s="99" t="s">
        <v>123</v>
      </c>
      <c r="BR646" s="99" t="s">
        <v>3874</v>
      </c>
      <c r="BS646" s="99" t="s">
        <v>3874</v>
      </c>
      <c r="BT646" s="99" t="s">
        <v>3874</v>
      </c>
      <c r="BU646" s="99" t="s">
        <v>3874</v>
      </c>
      <c r="BV646" s="99" t="s">
        <v>9047</v>
      </c>
      <c r="BW646" s="99" t="s">
        <v>4136</v>
      </c>
      <c r="BX646" s="99">
        <v>3133662718</v>
      </c>
      <c r="BY646" s="99" t="s">
        <v>4137</v>
      </c>
      <c r="BZ646" s="99" t="s">
        <v>3938</v>
      </c>
      <c r="CA646" s="99" t="s">
        <v>3911</v>
      </c>
      <c r="CB646" s="129">
        <v>3144709048</v>
      </c>
      <c r="CC646" s="118" t="s">
        <v>9048</v>
      </c>
      <c r="CD646" s="118">
        <v>36629</v>
      </c>
      <c r="CE646" s="242" t="s">
        <v>3893</v>
      </c>
      <c r="CF646" s="99" t="s">
        <v>3894</v>
      </c>
      <c r="CG646" s="121" t="s">
        <v>3874</v>
      </c>
      <c r="CH646" s="118" t="s">
        <v>3893</v>
      </c>
      <c r="CI646" s="118" t="s">
        <v>9049</v>
      </c>
      <c r="CJ646" s="99" t="s">
        <v>86</v>
      </c>
      <c r="CK646" s="99">
        <v>24</v>
      </c>
      <c r="CL646" s="230" t="s">
        <v>9050</v>
      </c>
      <c r="CM646" s="117" t="s">
        <v>3917</v>
      </c>
      <c r="CN646" s="123">
        <v>1</v>
      </c>
    </row>
    <row r="647" spans="1:92" ht="20.100000000000001" hidden="1" customHeight="1">
      <c r="A647" s="97">
        <v>472</v>
      </c>
      <c r="B647" s="98">
        <v>2024</v>
      </c>
      <c r="C647" s="99" t="s">
        <v>72</v>
      </c>
      <c r="D647" s="100" t="s">
        <v>9051</v>
      </c>
      <c r="E647" s="99" t="s">
        <v>8165</v>
      </c>
      <c r="F647" s="101" t="s">
        <v>9052</v>
      </c>
      <c r="G647" s="102">
        <v>1030641338</v>
      </c>
      <c r="H647" s="53">
        <v>4</v>
      </c>
      <c r="I647" s="103" t="s">
        <v>112</v>
      </c>
      <c r="J647" s="104" t="s">
        <v>635</v>
      </c>
      <c r="K647" s="105" t="s">
        <v>3859</v>
      </c>
      <c r="L647" s="101" t="s">
        <v>74</v>
      </c>
      <c r="M647" s="53" t="s">
        <v>75</v>
      </c>
      <c r="N647" s="53" t="s">
        <v>3860</v>
      </c>
      <c r="O647" s="101" t="s">
        <v>117</v>
      </c>
      <c r="P647" s="107">
        <v>45383</v>
      </c>
      <c r="Q647" s="107" t="s">
        <v>8</v>
      </c>
      <c r="R647" s="108" t="s">
        <v>3861</v>
      </c>
      <c r="S647" s="118">
        <v>45386</v>
      </c>
      <c r="T647" s="118">
        <v>45507</v>
      </c>
      <c r="U647" s="107">
        <v>45401</v>
      </c>
      <c r="V647" s="107" t="s">
        <v>9053</v>
      </c>
      <c r="W647" s="102">
        <v>1024550603</v>
      </c>
      <c r="X647" s="53" t="s">
        <v>123</v>
      </c>
      <c r="Y647" s="53" t="s">
        <v>123</v>
      </c>
      <c r="Z647" s="102" t="str">
        <f>+R647</f>
        <v>4 MESES</v>
      </c>
      <c r="AA647" s="53" t="s">
        <v>123</v>
      </c>
      <c r="AD647" s="107" t="s">
        <v>123</v>
      </c>
      <c r="AE647" s="240" t="s">
        <v>123</v>
      </c>
      <c r="AF647" s="107">
        <v>45507</v>
      </c>
      <c r="AG647" s="247">
        <v>22800000</v>
      </c>
      <c r="AH647" s="130" t="s">
        <v>123</v>
      </c>
      <c r="AI647" s="110">
        <v>0</v>
      </c>
      <c r="AJ647" s="53" t="s">
        <v>123</v>
      </c>
      <c r="AK647" s="130">
        <v>22800000</v>
      </c>
      <c r="AL647" s="111" t="str" cm="1">
        <f t="array" aca="1" ref="AL647" ca="1">_xlfn.IFS(TODAY()&lt;AF647,AF647-TODAY(),TODAY()&gt;AF647,"TERMINADO")</f>
        <v>TERMINADO</v>
      </c>
      <c r="AM647" s="206" t="s">
        <v>84</v>
      </c>
      <c r="AN647" s="112" t="s">
        <v>85</v>
      </c>
      <c r="AO647" s="113" t="s">
        <v>3863</v>
      </c>
      <c r="AP647" s="114" t="s">
        <v>8167</v>
      </c>
      <c r="AQ647" s="53" t="s">
        <v>3865</v>
      </c>
      <c r="AR647" s="101" t="s">
        <v>89</v>
      </c>
      <c r="AS647" s="106" t="s">
        <v>89</v>
      </c>
      <c r="AT647" s="138" t="s">
        <v>9054</v>
      </c>
      <c r="AU647" s="133" t="s">
        <v>9055</v>
      </c>
      <c r="AV647" s="100">
        <v>104156</v>
      </c>
      <c r="AW647" s="99">
        <v>4</v>
      </c>
      <c r="AX647" s="116">
        <v>5700000</v>
      </c>
      <c r="AY647" s="117" t="s">
        <v>9056</v>
      </c>
      <c r="AZ647" s="99">
        <v>120</v>
      </c>
      <c r="BA647" s="117" t="s">
        <v>181</v>
      </c>
      <c r="BB647" s="99">
        <v>1171</v>
      </c>
      <c r="BC647" s="118">
        <v>45355</v>
      </c>
      <c r="BD647" s="116">
        <v>91200000</v>
      </c>
      <c r="BE647" s="99">
        <v>1433</v>
      </c>
      <c r="BF647" s="116">
        <v>22800000</v>
      </c>
      <c r="BG647" s="118">
        <v>45385</v>
      </c>
      <c r="BH647" s="99" t="s">
        <v>181</v>
      </c>
      <c r="BI647" s="118">
        <v>45385</v>
      </c>
      <c r="BJ647" s="99">
        <v>4</v>
      </c>
      <c r="BK647" s="99" t="s">
        <v>3869</v>
      </c>
      <c r="BL647" s="99"/>
      <c r="BM647" s="118" t="s">
        <v>4036</v>
      </c>
      <c r="BN647" s="99" t="s">
        <v>86</v>
      </c>
      <c r="BO647" s="99"/>
      <c r="BP647" s="99"/>
      <c r="BQ647" s="99"/>
      <c r="BR647" s="99"/>
      <c r="BS647" s="99"/>
      <c r="BT647" s="99"/>
      <c r="BU647" s="99"/>
      <c r="BV647" s="99"/>
      <c r="BW647" s="99"/>
      <c r="BX647" s="99"/>
      <c r="BY647" s="99"/>
      <c r="BZ647" s="99"/>
      <c r="CA647" s="99"/>
      <c r="CB647" s="129">
        <v>3213820911</v>
      </c>
      <c r="CC647" s="118" t="s">
        <v>9057</v>
      </c>
      <c r="CD647" s="118">
        <v>34491</v>
      </c>
      <c r="CE647" s="242" t="s">
        <v>3872</v>
      </c>
      <c r="CF647" s="99" t="s">
        <v>3873</v>
      </c>
      <c r="CG647" s="121" t="s">
        <v>3874</v>
      </c>
      <c r="CH647" s="118" t="s">
        <v>9058</v>
      </c>
      <c r="CI647" s="118" t="s">
        <v>9059</v>
      </c>
      <c r="CJ647" s="99" t="s">
        <v>181</v>
      </c>
      <c r="CK647" s="99">
        <v>30</v>
      </c>
      <c r="CL647" s="230" t="s">
        <v>9060</v>
      </c>
      <c r="CM647" s="117" t="s">
        <v>3917</v>
      </c>
      <c r="CN647" s="123">
        <v>1</v>
      </c>
    </row>
    <row r="648" spans="1:92" ht="20.100000000000001" hidden="1" customHeight="1">
      <c r="A648" s="97">
        <v>521</v>
      </c>
      <c r="B648" s="98">
        <v>2024</v>
      </c>
      <c r="C648" s="99" t="s">
        <v>72</v>
      </c>
      <c r="D648" s="100" t="s">
        <v>9061</v>
      </c>
      <c r="E648" s="99" t="s">
        <v>4033</v>
      </c>
      <c r="F648" s="106" t="s">
        <v>9062</v>
      </c>
      <c r="G648" s="115">
        <v>52747952</v>
      </c>
      <c r="H648" s="99">
        <v>2</v>
      </c>
      <c r="I648" s="103" t="s">
        <v>2494</v>
      </c>
      <c r="J648" s="104" t="s">
        <v>2569</v>
      </c>
      <c r="K648" s="105" t="s">
        <v>1223</v>
      </c>
      <c r="L648" s="106" t="s">
        <v>74</v>
      </c>
      <c r="M648" s="99" t="s">
        <v>75</v>
      </c>
      <c r="N648" s="53" t="s">
        <v>3860</v>
      </c>
      <c r="O648" s="101" t="s">
        <v>492</v>
      </c>
      <c r="P648" s="107">
        <v>45398</v>
      </c>
      <c r="Q648" s="107" t="s">
        <v>8</v>
      </c>
      <c r="R648" s="106" t="s">
        <v>3861</v>
      </c>
      <c r="S648" s="107">
        <v>45404</v>
      </c>
      <c r="T648" s="107">
        <v>45525</v>
      </c>
      <c r="U648" s="107">
        <v>45432</v>
      </c>
      <c r="V648" s="107" t="s">
        <v>9063</v>
      </c>
      <c r="W648" s="102">
        <v>52525172</v>
      </c>
      <c r="X648" s="53" t="s">
        <v>123</v>
      </c>
      <c r="Y648" s="53" t="s">
        <v>123</v>
      </c>
      <c r="Z648" s="102" t="str">
        <f>+R648</f>
        <v>4 MESES</v>
      </c>
      <c r="AA648" s="53" t="s">
        <v>123</v>
      </c>
      <c r="AD648" s="107" t="s">
        <v>123</v>
      </c>
      <c r="AE648" s="240" t="s">
        <v>123</v>
      </c>
      <c r="AF648" s="107">
        <v>45525</v>
      </c>
      <c r="AG648" s="243">
        <v>10841399</v>
      </c>
      <c r="AH648" s="130" t="s">
        <v>123</v>
      </c>
      <c r="AI648" s="110"/>
      <c r="AJ648" s="53" t="s">
        <v>123</v>
      </c>
      <c r="AK648" s="110">
        <v>10841399</v>
      </c>
      <c r="AL648" s="111" t="str" cm="1">
        <f t="array" aca="1" ref="AL648" ca="1">_xlfn.IFS(TODAY()&lt;AF648,AF648-TODAY(),TODAY()&gt;AF648,"TERMINADO")</f>
        <v>TERMINADO</v>
      </c>
      <c r="AM648" s="112" t="s">
        <v>84</v>
      </c>
      <c r="AN648" s="206" t="s">
        <v>85</v>
      </c>
      <c r="AO648" s="113" t="s">
        <v>3863</v>
      </c>
      <c r="AP648" s="114" t="s">
        <v>4034</v>
      </c>
      <c r="AQ648" s="99" t="s">
        <v>3865</v>
      </c>
      <c r="AR648" s="101" t="s">
        <v>497</v>
      </c>
      <c r="AS648" s="106" t="s">
        <v>346</v>
      </c>
      <c r="AT648" s="131" t="s">
        <v>9064</v>
      </c>
      <c r="AU648" s="133" t="s">
        <v>9065</v>
      </c>
      <c r="AV648" s="99">
        <v>106648</v>
      </c>
      <c r="AW648" s="99">
        <v>7</v>
      </c>
      <c r="AX648" s="116">
        <v>2500000</v>
      </c>
      <c r="AY648" s="117" t="s">
        <v>9066</v>
      </c>
      <c r="AZ648" s="99">
        <v>120</v>
      </c>
      <c r="BA648" s="117" t="s">
        <v>181</v>
      </c>
      <c r="BB648" s="99">
        <v>1315</v>
      </c>
      <c r="BC648" s="118">
        <v>45377</v>
      </c>
      <c r="BD648" s="116">
        <v>70000000</v>
      </c>
      <c r="BE648" s="99">
        <v>1496</v>
      </c>
      <c r="BF648" s="116">
        <v>10000000</v>
      </c>
      <c r="BG648" s="118">
        <v>45399</v>
      </c>
      <c r="BH648" s="117" t="s">
        <v>181</v>
      </c>
      <c r="BI648" s="118">
        <v>45398</v>
      </c>
      <c r="BJ648" s="99">
        <v>4</v>
      </c>
      <c r="BK648" s="99" t="s">
        <v>3869</v>
      </c>
      <c r="BL648" s="99"/>
      <c r="BM648" s="118" t="s">
        <v>3870</v>
      </c>
      <c r="BN648" s="99" t="s">
        <v>86</v>
      </c>
      <c r="BO648" s="99"/>
      <c r="BP648" s="99"/>
      <c r="BQ648" s="99"/>
      <c r="BR648" s="99"/>
      <c r="BS648" s="99"/>
      <c r="BT648" s="99"/>
      <c r="BU648" s="99"/>
      <c r="BV648" s="99"/>
      <c r="BW648" s="99"/>
      <c r="BX648" s="99"/>
      <c r="BY648" s="99"/>
      <c r="BZ648" s="99"/>
      <c r="CA648" s="99"/>
      <c r="CB648" s="129">
        <v>3017580563</v>
      </c>
      <c r="CC648" s="118" t="s">
        <v>9067</v>
      </c>
      <c r="CD648" s="118">
        <v>30705</v>
      </c>
      <c r="CE648" s="242" t="s">
        <v>3893</v>
      </c>
      <c r="CF648" s="99" t="s">
        <v>3894</v>
      </c>
      <c r="CG648" s="121" t="s">
        <v>3874</v>
      </c>
      <c r="CH648" s="118" t="s">
        <v>3893</v>
      </c>
      <c r="CI648" s="118" t="s">
        <v>9068</v>
      </c>
      <c r="CJ648" s="99" t="s">
        <v>86</v>
      </c>
      <c r="CK648" s="99">
        <v>40</v>
      </c>
      <c r="CL648" s="230" t="s">
        <v>9069</v>
      </c>
      <c r="CM648" s="117" t="s">
        <v>3917</v>
      </c>
      <c r="CN648" s="123">
        <v>1</v>
      </c>
    </row>
    <row r="649" spans="1:92" ht="20.100000000000001" hidden="1" customHeight="1">
      <c r="A649" s="97">
        <v>553</v>
      </c>
      <c r="B649" s="98">
        <v>2024</v>
      </c>
      <c r="C649" s="99" t="s">
        <v>72</v>
      </c>
      <c r="D649" s="100" t="s">
        <v>9070</v>
      </c>
      <c r="E649" s="99" t="s">
        <v>4418</v>
      </c>
      <c r="F649" s="101" t="s">
        <v>9071</v>
      </c>
      <c r="G649" s="102">
        <v>1023873955</v>
      </c>
      <c r="H649" s="53">
        <v>9</v>
      </c>
      <c r="I649" s="103" t="s">
        <v>81</v>
      </c>
      <c r="J649" s="104" t="s">
        <v>1808</v>
      </c>
      <c r="K649" s="105" t="s">
        <v>4419</v>
      </c>
      <c r="L649" s="101" t="s">
        <v>74</v>
      </c>
      <c r="M649" s="53" t="s">
        <v>75</v>
      </c>
      <c r="N649" s="53" t="s">
        <v>3860</v>
      </c>
      <c r="O649" s="101" t="s">
        <v>4420</v>
      </c>
      <c r="P649" s="107">
        <v>45401</v>
      </c>
      <c r="Q649" s="107" t="s">
        <v>8</v>
      </c>
      <c r="R649" s="108" t="s">
        <v>3861</v>
      </c>
      <c r="S649" s="107">
        <v>45406</v>
      </c>
      <c r="T649" s="107">
        <v>45527</v>
      </c>
      <c r="U649" s="107">
        <v>45463</v>
      </c>
      <c r="V649" s="107" t="s">
        <v>9072</v>
      </c>
      <c r="W649" s="102">
        <v>52734728</v>
      </c>
      <c r="X649" s="53" t="s">
        <v>123</v>
      </c>
      <c r="Y649" s="53" t="s">
        <v>123</v>
      </c>
      <c r="Z649" s="102" t="str">
        <f>+R649</f>
        <v>4 MESES</v>
      </c>
      <c r="AA649" s="53" t="s">
        <v>123</v>
      </c>
      <c r="AD649" s="107" t="s">
        <v>123</v>
      </c>
      <c r="AE649" s="240" t="s">
        <v>123</v>
      </c>
      <c r="AF649" s="107">
        <v>45527</v>
      </c>
      <c r="AG649" s="243">
        <v>9600000</v>
      </c>
      <c r="AH649" s="135" t="s">
        <v>123</v>
      </c>
      <c r="AI649" s="110">
        <v>0</v>
      </c>
      <c r="AJ649" s="53" t="s">
        <v>123</v>
      </c>
      <c r="AK649" s="110">
        <f>+AG649+AI649</f>
        <v>9600000</v>
      </c>
      <c r="AL649" s="111" t="str" cm="1">
        <f t="array" aca="1" ref="AL649" ca="1">_xlfn.IFS(TODAY()&lt;AF649,AF649-TODAY(),TODAY()&gt;AF649,"TERMINADO")</f>
        <v>TERMINADO</v>
      </c>
      <c r="AM649" s="112" t="s">
        <v>84</v>
      </c>
      <c r="AN649" s="206" t="s">
        <v>85</v>
      </c>
      <c r="AO649" s="113" t="s">
        <v>3863</v>
      </c>
      <c r="AP649" s="114" t="s">
        <v>4421</v>
      </c>
      <c r="AQ649" s="99" t="s">
        <v>3865</v>
      </c>
      <c r="AR649" s="101" t="s">
        <v>346</v>
      </c>
      <c r="AS649" s="101" t="s">
        <v>346</v>
      </c>
      <c r="AT649" s="131" t="s">
        <v>9073</v>
      </c>
      <c r="AU649" s="128" t="s">
        <v>9074</v>
      </c>
      <c r="AV649" s="99">
        <v>106662</v>
      </c>
      <c r="AW649" s="99">
        <v>8</v>
      </c>
      <c r="AX649" s="116">
        <v>2400000</v>
      </c>
      <c r="AY649" s="117" t="s">
        <v>9075</v>
      </c>
      <c r="AZ649" s="99">
        <v>120</v>
      </c>
      <c r="BA649" s="117" t="s">
        <v>181</v>
      </c>
      <c r="BB649" s="99">
        <v>1305</v>
      </c>
      <c r="BC649" s="118">
        <v>45373</v>
      </c>
      <c r="BD649" s="116">
        <v>76800000</v>
      </c>
      <c r="BE649" s="99">
        <v>1551</v>
      </c>
      <c r="BF649" s="116">
        <v>9600000</v>
      </c>
      <c r="BG649" s="118">
        <v>45405</v>
      </c>
      <c r="BH649" s="99" t="s">
        <v>181</v>
      </c>
      <c r="BI649" s="118">
        <v>45404</v>
      </c>
      <c r="BJ649" s="99">
        <v>4</v>
      </c>
      <c r="BK649" s="99" t="s">
        <v>3869</v>
      </c>
      <c r="BL649" s="99"/>
      <c r="BM649" s="118" t="s">
        <v>3870</v>
      </c>
      <c r="BN649" s="99" t="s">
        <v>86</v>
      </c>
      <c r="BO649" s="99"/>
      <c r="BP649" s="99"/>
      <c r="BQ649" s="99"/>
      <c r="BR649" s="99"/>
      <c r="BS649" s="99"/>
      <c r="BT649" s="99"/>
      <c r="BU649" s="99"/>
      <c r="BV649" s="99"/>
      <c r="BW649" s="99"/>
      <c r="BX649" s="99"/>
      <c r="BY649" s="99"/>
      <c r="BZ649" s="99"/>
      <c r="CA649" s="99"/>
      <c r="CB649" s="129">
        <v>3203927661</v>
      </c>
      <c r="CC649" s="118" t="s">
        <v>9076</v>
      </c>
      <c r="CD649" s="118">
        <v>30604</v>
      </c>
      <c r="CE649" s="242" t="s">
        <v>3893</v>
      </c>
      <c r="CF649" s="99" t="s">
        <v>3894</v>
      </c>
      <c r="CG649" s="121" t="s">
        <v>3874</v>
      </c>
      <c r="CH649" s="118" t="s">
        <v>3893</v>
      </c>
      <c r="CI649" s="118" t="s">
        <v>9077</v>
      </c>
      <c r="CJ649" s="99" t="s">
        <v>181</v>
      </c>
      <c r="CK649" s="99">
        <v>41</v>
      </c>
      <c r="CL649" s="230" t="s">
        <v>9078</v>
      </c>
      <c r="CM649" s="99" t="s">
        <v>3878</v>
      </c>
      <c r="CN649" s="123">
        <v>1</v>
      </c>
    </row>
    <row r="650" spans="1:92" ht="20.100000000000001" hidden="1" customHeight="1">
      <c r="A650" s="97">
        <v>381</v>
      </c>
      <c r="B650" s="98">
        <v>2024</v>
      </c>
      <c r="C650" s="99" t="s">
        <v>72</v>
      </c>
      <c r="D650" s="100" t="s">
        <v>9079</v>
      </c>
      <c r="E650" s="99" t="s">
        <v>5642</v>
      </c>
      <c r="F650" s="106" t="s">
        <v>9080</v>
      </c>
      <c r="G650" s="115">
        <v>1018415363</v>
      </c>
      <c r="H650" s="99">
        <v>7</v>
      </c>
      <c r="I650" s="103" t="s">
        <v>138</v>
      </c>
      <c r="J650" s="99">
        <v>1870</v>
      </c>
      <c r="K650" s="105" t="s">
        <v>4800</v>
      </c>
      <c r="L650" s="101" t="s">
        <v>74</v>
      </c>
      <c r="M650" s="53" t="s">
        <v>75</v>
      </c>
      <c r="N650" s="53" t="s">
        <v>3860</v>
      </c>
      <c r="O650" s="101" t="s">
        <v>309</v>
      </c>
      <c r="P650" s="118">
        <v>45367</v>
      </c>
      <c r="Q650" s="107" t="s">
        <v>7</v>
      </c>
      <c r="R650" s="106" t="s">
        <v>3861</v>
      </c>
      <c r="S650" s="118">
        <v>45374</v>
      </c>
      <c r="T650" s="118">
        <v>45495</v>
      </c>
      <c r="U650" s="107">
        <v>45393</v>
      </c>
      <c r="V650" s="107" t="s">
        <v>540</v>
      </c>
      <c r="W650" s="102">
        <v>1036394374</v>
      </c>
      <c r="X650" s="53" t="s">
        <v>123</v>
      </c>
      <c r="Y650" s="53" t="s">
        <v>123</v>
      </c>
      <c r="Z650" s="102" t="str">
        <f>+R650</f>
        <v>4 MESES</v>
      </c>
      <c r="AA650" s="53" t="s">
        <v>123</v>
      </c>
      <c r="AB650" s="226"/>
      <c r="AC650" s="226"/>
      <c r="AD650" s="107" t="s">
        <v>123</v>
      </c>
      <c r="AE650" s="107" t="s">
        <v>123</v>
      </c>
      <c r="AF650" s="177">
        <v>45495</v>
      </c>
      <c r="AG650" s="110">
        <v>19200000</v>
      </c>
      <c r="AH650" s="130" t="s">
        <v>123</v>
      </c>
      <c r="AI650" s="110">
        <v>0</v>
      </c>
      <c r="AJ650" s="53" t="s">
        <v>123</v>
      </c>
      <c r="AK650" s="110">
        <v>19200000</v>
      </c>
      <c r="AL650" s="111" t="str" cm="1">
        <f t="array" aca="1" ref="AL650" ca="1">_xlfn.IFS(TODAY()&lt;AF650,AF650-TODAY(),TODAY()&gt;AF650,"TERMINADO")</f>
        <v>TERMINADO</v>
      </c>
      <c r="AM650" s="210" t="s">
        <v>84</v>
      </c>
      <c r="AN650" s="112" t="s">
        <v>85</v>
      </c>
      <c r="AO650" s="113" t="s">
        <v>3863</v>
      </c>
      <c r="AP650" s="114" t="s">
        <v>5643</v>
      </c>
      <c r="AQ650" s="99" t="s">
        <v>3865</v>
      </c>
      <c r="AR650" s="106" t="s">
        <v>316</v>
      </c>
      <c r="AS650" s="101" t="s">
        <v>316</v>
      </c>
      <c r="AT650" s="131" t="s">
        <v>8381</v>
      </c>
      <c r="AU650" s="133" t="s">
        <v>8382</v>
      </c>
      <c r="AV650" s="99">
        <v>104169</v>
      </c>
      <c r="AW650" s="99">
        <v>5</v>
      </c>
      <c r="AX650" s="116">
        <v>4800000</v>
      </c>
      <c r="AY650" s="117" t="s">
        <v>9081</v>
      </c>
      <c r="AZ650" s="99">
        <v>120</v>
      </c>
      <c r="BA650" s="117" t="s">
        <v>181</v>
      </c>
      <c r="BB650" s="99">
        <v>1230</v>
      </c>
      <c r="BC650" s="118">
        <v>45362</v>
      </c>
      <c r="BD650" s="116">
        <v>96000000</v>
      </c>
      <c r="BE650" s="99">
        <v>1325</v>
      </c>
      <c r="BF650" s="116">
        <v>19200000</v>
      </c>
      <c r="BG650" s="118">
        <v>45369</v>
      </c>
      <c r="BH650" s="117" t="s">
        <v>181</v>
      </c>
      <c r="BI650" s="118">
        <v>45373</v>
      </c>
      <c r="BJ650" s="99">
        <v>1</v>
      </c>
      <c r="BK650" s="99" t="s">
        <v>3869</v>
      </c>
      <c r="BL650" s="99"/>
      <c r="BM650" s="118" t="s">
        <v>3870</v>
      </c>
      <c r="BN650" s="99" t="s">
        <v>86</v>
      </c>
      <c r="BO650" s="99"/>
      <c r="BP650" s="99"/>
      <c r="BQ650" s="99"/>
      <c r="BR650" s="99"/>
      <c r="BS650" s="99"/>
      <c r="BT650" s="99"/>
      <c r="BU650" s="99"/>
      <c r="BV650" s="117"/>
      <c r="BW650" s="117"/>
      <c r="BX650" s="117"/>
      <c r="BY650" s="117"/>
      <c r="BZ650" s="117"/>
      <c r="CA650" s="117"/>
      <c r="CB650" s="129">
        <v>3114478395</v>
      </c>
      <c r="CC650" s="118" t="s">
        <v>9082</v>
      </c>
      <c r="CD650" s="118">
        <v>32075</v>
      </c>
      <c r="CE650" s="118" t="s">
        <v>3872</v>
      </c>
      <c r="CF650" s="99" t="s">
        <v>3873</v>
      </c>
      <c r="CG650" s="118" t="s">
        <v>3874</v>
      </c>
      <c r="CH650" s="118" t="s">
        <v>7628</v>
      </c>
      <c r="CI650" s="118" t="s">
        <v>7629</v>
      </c>
      <c r="CJ650" s="99" t="s">
        <v>86</v>
      </c>
      <c r="CK650" s="99">
        <v>37</v>
      </c>
      <c r="CL650" s="230" t="s">
        <v>9083</v>
      </c>
      <c r="CM650" s="99" t="s">
        <v>3878</v>
      </c>
      <c r="CN650" s="123">
        <v>1</v>
      </c>
    </row>
    <row r="651" spans="1:92" ht="20.100000000000001" hidden="1" customHeight="1">
      <c r="A651" s="97">
        <v>318</v>
      </c>
      <c r="B651" s="98">
        <v>2024</v>
      </c>
      <c r="C651" s="99" t="s">
        <v>72</v>
      </c>
      <c r="D651" s="100" t="s">
        <v>9084</v>
      </c>
      <c r="E651" s="99" t="s">
        <v>7478</v>
      </c>
      <c r="F651" s="101" t="s">
        <v>2579</v>
      </c>
      <c r="G651" s="102">
        <v>1032420961</v>
      </c>
      <c r="H651" s="53">
        <v>2</v>
      </c>
      <c r="I651" s="103" t="s">
        <v>138</v>
      </c>
      <c r="J651" s="104" t="s">
        <v>635</v>
      </c>
      <c r="K651" s="105" t="s">
        <v>3859</v>
      </c>
      <c r="L651" s="101" t="s">
        <v>74</v>
      </c>
      <c r="M651" s="53" t="s">
        <v>75</v>
      </c>
      <c r="N651" s="53" t="s">
        <v>3860</v>
      </c>
      <c r="O651" s="101" t="s">
        <v>2581</v>
      </c>
      <c r="P651" s="107">
        <v>45365</v>
      </c>
      <c r="Q651" s="107" t="s">
        <v>7</v>
      </c>
      <c r="R651" s="106" t="s">
        <v>3861</v>
      </c>
      <c r="S651" s="107">
        <v>45369</v>
      </c>
      <c r="T651" s="107">
        <v>45490</v>
      </c>
      <c r="U651" s="107" t="s">
        <v>123</v>
      </c>
      <c r="V651" s="107" t="s">
        <v>123</v>
      </c>
      <c r="W651" s="107" t="s">
        <v>123</v>
      </c>
      <c r="X651" s="53" t="s">
        <v>3862</v>
      </c>
      <c r="Y651" s="53">
        <v>1</v>
      </c>
      <c r="Z651" s="53" t="s">
        <v>3612</v>
      </c>
      <c r="AA651" s="107">
        <v>45467</v>
      </c>
      <c r="AB651" s="226"/>
      <c r="AC651" s="226"/>
      <c r="AD651" s="107" t="s">
        <v>123</v>
      </c>
      <c r="AE651" s="107" t="s">
        <v>123</v>
      </c>
      <c r="AF651" s="107">
        <v>45552</v>
      </c>
      <c r="AG651" s="110">
        <v>10900000</v>
      </c>
      <c r="AH651" s="107">
        <v>45467</v>
      </c>
      <c r="AI651" s="110">
        <v>5450000</v>
      </c>
      <c r="AJ651" s="51">
        <v>1</v>
      </c>
      <c r="AK651" s="110">
        <v>16350000</v>
      </c>
      <c r="AL651" s="111" t="str" cm="1">
        <f t="array" aca="1" ref="AL651" ca="1">_xlfn.IFS(TODAY()&lt;AF651,AF651-TODAY(),TODAY()&gt;AF651,"TERMINADO")</f>
        <v>TERMINADO</v>
      </c>
      <c r="AM651" s="210" t="s">
        <v>84</v>
      </c>
      <c r="AN651" s="112" t="s">
        <v>85</v>
      </c>
      <c r="AO651" s="113" t="s">
        <v>3863</v>
      </c>
      <c r="AP651" s="114" t="s">
        <v>7481</v>
      </c>
      <c r="AQ651" s="99" t="s">
        <v>3865</v>
      </c>
      <c r="AR651" s="106" t="s">
        <v>2586</v>
      </c>
      <c r="AS651" s="101" t="s">
        <v>141</v>
      </c>
      <c r="AT651" s="106" t="s">
        <v>2587</v>
      </c>
      <c r="AU651" s="115">
        <v>20245420015703</v>
      </c>
      <c r="AV651" s="99">
        <v>103791</v>
      </c>
      <c r="AW651" s="99">
        <v>4</v>
      </c>
      <c r="AX651" s="116">
        <v>2725000</v>
      </c>
      <c r="AY651" s="117" t="s">
        <v>9085</v>
      </c>
      <c r="AZ651" s="99">
        <v>120</v>
      </c>
      <c r="BA651" s="117" t="s">
        <v>181</v>
      </c>
      <c r="BB651" s="99">
        <v>1253</v>
      </c>
      <c r="BC651" s="118">
        <v>45363</v>
      </c>
      <c r="BD651" s="116">
        <v>43600000</v>
      </c>
      <c r="BE651" s="99">
        <v>1273</v>
      </c>
      <c r="BF651" s="116">
        <v>10900000</v>
      </c>
      <c r="BG651" s="118">
        <v>45366</v>
      </c>
      <c r="BH651" s="117" t="s">
        <v>181</v>
      </c>
      <c r="BI651" s="118">
        <v>45367</v>
      </c>
      <c r="BJ651" s="99">
        <v>1</v>
      </c>
      <c r="BK651" s="99" t="s">
        <v>3874</v>
      </c>
      <c r="BL651" s="99" t="s">
        <v>3891</v>
      </c>
      <c r="BM651" s="118" t="s">
        <v>3905</v>
      </c>
      <c r="BN651" s="99" t="s">
        <v>3906</v>
      </c>
      <c r="BO651" s="99" t="s">
        <v>3874</v>
      </c>
      <c r="BP651" s="99" t="s">
        <v>3874</v>
      </c>
      <c r="BQ651" s="99" t="s">
        <v>123</v>
      </c>
      <c r="BR651" s="99" t="s">
        <v>3874</v>
      </c>
      <c r="BS651" s="99" t="s">
        <v>3874</v>
      </c>
      <c r="BT651" s="99" t="s">
        <v>3874</v>
      </c>
      <c r="BU651" s="99" t="s">
        <v>3874</v>
      </c>
      <c r="BV651" s="99" t="s">
        <v>9086</v>
      </c>
      <c r="BW651" s="99" t="s">
        <v>4783</v>
      </c>
      <c r="BX651" s="99">
        <v>3142318748</v>
      </c>
      <c r="BY651" s="99" t="s">
        <v>3909</v>
      </c>
      <c r="BZ651" s="99" t="s">
        <v>4153</v>
      </c>
      <c r="CA651" s="99" t="s">
        <v>3911</v>
      </c>
      <c r="CB651" s="129">
        <v>3103471872</v>
      </c>
      <c r="CC651" s="118" t="s">
        <v>9087</v>
      </c>
      <c r="CD651" s="118">
        <v>32364</v>
      </c>
      <c r="CE651" s="118" t="s">
        <v>3893</v>
      </c>
      <c r="CF651" s="99" t="s">
        <v>3894</v>
      </c>
      <c r="CG651" s="118" t="s">
        <v>3874</v>
      </c>
      <c r="CH651" s="118" t="s">
        <v>3893</v>
      </c>
      <c r="CI651" s="118" t="s">
        <v>9088</v>
      </c>
      <c r="CJ651" s="99" t="s">
        <v>86</v>
      </c>
      <c r="CK651" s="99">
        <v>36</v>
      </c>
      <c r="CL651" s="230" t="s">
        <v>9089</v>
      </c>
      <c r="CM651" s="99" t="s">
        <v>3878</v>
      </c>
      <c r="CN651" s="123">
        <v>1</v>
      </c>
    </row>
    <row r="652" spans="1:92" ht="20.100000000000001" hidden="1" customHeight="1">
      <c r="A652" s="97">
        <v>1023</v>
      </c>
      <c r="B652" s="98">
        <v>2024</v>
      </c>
      <c r="C652" s="99" t="s">
        <v>72</v>
      </c>
      <c r="D652" s="100" t="s">
        <v>9090</v>
      </c>
      <c r="E652" s="53" t="s">
        <v>8310</v>
      </c>
      <c r="F652" s="106" t="s">
        <v>9091</v>
      </c>
      <c r="G652" s="115">
        <v>80918829</v>
      </c>
      <c r="H652" s="99">
        <v>0</v>
      </c>
      <c r="I652" s="103" t="s">
        <v>138</v>
      </c>
      <c r="J652" s="104" t="s">
        <v>4122</v>
      </c>
      <c r="K652" s="105" t="s">
        <v>583</v>
      </c>
      <c r="L652" s="106" t="s">
        <v>74</v>
      </c>
      <c r="M652" s="99" t="s">
        <v>75</v>
      </c>
      <c r="N652" s="99" t="s">
        <v>3860</v>
      </c>
      <c r="O652" s="101" t="s">
        <v>8312</v>
      </c>
      <c r="P652" s="107">
        <v>45594</v>
      </c>
      <c r="Q652" s="118" t="s">
        <v>14</v>
      </c>
      <c r="R652" s="106" t="s">
        <v>3883</v>
      </c>
      <c r="S652" s="151">
        <v>45596</v>
      </c>
      <c r="T652" s="118">
        <v>45657</v>
      </c>
      <c r="U652" s="151">
        <v>45653</v>
      </c>
      <c r="V652" s="106" t="s">
        <v>9092</v>
      </c>
      <c r="W652" s="115">
        <v>1018448043</v>
      </c>
      <c r="X652" s="118" t="s">
        <v>3884</v>
      </c>
      <c r="Y652" s="53">
        <v>1</v>
      </c>
      <c r="Z652" s="115" t="str">
        <f>+R652</f>
        <v>3 Meses 25 dias</v>
      </c>
      <c r="AA652" s="118" t="s">
        <v>123</v>
      </c>
      <c r="AD652" s="118" t="s">
        <v>123</v>
      </c>
      <c r="AE652" s="118" t="s">
        <v>123</v>
      </c>
      <c r="AF652" s="118">
        <v>45713</v>
      </c>
      <c r="AG652" s="110">
        <v>26066666</v>
      </c>
      <c r="AH652" s="153" t="s">
        <v>123</v>
      </c>
      <c r="AI652" s="154">
        <v>0</v>
      </c>
      <c r="AJ652" s="53" t="s">
        <v>123</v>
      </c>
      <c r="AK652" s="110">
        <f>+AG652+AI652</f>
        <v>26066666</v>
      </c>
      <c r="AL652" s="111" t="str" cm="1">
        <f t="array" aca="1" ref="AL652" ca="1">_xlfn.IFS(TODAY()&lt;AF652,AF652-TODAY(),TODAY()&gt;AF652,"TERMINADO")</f>
        <v>TERMINADO</v>
      </c>
      <c r="AM652" s="210" t="s">
        <v>84</v>
      </c>
      <c r="AN652" s="155" t="s">
        <v>3885</v>
      </c>
      <c r="AO652" s="113" t="s">
        <v>3863</v>
      </c>
      <c r="AP652" s="114" t="s">
        <v>8313</v>
      </c>
      <c r="AQ652" s="99" t="s">
        <v>3865</v>
      </c>
      <c r="AR652" s="101" t="s">
        <v>454</v>
      </c>
      <c r="AS652" s="101" t="s">
        <v>454</v>
      </c>
      <c r="AT652" s="106" t="s">
        <v>4124</v>
      </c>
      <c r="AU652" s="133">
        <v>20245420024343</v>
      </c>
      <c r="AV652" s="99">
        <v>117243</v>
      </c>
      <c r="AW652" s="99">
        <v>2</v>
      </c>
      <c r="AX652" s="116">
        <v>6800000</v>
      </c>
      <c r="AY652" s="117" t="s">
        <v>9093</v>
      </c>
      <c r="AZ652" s="99"/>
      <c r="BA652" s="117" t="s">
        <v>181</v>
      </c>
      <c r="BB652" s="99">
        <v>2031</v>
      </c>
      <c r="BC652" s="118">
        <v>45575</v>
      </c>
      <c r="BD652" s="116">
        <v>52133333</v>
      </c>
      <c r="BE652" s="99">
        <v>2410</v>
      </c>
      <c r="BF652" s="116">
        <v>26066666</v>
      </c>
      <c r="BG652" s="118">
        <v>45595</v>
      </c>
      <c r="BH652" s="117"/>
      <c r="BI652" s="118" t="s">
        <v>5596</v>
      </c>
      <c r="BJ652" s="99">
        <v>3</v>
      </c>
      <c r="BK652" s="99"/>
      <c r="BL652" s="99" t="s">
        <v>3891</v>
      </c>
      <c r="BM652" s="117"/>
      <c r="BN652" s="99"/>
      <c r="BO652" s="99"/>
      <c r="BP652" s="99"/>
      <c r="BQ652" s="99"/>
      <c r="BR652" s="99"/>
      <c r="BS652" s="99"/>
      <c r="BT652" s="99"/>
      <c r="BU652" s="99"/>
      <c r="BV652" s="99"/>
      <c r="BW652" s="99"/>
      <c r="BX652" s="99"/>
      <c r="BY652" s="99"/>
      <c r="BZ652" s="99"/>
      <c r="CA652" s="99"/>
      <c r="CB652" s="129">
        <v>3168749628</v>
      </c>
      <c r="CC652" s="118" t="s">
        <v>9094</v>
      </c>
      <c r="CD652" s="118">
        <v>33536</v>
      </c>
      <c r="CE652" s="99" t="s">
        <v>3872</v>
      </c>
      <c r="CF652" s="99" t="s">
        <v>3873</v>
      </c>
      <c r="CG652" s="118"/>
      <c r="CH652" s="118" t="s">
        <v>9058</v>
      </c>
      <c r="CI652" s="118" t="s">
        <v>9095</v>
      </c>
      <c r="CJ652" s="117"/>
      <c r="CK652" s="115"/>
      <c r="CL652" s="281"/>
      <c r="CM652" s="166" t="s">
        <v>14</v>
      </c>
      <c r="CN652" s="123">
        <v>1</v>
      </c>
    </row>
    <row r="653" spans="1:92" ht="20.100000000000001" hidden="1" customHeight="1">
      <c r="A653" s="97">
        <v>111</v>
      </c>
      <c r="B653" s="98">
        <v>2024</v>
      </c>
      <c r="C653" s="99" t="s">
        <v>72</v>
      </c>
      <c r="D653" s="100" t="s">
        <v>9096</v>
      </c>
      <c r="E653" s="99" t="s">
        <v>6117</v>
      </c>
      <c r="F653" s="106" t="s">
        <v>9097</v>
      </c>
      <c r="G653" s="115">
        <v>79810863</v>
      </c>
      <c r="H653" s="99">
        <v>2</v>
      </c>
      <c r="I653" s="149" t="s">
        <v>524</v>
      </c>
      <c r="J653" s="99">
        <v>1873</v>
      </c>
      <c r="K653" s="105" t="s">
        <v>3859</v>
      </c>
      <c r="L653" s="106" t="s">
        <v>74</v>
      </c>
      <c r="M653" s="99" t="s">
        <v>75</v>
      </c>
      <c r="N653" s="99" t="s">
        <v>3860</v>
      </c>
      <c r="O653" s="101" t="s">
        <v>6118</v>
      </c>
      <c r="P653" s="107">
        <v>45596</v>
      </c>
      <c r="Q653" s="118" t="s">
        <v>14</v>
      </c>
      <c r="R653" s="106" t="s">
        <v>4373</v>
      </c>
      <c r="S653" s="151">
        <v>45601</v>
      </c>
      <c r="T653" s="118">
        <v>45657</v>
      </c>
      <c r="U653" s="118" t="s">
        <v>123</v>
      </c>
      <c r="V653" s="118" t="s">
        <v>123</v>
      </c>
      <c r="W653" s="118" t="s">
        <v>123</v>
      </c>
      <c r="X653" s="118" t="s">
        <v>3884</v>
      </c>
      <c r="Y653" s="53">
        <v>1</v>
      </c>
      <c r="Z653" s="115" t="str">
        <f>+R653</f>
        <v>4 Meses</v>
      </c>
      <c r="AA653" s="118" t="s">
        <v>123</v>
      </c>
      <c r="AD653" s="118" t="s">
        <v>123</v>
      </c>
      <c r="AE653" s="118" t="s">
        <v>123</v>
      </c>
      <c r="AF653" s="118">
        <v>45720</v>
      </c>
      <c r="AG653" s="110">
        <v>11520000</v>
      </c>
      <c r="AH653" s="153" t="s">
        <v>123</v>
      </c>
      <c r="AI653" s="154">
        <v>0</v>
      </c>
      <c r="AJ653" s="53" t="s">
        <v>123</v>
      </c>
      <c r="AK653" s="110">
        <f>+AG653+AI653</f>
        <v>11520000</v>
      </c>
      <c r="AL653" s="111" t="str" cm="1">
        <f t="array" aca="1" ref="AL653" ca="1">_xlfn.IFS(TODAY()&lt;AF653,AF653-TODAY(),TODAY()&gt;AF653,"TERMINADO")</f>
        <v>TERMINADO</v>
      </c>
      <c r="AM653" s="112" t="s">
        <v>84</v>
      </c>
      <c r="AN653" s="155" t="s">
        <v>3885</v>
      </c>
      <c r="AO653" s="113" t="s">
        <v>3863</v>
      </c>
      <c r="AP653" s="114" t="s">
        <v>6119</v>
      </c>
      <c r="AQ653" s="99" t="s">
        <v>3865</v>
      </c>
      <c r="AR653" s="101" t="s">
        <v>183</v>
      </c>
      <c r="AS653" s="101" t="s">
        <v>183</v>
      </c>
      <c r="AT653" s="106" t="s">
        <v>4439</v>
      </c>
      <c r="AU653" s="183" t="s">
        <v>9098</v>
      </c>
      <c r="AV653" s="99">
        <v>115475</v>
      </c>
      <c r="AW653" s="99">
        <v>3</v>
      </c>
      <c r="AX653" s="116">
        <v>2880000</v>
      </c>
      <c r="AY653" s="117" t="s">
        <v>9099</v>
      </c>
      <c r="AZ653" s="99"/>
      <c r="BA653" s="117" t="s">
        <v>181</v>
      </c>
      <c r="BB653" s="99">
        <v>2001</v>
      </c>
      <c r="BC653" s="118">
        <v>45575</v>
      </c>
      <c r="BD653" s="116">
        <v>34560000</v>
      </c>
      <c r="BE653" s="99">
        <v>2440</v>
      </c>
      <c r="BF653" s="116">
        <v>11520000</v>
      </c>
      <c r="BG653" s="118">
        <v>45601</v>
      </c>
      <c r="BH653" s="117"/>
      <c r="BI653" s="118" t="s">
        <v>9100</v>
      </c>
      <c r="BJ653" s="99">
        <v>1</v>
      </c>
      <c r="BK653" s="99"/>
      <c r="BL653" s="99" t="s">
        <v>4008</v>
      </c>
      <c r="BM653" s="117"/>
      <c r="BN653" s="99"/>
      <c r="BO653" s="99"/>
      <c r="BP653" s="99"/>
      <c r="BQ653" s="99"/>
      <c r="BR653" s="99"/>
      <c r="BS653" s="99"/>
      <c r="BT653" s="99"/>
      <c r="BU653" s="99"/>
      <c r="BV653" s="99"/>
      <c r="BW653" s="99"/>
      <c r="BX653" s="99"/>
      <c r="BY653" s="99"/>
      <c r="BZ653" s="99"/>
      <c r="CA653" s="99"/>
      <c r="CB653" s="129">
        <v>3143808975</v>
      </c>
      <c r="CC653" s="118" t="s">
        <v>9101</v>
      </c>
      <c r="CD653" s="118">
        <v>24778</v>
      </c>
      <c r="CE653" s="99" t="s">
        <v>3893</v>
      </c>
      <c r="CF653" s="99" t="s">
        <v>3894</v>
      </c>
      <c r="CG653" s="118"/>
      <c r="CH653" s="118" t="s">
        <v>3893</v>
      </c>
      <c r="CI653" s="118" t="s">
        <v>9102</v>
      </c>
      <c r="CJ653" s="117"/>
      <c r="CK653" s="115"/>
      <c r="CL653" s="281"/>
      <c r="CM653" s="117" t="s">
        <v>15</v>
      </c>
      <c r="CN653" s="123">
        <v>1</v>
      </c>
    </row>
    <row r="654" spans="1:92" ht="20.100000000000001" hidden="1" customHeight="1">
      <c r="A654" s="97">
        <v>144</v>
      </c>
      <c r="B654" s="98">
        <v>2024</v>
      </c>
      <c r="C654" s="99" t="s">
        <v>72</v>
      </c>
      <c r="D654" s="100" t="s">
        <v>9103</v>
      </c>
      <c r="E654" s="99" t="s">
        <v>9104</v>
      </c>
      <c r="F654" s="106" t="s">
        <v>4112</v>
      </c>
      <c r="G654" s="115">
        <v>79605735</v>
      </c>
      <c r="H654" s="99">
        <v>1</v>
      </c>
      <c r="I654" s="103" t="s">
        <v>138</v>
      </c>
      <c r="J654" s="99">
        <v>1873</v>
      </c>
      <c r="K654" s="105" t="s">
        <v>3859</v>
      </c>
      <c r="L654" s="101" t="s">
        <v>74</v>
      </c>
      <c r="M654" s="53" t="s">
        <v>75</v>
      </c>
      <c r="N654" s="53" t="s">
        <v>3860</v>
      </c>
      <c r="O654" s="106" t="s">
        <v>851</v>
      </c>
      <c r="P654" s="107">
        <v>45614</v>
      </c>
      <c r="Q654" s="118" t="s">
        <v>15</v>
      </c>
      <c r="R654" s="106" t="s">
        <v>4393</v>
      </c>
      <c r="S654" s="159">
        <v>45616</v>
      </c>
      <c r="T654" s="159">
        <v>45657</v>
      </c>
      <c r="U654" s="107" t="s">
        <v>123</v>
      </c>
      <c r="V654" s="107" t="s">
        <v>123</v>
      </c>
      <c r="W654" s="107" t="s">
        <v>123</v>
      </c>
      <c r="X654" s="118" t="s">
        <v>3884</v>
      </c>
      <c r="Y654" s="53">
        <v>1</v>
      </c>
      <c r="Z654" s="102" t="str">
        <f>+R654</f>
        <v>2 Meses 10 dias</v>
      </c>
      <c r="AA654" s="107" t="s">
        <v>123</v>
      </c>
      <c r="AD654" s="107" t="s">
        <v>123</v>
      </c>
      <c r="AE654" s="107" t="s">
        <v>123</v>
      </c>
      <c r="AF654" s="174">
        <v>45686</v>
      </c>
      <c r="AG654" s="110">
        <v>13300000</v>
      </c>
      <c r="AH654" s="153" t="s">
        <v>123</v>
      </c>
      <c r="AI654" s="154">
        <v>0</v>
      </c>
      <c r="AJ654" s="53" t="s">
        <v>123</v>
      </c>
      <c r="AK654" s="110">
        <f>+AG654+AI654</f>
        <v>13300000</v>
      </c>
      <c r="AL654" s="111" t="str" cm="1">
        <f t="array" aca="1" ref="AL654" ca="1">_xlfn.IFS(TODAY()&lt;AF654,AF654-TODAY(),TODAY()&gt;AF654,"TERMINADO")</f>
        <v>TERMINADO</v>
      </c>
      <c r="AM654" s="210" t="s">
        <v>84</v>
      </c>
      <c r="AN654" s="155" t="s">
        <v>3885</v>
      </c>
      <c r="AO654" s="113" t="s">
        <v>3863</v>
      </c>
      <c r="AP654" s="160" t="s">
        <v>9105</v>
      </c>
      <c r="AQ654" s="99" t="s">
        <v>3865</v>
      </c>
      <c r="AR654" s="101" t="s">
        <v>856</v>
      </c>
      <c r="AS654" s="101" t="s">
        <v>141</v>
      </c>
      <c r="AT654" s="106" t="s">
        <v>4614</v>
      </c>
      <c r="AU654" s="104" t="s">
        <v>9106</v>
      </c>
      <c r="AV654" s="99">
        <v>119935</v>
      </c>
      <c r="AW654" s="99">
        <v>1</v>
      </c>
      <c r="AX654" s="116">
        <v>5700000</v>
      </c>
      <c r="AY654" s="166" t="s">
        <v>9107</v>
      </c>
      <c r="AZ654" s="99"/>
      <c r="BA654" s="166" t="s">
        <v>181</v>
      </c>
      <c r="BB654" s="99">
        <v>2065</v>
      </c>
      <c r="BC654" s="118">
        <v>45586</v>
      </c>
      <c r="BD654" s="116">
        <v>13300000</v>
      </c>
      <c r="BE654" s="99">
        <v>2525</v>
      </c>
      <c r="BF654" s="116">
        <v>13300000</v>
      </c>
      <c r="BG654" s="118">
        <v>45616</v>
      </c>
      <c r="BH654" s="117"/>
      <c r="BI654" s="118" t="s">
        <v>9108</v>
      </c>
      <c r="BJ654" s="99">
        <v>2</v>
      </c>
      <c r="BK654" s="99" t="s">
        <v>3874</v>
      </c>
      <c r="BL654" s="99" t="s">
        <v>4008</v>
      </c>
      <c r="BM654" s="118" t="s">
        <v>4009</v>
      </c>
      <c r="BN654" s="99" t="s">
        <v>3906</v>
      </c>
      <c r="BO654" s="99" t="s">
        <v>3874</v>
      </c>
      <c r="BP654" s="99" t="s">
        <v>3874</v>
      </c>
      <c r="BQ654" s="99" t="s">
        <v>123</v>
      </c>
      <c r="BR654" s="99" t="s">
        <v>3874</v>
      </c>
      <c r="BS654" s="99" t="s">
        <v>3874</v>
      </c>
      <c r="BT654" s="99" t="s">
        <v>3874</v>
      </c>
      <c r="BU654" s="99" t="s">
        <v>3874</v>
      </c>
      <c r="BV654" s="99" t="s">
        <v>9109</v>
      </c>
      <c r="BW654" s="99" t="s">
        <v>4114</v>
      </c>
      <c r="BX654" s="99">
        <v>3132648626</v>
      </c>
      <c r="BY654" s="99" t="s">
        <v>4137</v>
      </c>
      <c r="BZ654" s="99" t="s">
        <v>3951</v>
      </c>
      <c r="CA654" s="99" t="s">
        <v>3911</v>
      </c>
      <c r="CB654" s="129">
        <v>3208580525</v>
      </c>
      <c r="CC654" s="118" t="s">
        <v>9110</v>
      </c>
      <c r="CD654" s="118">
        <v>26541</v>
      </c>
      <c r="CE654" s="99" t="s">
        <v>3872</v>
      </c>
      <c r="CF654" s="99" t="s">
        <v>3873</v>
      </c>
      <c r="CG654" s="118"/>
      <c r="CH654" s="118" t="s">
        <v>9111</v>
      </c>
      <c r="CI654" s="118" t="s">
        <v>9112</v>
      </c>
      <c r="CJ654" s="99"/>
      <c r="CK654" s="99"/>
      <c r="CL654" s="230"/>
      <c r="CM654" s="117" t="s">
        <v>15</v>
      </c>
      <c r="CN654" s="123">
        <v>1</v>
      </c>
    </row>
    <row r="655" spans="1:92" ht="20.100000000000001" hidden="1" customHeight="1">
      <c r="A655" s="97">
        <v>522</v>
      </c>
      <c r="B655" s="98">
        <v>2024</v>
      </c>
      <c r="C655" s="99" t="s">
        <v>72</v>
      </c>
      <c r="D655" s="100" t="s">
        <v>9113</v>
      </c>
      <c r="E655" s="99" t="s">
        <v>9114</v>
      </c>
      <c r="F655" s="101" t="s">
        <v>4112</v>
      </c>
      <c r="G655" s="115">
        <v>79605735</v>
      </c>
      <c r="H655" s="99">
        <v>1</v>
      </c>
      <c r="I655" s="103" t="s">
        <v>4257</v>
      </c>
      <c r="J655" s="104" t="s">
        <v>635</v>
      </c>
      <c r="K655" s="105" t="s">
        <v>3859</v>
      </c>
      <c r="L655" s="101" t="s">
        <v>74</v>
      </c>
      <c r="M655" s="53" t="s">
        <v>75</v>
      </c>
      <c r="N655" s="53" t="s">
        <v>3860</v>
      </c>
      <c r="O655" s="101" t="s">
        <v>9115</v>
      </c>
      <c r="P655" s="118">
        <v>45399</v>
      </c>
      <c r="Q655" s="107" t="s">
        <v>8</v>
      </c>
      <c r="R655" s="106" t="s">
        <v>3861</v>
      </c>
      <c r="S655" s="118">
        <v>45405</v>
      </c>
      <c r="T655" s="107">
        <v>45526</v>
      </c>
      <c r="U655" s="107" t="s">
        <v>123</v>
      </c>
      <c r="V655" s="107" t="s">
        <v>123</v>
      </c>
      <c r="W655" s="107" t="s">
        <v>123</v>
      </c>
      <c r="X655" s="53" t="s">
        <v>3862</v>
      </c>
      <c r="Y655" s="53">
        <v>1</v>
      </c>
      <c r="Z655" s="53" t="s">
        <v>3612</v>
      </c>
      <c r="AA655" s="107">
        <v>45518</v>
      </c>
      <c r="AD655" s="107" t="s">
        <v>123</v>
      </c>
      <c r="AE655" s="240" t="s">
        <v>123</v>
      </c>
      <c r="AF655" s="107">
        <v>45587</v>
      </c>
      <c r="AG655" s="247">
        <v>22800000</v>
      </c>
      <c r="AH655" s="107">
        <v>45518</v>
      </c>
      <c r="AI655" s="110">
        <v>11400000</v>
      </c>
      <c r="AJ655" s="51">
        <v>1</v>
      </c>
      <c r="AK655" s="110">
        <f>+AG655+AI655</f>
        <v>34200000</v>
      </c>
      <c r="AL655" s="111" t="str" cm="1">
        <f t="array" aca="1" ref="AL655" ca="1">_xlfn.IFS(TODAY()&lt;AF655,AF655-TODAY(),TODAY()&gt;AF655,"TERMINADO")</f>
        <v>TERMINADO</v>
      </c>
      <c r="AM655" s="238" t="s">
        <v>84</v>
      </c>
      <c r="AN655" s="258" t="s">
        <v>84</v>
      </c>
      <c r="AO655" s="113" t="s">
        <v>3863</v>
      </c>
      <c r="AP655" s="114" t="s">
        <v>9116</v>
      </c>
      <c r="AQ655" s="53" t="s">
        <v>3865</v>
      </c>
      <c r="AR655" s="106" t="s">
        <v>643</v>
      </c>
      <c r="AS655" s="101" t="s">
        <v>141</v>
      </c>
      <c r="AT655" s="106" t="s">
        <v>5052</v>
      </c>
      <c r="AU655" s="115">
        <v>20245420014613</v>
      </c>
      <c r="AV655" s="99">
        <v>106661</v>
      </c>
      <c r="AW655" s="99">
        <v>1</v>
      </c>
      <c r="AX655" s="116">
        <v>5700000</v>
      </c>
      <c r="AY655" s="117" t="s">
        <v>9117</v>
      </c>
      <c r="AZ655" s="99">
        <v>120</v>
      </c>
      <c r="BA655" s="117" t="s">
        <v>181</v>
      </c>
      <c r="BB655" s="99">
        <v>1304</v>
      </c>
      <c r="BC655" s="118">
        <v>45373</v>
      </c>
      <c r="BD655" s="116">
        <v>22800000</v>
      </c>
      <c r="BE655" s="99">
        <v>1500</v>
      </c>
      <c r="BF655" s="116">
        <v>22800000</v>
      </c>
      <c r="BG655" s="118">
        <v>45400</v>
      </c>
      <c r="BH655" s="99" t="s">
        <v>181</v>
      </c>
      <c r="BI655" s="118" t="s">
        <v>9118</v>
      </c>
      <c r="BJ655" s="99">
        <v>1</v>
      </c>
      <c r="BK655" s="99" t="s">
        <v>3874</v>
      </c>
      <c r="BL655" s="99" t="s">
        <v>4008</v>
      </c>
      <c r="BM655" s="118" t="s">
        <v>4009</v>
      </c>
      <c r="BN655" s="99" t="s">
        <v>3906</v>
      </c>
      <c r="BO655" s="99" t="s">
        <v>3874</v>
      </c>
      <c r="BP655" s="99" t="s">
        <v>3874</v>
      </c>
      <c r="BQ655" s="99" t="s">
        <v>123</v>
      </c>
      <c r="BR655" s="99" t="s">
        <v>3874</v>
      </c>
      <c r="BS655" s="99" t="s">
        <v>3874</v>
      </c>
      <c r="BT655" s="99" t="s">
        <v>3874</v>
      </c>
      <c r="BU655" s="99" t="s">
        <v>3874</v>
      </c>
      <c r="BV655" s="99" t="s">
        <v>9109</v>
      </c>
      <c r="BW655" s="99" t="s">
        <v>4114</v>
      </c>
      <c r="BX655" s="99">
        <v>3132648626</v>
      </c>
      <c r="BY655" s="99" t="s">
        <v>4137</v>
      </c>
      <c r="BZ655" s="99" t="s">
        <v>3951</v>
      </c>
      <c r="CA655" s="99" t="s">
        <v>3911</v>
      </c>
      <c r="CB655" s="129">
        <v>3208580525</v>
      </c>
      <c r="CC655" s="118" t="s">
        <v>9110</v>
      </c>
      <c r="CD655" s="118">
        <v>26541</v>
      </c>
      <c r="CE655" s="242" t="s">
        <v>3872</v>
      </c>
      <c r="CF655" s="99" t="s">
        <v>3873</v>
      </c>
      <c r="CG655" s="121"/>
      <c r="CH655" s="118" t="s">
        <v>9111</v>
      </c>
      <c r="CI655" s="118" t="s">
        <v>9112</v>
      </c>
      <c r="CJ655" s="99" t="s">
        <v>181</v>
      </c>
      <c r="CK655" s="129">
        <v>52</v>
      </c>
      <c r="CL655" s="194" t="s">
        <v>9119</v>
      </c>
      <c r="CM655" s="117" t="s">
        <v>3917</v>
      </c>
      <c r="CN655" s="123">
        <v>1</v>
      </c>
    </row>
    <row r="656" spans="1:92" ht="20.100000000000001" hidden="1" customHeight="1">
      <c r="A656" s="97">
        <v>747</v>
      </c>
      <c r="B656" s="98">
        <v>2024</v>
      </c>
      <c r="C656" s="99" t="s">
        <v>72</v>
      </c>
      <c r="D656" s="100" t="s">
        <v>9120</v>
      </c>
      <c r="E656" s="99" t="s">
        <v>6778</v>
      </c>
      <c r="F656" s="106" t="s">
        <v>9121</v>
      </c>
      <c r="G656" s="115">
        <v>52502277</v>
      </c>
      <c r="H656" s="99">
        <v>7</v>
      </c>
      <c r="I656" s="103" t="s">
        <v>5659</v>
      </c>
      <c r="J656" s="99">
        <v>1811</v>
      </c>
      <c r="K656" s="105" t="s">
        <v>154</v>
      </c>
      <c r="L656" s="101" t="s">
        <v>74</v>
      </c>
      <c r="M656" s="53" t="s">
        <v>75</v>
      </c>
      <c r="N656" s="53" t="s">
        <v>3860</v>
      </c>
      <c r="O656" s="112" t="s">
        <v>514</v>
      </c>
      <c r="P656" s="118">
        <v>45555</v>
      </c>
      <c r="Q656" s="118" t="s">
        <v>13</v>
      </c>
      <c r="R656" s="106" t="s">
        <v>3861</v>
      </c>
      <c r="S656" s="159">
        <v>45558</v>
      </c>
      <c r="T656" s="118">
        <v>45657</v>
      </c>
      <c r="U656" s="107" t="s">
        <v>123</v>
      </c>
      <c r="V656" s="107" t="s">
        <v>123</v>
      </c>
      <c r="W656" s="107" t="s">
        <v>123</v>
      </c>
      <c r="X656" s="107" t="s">
        <v>3884</v>
      </c>
      <c r="Y656" s="53">
        <v>1</v>
      </c>
      <c r="Z656" s="102" t="str">
        <f>+R656</f>
        <v>4 MESES</v>
      </c>
      <c r="AA656" s="107" t="s">
        <v>123</v>
      </c>
      <c r="AD656" s="107" t="s">
        <v>123</v>
      </c>
      <c r="AE656" s="107" t="s">
        <v>123</v>
      </c>
      <c r="AF656" s="177">
        <v>45679</v>
      </c>
      <c r="AG656" s="130">
        <v>24000000</v>
      </c>
      <c r="AH656" s="135" t="s">
        <v>123</v>
      </c>
      <c r="AI656" s="110">
        <v>0</v>
      </c>
      <c r="AJ656" s="53" t="s">
        <v>123</v>
      </c>
      <c r="AK656" s="110">
        <f>+AG656+AI656</f>
        <v>24000000</v>
      </c>
      <c r="AL656" s="111" t="str" cm="1">
        <f t="array" aca="1" ref="AL656" ca="1">_xlfn.IFS(TODAY()&lt;AF656,AF656-TODAY(),TODAY()&gt;AF656,"TERMINADO")</f>
        <v>TERMINADO</v>
      </c>
      <c r="AM656" s="206" t="s">
        <v>84</v>
      </c>
      <c r="AN656" s="311" t="s">
        <v>3885</v>
      </c>
      <c r="AO656" s="113" t="s">
        <v>3863</v>
      </c>
      <c r="AP656" s="114" t="s">
        <v>6780</v>
      </c>
      <c r="AQ656" s="53" t="s">
        <v>3865</v>
      </c>
      <c r="AR656" s="106" t="s">
        <v>166</v>
      </c>
      <c r="AS656" s="101" t="s">
        <v>151</v>
      </c>
      <c r="AT656" s="106" t="s">
        <v>4527</v>
      </c>
      <c r="AU656" s="187" t="s">
        <v>4528</v>
      </c>
      <c r="AV656" s="99">
        <v>116021</v>
      </c>
      <c r="AW656" s="99">
        <v>4</v>
      </c>
      <c r="AX656" s="116">
        <f>24000000/4</f>
        <v>6000000</v>
      </c>
      <c r="AY656" s="117" t="s">
        <v>9122</v>
      </c>
      <c r="AZ656" s="99"/>
      <c r="BA656" s="117" t="s">
        <v>181</v>
      </c>
      <c r="BB656" s="99">
        <v>1824</v>
      </c>
      <c r="BC656" s="118">
        <v>45526</v>
      </c>
      <c r="BD656" s="116">
        <v>96000000</v>
      </c>
      <c r="BE656" s="99">
        <v>2102</v>
      </c>
      <c r="BF656" s="116">
        <v>24000000</v>
      </c>
      <c r="BG656" s="118">
        <v>45558</v>
      </c>
      <c r="BH656" s="99"/>
      <c r="BI656" s="118" t="e">
        <v>#N/A</v>
      </c>
      <c r="BJ656" s="99" t="e">
        <v>#N/A</v>
      </c>
      <c r="BK656" s="99" t="s">
        <v>3874</v>
      </c>
      <c r="BL656" s="99" t="s">
        <v>3891</v>
      </c>
      <c r="BM656" s="99" t="s">
        <v>3905</v>
      </c>
      <c r="BN656" s="99" t="s">
        <v>3906</v>
      </c>
      <c r="BO656" s="99" t="s">
        <v>3874</v>
      </c>
      <c r="BP656" s="99" t="s">
        <v>3874</v>
      </c>
      <c r="BQ656" s="99" t="s">
        <v>123</v>
      </c>
      <c r="BR656" s="99" t="s">
        <v>3874</v>
      </c>
      <c r="BS656" s="99" t="s">
        <v>3874</v>
      </c>
      <c r="BT656" s="99" t="s">
        <v>3874</v>
      </c>
      <c r="BU656" s="99" t="s">
        <v>3874</v>
      </c>
      <c r="BV656" s="99" t="s">
        <v>9123</v>
      </c>
      <c r="BW656" s="99" t="s">
        <v>4669</v>
      </c>
      <c r="BX656" s="99">
        <v>3017498126</v>
      </c>
      <c r="BY656" s="99" t="s">
        <v>4137</v>
      </c>
      <c r="BZ656" s="99" t="s">
        <v>3951</v>
      </c>
      <c r="CA656" s="99" t="s">
        <v>3952</v>
      </c>
      <c r="CB656" s="129">
        <v>3107826527</v>
      </c>
      <c r="CC656" s="118" t="s">
        <v>9124</v>
      </c>
      <c r="CD656" s="118">
        <v>28916</v>
      </c>
      <c r="CE656" s="118" t="s">
        <v>3872</v>
      </c>
      <c r="CF656" s="99" t="s">
        <v>3873</v>
      </c>
      <c r="CG656" s="118"/>
      <c r="CH656" s="118" t="s">
        <v>4029</v>
      </c>
      <c r="CI656" s="118" t="s">
        <v>9125</v>
      </c>
      <c r="CJ656" s="99"/>
      <c r="CK656" s="115"/>
      <c r="CL656" s="230"/>
      <c r="CM656" s="117" t="s">
        <v>13</v>
      </c>
      <c r="CN656" s="123">
        <v>1</v>
      </c>
    </row>
    <row r="657" spans="1:92" ht="20.100000000000001" hidden="1" customHeight="1">
      <c r="A657" s="97">
        <v>122</v>
      </c>
      <c r="B657" s="98">
        <v>2024</v>
      </c>
      <c r="C657" s="99" t="s">
        <v>72</v>
      </c>
      <c r="D657" s="100" t="s">
        <v>9126</v>
      </c>
      <c r="E657" s="53" t="s">
        <v>9127</v>
      </c>
      <c r="F657" s="106" t="s">
        <v>2590</v>
      </c>
      <c r="G657" s="115">
        <v>1000990128</v>
      </c>
      <c r="H657" s="99">
        <v>1</v>
      </c>
      <c r="I657" s="149" t="s">
        <v>4096</v>
      </c>
      <c r="J657" s="99">
        <v>1873</v>
      </c>
      <c r="K657" s="105" t="s">
        <v>3859</v>
      </c>
      <c r="L657" s="106" t="s">
        <v>74</v>
      </c>
      <c r="M657" s="99" t="s">
        <v>75</v>
      </c>
      <c r="N657" s="99" t="s">
        <v>3860</v>
      </c>
      <c r="O657" s="101" t="s">
        <v>9128</v>
      </c>
      <c r="P657" s="107">
        <v>45597</v>
      </c>
      <c r="Q657" s="118" t="s">
        <v>15</v>
      </c>
      <c r="R657" s="106" t="s">
        <v>3883</v>
      </c>
      <c r="S657" s="151">
        <v>45604</v>
      </c>
      <c r="T657" s="118">
        <v>45657</v>
      </c>
      <c r="U657" s="118" t="s">
        <v>123</v>
      </c>
      <c r="V657" s="118" t="s">
        <v>123</v>
      </c>
      <c r="W657" s="118" t="s">
        <v>123</v>
      </c>
      <c r="X657" s="107" t="s">
        <v>3884</v>
      </c>
      <c r="Y657" s="53">
        <v>1</v>
      </c>
      <c r="Z657" s="115" t="str">
        <f>+R657</f>
        <v>3 Meses 25 dias</v>
      </c>
      <c r="AA657" s="118" t="s">
        <v>123</v>
      </c>
      <c r="AD657" s="118" t="s">
        <v>123</v>
      </c>
      <c r="AE657" s="118" t="s">
        <v>123</v>
      </c>
      <c r="AF657" s="118">
        <v>45690</v>
      </c>
      <c r="AG657" s="110">
        <v>21850000</v>
      </c>
      <c r="AH657" s="153" t="s">
        <v>123</v>
      </c>
      <c r="AI657" s="154">
        <v>0</v>
      </c>
      <c r="AJ657" s="53" t="s">
        <v>123</v>
      </c>
      <c r="AK657" s="110">
        <f>+AG657+AI657</f>
        <v>21850000</v>
      </c>
      <c r="AL657" s="111" t="str" cm="1">
        <f t="array" aca="1" ref="AL657" ca="1">_xlfn.IFS(TODAY()&lt;AF657,AF657-TODAY(),TODAY()&gt;AF657,"TERMINADO")</f>
        <v>TERMINADO</v>
      </c>
      <c r="AM657" s="112" t="s">
        <v>84</v>
      </c>
      <c r="AN657" s="155" t="s">
        <v>3885</v>
      </c>
      <c r="AO657" s="113" t="s">
        <v>3863</v>
      </c>
      <c r="AP657" s="114" t="s">
        <v>9129</v>
      </c>
      <c r="AQ657" s="99" t="s">
        <v>3865</v>
      </c>
      <c r="AR657" s="101" t="s">
        <v>880</v>
      </c>
      <c r="AS657" s="101" t="s">
        <v>346</v>
      </c>
      <c r="AT657" s="188" t="s">
        <v>9130</v>
      </c>
      <c r="AU657" s="104" t="s">
        <v>9131</v>
      </c>
      <c r="AV657" s="99">
        <v>117114</v>
      </c>
      <c r="AW657" s="99">
        <v>2</v>
      </c>
      <c r="AX657" s="116">
        <v>5700000</v>
      </c>
      <c r="AY657" s="117" t="s">
        <v>9132</v>
      </c>
      <c r="AZ657" s="99"/>
      <c r="BA657" s="117" t="s">
        <v>181</v>
      </c>
      <c r="BB657" s="99">
        <v>2041</v>
      </c>
      <c r="BC657" s="118">
        <v>45575</v>
      </c>
      <c r="BD657" s="116">
        <v>43700000</v>
      </c>
      <c r="BE657" s="99">
        <v>2482</v>
      </c>
      <c r="BF657" s="116">
        <v>21850000</v>
      </c>
      <c r="BG657" s="118">
        <v>45603</v>
      </c>
      <c r="BH657" s="117"/>
      <c r="BI657" s="118" t="s">
        <v>9133</v>
      </c>
      <c r="BJ657" s="99">
        <v>3</v>
      </c>
      <c r="BK657" s="99"/>
      <c r="BL657" s="99" t="s">
        <v>3891</v>
      </c>
      <c r="BM657" s="117"/>
      <c r="BN657" s="99"/>
      <c r="BO657" s="99"/>
      <c r="BP657" s="99"/>
      <c r="BQ657" s="99"/>
      <c r="BR657" s="99"/>
      <c r="BS657" s="99"/>
      <c r="BT657" s="99"/>
      <c r="BU657" s="99"/>
      <c r="BV657" s="99"/>
      <c r="BW657" s="99"/>
      <c r="BX657" s="99"/>
      <c r="BY657" s="99"/>
      <c r="BZ657" s="99"/>
      <c r="CA657" s="99"/>
      <c r="CB657" s="129">
        <v>3219262773</v>
      </c>
      <c r="CC657" s="118" t="s">
        <v>9134</v>
      </c>
      <c r="CD657" s="118">
        <v>37324</v>
      </c>
      <c r="CE657" s="244" t="s">
        <v>3872</v>
      </c>
      <c r="CF657" s="99" t="s">
        <v>3873</v>
      </c>
      <c r="CG657" s="118"/>
      <c r="CH657" s="118" t="s">
        <v>5280</v>
      </c>
      <c r="CI657" s="118" t="s">
        <v>9135</v>
      </c>
      <c r="CJ657" s="117"/>
      <c r="CK657" s="115"/>
      <c r="CL657" s="281"/>
      <c r="CM657" s="117" t="s">
        <v>15</v>
      </c>
      <c r="CN657" s="123">
        <v>1</v>
      </c>
    </row>
    <row r="658" spans="1:92" ht="20.100000000000001" hidden="1" customHeight="1">
      <c r="A658" s="97">
        <v>519</v>
      </c>
      <c r="B658" s="98">
        <v>2024</v>
      </c>
      <c r="C658" s="99" t="s">
        <v>72</v>
      </c>
      <c r="D658" s="100" t="s">
        <v>9136</v>
      </c>
      <c r="E658" s="99" t="s">
        <v>9137</v>
      </c>
      <c r="F658" s="106" t="s">
        <v>2590</v>
      </c>
      <c r="G658" s="115">
        <v>1000990128</v>
      </c>
      <c r="H658" s="99">
        <v>1</v>
      </c>
      <c r="I658" s="103" t="s">
        <v>803</v>
      </c>
      <c r="J658" s="99">
        <v>1826</v>
      </c>
      <c r="K658" s="105" t="s">
        <v>236</v>
      </c>
      <c r="L658" s="101" t="s">
        <v>74</v>
      </c>
      <c r="M658" s="53" t="s">
        <v>75</v>
      </c>
      <c r="N658" s="53" t="s">
        <v>3860</v>
      </c>
      <c r="O658" s="101" t="s">
        <v>9138</v>
      </c>
      <c r="P658" s="118">
        <v>45397</v>
      </c>
      <c r="Q658" s="107" t="s">
        <v>8</v>
      </c>
      <c r="R658" s="106" t="s">
        <v>3861</v>
      </c>
      <c r="S658" s="118">
        <v>45398</v>
      </c>
      <c r="T658" s="118">
        <v>45519</v>
      </c>
      <c r="U658" s="107" t="s">
        <v>123</v>
      </c>
      <c r="V658" s="107" t="s">
        <v>123</v>
      </c>
      <c r="W658" s="107" t="s">
        <v>123</v>
      </c>
      <c r="X658" s="53" t="s">
        <v>123</v>
      </c>
      <c r="Y658" s="53" t="s">
        <v>123</v>
      </c>
      <c r="Z658" s="102" t="str">
        <f>+R658</f>
        <v>4 MESES</v>
      </c>
      <c r="AA658" s="53" t="s">
        <v>123</v>
      </c>
      <c r="AD658" s="107" t="s">
        <v>123</v>
      </c>
      <c r="AE658" s="107" t="s">
        <v>123</v>
      </c>
      <c r="AF658" s="118">
        <v>45519</v>
      </c>
      <c r="AG658" s="130">
        <v>15600000</v>
      </c>
      <c r="AH658" s="130" t="s">
        <v>123</v>
      </c>
      <c r="AI658" s="110">
        <v>0</v>
      </c>
      <c r="AJ658" s="53" t="s">
        <v>123</v>
      </c>
      <c r="AK658" s="110">
        <f>+AG658+AI658</f>
        <v>15600000</v>
      </c>
      <c r="AL658" s="111" t="str" cm="1">
        <f t="array" aca="1" ref="AL658" ca="1">_xlfn.IFS(TODAY()&lt;AF658,AF658-TODAY(),TODAY()&gt;AF658,"TERMINADO")</f>
        <v>TERMINADO</v>
      </c>
      <c r="AM658" s="206" t="s">
        <v>84</v>
      </c>
      <c r="AN658" s="112" t="s">
        <v>85</v>
      </c>
      <c r="AO658" s="113" t="s">
        <v>3863</v>
      </c>
      <c r="AP658" s="114" t="s">
        <v>9139</v>
      </c>
      <c r="AQ658" s="53" t="s">
        <v>3865</v>
      </c>
      <c r="AR658" s="101" t="s">
        <v>243</v>
      </c>
      <c r="AS658" s="106" t="s">
        <v>243</v>
      </c>
      <c r="AT658" s="180" t="s">
        <v>4611</v>
      </c>
      <c r="AU658" s="104" t="s">
        <v>5216</v>
      </c>
      <c r="AV658" s="100">
        <v>107092</v>
      </c>
      <c r="AW658" s="99">
        <v>1</v>
      </c>
      <c r="AX658" s="116">
        <v>3900000</v>
      </c>
      <c r="AY658" s="117" t="s">
        <v>9140</v>
      </c>
      <c r="AZ658" s="99">
        <v>120</v>
      </c>
      <c r="BA658" s="117" t="s">
        <v>181</v>
      </c>
      <c r="BB658" s="99">
        <v>1331</v>
      </c>
      <c r="BC658" s="118">
        <v>45394</v>
      </c>
      <c r="BD658" s="116">
        <v>15600000</v>
      </c>
      <c r="BE658" s="99">
        <v>1493</v>
      </c>
      <c r="BF658" s="116">
        <v>15600000</v>
      </c>
      <c r="BG658" s="118">
        <v>45397</v>
      </c>
      <c r="BH658" s="99" t="s">
        <v>181</v>
      </c>
      <c r="BI658" s="118">
        <v>45397</v>
      </c>
      <c r="BJ658" s="99">
        <v>4</v>
      </c>
      <c r="BK658" s="99" t="s">
        <v>3869</v>
      </c>
      <c r="BL658" s="99"/>
      <c r="BM658" s="118" t="s">
        <v>3870</v>
      </c>
      <c r="BN658" s="99" t="s">
        <v>86</v>
      </c>
      <c r="BO658" s="99"/>
      <c r="BP658" s="99"/>
      <c r="BQ658" s="99"/>
      <c r="BR658" s="99"/>
      <c r="BS658" s="99"/>
      <c r="BT658" s="99"/>
      <c r="BU658" s="99"/>
      <c r="BV658" s="99"/>
      <c r="BW658" s="99"/>
      <c r="BX658" s="99"/>
      <c r="BY658" s="99"/>
      <c r="BZ658" s="99"/>
      <c r="CA658" s="99"/>
      <c r="CB658" s="129">
        <v>3219262773</v>
      </c>
      <c r="CC658" s="118" t="s">
        <v>9134</v>
      </c>
      <c r="CD658" s="118">
        <v>37324</v>
      </c>
      <c r="CE658" s="118" t="s">
        <v>3913</v>
      </c>
      <c r="CF658" s="99" t="s">
        <v>3894</v>
      </c>
      <c r="CG658" s="118" t="s">
        <v>3874</v>
      </c>
      <c r="CH658" s="118" t="s">
        <v>5280</v>
      </c>
      <c r="CI658" s="118" t="s">
        <v>9135</v>
      </c>
      <c r="CJ658" s="99" t="s">
        <v>86</v>
      </c>
      <c r="CK658" s="99">
        <v>22</v>
      </c>
      <c r="CL658" s="230" t="s">
        <v>9141</v>
      </c>
      <c r="CM658" s="117" t="s">
        <v>3917</v>
      </c>
      <c r="CN658" s="123">
        <v>1</v>
      </c>
    </row>
    <row r="659" spans="1:92" ht="20.100000000000001" hidden="1" customHeight="1">
      <c r="A659" s="97">
        <v>898</v>
      </c>
      <c r="B659" s="98">
        <v>2024</v>
      </c>
      <c r="C659" s="99" t="s">
        <v>72</v>
      </c>
      <c r="D659" s="100" t="s">
        <v>9142</v>
      </c>
      <c r="E659" s="99" t="s">
        <v>9011</v>
      </c>
      <c r="F659" s="106" t="s">
        <v>9143</v>
      </c>
      <c r="G659" s="115">
        <v>1000616446</v>
      </c>
      <c r="H659" s="99">
        <v>7</v>
      </c>
      <c r="I659" s="181" t="s">
        <v>4129</v>
      </c>
      <c r="J659" s="99">
        <v>1873</v>
      </c>
      <c r="K659" s="105" t="s">
        <v>3859</v>
      </c>
      <c r="L659" s="106" t="s">
        <v>74</v>
      </c>
      <c r="M659" s="99" t="s">
        <v>75</v>
      </c>
      <c r="N659" s="99" t="s">
        <v>3860</v>
      </c>
      <c r="O659" s="101" t="s">
        <v>2581</v>
      </c>
      <c r="P659" s="107">
        <v>45583</v>
      </c>
      <c r="Q659" s="118" t="s">
        <v>14</v>
      </c>
      <c r="R659" s="106" t="s">
        <v>3883</v>
      </c>
      <c r="S659" s="151">
        <v>45604</v>
      </c>
      <c r="T659" s="118">
        <v>45657</v>
      </c>
      <c r="U659" s="118">
        <v>45625</v>
      </c>
      <c r="V659" s="106" t="s">
        <v>9144</v>
      </c>
      <c r="W659" s="115">
        <v>80912305</v>
      </c>
      <c r="X659" s="107" t="s">
        <v>3884</v>
      </c>
      <c r="Y659" s="53">
        <v>1</v>
      </c>
      <c r="Z659" s="115" t="str">
        <f>+R659</f>
        <v>3 Meses 25 dias</v>
      </c>
      <c r="AA659" s="118" t="s">
        <v>123</v>
      </c>
      <c r="AD659" s="118" t="s">
        <v>123</v>
      </c>
      <c r="AE659" s="118" t="s">
        <v>123</v>
      </c>
      <c r="AF659" s="118">
        <v>45718</v>
      </c>
      <c r="AG659" s="116">
        <v>7283333</v>
      </c>
      <c r="AH659" s="153" t="s">
        <v>123</v>
      </c>
      <c r="AI659" s="154">
        <v>0</v>
      </c>
      <c r="AJ659" s="53" t="s">
        <v>123</v>
      </c>
      <c r="AK659" s="110">
        <f>+AG659+AI659</f>
        <v>7283333</v>
      </c>
      <c r="AL659" s="111" t="str" cm="1">
        <f t="array" aca="1" ref="AL659" ca="1">_xlfn.IFS(TODAY()&lt;AF659,AF659-TODAY(),TODAY()&gt;AF659,"TERMINADO")</f>
        <v>TERMINADO</v>
      </c>
      <c r="AM659" s="206" t="s">
        <v>84</v>
      </c>
      <c r="AN659" s="155" t="s">
        <v>3885</v>
      </c>
      <c r="AO659" s="113" t="s">
        <v>3863</v>
      </c>
      <c r="AP659" s="114" t="s">
        <v>9012</v>
      </c>
      <c r="AQ659" s="99" t="s">
        <v>3865</v>
      </c>
      <c r="AR659" s="101" t="s">
        <v>2586</v>
      </c>
      <c r="AS659" s="101" t="s">
        <v>141</v>
      </c>
      <c r="AT659" s="106" t="s">
        <v>4132</v>
      </c>
      <c r="AU659" s="513" t="s">
        <v>4133</v>
      </c>
      <c r="AV659" s="99">
        <v>117317</v>
      </c>
      <c r="AW659" s="99">
        <v>2</v>
      </c>
      <c r="AX659" s="116">
        <v>1900000</v>
      </c>
      <c r="AY659" s="117" t="s">
        <v>9145</v>
      </c>
      <c r="AZ659" s="99"/>
      <c r="BA659" s="117" t="s">
        <v>181</v>
      </c>
      <c r="BB659" s="99">
        <v>2048</v>
      </c>
      <c r="BC659" s="118">
        <v>45575</v>
      </c>
      <c r="BD659" s="116">
        <v>14566667</v>
      </c>
      <c r="BE659" s="99">
        <v>2509</v>
      </c>
      <c r="BF659" s="116">
        <v>7283333</v>
      </c>
      <c r="BG659" s="118">
        <v>45604</v>
      </c>
      <c r="BH659" s="117"/>
      <c r="BI659" s="118">
        <v>45586</v>
      </c>
      <c r="BJ659" s="99">
        <v>1</v>
      </c>
      <c r="BK659" s="99"/>
      <c r="BL659" s="99" t="s">
        <v>3891</v>
      </c>
      <c r="BM659" s="118"/>
      <c r="BN659" s="99"/>
      <c r="BO659" s="99"/>
      <c r="BP659" s="99"/>
      <c r="BQ659" s="99"/>
      <c r="BR659" s="99"/>
      <c r="BS659" s="99"/>
      <c r="BT659" s="99"/>
      <c r="BU659" s="99"/>
      <c r="BV659" s="99"/>
      <c r="BW659" s="99"/>
      <c r="BX659" s="99"/>
      <c r="BY659" s="99"/>
      <c r="BZ659" s="99"/>
      <c r="CA659" s="99"/>
      <c r="CB659" s="129">
        <v>3105615709</v>
      </c>
      <c r="CC659" s="118" t="s">
        <v>9146</v>
      </c>
      <c r="CD659" s="118">
        <v>31245</v>
      </c>
      <c r="CE659" s="99" t="s">
        <v>3893</v>
      </c>
      <c r="CF659" s="99" t="s">
        <v>3894</v>
      </c>
      <c r="CG659" s="118"/>
      <c r="CH659" s="118" t="s">
        <v>3893</v>
      </c>
      <c r="CI659" s="118" t="s">
        <v>9147</v>
      </c>
      <c r="CJ659" s="99"/>
      <c r="CK659" s="115"/>
      <c r="CL659" s="244"/>
      <c r="CM659" s="117" t="s">
        <v>15</v>
      </c>
      <c r="CN659" s="123">
        <v>1</v>
      </c>
    </row>
    <row r="660" spans="1:92" ht="20.100000000000001" hidden="1" customHeight="1">
      <c r="A660" s="97">
        <v>917</v>
      </c>
      <c r="B660" s="98">
        <v>2024</v>
      </c>
      <c r="C660" s="99" t="s">
        <v>72</v>
      </c>
      <c r="D660" s="100" t="s">
        <v>9148</v>
      </c>
      <c r="E660" s="99" t="s">
        <v>5369</v>
      </c>
      <c r="F660" s="106" t="s">
        <v>9149</v>
      </c>
      <c r="G660" s="102">
        <v>52375162</v>
      </c>
      <c r="H660" s="53">
        <v>3</v>
      </c>
      <c r="I660" s="181" t="s">
        <v>4129</v>
      </c>
      <c r="J660" s="104" t="s">
        <v>1808</v>
      </c>
      <c r="K660" s="105" t="s">
        <v>4419</v>
      </c>
      <c r="L660" s="101" t="s">
        <v>74</v>
      </c>
      <c r="M660" s="53" t="s">
        <v>75</v>
      </c>
      <c r="N660" s="53" t="s">
        <v>3860</v>
      </c>
      <c r="O660" s="101" t="s">
        <v>339</v>
      </c>
      <c r="P660" s="107">
        <v>45583</v>
      </c>
      <c r="Q660" s="118" t="s">
        <v>14</v>
      </c>
      <c r="R660" s="106" t="s">
        <v>3883</v>
      </c>
      <c r="S660" s="151">
        <v>45604</v>
      </c>
      <c r="T660" s="118">
        <v>45657</v>
      </c>
      <c r="U660" s="107" t="s">
        <v>123</v>
      </c>
      <c r="V660" s="107" t="s">
        <v>123</v>
      </c>
      <c r="W660" s="107" t="s">
        <v>123</v>
      </c>
      <c r="X660" s="107" t="s">
        <v>3884</v>
      </c>
      <c r="Y660" s="53">
        <v>1</v>
      </c>
      <c r="Z660" s="102" t="str">
        <f>+R660</f>
        <v>3 Meses 25 dias</v>
      </c>
      <c r="AA660" s="107" t="s">
        <v>123</v>
      </c>
      <c r="AD660" s="107" t="s">
        <v>123</v>
      </c>
      <c r="AE660" s="107" t="s">
        <v>123</v>
      </c>
      <c r="AF660" s="107">
        <v>45720</v>
      </c>
      <c r="AG660" s="110">
        <v>10733333.4</v>
      </c>
      <c r="AH660" s="135" t="s">
        <v>123</v>
      </c>
      <c r="AI660" s="110">
        <v>0</v>
      </c>
      <c r="AJ660" s="53" t="s">
        <v>123</v>
      </c>
      <c r="AK660" s="110">
        <f>+AG660+AI660</f>
        <v>10733333.4</v>
      </c>
      <c r="AL660" s="111" t="str" cm="1">
        <f t="array" aca="1" ref="AL660" ca="1">_xlfn.IFS(TODAY()&lt;AF660,AF660-TODAY(),TODAY()&gt;AF660,"TERMINADO")</f>
        <v>TERMINADO</v>
      </c>
      <c r="AM660" s="206" t="s">
        <v>84</v>
      </c>
      <c r="AN660" s="155" t="s">
        <v>3885</v>
      </c>
      <c r="AO660" s="113" t="s">
        <v>3863</v>
      </c>
      <c r="AP660" s="160" t="s">
        <v>5372</v>
      </c>
      <c r="AQ660" s="99" t="s">
        <v>3865</v>
      </c>
      <c r="AR660" s="106" t="s">
        <v>346</v>
      </c>
      <c r="AS660" s="101" t="s">
        <v>346</v>
      </c>
      <c r="AT660" s="191" t="s">
        <v>5373</v>
      </c>
      <c r="AU660" s="193" t="s">
        <v>5374</v>
      </c>
      <c r="AV660" s="99">
        <v>117299</v>
      </c>
      <c r="AW660" s="99">
        <v>5</v>
      </c>
      <c r="AX660" s="116">
        <v>2800000</v>
      </c>
      <c r="AY660" s="117" t="s">
        <v>9150</v>
      </c>
      <c r="AZ660" s="99"/>
      <c r="BA660" s="99" t="s">
        <v>181</v>
      </c>
      <c r="BB660" s="99">
        <v>1935</v>
      </c>
      <c r="BC660" s="118">
        <v>45555</v>
      </c>
      <c r="BD660" s="116">
        <v>53666667</v>
      </c>
      <c r="BE660" s="99">
        <v>2506</v>
      </c>
      <c r="BF660" s="116">
        <v>10733333</v>
      </c>
      <c r="BG660" s="118">
        <v>45604</v>
      </c>
      <c r="BH660" s="117"/>
      <c r="BI660" s="118" t="s">
        <v>9151</v>
      </c>
      <c r="BJ660" s="99">
        <v>4</v>
      </c>
      <c r="BK660" s="99"/>
      <c r="BL660" s="99" t="s">
        <v>3891</v>
      </c>
      <c r="BM660" s="118"/>
      <c r="BN660" s="99"/>
      <c r="BO660" s="99"/>
      <c r="BP660" s="99"/>
      <c r="BQ660" s="99"/>
      <c r="BR660" s="99"/>
      <c r="BS660" s="99"/>
      <c r="BT660" s="99"/>
      <c r="BU660" s="99"/>
      <c r="BV660" s="99"/>
      <c r="BW660" s="99"/>
      <c r="BX660" s="99"/>
      <c r="BY660" s="99"/>
      <c r="BZ660" s="99"/>
      <c r="CA660" s="99"/>
      <c r="CB660" s="129">
        <v>3107976121</v>
      </c>
      <c r="CC660" s="118" t="s">
        <v>9152</v>
      </c>
      <c r="CD660" s="118">
        <v>27763</v>
      </c>
      <c r="CE660" s="99" t="s">
        <v>3893</v>
      </c>
      <c r="CF660" s="99" t="s">
        <v>3894</v>
      </c>
      <c r="CG660" s="118"/>
      <c r="CH660" s="118" t="s">
        <v>3893</v>
      </c>
      <c r="CI660" s="118" t="s">
        <v>9153</v>
      </c>
      <c r="CJ660" s="99"/>
      <c r="CK660" s="115"/>
      <c r="CL660" s="129"/>
      <c r="CM660" s="117" t="s">
        <v>15</v>
      </c>
      <c r="CN660" s="123">
        <v>1</v>
      </c>
    </row>
    <row r="661" spans="1:92" ht="20.100000000000001" hidden="1" customHeight="1">
      <c r="A661" s="97">
        <v>211</v>
      </c>
      <c r="B661" s="98">
        <v>2024</v>
      </c>
      <c r="C661" s="99" t="s">
        <v>72</v>
      </c>
      <c r="D661" s="100" t="s">
        <v>9154</v>
      </c>
      <c r="E661" s="99" t="s">
        <v>9155</v>
      </c>
      <c r="F661" s="106" t="s">
        <v>9156</v>
      </c>
      <c r="G661" s="115">
        <v>52959797</v>
      </c>
      <c r="H661" s="99">
        <v>7</v>
      </c>
      <c r="I661" s="103" t="s">
        <v>2494</v>
      </c>
      <c r="J661" s="104" t="s">
        <v>635</v>
      </c>
      <c r="K661" s="105" t="s">
        <v>3859</v>
      </c>
      <c r="L661" s="106" t="s">
        <v>74</v>
      </c>
      <c r="M661" s="99" t="s">
        <v>75</v>
      </c>
      <c r="N661" s="53" t="s">
        <v>3860</v>
      </c>
      <c r="O661" s="101" t="s">
        <v>9157</v>
      </c>
      <c r="P661" s="118">
        <v>45351</v>
      </c>
      <c r="Q661" s="107" t="s">
        <v>6</v>
      </c>
      <c r="R661" s="106" t="s">
        <v>3861</v>
      </c>
      <c r="S661" s="118">
        <v>45352</v>
      </c>
      <c r="T661" s="118">
        <v>45473</v>
      </c>
      <c r="U661" s="53" t="s">
        <v>123</v>
      </c>
      <c r="V661" s="53" t="s">
        <v>123</v>
      </c>
      <c r="W661" s="53" t="s">
        <v>123</v>
      </c>
      <c r="X661" s="53" t="s">
        <v>3862</v>
      </c>
      <c r="Y661" s="53">
        <v>1</v>
      </c>
      <c r="Z661" s="53" t="s">
        <v>3612</v>
      </c>
      <c r="AA661" s="107">
        <v>45470</v>
      </c>
      <c r="AB661" s="226"/>
      <c r="AC661" s="226"/>
      <c r="AD661" s="107" t="s">
        <v>123</v>
      </c>
      <c r="AE661" s="107" t="s">
        <v>123</v>
      </c>
      <c r="AF661" s="107">
        <v>45535</v>
      </c>
      <c r="AG661" s="130">
        <v>15600000</v>
      </c>
      <c r="AH661" s="107">
        <v>45470</v>
      </c>
      <c r="AI661" s="110">
        <v>7800000</v>
      </c>
      <c r="AJ661" s="51">
        <v>1</v>
      </c>
      <c r="AK661" s="130">
        <v>23400000</v>
      </c>
      <c r="AL661" s="111" t="str" cm="1">
        <f t="array" aca="1" ref="AL661" ca="1">_xlfn.IFS(TODAY()&lt;AF661,AF661-TODAY(),TODAY()&gt;AF661,"TERMINADO")</f>
        <v>TERMINADO</v>
      </c>
      <c r="AM661" s="112" t="s">
        <v>84</v>
      </c>
      <c r="AN661" s="112" t="s">
        <v>3885</v>
      </c>
      <c r="AO661" s="113" t="s">
        <v>3863</v>
      </c>
      <c r="AP661" s="114" t="s">
        <v>9158</v>
      </c>
      <c r="AQ661" s="99" t="s">
        <v>3865</v>
      </c>
      <c r="AR661" s="144" t="s">
        <v>200</v>
      </c>
      <c r="AS661" s="101" t="s">
        <v>141</v>
      </c>
      <c r="AT661" s="106" t="s">
        <v>266</v>
      </c>
      <c r="AU661" s="173">
        <v>20245420015643</v>
      </c>
      <c r="AV661" s="99">
        <v>103739</v>
      </c>
      <c r="AW661" s="99">
        <v>1</v>
      </c>
      <c r="AX661" s="116">
        <v>3900000</v>
      </c>
      <c r="AY661" s="117" t="s">
        <v>9159</v>
      </c>
      <c r="AZ661" s="99">
        <v>120</v>
      </c>
      <c r="BA661" s="117" t="s">
        <v>181</v>
      </c>
      <c r="BB661" s="99">
        <v>1114</v>
      </c>
      <c r="BC661" s="118">
        <v>45350</v>
      </c>
      <c r="BD661" s="116">
        <v>15600000</v>
      </c>
      <c r="BE661" s="99">
        <v>1172</v>
      </c>
      <c r="BF661" s="116">
        <v>15600000</v>
      </c>
      <c r="BG661" s="118">
        <v>45352</v>
      </c>
      <c r="BH661" s="99" t="s">
        <v>181</v>
      </c>
      <c r="BI661" s="118" t="s">
        <v>9160</v>
      </c>
      <c r="BJ661" s="99">
        <v>2</v>
      </c>
      <c r="BK661" s="99" t="s">
        <v>3869</v>
      </c>
      <c r="BL661" s="99"/>
      <c r="BM661" s="118" t="s">
        <v>3870</v>
      </c>
      <c r="BN661" s="99" t="s">
        <v>86</v>
      </c>
      <c r="BO661" s="99"/>
      <c r="BP661" s="99"/>
      <c r="BQ661" s="99"/>
      <c r="BR661" s="99"/>
      <c r="BS661" s="99"/>
      <c r="BT661" s="99"/>
      <c r="BU661" s="99"/>
      <c r="BV661" s="99"/>
      <c r="BW661" s="99"/>
      <c r="BX661" s="99"/>
      <c r="BY661" s="99"/>
      <c r="BZ661" s="99"/>
      <c r="CA661" s="99"/>
      <c r="CB661" s="129" t="s">
        <v>9161</v>
      </c>
      <c r="CC661" s="118" t="s">
        <v>9162</v>
      </c>
      <c r="CD661" s="118">
        <v>30072</v>
      </c>
      <c r="CE661" s="118" t="s">
        <v>3913</v>
      </c>
      <c r="CF661" s="99" t="s">
        <v>3894</v>
      </c>
      <c r="CG661" s="118" t="s">
        <v>181</v>
      </c>
      <c r="CH661" s="118" t="s">
        <v>9163</v>
      </c>
      <c r="CI661" s="118" t="s">
        <v>9164</v>
      </c>
      <c r="CJ661" s="99" t="s">
        <v>86</v>
      </c>
      <c r="CK661" s="99">
        <v>42</v>
      </c>
      <c r="CL661" s="230" t="s">
        <v>9165</v>
      </c>
      <c r="CM661" s="99" t="s">
        <v>3878</v>
      </c>
      <c r="CN661" s="123">
        <v>1</v>
      </c>
    </row>
    <row r="662" spans="1:92" ht="20.100000000000001" hidden="1" customHeight="1">
      <c r="A662" s="97">
        <v>723</v>
      </c>
      <c r="B662" s="98">
        <v>2024</v>
      </c>
      <c r="C662" s="99" t="s">
        <v>72</v>
      </c>
      <c r="D662" s="100" t="s">
        <v>9166</v>
      </c>
      <c r="E662" s="99" t="s">
        <v>9167</v>
      </c>
      <c r="F662" s="106" t="s">
        <v>9156</v>
      </c>
      <c r="G662" s="115">
        <v>52959797</v>
      </c>
      <c r="H662" s="99">
        <v>7</v>
      </c>
      <c r="I662" s="103" t="s">
        <v>4042</v>
      </c>
      <c r="J662" s="99">
        <v>1873</v>
      </c>
      <c r="K662" s="105" t="s">
        <v>3859</v>
      </c>
      <c r="L662" s="101" t="s">
        <v>74</v>
      </c>
      <c r="M662" s="53" t="s">
        <v>75</v>
      </c>
      <c r="N662" s="53" t="s">
        <v>3860</v>
      </c>
      <c r="O662" s="101" t="s">
        <v>9157</v>
      </c>
      <c r="P662" s="118">
        <v>45551</v>
      </c>
      <c r="Q662" s="118" t="s">
        <v>13</v>
      </c>
      <c r="R662" s="108" t="s">
        <v>3861</v>
      </c>
      <c r="S662" s="159">
        <v>45552</v>
      </c>
      <c r="T662" s="118">
        <v>45657</v>
      </c>
      <c r="U662" s="107" t="s">
        <v>123</v>
      </c>
      <c r="V662" s="107" t="s">
        <v>123</v>
      </c>
      <c r="W662" s="107" t="s">
        <v>123</v>
      </c>
      <c r="X662" s="107" t="s">
        <v>3884</v>
      </c>
      <c r="Y662" s="53">
        <v>1</v>
      </c>
      <c r="Z662" s="102" t="str">
        <f>+R662</f>
        <v>4 MESES</v>
      </c>
      <c r="AA662" s="107" t="s">
        <v>123</v>
      </c>
      <c r="AD662" s="107">
        <v>45673</v>
      </c>
      <c r="AE662" s="107">
        <v>45677</v>
      </c>
      <c r="AF662" s="107">
        <v>45678</v>
      </c>
      <c r="AG662" s="130">
        <v>16800000</v>
      </c>
      <c r="AH662" s="135" t="s">
        <v>123</v>
      </c>
      <c r="AI662" s="110">
        <v>0</v>
      </c>
      <c r="AJ662" s="53" t="s">
        <v>123</v>
      </c>
      <c r="AK662" s="110">
        <f>+AG662+AI662</f>
        <v>16800000</v>
      </c>
      <c r="AL662" s="111" t="str" cm="1">
        <f t="array" aca="1" ref="AL662" ca="1">_xlfn.IFS(TODAY()&lt;AF662,AF662-TODAY(),TODAY()&gt;AF662,"TERMINADO")</f>
        <v>TERMINADO</v>
      </c>
      <c r="AM662" s="210" t="s">
        <v>84</v>
      </c>
      <c r="AN662" s="112" t="s">
        <v>3885</v>
      </c>
      <c r="AO662" s="113" t="s">
        <v>3863</v>
      </c>
      <c r="AP662" s="114" t="s">
        <v>9168</v>
      </c>
      <c r="AQ662" s="53" t="s">
        <v>3865</v>
      </c>
      <c r="AR662" s="106" t="s">
        <v>200</v>
      </c>
      <c r="AS662" s="101" t="s">
        <v>141</v>
      </c>
      <c r="AT662" s="101" t="s">
        <v>4098</v>
      </c>
      <c r="AU662" s="115">
        <v>20245420022013</v>
      </c>
      <c r="AV662" s="99">
        <v>116421</v>
      </c>
      <c r="AW662" s="99">
        <v>1</v>
      </c>
      <c r="AX662" s="116">
        <f>+BD662/4</f>
        <v>4200000</v>
      </c>
      <c r="AY662" s="117" t="s">
        <v>9169</v>
      </c>
      <c r="AZ662" s="99"/>
      <c r="BA662" s="117" t="s">
        <v>181</v>
      </c>
      <c r="BB662" s="99">
        <v>1872</v>
      </c>
      <c r="BC662" s="118">
        <v>45539</v>
      </c>
      <c r="BD662" s="116">
        <v>16800000</v>
      </c>
      <c r="BE662" s="99">
        <v>2096</v>
      </c>
      <c r="BF662" s="116">
        <v>16800000</v>
      </c>
      <c r="BG662" s="118">
        <v>45552</v>
      </c>
      <c r="BH662" s="99" t="s">
        <v>181</v>
      </c>
      <c r="BI662" s="118" t="s">
        <v>6108</v>
      </c>
      <c r="BJ662" s="99">
        <v>2</v>
      </c>
      <c r="BK662" s="99" t="s">
        <v>3874</v>
      </c>
      <c r="BL662" s="99" t="s">
        <v>3891</v>
      </c>
      <c r="BM662" s="99" t="s">
        <v>3905</v>
      </c>
      <c r="BN662" s="99" t="s">
        <v>3906</v>
      </c>
      <c r="BO662" s="99" t="s">
        <v>3874</v>
      </c>
      <c r="BP662" s="99" t="s">
        <v>3874</v>
      </c>
      <c r="BQ662" s="99" t="s">
        <v>123</v>
      </c>
      <c r="BR662" s="99" t="s">
        <v>3935</v>
      </c>
      <c r="BS662" s="99" t="s">
        <v>3874</v>
      </c>
      <c r="BT662" s="99" t="s">
        <v>3874</v>
      </c>
      <c r="BU662" s="99" t="s">
        <v>3874</v>
      </c>
      <c r="BV662" s="99" t="s">
        <v>9170</v>
      </c>
      <c r="BW662" s="99" t="s">
        <v>5894</v>
      </c>
      <c r="BX662" s="99" t="s">
        <v>9171</v>
      </c>
      <c r="BY662" s="99" t="s">
        <v>4059</v>
      </c>
      <c r="BZ662" s="99" t="s">
        <v>4060</v>
      </c>
      <c r="CA662" s="99" t="s">
        <v>3911</v>
      </c>
      <c r="CB662" s="129">
        <v>3112706688</v>
      </c>
      <c r="CC662" s="118" t="s">
        <v>9172</v>
      </c>
      <c r="CD662" s="118">
        <v>30072</v>
      </c>
      <c r="CE662" s="99" t="s">
        <v>3913</v>
      </c>
      <c r="CF662" s="99" t="s">
        <v>3894</v>
      </c>
      <c r="CG662" s="99" t="s">
        <v>181</v>
      </c>
      <c r="CH662" s="118" t="s">
        <v>9163</v>
      </c>
      <c r="CI662" s="118" t="s">
        <v>9164</v>
      </c>
      <c r="CJ662" s="99"/>
      <c r="CK662" s="115"/>
      <c r="CL662" s="230"/>
      <c r="CM662" s="117" t="s">
        <v>13</v>
      </c>
      <c r="CN662" s="123">
        <v>1</v>
      </c>
    </row>
    <row r="663" spans="1:92" ht="20.100000000000001" hidden="1" customHeight="1">
      <c r="A663" s="97">
        <v>899</v>
      </c>
      <c r="B663" s="98">
        <v>2024</v>
      </c>
      <c r="C663" s="99" t="s">
        <v>72</v>
      </c>
      <c r="D663" s="100" t="s">
        <v>9173</v>
      </c>
      <c r="E663" s="99" t="s">
        <v>9174</v>
      </c>
      <c r="F663" s="101" t="s">
        <v>9175</v>
      </c>
      <c r="G663" s="102">
        <v>63533032</v>
      </c>
      <c r="H663" s="53">
        <v>2</v>
      </c>
      <c r="I663" s="149" t="s">
        <v>4096</v>
      </c>
      <c r="J663" s="99">
        <v>1873</v>
      </c>
      <c r="K663" s="105" t="s">
        <v>3859</v>
      </c>
      <c r="L663" s="106" t="s">
        <v>74</v>
      </c>
      <c r="M663" s="99" t="s">
        <v>75</v>
      </c>
      <c r="N663" s="99" t="s">
        <v>3860</v>
      </c>
      <c r="O663" s="101" t="s">
        <v>2143</v>
      </c>
      <c r="P663" s="107">
        <v>45583</v>
      </c>
      <c r="Q663" s="118" t="s">
        <v>14</v>
      </c>
      <c r="R663" s="106" t="s">
        <v>4228</v>
      </c>
      <c r="S663" s="151">
        <v>45588</v>
      </c>
      <c r="T663" s="118">
        <v>45657</v>
      </c>
      <c r="U663" s="118" t="s">
        <v>123</v>
      </c>
      <c r="V663" s="118" t="s">
        <v>123</v>
      </c>
      <c r="W663" s="118" t="s">
        <v>123</v>
      </c>
      <c r="X663" s="107" t="s">
        <v>3884</v>
      </c>
      <c r="Y663" s="53">
        <v>1</v>
      </c>
      <c r="Z663" s="115" t="str">
        <f>+R663</f>
        <v>3 Meses</v>
      </c>
      <c r="AA663" s="118" t="s">
        <v>123</v>
      </c>
      <c r="AD663" s="118" t="s">
        <v>123</v>
      </c>
      <c r="AE663" s="118" t="s">
        <v>123</v>
      </c>
      <c r="AF663" s="118">
        <v>45679</v>
      </c>
      <c r="AG663" s="110">
        <v>22500000</v>
      </c>
      <c r="AH663" s="153" t="s">
        <v>123</v>
      </c>
      <c r="AI663" s="154">
        <v>0</v>
      </c>
      <c r="AJ663" s="53" t="s">
        <v>123</v>
      </c>
      <c r="AK663" s="110">
        <f>+AG663+AI663</f>
        <v>22500000</v>
      </c>
      <c r="AL663" s="111" t="str" cm="1">
        <f t="array" aca="1" ref="AL663" ca="1">_xlfn.IFS(TODAY()&lt;AF663,AF663-TODAY(),TODAY()&gt;AF663,"TERMINADO")</f>
        <v>TERMINADO</v>
      </c>
      <c r="AM663" s="210" t="s">
        <v>84</v>
      </c>
      <c r="AN663" s="112" t="s">
        <v>3885</v>
      </c>
      <c r="AO663" s="113" t="s">
        <v>3863</v>
      </c>
      <c r="AP663" s="114" t="s">
        <v>9176</v>
      </c>
      <c r="AQ663" s="99" t="s">
        <v>3865</v>
      </c>
      <c r="AR663" s="101" t="s">
        <v>446</v>
      </c>
      <c r="AS663" s="101" t="s">
        <v>141</v>
      </c>
      <c r="AT663" s="136" t="s">
        <v>4555</v>
      </c>
      <c r="AU663" s="104" t="s">
        <v>7609</v>
      </c>
      <c r="AV663" s="99">
        <v>118775</v>
      </c>
      <c r="AW663" s="99">
        <v>2</v>
      </c>
      <c r="AX663" s="116">
        <v>7500000</v>
      </c>
      <c r="AY663" s="117" t="s">
        <v>9177</v>
      </c>
      <c r="AZ663" s="99"/>
      <c r="BA663" s="117" t="s">
        <v>181</v>
      </c>
      <c r="BB663" s="99">
        <v>2056</v>
      </c>
      <c r="BC663" s="118">
        <v>45576</v>
      </c>
      <c r="BD663" s="116">
        <v>45000000</v>
      </c>
      <c r="BE663" s="99">
        <v>2287</v>
      </c>
      <c r="BF663" s="116">
        <v>22500000</v>
      </c>
      <c r="BG663" s="118">
        <v>45588</v>
      </c>
      <c r="BH663" s="117"/>
      <c r="BI663" s="118" t="s">
        <v>9178</v>
      </c>
      <c r="BJ663" s="99">
        <v>1</v>
      </c>
      <c r="BK663" s="99"/>
      <c r="BL663" s="99" t="s">
        <v>3891</v>
      </c>
      <c r="BM663" s="118"/>
      <c r="BN663" s="99"/>
      <c r="BO663" s="99"/>
      <c r="BP663" s="99"/>
      <c r="BQ663" s="99"/>
      <c r="BR663" s="99"/>
      <c r="BS663" s="99"/>
      <c r="BT663" s="99"/>
      <c r="BU663" s="99"/>
      <c r="BV663" s="99"/>
      <c r="BW663" s="99"/>
      <c r="BX663" s="99"/>
      <c r="BY663" s="99"/>
      <c r="BZ663" s="99"/>
      <c r="CA663" s="99"/>
      <c r="CB663" s="129">
        <v>3184096636</v>
      </c>
      <c r="CC663" s="118" t="s">
        <v>9179</v>
      </c>
      <c r="CD663" s="118">
        <v>30214</v>
      </c>
      <c r="CE663" s="99" t="s">
        <v>4028</v>
      </c>
      <c r="CF663" s="99" t="s">
        <v>3873</v>
      </c>
      <c r="CG663" s="118"/>
      <c r="CH663" s="118" t="s">
        <v>4961</v>
      </c>
      <c r="CI663" s="118" t="s">
        <v>9180</v>
      </c>
      <c r="CJ663" s="99"/>
      <c r="CK663" s="115"/>
      <c r="CL663" s="230"/>
      <c r="CM663" s="166" t="s">
        <v>14</v>
      </c>
      <c r="CN663" s="123">
        <v>1</v>
      </c>
    </row>
    <row r="664" spans="1:92" ht="20.100000000000001" hidden="1" customHeight="1">
      <c r="A664" s="97">
        <v>1019</v>
      </c>
      <c r="B664" s="98">
        <v>2024</v>
      </c>
      <c r="C664" s="99" t="s">
        <v>72</v>
      </c>
      <c r="D664" s="100" t="s">
        <v>9181</v>
      </c>
      <c r="E664" s="53" t="s">
        <v>7239</v>
      </c>
      <c r="F664" s="106" t="s">
        <v>9182</v>
      </c>
      <c r="G664" s="115">
        <v>1012331787</v>
      </c>
      <c r="H664" s="99">
        <v>2</v>
      </c>
      <c r="I664" s="103" t="s">
        <v>4121</v>
      </c>
      <c r="J664" s="99">
        <v>1873</v>
      </c>
      <c r="K664" s="105" t="s">
        <v>3859</v>
      </c>
      <c r="L664" s="101" t="s">
        <v>74</v>
      </c>
      <c r="M664" s="53" t="s">
        <v>75</v>
      </c>
      <c r="N664" s="53" t="s">
        <v>3860</v>
      </c>
      <c r="O664" s="101" t="s">
        <v>7241</v>
      </c>
      <c r="P664" s="107">
        <v>45595</v>
      </c>
      <c r="Q664" s="118" t="s">
        <v>14</v>
      </c>
      <c r="R664" s="106" t="s">
        <v>3883</v>
      </c>
      <c r="S664" s="159">
        <v>45597</v>
      </c>
      <c r="T664" s="118">
        <v>45657</v>
      </c>
      <c r="U664" s="107" t="s">
        <v>123</v>
      </c>
      <c r="V664" s="107" t="s">
        <v>123</v>
      </c>
      <c r="W664" s="107" t="s">
        <v>123</v>
      </c>
      <c r="X664" s="107" t="s">
        <v>3884</v>
      </c>
      <c r="Y664" s="53">
        <v>1</v>
      </c>
      <c r="Z664" s="102" t="str">
        <f>+R664</f>
        <v>3 Meses 25 dias</v>
      </c>
      <c r="AA664" s="107" t="s">
        <v>123</v>
      </c>
      <c r="AD664" s="107" t="s">
        <v>123</v>
      </c>
      <c r="AE664" s="107" t="s">
        <v>123</v>
      </c>
      <c r="AF664" s="107">
        <v>45713</v>
      </c>
      <c r="AG664" s="110">
        <v>10733333</v>
      </c>
      <c r="AH664" s="153" t="s">
        <v>123</v>
      </c>
      <c r="AI664" s="154">
        <v>0</v>
      </c>
      <c r="AJ664" s="53" t="s">
        <v>123</v>
      </c>
      <c r="AK664" s="110">
        <f>+AG664+AI664</f>
        <v>10733333</v>
      </c>
      <c r="AL664" s="111" t="str" cm="1">
        <f t="array" aca="1" ref="AL664" ca="1">_xlfn.IFS(TODAY()&lt;AF664,AF664-TODAY(),TODAY()&gt;AF664,"TERMINADO")</f>
        <v>TERMINADO</v>
      </c>
      <c r="AM664" s="210" t="s">
        <v>84</v>
      </c>
      <c r="AN664" s="155" t="s">
        <v>3885</v>
      </c>
      <c r="AO664" s="113" t="s">
        <v>3863</v>
      </c>
      <c r="AP664" s="114" t="s">
        <v>7242</v>
      </c>
      <c r="AQ664" s="99" t="s">
        <v>3865</v>
      </c>
      <c r="AR664" s="101" t="s">
        <v>251</v>
      </c>
      <c r="AS664" s="101" t="s">
        <v>151</v>
      </c>
      <c r="AT664" s="106" t="s">
        <v>3984</v>
      </c>
      <c r="AU664" s="104" t="s">
        <v>3985</v>
      </c>
      <c r="AV664" s="99">
        <v>117112</v>
      </c>
      <c r="AW664" s="99">
        <v>3</v>
      </c>
      <c r="AX664" s="116">
        <v>2800000</v>
      </c>
      <c r="AY664" s="117" t="s">
        <v>9183</v>
      </c>
      <c r="AZ664" s="99"/>
      <c r="BA664" s="117" t="s">
        <v>181</v>
      </c>
      <c r="BB664" s="99">
        <v>2039</v>
      </c>
      <c r="BC664" s="118">
        <v>45575</v>
      </c>
      <c r="BD664" s="116">
        <v>32200000</v>
      </c>
      <c r="BE664" s="99">
        <v>2427</v>
      </c>
      <c r="BF664" s="116">
        <v>10733333</v>
      </c>
      <c r="BG664" s="118">
        <v>45597</v>
      </c>
      <c r="BH664" s="117"/>
      <c r="BI664" s="118" t="s">
        <v>9184</v>
      </c>
      <c r="BJ664" s="99">
        <v>1</v>
      </c>
      <c r="BK664" s="99"/>
      <c r="BL664" s="99" t="s">
        <v>3891</v>
      </c>
      <c r="BM664" s="117"/>
      <c r="BN664" s="99"/>
      <c r="BO664" s="99"/>
      <c r="BP664" s="99"/>
      <c r="BQ664" s="99"/>
      <c r="BR664" s="99"/>
      <c r="BS664" s="99"/>
      <c r="BT664" s="99"/>
      <c r="BU664" s="99"/>
      <c r="BV664" s="99"/>
      <c r="BW664" s="99"/>
      <c r="BX664" s="99"/>
      <c r="BY664" s="99"/>
      <c r="BZ664" s="99"/>
      <c r="CA664" s="99"/>
      <c r="CB664" s="129">
        <v>3208516059</v>
      </c>
      <c r="CC664" s="118" t="s">
        <v>9185</v>
      </c>
      <c r="CD664" s="118">
        <v>32104</v>
      </c>
      <c r="CE664" s="99" t="s">
        <v>3893</v>
      </c>
      <c r="CF664" s="99" t="s">
        <v>3894</v>
      </c>
      <c r="CG664" s="118"/>
      <c r="CH664" s="118" t="s">
        <v>3893</v>
      </c>
      <c r="CI664" s="118" t="s">
        <v>9186</v>
      </c>
      <c r="CJ664" s="117"/>
      <c r="CK664" s="115"/>
      <c r="CL664" s="281"/>
      <c r="CM664" s="117" t="s">
        <v>15</v>
      </c>
      <c r="CN664" s="123">
        <v>1</v>
      </c>
    </row>
    <row r="665" spans="1:92" ht="20.100000000000001" hidden="1" customHeight="1">
      <c r="A665" s="97">
        <v>380</v>
      </c>
      <c r="B665" s="98">
        <v>2024</v>
      </c>
      <c r="C665" s="99" t="s">
        <v>72</v>
      </c>
      <c r="D665" s="100" t="s">
        <v>9187</v>
      </c>
      <c r="E665" s="99" t="s">
        <v>9188</v>
      </c>
      <c r="F665" s="101" t="s">
        <v>2616</v>
      </c>
      <c r="G665" s="102">
        <v>52858446</v>
      </c>
      <c r="H665" s="53">
        <v>3</v>
      </c>
      <c r="I665" s="103" t="s">
        <v>99</v>
      </c>
      <c r="J665" s="104" t="s">
        <v>4789</v>
      </c>
      <c r="K665" s="105" t="s">
        <v>4050</v>
      </c>
      <c r="L665" s="101" t="s">
        <v>74</v>
      </c>
      <c r="M665" s="53" t="s">
        <v>75</v>
      </c>
      <c r="N665" s="53" t="s">
        <v>3860</v>
      </c>
      <c r="O665" s="101" t="s">
        <v>1971</v>
      </c>
      <c r="P665" s="118">
        <v>45367</v>
      </c>
      <c r="Q665" s="107" t="s">
        <v>7</v>
      </c>
      <c r="R665" s="108" t="s">
        <v>3861</v>
      </c>
      <c r="S665" s="118">
        <v>45371</v>
      </c>
      <c r="T665" s="118">
        <v>45492</v>
      </c>
      <c r="U665" s="107" t="s">
        <v>123</v>
      </c>
      <c r="V665" s="107" t="s">
        <v>123</v>
      </c>
      <c r="W665" s="107" t="s">
        <v>123</v>
      </c>
      <c r="X665" s="53" t="s">
        <v>3862</v>
      </c>
      <c r="Y665" s="53">
        <v>1</v>
      </c>
      <c r="Z665" s="53" t="s">
        <v>3612</v>
      </c>
      <c r="AA665" s="107">
        <v>45467</v>
      </c>
      <c r="AB665" s="226"/>
      <c r="AC665" s="226"/>
      <c r="AD665" s="107" t="s">
        <v>123</v>
      </c>
      <c r="AE665" s="107" t="s">
        <v>123</v>
      </c>
      <c r="AF665" s="118">
        <v>45554</v>
      </c>
      <c r="AG665" s="110">
        <v>19200000</v>
      </c>
      <c r="AH665" s="107">
        <v>45467</v>
      </c>
      <c r="AI665" s="110">
        <v>9600000</v>
      </c>
      <c r="AJ665" s="51">
        <v>1</v>
      </c>
      <c r="AK665" s="110">
        <v>28800000</v>
      </c>
      <c r="AL665" s="111" t="str" cm="1">
        <f t="array" aca="1" ref="AL665" ca="1">_xlfn.IFS(TODAY()&lt;AF665,AF665-TODAY(),TODAY()&gt;AF665,"TERMINADO")</f>
        <v>TERMINADO</v>
      </c>
      <c r="AM665" s="210" t="s">
        <v>84</v>
      </c>
      <c r="AN665" s="112" t="s">
        <v>85</v>
      </c>
      <c r="AO665" s="113" t="s">
        <v>3863</v>
      </c>
      <c r="AP665" s="114" t="s">
        <v>9189</v>
      </c>
      <c r="AQ665" s="99" t="s">
        <v>3865</v>
      </c>
      <c r="AR665" s="101" t="s">
        <v>534</v>
      </c>
      <c r="AS665" s="101" t="s">
        <v>4052</v>
      </c>
      <c r="AT665" s="101" t="s">
        <v>535</v>
      </c>
      <c r="AU665" s="115">
        <v>20245420004883</v>
      </c>
      <c r="AV665" s="99">
        <v>103902</v>
      </c>
      <c r="AW665" s="99">
        <v>1</v>
      </c>
      <c r="AX665" s="116">
        <v>4800000</v>
      </c>
      <c r="AY665" s="117" t="s">
        <v>9190</v>
      </c>
      <c r="AZ665" s="99">
        <v>120</v>
      </c>
      <c r="BA665" s="117" t="s">
        <v>181</v>
      </c>
      <c r="BB665" s="99">
        <v>1143</v>
      </c>
      <c r="BC665" s="118">
        <v>45352</v>
      </c>
      <c r="BD665" s="116">
        <v>19200000</v>
      </c>
      <c r="BE665" s="99">
        <v>1311</v>
      </c>
      <c r="BF665" s="116">
        <v>19200000</v>
      </c>
      <c r="BG665" s="118">
        <v>45369</v>
      </c>
      <c r="BH665" s="99" t="s">
        <v>181</v>
      </c>
      <c r="BI665" s="118" t="e">
        <v>#N/A</v>
      </c>
      <c r="BJ665" s="99" t="e">
        <v>#N/A</v>
      </c>
      <c r="BK665" s="99" t="s">
        <v>3874</v>
      </c>
      <c r="BL665" s="99" t="s">
        <v>3891</v>
      </c>
      <c r="BM665" s="118" t="s">
        <v>3905</v>
      </c>
      <c r="BN665" s="99" t="s">
        <v>3939</v>
      </c>
      <c r="BO665" s="99" t="s">
        <v>3874</v>
      </c>
      <c r="BP665" s="99" t="s">
        <v>3874</v>
      </c>
      <c r="BQ665" s="99" t="s">
        <v>123</v>
      </c>
      <c r="BR665" s="99" t="s">
        <v>3874</v>
      </c>
      <c r="BS665" s="99" t="s">
        <v>3874</v>
      </c>
      <c r="BT665" s="99" t="s">
        <v>3874</v>
      </c>
      <c r="BU665" s="99" t="s">
        <v>3874</v>
      </c>
      <c r="BV665" s="99" t="s">
        <v>9191</v>
      </c>
      <c r="BW665" s="99" t="s">
        <v>4588</v>
      </c>
      <c r="BX665" s="99">
        <v>3132323058</v>
      </c>
      <c r="BY665" s="99" t="s">
        <v>3909</v>
      </c>
      <c r="BZ665" s="99" t="s">
        <v>3951</v>
      </c>
      <c r="CA665" s="99" t="s">
        <v>3952</v>
      </c>
      <c r="CB665" s="129">
        <v>3133224484</v>
      </c>
      <c r="CC665" s="118" t="s">
        <v>9192</v>
      </c>
      <c r="CD665" s="118">
        <v>30030</v>
      </c>
      <c r="CE665" s="118" t="s">
        <v>3872</v>
      </c>
      <c r="CF665" s="99" t="s">
        <v>3873</v>
      </c>
      <c r="CG665" s="118" t="s">
        <v>3874</v>
      </c>
      <c r="CH665" s="118" t="s">
        <v>4275</v>
      </c>
      <c r="CI665" s="118" t="s">
        <v>9193</v>
      </c>
      <c r="CJ665" s="99" t="s">
        <v>86</v>
      </c>
      <c r="CK665" s="99">
        <v>42</v>
      </c>
      <c r="CL665" s="230" t="s">
        <v>9194</v>
      </c>
      <c r="CM665" s="99" t="s">
        <v>3878</v>
      </c>
      <c r="CN665" s="123">
        <v>1</v>
      </c>
    </row>
    <row r="666" spans="1:92" ht="20.100000000000001" hidden="1" customHeight="1">
      <c r="A666" s="97">
        <v>1016</v>
      </c>
      <c r="B666" s="98">
        <v>2024</v>
      </c>
      <c r="C666" s="99" t="s">
        <v>72</v>
      </c>
      <c r="D666" s="100" t="s">
        <v>9195</v>
      </c>
      <c r="E666" s="53" t="s">
        <v>9196</v>
      </c>
      <c r="F666" s="106" t="s">
        <v>2616</v>
      </c>
      <c r="G666" s="115">
        <v>52858446</v>
      </c>
      <c r="H666" s="99">
        <v>3</v>
      </c>
      <c r="I666" s="149" t="s">
        <v>524</v>
      </c>
      <c r="J666" s="99">
        <v>1801</v>
      </c>
      <c r="K666" s="150" t="s">
        <v>4050</v>
      </c>
      <c r="L666" s="101" t="s">
        <v>74</v>
      </c>
      <c r="M666" s="53" t="s">
        <v>75</v>
      </c>
      <c r="N666" s="53" t="s">
        <v>3860</v>
      </c>
      <c r="O666" s="101" t="s">
        <v>1672</v>
      </c>
      <c r="P666" s="107">
        <v>45594</v>
      </c>
      <c r="Q666" s="118" t="s">
        <v>14</v>
      </c>
      <c r="R666" s="106" t="s">
        <v>9197</v>
      </c>
      <c r="S666" s="159">
        <v>45597</v>
      </c>
      <c r="T666" s="107">
        <v>45657</v>
      </c>
      <c r="U666" s="107" t="s">
        <v>123</v>
      </c>
      <c r="V666" s="107" t="s">
        <v>123</v>
      </c>
      <c r="W666" s="107" t="s">
        <v>123</v>
      </c>
      <c r="X666" s="107" t="s">
        <v>3884</v>
      </c>
      <c r="Y666" s="53">
        <v>1</v>
      </c>
      <c r="Z666" s="102" t="str">
        <f>+R666</f>
        <v>115 dias</v>
      </c>
      <c r="AA666" s="107" t="s">
        <v>123</v>
      </c>
      <c r="AD666" s="107" t="s">
        <v>123</v>
      </c>
      <c r="AE666" s="107" t="s">
        <v>123</v>
      </c>
      <c r="AF666" s="107">
        <v>45712</v>
      </c>
      <c r="AG666" s="110">
        <v>16100000</v>
      </c>
      <c r="AH666" s="153" t="s">
        <v>123</v>
      </c>
      <c r="AI666" s="154">
        <v>0</v>
      </c>
      <c r="AJ666" s="53" t="s">
        <v>123</v>
      </c>
      <c r="AK666" s="110">
        <f>+AG666+AI666</f>
        <v>16100000</v>
      </c>
      <c r="AL666" s="111" t="str" cm="1">
        <f t="array" aca="1" ref="AL666" ca="1">_xlfn.IFS(TODAY()&lt;AF666,AF666-TODAY(),TODAY()&gt;AF666,"TERMINADO")</f>
        <v>TERMINADO</v>
      </c>
      <c r="AM666" s="112" t="s">
        <v>84</v>
      </c>
      <c r="AN666" s="155" t="s">
        <v>3885</v>
      </c>
      <c r="AO666" s="113" t="s">
        <v>3863</v>
      </c>
      <c r="AP666" s="114" t="s">
        <v>9198</v>
      </c>
      <c r="AQ666" s="99" t="s">
        <v>3865</v>
      </c>
      <c r="AR666" s="101" t="s">
        <v>534</v>
      </c>
      <c r="AS666" s="101" t="s">
        <v>4052</v>
      </c>
      <c r="AT666" s="131" t="s">
        <v>4053</v>
      </c>
      <c r="AU666" s="104" t="s">
        <v>4054</v>
      </c>
      <c r="AV666" s="99">
        <v>117098</v>
      </c>
      <c r="AW666" s="99">
        <v>1</v>
      </c>
      <c r="AX666" s="116">
        <v>4200000</v>
      </c>
      <c r="AY666" s="117" t="s">
        <v>9199</v>
      </c>
      <c r="AZ666" s="99"/>
      <c r="BA666" s="117" t="s">
        <v>181</v>
      </c>
      <c r="BB666" s="99">
        <v>2036</v>
      </c>
      <c r="BC666" s="118">
        <v>45575</v>
      </c>
      <c r="BD666" s="116">
        <v>16100000</v>
      </c>
      <c r="BE666" s="99">
        <v>2418</v>
      </c>
      <c r="BF666" s="116">
        <v>16100000</v>
      </c>
      <c r="BG666" s="118">
        <v>45595</v>
      </c>
      <c r="BH666" s="117"/>
      <c r="BI666" s="118" t="s">
        <v>3987</v>
      </c>
      <c r="BJ666" s="99">
        <v>2</v>
      </c>
      <c r="BK666" s="99" t="s">
        <v>3874</v>
      </c>
      <c r="BL666" s="99" t="s">
        <v>3891</v>
      </c>
      <c r="BM666" s="118" t="s">
        <v>3905</v>
      </c>
      <c r="BN666" s="99" t="s">
        <v>3939</v>
      </c>
      <c r="BO666" s="99" t="s">
        <v>3874</v>
      </c>
      <c r="BP666" s="99" t="s">
        <v>3874</v>
      </c>
      <c r="BQ666" s="99" t="s">
        <v>123</v>
      </c>
      <c r="BR666" s="99" t="s">
        <v>3874</v>
      </c>
      <c r="BS666" s="99" t="s">
        <v>3874</v>
      </c>
      <c r="BT666" s="99" t="s">
        <v>3874</v>
      </c>
      <c r="BU666" s="99" t="s">
        <v>3874</v>
      </c>
      <c r="BV666" s="99" t="s">
        <v>9191</v>
      </c>
      <c r="BW666" s="99" t="s">
        <v>4588</v>
      </c>
      <c r="BX666" s="99">
        <v>3132323058</v>
      </c>
      <c r="BY666" s="99" t="s">
        <v>3909</v>
      </c>
      <c r="BZ666" s="99" t="s">
        <v>3951</v>
      </c>
      <c r="CA666" s="99" t="s">
        <v>3952</v>
      </c>
      <c r="CB666" s="129">
        <v>3133224484</v>
      </c>
      <c r="CC666" s="118" t="s">
        <v>9192</v>
      </c>
      <c r="CD666" s="118">
        <v>30030</v>
      </c>
      <c r="CE666" s="99" t="s">
        <v>3913</v>
      </c>
      <c r="CF666" s="99" t="s">
        <v>3894</v>
      </c>
      <c r="CG666" s="118"/>
      <c r="CH666" s="118" t="s">
        <v>4275</v>
      </c>
      <c r="CI666" s="118" t="s">
        <v>9193</v>
      </c>
      <c r="CJ666" s="117"/>
      <c r="CK666" s="115"/>
      <c r="CL666" s="281"/>
      <c r="CM666" s="117" t="s">
        <v>15</v>
      </c>
      <c r="CN666" s="123">
        <v>1</v>
      </c>
    </row>
    <row r="667" spans="1:92" ht="20.100000000000001" hidden="1" customHeight="1">
      <c r="A667" s="97">
        <v>125</v>
      </c>
      <c r="B667" s="98">
        <v>2024</v>
      </c>
      <c r="C667" s="99" t="s">
        <v>72</v>
      </c>
      <c r="D667" s="100" t="s">
        <v>9200</v>
      </c>
      <c r="E667" s="53" t="s">
        <v>9201</v>
      </c>
      <c r="F667" s="106" t="s">
        <v>9202</v>
      </c>
      <c r="G667" s="115">
        <v>52154554</v>
      </c>
      <c r="H667" s="99">
        <v>9</v>
      </c>
      <c r="I667" s="103" t="s">
        <v>3967</v>
      </c>
      <c r="J667" s="99">
        <v>1873</v>
      </c>
      <c r="K667" s="105" t="s">
        <v>3859</v>
      </c>
      <c r="L667" s="101" t="s">
        <v>74</v>
      </c>
      <c r="M667" s="53" t="s">
        <v>75</v>
      </c>
      <c r="N667" s="53" t="s">
        <v>3860</v>
      </c>
      <c r="O667" s="101" t="s">
        <v>9203</v>
      </c>
      <c r="P667" s="107">
        <v>45597</v>
      </c>
      <c r="Q667" s="118" t="s">
        <v>15</v>
      </c>
      <c r="R667" s="108" t="s">
        <v>3883</v>
      </c>
      <c r="S667" s="159">
        <v>45602</v>
      </c>
      <c r="T667" s="107">
        <v>45657</v>
      </c>
      <c r="U667" s="107" t="s">
        <v>123</v>
      </c>
      <c r="V667" s="107" t="s">
        <v>123</v>
      </c>
      <c r="W667" s="107" t="s">
        <v>123</v>
      </c>
      <c r="X667" s="118" t="s">
        <v>3884</v>
      </c>
      <c r="Y667" s="53">
        <v>1</v>
      </c>
      <c r="Z667" s="102" t="str">
        <f>+R667</f>
        <v>3 Meses 25 dias</v>
      </c>
      <c r="AA667" s="107" t="s">
        <v>123</v>
      </c>
      <c r="AD667" s="107" t="s">
        <v>123</v>
      </c>
      <c r="AE667" s="107" t="s">
        <v>123</v>
      </c>
      <c r="AF667" s="107">
        <v>45716</v>
      </c>
      <c r="AG667" s="110">
        <v>10733333</v>
      </c>
      <c r="AH667" s="153" t="s">
        <v>123</v>
      </c>
      <c r="AI667" s="154">
        <v>0</v>
      </c>
      <c r="AJ667" s="53" t="s">
        <v>123</v>
      </c>
      <c r="AK667" s="110">
        <f>+AG667+AI667</f>
        <v>10733333</v>
      </c>
      <c r="AL667" s="111" t="str" cm="1">
        <f t="array" aca="1" ref="AL667" ca="1">_xlfn.IFS(TODAY()&lt;AF667,AF667-TODAY(),TODAY()&gt;AF667,"TERMINADO")</f>
        <v>TERMINADO</v>
      </c>
      <c r="AM667" s="112" t="s">
        <v>84</v>
      </c>
      <c r="AN667" s="155" t="s">
        <v>3885</v>
      </c>
      <c r="AO667" s="113" t="s">
        <v>3863</v>
      </c>
      <c r="AP667" s="114" t="s">
        <v>9204</v>
      </c>
      <c r="AQ667" s="99" t="s">
        <v>3865</v>
      </c>
      <c r="AR667" s="101" t="s">
        <v>102</v>
      </c>
      <c r="AS667" s="101" t="s">
        <v>103</v>
      </c>
      <c r="AT667" s="101" t="s">
        <v>4881</v>
      </c>
      <c r="AU667" s="104" t="s">
        <v>4882</v>
      </c>
      <c r="AV667" s="99">
        <v>117324</v>
      </c>
      <c r="AW667" s="99">
        <v>1</v>
      </c>
      <c r="AX667" s="116">
        <v>2800000</v>
      </c>
      <c r="AY667" s="117" t="s">
        <v>9205</v>
      </c>
      <c r="AZ667" s="99"/>
      <c r="BA667" s="117" t="s">
        <v>181</v>
      </c>
      <c r="BB667" s="99">
        <v>2049</v>
      </c>
      <c r="BC667" s="118">
        <v>45575</v>
      </c>
      <c r="BD667" s="116">
        <v>10733333</v>
      </c>
      <c r="BE667" s="99">
        <v>2474</v>
      </c>
      <c r="BF667" s="116">
        <v>10733333</v>
      </c>
      <c r="BG667" s="118">
        <v>45603</v>
      </c>
      <c r="BH667" s="117"/>
      <c r="BI667" s="118" t="s">
        <v>9206</v>
      </c>
      <c r="BJ667" s="99">
        <v>1</v>
      </c>
      <c r="BK667" s="99"/>
      <c r="BL667" s="99" t="s">
        <v>3891</v>
      </c>
      <c r="BM667" s="117"/>
      <c r="BN667" s="99"/>
      <c r="BO667" s="99"/>
      <c r="BP667" s="99"/>
      <c r="BQ667" s="99"/>
      <c r="BR667" s="99"/>
      <c r="BS667" s="99"/>
      <c r="BT667" s="99"/>
      <c r="BU667" s="99"/>
      <c r="BV667" s="99"/>
      <c r="BW667" s="99"/>
      <c r="BX667" s="99"/>
      <c r="BY667" s="99"/>
      <c r="BZ667" s="99"/>
      <c r="CA667" s="99"/>
      <c r="CB667" s="129">
        <v>3028414030</v>
      </c>
      <c r="CC667" s="118" t="s">
        <v>9207</v>
      </c>
      <c r="CD667" s="118">
        <v>26983</v>
      </c>
      <c r="CE667" s="99" t="s">
        <v>3893</v>
      </c>
      <c r="CF667" s="99" t="s">
        <v>3894</v>
      </c>
      <c r="CG667" s="118"/>
      <c r="CH667" s="118" t="s">
        <v>3893</v>
      </c>
      <c r="CI667" s="118" t="s">
        <v>9208</v>
      </c>
      <c r="CJ667" s="117"/>
      <c r="CK667" s="115"/>
      <c r="CL667" s="281"/>
      <c r="CM667" s="117" t="s">
        <v>15</v>
      </c>
      <c r="CN667" s="123">
        <v>1</v>
      </c>
    </row>
    <row r="668" spans="1:92" ht="20.100000000000001" hidden="1" customHeight="1">
      <c r="A668" s="97">
        <v>19</v>
      </c>
      <c r="B668" s="98">
        <v>2024</v>
      </c>
      <c r="C668" s="99" t="s">
        <v>72</v>
      </c>
      <c r="D668" s="100" t="s">
        <v>9209</v>
      </c>
      <c r="E668" s="99" t="s">
        <v>5253</v>
      </c>
      <c r="F668" s="101" t="s">
        <v>1249</v>
      </c>
      <c r="G668" s="115">
        <v>1026587134</v>
      </c>
      <c r="H668" s="99">
        <v>3</v>
      </c>
      <c r="I668" s="103" t="s">
        <v>2494</v>
      </c>
      <c r="J668" s="99">
        <v>1792</v>
      </c>
      <c r="K668" s="105" t="s">
        <v>596</v>
      </c>
      <c r="L668" s="106" t="s">
        <v>74</v>
      </c>
      <c r="M668" s="99" t="s">
        <v>75</v>
      </c>
      <c r="N668" s="53" t="s">
        <v>3860</v>
      </c>
      <c r="O668" s="101" t="s">
        <v>5125</v>
      </c>
      <c r="P668" s="118">
        <v>45334</v>
      </c>
      <c r="Q668" s="107" t="s">
        <v>6</v>
      </c>
      <c r="R668" s="106" t="s">
        <v>3861</v>
      </c>
      <c r="S668" s="118">
        <v>45336</v>
      </c>
      <c r="T668" s="118">
        <v>45456</v>
      </c>
      <c r="U668" s="107" t="s">
        <v>123</v>
      </c>
      <c r="V668" s="107" t="s">
        <v>123</v>
      </c>
      <c r="W668" s="107" t="s">
        <v>123</v>
      </c>
      <c r="X668" s="53" t="s">
        <v>3862</v>
      </c>
      <c r="Y668" s="53">
        <v>1</v>
      </c>
      <c r="Z668" s="53" t="s">
        <v>3612</v>
      </c>
      <c r="AA668" s="107">
        <v>45450</v>
      </c>
      <c r="AB668" s="226"/>
      <c r="AC668" s="226"/>
      <c r="AD668" s="107" t="s">
        <v>123</v>
      </c>
      <c r="AE668" s="107" t="s">
        <v>123</v>
      </c>
      <c r="AF668" s="107">
        <v>45517</v>
      </c>
      <c r="AG668" s="130">
        <v>22800000</v>
      </c>
      <c r="AH668" s="107">
        <v>45450</v>
      </c>
      <c r="AI668" s="110">
        <v>11400000</v>
      </c>
      <c r="AJ668" s="51">
        <v>1</v>
      </c>
      <c r="AK668" s="130">
        <v>34200000</v>
      </c>
      <c r="AL668" s="111" t="str" cm="1">
        <f t="array" aca="1" ref="AL668" ca="1">_xlfn.IFS(TODAY()&lt;AF668,AF668-TODAY(),TODAY()&gt;AF668,"TERMINADO")</f>
        <v>TERMINADO</v>
      </c>
      <c r="AM668" s="206" t="s">
        <v>84</v>
      </c>
      <c r="AN668" s="112" t="s">
        <v>85</v>
      </c>
      <c r="AO668" s="113" t="s">
        <v>3863</v>
      </c>
      <c r="AP668" s="114" t="s">
        <v>5254</v>
      </c>
      <c r="AQ668" s="99" t="s">
        <v>3865</v>
      </c>
      <c r="AR668" s="106" t="s">
        <v>417</v>
      </c>
      <c r="AS668" s="106" t="s">
        <v>103</v>
      </c>
      <c r="AT668" s="131" t="s">
        <v>4915</v>
      </c>
      <c r="AU668" s="128" t="s">
        <v>5255</v>
      </c>
      <c r="AV668" s="99">
        <v>103908</v>
      </c>
      <c r="AW668" s="99">
        <v>2</v>
      </c>
      <c r="AX668" s="116">
        <v>5700000</v>
      </c>
      <c r="AY668" s="117" t="s">
        <v>9210</v>
      </c>
      <c r="AZ668" s="99">
        <v>120</v>
      </c>
      <c r="BA668" s="117" t="s">
        <v>181</v>
      </c>
      <c r="BB668" s="99">
        <v>1061</v>
      </c>
      <c r="BC668" s="118">
        <v>45331</v>
      </c>
      <c r="BD668" s="116">
        <v>45600000</v>
      </c>
      <c r="BE668" s="99">
        <v>1087</v>
      </c>
      <c r="BF668" s="116">
        <v>22800000</v>
      </c>
      <c r="BG668" s="118">
        <v>45335</v>
      </c>
      <c r="BH668" s="117" t="s">
        <v>181</v>
      </c>
      <c r="BI668" s="118" t="s">
        <v>3997</v>
      </c>
      <c r="BJ668" s="99">
        <v>1</v>
      </c>
      <c r="BK668" s="99" t="s">
        <v>3869</v>
      </c>
      <c r="BL668" s="99" t="s">
        <v>3891</v>
      </c>
      <c r="BM668" s="118" t="s">
        <v>4036</v>
      </c>
      <c r="BN668" s="99" t="s">
        <v>86</v>
      </c>
      <c r="BO668" s="99"/>
      <c r="BP668" s="99"/>
      <c r="BQ668" s="99"/>
      <c r="BR668" s="99"/>
      <c r="BS668" s="99"/>
      <c r="BT668" s="99"/>
      <c r="BU668" s="99"/>
      <c r="BV668" s="99"/>
      <c r="BW668" s="99"/>
      <c r="BX668" s="99"/>
      <c r="BY668" s="99"/>
      <c r="BZ668" s="99"/>
      <c r="CA668" s="99"/>
      <c r="CB668" s="129">
        <v>3108610867</v>
      </c>
      <c r="CC668" s="118" t="s">
        <v>9211</v>
      </c>
      <c r="CD668" s="118">
        <v>35220</v>
      </c>
      <c r="CE668" s="118" t="s">
        <v>3872</v>
      </c>
      <c r="CF668" s="99" t="s">
        <v>3873</v>
      </c>
      <c r="CG668" s="118" t="s">
        <v>181</v>
      </c>
      <c r="CH668" s="118" t="s">
        <v>5055</v>
      </c>
      <c r="CI668" s="118" t="s">
        <v>9212</v>
      </c>
      <c r="CJ668" s="99" t="s">
        <v>86</v>
      </c>
      <c r="CK668" s="99">
        <v>28</v>
      </c>
      <c r="CL668" s="230" t="s">
        <v>9213</v>
      </c>
      <c r="CM668" s="99" t="s">
        <v>3878</v>
      </c>
      <c r="CN668" s="123">
        <v>1</v>
      </c>
    </row>
    <row r="669" spans="1:92" ht="20.100000000000001" hidden="1" customHeight="1">
      <c r="A669" s="97">
        <v>625</v>
      </c>
      <c r="B669" s="98">
        <v>2024</v>
      </c>
      <c r="C669" s="99" t="s">
        <v>72</v>
      </c>
      <c r="D669" s="100" t="s">
        <v>9214</v>
      </c>
      <c r="E669" s="99" t="s">
        <v>9215</v>
      </c>
      <c r="F669" s="101" t="s">
        <v>1249</v>
      </c>
      <c r="G669" s="102">
        <v>1026587134</v>
      </c>
      <c r="H669" s="53">
        <v>3</v>
      </c>
      <c r="I669" s="103" t="s">
        <v>803</v>
      </c>
      <c r="J669" s="104" t="s">
        <v>6876</v>
      </c>
      <c r="K669" s="105" t="s">
        <v>6877</v>
      </c>
      <c r="L669" s="101" t="s">
        <v>74</v>
      </c>
      <c r="M669" s="53" t="s">
        <v>75</v>
      </c>
      <c r="N669" s="53" t="s">
        <v>3860</v>
      </c>
      <c r="O669" s="101" t="s">
        <v>9216</v>
      </c>
      <c r="P669" s="107">
        <v>45519</v>
      </c>
      <c r="Q669" s="118" t="s">
        <v>12</v>
      </c>
      <c r="R669" s="108" t="s">
        <v>3861</v>
      </c>
      <c r="S669" s="107">
        <v>45520</v>
      </c>
      <c r="T669" s="107">
        <v>45641</v>
      </c>
      <c r="U669" s="107"/>
      <c r="V669" s="107"/>
      <c r="W669" s="102"/>
      <c r="X669" s="53" t="s">
        <v>3862</v>
      </c>
      <c r="Y669" s="53">
        <v>1</v>
      </c>
      <c r="Z669" s="102" t="s">
        <v>3612</v>
      </c>
      <c r="AA669" s="107">
        <v>45638</v>
      </c>
      <c r="AD669" s="107"/>
      <c r="AE669" s="107"/>
      <c r="AF669" s="107">
        <v>45703</v>
      </c>
      <c r="AG669" s="110">
        <v>22800000</v>
      </c>
      <c r="AH669" s="135">
        <v>45638</v>
      </c>
      <c r="AI669" s="110">
        <v>11400000</v>
      </c>
      <c r="AJ669" s="51">
        <v>1</v>
      </c>
      <c r="AK669" s="110">
        <f>+AG669+AI669</f>
        <v>34200000</v>
      </c>
      <c r="AL669" s="111" t="str" cm="1">
        <f t="array" aca="1" ref="AL669" ca="1">_xlfn.IFS(TODAY()&lt;AF669,AF669-TODAY(),TODAY()&gt;AF669,"TERMINADO")</f>
        <v>TERMINADO</v>
      </c>
      <c r="AM669" s="210" t="s">
        <v>84</v>
      </c>
      <c r="AN669" s="112" t="s">
        <v>85</v>
      </c>
      <c r="AO669" s="113" t="s">
        <v>3863</v>
      </c>
      <c r="AP669" s="114" t="s">
        <v>9217</v>
      </c>
      <c r="AQ669" s="53" t="s">
        <v>3865</v>
      </c>
      <c r="AR669" s="180" t="s">
        <v>417</v>
      </c>
      <c r="AS669" s="101" t="s">
        <v>103</v>
      </c>
      <c r="AT669" s="101" t="s">
        <v>4881</v>
      </c>
      <c r="AU669" s="286" t="s">
        <v>6881</v>
      </c>
      <c r="AV669" s="99">
        <v>114365</v>
      </c>
      <c r="AW669" s="99">
        <v>1</v>
      </c>
      <c r="AX669" s="116">
        <v>5700000</v>
      </c>
      <c r="AY669" s="117" t="s">
        <v>9218</v>
      </c>
      <c r="AZ669" s="99">
        <v>120</v>
      </c>
      <c r="BA669" s="117" t="s">
        <v>181</v>
      </c>
      <c r="BB669" s="99">
        <v>1751</v>
      </c>
      <c r="BC669" s="118">
        <v>45505</v>
      </c>
      <c r="BD669" s="116">
        <v>22800000</v>
      </c>
      <c r="BE669" s="99">
        <v>1976</v>
      </c>
      <c r="BF669" s="116">
        <v>22800000</v>
      </c>
      <c r="BG669" s="118">
        <v>45520</v>
      </c>
      <c r="BH669" s="99" t="s">
        <v>181</v>
      </c>
      <c r="BI669" s="118" t="s">
        <v>9219</v>
      </c>
      <c r="BJ669" s="99">
        <v>1</v>
      </c>
      <c r="BK669" s="99" t="s">
        <v>3874</v>
      </c>
      <c r="BL669" s="99" t="s">
        <v>3891</v>
      </c>
      <c r="BM669" s="118" t="s">
        <v>3905</v>
      </c>
      <c r="BN669" s="99" t="s">
        <v>3906</v>
      </c>
      <c r="BO669" s="99" t="s">
        <v>3874</v>
      </c>
      <c r="BP669" s="99" t="s">
        <v>3874</v>
      </c>
      <c r="BQ669" s="99" t="s">
        <v>123</v>
      </c>
      <c r="BR669" s="99" t="s">
        <v>3935</v>
      </c>
      <c r="BS669" s="99" t="s">
        <v>3935</v>
      </c>
      <c r="BT669" s="99" t="s">
        <v>3935</v>
      </c>
      <c r="BU669" s="99" t="s">
        <v>3874</v>
      </c>
      <c r="BV669" s="99" t="s">
        <v>9220</v>
      </c>
      <c r="BW669" s="99" t="s">
        <v>9221</v>
      </c>
      <c r="BX669" s="99">
        <v>3108610867</v>
      </c>
      <c r="BY669" s="99" t="s">
        <v>3909</v>
      </c>
      <c r="BZ669" s="99" t="s">
        <v>3951</v>
      </c>
      <c r="CA669" s="99" t="s">
        <v>3911</v>
      </c>
      <c r="CB669" s="129">
        <v>3108610867</v>
      </c>
      <c r="CC669" s="118" t="s">
        <v>9222</v>
      </c>
      <c r="CD669" s="118">
        <v>35220</v>
      </c>
      <c r="CE669" s="99" t="s">
        <v>3872</v>
      </c>
      <c r="CF669" s="99" t="s">
        <v>3873</v>
      </c>
      <c r="CG669" s="99" t="s">
        <v>181</v>
      </c>
      <c r="CH669" s="118" t="s">
        <v>5055</v>
      </c>
      <c r="CI669" s="118" t="s">
        <v>9212</v>
      </c>
      <c r="CJ669" s="99"/>
      <c r="CK669" s="99">
        <v>28</v>
      </c>
      <c r="CL669" s="230" t="s">
        <v>9213</v>
      </c>
      <c r="CM669" s="117" t="s">
        <v>12</v>
      </c>
      <c r="CN669" s="123">
        <v>1</v>
      </c>
    </row>
    <row r="670" spans="1:92" ht="20.100000000000001" hidden="1" customHeight="1">
      <c r="A670" s="97">
        <v>815</v>
      </c>
      <c r="B670" s="98">
        <v>2024</v>
      </c>
      <c r="C670" s="99" t="s">
        <v>72</v>
      </c>
      <c r="D670" s="100" t="s">
        <v>9223</v>
      </c>
      <c r="E670" s="99" t="s">
        <v>9224</v>
      </c>
      <c r="F670" s="101" t="s">
        <v>9225</v>
      </c>
      <c r="G670" s="102">
        <v>1014243176</v>
      </c>
      <c r="H670" s="53">
        <v>2</v>
      </c>
      <c r="I670" s="103" t="s">
        <v>3967</v>
      </c>
      <c r="J670" s="99">
        <v>1869</v>
      </c>
      <c r="K670" s="105" t="s">
        <v>1021</v>
      </c>
      <c r="L670" s="101" t="s">
        <v>74</v>
      </c>
      <c r="M670" s="53" t="s">
        <v>75</v>
      </c>
      <c r="N670" s="53" t="s">
        <v>3860</v>
      </c>
      <c r="O670" s="101" t="s">
        <v>9226</v>
      </c>
      <c r="P670" s="107">
        <v>45569</v>
      </c>
      <c r="Q670" s="118" t="s">
        <v>14</v>
      </c>
      <c r="R670" s="106" t="s">
        <v>3861</v>
      </c>
      <c r="S670" s="151">
        <v>45575</v>
      </c>
      <c r="T670" s="118">
        <v>45657</v>
      </c>
      <c r="U670" s="107" t="s">
        <v>123</v>
      </c>
      <c r="V670" s="107" t="s">
        <v>123</v>
      </c>
      <c r="W670" s="107" t="s">
        <v>123</v>
      </c>
      <c r="X670" s="107" t="s">
        <v>3884</v>
      </c>
      <c r="Y670" s="53">
        <v>1</v>
      </c>
      <c r="Z670" s="102" t="str">
        <f>+R670</f>
        <v>4 MESES</v>
      </c>
      <c r="AA670" s="107" t="s">
        <v>123</v>
      </c>
      <c r="AD670" s="107" t="s">
        <v>123</v>
      </c>
      <c r="AE670" s="107" t="s">
        <v>123</v>
      </c>
      <c r="AF670" s="107">
        <v>45697</v>
      </c>
      <c r="AG670" s="310">
        <v>24000000</v>
      </c>
      <c r="AH670" s="135" t="s">
        <v>123</v>
      </c>
      <c r="AI670" s="110">
        <v>0</v>
      </c>
      <c r="AJ670" s="53" t="s">
        <v>123</v>
      </c>
      <c r="AK670" s="110">
        <f>+AG670+AI670</f>
        <v>24000000</v>
      </c>
      <c r="AL670" s="111" t="str" cm="1">
        <f t="array" aca="1" ref="AL670" ca="1">_xlfn.IFS(TODAY()&lt;AF670,AF670-TODAY(),TODAY()&gt;AF670,"TERMINADO")</f>
        <v>TERMINADO</v>
      </c>
      <c r="AM670" s="210" t="s">
        <v>84</v>
      </c>
      <c r="AN670" s="155" t="s">
        <v>3885</v>
      </c>
      <c r="AO670" s="113" t="s">
        <v>3863</v>
      </c>
      <c r="AP670" s="160" t="s">
        <v>9227</v>
      </c>
      <c r="AQ670" s="53" t="s">
        <v>3865</v>
      </c>
      <c r="AR670" s="180" t="s">
        <v>1027</v>
      </c>
      <c r="AS670" s="101" t="s">
        <v>1028</v>
      </c>
      <c r="AT670" s="106" t="s">
        <v>318</v>
      </c>
      <c r="AU670" s="282">
        <v>20245420024413</v>
      </c>
      <c r="AV670" s="99">
        <v>116145</v>
      </c>
      <c r="AW670" s="99">
        <v>1</v>
      </c>
      <c r="AX670" s="116">
        <v>6000000</v>
      </c>
      <c r="AY670" s="117" t="s">
        <v>9228</v>
      </c>
      <c r="AZ670" s="99"/>
      <c r="BA670" s="166" t="s">
        <v>181</v>
      </c>
      <c r="BB670" s="99">
        <v>1952</v>
      </c>
      <c r="BC670" s="118">
        <v>45558</v>
      </c>
      <c r="BD670" s="116">
        <v>24000000</v>
      </c>
      <c r="BE670" s="99">
        <v>2167</v>
      </c>
      <c r="BF670" s="116">
        <v>24000000</v>
      </c>
      <c r="BG670" s="118">
        <v>45575</v>
      </c>
      <c r="BH670" s="117"/>
      <c r="BI670" s="118">
        <v>45570</v>
      </c>
      <c r="BJ670" s="99">
        <v>1</v>
      </c>
      <c r="BK670" s="99" t="s">
        <v>3869</v>
      </c>
      <c r="BL670" s="99" t="s">
        <v>3891</v>
      </c>
      <c r="BM670" s="118"/>
      <c r="BN670" s="99"/>
      <c r="BO670" s="99"/>
      <c r="BP670" s="99"/>
      <c r="BQ670" s="99"/>
      <c r="BR670" s="99"/>
      <c r="BS670" s="99"/>
      <c r="BT670" s="99"/>
      <c r="BU670" s="99"/>
      <c r="BV670" s="99"/>
      <c r="BW670" s="99"/>
      <c r="BX670" s="99"/>
      <c r="BY670" s="99"/>
      <c r="BZ670" s="99"/>
      <c r="CA670" s="99"/>
      <c r="CB670" s="129">
        <v>3134881006</v>
      </c>
      <c r="CC670" s="118" t="s">
        <v>9229</v>
      </c>
      <c r="CD670" s="118">
        <v>34097</v>
      </c>
      <c r="CE670" s="99" t="s">
        <v>4028</v>
      </c>
      <c r="CF670" s="99" t="s">
        <v>3873</v>
      </c>
      <c r="CG670" s="99"/>
      <c r="CH670" s="118" t="s">
        <v>4200</v>
      </c>
      <c r="CI670" s="118" t="s">
        <v>9230</v>
      </c>
      <c r="CJ670" s="99"/>
      <c r="CK670" s="115"/>
      <c r="CL670" s="244"/>
      <c r="CM670" s="166" t="s">
        <v>14</v>
      </c>
      <c r="CN670" s="123">
        <v>1</v>
      </c>
    </row>
    <row r="671" spans="1:92" ht="20.100000000000001" hidden="1" customHeight="1">
      <c r="A671" s="97">
        <v>518</v>
      </c>
      <c r="B671" s="98">
        <v>2024</v>
      </c>
      <c r="C671" s="99" t="s">
        <v>72</v>
      </c>
      <c r="D671" s="100" t="s">
        <v>9231</v>
      </c>
      <c r="E671" s="99" t="s">
        <v>9232</v>
      </c>
      <c r="F671" s="106" t="s">
        <v>9233</v>
      </c>
      <c r="G671" s="115">
        <v>1018407051</v>
      </c>
      <c r="H671" s="99">
        <v>0</v>
      </c>
      <c r="I671" s="103" t="s">
        <v>4747</v>
      </c>
      <c r="J671" s="99">
        <v>1803</v>
      </c>
      <c r="K671" s="105" t="s">
        <v>326</v>
      </c>
      <c r="L671" s="101" t="s">
        <v>74</v>
      </c>
      <c r="M671" s="53" t="s">
        <v>75</v>
      </c>
      <c r="N671" s="53" t="s">
        <v>3860</v>
      </c>
      <c r="O671" s="101" t="s">
        <v>2072</v>
      </c>
      <c r="P671" s="107">
        <v>45397</v>
      </c>
      <c r="Q671" s="107" t="s">
        <v>8</v>
      </c>
      <c r="R671" s="106" t="s">
        <v>3861</v>
      </c>
      <c r="S671" s="118">
        <v>45399</v>
      </c>
      <c r="T671" s="118">
        <v>45520</v>
      </c>
      <c r="U671" s="107" t="s">
        <v>123</v>
      </c>
      <c r="V671" s="107" t="s">
        <v>123</v>
      </c>
      <c r="W671" s="107" t="s">
        <v>123</v>
      </c>
      <c r="X671" s="53" t="s">
        <v>123</v>
      </c>
      <c r="Y671" s="53" t="s">
        <v>123</v>
      </c>
      <c r="Z671" s="102" t="str">
        <f>+R671</f>
        <v>4 MESES</v>
      </c>
      <c r="AA671" s="53" t="s">
        <v>123</v>
      </c>
      <c r="AD671" s="107" t="s">
        <v>123</v>
      </c>
      <c r="AE671" s="107" t="s">
        <v>123</v>
      </c>
      <c r="AF671" s="107">
        <v>45520</v>
      </c>
      <c r="AG671" s="110">
        <v>22800000</v>
      </c>
      <c r="AH671" s="130" t="s">
        <v>123</v>
      </c>
      <c r="AI671" s="110">
        <v>0</v>
      </c>
      <c r="AJ671" s="53" t="s">
        <v>123</v>
      </c>
      <c r="AK671" s="110">
        <f>+AG671+AI671</f>
        <v>22800000</v>
      </c>
      <c r="AL671" s="111" t="str" cm="1">
        <f t="array" aca="1" ref="AL671" ca="1">_xlfn.IFS(TODAY()&lt;AF671,AF671-TODAY(),TODAY()&gt;AF671,"TERMINADO")</f>
        <v>TERMINADO</v>
      </c>
      <c r="AM671" s="112" t="s">
        <v>84</v>
      </c>
      <c r="AN671" s="112" t="s">
        <v>85</v>
      </c>
      <c r="AO671" s="113" t="s">
        <v>3863</v>
      </c>
      <c r="AP671" s="114" t="s">
        <v>9234</v>
      </c>
      <c r="AQ671" s="53" t="s">
        <v>3865</v>
      </c>
      <c r="AR671" s="180" t="s">
        <v>332</v>
      </c>
      <c r="AS671" s="106" t="s">
        <v>332</v>
      </c>
      <c r="AT671" s="106" t="s">
        <v>2489</v>
      </c>
      <c r="AU671" s="173">
        <v>20245420008753</v>
      </c>
      <c r="AV671" s="99">
        <v>106655</v>
      </c>
      <c r="AW671" s="99">
        <v>1</v>
      </c>
      <c r="AX671" s="116">
        <v>5700000</v>
      </c>
      <c r="AY671" s="117" t="s">
        <v>9235</v>
      </c>
      <c r="AZ671" s="99">
        <v>120</v>
      </c>
      <c r="BA671" s="117" t="s">
        <v>181</v>
      </c>
      <c r="BB671" s="99">
        <v>1277</v>
      </c>
      <c r="BC671" s="118">
        <v>45371</v>
      </c>
      <c r="BD671" s="116">
        <v>22800000</v>
      </c>
      <c r="BE671" s="99">
        <v>1499</v>
      </c>
      <c r="BF671" s="116">
        <v>22800000</v>
      </c>
      <c r="BG671" s="118">
        <v>45399</v>
      </c>
      <c r="BH671" s="99" t="s">
        <v>181</v>
      </c>
      <c r="BI671" s="118">
        <v>45398</v>
      </c>
      <c r="BJ671" s="99">
        <v>1</v>
      </c>
      <c r="BK671" s="99" t="s">
        <v>3869</v>
      </c>
      <c r="BL671" s="99"/>
      <c r="BM671" s="118" t="s">
        <v>4036</v>
      </c>
      <c r="BN671" s="99" t="s">
        <v>86</v>
      </c>
      <c r="BO671" s="99"/>
      <c r="BP671" s="99"/>
      <c r="BQ671" s="99"/>
      <c r="BR671" s="99"/>
      <c r="BS671" s="99"/>
      <c r="BT671" s="99"/>
      <c r="BU671" s="99"/>
      <c r="BV671" s="99"/>
      <c r="BW671" s="99"/>
      <c r="BX671" s="99"/>
      <c r="BY671" s="99"/>
      <c r="BZ671" s="99"/>
      <c r="CA671" s="99"/>
      <c r="CB671" s="129">
        <v>3134881006</v>
      </c>
      <c r="CC671" s="118" t="s">
        <v>9236</v>
      </c>
      <c r="CD671" s="118">
        <v>31722</v>
      </c>
      <c r="CE671" s="118" t="s">
        <v>3872</v>
      </c>
      <c r="CF671" s="99" t="s">
        <v>3873</v>
      </c>
      <c r="CG671" s="118" t="s">
        <v>3874</v>
      </c>
      <c r="CH671" s="118" t="s">
        <v>9237</v>
      </c>
      <c r="CI671" s="118" t="s">
        <v>9238</v>
      </c>
      <c r="CJ671" s="99" t="s">
        <v>86</v>
      </c>
      <c r="CK671" s="99">
        <v>38</v>
      </c>
      <c r="CL671" s="230" t="s">
        <v>9239</v>
      </c>
      <c r="CM671" s="117" t="s">
        <v>3917</v>
      </c>
      <c r="CN671" s="123">
        <v>1</v>
      </c>
    </row>
    <row r="672" spans="1:92" s="267" customFormat="1" ht="20.100000000000001" hidden="1" customHeight="1">
      <c r="A672" s="97">
        <v>310</v>
      </c>
      <c r="B672" s="98">
        <v>2024</v>
      </c>
      <c r="C672" s="99" t="s">
        <v>72</v>
      </c>
      <c r="D672" s="98" t="s">
        <v>9240</v>
      </c>
      <c r="E672" s="99" t="s">
        <v>7067</v>
      </c>
      <c r="F672" s="106" t="s">
        <v>2650</v>
      </c>
      <c r="G672" s="102">
        <v>1013679352</v>
      </c>
      <c r="H672" s="53">
        <v>0</v>
      </c>
      <c r="I672" s="103" t="s">
        <v>2494</v>
      </c>
      <c r="J672" s="99">
        <v>1852</v>
      </c>
      <c r="K672" s="105" t="s">
        <v>5179</v>
      </c>
      <c r="L672" s="101" t="s">
        <v>74</v>
      </c>
      <c r="M672" s="53" t="s">
        <v>75</v>
      </c>
      <c r="N672" s="53" t="s">
        <v>3860</v>
      </c>
      <c r="O672" s="101" t="s">
        <v>2405</v>
      </c>
      <c r="P672" s="118">
        <v>45364</v>
      </c>
      <c r="Q672" s="107" t="s">
        <v>7</v>
      </c>
      <c r="R672" s="108" t="s">
        <v>3861</v>
      </c>
      <c r="S672" s="107">
        <v>45369</v>
      </c>
      <c r="T672" s="107">
        <v>45490</v>
      </c>
      <c r="U672" s="107" t="s">
        <v>123</v>
      </c>
      <c r="V672" s="107" t="s">
        <v>123</v>
      </c>
      <c r="W672" s="107" t="s">
        <v>123</v>
      </c>
      <c r="X672" s="53" t="s">
        <v>123</v>
      </c>
      <c r="Y672" s="53" t="s">
        <v>123</v>
      </c>
      <c r="Z672" s="102" t="str">
        <f>+R672</f>
        <v>4 MESES</v>
      </c>
      <c r="AA672" s="53" t="s">
        <v>123</v>
      </c>
      <c r="AB672" s="226"/>
      <c r="AC672" s="226"/>
      <c r="AD672" s="107" t="s">
        <v>123</v>
      </c>
      <c r="AE672" s="107" t="s">
        <v>123</v>
      </c>
      <c r="AF672" s="107">
        <v>45490</v>
      </c>
      <c r="AG672" s="130">
        <v>18000000</v>
      </c>
      <c r="AH672" s="130" t="s">
        <v>123</v>
      </c>
      <c r="AI672" s="110">
        <v>0</v>
      </c>
      <c r="AJ672" s="53" t="s">
        <v>123</v>
      </c>
      <c r="AK672" s="130">
        <v>18000000</v>
      </c>
      <c r="AL672" s="111" t="str" cm="1">
        <f t="array" aca="1" ref="AL672" ca="1">_xlfn.IFS(TODAY()&lt;AF672,AF672-TODAY(),TODAY()&gt;AF672,"TERMINADO")</f>
        <v>TERMINADO</v>
      </c>
      <c r="AM672" s="112" t="s">
        <v>84</v>
      </c>
      <c r="AN672" s="112" t="s">
        <v>85</v>
      </c>
      <c r="AO672" s="113" t="s">
        <v>3863</v>
      </c>
      <c r="AP672" s="114" t="s">
        <v>7068</v>
      </c>
      <c r="AQ672" s="53" t="s">
        <v>3865</v>
      </c>
      <c r="AR672" s="106" t="s">
        <v>297</v>
      </c>
      <c r="AS672" s="106" t="s">
        <v>5182</v>
      </c>
      <c r="AT672" s="106" t="s">
        <v>299</v>
      </c>
      <c r="AU672" s="115">
        <v>20245420005053</v>
      </c>
      <c r="AV672" s="99">
        <v>104272</v>
      </c>
      <c r="AW672" s="99">
        <v>3</v>
      </c>
      <c r="AX672" s="116">
        <v>4500000</v>
      </c>
      <c r="AY672" s="117" t="s">
        <v>9241</v>
      </c>
      <c r="AZ672" s="99">
        <v>120</v>
      </c>
      <c r="BA672" s="117" t="s">
        <v>181</v>
      </c>
      <c r="BB672" s="99">
        <v>1195</v>
      </c>
      <c r="BC672" s="118">
        <v>45358</v>
      </c>
      <c r="BD672" s="116">
        <v>54000000</v>
      </c>
      <c r="BE672" s="99">
        <v>1251</v>
      </c>
      <c r="BF672" s="116">
        <v>18000000</v>
      </c>
      <c r="BG672" s="118">
        <v>45364</v>
      </c>
      <c r="BH672" s="99" t="s">
        <v>181</v>
      </c>
      <c r="BI672" s="118">
        <v>45364</v>
      </c>
      <c r="BJ672" s="99">
        <v>1</v>
      </c>
      <c r="BK672" s="99" t="s">
        <v>3869</v>
      </c>
      <c r="BL672" s="99"/>
      <c r="BM672" s="118" t="s">
        <v>4036</v>
      </c>
      <c r="BN672" s="99" t="s">
        <v>86</v>
      </c>
      <c r="BO672" s="99"/>
      <c r="BP672" s="99"/>
      <c r="BQ672" s="99"/>
      <c r="BR672" s="99"/>
      <c r="BS672" s="99"/>
      <c r="BT672" s="99"/>
      <c r="BU672" s="99"/>
      <c r="BV672" s="99"/>
      <c r="BW672" s="99"/>
      <c r="BX672" s="99"/>
      <c r="BY672" s="99"/>
      <c r="BZ672" s="99"/>
      <c r="CA672" s="99"/>
      <c r="CB672" s="129">
        <v>3164363517</v>
      </c>
      <c r="CC672" s="118" t="s">
        <v>9242</v>
      </c>
      <c r="CD672" s="118">
        <v>35830</v>
      </c>
      <c r="CE672" s="242" t="s">
        <v>3913</v>
      </c>
      <c r="CF672" s="99" t="s">
        <v>3894</v>
      </c>
      <c r="CG672" s="118" t="s">
        <v>3874</v>
      </c>
      <c r="CH672" s="118" t="s">
        <v>9243</v>
      </c>
      <c r="CI672" s="118" t="s">
        <v>9244</v>
      </c>
      <c r="CJ672" s="99" t="s">
        <v>181</v>
      </c>
      <c r="CK672" s="99">
        <v>26</v>
      </c>
      <c r="CL672" s="230" t="s">
        <v>9245</v>
      </c>
      <c r="CM672" s="99" t="s">
        <v>3878</v>
      </c>
      <c r="CN672" s="123">
        <v>1</v>
      </c>
    </row>
    <row r="673" spans="1:92" ht="20.100000000000001" hidden="1" customHeight="1">
      <c r="A673" s="97">
        <v>1017</v>
      </c>
      <c r="B673" s="98">
        <v>2024</v>
      </c>
      <c r="C673" s="99" t="s">
        <v>72</v>
      </c>
      <c r="D673" s="100" t="s">
        <v>9246</v>
      </c>
      <c r="E673" s="53" t="s">
        <v>6802</v>
      </c>
      <c r="F673" s="106" t="s">
        <v>2650</v>
      </c>
      <c r="G673" s="115">
        <v>1013679352</v>
      </c>
      <c r="H673" s="99">
        <v>0</v>
      </c>
      <c r="I673" s="149" t="s">
        <v>524</v>
      </c>
      <c r="J673" s="99">
        <v>1873</v>
      </c>
      <c r="K673" s="105" t="s">
        <v>3859</v>
      </c>
      <c r="L673" s="101" t="s">
        <v>74</v>
      </c>
      <c r="M673" s="53" t="s">
        <v>75</v>
      </c>
      <c r="N673" s="53" t="s">
        <v>3860</v>
      </c>
      <c r="O673" s="101" t="s">
        <v>6803</v>
      </c>
      <c r="P673" s="107">
        <v>45594</v>
      </c>
      <c r="Q673" s="118" t="s">
        <v>14</v>
      </c>
      <c r="R673" s="106" t="s">
        <v>4228</v>
      </c>
      <c r="S673" s="159">
        <v>45597</v>
      </c>
      <c r="T673" s="107">
        <v>45657</v>
      </c>
      <c r="U673" s="107" t="s">
        <v>123</v>
      </c>
      <c r="V673" s="107" t="s">
        <v>123</v>
      </c>
      <c r="W673" s="107" t="s">
        <v>123</v>
      </c>
      <c r="X673" s="118" t="s">
        <v>3884</v>
      </c>
      <c r="Y673" s="53">
        <v>1</v>
      </c>
      <c r="Z673" s="102" t="str">
        <f>+R673</f>
        <v>3 Meses</v>
      </c>
      <c r="AA673" s="107" t="s">
        <v>123</v>
      </c>
      <c r="AD673" s="107" t="s">
        <v>123</v>
      </c>
      <c r="AE673" s="107" t="s">
        <v>123</v>
      </c>
      <c r="AF673" s="107">
        <v>45688</v>
      </c>
      <c r="AG673" s="110">
        <v>12600000</v>
      </c>
      <c r="AH673" s="153" t="s">
        <v>123</v>
      </c>
      <c r="AI673" s="154">
        <v>0</v>
      </c>
      <c r="AJ673" s="53" t="s">
        <v>123</v>
      </c>
      <c r="AK673" s="110">
        <f>+AG673+AI673</f>
        <v>12600000</v>
      </c>
      <c r="AL673" s="111" t="str" cm="1">
        <f t="array" aca="1" ref="AL673" ca="1">_xlfn.IFS(TODAY()&lt;AF673,AF673-TODAY(),TODAY()&gt;AF673,"TERMINADO")</f>
        <v>TERMINADO</v>
      </c>
      <c r="AM673" s="112" t="s">
        <v>84</v>
      </c>
      <c r="AN673" s="155" t="s">
        <v>3885</v>
      </c>
      <c r="AO673" s="113" t="s">
        <v>3863</v>
      </c>
      <c r="AP673" s="114" t="s">
        <v>6804</v>
      </c>
      <c r="AQ673" s="99" t="s">
        <v>3865</v>
      </c>
      <c r="AR673" s="101" t="s">
        <v>4771</v>
      </c>
      <c r="AS673" s="101" t="s">
        <v>141</v>
      </c>
      <c r="AT673" s="106" t="s">
        <v>6805</v>
      </c>
      <c r="AU673" s="104" t="s">
        <v>6806</v>
      </c>
      <c r="AV673" s="99">
        <v>118491</v>
      </c>
      <c r="AW673" s="99">
        <v>3</v>
      </c>
      <c r="AX673" s="116">
        <v>4200000</v>
      </c>
      <c r="AY673" s="117" t="s">
        <v>9247</v>
      </c>
      <c r="AZ673" s="99"/>
      <c r="BA673" s="117" t="s">
        <v>181</v>
      </c>
      <c r="BB673" s="99">
        <v>1966</v>
      </c>
      <c r="BC673" s="118">
        <v>45575</v>
      </c>
      <c r="BD673" s="116">
        <v>37800000</v>
      </c>
      <c r="BE673" s="99">
        <v>2415</v>
      </c>
      <c r="BF673" s="116">
        <v>12600000</v>
      </c>
      <c r="BG673" s="118">
        <v>45595</v>
      </c>
      <c r="BH673" s="117"/>
      <c r="BI673" s="118" t="s">
        <v>9248</v>
      </c>
      <c r="BJ673" s="99">
        <v>5</v>
      </c>
      <c r="BK673" s="99" t="s">
        <v>3869</v>
      </c>
      <c r="BL673" s="99" t="s">
        <v>3891</v>
      </c>
      <c r="BM673" s="118" t="s">
        <v>4036</v>
      </c>
      <c r="BN673" s="99" t="s">
        <v>86</v>
      </c>
      <c r="BO673" s="99"/>
      <c r="BP673" s="99"/>
      <c r="BQ673" s="99"/>
      <c r="BR673" s="99"/>
      <c r="BS673" s="99"/>
      <c r="BT673" s="99"/>
      <c r="BU673" s="99"/>
      <c r="BV673" s="99"/>
      <c r="BW673" s="99"/>
      <c r="BX673" s="99"/>
      <c r="BY673" s="99"/>
      <c r="BZ673" s="99"/>
      <c r="CA673" s="99"/>
      <c r="CB673" s="129">
        <v>3164363517</v>
      </c>
      <c r="CC673" s="118" t="s">
        <v>9242</v>
      </c>
      <c r="CD673" s="118">
        <v>35830</v>
      </c>
      <c r="CE673" s="99" t="s">
        <v>3913</v>
      </c>
      <c r="CF673" s="99" t="s">
        <v>3894</v>
      </c>
      <c r="CG673" s="118"/>
      <c r="CH673" s="118" t="s">
        <v>9243</v>
      </c>
      <c r="CI673" s="118" t="s">
        <v>9244</v>
      </c>
      <c r="CJ673" s="117"/>
      <c r="CK673" s="115"/>
      <c r="CL673" s="281"/>
      <c r="CM673" s="117" t="s">
        <v>15</v>
      </c>
      <c r="CN673" s="123">
        <v>1</v>
      </c>
    </row>
    <row r="674" spans="1:92" ht="20.100000000000001" hidden="1" customHeight="1">
      <c r="A674" s="97">
        <v>194</v>
      </c>
      <c r="B674" s="98">
        <v>2024</v>
      </c>
      <c r="C674" s="99" t="s">
        <v>72</v>
      </c>
      <c r="D674" s="100" t="s">
        <v>9249</v>
      </c>
      <c r="E674" s="99" t="s">
        <v>9250</v>
      </c>
      <c r="F674" s="106" t="s">
        <v>9251</v>
      </c>
      <c r="G674" s="115">
        <v>1020773931</v>
      </c>
      <c r="H674" s="99">
        <v>2</v>
      </c>
      <c r="I674" s="181" t="s">
        <v>4129</v>
      </c>
      <c r="J674" s="99">
        <v>1873</v>
      </c>
      <c r="K674" s="105" t="s">
        <v>3859</v>
      </c>
      <c r="L674" s="101" t="s">
        <v>74</v>
      </c>
      <c r="M674" s="53" t="s">
        <v>75</v>
      </c>
      <c r="N674" s="53" t="s">
        <v>3860</v>
      </c>
      <c r="O674" s="106" t="s">
        <v>9252</v>
      </c>
      <c r="P674" s="107">
        <v>45637</v>
      </c>
      <c r="Q674" s="107" t="s">
        <v>16</v>
      </c>
      <c r="R674" s="106" t="s">
        <v>5490</v>
      </c>
      <c r="S674" s="159">
        <v>45653</v>
      </c>
      <c r="T674" s="107">
        <v>45683</v>
      </c>
      <c r="U674" s="107" t="s">
        <v>123</v>
      </c>
      <c r="V674" s="107" t="s">
        <v>123</v>
      </c>
      <c r="W674" s="107" t="s">
        <v>123</v>
      </c>
      <c r="X674" s="107" t="s">
        <v>123</v>
      </c>
      <c r="Y674" s="53" t="s">
        <v>123</v>
      </c>
      <c r="Z674" s="102" t="str">
        <f>+R674</f>
        <v>1 Mes</v>
      </c>
      <c r="AA674" s="107" t="s">
        <v>123</v>
      </c>
      <c r="AD674" s="107" t="s">
        <v>123</v>
      </c>
      <c r="AE674" s="107" t="s">
        <v>123</v>
      </c>
      <c r="AF674" s="107">
        <f>+T674</f>
        <v>45683</v>
      </c>
      <c r="AG674" s="110">
        <v>5700000</v>
      </c>
      <c r="AH674" s="153" t="s">
        <v>123</v>
      </c>
      <c r="AI674" s="154">
        <v>0</v>
      </c>
      <c r="AJ674" s="53" t="s">
        <v>123</v>
      </c>
      <c r="AK674" s="110">
        <f>+AG674+AI674</f>
        <v>5700000</v>
      </c>
      <c r="AL674" s="111" t="str" cm="1">
        <f t="array" aca="1" ref="AL674" ca="1">_xlfn.IFS(TODAY()&lt;AF674,AF674-TODAY(),TODAY()&gt;AF674,"TERMINADO")</f>
        <v>TERMINADO</v>
      </c>
      <c r="AM674" s="155" t="s">
        <v>84</v>
      </c>
      <c r="AN674" s="155" t="s">
        <v>3885</v>
      </c>
      <c r="AO674" s="113" t="s">
        <v>3863</v>
      </c>
      <c r="AP674" s="114" t="s">
        <v>9253</v>
      </c>
      <c r="AQ674" s="99" t="s">
        <v>3865</v>
      </c>
      <c r="AR674" s="101" t="s">
        <v>9254</v>
      </c>
      <c r="AS674" s="101" t="s">
        <v>141</v>
      </c>
      <c r="AT674" s="131" t="s">
        <v>9255</v>
      </c>
      <c r="AU674" s="139" t="s">
        <v>9256</v>
      </c>
      <c r="AV674" s="99">
        <v>120470</v>
      </c>
      <c r="AW674" s="99">
        <v>4</v>
      </c>
      <c r="AX674" s="116">
        <v>5700000</v>
      </c>
      <c r="AY674" s="166" t="s">
        <v>9257</v>
      </c>
      <c r="AZ674" s="99"/>
      <c r="BA674" s="166" t="s">
        <v>181</v>
      </c>
      <c r="BB674" s="99">
        <v>2144</v>
      </c>
      <c r="BC674" s="118">
        <v>45630</v>
      </c>
      <c r="BD674" s="116">
        <v>22800000</v>
      </c>
      <c r="BE674" s="99">
        <v>2607</v>
      </c>
      <c r="BF674" s="116">
        <v>5700000</v>
      </c>
      <c r="BG674" s="118">
        <v>45652</v>
      </c>
      <c r="BH674" s="117"/>
      <c r="BI674" s="118">
        <v>45642</v>
      </c>
      <c r="BJ674" s="99">
        <v>5</v>
      </c>
      <c r="BK674" s="99"/>
      <c r="BL674" s="99"/>
      <c r="BM674" s="117"/>
      <c r="BN674" s="99"/>
      <c r="BO674" s="99"/>
      <c r="BP674" s="99"/>
      <c r="BQ674" s="99"/>
      <c r="BR674" s="99"/>
      <c r="BS674" s="99"/>
      <c r="BT674" s="99"/>
      <c r="BU674" s="99"/>
      <c r="BV674" s="99"/>
      <c r="BW674" s="99"/>
      <c r="BX674" s="99"/>
      <c r="BY674" s="99"/>
      <c r="BZ674" s="99" t="s">
        <v>3872</v>
      </c>
      <c r="CA674" s="99"/>
      <c r="CB674" s="129" t="s">
        <v>9258</v>
      </c>
      <c r="CC674" s="118" t="s">
        <v>9259</v>
      </c>
      <c r="CD674" s="118">
        <v>33815</v>
      </c>
      <c r="CE674" s="99" t="s">
        <v>3872</v>
      </c>
      <c r="CF674" s="99" t="s">
        <v>3873</v>
      </c>
      <c r="CG674" s="118"/>
      <c r="CH674" s="117" t="s">
        <v>9260</v>
      </c>
      <c r="CI674" s="117" t="s">
        <v>4325</v>
      </c>
      <c r="CJ674" s="99"/>
      <c r="CK674" s="99"/>
      <c r="CL674" s="230"/>
      <c r="CM674" s="117"/>
      <c r="CN674" s="123">
        <v>1</v>
      </c>
    </row>
    <row r="675" spans="1:92" s="267" customFormat="1" ht="20.100000000000001" hidden="1" customHeight="1">
      <c r="A675" s="97">
        <v>347</v>
      </c>
      <c r="B675" s="98">
        <v>2024</v>
      </c>
      <c r="C675" s="99" t="s">
        <v>72</v>
      </c>
      <c r="D675" s="100" t="s">
        <v>9261</v>
      </c>
      <c r="E675" s="99" t="s">
        <v>9262</v>
      </c>
      <c r="F675" s="101" t="s">
        <v>9263</v>
      </c>
      <c r="G675" s="115">
        <v>52183986</v>
      </c>
      <c r="H675" s="53">
        <v>0</v>
      </c>
      <c r="I675" s="103" t="s">
        <v>138</v>
      </c>
      <c r="J675" s="104" t="s">
        <v>635</v>
      </c>
      <c r="K675" s="105" t="s">
        <v>3859</v>
      </c>
      <c r="L675" s="106" t="s">
        <v>74</v>
      </c>
      <c r="M675" s="99" t="s">
        <v>75</v>
      </c>
      <c r="N675" s="53" t="s">
        <v>3860</v>
      </c>
      <c r="O675" s="101" t="s">
        <v>763</v>
      </c>
      <c r="P675" s="118">
        <v>45366</v>
      </c>
      <c r="Q675" s="107" t="s">
        <v>7</v>
      </c>
      <c r="R675" s="108" t="s">
        <v>3861</v>
      </c>
      <c r="S675" s="107">
        <v>45369</v>
      </c>
      <c r="T675" s="107">
        <v>45490</v>
      </c>
      <c r="U675" s="107" t="s">
        <v>123</v>
      </c>
      <c r="V675" s="107" t="s">
        <v>123</v>
      </c>
      <c r="W675" s="107" t="s">
        <v>123</v>
      </c>
      <c r="X675" s="53" t="s">
        <v>3862</v>
      </c>
      <c r="Y675" s="53">
        <v>1</v>
      </c>
      <c r="Z675" s="53" t="s">
        <v>3612</v>
      </c>
      <c r="AA675" s="107">
        <v>45476</v>
      </c>
      <c r="AB675" s="226"/>
      <c r="AC675" s="226"/>
      <c r="AD675" s="107" t="s">
        <v>123</v>
      </c>
      <c r="AE675" s="107" t="s">
        <v>123</v>
      </c>
      <c r="AF675" s="107">
        <v>45552</v>
      </c>
      <c r="AG675" s="110">
        <v>11520000</v>
      </c>
      <c r="AH675" s="107">
        <v>45476</v>
      </c>
      <c r="AI675" s="110">
        <v>5760000</v>
      </c>
      <c r="AJ675" s="51">
        <v>1</v>
      </c>
      <c r="AK675" s="110">
        <v>17280000</v>
      </c>
      <c r="AL675" s="111" t="str" cm="1">
        <f t="array" aca="1" ref="AL675" ca="1">_xlfn.IFS(TODAY()&lt;AF675,AF675-TODAY(),TODAY()&gt;AF675,"TERMINADO")</f>
        <v>TERMINADO</v>
      </c>
      <c r="AM675" s="112" t="s">
        <v>84</v>
      </c>
      <c r="AN675" s="112" t="s">
        <v>85</v>
      </c>
      <c r="AO675" s="113" t="s">
        <v>3863</v>
      </c>
      <c r="AP675" s="114" t="s">
        <v>9264</v>
      </c>
      <c r="AQ675" s="53" t="s">
        <v>3865</v>
      </c>
      <c r="AR675" s="101" t="s">
        <v>768</v>
      </c>
      <c r="AS675" s="101" t="s">
        <v>141</v>
      </c>
      <c r="AT675" s="106" t="s">
        <v>6198</v>
      </c>
      <c r="AU675" s="115">
        <v>20245420006643</v>
      </c>
      <c r="AV675" s="99">
        <v>103830</v>
      </c>
      <c r="AW675" s="99">
        <v>2</v>
      </c>
      <c r="AX675" s="116">
        <v>2880000</v>
      </c>
      <c r="AY675" s="117" t="s">
        <v>9265</v>
      </c>
      <c r="AZ675" s="99">
        <v>120</v>
      </c>
      <c r="BA675" s="117" t="s">
        <v>181</v>
      </c>
      <c r="BB675" s="99">
        <v>1103</v>
      </c>
      <c r="BC675" s="118">
        <v>45348</v>
      </c>
      <c r="BD675" s="116">
        <v>23040000</v>
      </c>
      <c r="BE675" s="99">
        <v>1284</v>
      </c>
      <c r="BF675" s="116">
        <v>11520000</v>
      </c>
      <c r="BG675" s="118">
        <v>45366</v>
      </c>
      <c r="BH675" s="117" t="s">
        <v>181</v>
      </c>
      <c r="BI675" s="118">
        <v>45368</v>
      </c>
      <c r="BJ675" s="99">
        <v>1</v>
      </c>
      <c r="BK675" s="99" t="s">
        <v>3874</v>
      </c>
      <c r="BL675" s="99" t="s">
        <v>3891</v>
      </c>
      <c r="BM675" s="118" t="s">
        <v>3905</v>
      </c>
      <c r="BN675" s="99" t="s">
        <v>3906</v>
      </c>
      <c r="BO675" s="99" t="s">
        <v>3874</v>
      </c>
      <c r="BP675" s="99" t="s">
        <v>3874</v>
      </c>
      <c r="BQ675" s="99" t="s">
        <v>123</v>
      </c>
      <c r="BR675" s="99" t="s">
        <v>3874</v>
      </c>
      <c r="BS675" s="99" t="s">
        <v>3874</v>
      </c>
      <c r="BT675" s="99" t="s">
        <v>3874</v>
      </c>
      <c r="BU675" s="99" t="s">
        <v>3874</v>
      </c>
      <c r="BV675" s="99" t="s">
        <v>9266</v>
      </c>
      <c r="BW675" s="99" t="s">
        <v>7251</v>
      </c>
      <c r="BX675" s="99">
        <v>3102960830</v>
      </c>
      <c r="BY675" s="99" t="s">
        <v>4921</v>
      </c>
      <c r="BZ675" s="99" t="s">
        <v>4153</v>
      </c>
      <c r="CA675" s="99" t="s">
        <v>3911</v>
      </c>
      <c r="CB675" s="129">
        <v>3132898696</v>
      </c>
      <c r="CC675" s="118" t="s">
        <v>9267</v>
      </c>
      <c r="CD675" s="118">
        <v>27530</v>
      </c>
      <c r="CE675" s="118" t="s">
        <v>3893</v>
      </c>
      <c r="CF675" s="99" t="s">
        <v>3894</v>
      </c>
      <c r="CG675" s="118" t="s">
        <v>3874</v>
      </c>
      <c r="CH675" s="118" t="s">
        <v>3893</v>
      </c>
      <c r="CI675" s="118" t="s">
        <v>123</v>
      </c>
      <c r="CJ675" s="99" t="s">
        <v>86</v>
      </c>
      <c r="CK675" s="99">
        <v>49</v>
      </c>
      <c r="CL675" s="230" t="s">
        <v>9268</v>
      </c>
      <c r="CM675" s="99" t="s">
        <v>3878</v>
      </c>
      <c r="CN675" s="123">
        <v>1</v>
      </c>
    </row>
    <row r="676" spans="1:92" ht="20.100000000000001" hidden="1" customHeight="1">
      <c r="A676" s="97">
        <v>980</v>
      </c>
      <c r="B676" s="98">
        <v>2024</v>
      </c>
      <c r="C676" s="99" t="s">
        <v>72</v>
      </c>
      <c r="D676" s="100" t="s">
        <v>9269</v>
      </c>
      <c r="E676" s="99" t="s">
        <v>4255</v>
      </c>
      <c r="F676" s="106" t="s">
        <v>9263</v>
      </c>
      <c r="G676" s="115">
        <v>52183986</v>
      </c>
      <c r="H676" s="53">
        <v>0</v>
      </c>
      <c r="I676" s="103" t="s">
        <v>4257</v>
      </c>
      <c r="J676" s="99">
        <v>1873</v>
      </c>
      <c r="K676" s="105" t="s">
        <v>3859</v>
      </c>
      <c r="L676" s="101" t="s">
        <v>74</v>
      </c>
      <c r="M676" s="53" t="s">
        <v>75</v>
      </c>
      <c r="N676" s="53" t="s">
        <v>3860</v>
      </c>
      <c r="O676" s="101" t="s">
        <v>4258</v>
      </c>
      <c r="P676" s="107">
        <v>45590</v>
      </c>
      <c r="Q676" s="118" t="s">
        <v>14</v>
      </c>
      <c r="R676" s="106" t="s">
        <v>3883</v>
      </c>
      <c r="S676" s="159">
        <v>45595</v>
      </c>
      <c r="T676" s="107">
        <v>45657</v>
      </c>
      <c r="U676" s="107" t="s">
        <v>123</v>
      </c>
      <c r="V676" s="107" t="s">
        <v>123</v>
      </c>
      <c r="W676" s="107" t="s">
        <v>123</v>
      </c>
      <c r="X676" s="107" t="s">
        <v>3884</v>
      </c>
      <c r="Y676" s="53">
        <v>1</v>
      </c>
      <c r="Z676" s="102" t="str">
        <f>+R676</f>
        <v>3 Meses 25 dias</v>
      </c>
      <c r="AA676" s="107" t="s">
        <v>123</v>
      </c>
      <c r="AD676" s="107" t="s">
        <v>123</v>
      </c>
      <c r="AE676" s="107" t="s">
        <v>123</v>
      </c>
      <c r="AF676" s="107">
        <v>45711</v>
      </c>
      <c r="AG676" s="110">
        <v>9583333</v>
      </c>
      <c r="AH676" s="153" t="s">
        <v>123</v>
      </c>
      <c r="AI676" s="154">
        <v>0</v>
      </c>
      <c r="AJ676" s="53" t="s">
        <v>123</v>
      </c>
      <c r="AK676" s="110">
        <f>+AG676+AI676</f>
        <v>9583333</v>
      </c>
      <c r="AL676" s="111" t="str" cm="1">
        <f t="array" aca="1" ref="AL676" ca="1">_xlfn.IFS(TODAY()&lt;AF676,AF676-TODAY(),TODAY()&gt;AF676,"TERMINADO")</f>
        <v>TERMINADO</v>
      </c>
      <c r="AM676" s="112" t="s">
        <v>84</v>
      </c>
      <c r="AN676" s="155" t="s">
        <v>3885</v>
      </c>
      <c r="AO676" s="113" t="s">
        <v>3863</v>
      </c>
      <c r="AP676" s="114" t="s">
        <v>4259</v>
      </c>
      <c r="AQ676" s="99" t="s">
        <v>3865</v>
      </c>
      <c r="AR676" s="101" t="s">
        <v>4260</v>
      </c>
      <c r="AS676" s="101" t="s">
        <v>3727</v>
      </c>
      <c r="AT676" s="101" t="s">
        <v>1594</v>
      </c>
      <c r="AU676" s="104" t="s">
        <v>4261</v>
      </c>
      <c r="AV676" s="99">
        <v>117245</v>
      </c>
      <c r="AW676" s="99">
        <v>16</v>
      </c>
      <c r="AX676" s="116">
        <v>2500000</v>
      </c>
      <c r="AY676" s="117" t="s">
        <v>9270</v>
      </c>
      <c r="AZ676" s="99"/>
      <c r="BA676" s="117" t="s">
        <v>181</v>
      </c>
      <c r="BB676" s="99">
        <v>2032</v>
      </c>
      <c r="BC676" s="118">
        <v>45575</v>
      </c>
      <c r="BD676" s="116">
        <v>153333333</v>
      </c>
      <c r="BE676" s="99">
        <v>2355</v>
      </c>
      <c r="BF676" s="116">
        <v>9583333</v>
      </c>
      <c r="BG676" s="118">
        <v>45594</v>
      </c>
      <c r="BH676" s="117"/>
      <c r="BI676" s="118" t="s">
        <v>4416</v>
      </c>
      <c r="BJ676" s="99">
        <v>2</v>
      </c>
      <c r="BK676" s="99" t="s">
        <v>3874</v>
      </c>
      <c r="BL676" s="99" t="s">
        <v>3891</v>
      </c>
      <c r="BM676" s="118" t="s">
        <v>3905</v>
      </c>
      <c r="BN676" s="99" t="s">
        <v>3906</v>
      </c>
      <c r="BO676" s="99" t="s">
        <v>3874</v>
      </c>
      <c r="BP676" s="99" t="s">
        <v>3874</v>
      </c>
      <c r="BQ676" s="99" t="s">
        <v>123</v>
      </c>
      <c r="BR676" s="99" t="s">
        <v>3874</v>
      </c>
      <c r="BS676" s="99" t="s">
        <v>3874</v>
      </c>
      <c r="BT676" s="99" t="s">
        <v>3874</v>
      </c>
      <c r="BU676" s="99" t="s">
        <v>3874</v>
      </c>
      <c r="BV676" s="99" t="s">
        <v>9266</v>
      </c>
      <c r="BW676" s="99" t="s">
        <v>7251</v>
      </c>
      <c r="BX676" s="99">
        <v>3102960830</v>
      </c>
      <c r="BY676" s="99" t="s">
        <v>4921</v>
      </c>
      <c r="BZ676" s="99" t="s">
        <v>4153</v>
      </c>
      <c r="CA676" s="99" t="s">
        <v>3911</v>
      </c>
      <c r="CB676" s="129">
        <v>3132898696</v>
      </c>
      <c r="CC676" s="118" t="s">
        <v>9267</v>
      </c>
      <c r="CD676" s="118">
        <v>27530</v>
      </c>
      <c r="CE676" s="99" t="s">
        <v>3893</v>
      </c>
      <c r="CF676" s="99" t="s">
        <v>3894</v>
      </c>
      <c r="CG676" s="118"/>
      <c r="CH676" s="118" t="s">
        <v>3893</v>
      </c>
      <c r="CI676" s="118" t="s">
        <v>123</v>
      </c>
      <c r="CJ676" s="117"/>
      <c r="CK676" s="115"/>
      <c r="CL676" s="244"/>
      <c r="CM676" s="166" t="s">
        <v>14</v>
      </c>
      <c r="CN676" s="123">
        <v>1</v>
      </c>
    </row>
    <row r="677" spans="1:92" ht="20.100000000000001" hidden="1" customHeight="1">
      <c r="A677" s="97">
        <v>214</v>
      </c>
      <c r="B677" s="98">
        <v>2024</v>
      </c>
      <c r="C677" s="99" t="s">
        <v>72</v>
      </c>
      <c r="D677" s="100" t="s">
        <v>9271</v>
      </c>
      <c r="E677" s="99" t="s">
        <v>9272</v>
      </c>
      <c r="F677" s="101" t="s">
        <v>2659</v>
      </c>
      <c r="G677" s="102">
        <v>53164606</v>
      </c>
      <c r="H677" s="53">
        <v>1</v>
      </c>
      <c r="I677" s="103" t="s">
        <v>803</v>
      </c>
      <c r="J677" s="104" t="s">
        <v>635</v>
      </c>
      <c r="K677" s="105" t="s">
        <v>3859</v>
      </c>
      <c r="L677" s="106" t="s">
        <v>74</v>
      </c>
      <c r="M677" s="99" t="s">
        <v>75</v>
      </c>
      <c r="N677" s="53" t="s">
        <v>3860</v>
      </c>
      <c r="O677" s="101" t="s">
        <v>9273</v>
      </c>
      <c r="P677" s="107">
        <v>45351</v>
      </c>
      <c r="Q677" s="107" t="s">
        <v>6</v>
      </c>
      <c r="R677" s="108" t="s">
        <v>3861</v>
      </c>
      <c r="S677" s="107">
        <v>45355</v>
      </c>
      <c r="T677" s="107">
        <v>45476</v>
      </c>
      <c r="U677" s="107" t="s">
        <v>123</v>
      </c>
      <c r="V677" s="107" t="s">
        <v>123</v>
      </c>
      <c r="W677" s="107" t="s">
        <v>123</v>
      </c>
      <c r="X677" s="53" t="s">
        <v>3862</v>
      </c>
      <c r="Y677" s="53">
        <v>1</v>
      </c>
      <c r="Z677" s="53" t="s">
        <v>3612</v>
      </c>
      <c r="AA677" s="107">
        <v>45470</v>
      </c>
      <c r="AB677" s="226"/>
      <c r="AC677" s="226"/>
      <c r="AD677" s="107" t="s">
        <v>123</v>
      </c>
      <c r="AE677" s="107" t="s">
        <v>123</v>
      </c>
      <c r="AF677" s="107">
        <v>45538</v>
      </c>
      <c r="AG677" s="110">
        <v>29828000</v>
      </c>
      <c r="AH677" s="107">
        <v>45470</v>
      </c>
      <c r="AI677" s="110">
        <v>14914000</v>
      </c>
      <c r="AJ677" s="51">
        <v>1</v>
      </c>
      <c r="AK677" s="110">
        <v>44742000</v>
      </c>
      <c r="AL677" s="111" t="str" cm="1">
        <f t="array" aca="1" ref="AL677" ca="1">_xlfn.IFS(TODAY()&lt;AF677,AF677-TODAY(),TODAY()&gt;AF677,"TERMINADO")</f>
        <v>TERMINADO</v>
      </c>
      <c r="AM677" s="112" t="s">
        <v>84</v>
      </c>
      <c r="AN677" s="112" t="s">
        <v>85</v>
      </c>
      <c r="AO677" s="113" t="s">
        <v>3863</v>
      </c>
      <c r="AP677" s="114" t="s">
        <v>9274</v>
      </c>
      <c r="AQ677" s="99" t="s">
        <v>3865</v>
      </c>
      <c r="AR677" s="101" t="s">
        <v>102</v>
      </c>
      <c r="AS677" s="101" t="s">
        <v>103</v>
      </c>
      <c r="AT677" s="131" t="s">
        <v>6268</v>
      </c>
      <c r="AU677" s="115">
        <v>20245420011843</v>
      </c>
      <c r="AV677" s="99">
        <v>104151</v>
      </c>
      <c r="AW677" s="99">
        <v>1</v>
      </c>
      <c r="AX677" s="116">
        <v>7457000</v>
      </c>
      <c r="AY677" s="117" t="s">
        <v>9275</v>
      </c>
      <c r="AZ677" s="99">
        <v>120</v>
      </c>
      <c r="BA677" s="117" t="s">
        <v>181</v>
      </c>
      <c r="BB677" s="99">
        <v>1113</v>
      </c>
      <c r="BC677" s="118">
        <v>45350</v>
      </c>
      <c r="BD677" s="116">
        <v>29828000</v>
      </c>
      <c r="BE677" s="99">
        <v>1171</v>
      </c>
      <c r="BF677" s="116">
        <v>29828000</v>
      </c>
      <c r="BG677" s="118">
        <v>45352</v>
      </c>
      <c r="BH677" s="117" t="s">
        <v>181</v>
      </c>
      <c r="BI677" s="118" t="s">
        <v>9276</v>
      </c>
      <c r="BJ677" s="99">
        <v>1</v>
      </c>
      <c r="BK677" s="99" t="s">
        <v>3869</v>
      </c>
      <c r="BL677" s="99"/>
      <c r="BM677" s="118" t="s">
        <v>3870</v>
      </c>
      <c r="BN677" s="99" t="s">
        <v>86</v>
      </c>
      <c r="BO677" s="99"/>
      <c r="BP677" s="99"/>
      <c r="BQ677" s="99"/>
      <c r="BR677" s="99"/>
      <c r="BS677" s="99"/>
      <c r="BT677" s="99"/>
      <c r="BU677" s="99"/>
      <c r="BV677" s="99"/>
      <c r="BW677" s="99"/>
      <c r="BX677" s="99"/>
      <c r="BY677" s="99"/>
      <c r="BZ677" s="99"/>
      <c r="CA677" s="99"/>
      <c r="CB677" s="129">
        <v>3178556258</v>
      </c>
      <c r="CC677" s="118" t="s">
        <v>9277</v>
      </c>
      <c r="CD677" s="118">
        <v>31175</v>
      </c>
      <c r="CE677" s="118" t="s">
        <v>3872</v>
      </c>
      <c r="CF677" s="99" t="s">
        <v>3873</v>
      </c>
      <c r="CG677" s="118" t="s">
        <v>181</v>
      </c>
      <c r="CH677" s="118" t="s">
        <v>5469</v>
      </c>
      <c r="CI677" s="118" t="s">
        <v>9278</v>
      </c>
      <c r="CJ677" s="99" t="s">
        <v>86</v>
      </c>
      <c r="CK677" s="99">
        <v>39</v>
      </c>
      <c r="CL677" s="230" t="s">
        <v>9279</v>
      </c>
      <c r="CM677" s="99" t="s">
        <v>3878</v>
      </c>
      <c r="CN677" s="123">
        <v>1</v>
      </c>
    </row>
    <row r="678" spans="1:92" ht="20.100000000000001" hidden="1" customHeight="1">
      <c r="A678" s="97">
        <v>888</v>
      </c>
      <c r="B678" s="98">
        <v>2024</v>
      </c>
      <c r="C678" s="99" t="s">
        <v>72</v>
      </c>
      <c r="D678" s="100" t="s">
        <v>9280</v>
      </c>
      <c r="E678" s="99" t="s">
        <v>9281</v>
      </c>
      <c r="F678" s="101" t="s">
        <v>2659</v>
      </c>
      <c r="G678" s="102">
        <v>53164606</v>
      </c>
      <c r="H678" s="53">
        <v>1</v>
      </c>
      <c r="I678" s="149" t="s">
        <v>4226</v>
      </c>
      <c r="J678" s="99">
        <v>1873</v>
      </c>
      <c r="K678" s="105" t="s">
        <v>3859</v>
      </c>
      <c r="L678" s="101" t="s">
        <v>74</v>
      </c>
      <c r="M678" s="53" t="s">
        <v>75</v>
      </c>
      <c r="N678" s="53" t="s">
        <v>3860</v>
      </c>
      <c r="O678" s="101" t="s">
        <v>9282</v>
      </c>
      <c r="P678" s="107">
        <v>45576</v>
      </c>
      <c r="Q678" s="118" t="s">
        <v>14</v>
      </c>
      <c r="R678" s="106" t="s">
        <v>3883</v>
      </c>
      <c r="S678" s="159">
        <v>45581</v>
      </c>
      <c r="T678" s="107">
        <v>45657</v>
      </c>
      <c r="U678" s="107" t="s">
        <v>123</v>
      </c>
      <c r="V678" s="107" t="s">
        <v>123</v>
      </c>
      <c r="W678" s="107" t="s">
        <v>123</v>
      </c>
      <c r="X678" s="107" t="s">
        <v>3884</v>
      </c>
      <c r="Y678" s="53">
        <v>1</v>
      </c>
      <c r="Z678" s="102" t="str">
        <f>+R678</f>
        <v>3 Meses 25 dias</v>
      </c>
      <c r="AA678" s="107" t="s">
        <v>123</v>
      </c>
      <c r="AD678" s="107" t="s">
        <v>123</v>
      </c>
      <c r="AE678" s="107" t="s">
        <v>123</v>
      </c>
      <c r="AF678" s="107">
        <v>45696</v>
      </c>
      <c r="AG678" s="110">
        <v>26066667</v>
      </c>
      <c r="AH678" s="135" t="s">
        <v>123</v>
      </c>
      <c r="AI678" s="110">
        <v>0</v>
      </c>
      <c r="AJ678" s="53" t="s">
        <v>123</v>
      </c>
      <c r="AK678" s="110">
        <f>+AG678+AI678</f>
        <v>26066667</v>
      </c>
      <c r="AL678" s="111" t="str" cm="1">
        <f t="array" aca="1" ref="AL678" ca="1">_xlfn.IFS(TODAY()&lt;AF678,AF678-TODAY(),TODAY()&gt;AF678,"TERMINADO")</f>
        <v>TERMINADO</v>
      </c>
      <c r="AM678" s="112" t="s">
        <v>84</v>
      </c>
      <c r="AN678" s="112" t="s">
        <v>3885</v>
      </c>
      <c r="AO678" s="113" t="s">
        <v>3863</v>
      </c>
      <c r="AP678" s="114" t="s">
        <v>9283</v>
      </c>
      <c r="AQ678" s="99" t="s">
        <v>3865</v>
      </c>
      <c r="AR678" s="106" t="s">
        <v>102</v>
      </c>
      <c r="AS678" s="101" t="s">
        <v>103</v>
      </c>
      <c r="AT678" s="101" t="s">
        <v>4881</v>
      </c>
      <c r="AU678" s="104" t="s">
        <v>6881</v>
      </c>
      <c r="AV678" s="99">
        <v>117086</v>
      </c>
      <c r="AW678" s="99">
        <v>1</v>
      </c>
      <c r="AX678" s="116">
        <v>6800000</v>
      </c>
      <c r="AY678" s="117" t="s">
        <v>9284</v>
      </c>
      <c r="AZ678" s="99"/>
      <c r="BA678" s="166" t="s">
        <v>181</v>
      </c>
      <c r="BB678" s="99">
        <v>2016</v>
      </c>
      <c r="BC678" s="118">
        <v>45575</v>
      </c>
      <c r="BD678" s="116">
        <v>26066667</v>
      </c>
      <c r="BE678" s="99">
        <v>2222</v>
      </c>
      <c r="BF678" s="116">
        <v>26066667</v>
      </c>
      <c r="BG678" s="118">
        <v>45580</v>
      </c>
      <c r="BH678" s="117"/>
      <c r="BI678" s="118" t="s">
        <v>9285</v>
      </c>
      <c r="BJ678" s="99">
        <v>1</v>
      </c>
      <c r="BK678" s="117"/>
      <c r="BL678" s="99" t="s">
        <v>3891</v>
      </c>
      <c r="BM678" s="118"/>
      <c r="BN678" s="117"/>
      <c r="BO678" s="117"/>
      <c r="BP678" s="99"/>
      <c r="BQ678" s="99"/>
      <c r="BR678" s="99"/>
      <c r="BS678" s="99"/>
      <c r="BT678" s="99"/>
      <c r="BU678" s="99"/>
      <c r="BV678" s="117"/>
      <c r="BW678" s="117"/>
      <c r="BX678" s="117"/>
      <c r="BY678" s="117"/>
      <c r="BZ678" s="117"/>
      <c r="CA678" s="117"/>
      <c r="CB678" s="129">
        <v>3178556258</v>
      </c>
      <c r="CC678" s="118" t="s">
        <v>9286</v>
      </c>
      <c r="CD678" s="118">
        <v>31175</v>
      </c>
      <c r="CE678" s="118" t="s">
        <v>3872</v>
      </c>
      <c r="CF678" s="99" t="s">
        <v>3873</v>
      </c>
      <c r="CG678" s="99" t="s">
        <v>181</v>
      </c>
      <c r="CH678" s="118" t="s">
        <v>5469</v>
      </c>
      <c r="CI678" s="118" t="s">
        <v>9278</v>
      </c>
      <c r="CJ678" s="99"/>
      <c r="CK678" s="115"/>
      <c r="CL678" s="230"/>
      <c r="CM678" s="166" t="s">
        <v>14</v>
      </c>
      <c r="CN678" s="123">
        <v>1</v>
      </c>
    </row>
    <row r="679" spans="1:92" ht="20.100000000000001" hidden="1" customHeight="1">
      <c r="A679" s="97">
        <v>258</v>
      </c>
      <c r="B679" s="98">
        <v>2024</v>
      </c>
      <c r="C679" s="99" t="s">
        <v>72</v>
      </c>
      <c r="D679" s="100" t="s">
        <v>9287</v>
      </c>
      <c r="E679" s="99" t="s">
        <v>9288</v>
      </c>
      <c r="F679" s="106" t="s">
        <v>152</v>
      </c>
      <c r="G679" s="115">
        <v>1018438064</v>
      </c>
      <c r="H679" s="99">
        <v>9</v>
      </c>
      <c r="I679" s="103" t="s">
        <v>81</v>
      </c>
      <c r="J679" s="104" t="s">
        <v>635</v>
      </c>
      <c r="K679" s="105" t="s">
        <v>3859</v>
      </c>
      <c r="L679" s="101" t="s">
        <v>74</v>
      </c>
      <c r="M679" s="53" t="s">
        <v>75</v>
      </c>
      <c r="N679" s="53" t="s">
        <v>3860</v>
      </c>
      <c r="O679" s="101" t="s">
        <v>9289</v>
      </c>
      <c r="P679" s="118">
        <v>45383</v>
      </c>
      <c r="Q679" s="107" t="s">
        <v>8</v>
      </c>
      <c r="R679" s="106" t="s">
        <v>3861</v>
      </c>
      <c r="S679" s="118">
        <v>45385</v>
      </c>
      <c r="T679" s="118">
        <v>45506</v>
      </c>
      <c r="U679" s="107" t="s">
        <v>123</v>
      </c>
      <c r="V679" s="107" t="s">
        <v>123</v>
      </c>
      <c r="W679" s="107" t="s">
        <v>123</v>
      </c>
      <c r="X679" s="53" t="s">
        <v>3862</v>
      </c>
      <c r="Y679" s="53">
        <v>1</v>
      </c>
      <c r="Z679" s="53" t="s">
        <v>3612</v>
      </c>
      <c r="AA679" s="107">
        <v>45490</v>
      </c>
      <c r="AB679" s="226"/>
      <c r="AC679" s="226"/>
      <c r="AD679" s="107" t="s">
        <v>123</v>
      </c>
      <c r="AE679" s="107" t="s">
        <v>123</v>
      </c>
      <c r="AF679" s="107">
        <v>45567</v>
      </c>
      <c r="AG679" s="130">
        <v>32000000</v>
      </c>
      <c r="AH679" s="107">
        <v>45490</v>
      </c>
      <c r="AI679" s="110">
        <v>16000000</v>
      </c>
      <c r="AJ679" s="51">
        <v>1</v>
      </c>
      <c r="AK679" s="130">
        <v>48000000</v>
      </c>
      <c r="AL679" s="111" t="str" cm="1">
        <f t="array" aca="1" ref="AL679" ca="1">_xlfn.IFS(TODAY()&lt;AF679,AF679-TODAY(),TODAY()&gt;AF679,"TERMINADO")</f>
        <v>TERMINADO</v>
      </c>
      <c r="AM679" s="112" t="s">
        <v>84</v>
      </c>
      <c r="AN679" s="112" t="s">
        <v>85</v>
      </c>
      <c r="AO679" s="113" t="s">
        <v>3863</v>
      </c>
      <c r="AP679" s="114" t="s">
        <v>9290</v>
      </c>
      <c r="AQ679" s="99" t="s">
        <v>3865</v>
      </c>
      <c r="AR679" s="106" t="s">
        <v>251</v>
      </c>
      <c r="AS679" s="101" t="s">
        <v>151</v>
      </c>
      <c r="AT679" s="131" t="s">
        <v>9291</v>
      </c>
      <c r="AU679" s="133" t="s">
        <v>9292</v>
      </c>
      <c r="AV679" s="99">
        <v>103748</v>
      </c>
      <c r="AW679" s="99">
        <v>1</v>
      </c>
      <c r="AX679" s="116">
        <v>8000000</v>
      </c>
      <c r="AY679" s="117" t="s">
        <v>9293</v>
      </c>
      <c r="AZ679" s="99">
        <v>120</v>
      </c>
      <c r="BA679" s="117" t="s">
        <v>181</v>
      </c>
      <c r="BB679" s="99">
        <v>1156</v>
      </c>
      <c r="BC679" s="118">
        <v>45355</v>
      </c>
      <c r="BD679" s="116">
        <v>32000000</v>
      </c>
      <c r="BE679" s="99">
        <v>1419</v>
      </c>
      <c r="BF679" s="116">
        <v>32000000</v>
      </c>
      <c r="BG679" s="118">
        <v>45384</v>
      </c>
      <c r="BH679" s="99" t="s">
        <v>181</v>
      </c>
      <c r="BI679" s="118" t="s">
        <v>9294</v>
      </c>
      <c r="BJ679" s="99">
        <v>1</v>
      </c>
      <c r="BK679" s="99" t="s">
        <v>3874</v>
      </c>
      <c r="BL679" s="99" t="s">
        <v>3891</v>
      </c>
      <c r="BM679" s="118" t="s">
        <v>3905</v>
      </c>
      <c r="BN679" s="99" t="s">
        <v>3906</v>
      </c>
      <c r="BO679" s="99" t="s">
        <v>3874</v>
      </c>
      <c r="BP679" s="99" t="s">
        <v>3874</v>
      </c>
      <c r="BQ679" s="99" t="s">
        <v>123</v>
      </c>
      <c r="BR679" s="99" t="s">
        <v>3874</v>
      </c>
      <c r="BS679" s="99" t="s">
        <v>3874</v>
      </c>
      <c r="BT679" s="99" t="s">
        <v>3874</v>
      </c>
      <c r="BU679" s="99" t="s">
        <v>3874</v>
      </c>
      <c r="BV679" s="99" t="s">
        <v>9295</v>
      </c>
      <c r="BW679" s="99" t="s">
        <v>3908</v>
      </c>
      <c r="BX679" s="99">
        <v>3102475172</v>
      </c>
      <c r="BY679" s="99" t="s">
        <v>3909</v>
      </c>
      <c r="BZ679" s="99" t="s">
        <v>3951</v>
      </c>
      <c r="CA679" s="99" t="s">
        <v>3911</v>
      </c>
      <c r="CB679" s="129">
        <v>3213954186</v>
      </c>
      <c r="CC679" s="118" t="s">
        <v>9296</v>
      </c>
      <c r="CD679" s="118">
        <v>33143</v>
      </c>
      <c r="CE679" s="118" t="s">
        <v>3872</v>
      </c>
      <c r="CF679" s="99" t="s">
        <v>3873</v>
      </c>
      <c r="CG679" s="118" t="s">
        <v>3874</v>
      </c>
      <c r="CH679" s="118" t="s">
        <v>9297</v>
      </c>
      <c r="CI679" s="118" t="s">
        <v>5822</v>
      </c>
      <c r="CJ679" s="99" t="s">
        <v>181</v>
      </c>
      <c r="CK679" s="99">
        <v>34</v>
      </c>
      <c r="CL679" s="230" t="s">
        <v>9298</v>
      </c>
      <c r="CM679" s="99" t="s">
        <v>3878</v>
      </c>
      <c r="CN679" s="123">
        <v>1</v>
      </c>
    </row>
    <row r="680" spans="1:92" ht="20.100000000000001" hidden="1" customHeight="1">
      <c r="A680" s="97">
        <v>198</v>
      </c>
      <c r="B680" s="98">
        <v>2024</v>
      </c>
      <c r="C680" s="99" t="s">
        <v>72</v>
      </c>
      <c r="D680" s="100" t="s">
        <v>9299</v>
      </c>
      <c r="E680" s="99" t="s">
        <v>9300</v>
      </c>
      <c r="F680" s="101" t="s">
        <v>2702</v>
      </c>
      <c r="G680" s="102">
        <v>1032434207</v>
      </c>
      <c r="H680" s="53">
        <v>8</v>
      </c>
      <c r="I680" s="103" t="s">
        <v>99</v>
      </c>
      <c r="J680" s="104" t="s">
        <v>635</v>
      </c>
      <c r="K680" s="105" t="s">
        <v>3859</v>
      </c>
      <c r="L680" s="106" t="s">
        <v>74</v>
      </c>
      <c r="M680" s="99" t="s">
        <v>75</v>
      </c>
      <c r="N680" s="53" t="s">
        <v>3860</v>
      </c>
      <c r="O680" s="101" t="s">
        <v>2699</v>
      </c>
      <c r="P680" s="118">
        <v>45349</v>
      </c>
      <c r="Q680" s="107" t="s">
        <v>6</v>
      </c>
      <c r="R680" s="108" t="s">
        <v>3861</v>
      </c>
      <c r="S680" s="118">
        <v>45350</v>
      </c>
      <c r="T680" s="118">
        <v>45470</v>
      </c>
      <c r="U680" s="107" t="s">
        <v>123</v>
      </c>
      <c r="V680" s="107" t="s">
        <v>123</v>
      </c>
      <c r="W680" s="107" t="s">
        <v>123</v>
      </c>
      <c r="X680" s="53" t="s">
        <v>3862</v>
      </c>
      <c r="Y680" s="53">
        <v>1</v>
      </c>
      <c r="Z680" s="53" t="s">
        <v>3612</v>
      </c>
      <c r="AA680" s="107">
        <v>45454</v>
      </c>
      <c r="AB680" s="226"/>
      <c r="AC680" s="226"/>
      <c r="AD680" s="107" t="s">
        <v>123</v>
      </c>
      <c r="AE680" s="107" t="s">
        <v>123</v>
      </c>
      <c r="AF680" s="107">
        <v>45531</v>
      </c>
      <c r="AG680" s="110">
        <v>15600000</v>
      </c>
      <c r="AH680" s="107">
        <v>45454</v>
      </c>
      <c r="AI680" s="110">
        <v>7800000</v>
      </c>
      <c r="AJ680" s="51">
        <v>1</v>
      </c>
      <c r="AK680" s="110">
        <v>23400000</v>
      </c>
      <c r="AL680" s="111" t="str" cm="1">
        <f t="array" aca="1" ref="AL680" ca="1">_xlfn.IFS(TODAY()&lt;AF680,AF680-TODAY(),TODAY()&gt;AF680,"TERMINADO")</f>
        <v>TERMINADO</v>
      </c>
      <c r="AM680" s="112" t="s">
        <v>84</v>
      </c>
      <c r="AN680" s="112" t="s">
        <v>85</v>
      </c>
      <c r="AO680" s="113" t="s">
        <v>3863</v>
      </c>
      <c r="AP680" s="114" t="s">
        <v>9301</v>
      </c>
      <c r="AQ680" s="99" t="s">
        <v>3865</v>
      </c>
      <c r="AR680" s="101" t="s">
        <v>1796</v>
      </c>
      <c r="AS680" s="101" t="s">
        <v>141</v>
      </c>
      <c r="AT680" s="106" t="s">
        <v>3995</v>
      </c>
      <c r="AU680" s="115">
        <v>20245420003243</v>
      </c>
      <c r="AV680" s="99">
        <v>103606</v>
      </c>
      <c r="AW680" s="99">
        <v>1</v>
      </c>
      <c r="AX680" s="116">
        <v>3900000</v>
      </c>
      <c r="AY680" s="117" t="s">
        <v>9302</v>
      </c>
      <c r="AZ680" s="99">
        <v>120</v>
      </c>
      <c r="BA680" s="117" t="s">
        <v>181</v>
      </c>
      <c r="BB680" s="99">
        <v>1104</v>
      </c>
      <c r="BC680" s="118">
        <v>45349</v>
      </c>
      <c r="BD680" s="116">
        <v>15600000</v>
      </c>
      <c r="BE680" s="99">
        <v>1151</v>
      </c>
      <c r="BF680" s="116">
        <v>15600000</v>
      </c>
      <c r="BG680" s="118">
        <v>45350</v>
      </c>
      <c r="BH680" s="99" t="s">
        <v>181</v>
      </c>
      <c r="BI680" s="118">
        <v>45348</v>
      </c>
      <c r="BJ680" s="99">
        <v>1</v>
      </c>
      <c r="BK680" s="99" t="s">
        <v>3869</v>
      </c>
      <c r="BL680" s="99"/>
      <c r="BM680" s="118" t="s">
        <v>3870</v>
      </c>
      <c r="BN680" s="99" t="s">
        <v>86</v>
      </c>
      <c r="BO680" s="99"/>
      <c r="BP680" s="99"/>
      <c r="BQ680" s="99"/>
      <c r="BR680" s="99"/>
      <c r="BS680" s="99"/>
      <c r="BT680" s="99"/>
      <c r="BU680" s="99"/>
      <c r="BV680" s="99"/>
      <c r="BW680" s="99"/>
      <c r="BX680" s="99"/>
      <c r="BY680" s="99"/>
      <c r="BZ680" s="99"/>
      <c r="CA680" s="99"/>
      <c r="CB680" s="129">
        <v>3125187561</v>
      </c>
      <c r="CC680" s="118" t="s">
        <v>9303</v>
      </c>
      <c r="CD680" s="118">
        <v>32877</v>
      </c>
      <c r="CE680" s="118" t="s">
        <v>3913</v>
      </c>
      <c r="CF680" s="99" t="s">
        <v>3894</v>
      </c>
      <c r="CG680" s="118" t="s">
        <v>181</v>
      </c>
      <c r="CH680" s="118" t="s">
        <v>3977</v>
      </c>
      <c r="CI680" s="118" t="s">
        <v>9304</v>
      </c>
      <c r="CJ680" s="99" t="s">
        <v>181</v>
      </c>
      <c r="CK680" s="99">
        <v>34</v>
      </c>
      <c r="CL680" s="230" t="s">
        <v>9305</v>
      </c>
      <c r="CM680" s="99" t="s">
        <v>3878</v>
      </c>
      <c r="CN680" s="123">
        <v>1</v>
      </c>
    </row>
    <row r="681" spans="1:92" ht="20.100000000000001" hidden="1" customHeight="1">
      <c r="A681" s="97">
        <v>722</v>
      </c>
      <c r="B681" s="98">
        <v>2024</v>
      </c>
      <c r="C681" s="99" t="s">
        <v>72</v>
      </c>
      <c r="D681" s="100" t="s">
        <v>9306</v>
      </c>
      <c r="E681" s="99" t="s">
        <v>9307</v>
      </c>
      <c r="F681" s="101" t="s">
        <v>2702</v>
      </c>
      <c r="G681" s="102">
        <v>1032434207</v>
      </c>
      <c r="H681" s="53">
        <v>8</v>
      </c>
      <c r="I681" s="181" t="s">
        <v>4129</v>
      </c>
      <c r="J681" s="99">
        <v>1873</v>
      </c>
      <c r="K681" s="105" t="s">
        <v>3859</v>
      </c>
      <c r="L681" s="101" t="s">
        <v>74</v>
      </c>
      <c r="M681" s="53" t="s">
        <v>75</v>
      </c>
      <c r="N681" s="53" t="s">
        <v>3860</v>
      </c>
      <c r="O681" s="101" t="s">
        <v>2699</v>
      </c>
      <c r="P681" s="107">
        <v>45551</v>
      </c>
      <c r="Q681" s="118" t="s">
        <v>13</v>
      </c>
      <c r="R681" s="108" t="s">
        <v>3861</v>
      </c>
      <c r="S681" s="159">
        <v>45553</v>
      </c>
      <c r="T681" s="118">
        <v>45657</v>
      </c>
      <c r="U681" s="107" t="s">
        <v>123</v>
      </c>
      <c r="V681" s="107" t="s">
        <v>123</v>
      </c>
      <c r="W681" s="107" t="s">
        <v>123</v>
      </c>
      <c r="X681" s="107" t="s">
        <v>3884</v>
      </c>
      <c r="Y681" s="53">
        <v>1</v>
      </c>
      <c r="Z681" s="102" t="str">
        <f>+R681</f>
        <v>4 MESES</v>
      </c>
      <c r="AA681" s="107" t="s">
        <v>123</v>
      </c>
      <c r="AD681" s="107" t="s">
        <v>123</v>
      </c>
      <c r="AE681" s="107" t="s">
        <v>123</v>
      </c>
      <c r="AF681" s="107">
        <v>45674</v>
      </c>
      <c r="AG681" s="110">
        <f>+BD681</f>
        <v>15600000</v>
      </c>
      <c r="AH681" s="135" t="s">
        <v>123</v>
      </c>
      <c r="AI681" s="110">
        <v>0</v>
      </c>
      <c r="AJ681" s="53" t="s">
        <v>123</v>
      </c>
      <c r="AK681" s="110">
        <f>+AG681+AI681</f>
        <v>15600000</v>
      </c>
      <c r="AL681" s="111" t="str" cm="1">
        <f t="array" aca="1" ref="AL681" ca="1">_xlfn.IFS(TODAY()&lt;AF681,AF681-TODAY(),TODAY()&gt;AF681,"TERMINADO")</f>
        <v>TERMINADO</v>
      </c>
      <c r="AM681" s="112" t="s">
        <v>84</v>
      </c>
      <c r="AN681" s="155" t="s">
        <v>3885</v>
      </c>
      <c r="AO681" s="113" t="s">
        <v>3863</v>
      </c>
      <c r="AP681" s="249" t="s">
        <v>9308</v>
      </c>
      <c r="AQ681" s="222" t="s">
        <v>3865</v>
      </c>
      <c r="AR681" s="223" t="s">
        <v>1796</v>
      </c>
      <c r="AS681" s="101" t="s">
        <v>141</v>
      </c>
      <c r="AT681" s="106" t="s">
        <v>7674</v>
      </c>
      <c r="AU681" s="115">
        <v>20245420024433</v>
      </c>
      <c r="AV681" s="99">
        <v>116714</v>
      </c>
      <c r="AW681" s="99">
        <v>1</v>
      </c>
      <c r="AX681" s="116">
        <v>3900000</v>
      </c>
      <c r="AY681" s="124" t="s">
        <v>9309</v>
      </c>
      <c r="AZ681" s="99"/>
      <c r="BA681" s="117" t="s">
        <v>181</v>
      </c>
      <c r="BB681" s="99">
        <v>1864</v>
      </c>
      <c r="BC681" s="118">
        <v>45539</v>
      </c>
      <c r="BD681" s="116">
        <v>15600000</v>
      </c>
      <c r="BE681" s="99">
        <v>2090</v>
      </c>
      <c r="BF681" s="116">
        <v>15600000</v>
      </c>
      <c r="BG681" s="118">
        <v>45552</v>
      </c>
      <c r="BH681" s="99" t="s">
        <v>181</v>
      </c>
      <c r="BI681" s="118" t="s">
        <v>7676</v>
      </c>
      <c r="BJ681" s="99">
        <v>1</v>
      </c>
      <c r="BK681" s="99" t="s">
        <v>3874</v>
      </c>
      <c r="BL681" s="99" t="s">
        <v>3891</v>
      </c>
      <c r="BM681" s="99" t="s">
        <v>3905</v>
      </c>
      <c r="BN681" s="99" t="s">
        <v>3906</v>
      </c>
      <c r="BO681" s="99" t="s">
        <v>3874</v>
      </c>
      <c r="BP681" s="99" t="s">
        <v>3874</v>
      </c>
      <c r="BQ681" s="99" t="s">
        <v>123</v>
      </c>
      <c r="BR681" s="99" t="s">
        <v>3874</v>
      </c>
      <c r="BS681" s="99" t="s">
        <v>3874</v>
      </c>
      <c r="BT681" s="99" t="s">
        <v>3874</v>
      </c>
      <c r="BU681" s="99" t="s">
        <v>3874</v>
      </c>
      <c r="BV681" s="99" t="s">
        <v>9310</v>
      </c>
      <c r="BW681" s="99" t="s">
        <v>3908</v>
      </c>
      <c r="BX681" s="99">
        <v>3118960001</v>
      </c>
      <c r="BY681" s="99" t="s">
        <v>4137</v>
      </c>
      <c r="BZ681" s="99" t="s">
        <v>4060</v>
      </c>
      <c r="CA681" s="99" t="s">
        <v>4012</v>
      </c>
      <c r="CB681" s="129">
        <v>3125187561</v>
      </c>
      <c r="CC681" s="118" t="s">
        <v>9311</v>
      </c>
      <c r="CD681" s="118">
        <v>32877</v>
      </c>
      <c r="CE681" s="99" t="s">
        <v>3913</v>
      </c>
      <c r="CF681" s="99" t="s">
        <v>3894</v>
      </c>
      <c r="CG681" s="99" t="s">
        <v>181</v>
      </c>
      <c r="CH681" s="118" t="s">
        <v>3977</v>
      </c>
      <c r="CI681" s="118" t="s">
        <v>9304</v>
      </c>
      <c r="CJ681" s="99"/>
      <c r="CK681" s="115"/>
      <c r="CL681" s="230"/>
      <c r="CM681" s="117" t="s">
        <v>13</v>
      </c>
      <c r="CN681" s="123">
        <v>1</v>
      </c>
    </row>
    <row r="682" spans="1:92" ht="20.100000000000001" hidden="1" customHeight="1">
      <c r="A682" s="97">
        <v>135</v>
      </c>
      <c r="B682" s="98">
        <v>2024</v>
      </c>
      <c r="C682" s="99" t="s">
        <v>72</v>
      </c>
      <c r="D682" s="100" t="s">
        <v>9312</v>
      </c>
      <c r="E682" s="53" t="s">
        <v>9313</v>
      </c>
      <c r="F682" s="106" t="s">
        <v>8039</v>
      </c>
      <c r="G682" s="115">
        <v>1000622736</v>
      </c>
      <c r="H682" s="99">
        <v>2</v>
      </c>
      <c r="I682" s="103" t="s">
        <v>3967</v>
      </c>
      <c r="J682" s="104" t="s">
        <v>811</v>
      </c>
      <c r="K682" s="105" t="s">
        <v>475</v>
      </c>
      <c r="L682" s="106" t="s">
        <v>74</v>
      </c>
      <c r="M682" s="99" t="s">
        <v>75</v>
      </c>
      <c r="N682" s="99" t="s">
        <v>3860</v>
      </c>
      <c r="O682" s="101" t="s">
        <v>7774</v>
      </c>
      <c r="P682" s="107">
        <v>45597</v>
      </c>
      <c r="Q682" s="118" t="s">
        <v>15</v>
      </c>
      <c r="R682" s="106" t="s">
        <v>3883</v>
      </c>
      <c r="S682" s="151">
        <v>45602</v>
      </c>
      <c r="T682" s="118">
        <v>45657</v>
      </c>
      <c r="U682" s="118" t="s">
        <v>123</v>
      </c>
      <c r="V682" s="118" t="s">
        <v>123</v>
      </c>
      <c r="W682" s="118" t="s">
        <v>123</v>
      </c>
      <c r="X682" s="118" t="s">
        <v>3884</v>
      </c>
      <c r="Y682" s="53">
        <v>1</v>
      </c>
      <c r="Z682" s="115" t="str">
        <f>+R682</f>
        <v>3 Meses 25 dias</v>
      </c>
      <c r="AA682" s="118" t="s">
        <v>123</v>
      </c>
      <c r="AD682" s="118" t="s">
        <v>123</v>
      </c>
      <c r="AE682" s="118" t="s">
        <v>123</v>
      </c>
      <c r="AF682" s="118">
        <v>45716</v>
      </c>
      <c r="AG682" s="110">
        <v>16100000</v>
      </c>
      <c r="AH682" s="153" t="s">
        <v>123</v>
      </c>
      <c r="AI682" s="154">
        <v>0</v>
      </c>
      <c r="AJ682" s="53" t="s">
        <v>123</v>
      </c>
      <c r="AK682" s="110">
        <f>+AG682+AI682</f>
        <v>16100000</v>
      </c>
      <c r="AL682" s="111" t="str" cm="1">
        <f t="array" aca="1" ref="AL682" ca="1">_xlfn.IFS(TODAY()&lt;AF682,AF682-TODAY(),TODAY()&gt;AF682,"TERMINADO")</f>
        <v>TERMINADO</v>
      </c>
      <c r="AM682" s="112" t="s">
        <v>84</v>
      </c>
      <c r="AN682" s="155" t="s">
        <v>3885</v>
      </c>
      <c r="AO682" s="113" t="s">
        <v>3863</v>
      </c>
      <c r="AP682" s="114" t="s">
        <v>9314</v>
      </c>
      <c r="AQ682" s="99" t="s">
        <v>3865</v>
      </c>
      <c r="AR682" s="101" t="s">
        <v>809</v>
      </c>
      <c r="AS682" s="101" t="s">
        <v>482</v>
      </c>
      <c r="AT682" s="106" t="s">
        <v>5157</v>
      </c>
      <c r="AU682" s="104" t="s">
        <v>5352</v>
      </c>
      <c r="AV682" s="99">
        <v>117232</v>
      </c>
      <c r="AW682" s="99">
        <v>2</v>
      </c>
      <c r="AX682" s="116">
        <v>4200000</v>
      </c>
      <c r="AY682" s="117" t="s">
        <v>9315</v>
      </c>
      <c r="AZ682" s="99"/>
      <c r="BA682" s="117" t="s">
        <v>181</v>
      </c>
      <c r="BB682" s="99">
        <v>2045</v>
      </c>
      <c r="BC682" s="118">
        <v>45575</v>
      </c>
      <c r="BD682" s="116">
        <v>32200000</v>
      </c>
      <c r="BE682" s="99">
        <v>2471</v>
      </c>
      <c r="BF682" s="116">
        <v>16100000</v>
      </c>
      <c r="BG682" s="118">
        <v>45603</v>
      </c>
      <c r="BH682" s="117"/>
      <c r="BI682" s="118" t="s">
        <v>6703</v>
      </c>
      <c r="BJ682" s="99">
        <v>3</v>
      </c>
      <c r="BK682" s="99"/>
      <c r="BL682" s="99" t="s">
        <v>3891</v>
      </c>
      <c r="BM682" s="117"/>
      <c r="BN682" s="99"/>
      <c r="BO682" s="99"/>
      <c r="BP682" s="99"/>
      <c r="BQ682" s="99"/>
      <c r="BR682" s="99"/>
      <c r="BS682" s="99"/>
      <c r="BT682" s="99"/>
      <c r="BU682" s="99"/>
      <c r="BV682" s="99"/>
      <c r="BW682" s="99"/>
      <c r="BX682" s="99"/>
      <c r="BY682" s="99"/>
      <c r="BZ682" s="99"/>
      <c r="CA682" s="99"/>
      <c r="CB682" s="129">
        <v>3505931858</v>
      </c>
      <c r="CC682" s="118" t="s">
        <v>9316</v>
      </c>
      <c r="CD682" s="189">
        <v>37197</v>
      </c>
      <c r="CE682" s="99" t="s">
        <v>3913</v>
      </c>
      <c r="CF682" s="99" t="s">
        <v>3894</v>
      </c>
      <c r="CG682" s="118"/>
      <c r="CH682" s="118" t="s">
        <v>9317</v>
      </c>
      <c r="CI682" s="118" t="s">
        <v>9318</v>
      </c>
      <c r="CJ682" s="117"/>
      <c r="CK682" s="115"/>
      <c r="CL682" s="281"/>
      <c r="CM682" s="117" t="s">
        <v>15</v>
      </c>
      <c r="CN682" s="123">
        <v>1</v>
      </c>
    </row>
    <row r="683" spans="1:92" ht="20.100000000000001" hidden="1" customHeight="1">
      <c r="A683" s="97">
        <v>312</v>
      </c>
      <c r="B683" s="98">
        <v>2024</v>
      </c>
      <c r="C683" s="99" t="s">
        <v>72</v>
      </c>
      <c r="D683" s="98" t="s">
        <v>9319</v>
      </c>
      <c r="E683" s="53" t="s">
        <v>5462</v>
      </c>
      <c r="F683" s="106" t="s">
        <v>2710</v>
      </c>
      <c r="G683" s="115">
        <v>1032502451</v>
      </c>
      <c r="H683" s="99">
        <v>0</v>
      </c>
      <c r="I683" s="103" t="s">
        <v>81</v>
      </c>
      <c r="J683" s="104" t="s">
        <v>520</v>
      </c>
      <c r="K683" s="105" t="s">
        <v>154</v>
      </c>
      <c r="L683" s="101" t="s">
        <v>74</v>
      </c>
      <c r="M683" s="53" t="s">
        <v>75</v>
      </c>
      <c r="N683" s="53" t="s">
        <v>3860</v>
      </c>
      <c r="O683" s="101" t="s">
        <v>514</v>
      </c>
      <c r="P683" s="118">
        <v>45363</v>
      </c>
      <c r="Q683" s="107" t="s">
        <v>7</v>
      </c>
      <c r="R683" s="108" t="s">
        <v>3861</v>
      </c>
      <c r="S683" s="107">
        <v>45365</v>
      </c>
      <c r="T683" s="118">
        <v>45486</v>
      </c>
      <c r="U683" s="107" t="s">
        <v>123</v>
      </c>
      <c r="V683" s="107" t="s">
        <v>123</v>
      </c>
      <c r="W683" s="107" t="s">
        <v>123</v>
      </c>
      <c r="X683" s="53" t="s">
        <v>3862</v>
      </c>
      <c r="Y683" s="53">
        <v>1</v>
      </c>
      <c r="Z683" s="53" t="s">
        <v>3612</v>
      </c>
      <c r="AA683" s="107">
        <v>45467</v>
      </c>
      <c r="AB683" s="226"/>
      <c r="AC683" s="226"/>
      <c r="AD683" s="107" t="s">
        <v>123</v>
      </c>
      <c r="AE683" s="107" t="s">
        <v>123</v>
      </c>
      <c r="AF683" s="118">
        <v>45548</v>
      </c>
      <c r="AG683" s="130">
        <v>22800000</v>
      </c>
      <c r="AH683" s="107">
        <v>45467</v>
      </c>
      <c r="AI683" s="110">
        <v>11400000</v>
      </c>
      <c r="AJ683" s="51">
        <v>1</v>
      </c>
      <c r="AK683" s="130">
        <v>34200000</v>
      </c>
      <c r="AL683" s="111" t="str" cm="1">
        <f t="array" aca="1" ref="AL683" ca="1">_xlfn.IFS(TODAY()&lt;AF683,AF683-TODAY(),TODAY()&gt;AF683,"TERMINADO")</f>
        <v>TERMINADO</v>
      </c>
      <c r="AM683" s="112" t="s">
        <v>84</v>
      </c>
      <c r="AN683" s="112" t="s">
        <v>3885</v>
      </c>
      <c r="AO683" s="113" t="s">
        <v>3863</v>
      </c>
      <c r="AP683" s="114" t="s">
        <v>5463</v>
      </c>
      <c r="AQ683" s="53" t="s">
        <v>3865</v>
      </c>
      <c r="AR683" s="101" t="s">
        <v>166</v>
      </c>
      <c r="AS683" s="101" t="s">
        <v>151</v>
      </c>
      <c r="AT683" s="131" t="s">
        <v>4779</v>
      </c>
      <c r="AU683" s="128" t="s">
        <v>4780</v>
      </c>
      <c r="AV683" s="99">
        <v>103753</v>
      </c>
      <c r="AW683" s="99">
        <v>3</v>
      </c>
      <c r="AX683" s="116">
        <v>5700000</v>
      </c>
      <c r="AY683" s="117" t="s">
        <v>9320</v>
      </c>
      <c r="AZ683" s="99">
        <v>120</v>
      </c>
      <c r="BA683" s="117" t="s">
        <v>181</v>
      </c>
      <c r="BB683" s="99">
        <v>1158</v>
      </c>
      <c r="BC683" s="118">
        <v>45355</v>
      </c>
      <c r="BD683" s="116">
        <v>68400000</v>
      </c>
      <c r="BE683" s="99">
        <v>1230</v>
      </c>
      <c r="BF683" s="116">
        <v>22800000</v>
      </c>
      <c r="BG683" s="118">
        <v>45364</v>
      </c>
      <c r="BH683" s="99" t="s">
        <v>181</v>
      </c>
      <c r="BI683" s="118">
        <v>45364</v>
      </c>
      <c r="BJ683" s="99">
        <v>1</v>
      </c>
      <c r="BK683" s="99" t="s">
        <v>3874</v>
      </c>
      <c r="BL683" s="99" t="s">
        <v>3891</v>
      </c>
      <c r="BM683" s="118" t="s">
        <v>3905</v>
      </c>
      <c r="BN683" s="99" t="s">
        <v>3906</v>
      </c>
      <c r="BO683" s="99" t="s">
        <v>3874</v>
      </c>
      <c r="BP683" s="99" t="s">
        <v>3874</v>
      </c>
      <c r="BQ683" s="99" t="s">
        <v>123</v>
      </c>
      <c r="BR683" s="99" t="s">
        <v>3874</v>
      </c>
      <c r="BS683" s="99" t="s">
        <v>3874</v>
      </c>
      <c r="BT683" s="99" t="s">
        <v>3874</v>
      </c>
      <c r="BU683" s="99" t="s">
        <v>3874</v>
      </c>
      <c r="BV683" s="99" t="s">
        <v>9321</v>
      </c>
      <c r="BW683" s="99" t="s">
        <v>4783</v>
      </c>
      <c r="BX683" s="99">
        <v>3132874355</v>
      </c>
      <c r="BY683" s="99" t="s">
        <v>3909</v>
      </c>
      <c r="BZ683" s="99" t="s">
        <v>3951</v>
      </c>
      <c r="CA683" s="99" t="s">
        <v>4012</v>
      </c>
      <c r="CB683" s="129">
        <v>3208897482</v>
      </c>
      <c r="CC683" s="118" t="s">
        <v>9322</v>
      </c>
      <c r="CD683" s="189">
        <v>36187</v>
      </c>
      <c r="CE683" s="118" t="s">
        <v>3872</v>
      </c>
      <c r="CF683" s="99" t="s">
        <v>3873</v>
      </c>
      <c r="CG683" s="118" t="s">
        <v>3874</v>
      </c>
      <c r="CH683" s="118" t="s">
        <v>9323</v>
      </c>
      <c r="CI683" s="118" t="s">
        <v>7127</v>
      </c>
      <c r="CJ683" s="99" t="s">
        <v>86</v>
      </c>
      <c r="CK683" s="99">
        <v>25</v>
      </c>
      <c r="CL683" s="537" t="s">
        <v>9324</v>
      </c>
      <c r="CM683" s="99" t="s">
        <v>3878</v>
      </c>
      <c r="CN683" s="123">
        <v>1</v>
      </c>
    </row>
    <row r="684" spans="1:92" ht="20.100000000000001" hidden="1" customHeight="1">
      <c r="A684" s="97">
        <v>130</v>
      </c>
      <c r="B684" s="98">
        <v>2024</v>
      </c>
      <c r="C684" s="99" t="s">
        <v>72</v>
      </c>
      <c r="D684" s="100" t="s">
        <v>9325</v>
      </c>
      <c r="E684" s="99" t="s">
        <v>3880</v>
      </c>
      <c r="F684" s="106" t="s">
        <v>9326</v>
      </c>
      <c r="G684" s="115">
        <v>55176956</v>
      </c>
      <c r="H684" s="99">
        <v>1</v>
      </c>
      <c r="I684" s="103" t="s">
        <v>138</v>
      </c>
      <c r="J684" s="162" t="s">
        <v>435</v>
      </c>
      <c r="K684" s="163" t="s">
        <v>326</v>
      </c>
      <c r="L684" s="106" t="s">
        <v>74</v>
      </c>
      <c r="M684" s="99" t="s">
        <v>75</v>
      </c>
      <c r="N684" s="99" t="s">
        <v>3860</v>
      </c>
      <c r="O684" s="106" t="s">
        <v>3882</v>
      </c>
      <c r="P684" s="107">
        <v>45597</v>
      </c>
      <c r="Q684" s="118" t="s">
        <v>15</v>
      </c>
      <c r="R684" s="106" t="s">
        <v>3883</v>
      </c>
      <c r="S684" s="151">
        <v>45603</v>
      </c>
      <c r="T684" s="118">
        <v>45657</v>
      </c>
      <c r="U684" s="118" t="s">
        <v>123</v>
      </c>
      <c r="V684" s="118" t="s">
        <v>123</v>
      </c>
      <c r="W684" s="118" t="s">
        <v>123</v>
      </c>
      <c r="X684" s="118" t="s">
        <v>3884</v>
      </c>
      <c r="Y684" s="53">
        <v>1</v>
      </c>
      <c r="Z684" s="115" t="str">
        <f>+R684</f>
        <v>3 Meses 25 dias</v>
      </c>
      <c r="AA684" s="118" t="s">
        <v>123</v>
      </c>
      <c r="AD684" s="118" t="s">
        <v>123</v>
      </c>
      <c r="AE684" s="118" t="s">
        <v>123</v>
      </c>
      <c r="AF684" s="118">
        <v>45718</v>
      </c>
      <c r="AG684" s="110">
        <v>9583333</v>
      </c>
      <c r="AH684" s="153" t="s">
        <v>123</v>
      </c>
      <c r="AI684" s="154">
        <v>0</v>
      </c>
      <c r="AJ684" s="53" t="s">
        <v>123</v>
      </c>
      <c r="AK684" s="110">
        <f>+AG684+AI684</f>
        <v>9583333</v>
      </c>
      <c r="AL684" s="111" t="str" cm="1">
        <f t="array" aca="1" ref="AL684" ca="1">_xlfn.IFS(TODAY()&lt;AF684,AF684-TODAY(),TODAY()&gt;AF684,"TERMINADO")</f>
        <v>TERMINADO</v>
      </c>
      <c r="AM684" s="112" t="s">
        <v>84</v>
      </c>
      <c r="AN684" s="155" t="s">
        <v>3885</v>
      </c>
      <c r="AO684" s="113" t="s">
        <v>3863</v>
      </c>
      <c r="AP684" s="114" t="s">
        <v>3886</v>
      </c>
      <c r="AQ684" s="99" t="s">
        <v>3865</v>
      </c>
      <c r="AR684" s="106" t="s">
        <v>332</v>
      </c>
      <c r="AS684" s="106" t="s">
        <v>332</v>
      </c>
      <c r="AT684" s="131" t="s">
        <v>3887</v>
      </c>
      <c r="AU684" s="139" t="s">
        <v>3888</v>
      </c>
      <c r="AV684" s="99">
        <v>117088</v>
      </c>
      <c r="AW684" s="99">
        <v>12</v>
      </c>
      <c r="AX684" s="116">
        <v>2500000</v>
      </c>
      <c r="AY684" s="166" t="s">
        <v>9327</v>
      </c>
      <c r="AZ684" s="99"/>
      <c r="BA684" s="117" t="s">
        <v>181</v>
      </c>
      <c r="BB684" s="99">
        <v>2018</v>
      </c>
      <c r="BC684" s="118">
        <v>45575</v>
      </c>
      <c r="BD684" s="116">
        <v>115000000</v>
      </c>
      <c r="BE684" s="99">
        <v>2500</v>
      </c>
      <c r="BF684" s="116">
        <v>9583333</v>
      </c>
      <c r="BG684" s="118">
        <v>45603</v>
      </c>
      <c r="BH684" s="117"/>
      <c r="BI684" s="118" t="s">
        <v>9206</v>
      </c>
      <c r="BJ684" s="99">
        <v>2</v>
      </c>
      <c r="BK684" s="99"/>
      <c r="BL684" s="99" t="s">
        <v>3891</v>
      </c>
      <c r="BM684" s="117"/>
      <c r="BN684" s="99"/>
      <c r="BO684" s="99"/>
      <c r="BP684" s="99"/>
      <c r="BQ684" s="99"/>
      <c r="BR684" s="99"/>
      <c r="BS684" s="99"/>
      <c r="BT684" s="99"/>
      <c r="BU684" s="99"/>
      <c r="BV684" s="99"/>
      <c r="BW684" s="99"/>
      <c r="BX684" s="99"/>
      <c r="BY684" s="99"/>
      <c r="BZ684" s="99"/>
      <c r="CA684" s="99"/>
      <c r="CB684" s="129">
        <v>3208826302</v>
      </c>
      <c r="CC684" s="118" t="s">
        <v>9328</v>
      </c>
      <c r="CD684" s="118">
        <v>27653</v>
      </c>
      <c r="CE684" s="99" t="s">
        <v>3893</v>
      </c>
      <c r="CF684" s="99" t="s">
        <v>3894</v>
      </c>
      <c r="CG684" s="118"/>
      <c r="CH684" s="118" t="s">
        <v>3893</v>
      </c>
      <c r="CI684" s="118" t="s">
        <v>9329</v>
      </c>
      <c r="CJ684" s="117"/>
      <c r="CK684" s="115"/>
      <c r="CL684" s="281"/>
      <c r="CM684" s="117" t="s">
        <v>15</v>
      </c>
      <c r="CN684" s="123">
        <v>1</v>
      </c>
    </row>
    <row r="685" spans="1:92" ht="20.100000000000001" hidden="1" customHeight="1">
      <c r="A685" s="97">
        <v>746</v>
      </c>
      <c r="B685" s="98">
        <v>2024</v>
      </c>
      <c r="C685" s="99" t="s">
        <v>72</v>
      </c>
      <c r="D685" s="100" t="s">
        <v>9330</v>
      </c>
      <c r="E685" s="99" t="s">
        <v>9331</v>
      </c>
      <c r="F685" s="106" t="s">
        <v>9332</v>
      </c>
      <c r="G685" s="115">
        <v>52228130</v>
      </c>
      <c r="H685" s="99">
        <v>9</v>
      </c>
      <c r="I685" s="103" t="s">
        <v>81</v>
      </c>
      <c r="J685" s="104" t="s">
        <v>942</v>
      </c>
      <c r="K685" s="105" t="s">
        <v>73</v>
      </c>
      <c r="L685" s="101" t="s">
        <v>74</v>
      </c>
      <c r="M685" s="53" t="s">
        <v>75</v>
      </c>
      <c r="N685" s="53" t="s">
        <v>3860</v>
      </c>
      <c r="O685" s="101" t="s">
        <v>1638</v>
      </c>
      <c r="P685" s="118">
        <v>45555</v>
      </c>
      <c r="Q685" s="118" t="s">
        <v>13</v>
      </c>
      <c r="R685" s="106" t="s">
        <v>3883</v>
      </c>
      <c r="S685" s="159">
        <v>45565</v>
      </c>
      <c r="T685" s="118">
        <v>45657</v>
      </c>
      <c r="U685" s="107" t="s">
        <v>123</v>
      </c>
      <c r="V685" s="107" t="s">
        <v>123</v>
      </c>
      <c r="W685" s="107" t="s">
        <v>123</v>
      </c>
      <c r="X685" s="107" t="s">
        <v>3884</v>
      </c>
      <c r="Y685" s="53">
        <v>1</v>
      </c>
      <c r="Z685" s="102" t="str">
        <f>+R685</f>
        <v>3 Meses 25 dias</v>
      </c>
      <c r="AA685" s="107" t="s">
        <v>123</v>
      </c>
      <c r="AD685" s="107" t="s">
        <v>123</v>
      </c>
      <c r="AE685" s="107" t="s">
        <v>123</v>
      </c>
      <c r="AF685" s="107">
        <v>45681</v>
      </c>
      <c r="AG685" s="130">
        <v>26833333</v>
      </c>
      <c r="AH685" s="135" t="s">
        <v>123</v>
      </c>
      <c r="AI685" s="110">
        <v>0</v>
      </c>
      <c r="AJ685" s="53" t="s">
        <v>123</v>
      </c>
      <c r="AK685" s="110">
        <f>+AG685+AI685</f>
        <v>26833333</v>
      </c>
      <c r="AL685" s="111" t="str" cm="1">
        <f t="array" aca="1" ref="AL685" ca="1">_xlfn.IFS(TODAY()&lt;AF685,AF685-TODAY(),TODAY()&gt;AF685,"TERMINADO")</f>
        <v>TERMINADO</v>
      </c>
      <c r="AM685" s="155" t="s">
        <v>84</v>
      </c>
      <c r="AN685" s="155" t="s">
        <v>3885</v>
      </c>
      <c r="AO685" s="113" t="s">
        <v>3863</v>
      </c>
      <c r="AP685" s="114" t="s">
        <v>9333</v>
      </c>
      <c r="AQ685" s="53" t="s">
        <v>3865</v>
      </c>
      <c r="AR685" s="101" t="s">
        <v>89</v>
      </c>
      <c r="AS685" s="106" t="s">
        <v>89</v>
      </c>
      <c r="AT685" s="106" t="s">
        <v>3866</v>
      </c>
      <c r="AU685" s="133" t="s">
        <v>3960</v>
      </c>
      <c r="AV685" s="99">
        <v>115363</v>
      </c>
      <c r="AW685" s="99">
        <v>1</v>
      </c>
      <c r="AX685" s="116">
        <v>7000000</v>
      </c>
      <c r="AY685" s="117" t="s">
        <v>9334</v>
      </c>
      <c r="AZ685" s="99"/>
      <c r="BA685" s="99" t="s">
        <v>181</v>
      </c>
      <c r="BB685" s="99">
        <v>1928</v>
      </c>
      <c r="BC685" s="118">
        <v>45553</v>
      </c>
      <c r="BD685" s="116">
        <v>26833333</v>
      </c>
      <c r="BE685" s="99">
        <v>2126</v>
      </c>
      <c r="BF685" s="116">
        <v>26833333</v>
      </c>
      <c r="BG685" s="118">
        <v>45561</v>
      </c>
      <c r="BH685" s="99"/>
      <c r="BI685" s="118" t="s">
        <v>9335</v>
      </c>
      <c r="BJ685" s="99">
        <v>3</v>
      </c>
      <c r="BK685" s="99" t="s">
        <v>3869</v>
      </c>
      <c r="BL685" s="99" t="s">
        <v>3891</v>
      </c>
      <c r="BM685" s="99"/>
      <c r="BN685" s="99"/>
      <c r="BO685" s="99"/>
      <c r="BP685" s="99"/>
      <c r="BQ685" s="99"/>
      <c r="BR685" s="99"/>
      <c r="BS685" s="99"/>
      <c r="BT685" s="99"/>
      <c r="BU685" s="99"/>
      <c r="BV685" s="99"/>
      <c r="BW685" s="99"/>
      <c r="BX685" s="99"/>
      <c r="BY685" s="99"/>
      <c r="BZ685" s="99"/>
      <c r="CA685" s="99"/>
      <c r="CB685" s="129">
        <v>3004411914</v>
      </c>
      <c r="CC685" s="118" t="s">
        <v>9336</v>
      </c>
      <c r="CD685" s="118">
        <v>27721</v>
      </c>
      <c r="CE685" s="118" t="s">
        <v>3872</v>
      </c>
      <c r="CF685" s="99" t="s">
        <v>3873</v>
      </c>
      <c r="CG685" s="118"/>
      <c r="CH685" s="118" t="s">
        <v>9337</v>
      </c>
      <c r="CI685" s="118" t="s">
        <v>9338</v>
      </c>
      <c r="CJ685" s="99"/>
      <c r="CK685" s="115"/>
      <c r="CL685" s="230"/>
      <c r="CM685" s="117" t="s">
        <v>13</v>
      </c>
      <c r="CN685" s="123">
        <v>1</v>
      </c>
    </row>
    <row r="686" spans="1:92" ht="20.100000000000001" hidden="1" customHeight="1">
      <c r="A686" s="97">
        <v>656</v>
      </c>
      <c r="B686" s="98">
        <v>2024</v>
      </c>
      <c r="C686" s="99" t="s">
        <v>72</v>
      </c>
      <c r="D686" s="100" t="s">
        <v>9339</v>
      </c>
      <c r="E686" s="99" t="s">
        <v>9340</v>
      </c>
      <c r="F686" s="106" t="s">
        <v>4053</v>
      </c>
      <c r="G686" s="115">
        <v>1023926085</v>
      </c>
      <c r="H686" s="99">
        <v>5</v>
      </c>
      <c r="I686" s="103" t="s">
        <v>4257</v>
      </c>
      <c r="J686" s="99">
        <v>1873</v>
      </c>
      <c r="K686" s="105" t="s">
        <v>3859</v>
      </c>
      <c r="L686" s="101" t="s">
        <v>74</v>
      </c>
      <c r="M686" s="53" t="s">
        <v>75</v>
      </c>
      <c r="N686" s="53" t="s">
        <v>3860</v>
      </c>
      <c r="O686" s="101" t="s">
        <v>6709</v>
      </c>
      <c r="P686" s="118">
        <v>45534</v>
      </c>
      <c r="Q686" s="118" t="s">
        <v>12</v>
      </c>
      <c r="R686" s="106" t="s">
        <v>3861</v>
      </c>
      <c r="S686" s="107">
        <v>45539</v>
      </c>
      <c r="T686" s="107">
        <v>45657</v>
      </c>
      <c r="U686" s="107" t="s">
        <v>123</v>
      </c>
      <c r="V686" s="107" t="s">
        <v>123</v>
      </c>
      <c r="W686" s="107" t="s">
        <v>123</v>
      </c>
      <c r="X686" s="107" t="s">
        <v>4361</v>
      </c>
      <c r="Y686" s="53">
        <v>1</v>
      </c>
      <c r="Z686" s="107" t="s">
        <v>4362</v>
      </c>
      <c r="AA686" s="135">
        <v>45656</v>
      </c>
      <c r="AD686" s="107" t="s">
        <v>123</v>
      </c>
      <c r="AE686" s="107" t="s">
        <v>123</v>
      </c>
      <c r="AF686" s="107">
        <v>45691</v>
      </c>
      <c r="AG686" s="130">
        <v>29792000</v>
      </c>
      <c r="AH686" s="135">
        <v>45656</v>
      </c>
      <c r="AI686" s="110">
        <v>7448000</v>
      </c>
      <c r="AJ686" s="51">
        <v>1</v>
      </c>
      <c r="AK686" s="110">
        <f>+AG686+AI686</f>
        <v>37240000</v>
      </c>
      <c r="AL686" s="111" t="str" cm="1">
        <f t="array" aca="1" ref="AL686" ca="1">_xlfn.IFS(TODAY()&lt;AF686,AF686-TODAY(),TODAY()&gt;AF686,"TERMINADO")</f>
        <v>TERMINADO</v>
      </c>
      <c r="AM686" s="112" t="s">
        <v>84</v>
      </c>
      <c r="AN686" s="112" t="s">
        <v>85</v>
      </c>
      <c r="AO686" s="113" t="s">
        <v>3863</v>
      </c>
      <c r="AP686" s="114" t="s">
        <v>9341</v>
      </c>
      <c r="AQ686" s="53" t="s">
        <v>3865</v>
      </c>
      <c r="AR686" s="101" t="s">
        <v>534</v>
      </c>
      <c r="AS686" s="101" t="s">
        <v>4052</v>
      </c>
      <c r="AT686" s="131" t="s">
        <v>4614</v>
      </c>
      <c r="AU686" s="133">
        <v>20245420025813</v>
      </c>
      <c r="AV686" s="99">
        <v>114971</v>
      </c>
      <c r="AW686" s="99">
        <v>1</v>
      </c>
      <c r="AX686" s="116">
        <v>7448000</v>
      </c>
      <c r="AY686" s="117" t="s">
        <v>9342</v>
      </c>
      <c r="AZ686" s="99"/>
      <c r="BA686" s="99" t="s">
        <v>181</v>
      </c>
      <c r="BB686" s="99">
        <v>1834</v>
      </c>
      <c r="BC686" s="118">
        <v>45527</v>
      </c>
      <c r="BD686" s="116">
        <v>29792000</v>
      </c>
      <c r="BE686" s="99">
        <v>2035</v>
      </c>
      <c r="BF686" s="116">
        <v>29792000</v>
      </c>
      <c r="BG686" s="118">
        <v>45537</v>
      </c>
      <c r="BH686" s="99" t="s">
        <v>181</v>
      </c>
      <c r="BI686" s="118" t="s">
        <v>8878</v>
      </c>
      <c r="BJ686" s="99">
        <v>2</v>
      </c>
      <c r="BK686" s="99" t="s">
        <v>3874</v>
      </c>
      <c r="BL686" s="99" t="s">
        <v>4008</v>
      </c>
      <c r="BM686" s="118" t="s">
        <v>4009</v>
      </c>
      <c r="BN686" s="99" t="s">
        <v>3906</v>
      </c>
      <c r="BO686" s="99" t="s">
        <v>3874</v>
      </c>
      <c r="BP686" s="99" t="s">
        <v>3874</v>
      </c>
      <c r="BQ686" s="99" t="s">
        <v>123</v>
      </c>
      <c r="BR686" s="99" t="s">
        <v>3874</v>
      </c>
      <c r="BS686" s="99" t="s">
        <v>3874</v>
      </c>
      <c r="BT686" s="99" t="s">
        <v>3874</v>
      </c>
      <c r="BU686" s="99" t="s">
        <v>3874</v>
      </c>
      <c r="BV686" s="99" t="s">
        <v>9343</v>
      </c>
      <c r="BW686" s="99" t="s">
        <v>4793</v>
      </c>
      <c r="BX686" s="99">
        <v>3125177130</v>
      </c>
      <c r="BY686" s="99" t="s">
        <v>3909</v>
      </c>
      <c r="BZ686" s="99" t="s">
        <v>4060</v>
      </c>
      <c r="CA686" s="99" t="s">
        <v>4012</v>
      </c>
      <c r="CB686" s="129">
        <v>3133050821</v>
      </c>
      <c r="CC686" s="118" t="s">
        <v>9344</v>
      </c>
      <c r="CD686" s="118">
        <v>34162</v>
      </c>
      <c r="CE686" s="99" t="s">
        <v>4028</v>
      </c>
      <c r="CF686" s="99" t="s">
        <v>3873</v>
      </c>
      <c r="CG686" s="99"/>
      <c r="CH686" s="118" t="s">
        <v>9345</v>
      </c>
      <c r="CI686" s="118" t="s">
        <v>9346</v>
      </c>
      <c r="CJ686" s="99"/>
      <c r="CK686" s="99">
        <v>31</v>
      </c>
      <c r="CL686" s="281"/>
      <c r="CM686" s="117" t="s">
        <v>13</v>
      </c>
      <c r="CN686" s="123">
        <v>1</v>
      </c>
    </row>
    <row r="687" spans="1:92" ht="20.100000000000001" hidden="1" customHeight="1">
      <c r="A687" s="97">
        <v>96</v>
      </c>
      <c r="B687" s="98">
        <v>2024</v>
      </c>
      <c r="C687" s="99" t="s">
        <v>72</v>
      </c>
      <c r="D687" s="100" t="s">
        <v>9347</v>
      </c>
      <c r="E687" s="53" t="s">
        <v>4694</v>
      </c>
      <c r="F687" s="106" t="s">
        <v>9348</v>
      </c>
      <c r="G687" s="115">
        <v>79513089</v>
      </c>
      <c r="H687" s="99">
        <v>4</v>
      </c>
      <c r="I687" s="103" t="s">
        <v>138</v>
      </c>
      <c r="J687" s="104" t="s">
        <v>4122</v>
      </c>
      <c r="K687" s="105" t="s">
        <v>583</v>
      </c>
      <c r="L687" s="101" t="s">
        <v>74</v>
      </c>
      <c r="M687" s="53" t="s">
        <v>75</v>
      </c>
      <c r="N687" s="53" t="s">
        <v>3860</v>
      </c>
      <c r="O687" s="101" t="s">
        <v>4695</v>
      </c>
      <c r="P687" s="107">
        <v>45596</v>
      </c>
      <c r="Q687" s="118" t="s">
        <v>14</v>
      </c>
      <c r="R687" s="106" t="s">
        <v>3883</v>
      </c>
      <c r="S687" s="159">
        <v>45601</v>
      </c>
      <c r="T687" s="107">
        <v>45657</v>
      </c>
      <c r="U687" s="107" t="s">
        <v>123</v>
      </c>
      <c r="V687" s="107" t="s">
        <v>123</v>
      </c>
      <c r="W687" s="107" t="s">
        <v>123</v>
      </c>
      <c r="X687" s="107" t="s">
        <v>3884</v>
      </c>
      <c r="Y687" s="53">
        <v>1</v>
      </c>
      <c r="Z687" s="102" t="str">
        <f>+R687</f>
        <v>3 Meses 25 dias</v>
      </c>
      <c r="AA687" s="107" t="s">
        <v>123</v>
      </c>
      <c r="AD687" s="107" t="s">
        <v>123</v>
      </c>
      <c r="AE687" s="107" t="s">
        <v>123</v>
      </c>
      <c r="AF687" s="107">
        <v>45713</v>
      </c>
      <c r="AG687" s="110">
        <v>9583333</v>
      </c>
      <c r="AH687" s="153" t="s">
        <v>123</v>
      </c>
      <c r="AI687" s="154">
        <v>0</v>
      </c>
      <c r="AJ687" s="53" t="s">
        <v>123</v>
      </c>
      <c r="AK687" s="110">
        <f>+AG687+AI687</f>
        <v>9583333</v>
      </c>
      <c r="AL687" s="111" t="str" cm="1">
        <f t="array" aca="1" ref="AL687" ca="1">_xlfn.IFS(TODAY()&lt;AF687,AF687-TODAY(),TODAY()&gt;AF687,"TERMINADO")</f>
        <v>TERMINADO</v>
      </c>
      <c r="AM687" s="210" t="s">
        <v>84</v>
      </c>
      <c r="AN687" s="155" t="s">
        <v>3885</v>
      </c>
      <c r="AO687" s="113" t="s">
        <v>3863</v>
      </c>
      <c r="AP687" s="114" t="s">
        <v>4696</v>
      </c>
      <c r="AQ687" s="99" t="s">
        <v>3865</v>
      </c>
      <c r="AR687" s="101" t="s">
        <v>454</v>
      </c>
      <c r="AS687" s="101" t="s">
        <v>454</v>
      </c>
      <c r="AT687" s="106" t="s">
        <v>4124</v>
      </c>
      <c r="AU687" s="133">
        <v>20245420024343</v>
      </c>
      <c r="AV687" s="99">
        <v>117180</v>
      </c>
      <c r="AW687" s="99">
        <v>6</v>
      </c>
      <c r="AX687" s="116">
        <v>2500000</v>
      </c>
      <c r="AY687" s="117" t="s">
        <v>9349</v>
      </c>
      <c r="AZ687" s="99"/>
      <c r="BA687" s="117" t="s">
        <v>181</v>
      </c>
      <c r="BB687" s="99">
        <v>2043</v>
      </c>
      <c r="BC687" s="118">
        <v>45575</v>
      </c>
      <c r="BD687" s="116">
        <v>57500000</v>
      </c>
      <c r="BE687" s="99">
        <v>2445</v>
      </c>
      <c r="BF687" s="116">
        <v>9583333</v>
      </c>
      <c r="BG687" s="118">
        <v>45601</v>
      </c>
      <c r="BH687" s="117"/>
      <c r="BI687" s="118" t="s">
        <v>4273</v>
      </c>
      <c r="BJ687" s="99">
        <v>3</v>
      </c>
      <c r="BK687" s="170" t="s">
        <v>3874</v>
      </c>
      <c r="BL687" s="170" t="s">
        <v>4008</v>
      </c>
      <c r="BM687" s="170" t="s">
        <v>4009</v>
      </c>
      <c r="BN687" s="170" t="s">
        <v>9350</v>
      </c>
      <c r="BO687" s="170" t="s">
        <v>3874</v>
      </c>
      <c r="BP687" s="170" t="s">
        <v>3874</v>
      </c>
      <c r="BQ687" s="170" t="s">
        <v>123</v>
      </c>
      <c r="BR687" s="170" t="s">
        <v>3874</v>
      </c>
      <c r="BS687" s="170" t="s">
        <v>3874</v>
      </c>
      <c r="BT687" s="170" t="s">
        <v>3874</v>
      </c>
      <c r="BU687" s="170" t="s">
        <v>3874</v>
      </c>
      <c r="BV687" s="170" t="s">
        <v>9351</v>
      </c>
      <c r="BW687" s="170" t="s">
        <v>4170</v>
      </c>
      <c r="BX687" s="170">
        <v>3052995365</v>
      </c>
      <c r="BY687" s="170" t="s">
        <v>4137</v>
      </c>
      <c r="BZ687" s="170" t="s">
        <v>4153</v>
      </c>
      <c r="CA687" s="170" t="s">
        <v>3939</v>
      </c>
      <c r="CB687" s="171">
        <v>3143444993</v>
      </c>
      <c r="CC687" s="172" t="s">
        <v>9352</v>
      </c>
      <c r="CD687" s="118">
        <v>25554</v>
      </c>
      <c r="CE687" s="244" t="s">
        <v>3893</v>
      </c>
      <c r="CF687" s="99" t="s">
        <v>3894</v>
      </c>
      <c r="CG687" s="118"/>
      <c r="CH687" s="118" t="s">
        <v>3893</v>
      </c>
      <c r="CI687" s="118" t="s">
        <v>9353</v>
      </c>
      <c r="CJ687" s="117"/>
      <c r="CK687" s="115"/>
      <c r="CL687" s="281"/>
      <c r="CM687" s="117" t="s">
        <v>15</v>
      </c>
      <c r="CN687" s="123">
        <v>1</v>
      </c>
    </row>
    <row r="688" spans="1:92" ht="20.100000000000001" hidden="1" customHeight="1">
      <c r="A688" s="97">
        <v>541</v>
      </c>
      <c r="B688" s="98">
        <v>2024</v>
      </c>
      <c r="C688" s="99" t="s">
        <v>72</v>
      </c>
      <c r="D688" s="100" t="s">
        <v>9354</v>
      </c>
      <c r="E688" s="99" t="s">
        <v>4418</v>
      </c>
      <c r="F688" s="106" t="s">
        <v>9348</v>
      </c>
      <c r="G688" s="115">
        <v>79513089</v>
      </c>
      <c r="H688" s="99">
        <v>4</v>
      </c>
      <c r="I688" s="103" t="s">
        <v>81</v>
      </c>
      <c r="J688" s="104" t="s">
        <v>1808</v>
      </c>
      <c r="K688" s="105" t="s">
        <v>4419</v>
      </c>
      <c r="L688" s="101" t="s">
        <v>74</v>
      </c>
      <c r="M688" s="53" t="s">
        <v>75</v>
      </c>
      <c r="N688" s="53" t="s">
        <v>3860</v>
      </c>
      <c r="O688" s="101" t="s">
        <v>4420</v>
      </c>
      <c r="P688" s="107">
        <v>45401</v>
      </c>
      <c r="Q688" s="107" t="s">
        <v>8</v>
      </c>
      <c r="R688" s="108" t="s">
        <v>3861</v>
      </c>
      <c r="S688" s="107">
        <v>45405</v>
      </c>
      <c r="T688" s="107">
        <v>45526</v>
      </c>
      <c r="U688" s="107" t="s">
        <v>123</v>
      </c>
      <c r="V688" s="107" t="s">
        <v>123</v>
      </c>
      <c r="W688" s="107" t="s">
        <v>123</v>
      </c>
      <c r="X688" s="53" t="s">
        <v>123</v>
      </c>
      <c r="Y688" s="53" t="s">
        <v>123</v>
      </c>
      <c r="Z688" s="102" t="str">
        <f>+R688</f>
        <v>4 MESES</v>
      </c>
      <c r="AA688" s="53" t="s">
        <v>123</v>
      </c>
      <c r="AD688" s="107" t="s">
        <v>123</v>
      </c>
      <c r="AE688" s="107" t="s">
        <v>123</v>
      </c>
      <c r="AF688" s="107">
        <v>45526</v>
      </c>
      <c r="AG688" s="110">
        <v>9600000</v>
      </c>
      <c r="AH688" s="130" t="s">
        <v>123</v>
      </c>
      <c r="AI688" s="110">
        <v>0</v>
      </c>
      <c r="AJ688" s="53" t="s">
        <v>123</v>
      </c>
      <c r="AK688" s="110">
        <f>+AG688+AI688</f>
        <v>9600000</v>
      </c>
      <c r="AL688" s="111" t="str" cm="1">
        <f t="array" aca="1" ref="AL688" ca="1">_xlfn.IFS(TODAY()&lt;AF688,AF688-TODAY(),TODAY()&gt;AF688,"TERMINADO")</f>
        <v>TERMINADO</v>
      </c>
      <c r="AM688" s="112" t="s">
        <v>84</v>
      </c>
      <c r="AN688" s="112" t="s">
        <v>85</v>
      </c>
      <c r="AO688" s="113" t="s">
        <v>3863</v>
      </c>
      <c r="AP688" s="114" t="s">
        <v>4421</v>
      </c>
      <c r="AQ688" s="99" t="s">
        <v>3865</v>
      </c>
      <c r="AR688" s="101" t="s">
        <v>346</v>
      </c>
      <c r="AS688" s="101" t="s">
        <v>346</v>
      </c>
      <c r="AT688" s="131" t="s">
        <v>398</v>
      </c>
      <c r="AU688" s="128">
        <v>20245420019483</v>
      </c>
      <c r="AV688" s="99">
        <v>106662</v>
      </c>
      <c r="AW688" s="99">
        <v>8</v>
      </c>
      <c r="AX688" s="116">
        <v>2400000</v>
      </c>
      <c r="AY688" s="117" t="s">
        <v>9355</v>
      </c>
      <c r="AZ688" s="99">
        <v>120</v>
      </c>
      <c r="BA688" s="117" t="s">
        <v>181</v>
      </c>
      <c r="BB688" s="99">
        <v>1305</v>
      </c>
      <c r="BC688" s="118">
        <v>45373</v>
      </c>
      <c r="BD688" s="116">
        <v>76800000</v>
      </c>
      <c r="BE688" s="99">
        <v>1548</v>
      </c>
      <c r="BF688" s="116">
        <v>9600000</v>
      </c>
      <c r="BG688" s="118">
        <v>45405</v>
      </c>
      <c r="BH688" s="117" t="s">
        <v>181</v>
      </c>
      <c r="BI688" s="118">
        <v>45404</v>
      </c>
      <c r="BJ688" s="99">
        <v>4</v>
      </c>
      <c r="BK688" s="99" t="s">
        <v>3869</v>
      </c>
      <c r="BL688" s="99"/>
      <c r="BM688" s="118" t="s">
        <v>3870</v>
      </c>
      <c r="BN688" s="99" t="s">
        <v>86</v>
      </c>
      <c r="BO688" s="99"/>
      <c r="BP688" s="99"/>
      <c r="BQ688" s="99"/>
      <c r="BR688" s="99"/>
      <c r="BS688" s="99"/>
      <c r="BT688" s="99"/>
      <c r="BU688" s="99"/>
      <c r="BV688" s="99"/>
      <c r="BW688" s="99"/>
      <c r="BX688" s="99"/>
      <c r="BY688" s="99"/>
      <c r="BZ688" s="99"/>
      <c r="CA688" s="99"/>
      <c r="CB688" s="129">
        <v>3143444993</v>
      </c>
      <c r="CC688" s="118" t="s">
        <v>9356</v>
      </c>
      <c r="CD688" s="118">
        <v>25554</v>
      </c>
      <c r="CE688" s="118" t="s">
        <v>3893</v>
      </c>
      <c r="CF688" s="99" t="s">
        <v>3894</v>
      </c>
      <c r="CG688" s="118" t="s">
        <v>3874</v>
      </c>
      <c r="CH688" s="118" t="s">
        <v>3893</v>
      </c>
      <c r="CI688" s="118" t="s">
        <v>9353</v>
      </c>
      <c r="CJ688" s="99" t="s">
        <v>86</v>
      </c>
      <c r="CK688" s="99">
        <v>55</v>
      </c>
      <c r="CL688" s="230" t="s">
        <v>9357</v>
      </c>
      <c r="CM688" s="117" t="s">
        <v>3917</v>
      </c>
      <c r="CN688" s="123">
        <v>1</v>
      </c>
    </row>
    <row r="689" spans="1:92" ht="20.100000000000001" hidden="1" customHeight="1">
      <c r="A689" s="97">
        <v>322</v>
      </c>
      <c r="B689" s="98">
        <v>2024</v>
      </c>
      <c r="C689" s="99" t="s">
        <v>72</v>
      </c>
      <c r="D689" s="100" t="s">
        <v>9358</v>
      </c>
      <c r="E689" s="99" t="s">
        <v>9359</v>
      </c>
      <c r="F689" s="101" t="s">
        <v>9360</v>
      </c>
      <c r="G689" s="102">
        <v>80213646</v>
      </c>
      <c r="H689" s="53">
        <v>3</v>
      </c>
      <c r="I689" s="103" t="s">
        <v>112</v>
      </c>
      <c r="J689" s="104" t="s">
        <v>635</v>
      </c>
      <c r="K689" s="105" t="s">
        <v>3859</v>
      </c>
      <c r="L689" s="101" t="s">
        <v>74</v>
      </c>
      <c r="M689" s="53" t="s">
        <v>75</v>
      </c>
      <c r="N689" s="53" t="s">
        <v>3860</v>
      </c>
      <c r="O689" s="101" t="s">
        <v>2092</v>
      </c>
      <c r="P689" s="118">
        <v>45426</v>
      </c>
      <c r="Q689" s="118" t="s">
        <v>9</v>
      </c>
      <c r="R689" s="106" t="s">
        <v>3861</v>
      </c>
      <c r="S689" s="107">
        <v>45429</v>
      </c>
      <c r="T689" s="107">
        <v>45551</v>
      </c>
      <c r="U689" s="107" t="s">
        <v>123</v>
      </c>
      <c r="V689" s="107" t="s">
        <v>123</v>
      </c>
      <c r="W689" s="107" t="s">
        <v>123</v>
      </c>
      <c r="X689" s="53" t="s">
        <v>123</v>
      </c>
      <c r="Y689" s="53" t="s">
        <v>123</v>
      </c>
      <c r="Z689" s="102" t="str">
        <f>+R689</f>
        <v>4 MESES</v>
      </c>
      <c r="AA689" s="53" t="s">
        <v>123</v>
      </c>
      <c r="AB689" s="226"/>
      <c r="AC689" s="226"/>
      <c r="AD689" s="107" t="s">
        <v>123</v>
      </c>
      <c r="AE689" s="107" t="s">
        <v>123</v>
      </c>
      <c r="AF689" s="107">
        <v>45551</v>
      </c>
      <c r="AG689" s="130">
        <v>18000000</v>
      </c>
      <c r="AH689" s="130" t="s">
        <v>123</v>
      </c>
      <c r="AI689" s="110">
        <v>0</v>
      </c>
      <c r="AJ689" s="53" t="s">
        <v>123</v>
      </c>
      <c r="AK689" s="130">
        <v>18000000</v>
      </c>
      <c r="AL689" s="111" t="str" cm="1">
        <f t="array" aca="1" ref="AL689" ca="1">_xlfn.IFS(TODAY()&lt;AF689,AF689-TODAY(),TODAY()&gt;AF689,"TERMINADO")</f>
        <v>TERMINADO</v>
      </c>
      <c r="AM689" s="112" t="s">
        <v>84</v>
      </c>
      <c r="AN689" s="112" t="s">
        <v>85</v>
      </c>
      <c r="AO689" s="113" t="s">
        <v>3863</v>
      </c>
      <c r="AP689" s="114" t="s">
        <v>9361</v>
      </c>
      <c r="AQ689" s="53" t="s">
        <v>3865</v>
      </c>
      <c r="AR689" s="101" t="s">
        <v>183</v>
      </c>
      <c r="AS689" s="101" t="s">
        <v>183</v>
      </c>
      <c r="AT689" s="106" t="s">
        <v>8113</v>
      </c>
      <c r="AU689" s="115">
        <v>20245420015153</v>
      </c>
      <c r="AV689" s="99">
        <v>107566</v>
      </c>
      <c r="AW689" s="99">
        <v>1</v>
      </c>
      <c r="AX689" s="116">
        <v>4500000</v>
      </c>
      <c r="AY689" s="117" t="s">
        <v>9362</v>
      </c>
      <c r="AZ689" s="99">
        <v>120</v>
      </c>
      <c r="BA689" s="117" t="s">
        <v>181</v>
      </c>
      <c r="BB689" s="99">
        <v>1354</v>
      </c>
      <c r="BC689" s="118">
        <v>45408</v>
      </c>
      <c r="BD689" s="116">
        <v>18000000</v>
      </c>
      <c r="BE689" s="99">
        <v>1572</v>
      </c>
      <c r="BF689" s="116">
        <v>18000000</v>
      </c>
      <c r="BG689" s="118">
        <v>45426</v>
      </c>
      <c r="BH689" s="117" t="s">
        <v>181</v>
      </c>
      <c r="BI689" s="118" t="e">
        <v>#N/A</v>
      </c>
      <c r="BJ689" s="99" t="e">
        <v>#N/A</v>
      </c>
      <c r="BK689" s="99" t="s">
        <v>3874</v>
      </c>
      <c r="BL689" s="99" t="s">
        <v>4008</v>
      </c>
      <c r="BM689" s="118" t="s">
        <v>4009</v>
      </c>
      <c r="BN689" s="99" t="s">
        <v>3906</v>
      </c>
      <c r="BO689" s="99" t="s">
        <v>3874</v>
      </c>
      <c r="BP689" s="53" t="s">
        <v>3874</v>
      </c>
      <c r="BQ689" s="53" t="s">
        <v>123</v>
      </c>
      <c r="BR689" s="53" t="s">
        <v>3874</v>
      </c>
      <c r="BS689" s="53" t="s">
        <v>3874</v>
      </c>
      <c r="BT689" s="53" t="s">
        <v>3874</v>
      </c>
      <c r="BU689" s="53" t="s">
        <v>3874</v>
      </c>
      <c r="BV689" s="99" t="s">
        <v>9363</v>
      </c>
      <c r="BW689" s="99" t="s">
        <v>4170</v>
      </c>
      <c r="BX689" s="99">
        <v>3103335470</v>
      </c>
      <c r="BY689" s="99" t="s">
        <v>4059</v>
      </c>
      <c r="BZ689" s="99" t="s">
        <v>3910</v>
      </c>
      <c r="CA689" s="99" t="s">
        <v>4012</v>
      </c>
      <c r="CB689" s="129">
        <v>3143005623</v>
      </c>
      <c r="CC689" s="118" t="s">
        <v>9364</v>
      </c>
      <c r="CD689" s="118">
        <v>30790</v>
      </c>
      <c r="CE689" s="118" t="s">
        <v>3913</v>
      </c>
      <c r="CF689" s="99" t="s">
        <v>3894</v>
      </c>
      <c r="CG689" s="118" t="s">
        <v>3874</v>
      </c>
      <c r="CH689" s="118" t="s">
        <v>9365</v>
      </c>
      <c r="CI689" s="118" t="s">
        <v>9366</v>
      </c>
      <c r="CJ689" s="99" t="s">
        <v>181</v>
      </c>
      <c r="CK689" s="99">
        <v>40</v>
      </c>
      <c r="CL689" s="230" t="s">
        <v>9367</v>
      </c>
      <c r="CM689" s="99" t="s">
        <v>3878</v>
      </c>
      <c r="CN689" s="123">
        <v>1</v>
      </c>
    </row>
    <row r="690" spans="1:92" ht="20.100000000000001" hidden="1" customHeight="1">
      <c r="A690" s="97">
        <v>645</v>
      </c>
      <c r="B690" s="98">
        <v>2024</v>
      </c>
      <c r="C690" s="99" t="s">
        <v>72</v>
      </c>
      <c r="D690" s="100" t="s">
        <v>9368</v>
      </c>
      <c r="E690" s="99" t="s">
        <v>6824</v>
      </c>
      <c r="F690" s="106" t="s">
        <v>9369</v>
      </c>
      <c r="G690" s="115">
        <v>17784259</v>
      </c>
      <c r="H690" s="99">
        <v>6</v>
      </c>
      <c r="I690" s="103" t="s">
        <v>2494</v>
      </c>
      <c r="J690" s="104" t="s">
        <v>4122</v>
      </c>
      <c r="K690" s="105" t="s">
        <v>583</v>
      </c>
      <c r="L690" s="101" t="s">
        <v>74</v>
      </c>
      <c r="M690" s="53" t="s">
        <v>75</v>
      </c>
      <c r="N690" s="53" t="s">
        <v>3860</v>
      </c>
      <c r="O690" s="101" t="s">
        <v>4695</v>
      </c>
      <c r="P690" s="118">
        <v>45527</v>
      </c>
      <c r="Q690" s="118" t="s">
        <v>12</v>
      </c>
      <c r="R690" s="106" t="s">
        <v>3861</v>
      </c>
      <c r="S690" s="118">
        <v>45532</v>
      </c>
      <c r="T690" s="118">
        <v>45653</v>
      </c>
      <c r="U690" s="107" t="s">
        <v>123</v>
      </c>
      <c r="V690" s="107" t="s">
        <v>123</v>
      </c>
      <c r="W690" s="107" t="s">
        <v>123</v>
      </c>
      <c r="X690" s="107" t="s">
        <v>4318</v>
      </c>
      <c r="Y690" s="53">
        <v>1</v>
      </c>
      <c r="Z690" s="102" t="str">
        <f>+R690</f>
        <v>4 MESES</v>
      </c>
      <c r="AA690" s="107">
        <v>45649</v>
      </c>
      <c r="AD690" s="107" t="s">
        <v>123</v>
      </c>
      <c r="AE690" s="107" t="s">
        <v>123</v>
      </c>
      <c r="AF690" s="107">
        <v>45684</v>
      </c>
      <c r="AG690" s="110">
        <v>10000000</v>
      </c>
      <c r="AH690" s="107">
        <v>45649</v>
      </c>
      <c r="AI690" s="110">
        <v>2500000</v>
      </c>
      <c r="AJ690" s="51">
        <v>1</v>
      </c>
      <c r="AK690" s="110">
        <f>+AG690+AI690</f>
        <v>12500000</v>
      </c>
      <c r="AL690" s="111" t="str" cm="1">
        <f t="array" aca="1" ref="AL690" ca="1">_xlfn.IFS(TODAY()&lt;AF690,AF690-TODAY(),TODAY()&gt;AF690,"TERMINADO")</f>
        <v>TERMINADO</v>
      </c>
      <c r="AM690" s="112" t="s">
        <v>84</v>
      </c>
      <c r="AN690" s="112" t="s">
        <v>85</v>
      </c>
      <c r="AO690" s="113" t="s">
        <v>3863</v>
      </c>
      <c r="AP690" s="114" t="s">
        <v>6825</v>
      </c>
      <c r="AQ690" s="53" t="s">
        <v>3865</v>
      </c>
      <c r="AR690" s="101" t="s">
        <v>454</v>
      </c>
      <c r="AS690" s="101" t="s">
        <v>454</v>
      </c>
      <c r="AT690" s="106" t="s">
        <v>4124</v>
      </c>
      <c r="AU690" s="133">
        <v>20245420024343</v>
      </c>
      <c r="AV690" s="99">
        <v>114573</v>
      </c>
      <c r="AW690" s="99">
        <v>6</v>
      </c>
      <c r="AX690" s="116">
        <v>2500000</v>
      </c>
      <c r="AY690" s="117" t="s">
        <v>9370</v>
      </c>
      <c r="AZ690" s="99">
        <v>120</v>
      </c>
      <c r="BA690" s="99" t="s">
        <v>181</v>
      </c>
      <c r="BB690" s="99">
        <v>1776</v>
      </c>
      <c r="BC690" s="118">
        <v>45513</v>
      </c>
      <c r="BD690" s="116">
        <v>60000000</v>
      </c>
      <c r="BE690" s="99">
        <v>2006</v>
      </c>
      <c r="BF690" s="116">
        <v>10000000</v>
      </c>
      <c r="BG690" s="118">
        <v>45531</v>
      </c>
      <c r="BH690" s="99" t="s">
        <v>181</v>
      </c>
      <c r="BI690" s="118" t="s">
        <v>9371</v>
      </c>
      <c r="BJ690" s="99">
        <v>3</v>
      </c>
      <c r="BK690" s="99" t="s">
        <v>3874</v>
      </c>
      <c r="BL690" s="99" t="s">
        <v>4008</v>
      </c>
      <c r="BM690" s="118" t="s">
        <v>4009</v>
      </c>
      <c r="BN690" s="99" t="s">
        <v>3906</v>
      </c>
      <c r="BO690" s="99" t="s">
        <v>8215</v>
      </c>
      <c r="BP690" s="99" t="s">
        <v>3874</v>
      </c>
      <c r="BQ690" s="99" t="s">
        <v>123</v>
      </c>
      <c r="BR690" s="99" t="s">
        <v>3935</v>
      </c>
      <c r="BS690" s="99" t="s">
        <v>3874</v>
      </c>
      <c r="BT690" s="99" t="s">
        <v>3874</v>
      </c>
      <c r="BU690" s="99" t="s">
        <v>3874</v>
      </c>
      <c r="BV690" s="99" t="s">
        <v>9372</v>
      </c>
      <c r="BW690" s="99" t="s">
        <v>4793</v>
      </c>
      <c r="BX690" s="99">
        <v>3144005652</v>
      </c>
      <c r="BY690" s="99" t="s">
        <v>3909</v>
      </c>
      <c r="BZ690" s="99" t="s">
        <v>4153</v>
      </c>
      <c r="CA690" s="99" t="s">
        <v>3911</v>
      </c>
      <c r="CB690" s="129">
        <v>3133880324</v>
      </c>
      <c r="CC690" s="118" t="s">
        <v>9373</v>
      </c>
      <c r="CD690" s="118">
        <v>31202</v>
      </c>
      <c r="CE690" s="99" t="s">
        <v>3893</v>
      </c>
      <c r="CF690" s="99" t="s">
        <v>3894</v>
      </c>
      <c r="CG690" s="99"/>
      <c r="CH690" s="118" t="s">
        <v>3893</v>
      </c>
      <c r="CI690" s="118" t="s">
        <v>9374</v>
      </c>
      <c r="CJ690" s="99"/>
      <c r="CK690" s="99">
        <v>39</v>
      </c>
      <c r="CL690" s="230" t="s">
        <v>9375</v>
      </c>
      <c r="CM690" s="117" t="s">
        <v>12</v>
      </c>
      <c r="CN690" s="123">
        <v>1</v>
      </c>
    </row>
    <row r="691" spans="1:92" ht="20.100000000000001" hidden="1" customHeight="1">
      <c r="A691" s="97">
        <v>358</v>
      </c>
      <c r="B691" s="98">
        <v>2024</v>
      </c>
      <c r="C691" s="99" t="s">
        <v>72</v>
      </c>
      <c r="D691" s="100" t="s">
        <v>9376</v>
      </c>
      <c r="E691" s="99" t="s">
        <v>9377</v>
      </c>
      <c r="F691" s="101" t="s">
        <v>9378</v>
      </c>
      <c r="G691" s="102">
        <v>19435944</v>
      </c>
      <c r="H691" s="53">
        <v>4</v>
      </c>
      <c r="I691" s="103" t="s">
        <v>3967</v>
      </c>
      <c r="J691" s="104" t="s">
        <v>811</v>
      </c>
      <c r="K691" s="105" t="s">
        <v>475</v>
      </c>
      <c r="L691" s="106" t="s">
        <v>74</v>
      </c>
      <c r="M691" s="99" t="s">
        <v>75</v>
      </c>
      <c r="N691" s="53" t="s">
        <v>3860</v>
      </c>
      <c r="O691" s="101" t="s">
        <v>9379</v>
      </c>
      <c r="P691" s="107">
        <v>45370</v>
      </c>
      <c r="Q691" s="107" t="s">
        <v>7</v>
      </c>
      <c r="R691" s="108" t="s">
        <v>3861</v>
      </c>
      <c r="S691" s="107">
        <v>45386</v>
      </c>
      <c r="T691" s="107">
        <v>45507</v>
      </c>
      <c r="U691" s="107" t="s">
        <v>123</v>
      </c>
      <c r="V691" s="107" t="s">
        <v>123</v>
      </c>
      <c r="W691" s="107" t="s">
        <v>123</v>
      </c>
      <c r="X691" s="53" t="s">
        <v>123</v>
      </c>
      <c r="Y691" s="53" t="s">
        <v>123</v>
      </c>
      <c r="Z691" s="102" t="str">
        <f>+R691</f>
        <v>4 MESES</v>
      </c>
      <c r="AA691" s="53" t="s">
        <v>123</v>
      </c>
      <c r="AB691" s="226"/>
      <c r="AC691" s="226"/>
      <c r="AD691" s="107">
        <v>45468</v>
      </c>
      <c r="AE691" s="107">
        <v>45497</v>
      </c>
      <c r="AF691" s="107">
        <v>45538</v>
      </c>
      <c r="AG691" s="110">
        <v>19040000</v>
      </c>
      <c r="AH691" s="130" t="s">
        <v>123</v>
      </c>
      <c r="AI691" s="110">
        <v>0</v>
      </c>
      <c r="AJ691" s="53" t="s">
        <v>123</v>
      </c>
      <c r="AK691" s="110">
        <v>19040000</v>
      </c>
      <c r="AL691" s="111" t="str" cm="1">
        <f t="array" aca="1" ref="AL691" ca="1">_xlfn.IFS(TODAY()&lt;AF691,AF691-TODAY(),TODAY()&gt;AF691,"TERMINADO")</f>
        <v>TERMINADO</v>
      </c>
      <c r="AM691" s="112" t="s">
        <v>84</v>
      </c>
      <c r="AN691" s="112" t="s">
        <v>85</v>
      </c>
      <c r="AO691" s="113" t="s">
        <v>3863</v>
      </c>
      <c r="AP691" s="114" t="s">
        <v>9380</v>
      </c>
      <c r="AQ691" s="99" t="s">
        <v>3865</v>
      </c>
      <c r="AR691" s="101" t="s">
        <v>809</v>
      </c>
      <c r="AS691" s="101" t="s">
        <v>482</v>
      </c>
      <c r="AT691" s="131" t="s">
        <v>5420</v>
      </c>
      <c r="AU691" s="128" t="s">
        <v>5421</v>
      </c>
      <c r="AV691" s="99">
        <v>104281</v>
      </c>
      <c r="AW691" s="99">
        <v>1</v>
      </c>
      <c r="AX691" s="116">
        <v>4760000</v>
      </c>
      <c r="AY691" s="117" t="s">
        <v>9381</v>
      </c>
      <c r="AZ691" s="99">
        <v>120</v>
      </c>
      <c r="BA691" s="117" t="s">
        <v>181</v>
      </c>
      <c r="BB691" s="99">
        <v>1237</v>
      </c>
      <c r="BC691" s="118">
        <v>45362</v>
      </c>
      <c r="BD691" s="116">
        <v>19040000</v>
      </c>
      <c r="BE691" s="99">
        <v>1424</v>
      </c>
      <c r="BF691" s="116">
        <v>19040000</v>
      </c>
      <c r="BG691" s="118">
        <v>45385</v>
      </c>
      <c r="BH691" s="99" t="s">
        <v>181</v>
      </c>
      <c r="BI691" s="118">
        <v>45385</v>
      </c>
      <c r="BJ691" s="99">
        <v>3</v>
      </c>
      <c r="BK691" s="99" t="s">
        <v>3869</v>
      </c>
      <c r="BL691" s="99"/>
      <c r="BM691" s="118" t="s">
        <v>4036</v>
      </c>
      <c r="BN691" s="99" t="s">
        <v>86</v>
      </c>
      <c r="BO691" s="99"/>
      <c r="BP691" s="99"/>
      <c r="BQ691" s="99"/>
      <c r="BR691" s="99"/>
      <c r="BS691" s="99"/>
      <c r="BT691" s="99"/>
      <c r="BU691" s="99"/>
      <c r="BV691" s="99"/>
      <c r="BW691" s="99"/>
      <c r="BX691" s="99"/>
      <c r="BY691" s="99"/>
      <c r="BZ691" s="99"/>
      <c r="CA691" s="99"/>
      <c r="CB691" s="129">
        <v>3105548127</v>
      </c>
      <c r="CC691" s="118" t="s">
        <v>9382</v>
      </c>
      <c r="CD691" s="118">
        <v>22361</v>
      </c>
      <c r="CE691" s="118" t="s">
        <v>3913</v>
      </c>
      <c r="CF691" s="99" t="s">
        <v>3894</v>
      </c>
      <c r="CG691" s="118" t="s">
        <v>3874</v>
      </c>
      <c r="CH691" s="118" t="s">
        <v>3913</v>
      </c>
      <c r="CI691" s="118" t="s">
        <v>9383</v>
      </c>
      <c r="CJ691" s="99" t="s">
        <v>181</v>
      </c>
      <c r="CK691" s="99">
        <v>63</v>
      </c>
      <c r="CL691" s="230" t="s">
        <v>9384</v>
      </c>
      <c r="CM691" s="99" t="s">
        <v>3878</v>
      </c>
      <c r="CN691" s="123">
        <v>1</v>
      </c>
    </row>
    <row r="692" spans="1:92" s="267" customFormat="1" ht="20.100000000000001" hidden="1" customHeight="1">
      <c r="A692" s="97">
        <v>17</v>
      </c>
      <c r="B692" s="98">
        <v>2024</v>
      </c>
      <c r="C692" s="99" t="s">
        <v>72</v>
      </c>
      <c r="D692" s="100" t="s">
        <v>9385</v>
      </c>
      <c r="E692" s="99" t="s">
        <v>9386</v>
      </c>
      <c r="F692" s="106" t="s">
        <v>2739</v>
      </c>
      <c r="G692" s="115">
        <v>79460651</v>
      </c>
      <c r="H692" s="119">
        <v>5</v>
      </c>
      <c r="I692" s="103" t="s">
        <v>99</v>
      </c>
      <c r="J692" s="104" t="s">
        <v>635</v>
      </c>
      <c r="K692" s="105" t="s">
        <v>3859</v>
      </c>
      <c r="L692" s="106" t="s">
        <v>74</v>
      </c>
      <c r="M692" s="99" t="s">
        <v>75</v>
      </c>
      <c r="N692" s="53" t="s">
        <v>3860</v>
      </c>
      <c r="O692" s="101" t="s">
        <v>5512</v>
      </c>
      <c r="P692" s="118">
        <v>45335</v>
      </c>
      <c r="Q692" s="107" t="s">
        <v>6</v>
      </c>
      <c r="R692" s="106" t="s">
        <v>3861</v>
      </c>
      <c r="S692" s="118">
        <v>45336</v>
      </c>
      <c r="T692" s="118">
        <v>45456</v>
      </c>
      <c r="U692" s="107" t="s">
        <v>123</v>
      </c>
      <c r="V692" s="107" t="s">
        <v>123</v>
      </c>
      <c r="W692" s="107" t="s">
        <v>123</v>
      </c>
      <c r="X692" s="53" t="s">
        <v>3862</v>
      </c>
      <c r="Y692" s="53">
        <v>1</v>
      </c>
      <c r="Z692" s="53" t="s">
        <v>3612</v>
      </c>
      <c r="AA692" s="107">
        <v>45449</v>
      </c>
      <c r="AB692" s="226"/>
      <c r="AC692" s="226"/>
      <c r="AD692" s="107" t="s">
        <v>123</v>
      </c>
      <c r="AE692" s="107" t="s">
        <v>123</v>
      </c>
      <c r="AF692" s="107">
        <v>45517</v>
      </c>
      <c r="AG692" s="130">
        <v>11520000</v>
      </c>
      <c r="AH692" s="107">
        <v>45449</v>
      </c>
      <c r="AI692" s="110">
        <v>5760000</v>
      </c>
      <c r="AJ692" s="51">
        <v>1</v>
      </c>
      <c r="AK692" s="130">
        <v>17280000</v>
      </c>
      <c r="AL692" s="111" t="str" cm="1">
        <f t="array" aca="1" ref="AL692" ca="1">_xlfn.IFS(TODAY()&lt;AF692,AF692-TODAY(),TODAY()&gt;AF692,"TERMINADO")</f>
        <v>TERMINADO</v>
      </c>
      <c r="AM692" s="210" t="s">
        <v>84</v>
      </c>
      <c r="AN692" s="112" t="s">
        <v>85</v>
      </c>
      <c r="AO692" s="113" t="s">
        <v>3863</v>
      </c>
      <c r="AP692" s="114" t="s">
        <v>9387</v>
      </c>
      <c r="AQ692" s="99" t="s">
        <v>3865</v>
      </c>
      <c r="AR692" s="106" t="s">
        <v>366</v>
      </c>
      <c r="AS692" s="101" t="s">
        <v>141</v>
      </c>
      <c r="AT692" s="106" t="s">
        <v>2587</v>
      </c>
      <c r="AU692" s="115">
        <v>20245420015703</v>
      </c>
      <c r="AV692" s="99">
        <v>103785</v>
      </c>
      <c r="AW692" s="99">
        <v>1</v>
      </c>
      <c r="AX692" s="116">
        <v>2880000</v>
      </c>
      <c r="AY692" s="117" t="s">
        <v>9388</v>
      </c>
      <c r="AZ692" s="99">
        <v>120</v>
      </c>
      <c r="BA692" s="117" t="s">
        <v>181</v>
      </c>
      <c r="BB692" s="99">
        <v>1072</v>
      </c>
      <c r="BC692" s="118">
        <v>45331</v>
      </c>
      <c r="BD692" s="116">
        <v>11520000</v>
      </c>
      <c r="BE692" s="99">
        <v>1092</v>
      </c>
      <c r="BF692" s="116">
        <v>11520000</v>
      </c>
      <c r="BG692" s="118">
        <v>45336</v>
      </c>
      <c r="BH692" s="117" t="s">
        <v>181</v>
      </c>
      <c r="BI692" s="118" t="s">
        <v>3997</v>
      </c>
      <c r="BJ692" s="99">
        <v>4</v>
      </c>
      <c r="BK692" s="99" t="s">
        <v>3869</v>
      </c>
      <c r="BL692" s="99"/>
      <c r="BM692" s="118" t="s">
        <v>4036</v>
      </c>
      <c r="BN692" s="99" t="s">
        <v>86</v>
      </c>
      <c r="BO692" s="99"/>
      <c r="BP692" s="99"/>
      <c r="BQ692" s="99"/>
      <c r="BR692" s="99"/>
      <c r="BS692" s="99"/>
      <c r="BT692" s="99"/>
      <c r="BU692" s="99"/>
      <c r="BV692" s="99"/>
      <c r="BW692" s="99"/>
      <c r="BX692" s="99"/>
      <c r="BY692" s="99"/>
      <c r="BZ692" s="99"/>
      <c r="CA692" s="99"/>
      <c r="CB692" s="129">
        <v>3212500072</v>
      </c>
      <c r="CC692" s="118" t="s">
        <v>9389</v>
      </c>
      <c r="CD692" s="118">
        <v>25091</v>
      </c>
      <c r="CE692" s="118" t="s">
        <v>3893</v>
      </c>
      <c r="CF692" s="99" t="s">
        <v>3894</v>
      </c>
      <c r="CG692" s="118" t="s">
        <v>3874</v>
      </c>
      <c r="CH692" s="118" t="s">
        <v>3893</v>
      </c>
      <c r="CI692" s="118" t="s">
        <v>9390</v>
      </c>
      <c r="CJ692" s="99" t="s">
        <v>181</v>
      </c>
      <c r="CK692" s="99">
        <v>56</v>
      </c>
      <c r="CL692" s="230" t="s">
        <v>9391</v>
      </c>
      <c r="CM692" s="99" t="s">
        <v>3878</v>
      </c>
      <c r="CN692" s="123">
        <v>1</v>
      </c>
    </row>
    <row r="693" spans="1:92" ht="20.100000000000001" hidden="1" customHeight="1">
      <c r="A693" s="97">
        <v>628</v>
      </c>
      <c r="B693" s="98">
        <v>2024</v>
      </c>
      <c r="C693" s="99" t="s">
        <v>72</v>
      </c>
      <c r="D693" s="100" t="s">
        <v>9392</v>
      </c>
      <c r="E693" s="99" t="s">
        <v>9393</v>
      </c>
      <c r="F693" s="106" t="s">
        <v>2739</v>
      </c>
      <c r="G693" s="115">
        <v>79460651</v>
      </c>
      <c r="H693" s="99">
        <v>5</v>
      </c>
      <c r="I693" s="103" t="s">
        <v>524</v>
      </c>
      <c r="J693" s="99">
        <v>1873</v>
      </c>
      <c r="K693" s="105" t="s">
        <v>3859</v>
      </c>
      <c r="L693" s="101" t="s">
        <v>74</v>
      </c>
      <c r="M693" s="53" t="s">
        <v>75</v>
      </c>
      <c r="N693" s="53" t="s">
        <v>3860</v>
      </c>
      <c r="O693" s="101" t="s">
        <v>5512</v>
      </c>
      <c r="P693" s="118">
        <v>45517</v>
      </c>
      <c r="Q693" s="118" t="s">
        <v>12</v>
      </c>
      <c r="R693" s="106" t="s">
        <v>3861</v>
      </c>
      <c r="S693" s="107">
        <v>45518</v>
      </c>
      <c r="T693" s="107">
        <v>45639</v>
      </c>
      <c r="U693" s="107"/>
      <c r="V693" s="107"/>
      <c r="W693" s="102"/>
      <c r="X693" s="53" t="s">
        <v>4318</v>
      </c>
      <c r="Y693" s="53">
        <v>1</v>
      </c>
      <c r="Z693" s="102" t="s">
        <v>4362</v>
      </c>
      <c r="AA693" s="107">
        <v>45636</v>
      </c>
      <c r="AD693" s="107">
        <v>45670</v>
      </c>
      <c r="AE693" s="107">
        <v>45681</v>
      </c>
      <c r="AF693" s="107">
        <v>45681</v>
      </c>
      <c r="AG693" s="130">
        <v>11520000</v>
      </c>
      <c r="AH693" s="135">
        <v>45636</v>
      </c>
      <c r="AI693" s="110">
        <v>2880000</v>
      </c>
      <c r="AJ693" s="51">
        <v>1</v>
      </c>
      <c r="AK693" s="110">
        <f>+AG693+AI693</f>
        <v>14400000</v>
      </c>
      <c r="AL693" s="111" t="str" cm="1">
        <f t="array" aca="1" ref="AL693" ca="1">_xlfn.IFS(TODAY()&lt;AF693,AF693-TODAY(),TODAY()&gt;AF693,"TERMINADO")</f>
        <v>TERMINADO</v>
      </c>
      <c r="AM693" s="210" t="s">
        <v>84</v>
      </c>
      <c r="AN693" s="112" t="s">
        <v>3885</v>
      </c>
      <c r="AO693" s="113" t="s">
        <v>3863</v>
      </c>
      <c r="AP693" s="114" t="s">
        <v>9394</v>
      </c>
      <c r="AQ693" s="53" t="s">
        <v>3865</v>
      </c>
      <c r="AR693" s="101" t="s">
        <v>366</v>
      </c>
      <c r="AS693" s="101" t="s">
        <v>141</v>
      </c>
      <c r="AT693" s="131" t="s">
        <v>9395</v>
      </c>
      <c r="AU693" s="133" t="s">
        <v>9396</v>
      </c>
      <c r="AV693" s="99">
        <v>114502</v>
      </c>
      <c r="AW693" s="99">
        <v>1</v>
      </c>
      <c r="AX693" s="116">
        <v>2880000</v>
      </c>
      <c r="AY693" s="117" t="s">
        <v>9397</v>
      </c>
      <c r="AZ693" s="99">
        <v>120</v>
      </c>
      <c r="BA693" s="117" t="s">
        <v>181</v>
      </c>
      <c r="BB693" s="99">
        <v>1781</v>
      </c>
      <c r="BC693" s="118">
        <v>45517</v>
      </c>
      <c r="BD693" s="116">
        <v>11520000</v>
      </c>
      <c r="BE693" s="99">
        <v>1974</v>
      </c>
      <c r="BF693" s="116">
        <v>11520000</v>
      </c>
      <c r="BG693" s="118">
        <v>45518</v>
      </c>
      <c r="BH693" s="117" t="s">
        <v>181</v>
      </c>
      <c r="BI693" s="118">
        <v>45517</v>
      </c>
      <c r="BJ693" s="99">
        <v>4</v>
      </c>
      <c r="BK693" s="99" t="s">
        <v>3874</v>
      </c>
      <c r="BL693" s="99" t="s">
        <v>4008</v>
      </c>
      <c r="BM693" s="118" t="s">
        <v>4009</v>
      </c>
      <c r="BN693" s="99" t="s">
        <v>3906</v>
      </c>
      <c r="BO693" s="99" t="s">
        <v>3874</v>
      </c>
      <c r="BP693" s="99" t="s">
        <v>3874</v>
      </c>
      <c r="BQ693" s="99" t="s">
        <v>123</v>
      </c>
      <c r="BR693" s="99" t="s">
        <v>3874</v>
      </c>
      <c r="BS693" s="99" t="s">
        <v>3874</v>
      </c>
      <c r="BT693" s="99" t="s">
        <v>3874</v>
      </c>
      <c r="BU693" s="99" t="s">
        <v>3874</v>
      </c>
      <c r="BV693" s="99" t="s">
        <v>9398</v>
      </c>
      <c r="BW693" s="99" t="s">
        <v>9399</v>
      </c>
      <c r="BX693" s="99">
        <v>3125170135</v>
      </c>
      <c r="BY693" s="99" t="s">
        <v>4137</v>
      </c>
      <c r="BZ693" s="99" t="s">
        <v>4153</v>
      </c>
      <c r="CA693" s="99" t="s">
        <v>3911</v>
      </c>
      <c r="CB693" s="129">
        <v>3212500072</v>
      </c>
      <c r="CC693" s="118" t="s">
        <v>9400</v>
      </c>
      <c r="CD693" s="118">
        <v>25091</v>
      </c>
      <c r="CE693" s="99" t="s">
        <v>3893</v>
      </c>
      <c r="CF693" s="99" t="s">
        <v>3894</v>
      </c>
      <c r="CG693" s="99" t="s">
        <v>181</v>
      </c>
      <c r="CH693" s="118" t="s">
        <v>3893</v>
      </c>
      <c r="CI693" s="118" t="s">
        <v>9390</v>
      </c>
      <c r="CJ693" s="99"/>
      <c r="CK693" s="99">
        <v>56</v>
      </c>
      <c r="CL693" s="230" t="s">
        <v>9391</v>
      </c>
      <c r="CM693" s="117" t="s">
        <v>12</v>
      </c>
      <c r="CN693" s="123">
        <v>1</v>
      </c>
    </row>
    <row r="694" spans="1:92" ht="20.100000000000001" hidden="1" customHeight="1">
      <c r="A694" s="97">
        <v>47</v>
      </c>
      <c r="B694" s="98">
        <v>2024</v>
      </c>
      <c r="C694" s="99" t="s">
        <v>72</v>
      </c>
      <c r="D694" s="100" t="s">
        <v>9401</v>
      </c>
      <c r="E694" s="99" t="s">
        <v>5165</v>
      </c>
      <c r="F694" s="106" t="s">
        <v>9402</v>
      </c>
      <c r="G694" s="115">
        <v>11345082</v>
      </c>
      <c r="H694" s="99">
        <v>5</v>
      </c>
      <c r="I694" s="103" t="s">
        <v>2494</v>
      </c>
      <c r="J694" s="104" t="s">
        <v>635</v>
      </c>
      <c r="K694" s="105" t="s">
        <v>3859</v>
      </c>
      <c r="L694" s="106" t="s">
        <v>74</v>
      </c>
      <c r="M694" s="99" t="s">
        <v>75</v>
      </c>
      <c r="N694" s="53" t="s">
        <v>3860</v>
      </c>
      <c r="O694" s="101" t="s">
        <v>916</v>
      </c>
      <c r="P694" s="118">
        <v>45338</v>
      </c>
      <c r="Q694" s="107" t="s">
        <v>6</v>
      </c>
      <c r="R694" s="106" t="s">
        <v>3861</v>
      </c>
      <c r="S694" s="118">
        <v>45343</v>
      </c>
      <c r="T694" s="107">
        <v>45463</v>
      </c>
      <c r="U694" s="107" t="s">
        <v>123</v>
      </c>
      <c r="V694" s="107" t="s">
        <v>123</v>
      </c>
      <c r="W694" s="107" t="s">
        <v>123</v>
      </c>
      <c r="X694" s="53" t="s">
        <v>123</v>
      </c>
      <c r="Y694" s="53" t="s">
        <v>123</v>
      </c>
      <c r="Z694" s="102" t="str">
        <f>+R694</f>
        <v>4 MESES</v>
      </c>
      <c r="AA694" s="53" t="s">
        <v>123</v>
      </c>
      <c r="AB694" s="226"/>
      <c r="AC694" s="226"/>
      <c r="AD694" s="107" t="s">
        <v>123</v>
      </c>
      <c r="AE694" s="107" t="s">
        <v>123</v>
      </c>
      <c r="AF694" s="107">
        <v>45469</v>
      </c>
      <c r="AG694" s="130">
        <v>22800000</v>
      </c>
      <c r="AH694" s="130" t="s">
        <v>123</v>
      </c>
      <c r="AI694" s="110">
        <v>0</v>
      </c>
      <c r="AJ694" s="53" t="s">
        <v>123</v>
      </c>
      <c r="AK694" s="130">
        <v>22800000</v>
      </c>
      <c r="AL694" s="111" t="str" cm="1">
        <f t="array" aca="1" ref="AL694" ca="1">_xlfn.IFS(TODAY()&lt;AF694,AF694-TODAY(),TODAY()&gt;AF694,"TERMINADO")</f>
        <v>TERMINADO</v>
      </c>
      <c r="AM694" s="112" t="s">
        <v>84</v>
      </c>
      <c r="AN694" s="112" t="s">
        <v>3885</v>
      </c>
      <c r="AO694" s="113" t="s">
        <v>3863</v>
      </c>
      <c r="AP694" s="114" t="s">
        <v>5167</v>
      </c>
      <c r="AQ694" s="99" t="s">
        <v>3865</v>
      </c>
      <c r="AR694" s="106" t="s">
        <v>200</v>
      </c>
      <c r="AS694" s="101" t="s">
        <v>141</v>
      </c>
      <c r="AT694" s="106" t="s">
        <v>266</v>
      </c>
      <c r="AU694" s="115">
        <v>20245420015643</v>
      </c>
      <c r="AV694" s="99">
        <v>103740</v>
      </c>
      <c r="AW694" s="99">
        <v>7</v>
      </c>
      <c r="AX694" s="116">
        <v>5700000</v>
      </c>
      <c r="AY694" s="117" t="s">
        <v>9403</v>
      </c>
      <c r="AZ694" s="99">
        <v>120</v>
      </c>
      <c r="BA694" s="117" t="s">
        <v>181</v>
      </c>
      <c r="BB694" s="99">
        <v>1063</v>
      </c>
      <c r="BC694" s="118">
        <v>45331</v>
      </c>
      <c r="BD694" s="116">
        <v>159600000</v>
      </c>
      <c r="BE694" s="99">
        <v>1118</v>
      </c>
      <c r="BF694" s="116">
        <v>22800000</v>
      </c>
      <c r="BG694" s="118">
        <v>45343</v>
      </c>
      <c r="BH694" s="117" t="s">
        <v>181</v>
      </c>
      <c r="BI694" s="118">
        <v>45341</v>
      </c>
      <c r="BJ694" s="99">
        <v>5</v>
      </c>
      <c r="BK694" s="99" t="s">
        <v>3869</v>
      </c>
      <c r="BL694" s="99"/>
      <c r="BM694" s="118" t="s">
        <v>4036</v>
      </c>
      <c r="BN694" s="99" t="s">
        <v>86</v>
      </c>
      <c r="BO694" s="99"/>
      <c r="BP694" s="99"/>
      <c r="BQ694" s="99"/>
      <c r="BR694" s="99"/>
      <c r="BS694" s="99"/>
      <c r="BT694" s="99"/>
      <c r="BU694" s="99"/>
      <c r="BV694" s="99"/>
      <c r="BW694" s="99"/>
      <c r="BX694" s="99"/>
      <c r="BY694" s="99"/>
      <c r="BZ694" s="99"/>
      <c r="CA694" s="99"/>
      <c r="CB694" s="129">
        <v>3167796908</v>
      </c>
      <c r="CC694" s="118" t="s">
        <v>9404</v>
      </c>
      <c r="CD694" s="118">
        <v>24931</v>
      </c>
      <c r="CE694" s="118" t="s">
        <v>3872</v>
      </c>
      <c r="CF694" s="99" t="s">
        <v>3873</v>
      </c>
      <c r="CG694" s="118" t="s">
        <v>3874</v>
      </c>
      <c r="CH694" s="118" t="s">
        <v>5236</v>
      </c>
      <c r="CI694" s="118" t="s">
        <v>9405</v>
      </c>
      <c r="CJ694" s="99" t="s">
        <v>86</v>
      </c>
      <c r="CK694" s="99">
        <v>56</v>
      </c>
      <c r="CL694" s="230" t="s">
        <v>9406</v>
      </c>
      <c r="CM694" s="99" t="s">
        <v>3878</v>
      </c>
      <c r="CN694" s="123">
        <v>1</v>
      </c>
    </row>
    <row r="695" spans="1:92" ht="20.100000000000001" hidden="1" customHeight="1">
      <c r="A695" s="97">
        <v>482</v>
      </c>
      <c r="B695" s="98">
        <v>2024</v>
      </c>
      <c r="C695" s="99" t="s">
        <v>72</v>
      </c>
      <c r="D695" s="100" t="s">
        <v>9407</v>
      </c>
      <c r="E695" s="99" t="s">
        <v>4101</v>
      </c>
      <c r="F695" s="101" t="s">
        <v>9408</v>
      </c>
      <c r="G695" s="102">
        <v>1000834541</v>
      </c>
      <c r="H695" s="53">
        <v>3</v>
      </c>
      <c r="I695" s="103" t="s">
        <v>81</v>
      </c>
      <c r="J695" s="104" t="s">
        <v>505</v>
      </c>
      <c r="K695" s="105" t="s">
        <v>4065</v>
      </c>
      <c r="L695" s="101" t="s">
        <v>74</v>
      </c>
      <c r="M695" s="53" t="s">
        <v>75</v>
      </c>
      <c r="N695" s="53" t="s">
        <v>3860</v>
      </c>
      <c r="O695" s="101" t="s">
        <v>499</v>
      </c>
      <c r="P695" s="107">
        <v>45386</v>
      </c>
      <c r="Q695" s="107" t="s">
        <v>8</v>
      </c>
      <c r="R695" s="108" t="s">
        <v>3861</v>
      </c>
      <c r="S695" s="107">
        <v>45387</v>
      </c>
      <c r="T695" s="107">
        <v>45508</v>
      </c>
      <c r="U695" s="107" t="s">
        <v>123</v>
      </c>
      <c r="V695" s="107" t="s">
        <v>123</v>
      </c>
      <c r="W695" s="107" t="s">
        <v>123</v>
      </c>
      <c r="X695" s="53" t="s">
        <v>123</v>
      </c>
      <c r="Y695" s="53" t="s">
        <v>123</v>
      </c>
      <c r="Z695" s="102" t="str">
        <f>+R695</f>
        <v>4 MESES</v>
      </c>
      <c r="AA695" s="53" t="s">
        <v>123</v>
      </c>
      <c r="AB695" s="226"/>
      <c r="AC695" s="226"/>
      <c r="AD695" s="107" t="s">
        <v>123</v>
      </c>
      <c r="AE695" s="107" t="s">
        <v>123</v>
      </c>
      <c r="AF695" s="107">
        <v>45508</v>
      </c>
      <c r="AG695" s="110">
        <v>9600000</v>
      </c>
      <c r="AH695" s="130" t="s">
        <v>123</v>
      </c>
      <c r="AI695" s="110">
        <v>0</v>
      </c>
      <c r="AJ695" s="53" t="s">
        <v>123</v>
      </c>
      <c r="AK695" s="110">
        <v>9600000</v>
      </c>
      <c r="AL695" s="111" t="str" cm="1">
        <f t="array" aca="1" ref="AL695" ca="1">_xlfn.IFS(TODAY()&lt;AF695,AF695-TODAY(),TODAY()&gt;AF695,"TERMINADO")</f>
        <v>TERMINADO</v>
      </c>
      <c r="AM695" s="112" t="s">
        <v>84</v>
      </c>
      <c r="AN695" s="112" t="s">
        <v>85</v>
      </c>
      <c r="AO695" s="113" t="s">
        <v>3863</v>
      </c>
      <c r="AP695" s="114" t="s">
        <v>4103</v>
      </c>
      <c r="AQ695" s="53" t="s">
        <v>3865</v>
      </c>
      <c r="AR695" s="101" t="s">
        <v>222</v>
      </c>
      <c r="AS695" s="101" t="s">
        <v>222</v>
      </c>
      <c r="AT695" s="106" t="s">
        <v>4068</v>
      </c>
      <c r="AU695" s="104" t="s">
        <v>4069</v>
      </c>
      <c r="AV695" s="99">
        <v>106513</v>
      </c>
      <c r="AW695" s="99">
        <v>5</v>
      </c>
      <c r="AX695" s="116">
        <v>2400000</v>
      </c>
      <c r="AY695" s="117" t="s">
        <v>9409</v>
      </c>
      <c r="AZ695" s="99">
        <v>120</v>
      </c>
      <c r="BA695" s="117" t="s">
        <v>181</v>
      </c>
      <c r="BB695" s="99">
        <v>1295</v>
      </c>
      <c r="BC695" s="118">
        <v>45373</v>
      </c>
      <c r="BD695" s="116">
        <v>48000000</v>
      </c>
      <c r="BE695" s="99">
        <v>1450</v>
      </c>
      <c r="BF695" s="116">
        <v>9600000</v>
      </c>
      <c r="BG695" s="118">
        <v>45386</v>
      </c>
      <c r="BH695" s="117" t="s">
        <v>181</v>
      </c>
      <c r="BI695" s="118">
        <v>45386</v>
      </c>
      <c r="BJ695" s="99">
        <v>3</v>
      </c>
      <c r="BK695" s="99" t="s">
        <v>3869</v>
      </c>
      <c r="BL695" s="99"/>
      <c r="BM695" s="118" t="s">
        <v>4036</v>
      </c>
      <c r="BN695" s="99" t="s">
        <v>86</v>
      </c>
      <c r="BO695" s="99"/>
      <c r="BP695" s="99"/>
      <c r="BQ695" s="99"/>
      <c r="BR695" s="99"/>
      <c r="BS695" s="99"/>
      <c r="BT695" s="99"/>
      <c r="BU695" s="99"/>
      <c r="BV695" s="99"/>
      <c r="BW695" s="99"/>
      <c r="BX695" s="99"/>
      <c r="BY695" s="99"/>
      <c r="BZ695" s="99"/>
      <c r="CA695" s="99"/>
      <c r="CB695" s="129">
        <v>3197990807</v>
      </c>
      <c r="CC695" s="118" t="s">
        <v>9410</v>
      </c>
      <c r="CD695" s="118">
        <v>36992</v>
      </c>
      <c r="CE695" s="118" t="s">
        <v>3893</v>
      </c>
      <c r="CF695" s="99" t="s">
        <v>3894</v>
      </c>
      <c r="CG695" s="118" t="s">
        <v>3874</v>
      </c>
      <c r="CH695" s="118" t="s">
        <v>3893</v>
      </c>
      <c r="CI695" s="118" t="s">
        <v>9411</v>
      </c>
      <c r="CJ695" s="99" t="s">
        <v>86</v>
      </c>
      <c r="CK695" s="99">
        <v>23</v>
      </c>
      <c r="CL695" s="230" t="s">
        <v>9412</v>
      </c>
      <c r="CM695" s="117" t="s">
        <v>3917</v>
      </c>
      <c r="CN695" s="123">
        <v>1</v>
      </c>
    </row>
    <row r="696" spans="1:92" ht="20.100000000000001" hidden="1" customHeight="1">
      <c r="A696" s="97">
        <v>1032</v>
      </c>
      <c r="B696" s="98">
        <v>2024</v>
      </c>
      <c r="C696" s="99" t="s">
        <v>72</v>
      </c>
      <c r="D696" s="100" t="s">
        <v>9413</v>
      </c>
      <c r="E696" s="99" t="s">
        <v>4255</v>
      </c>
      <c r="F696" s="106" t="s">
        <v>9408</v>
      </c>
      <c r="G696" s="115">
        <v>1000834541</v>
      </c>
      <c r="H696" s="99">
        <v>3</v>
      </c>
      <c r="I696" s="103" t="s">
        <v>4257</v>
      </c>
      <c r="J696" s="99">
        <v>1873</v>
      </c>
      <c r="K696" s="105" t="s">
        <v>3859</v>
      </c>
      <c r="L696" s="101" t="s">
        <v>74</v>
      </c>
      <c r="M696" s="53" t="s">
        <v>75</v>
      </c>
      <c r="N696" s="53" t="s">
        <v>3860</v>
      </c>
      <c r="O696" s="101" t="s">
        <v>4258</v>
      </c>
      <c r="P696" s="107">
        <v>45593</v>
      </c>
      <c r="Q696" s="118" t="s">
        <v>14</v>
      </c>
      <c r="R696" s="106" t="s">
        <v>3883</v>
      </c>
      <c r="S696" s="159">
        <v>45603</v>
      </c>
      <c r="T696" s="107">
        <v>45657</v>
      </c>
      <c r="U696" s="107" t="s">
        <v>123</v>
      </c>
      <c r="V696" s="107" t="s">
        <v>123</v>
      </c>
      <c r="W696" s="107" t="s">
        <v>123</v>
      </c>
      <c r="X696" s="107" t="s">
        <v>3884</v>
      </c>
      <c r="Y696" s="53">
        <v>1</v>
      </c>
      <c r="Z696" s="102" t="str">
        <f>+R696</f>
        <v>3 Meses 25 dias</v>
      </c>
      <c r="AA696" s="107" t="s">
        <v>123</v>
      </c>
      <c r="AD696" s="107" t="s">
        <v>123</v>
      </c>
      <c r="AE696" s="107" t="s">
        <v>123</v>
      </c>
      <c r="AF696" s="107">
        <v>45719</v>
      </c>
      <c r="AG696" s="110">
        <v>9583333</v>
      </c>
      <c r="AH696" s="153" t="s">
        <v>123</v>
      </c>
      <c r="AI696" s="154">
        <v>0</v>
      </c>
      <c r="AJ696" s="53" t="s">
        <v>123</v>
      </c>
      <c r="AK696" s="110">
        <f>+AG696+AI696</f>
        <v>9583333</v>
      </c>
      <c r="AL696" s="111" t="str" cm="1">
        <f t="array" aca="1" ref="AL696" ca="1">_xlfn.IFS(TODAY()&lt;AF696,AF696-TODAY(),TODAY()&gt;AF696,"TERMINADO")</f>
        <v>TERMINADO</v>
      </c>
      <c r="AM696" s="210" t="s">
        <v>84</v>
      </c>
      <c r="AN696" s="155" t="s">
        <v>3885</v>
      </c>
      <c r="AO696" s="113" t="s">
        <v>3863</v>
      </c>
      <c r="AP696" s="114" t="s">
        <v>4259</v>
      </c>
      <c r="AQ696" s="99" t="s">
        <v>3865</v>
      </c>
      <c r="AR696" s="101" t="s">
        <v>4260</v>
      </c>
      <c r="AS696" s="101" t="s">
        <v>3727</v>
      </c>
      <c r="AT696" s="158" t="s">
        <v>1594</v>
      </c>
      <c r="AU696" s="104" t="s">
        <v>4261</v>
      </c>
      <c r="AV696" s="99">
        <v>117245</v>
      </c>
      <c r="AW696" s="99">
        <v>16</v>
      </c>
      <c r="AX696" s="116">
        <v>2500000</v>
      </c>
      <c r="AY696" s="117" t="s">
        <v>9414</v>
      </c>
      <c r="AZ696" s="99"/>
      <c r="BA696" s="117" t="s">
        <v>181</v>
      </c>
      <c r="BB696" s="99">
        <v>2032</v>
      </c>
      <c r="BC696" s="118">
        <v>45575</v>
      </c>
      <c r="BD696" s="116">
        <v>153333333</v>
      </c>
      <c r="BE696" s="99">
        <v>2354</v>
      </c>
      <c r="BF696" s="116">
        <v>9583333</v>
      </c>
      <c r="BG696" s="118">
        <v>45594</v>
      </c>
      <c r="BH696" s="117"/>
      <c r="BI696" s="118" t="s">
        <v>9415</v>
      </c>
      <c r="BJ696" s="99">
        <v>2</v>
      </c>
      <c r="BK696" s="99"/>
      <c r="BL696" s="99" t="s">
        <v>4008</v>
      </c>
      <c r="BM696" s="117"/>
      <c r="BN696" s="99"/>
      <c r="BO696" s="99"/>
      <c r="BP696" s="99"/>
      <c r="BQ696" s="99"/>
      <c r="BR696" s="99"/>
      <c r="BS696" s="99"/>
      <c r="BT696" s="99"/>
      <c r="BU696" s="99"/>
      <c r="BV696" s="99"/>
      <c r="BW696" s="99"/>
      <c r="BX696" s="99"/>
      <c r="BY696" s="99"/>
      <c r="BZ696" s="99"/>
      <c r="CA696" s="99"/>
      <c r="CB696" s="129">
        <v>3197990807</v>
      </c>
      <c r="CC696" s="118" t="s">
        <v>9410</v>
      </c>
      <c r="CD696" s="118">
        <v>36992</v>
      </c>
      <c r="CE696" s="99" t="s">
        <v>3893</v>
      </c>
      <c r="CF696" s="99" t="s">
        <v>3894</v>
      </c>
      <c r="CG696" s="118"/>
      <c r="CH696" s="118" t="s">
        <v>3893</v>
      </c>
      <c r="CI696" s="118" t="s">
        <v>9411</v>
      </c>
      <c r="CJ696" s="117"/>
      <c r="CK696" s="115"/>
      <c r="CL696" s="281"/>
      <c r="CM696" s="117" t="s">
        <v>15</v>
      </c>
      <c r="CN696" s="123">
        <v>1</v>
      </c>
    </row>
    <row r="697" spans="1:92" s="267" customFormat="1" ht="20.100000000000001" hidden="1" customHeight="1">
      <c r="A697" s="97">
        <v>861</v>
      </c>
      <c r="B697" s="98">
        <v>2024</v>
      </c>
      <c r="C697" s="99" t="s">
        <v>72</v>
      </c>
      <c r="D697" s="100" t="s">
        <v>9416</v>
      </c>
      <c r="E697" s="99" t="s">
        <v>9417</v>
      </c>
      <c r="F697" s="101" t="s">
        <v>9418</v>
      </c>
      <c r="G697" s="102">
        <v>79970881</v>
      </c>
      <c r="H697" s="53">
        <v>0</v>
      </c>
      <c r="I697" s="181" t="s">
        <v>4129</v>
      </c>
      <c r="J697" s="99">
        <v>1873</v>
      </c>
      <c r="K697" s="105" t="s">
        <v>3859</v>
      </c>
      <c r="L697" s="101" t="s">
        <v>74</v>
      </c>
      <c r="M697" s="53" t="s">
        <v>75</v>
      </c>
      <c r="N697" s="53" t="s">
        <v>3860</v>
      </c>
      <c r="O697" s="101" t="s">
        <v>9419</v>
      </c>
      <c r="P697" s="107">
        <v>45576</v>
      </c>
      <c r="Q697" s="118" t="s">
        <v>14</v>
      </c>
      <c r="R697" s="106" t="s">
        <v>3883</v>
      </c>
      <c r="S697" s="159">
        <v>45580</v>
      </c>
      <c r="T697" s="107">
        <v>45657</v>
      </c>
      <c r="U697" s="107" t="s">
        <v>123</v>
      </c>
      <c r="V697" s="107" t="s">
        <v>123</v>
      </c>
      <c r="W697" s="107" t="s">
        <v>123</v>
      </c>
      <c r="X697" s="107" t="s">
        <v>3884</v>
      </c>
      <c r="Y697" s="53">
        <v>1</v>
      </c>
      <c r="Z697" s="102" t="str">
        <f>+R697</f>
        <v>3 Meses 25 dias</v>
      </c>
      <c r="AA697" s="107" t="s">
        <v>123</v>
      </c>
      <c r="AB697" s="236"/>
      <c r="AC697" s="236"/>
      <c r="AD697" s="107" t="s">
        <v>123</v>
      </c>
      <c r="AE697" s="107" t="s">
        <v>123</v>
      </c>
      <c r="AF697" s="107">
        <v>45700</v>
      </c>
      <c r="AG697" s="318">
        <v>18258166</v>
      </c>
      <c r="AH697" s="135" t="s">
        <v>123</v>
      </c>
      <c r="AI697" s="110">
        <v>0</v>
      </c>
      <c r="AJ697" s="53" t="s">
        <v>123</v>
      </c>
      <c r="AK697" s="110">
        <f>+AG697+AI697</f>
        <v>18258166</v>
      </c>
      <c r="AL697" s="111" t="str" cm="1">
        <f t="array" aca="1" ref="AL697" ca="1">_xlfn.IFS(TODAY()&lt;AF697,AF697-TODAY(),TODAY()&gt;AF697,"TERMINADO")</f>
        <v>TERMINADO</v>
      </c>
      <c r="AM697" s="112" t="s">
        <v>84</v>
      </c>
      <c r="AN697" s="155" t="s">
        <v>3885</v>
      </c>
      <c r="AO697" s="113" t="s">
        <v>3863</v>
      </c>
      <c r="AP697" s="114" t="s">
        <v>9420</v>
      </c>
      <c r="AQ697" s="99" t="s">
        <v>3865</v>
      </c>
      <c r="AR697" s="144" t="s">
        <v>316</v>
      </c>
      <c r="AS697" s="101" t="s">
        <v>316</v>
      </c>
      <c r="AT697" s="101" t="s">
        <v>540</v>
      </c>
      <c r="AU697" s="286" t="s">
        <v>4207</v>
      </c>
      <c r="AV697" s="99">
        <v>116603</v>
      </c>
      <c r="AW697" s="99">
        <v>2</v>
      </c>
      <c r="AX697" s="116">
        <v>4763000</v>
      </c>
      <c r="AY697" s="117" t="s">
        <v>9421</v>
      </c>
      <c r="AZ697" s="99"/>
      <c r="BA697" s="117" t="s">
        <v>181</v>
      </c>
      <c r="BB697" s="99">
        <v>1910</v>
      </c>
      <c r="BC697" s="118">
        <v>45551</v>
      </c>
      <c r="BD697" s="116">
        <v>36516333</v>
      </c>
      <c r="BE697" s="99">
        <v>2226</v>
      </c>
      <c r="BF697" s="116">
        <v>18258166</v>
      </c>
      <c r="BG697" s="118">
        <v>45580</v>
      </c>
      <c r="BH697" s="117"/>
      <c r="BI697" s="118" t="s">
        <v>6607</v>
      </c>
      <c r="BJ697" s="99">
        <v>3</v>
      </c>
      <c r="BK697" s="99" t="s">
        <v>3869</v>
      </c>
      <c r="BL697" s="99" t="s">
        <v>4008</v>
      </c>
      <c r="BM697" s="118"/>
      <c r="BN697" s="99"/>
      <c r="BO697" s="99"/>
      <c r="BP697" s="99"/>
      <c r="BQ697" s="99"/>
      <c r="BR697" s="99"/>
      <c r="BS697" s="99"/>
      <c r="BT697" s="99"/>
      <c r="BU697" s="99"/>
      <c r="BV697" s="99"/>
      <c r="BW697" s="99"/>
      <c r="BX697" s="99"/>
      <c r="BY697" s="99"/>
      <c r="BZ697" s="99"/>
      <c r="CA697" s="99"/>
      <c r="CB697" s="129">
        <v>3133426109</v>
      </c>
      <c r="CC697" s="118" t="s">
        <v>9422</v>
      </c>
      <c r="CD697" s="118">
        <v>28828</v>
      </c>
      <c r="CE697" s="99" t="s">
        <v>3913</v>
      </c>
      <c r="CF697" s="99" t="s">
        <v>3894</v>
      </c>
      <c r="CG697" s="99"/>
      <c r="CH697" s="118" t="s">
        <v>9423</v>
      </c>
      <c r="CI697" s="118" t="s">
        <v>9424</v>
      </c>
      <c r="CJ697" s="99"/>
      <c r="CK697" s="115"/>
      <c r="CL697" s="244"/>
      <c r="CM697" s="166" t="s">
        <v>14</v>
      </c>
      <c r="CN697" s="123">
        <v>1</v>
      </c>
    </row>
    <row r="698" spans="1:92" ht="20.100000000000001" hidden="1" customHeight="1">
      <c r="A698" s="97">
        <v>349</v>
      </c>
      <c r="B698" s="98">
        <v>2024</v>
      </c>
      <c r="C698" s="99" t="s">
        <v>72</v>
      </c>
      <c r="D698" s="100" t="s">
        <v>9425</v>
      </c>
      <c r="E698" s="99" t="s">
        <v>9426</v>
      </c>
      <c r="F698" s="101" t="s">
        <v>9427</v>
      </c>
      <c r="G698" s="102">
        <v>1031134259</v>
      </c>
      <c r="H698" s="53">
        <v>1</v>
      </c>
      <c r="I698" s="181" t="s">
        <v>99</v>
      </c>
      <c r="J698" s="104" t="s">
        <v>635</v>
      </c>
      <c r="K698" s="105" t="s">
        <v>3859</v>
      </c>
      <c r="L698" s="101" t="s">
        <v>74</v>
      </c>
      <c r="M698" s="53" t="s">
        <v>75</v>
      </c>
      <c r="N698" s="53" t="s">
        <v>3860</v>
      </c>
      <c r="O698" s="101" t="s">
        <v>3239</v>
      </c>
      <c r="P698" s="118">
        <v>45366</v>
      </c>
      <c r="Q698" s="107" t="s">
        <v>7</v>
      </c>
      <c r="R698" s="108" t="s">
        <v>3861</v>
      </c>
      <c r="S698" s="107">
        <v>45369</v>
      </c>
      <c r="T698" s="107">
        <v>45490</v>
      </c>
      <c r="U698" s="107" t="s">
        <v>123</v>
      </c>
      <c r="V698" s="107" t="s">
        <v>123</v>
      </c>
      <c r="W698" s="107" t="s">
        <v>123</v>
      </c>
      <c r="X698" s="53" t="s">
        <v>3862</v>
      </c>
      <c r="Y698" s="53">
        <v>1</v>
      </c>
      <c r="Z698" s="53" t="s">
        <v>3612</v>
      </c>
      <c r="AA698" s="107">
        <v>45477</v>
      </c>
      <c r="AB698" s="226"/>
      <c r="AC698" s="226"/>
      <c r="AD698" s="107" t="s">
        <v>123</v>
      </c>
      <c r="AE698" s="107" t="s">
        <v>123</v>
      </c>
      <c r="AF698" s="107">
        <v>45552</v>
      </c>
      <c r="AG698" s="110">
        <v>22800000</v>
      </c>
      <c r="AH698" s="107">
        <v>45477</v>
      </c>
      <c r="AI698" s="110">
        <v>11400000</v>
      </c>
      <c r="AJ698" s="51">
        <v>1</v>
      </c>
      <c r="AK698" s="110">
        <v>34200000</v>
      </c>
      <c r="AL698" s="111" t="str" cm="1">
        <f t="array" aca="1" ref="AL698" ca="1">_xlfn.IFS(TODAY()&lt;AF698,AF698-TODAY(),TODAY()&gt;AF698,"TERMINADO")</f>
        <v>TERMINADO</v>
      </c>
      <c r="AM698" s="112" t="s">
        <v>84</v>
      </c>
      <c r="AN698" s="112" t="s">
        <v>85</v>
      </c>
      <c r="AO698" s="113" t="s">
        <v>3863</v>
      </c>
      <c r="AP698" s="253" t="s">
        <v>9428</v>
      </c>
      <c r="AQ698" s="53" t="s">
        <v>3865</v>
      </c>
      <c r="AR698" s="101" t="s">
        <v>856</v>
      </c>
      <c r="AS698" s="101" t="s">
        <v>141</v>
      </c>
      <c r="AT698" s="131" t="s">
        <v>9429</v>
      </c>
      <c r="AU698" s="133" t="s">
        <v>9430</v>
      </c>
      <c r="AV698" s="99">
        <v>103793</v>
      </c>
      <c r="AW698" s="99">
        <v>1</v>
      </c>
      <c r="AX698" s="116">
        <v>5700000</v>
      </c>
      <c r="AY698" s="117" t="s">
        <v>9431</v>
      </c>
      <c r="AZ698" s="99">
        <v>120</v>
      </c>
      <c r="BA698" s="117" t="s">
        <v>181</v>
      </c>
      <c r="BB698" s="99">
        <v>1162</v>
      </c>
      <c r="BC698" s="118">
        <v>45355</v>
      </c>
      <c r="BD698" s="116">
        <v>22800000</v>
      </c>
      <c r="BE698" s="99">
        <v>1304</v>
      </c>
      <c r="BF698" s="116">
        <v>22800000</v>
      </c>
      <c r="BG698" s="118">
        <v>45369</v>
      </c>
      <c r="BH698" s="117" t="s">
        <v>181</v>
      </c>
      <c r="BI698" s="118" t="s">
        <v>9432</v>
      </c>
      <c r="BJ698" s="99">
        <v>1</v>
      </c>
      <c r="BK698" s="99" t="s">
        <v>3874</v>
      </c>
      <c r="BL698" s="99" t="s">
        <v>4008</v>
      </c>
      <c r="BM698" s="118" t="s">
        <v>4009</v>
      </c>
      <c r="BN698" s="99" t="s">
        <v>3906</v>
      </c>
      <c r="BO698" s="99" t="s">
        <v>3874</v>
      </c>
      <c r="BP698" s="99" t="s">
        <v>3874</v>
      </c>
      <c r="BQ698" s="99" t="s">
        <v>123</v>
      </c>
      <c r="BR698" s="99" t="s">
        <v>3935</v>
      </c>
      <c r="BS698" s="99" t="s">
        <v>3874</v>
      </c>
      <c r="BT698" s="99" t="s">
        <v>3874</v>
      </c>
      <c r="BU698" s="99" t="s">
        <v>3874</v>
      </c>
      <c r="BV698" s="99" t="s">
        <v>9433</v>
      </c>
      <c r="BW698" s="99" t="s">
        <v>3949</v>
      </c>
      <c r="BX698" s="99">
        <v>3202183449</v>
      </c>
      <c r="BY698" s="99" t="s">
        <v>3909</v>
      </c>
      <c r="BZ698" s="99" t="s">
        <v>3951</v>
      </c>
      <c r="CA698" s="99" t="s">
        <v>3952</v>
      </c>
      <c r="CB698" s="129">
        <v>3004582961</v>
      </c>
      <c r="CC698" s="118" t="s">
        <v>9434</v>
      </c>
      <c r="CD698" s="118">
        <v>33498</v>
      </c>
      <c r="CE698" s="118" t="s">
        <v>3872</v>
      </c>
      <c r="CF698" s="99" t="s">
        <v>3873</v>
      </c>
      <c r="CG698" s="118" t="s">
        <v>3874</v>
      </c>
      <c r="CH698" s="118" t="s">
        <v>9435</v>
      </c>
      <c r="CI698" s="118" t="s">
        <v>5099</v>
      </c>
      <c r="CJ698" s="99" t="s">
        <v>181</v>
      </c>
      <c r="CK698" s="99">
        <v>33</v>
      </c>
      <c r="CL698" s="230" t="s">
        <v>9436</v>
      </c>
      <c r="CM698" s="99" t="s">
        <v>3878</v>
      </c>
      <c r="CN698" s="123">
        <v>1</v>
      </c>
    </row>
    <row r="699" spans="1:92" ht="20.100000000000001" hidden="1" customHeight="1">
      <c r="A699" s="97">
        <v>885</v>
      </c>
      <c r="B699" s="98">
        <v>2024</v>
      </c>
      <c r="C699" s="99" t="s">
        <v>72</v>
      </c>
      <c r="D699" s="100" t="s">
        <v>9437</v>
      </c>
      <c r="E699" s="99" t="s">
        <v>9438</v>
      </c>
      <c r="F699" s="101" t="s">
        <v>9427</v>
      </c>
      <c r="G699" s="102">
        <v>1031134259</v>
      </c>
      <c r="H699" s="53">
        <v>1</v>
      </c>
      <c r="I699" s="103" t="s">
        <v>4121</v>
      </c>
      <c r="J699" s="99">
        <v>1873</v>
      </c>
      <c r="K699" s="105" t="s">
        <v>3859</v>
      </c>
      <c r="L699" s="101" t="s">
        <v>74</v>
      </c>
      <c r="M699" s="53" t="s">
        <v>75</v>
      </c>
      <c r="N699" s="53" t="s">
        <v>3860</v>
      </c>
      <c r="O699" s="101" t="s">
        <v>718</v>
      </c>
      <c r="P699" s="107">
        <v>45576</v>
      </c>
      <c r="Q699" s="118" t="s">
        <v>14</v>
      </c>
      <c r="R699" s="106" t="s">
        <v>3883</v>
      </c>
      <c r="S699" s="159">
        <v>45581</v>
      </c>
      <c r="T699" s="107">
        <v>45657</v>
      </c>
      <c r="U699" s="107" t="s">
        <v>123</v>
      </c>
      <c r="V699" s="107" t="s">
        <v>123</v>
      </c>
      <c r="W699" s="107" t="s">
        <v>123</v>
      </c>
      <c r="X699" s="107" t="s">
        <v>3884</v>
      </c>
      <c r="Y699" s="53">
        <v>1</v>
      </c>
      <c r="Z699" s="102" t="str">
        <f>+R699</f>
        <v>3 Meses 25 dias</v>
      </c>
      <c r="AA699" s="107" t="s">
        <v>123</v>
      </c>
      <c r="AD699" s="107" t="s">
        <v>123</v>
      </c>
      <c r="AE699" s="107" t="s">
        <v>123</v>
      </c>
      <c r="AF699" s="107">
        <v>45698</v>
      </c>
      <c r="AG699" s="110">
        <v>21850000</v>
      </c>
      <c r="AH699" s="153" t="s">
        <v>123</v>
      </c>
      <c r="AI699" s="154">
        <v>0</v>
      </c>
      <c r="AJ699" s="53" t="s">
        <v>123</v>
      </c>
      <c r="AK699" s="110">
        <f>+AG699+AI699</f>
        <v>21850000</v>
      </c>
      <c r="AL699" s="111" t="str" cm="1">
        <f t="array" aca="1" ref="AL699" ca="1">_xlfn.IFS(TODAY()&lt;AF699,AF699-TODAY(),TODAY()&gt;AF699,"TERMINADO")</f>
        <v>TERMINADO</v>
      </c>
      <c r="AM699" s="112" t="s">
        <v>84</v>
      </c>
      <c r="AN699" s="155" t="s">
        <v>3885</v>
      </c>
      <c r="AO699" s="113" t="s">
        <v>3863</v>
      </c>
      <c r="AP699" s="114" t="s">
        <v>9439</v>
      </c>
      <c r="AQ699" s="99" t="s">
        <v>3865</v>
      </c>
      <c r="AR699" s="106" t="s">
        <v>251</v>
      </c>
      <c r="AS699" s="101" t="s">
        <v>151</v>
      </c>
      <c r="AT699" s="106" t="s">
        <v>3984</v>
      </c>
      <c r="AU699" s="104" t="s">
        <v>4712</v>
      </c>
      <c r="AV699" s="99">
        <v>117113</v>
      </c>
      <c r="AW699" s="99">
        <v>6</v>
      </c>
      <c r="AX699" s="116">
        <v>5700000</v>
      </c>
      <c r="AY699" s="117" t="s">
        <v>9440</v>
      </c>
      <c r="AZ699" s="99"/>
      <c r="BA699" s="166" t="s">
        <v>181</v>
      </c>
      <c r="BB699" s="99">
        <v>2040</v>
      </c>
      <c r="BC699" s="118">
        <v>45575</v>
      </c>
      <c r="BD699" s="116">
        <v>131100000</v>
      </c>
      <c r="BE699" s="99">
        <v>2225</v>
      </c>
      <c r="BF699" s="116">
        <v>21850000</v>
      </c>
      <c r="BG699" s="118">
        <v>45580</v>
      </c>
      <c r="BH699" s="117"/>
      <c r="BI699" s="118" t="s">
        <v>9285</v>
      </c>
      <c r="BJ699" s="99">
        <v>1</v>
      </c>
      <c r="BK699" s="99"/>
      <c r="BL699" s="99" t="s">
        <v>4008</v>
      </c>
      <c r="BM699" s="118"/>
      <c r="BN699" s="99"/>
      <c r="BO699" s="99"/>
      <c r="BP699" s="99"/>
      <c r="BQ699" s="99"/>
      <c r="BR699" s="99"/>
      <c r="BS699" s="99"/>
      <c r="BT699" s="99"/>
      <c r="BU699" s="99"/>
      <c r="BV699" s="99"/>
      <c r="BW699" s="99"/>
      <c r="BX699" s="99"/>
      <c r="BY699" s="99"/>
      <c r="BZ699" s="99"/>
      <c r="CA699" s="99"/>
      <c r="CB699" s="129" t="s">
        <v>9441</v>
      </c>
      <c r="CC699" s="118" t="s">
        <v>9442</v>
      </c>
      <c r="CD699" s="118">
        <v>33498</v>
      </c>
      <c r="CE699" s="118" t="s">
        <v>3872</v>
      </c>
      <c r="CF699" s="99" t="s">
        <v>3873</v>
      </c>
      <c r="CG699" s="99" t="s">
        <v>181</v>
      </c>
      <c r="CH699" s="118" t="s">
        <v>9435</v>
      </c>
      <c r="CI699" s="118" t="s">
        <v>5099</v>
      </c>
      <c r="CJ699" s="117"/>
      <c r="CK699" s="115"/>
      <c r="CL699" s="244"/>
      <c r="CM699" s="166" t="s">
        <v>14</v>
      </c>
      <c r="CN699" s="123">
        <v>1</v>
      </c>
    </row>
    <row r="700" spans="1:92" ht="20.100000000000001" hidden="1" customHeight="1">
      <c r="A700" s="97">
        <v>87</v>
      </c>
      <c r="B700" s="98">
        <v>2024</v>
      </c>
      <c r="C700" s="99" t="s">
        <v>72</v>
      </c>
      <c r="D700" s="100" t="s">
        <v>9443</v>
      </c>
      <c r="E700" s="53" t="s">
        <v>3980</v>
      </c>
      <c r="F700" s="106" t="s">
        <v>9444</v>
      </c>
      <c r="G700" s="115">
        <v>1024482907</v>
      </c>
      <c r="H700" s="99">
        <v>0</v>
      </c>
      <c r="I700" s="103" t="s">
        <v>81</v>
      </c>
      <c r="J700" s="99">
        <v>1873</v>
      </c>
      <c r="K700" s="105" t="s">
        <v>3859</v>
      </c>
      <c r="L700" s="101" t="s">
        <v>74</v>
      </c>
      <c r="M700" s="53" t="s">
        <v>75</v>
      </c>
      <c r="N700" s="53" t="s">
        <v>3860</v>
      </c>
      <c r="O700" s="101" t="s">
        <v>617</v>
      </c>
      <c r="P700" s="107">
        <v>45596</v>
      </c>
      <c r="Q700" s="118" t="s">
        <v>14</v>
      </c>
      <c r="R700" s="106" t="s">
        <v>3982</v>
      </c>
      <c r="S700" s="159">
        <v>45601</v>
      </c>
      <c r="T700" s="107">
        <v>45657</v>
      </c>
      <c r="U700" s="107" t="s">
        <v>123</v>
      </c>
      <c r="V700" s="107" t="s">
        <v>123</v>
      </c>
      <c r="W700" s="107" t="s">
        <v>123</v>
      </c>
      <c r="X700" s="118" t="s">
        <v>3884</v>
      </c>
      <c r="Y700" s="53">
        <v>1</v>
      </c>
      <c r="Z700" s="102" t="str">
        <f>+R700</f>
        <v>3 Meses 25 Dias</v>
      </c>
      <c r="AA700" s="107" t="s">
        <v>123</v>
      </c>
      <c r="AD700" s="107" t="s">
        <v>123</v>
      </c>
      <c r="AE700" s="107" t="s">
        <v>123</v>
      </c>
      <c r="AF700" s="107">
        <v>45716</v>
      </c>
      <c r="AG700" s="110">
        <v>26066666</v>
      </c>
      <c r="AH700" s="153" t="s">
        <v>123</v>
      </c>
      <c r="AI700" s="154">
        <v>0</v>
      </c>
      <c r="AJ700" s="53" t="s">
        <v>123</v>
      </c>
      <c r="AK700" s="110">
        <f>+AG700+AI700</f>
        <v>26066666</v>
      </c>
      <c r="AL700" s="111" t="str" cm="1">
        <f t="array" aca="1" ref="AL700" ca="1">_xlfn.IFS(TODAY()&lt;AF700,AF700-TODAY(),TODAY()&gt;AF700,"TERMINADO")</f>
        <v>TERMINADO</v>
      </c>
      <c r="AM700" s="112" t="s">
        <v>84</v>
      </c>
      <c r="AN700" s="155" t="s">
        <v>3885</v>
      </c>
      <c r="AO700" s="113" t="s">
        <v>3863</v>
      </c>
      <c r="AP700" s="114" t="s">
        <v>3983</v>
      </c>
      <c r="AQ700" s="99" t="s">
        <v>3865</v>
      </c>
      <c r="AR700" s="101" t="s">
        <v>251</v>
      </c>
      <c r="AS700" s="101" t="s">
        <v>151</v>
      </c>
      <c r="AT700" s="106" t="s">
        <v>3984</v>
      </c>
      <c r="AU700" s="104" t="s">
        <v>3985</v>
      </c>
      <c r="AV700" s="99">
        <v>117333</v>
      </c>
      <c r="AW700" s="99">
        <v>6</v>
      </c>
      <c r="AX700" s="116">
        <v>6800000</v>
      </c>
      <c r="AY700" s="117" t="s">
        <v>9445</v>
      </c>
      <c r="AZ700" s="99"/>
      <c r="BA700" s="117" t="s">
        <v>181</v>
      </c>
      <c r="BB700" s="99">
        <v>2052</v>
      </c>
      <c r="BC700" s="118">
        <v>45575</v>
      </c>
      <c r="BD700" s="116">
        <v>156400000</v>
      </c>
      <c r="BE700" s="99">
        <v>2455</v>
      </c>
      <c r="BF700" s="116">
        <v>26066666</v>
      </c>
      <c r="BG700" s="118">
        <v>45601</v>
      </c>
      <c r="BH700" s="117"/>
      <c r="BI700" s="118" t="s">
        <v>3987</v>
      </c>
      <c r="BJ700" s="99">
        <v>2</v>
      </c>
      <c r="BK700" s="99"/>
      <c r="BL700" s="99" t="s">
        <v>4008</v>
      </c>
      <c r="BM700" s="117"/>
      <c r="BN700" s="99"/>
      <c r="BO700" s="99"/>
      <c r="BP700" s="99"/>
      <c r="BQ700" s="99"/>
      <c r="BR700" s="99"/>
      <c r="BS700" s="99"/>
      <c r="BT700" s="99"/>
      <c r="BU700" s="99"/>
      <c r="BV700" s="99"/>
      <c r="BW700" s="99"/>
      <c r="BX700" s="99"/>
      <c r="BY700" s="99"/>
      <c r="BZ700" s="99"/>
      <c r="CA700" s="99"/>
      <c r="CB700" s="129">
        <v>3006313286</v>
      </c>
      <c r="CC700" s="118" t="s">
        <v>9446</v>
      </c>
      <c r="CD700" s="118">
        <v>32350</v>
      </c>
      <c r="CE700" s="99" t="s">
        <v>3872</v>
      </c>
      <c r="CF700" s="99" t="s">
        <v>3873</v>
      </c>
      <c r="CG700" s="118"/>
      <c r="CH700" s="118" t="s">
        <v>9447</v>
      </c>
      <c r="CI700" s="118" t="s">
        <v>9448</v>
      </c>
      <c r="CJ700" s="117"/>
      <c r="CK700" s="115"/>
      <c r="CL700" s="281"/>
      <c r="CM700" s="117" t="s">
        <v>15</v>
      </c>
      <c r="CN700" s="123">
        <v>1</v>
      </c>
    </row>
    <row r="701" spans="1:92" ht="20.100000000000001" hidden="1" customHeight="1">
      <c r="A701" s="97">
        <v>136</v>
      </c>
      <c r="B701" s="98">
        <v>2024</v>
      </c>
      <c r="C701" s="99" t="s">
        <v>72</v>
      </c>
      <c r="D701" s="100" t="s">
        <v>9449</v>
      </c>
      <c r="E701" s="53" t="s">
        <v>4296</v>
      </c>
      <c r="F701" s="106" t="s">
        <v>9450</v>
      </c>
      <c r="G701" s="115">
        <v>79700490</v>
      </c>
      <c r="H701" s="99">
        <v>7</v>
      </c>
      <c r="I701" s="103" t="s">
        <v>4257</v>
      </c>
      <c r="J701" s="99">
        <v>1873</v>
      </c>
      <c r="K701" s="105" t="s">
        <v>3859</v>
      </c>
      <c r="L701" s="106" t="s">
        <v>74</v>
      </c>
      <c r="M701" s="99" t="s">
        <v>75</v>
      </c>
      <c r="N701" s="99" t="s">
        <v>3860</v>
      </c>
      <c r="O701" s="101" t="s">
        <v>4298</v>
      </c>
      <c r="P701" s="107">
        <v>45597</v>
      </c>
      <c r="Q701" s="118" t="s">
        <v>15</v>
      </c>
      <c r="R701" s="106" t="s">
        <v>4228</v>
      </c>
      <c r="S701" s="151">
        <v>45603</v>
      </c>
      <c r="T701" s="118">
        <v>45657</v>
      </c>
      <c r="U701" s="118" t="s">
        <v>123</v>
      </c>
      <c r="V701" s="118" t="s">
        <v>123</v>
      </c>
      <c r="W701" s="118" t="s">
        <v>123</v>
      </c>
      <c r="X701" s="107" t="s">
        <v>3884</v>
      </c>
      <c r="Y701" s="53">
        <v>1</v>
      </c>
      <c r="Z701" s="115" t="str">
        <f>+R701</f>
        <v>3 Meses</v>
      </c>
      <c r="AA701" s="118" t="s">
        <v>123</v>
      </c>
      <c r="AD701" s="118" t="s">
        <v>123</v>
      </c>
      <c r="AE701" s="118" t="s">
        <v>123</v>
      </c>
      <c r="AF701" s="118">
        <v>45694</v>
      </c>
      <c r="AG701" s="110">
        <v>12600000</v>
      </c>
      <c r="AH701" s="153" t="s">
        <v>123</v>
      </c>
      <c r="AI701" s="154">
        <v>0</v>
      </c>
      <c r="AJ701" s="53" t="s">
        <v>123</v>
      </c>
      <c r="AK701" s="110">
        <f>+AG701+AI701</f>
        <v>12600000</v>
      </c>
      <c r="AL701" s="111" t="str" cm="1">
        <f t="array" aca="1" ref="AL701" ca="1">_xlfn.IFS(TODAY()&lt;AF701,AF701-TODAY(),TODAY()&gt;AF701,"TERMINADO")</f>
        <v>TERMINADO</v>
      </c>
      <c r="AM701" s="155" t="s">
        <v>84</v>
      </c>
      <c r="AN701" s="155" t="s">
        <v>3885</v>
      </c>
      <c r="AO701" s="113" t="s">
        <v>3863</v>
      </c>
      <c r="AP701" s="114" t="s">
        <v>4299</v>
      </c>
      <c r="AQ701" s="99" t="s">
        <v>3865</v>
      </c>
      <c r="AR701" s="101" t="s">
        <v>4260</v>
      </c>
      <c r="AS701" s="101" t="s">
        <v>3727</v>
      </c>
      <c r="AT701" s="101" t="s">
        <v>1594</v>
      </c>
      <c r="AU701" s="104" t="s">
        <v>4261</v>
      </c>
      <c r="AV701" s="99">
        <v>118603</v>
      </c>
      <c r="AW701" s="99">
        <v>5</v>
      </c>
      <c r="AX701" s="116">
        <v>4200000</v>
      </c>
      <c r="AY701" s="117" t="s">
        <v>9451</v>
      </c>
      <c r="AZ701" s="99"/>
      <c r="BA701" s="117" t="s">
        <v>181</v>
      </c>
      <c r="BB701" s="99">
        <v>1975</v>
      </c>
      <c r="BC701" s="118">
        <v>45575</v>
      </c>
      <c r="BD701" s="116">
        <f>63000000</f>
        <v>63000000</v>
      </c>
      <c r="BE701" s="99">
        <v>2496</v>
      </c>
      <c r="BF701" s="116">
        <v>12600000</v>
      </c>
      <c r="BG701" s="118">
        <v>45603</v>
      </c>
      <c r="BH701" s="117"/>
      <c r="BI701" s="118" t="s">
        <v>9452</v>
      </c>
      <c r="BJ701" s="99">
        <v>3</v>
      </c>
      <c r="BK701" s="99"/>
      <c r="BL701" s="99" t="s">
        <v>4008</v>
      </c>
      <c r="BM701" s="117"/>
      <c r="BN701" s="99"/>
      <c r="BO701" s="99"/>
      <c r="BP701" s="99"/>
      <c r="BQ701" s="99"/>
      <c r="BR701" s="99"/>
      <c r="BS701" s="99"/>
      <c r="BT701" s="99"/>
      <c r="BU701" s="99"/>
      <c r="BV701" s="99"/>
      <c r="BW701" s="99"/>
      <c r="BX701" s="99"/>
      <c r="BY701" s="99"/>
      <c r="BZ701" s="99"/>
      <c r="CA701" s="99"/>
      <c r="CB701" s="129">
        <v>3118817396</v>
      </c>
      <c r="CC701" s="118" t="s">
        <v>9453</v>
      </c>
      <c r="CD701" s="118">
        <v>27124</v>
      </c>
      <c r="CE701" s="99" t="s">
        <v>3913</v>
      </c>
      <c r="CF701" s="99" t="s">
        <v>3894</v>
      </c>
      <c r="CG701" s="118"/>
      <c r="CH701" s="118" t="s">
        <v>9454</v>
      </c>
      <c r="CI701" s="118" t="s">
        <v>9455</v>
      </c>
      <c r="CJ701" s="117"/>
      <c r="CK701" s="115"/>
      <c r="CL701" s="281"/>
      <c r="CM701" s="117" t="s">
        <v>15</v>
      </c>
      <c r="CN701" s="123">
        <v>1</v>
      </c>
    </row>
    <row r="702" spans="1:92" ht="20.100000000000001" hidden="1" customHeight="1">
      <c r="A702" s="97">
        <v>774</v>
      </c>
      <c r="B702" s="98">
        <v>2024</v>
      </c>
      <c r="C702" s="99" t="s">
        <v>72</v>
      </c>
      <c r="D702" s="100" t="s">
        <v>9456</v>
      </c>
      <c r="E702" s="99" t="s">
        <v>9457</v>
      </c>
      <c r="F702" s="101" t="s">
        <v>9458</v>
      </c>
      <c r="G702" s="102">
        <v>1130610581</v>
      </c>
      <c r="H702" s="53">
        <v>8</v>
      </c>
      <c r="I702" s="103" t="s">
        <v>524</v>
      </c>
      <c r="J702" s="99">
        <v>1873</v>
      </c>
      <c r="K702" s="105" t="s">
        <v>3859</v>
      </c>
      <c r="L702" s="101" t="s">
        <v>74</v>
      </c>
      <c r="M702" s="53" t="s">
        <v>75</v>
      </c>
      <c r="N702" s="53" t="s">
        <v>3860</v>
      </c>
      <c r="O702" s="101" t="s">
        <v>9459</v>
      </c>
      <c r="P702" s="118">
        <v>45562</v>
      </c>
      <c r="Q702" s="118" t="s">
        <v>13</v>
      </c>
      <c r="R702" s="106" t="s">
        <v>9460</v>
      </c>
      <c r="S702" s="159">
        <v>45566</v>
      </c>
      <c r="T702" s="107">
        <v>45657</v>
      </c>
      <c r="U702" s="107" t="s">
        <v>123</v>
      </c>
      <c r="V702" s="107" t="s">
        <v>123</v>
      </c>
      <c r="W702" s="107" t="s">
        <v>123</v>
      </c>
      <c r="X702" s="107" t="s">
        <v>3884</v>
      </c>
      <c r="Y702" s="53">
        <v>1</v>
      </c>
      <c r="Z702" s="102" t="str">
        <f>+R702</f>
        <v>115 DIAS</v>
      </c>
      <c r="AA702" s="107" t="s">
        <v>123</v>
      </c>
      <c r="AD702" s="107" t="s">
        <v>123</v>
      </c>
      <c r="AE702" s="107" t="s">
        <v>123</v>
      </c>
      <c r="AF702" s="107">
        <v>45682</v>
      </c>
      <c r="AG702" s="110">
        <v>28750000</v>
      </c>
      <c r="AH702" s="135" t="s">
        <v>123</v>
      </c>
      <c r="AI702" s="110">
        <v>0</v>
      </c>
      <c r="AJ702" s="53" t="s">
        <v>123</v>
      </c>
      <c r="AK702" s="110">
        <f>+AG702+AI702</f>
        <v>28750000</v>
      </c>
      <c r="AL702" s="111" t="str" cm="1">
        <f t="array" aca="1" ref="AL702" ca="1">_xlfn.IFS(TODAY()&lt;AF702,AF702-TODAY(),TODAY()&gt;AF702,"TERMINADO")</f>
        <v>TERMINADO</v>
      </c>
      <c r="AM702" s="495" t="s">
        <v>84</v>
      </c>
      <c r="AN702" s="155" t="s">
        <v>3885</v>
      </c>
      <c r="AO702" s="113" t="s">
        <v>3863</v>
      </c>
      <c r="AP702" s="114" t="s">
        <v>9461</v>
      </c>
      <c r="AQ702" s="53" t="s">
        <v>3865</v>
      </c>
      <c r="AR702" s="101" t="s">
        <v>251</v>
      </c>
      <c r="AS702" s="101" t="s">
        <v>151</v>
      </c>
      <c r="AT702" s="106" t="s">
        <v>3984</v>
      </c>
      <c r="AU702" s="104" t="s">
        <v>9462</v>
      </c>
      <c r="AV702" s="99">
        <v>117332</v>
      </c>
      <c r="AW702" s="99">
        <v>1</v>
      </c>
      <c r="AX702" s="116">
        <v>7000000</v>
      </c>
      <c r="AY702" s="117" t="s">
        <v>9463</v>
      </c>
      <c r="AZ702" s="99"/>
      <c r="BA702" s="117" t="s">
        <v>181</v>
      </c>
      <c r="BB702" s="99">
        <v>1950</v>
      </c>
      <c r="BC702" s="118">
        <v>45558</v>
      </c>
      <c r="BD702" s="116">
        <v>28750000</v>
      </c>
      <c r="BE702" s="99">
        <v>2137</v>
      </c>
      <c r="BF702" s="116">
        <v>28750000</v>
      </c>
      <c r="BG702" s="118">
        <v>45566</v>
      </c>
      <c r="BH702" s="117"/>
      <c r="BI702" s="118" t="s">
        <v>9464</v>
      </c>
      <c r="BJ702" s="99">
        <v>1</v>
      </c>
      <c r="BK702" s="99" t="s">
        <v>3869</v>
      </c>
      <c r="BL702" s="99" t="s">
        <v>4008</v>
      </c>
      <c r="BM702" s="99"/>
      <c r="BN702" s="99" t="s">
        <v>9465</v>
      </c>
      <c r="BO702" s="99"/>
      <c r="BP702" s="99"/>
      <c r="BQ702" s="99"/>
      <c r="BR702" s="99"/>
      <c r="BS702" s="99"/>
      <c r="BT702" s="99"/>
      <c r="BU702" s="99"/>
      <c r="BV702" s="99"/>
      <c r="BW702" s="99"/>
      <c r="BX702" s="99"/>
      <c r="BY702" s="99"/>
      <c r="BZ702" s="99"/>
      <c r="CA702" s="99"/>
      <c r="CB702" s="129">
        <v>3045314629</v>
      </c>
      <c r="CC702" s="118" t="s">
        <v>9466</v>
      </c>
      <c r="CD702" s="118">
        <v>31775</v>
      </c>
      <c r="CE702" s="118" t="s">
        <v>3872</v>
      </c>
      <c r="CF702" s="99" t="s">
        <v>3873</v>
      </c>
      <c r="CG702" s="118"/>
      <c r="CH702" s="118" t="s">
        <v>4014</v>
      </c>
      <c r="CI702" s="118" t="s">
        <v>9467</v>
      </c>
      <c r="CJ702" s="99"/>
      <c r="CK702" s="115"/>
      <c r="CL702" s="244"/>
      <c r="CM702" s="166" t="s">
        <v>14</v>
      </c>
      <c r="CN702" s="123">
        <v>1</v>
      </c>
    </row>
    <row r="703" spans="1:92" ht="20.100000000000001" hidden="1" customHeight="1">
      <c r="A703" s="97">
        <v>196</v>
      </c>
      <c r="B703" s="98">
        <v>2024</v>
      </c>
      <c r="C703" s="99" t="s">
        <v>72</v>
      </c>
      <c r="D703" s="100" t="s">
        <v>9468</v>
      </c>
      <c r="E703" s="99" t="s">
        <v>4927</v>
      </c>
      <c r="F703" s="101" t="s">
        <v>9469</v>
      </c>
      <c r="G703" s="102">
        <v>79908764</v>
      </c>
      <c r="H703" s="53">
        <v>4</v>
      </c>
      <c r="I703" s="103" t="s">
        <v>138</v>
      </c>
      <c r="J703" s="104" t="s">
        <v>635</v>
      </c>
      <c r="K703" s="105" t="s">
        <v>3859</v>
      </c>
      <c r="L703" s="106" t="s">
        <v>74</v>
      </c>
      <c r="M703" s="99" t="s">
        <v>75</v>
      </c>
      <c r="N703" s="53" t="s">
        <v>3860</v>
      </c>
      <c r="O703" s="101" t="s">
        <v>4928</v>
      </c>
      <c r="P703" s="107">
        <v>45350</v>
      </c>
      <c r="Q703" s="107" t="s">
        <v>6</v>
      </c>
      <c r="R703" s="108" t="s">
        <v>3861</v>
      </c>
      <c r="S703" s="107">
        <v>45352</v>
      </c>
      <c r="T703" s="107">
        <v>45473</v>
      </c>
      <c r="U703" s="53" t="s">
        <v>123</v>
      </c>
      <c r="V703" s="53" t="s">
        <v>123</v>
      </c>
      <c r="W703" s="53" t="s">
        <v>123</v>
      </c>
      <c r="X703" s="53" t="s">
        <v>3862</v>
      </c>
      <c r="Y703" s="53">
        <v>1</v>
      </c>
      <c r="Z703" s="53" t="s">
        <v>3612</v>
      </c>
      <c r="AA703" s="107">
        <v>45457</v>
      </c>
      <c r="AB703" s="226"/>
      <c r="AC703" s="226"/>
      <c r="AD703" s="107" t="s">
        <v>123</v>
      </c>
      <c r="AE703" s="107" t="s">
        <v>123</v>
      </c>
      <c r="AF703" s="107">
        <v>45534</v>
      </c>
      <c r="AG703" s="130">
        <v>10900000</v>
      </c>
      <c r="AH703" s="107">
        <v>45457</v>
      </c>
      <c r="AI703" s="110">
        <v>5450000</v>
      </c>
      <c r="AJ703" s="51">
        <v>1</v>
      </c>
      <c r="AK703" s="130">
        <v>16350000</v>
      </c>
      <c r="AL703" s="111" t="str" cm="1">
        <f t="array" aca="1" ref="AL703" ca="1">_xlfn.IFS(TODAY()&lt;AF703,AF703-TODAY(),TODAY()&gt;AF703,"TERMINADO")</f>
        <v>TERMINADO</v>
      </c>
      <c r="AM703" s="112" t="s">
        <v>84</v>
      </c>
      <c r="AN703" s="112" t="s">
        <v>3885</v>
      </c>
      <c r="AO703" s="113" t="s">
        <v>3863</v>
      </c>
      <c r="AP703" s="114" t="s">
        <v>4929</v>
      </c>
      <c r="AQ703" s="99" t="s">
        <v>3865</v>
      </c>
      <c r="AR703" s="106" t="s">
        <v>4930</v>
      </c>
      <c r="AS703" s="101" t="s">
        <v>141</v>
      </c>
      <c r="AT703" s="131" t="s">
        <v>9470</v>
      </c>
      <c r="AU703" s="128" t="s">
        <v>9471</v>
      </c>
      <c r="AV703" s="99">
        <v>103787</v>
      </c>
      <c r="AW703" s="99">
        <v>6</v>
      </c>
      <c r="AX703" s="116">
        <v>2725000</v>
      </c>
      <c r="AY703" s="117" t="s">
        <v>9472</v>
      </c>
      <c r="AZ703" s="99">
        <v>120</v>
      </c>
      <c r="BA703" s="117" t="s">
        <v>181</v>
      </c>
      <c r="BB703" s="99">
        <v>1095</v>
      </c>
      <c r="BC703" s="118">
        <v>45345</v>
      </c>
      <c r="BD703" s="116">
        <v>65400000</v>
      </c>
      <c r="BE703" s="99">
        <v>1155</v>
      </c>
      <c r="BF703" s="116">
        <v>10900000</v>
      </c>
      <c r="BG703" s="118">
        <v>45350</v>
      </c>
      <c r="BH703" s="117" t="s">
        <v>181</v>
      </c>
      <c r="BI703" s="118" t="s">
        <v>6067</v>
      </c>
      <c r="BJ703" s="99">
        <v>5</v>
      </c>
      <c r="BK703" s="99" t="s">
        <v>3869</v>
      </c>
      <c r="BL703" s="99"/>
      <c r="BM703" s="118" t="s">
        <v>4036</v>
      </c>
      <c r="BN703" s="99" t="s">
        <v>86</v>
      </c>
      <c r="BO703" s="99"/>
      <c r="BP703" s="99"/>
      <c r="BQ703" s="99"/>
      <c r="BR703" s="99"/>
      <c r="BS703" s="99"/>
      <c r="BT703" s="99"/>
      <c r="BU703" s="99"/>
      <c r="BV703" s="99"/>
      <c r="BW703" s="99"/>
      <c r="BX703" s="99"/>
      <c r="BY703" s="99"/>
      <c r="BZ703" s="99"/>
      <c r="CA703" s="99"/>
      <c r="CB703" s="129">
        <v>3183427316</v>
      </c>
      <c r="CC703" s="118" t="s">
        <v>9473</v>
      </c>
      <c r="CD703" s="118">
        <v>28334</v>
      </c>
      <c r="CE703" s="118" t="s">
        <v>3893</v>
      </c>
      <c r="CF703" s="99" t="s">
        <v>3894</v>
      </c>
      <c r="CG703" s="118" t="s">
        <v>3874</v>
      </c>
      <c r="CH703" s="118" t="s">
        <v>3893</v>
      </c>
      <c r="CI703" s="118" t="s">
        <v>9474</v>
      </c>
      <c r="CJ703" s="99" t="s">
        <v>181</v>
      </c>
      <c r="CK703" s="99">
        <v>47</v>
      </c>
      <c r="CL703" s="230" t="s">
        <v>9475</v>
      </c>
      <c r="CM703" s="99" t="s">
        <v>3878</v>
      </c>
      <c r="CN703" s="123">
        <v>1</v>
      </c>
    </row>
    <row r="704" spans="1:92" ht="20.100000000000001" hidden="1" customHeight="1">
      <c r="A704" s="97">
        <v>676</v>
      </c>
      <c r="B704" s="98">
        <v>2024</v>
      </c>
      <c r="C704" s="99" t="s">
        <v>72</v>
      </c>
      <c r="D704" s="100" t="s">
        <v>9476</v>
      </c>
      <c r="E704" s="99" t="s">
        <v>4940</v>
      </c>
      <c r="F704" s="101" t="s">
        <v>9469</v>
      </c>
      <c r="G704" s="115">
        <v>79908764</v>
      </c>
      <c r="H704" s="99">
        <v>4</v>
      </c>
      <c r="I704" s="106" t="s">
        <v>4096</v>
      </c>
      <c r="J704" s="99">
        <v>1873</v>
      </c>
      <c r="K704" s="105" t="s">
        <v>3859</v>
      </c>
      <c r="L704" s="101" t="s">
        <v>74</v>
      </c>
      <c r="M704" s="53" t="s">
        <v>75</v>
      </c>
      <c r="N704" s="53" t="s">
        <v>3860</v>
      </c>
      <c r="O704" s="101" t="s">
        <v>604</v>
      </c>
      <c r="P704" s="118">
        <v>45533</v>
      </c>
      <c r="Q704" s="118" t="s">
        <v>12</v>
      </c>
      <c r="R704" s="108" t="s">
        <v>3861</v>
      </c>
      <c r="S704" s="107">
        <v>45538</v>
      </c>
      <c r="T704" s="107">
        <v>45657</v>
      </c>
      <c r="U704" s="107" t="s">
        <v>123</v>
      </c>
      <c r="V704" s="107" t="s">
        <v>123</v>
      </c>
      <c r="W704" s="107" t="s">
        <v>123</v>
      </c>
      <c r="X704" s="107" t="s">
        <v>4361</v>
      </c>
      <c r="Y704" s="53">
        <v>1</v>
      </c>
      <c r="Z704" s="107" t="s">
        <v>4362</v>
      </c>
      <c r="AA704" s="135">
        <v>45653</v>
      </c>
      <c r="AD704" s="107" t="s">
        <v>123</v>
      </c>
      <c r="AE704" s="107" t="s">
        <v>123</v>
      </c>
      <c r="AF704" s="107">
        <v>45690</v>
      </c>
      <c r="AG704" s="130">
        <v>10900000</v>
      </c>
      <c r="AH704" s="135">
        <v>45653</v>
      </c>
      <c r="AI704" s="110">
        <v>2725000</v>
      </c>
      <c r="AJ704" s="51">
        <v>1</v>
      </c>
      <c r="AK704" s="110">
        <f>+AG704+AI704</f>
        <v>13625000</v>
      </c>
      <c r="AL704" s="111" t="str" cm="1">
        <f t="array" aca="1" ref="AL704" ca="1">_xlfn.IFS(TODAY()&lt;AF704,AF704-TODAY(),TODAY()&gt;AF704,"TERMINADO")</f>
        <v>TERMINADO</v>
      </c>
      <c r="AM704" s="112" t="s">
        <v>84</v>
      </c>
      <c r="AN704" s="112" t="s">
        <v>3885</v>
      </c>
      <c r="AO704" s="113" t="s">
        <v>3863</v>
      </c>
      <c r="AP704" s="114" t="s">
        <v>4941</v>
      </c>
      <c r="AQ704" s="53" t="s">
        <v>3865</v>
      </c>
      <c r="AR704" s="180" t="s">
        <v>4930</v>
      </c>
      <c r="AS704" s="101" t="s">
        <v>141</v>
      </c>
      <c r="AT704" s="138" t="s">
        <v>4942</v>
      </c>
      <c r="AU704" s="128" t="s">
        <v>4943</v>
      </c>
      <c r="AV704" s="99">
        <v>114567</v>
      </c>
      <c r="AW704" s="99">
        <v>4</v>
      </c>
      <c r="AX704" s="116">
        <v>2725000</v>
      </c>
      <c r="AY704" s="117" t="s">
        <v>9477</v>
      </c>
      <c r="AZ704" s="99"/>
      <c r="BA704" s="117" t="s">
        <v>181</v>
      </c>
      <c r="BB704" s="99">
        <v>1774</v>
      </c>
      <c r="BC704" s="118">
        <v>45513</v>
      </c>
      <c r="BD704" s="116">
        <v>43600000</v>
      </c>
      <c r="BE704" s="99">
        <v>2039</v>
      </c>
      <c r="BF704" s="116">
        <v>10900000</v>
      </c>
      <c r="BG704" s="118">
        <v>45537</v>
      </c>
      <c r="BH704" s="99" t="s">
        <v>181</v>
      </c>
      <c r="BI704" s="118" t="s">
        <v>9478</v>
      </c>
      <c r="BJ704" s="99">
        <v>5</v>
      </c>
      <c r="BK704" s="99" t="s">
        <v>3874</v>
      </c>
      <c r="BL704" s="99" t="s">
        <v>4008</v>
      </c>
      <c r="BM704" s="118" t="s">
        <v>4009</v>
      </c>
      <c r="BN704" s="99" t="s">
        <v>3906</v>
      </c>
      <c r="BO704" s="99" t="s">
        <v>3874</v>
      </c>
      <c r="BP704" s="99" t="s">
        <v>3874</v>
      </c>
      <c r="BQ704" s="99" t="s">
        <v>123</v>
      </c>
      <c r="BR704" s="99" t="s">
        <v>3874</v>
      </c>
      <c r="BS704" s="99" t="s">
        <v>3874</v>
      </c>
      <c r="BT704" s="99" t="s">
        <v>3874</v>
      </c>
      <c r="BU704" s="99" t="s">
        <v>3874</v>
      </c>
      <c r="BV704" s="99" t="s">
        <v>9479</v>
      </c>
      <c r="BW704" s="99" t="s">
        <v>4114</v>
      </c>
      <c r="BX704" s="99">
        <v>3164975456</v>
      </c>
      <c r="BY704" s="99" t="s">
        <v>4059</v>
      </c>
      <c r="BZ704" s="99" t="s">
        <v>4153</v>
      </c>
      <c r="CA704" s="99" t="s">
        <v>3911</v>
      </c>
      <c r="CB704" s="129" t="s">
        <v>9480</v>
      </c>
      <c r="CC704" s="118" t="s">
        <v>9481</v>
      </c>
      <c r="CD704" s="118">
        <v>28334</v>
      </c>
      <c r="CE704" s="99" t="s">
        <v>3893</v>
      </c>
      <c r="CF704" s="99" t="s">
        <v>3894</v>
      </c>
      <c r="CG704" s="99" t="s">
        <v>181</v>
      </c>
      <c r="CH704" s="118" t="s">
        <v>3893</v>
      </c>
      <c r="CI704" s="118" t="s">
        <v>9474</v>
      </c>
      <c r="CJ704" s="99"/>
      <c r="CK704" s="99">
        <v>47</v>
      </c>
      <c r="CL704" s="230" t="s">
        <v>9475</v>
      </c>
      <c r="CM704" s="117" t="s">
        <v>13</v>
      </c>
      <c r="CN704" s="123">
        <v>1</v>
      </c>
    </row>
    <row r="705" spans="1:92" ht="20.100000000000001" hidden="1" customHeight="1">
      <c r="A705" s="97">
        <v>1042</v>
      </c>
      <c r="B705" s="98">
        <v>2024</v>
      </c>
      <c r="C705" s="99" t="s">
        <v>72</v>
      </c>
      <c r="D705" s="100" t="s">
        <v>9482</v>
      </c>
      <c r="E705" s="53" t="s">
        <v>8142</v>
      </c>
      <c r="F705" s="106" t="s">
        <v>9483</v>
      </c>
      <c r="G705" s="115">
        <v>79876508</v>
      </c>
      <c r="H705" s="99">
        <v>6</v>
      </c>
      <c r="I705" s="103" t="s">
        <v>3967</v>
      </c>
      <c r="J705" s="99">
        <v>1873</v>
      </c>
      <c r="K705" s="105" t="s">
        <v>3859</v>
      </c>
      <c r="L705" s="101" t="s">
        <v>74</v>
      </c>
      <c r="M705" s="53" t="s">
        <v>75</v>
      </c>
      <c r="N705" s="53" t="s">
        <v>3860</v>
      </c>
      <c r="O705" s="101" t="s">
        <v>8144</v>
      </c>
      <c r="P705" s="107">
        <v>45595</v>
      </c>
      <c r="Q705" s="118" t="s">
        <v>14</v>
      </c>
      <c r="R705" s="108" t="s">
        <v>4228</v>
      </c>
      <c r="S705" s="159">
        <v>45602</v>
      </c>
      <c r="T705" s="107">
        <v>45657</v>
      </c>
      <c r="U705" s="107" t="s">
        <v>123</v>
      </c>
      <c r="V705" s="107" t="s">
        <v>123</v>
      </c>
      <c r="W705" s="107" t="s">
        <v>123</v>
      </c>
      <c r="X705" s="118" t="s">
        <v>3884</v>
      </c>
      <c r="Y705" s="53">
        <v>1</v>
      </c>
      <c r="Z705" s="102" t="str">
        <f>+R705</f>
        <v>3 Meses</v>
      </c>
      <c r="AA705" s="107" t="s">
        <v>123</v>
      </c>
      <c r="AD705" s="107" t="s">
        <v>123</v>
      </c>
      <c r="AE705" s="107" t="s">
        <v>123</v>
      </c>
      <c r="AF705" s="107">
        <v>45693</v>
      </c>
      <c r="AG705" s="110">
        <v>8400000</v>
      </c>
      <c r="AH705" s="153" t="s">
        <v>123</v>
      </c>
      <c r="AI705" s="154">
        <v>0</v>
      </c>
      <c r="AJ705" s="53" t="s">
        <v>123</v>
      </c>
      <c r="AK705" s="110">
        <f>+AG705+AI705</f>
        <v>8400000</v>
      </c>
      <c r="AL705" s="111" t="str" cm="1">
        <f t="array" aca="1" ref="AL705" ca="1">_xlfn.IFS(TODAY()&lt;AF705,AF705-TODAY(),TODAY()&gt;AF705,"TERMINADO")</f>
        <v>TERMINADO</v>
      </c>
      <c r="AM705" s="155" t="s">
        <v>84</v>
      </c>
      <c r="AN705" s="155" t="s">
        <v>3885</v>
      </c>
      <c r="AO705" s="113" t="s">
        <v>3863</v>
      </c>
      <c r="AP705" s="114" t="s">
        <v>8145</v>
      </c>
      <c r="AQ705" s="99" t="s">
        <v>3865</v>
      </c>
      <c r="AR705" s="136" t="s">
        <v>3900</v>
      </c>
      <c r="AS705" s="101" t="s">
        <v>141</v>
      </c>
      <c r="AT705" s="175" t="s">
        <v>3923</v>
      </c>
      <c r="AU705" s="104" t="s">
        <v>3924</v>
      </c>
      <c r="AV705" s="99">
        <v>118506</v>
      </c>
      <c r="AW705" s="99">
        <v>3</v>
      </c>
      <c r="AX705" s="116">
        <v>2800000</v>
      </c>
      <c r="AY705" s="117" t="s">
        <v>9484</v>
      </c>
      <c r="AZ705" s="99"/>
      <c r="BA705" s="117" t="s">
        <v>181</v>
      </c>
      <c r="BB705" s="99">
        <v>1971</v>
      </c>
      <c r="BC705" s="118">
        <v>45575</v>
      </c>
      <c r="BD705" s="116">
        <v>25200000</v>
      </c>
      <c r="BE705" s="99">
        <v>2463</v>
      </c>
      <c r="BF705" s="116">
        <v>8400000</v>
      </c>
      <c r="BG705" s="118">
        <v>45602</v>
      </c>
      <c r="BH705" s="117"/>
      <c r="BI705" s="118" t="e">
        <v>#N/A</v>
      </c>
      <c r="BJ705" s="99" t="e">
        <v>#N/A</v>
      </c>
      <c r="BK705" s="99"/>
      <c r="BL705" s="99" t="s">
        <v>4008</v>
      </c>
      <c r="BM705" s="117"/>
      <c r="BN705" s="99"/>
      <c r="BO705" s="99"/>
      <c r="BP705" s="99"/>
      <c r="BQ705" s="99"/>
      <c r="BR705" s="99"/>
      <c r="BS705" s="99"/>
      <c r="BT705" s="99"/>
      <c r="BU705" s="99"/>
      <c r="BV705" s="99"/>
      <c r="BW705" s="99"/>
      <c r="BX705" s="99"/>
      <c r="BY705" s="99"/>
      <c r="BZ705" s="99"/>
      <c r="CA705" s="99"/>
      <c r="CB705" s="129">
        <v>3115926870</v>
      </c>
      <c r="CC705" s="118" t="s">
        <v>9485</v>
      </c>
      <c r="CD705" s="118">
        <v>28393</v>
      </c>
      <c r="CE705" s="99" t="s">
        <v>3893</v>
      </c>
      <c r="CF705" s="99" t="s">
        <v>3894</v>
      </c>
      <c r="CG705" s="118"/>
      <c r="CH705" s="118" t="s">
        <v>3893</v>
      </c>
      <c r="CI705" s="118" t="s">
        <v>9486</v>
      </c>
      <c r="CJ705" s="117"/>
      <c r="CK705" s="115"/>
      <c r="CL705" s="281"/>
      <c r="CM705" s="117" t="s">
        <v>15</v>
      </c>
      <c r="CN705" s="123">
        <v>1</v>
      </c>
    </row>
    <row r="706" spans="1:92" s="267" customFormat="1" ht="20.100000000000001" hidden="1" customHeight="1">
      <c r="A706" s="97">
        <v>148</v>
      </c>
      <c r="B706" s="98">
        <v>2024</v>
      </c>
      <c r="C706" s="99" t="s">
        <v>72</v>
      </c>
      <c r="D706" s="100" t="s">
        <v>9487</v>
      </c>
      <c r="E706" s="99" t="s">
        <v>9488</v>
      </c>
      <c r="F706" s="106" t="s">
        <v>2751</v>
      </c>
      <c r="G706" s="115">
        <v>79230850</v>
      </c>
      <c r="H706" s="99">
        <v>8</v>
      </c>
      <c r="I706" s="103" t="s">
        <v>81</v>
      </c>
      <c r="J706" s="99">
        <v>1873</v>
      </c>
      <c r="K706" s="105" t="s">
        <v>3859</v>
      </c>
      <c r="L706" s="101" t="s">
        <v>74</v>
      </c>
      <c r="M706" s="53" t="s">
        <v>75</v>
      </c>
      <c r="N706" s="53" t="s">
        <v>3860</v>
      </c>
      <c r="O706" s="106" t="s">
        <v>1428</v>
      </c>
      <c r="P706" s="107">
        <v>45616</v>
      </c>
      <c r="Q706" s="118" t="s">
        <v>15</v>
      </c>
      <c r="R706" s="106" t="s">
        <v>4373</v>
      </c>
      <c r="S706" s="159">
        <v>45618</v>
      </c>
      <c r="T706" s="107">
        <v>45657</v>
      </c>
      <c r="U706" s="107" t="s">
        <v>123</v>
      </c>
      <c r="V706" s="107" t="s">
        <v>123</v>
      </c>
      <c r="W706" s="107" t="s">
        <v>123</v>
      </c>
      <c r="X706" s="107" t="s">
        <v>123</v>
      </c>
      <c r="Y706" s="53" t="s">
        <v>123</v>
      </c>
      <c r="Z706" s="102" t="str">
        <f>+R706</f>
        <v>4 Meses</v>
      </c>
      <c r="AA706" s="107" t="s">
        <v>123</v>
      </c>
      <c r="AB706" s="236"/>
      <c r="AC706" s="236"/>
      <c r="AD706" s="107" t="s">
        <v>123</v>
      </c>
      <c r="AE706" s="107" t="s">
        <v>123</v>
      </c>
      <c r="AF706" s="107">
        <f>+T706</f>
        <v>45657</v>
      </c>
      <c r="AG706" s="110">
        <v>22800000</v>
      </c>
      <c r="AH706" s="153" t="s">
        <v>123</v>
      </c>
      <c r="AI706" s="154">
        <v>0</v>
      </c>
      <c r="AJ706" s="53" t="s">
        <v>123</v>
      </c>
      <c r="AK706" s="110">
        <f>+AG706+AI706</f>
        <v>22800000</v>
      </c>
      <c r="AL706" s="111" t="str" cm="1">
        <f t="array" aca="1" ref="AL706" ca="1">_xlfn.IFS(TODAY()&lt;AF706,AF706-TODAY(),TODAY()&gt;AF706,"TERMINADO")</f>
        <v>TERMINADO</v>
      </c>
      <c r="AM706" s="210" t="s">
        <v>84</v>
      </c>
      <c r="AN706" s="155" t="s">
        <v>3885</v>
      </c>
      <c r="AO706" s="113" t="s">
        <v>3863</v>
      </c>
      <c r="AP706" s="114" t="s">
        <v>9489</v>
      </c>
      <c r="AQ706" s="99" t="s">
        <v>3865</v>
      </c>
      <c r="AR706" s="101" t="s">
        <v>366</v>
      </c>
      <c r="AS706" s="101" t="s">
        <v>141</v>
      </c>
      <c r="AT706" s="175" t="s">
        <v>367</v>
      </c>
      <c r="AU706" s="104" t="s">
        <v>9490</v>
      </c>
      <c r="AV706" s="99">
        <v>120580</v>
      </c>
      <c r="AW706" s="99">
        <v>1</v>
      </c>
      <c r="AX706" s="116">
        <v>5700000</v>
      </c>
      <c r="AY706" s="166" t="s">
        <v>9491</v>
      </c>
      <c r="AZ706" s="99"/>
      <c r="BA706" s="166" t="s">
        <v>181</v>
      </c>
      <c r="BB706" s="99">
        <v>2100</v>
      </c>
      <c r="BC706" s="118">
        <v>45611</v>
      </c>
      <c r="BD706" s="116">
        <v>22800000</v>
      </c>
      <c r="BE706" s="99">
        <v>2533</v>
      </c>
      <c r="BF706" s="116">
        <v>22800000</v>
      </c>
      <c r="BG706" s="118">
        <v>45617</v>
      </c>
      <c r="BH706" s="117"/>
      <c r="BI706" s="118">
        <v>45616</v>
      </c>
      <c r="BJ706" s="99">
        <v>1</v>
      </c>
      <c r="BK706" s="99" t="s">
        <v>3874</v>
      </c>
      <c r="BL706" s="99" t="s">
        <v>4008</v>
      </c>
      <c r="BM706" s="118" t="s">
        <v>4009</v>
      </c>
      <c r="BN706" s="99" t="s">
        <v>3906</v>
      </c>
      <c r="BO706" s="99" t="s">
        <v>3874</v>
      </c>
      <c r="BP706" s="99" t="s">
        <v>3874</v>
      </c>
      <c r="BQ706" s="99" t="s">
        <v>123</v>
      </c>
      <c r="BR706" s="99" t="s">
        <v>3874</v>
      </c>
      <c r="BS706" s="99" t="s">
        <v>3874</v>
      </c>
      <c r="BT706" s="99" t="s">
        <v>3874</v>
      </c>
      <c r="BU706" s="99" t="s">
        <v>3874</v>
      </c>
      <c r="BV706" s="99" t="s">
        <v>9492</v>
      </c>
      <c r="BW706" s="100" t="s">
        <v>7896</v>
      </c>
      <c r="BX706" s="100">
        <v>3223515819</v>
      </c>
      <c r="BY706" s="100" t="s">
        <v>4059</v>
      </c>
      <c r="BZ706" s="100" t="s">
        <v>3951</v>
      </c>
      <c r="CA706" s="100" t="s">
        <v>3952</v>
      </c>
      <c r="CB706" s="129">
        <v>3138537678</v>
      </c>
      <c r="CC706" s="118" t="s">
        <v>9493</v>
      </c>
      <c r="CD706" s="118">
        <v>21848</v>
      </c>
      <c r="CE706" s="99" t="s">
        <v>3872</v>
      </c>
      <c r="CF706" s="99" t="s">
        <v>3873</v>
      </c>
      <c r="CG706" s="118"/>
      <c r="CH706" s="118" t="s">
        <v>3977</v>
      </c>
      <c r="CI706" s="118" t="s">
        <v>9494</v>
      </c>
      <c r="CJ706" s="99"/>
      <c r="CK706" s="100"/>
      <c r="CL706" s="122"/>
      <c r="CM706" s="117" t="s">
        <v>15</v>
      </c>
      <c r="CN706" s="123">
        <v>1</v>
      </c>
    </row>
    <row r="707" spans="1:92" ht="20.100000000000001" hidden="1" customHeight="1">
      <c r="A707" s="97">
        <v>524</v>
      </c>
      <c r="B707" s="98">
        <v>2024</v>
      </c>
      <c r="C707" s="99" t="s">
        <v>72</v>
      </c>
      <c r="D707" s="100" t="s">
        <v>9495</v>
      </c>
      <c r="E707" s="99" t="s">
        <v>9496</v>
      </c>
      <c r="F707" s="101" t="s">
        <v>2751</v>
      </c>
      <c r="G707" s="102">
        <v>79230850</v>
      </c>
      <c r="H707" s="53">
        <v>8</v>
      </c>
      <c r="I707" s="103" t="s">
        <v>3967</v>
      </c>
      <c r="J707" s="104" t="s">
        <v>635</v>
      </c>
      <c r="K707" s="105" t="s">
        <v>3859</v>
      </c>
      <c r="L707" s="101" t="s">
        <v>74</v>
      </c>
      <c r="M707" s="53" t="s">
        <v>75</v>
      </c>
      <c r="N707" s="53" t="s">
        <v>3860</v>
      </c>
      <c r="O707" s="101" t="s">
        <v>1428</v>
      </c>
      <c r="P707" s="118">
        <v>45400</v>
      </c>
      <c r="Q707" s="107" t="s">
        <v>8</v>
      </c>
      <c r="R707" s="108" t="s">
        <v>3861</v>
      </c>
      <c r="S707" s="118">
        <v>45400</v>
      </c>
      <c r="T707" s="118">
        <v>45521</v>
      </c>
      <c r="U707" s="107" t="s">
        <v>123</v>
      </c>
      <c r="V707" s="107" t="s">
        <v>123</v>
      </c>
      <c r="W707" s="107" t="s">
        <v>123</v>
      </c>
      <c r="X707" s="53" t="s">
        <v>3862</v>
      </c>
      <c r="Y707" s="53">
        <v>1</v>
      </c>
      <c r="Z707" s="53" t="s">
        <v>3612</v>
      </c>
      <c r="AA707" s="118">
        <v>45520</v>
      </c>
      <c r="AD707" s="118">
        <v>45554</v>
      </c>
      <c r="AE707" s="118">
        <v>45571</v>
      </c>
      <c r="AF707" s="118">
        <v>45601</v>
      </c>
      <c r="AG707" s="110">
        <v>24000000</v>
      </c>
      <c r="AH707" s="107">
        <v>45520</v>
      </c>
      <c r="AI707" s="110">
        <v>12000000</v>
      </c>
      <c r="AJ707" s="51">
        <v>1</v>
      </c>
      <c r="AK707" s="110">
        <f>+AG707+AI707</f>
        <v>36000000</v>
      </c>
      <c r="AL707" s="111" t="str" cm="1">
        <f t="array" aca="1" ref="AL707" ca="1">_xlfn.IFS(TODAY()&lt;AF707,AF707-TODAY(),TODAY()&gt;AF707,"TERMINADO")</f>
        <v>TERMINADO</v>
      </c>
      <c r="AM707" s="210" t="s">
        <v>84</v>
      </c>
      <c r="AN707" s="112" t="s">
        <v>3885</v>
      </c>
      <c r="AO707" s="113" t="s">
        <v>3863</v>
      </c>
      <c r="AP707" s="114" t="s">
        <v>9497</v>
      </c>
      <c r="AQ707" s="53" t="s">
        <v>3865</v>
      </c>
      <c r="AR707" s="101" t="s">
        <v>366</v>
      </c>
      <c r="AS707" s="101" t="s">
        <v>141</v>
      </c>
      <c r="AT707" s="106" t="s">
        <v>367</v>
      </c>
      <c r="AU707" s="115">
        <v>20245420007423</v>
      </c>
      <c r="AV707" s="99">
        <v>106641</v>
      </c>
      <c r="AW707" s="99">
        <v>1</v>
      </c>
      <c r="AX707" s="116">
        <v>6000000</v>
      </c>
      <c r="AY707" s="117" t="s">
        <v>9498</v>
      </c>
      <c r="AZ707" s="99">
        <v>120</v>
      </c>
      <c r="BA707" s="117" t="s">
        <v>181</v>
      </c>
      <c r="BB707" s="99">
        <v>1300</v>
      </c>
      <c r="BC707" s="118">
        <v>45373</v>
      </c>
      <c r="BD707" s="116">
        <v>24000000</v>
      </c>
      <c r="BE707" s="99">
        <v>1501</v>
      </c>
      <c r="BF707" s="116">
        <v>24000000</v>
      </c>
      <c r="BG707" s="118">
        <v>45400</v>
      </c>
      <c r="BH707" s="99" t="s">
        <v>181</v>
      </c>
      <c r="BI707" s="118" t="s">
        <v>9499</v>
      </c>
      <c r="BJ707" s="99">
        <v>1</v>
      </c>
      <c r="BK707" s="99" t="s">
        <v>3874</v>
      </c>
      <c r="BL707" s="99" t="s">
        <v>4008</v>
      </c>
      <c r="BM707" s="118" t="s">
        <v>4009</v>
      </c>
      <c r="BN707" s="99" t="s">
        <v>3906</v>
      </c>
      <c r="BO707" s="99" t="s">
        <v>3874</v>
      </c>
      <c r="BP707" s="99" t="s">
        <v>3874</v>
      </c>
      <c r="BQ707" s="99" t="s">
        <v>123</v>
      </c>
      <c r="BR707" s="99" t="s">
        <v>3874</v>
      </c>
      <c r="BS707" s="99" t="s">
        <v>3874</v>
      </c>
      <c r="BT707" s="99" t="s">
        <v>3874</v>
      </c>
      <c r="BU707" s="99" t="s">
        <v>3874</v>
      </c>
      <c r="BV707" s="99" t="s">
        <v>9492</v>
      </c>
      <c r="BW707" s="99" t="s">
        <v>7896</v>
      </c>
      <c r="BX707" s="99">
        <v>3223515819</v>
      </c>
      <c r="BY707" s="99" t="s">
        <v>4059</v>
      </c>
      <c r="BZ707" s="99" t="s">
        <v>3951</v>
      </c>
      <c r="CA707" s="99" t="s">
        <v>3952</v>
      </c>
      <c r="CB707" s="129">
        <v>3138537678</v>
      </c>
      <c r="CC707" s="118" t="s">
        <v>9493</v>
      </c>
      <c r="CD707" s="118">
        <v>21848</v>
      </c>
      <c r="CE707" s="118" t="s">
        <v>3872</v>
      </c>
      <c r="CF707" s="99" t="s">
        <v>3873</v>
      </c>
      <c r="CG707" s="118"/>
      <c r="CH707" s="118" t="s">
        <v>3977</v>
      </c>
      <c r="CI707" s="118" t="s">
        <v>9494</v>
      </c>
      <c r="CJ707" s="53" t="s">
        <v>181</v>
      </c>
      <c r="CK707" s="99">
        <v>65</v>
      </c>
      <c r="CL707" s="122" t="s">
        <v>9500</v>
      </c>
      <c r="CM707" s="117" t="s">
        <v>3917</v>
      </c>
      <c r="CN707" s="123">
        <v>1</v>
      </c>
    </row>
    <row r="708" spans="1:92" ht="20.100000000000001" hidden="1" customHeight="1">
      <c r="A708" s="97">
        <v>596</v>
      </c>
      <c r="B708" s="98">
        <v>2024</v>
      </c>
      <c r="C708" s="99" t="s">
        <v>72</v>
      </c>
      <c r="D708" s="100" t="s">
        <v>9501</v>
      </c>
      <c r="E708" s="99" t="s">
        <v>9502</v>
      </c>
      <c r="F708" s="106" t="s">
        <v>9503</v>
      </c>
      <c r="G708" s="115">
        <v>1015464991</v>
      </c>
      <c r="H708" s="99">
        <v>0</v>
      </c>
      <c r="I708" s="103" t="s">
        <v>3967</v>
      </c>
      <c r="J708" s="99">
        <v>1811</v>
      </c>
      <c r="K708" s="105" t="s">
        <v>154</v>
      </c>
      <c r="L708" s="101" t="s">
        <v>74</v>
      </c>
      <c r="M708" s="53" t="s">
        <v>75</v>
      </c>
      <c r="N708" s="53" t="s">
        <v>3860</v>
      </c>
      <c r="O708" s="101" t="s">
        <v>9504</v>
      </c>
      <c r="P708" s="118">
        <v>45484</v>
      </c>
      <c r="Q708" s="118" t="s">
        <v>11</v>
      </c>
      <c r="R708" s="106" t="s">
        <v>3861</v>
      </c>
      <c r="S708" s="118">
        <v>45489</v>
      </c>
      <c r="T708" s="118">
        <v>45611</v>
      </c>
      <c r="U708" s="107"/>
      <c r="V708" s="107"/>
      <c r="W708" s="102"/>
      <c r="X708" s="53" t="s">
        <v>123</v>
      </c>
      <c r="Y708" s="53" t="s">
        <v>123</v>
      </c>
      <c r="Z708" s="102" t="str">
        <f>+R708</f>
        <v>4 MESES</v>
      </c>
      <c r="AA708" s="53" t="s">
        <v>123</v>
      </c>
      <c r="AD708" s="53" t="s">
        <v>123</v>
      </c>
      <c r="AE708" s="53" t="s">
        <v>123</v>
      </c>
      <c r="AF708" s="118">
        <v>45611</v>
      </c>
      <c r="AG708" s="130">
        <v>24000000</v>
      </c>
      <c r="AH708" s="135" t="s">
        <v>123</v>
      </c>
      <c r="AI708" s="110">
        <v>0</v>
      </c>
      <c r="AJ708" s="53" t="s">
        <v>123</v>
      </c>
      <c r="AK708" s="110">
        <f>+AG708+AI708</f>
        <v>24000000</v>
      </c>
      <c r="AL708" s="111" t="str" cm="1">
        <f t="array" aca="1" ref="AL708" ca="1">_xlfn.IFS(TODAY()&lt;AF708,AF708-TODAY(),TODAY()&gt;AF708,"TERMINADO")</f>
        <v>TERMINADO</v>
      </c>
      <c r="AM708" s="112" t="s">
        <v>84</v>
      </c>
      <c r="AN708" s="112" t="s">
        <v>84</v>
      </c>
      <c r="AO708" s="113" t="s">
        <v>3863</v>
      </c>
      <c r="AP708" s="114" t="s">
        <v>9505</v>
      </c>
      <c r="AQ708" s="53" t="s">
        <v>3865</v>
      </c>
      <c r="AR708" s="101" t="s">
        <v>166</v>
      </c>
      <c r="AS708" s="101" t="s">
        <v>151</v>
      </c>
      <c r="AT708" s="106" t="s">
        <v>7872</v>
      </c>
      <c r="AU708" s="133">
        <v>20245420024313</v>
      </c>
      <c r="AV708" s="99">
        <v>111434</v>
      </c>
      <c r="AW708" s="99">
        <v>1</v>
      </c>
      <c r="AX708" s="116">
        <v>6000000</v>
      </c>
      <c r="AY708" s="117" t="s">
        <v>9506</v>
      </c>
      <c r="AZ708" s="99">
        <v>120</v>
      </c>
      <c r="BA708" s="99" t="s">
        <v>181</v>
      </c>
      <c r="BB708" s="99">
        <v>1525</v>
      </c>
      <c r="BC708" s="118">
        <v>45462</v>
      </c>
      <c r="BD708" s="116">
        <v>24000000</v>
      </c>
      <c r="BE708" s="99">
        <v>1938</v>
      </c>
      <c r="BF708" s="116">
        <v>24000000</v>
      </c>
      <c r="BG708" s="118">
        <v>45489</v>
      </c>
      <c r="BH708" s="99" t="s">
        <v>181</v>
      </c>
      <c r="BI708" s="118">
        <v>45483</v>
      </c>
      <c r="BJ708" s="99">
        <v>1</v>
      </c>
      <c r="BK708" s="99" t="s">
        <v>3874</v>
      </c>
      <c r="BL708" s="99" t="s">
        <v>4008</v>
      </c>
      <c r="BM708" s="118" t="s">
        <v>4009</v>
      </c>
      <c r="BN708" s="99" t="s">
        <v>3906</v>
      </c>
      <c r="BO708" s="99" t="s">
        <v>3874</v>
      </c>
      <c r="BP708" s="99" t="s">
        <v>3874</v>
      </c>
      <c r="BQ708" s="99" t="s">
        <v>123</v>
      </c>
      <c r="BR708" s="99" t="s">
        <v>3874</v>
      </c>
      <c r="BS708" s="99" t="s">
        <v>3874</v>
      </c>
      <c r="BT708" s="99" t="s">
        <v>3874</v>
      </c>
      <c r="BU708" s="99" t="s">
        <v>3874</v>
      </c>
      <c r="BV708" s="99" t="s">
        <v>9507</v>
      </c>
      <c r="BW708" s="99" t="s">
        <v>3908</v>
      </c>
      <c r="BX708" s="99">
        <v>3114434625</v>
      </c>
      <c r="BY708" s="99" t="s">
        <v>3909</v>
      </c>
      <c r="BZ708" s="99" t="s">
        <v>3951</v>
      </c>
      <c r="CA708" s="99" t="s">
        <v>4012</v>
      </c>
      <c r="CB708" s="129">
        <v>3212778235</v>
      </c>
      <c r="CC708" s="118" t="s">
        <v>9508</v>
      </c>
      <c r="CD708" s="118">
        <v>35338</v>
      </c>
      <c r="CE708" s="118" t="s">
        <v>3872</v>
      </c>
      <c r="CF708" s="99" t="s">
        <v>3873</v>
      </c>
      <c r="CG708" s="118"/>
      <c r="CH708" s="118" t="s">
        <v>8421</v>
      </c>
      <c r="CI708" s="118" t="s">
        <v>9509</v>
      </c>
      <c r="CJ708" s="99"/>
      <c r="CK708" s="99">
        <v>28</v>
      </c>
      <c r="CL708" s="230" t="s">
        <v>9510</v>
      </c>
      <c r="CM708" s="99" t="s">
        <v>3878</v>
      </c>
      <c r="CN708" s="123">
        <v>1</v>
      </c>
    </row>
    <row r="709" spans="1:92" ht="20.100000000000001" hidden="1" customHeight="1">
      <c r="A709" s="97">
        <v>884</v>
      </c>
      <c r="B709" s="98">
        <v>2024</v>
      </c>
      <c r="C709" s="99" t="s">
        <v>72</v>
      </c>
      <c r="D709" s="100" t="s">
        <v>9511</v>
      </c>
      <c r="E709" s="99" t="s">
        <v>9417</v>
      </c>
      <c r="F709" s="101" t="s">
        <v>9512</v>
      </c>
      <c r="G709" s="102">
        <v>1023874837</v>
      </c>
      <c r="H709" s="53">
        <v>2</v>
      </c>
      <c r="I709" s="181" t="s">
        <v>4129</v>
      </c>
      <c r="J709" s="99">
        <v>1873</v>
      </c>
      <c r="K709" s="105" t="s">
        <v>3859</v>
      </c>
      <c r="L709" s="101" t="s">
        <v>74</v>
      </c>
      <c r="M709" s="53" t="s">
        <v>75</v>
      </c>
      <c r="N709" s="53" t="s">
        <v>3860</v>
      </c>
      <c r="O709" s="101" t="s">
        <v>9419</v>
      </c>
      <c r="P709" s="107">
        <v>45576</v>
      </c>
      <c r="Q709" s="118" t="s">
        <v>14</v>
      </c>
      <c r="R709" s="106" t="s">
        <v>3883</v>
      </c>
      <c r="S709" s="159">
        <v>45581</v>
      </c>
      <c r="T709" s="107">
        <v>45657</v>
      </c>
      <c r="U709" s="107" t="s">
        <v>123</v>
      </c>
      <c r="V709" s="107" t="s">
        <v>123</v>
      </c>
      <c r="W709" s="107" t="s">
        <v>123</v>
      </c>
      <c r="X709" s="107" t="s">
        <v>3884</v>
      </c>
      <c r="Y709" s="53">
        <v>1</v>
      </c>
      <c r="Z709" s="102" t="str">
        <f>+R709</f>
        <v>3 Meses 25 dias</v>
      </c>
      <c r="AA709" s="107" t="s">
        <v>123</v>
      </c>
      <c r="AD709" s="107" t="s">
        <v>123</v>
      </c>
      <c r="AE709" s="107" t="s">
        <v>123</v>
      </c>
      <c r="AF709" s="107">
        <v>45698</v>
      </c>
      <c r="AG709" s="318">
        <v>18258166</v>
      </c>
      <c r="AH709" s="135" t="s">
        <v>123</v>
      </c>
      <c r="AI709" s="110">
        <v>0</v>
      </c>
      <c r="AJ709" s="53" t="s">
        <v>123</v>
      </c>
      <c r="AK709" s="110">
        <f>+AG709+AI709</f>
        <v>18258166</v>
      </c>
      <c r="AL709" s="111" t="str" cm="1">
        <f t="array" aca="1" ref="AL709" ca="1">_xlfn.IFS(TODAY()&lt;AF709,AF709-TODAY(),TODAY()&gt;AF709,"TERMINADO")</f>
        <v>TERMINADO</v>
      </c>
      <c r="AM709" s="210" t="s">
        <v>84</v>
      </c>
      <c r="AN709" s="112" t="s">
        <v>3885</v>
      </c>
      <c r="AO709" s="113" t="s">
        <v>3863</v>
      </c>
      <c r="AP709" s="114" t="s">
        <v>9420</v>
      </c>
      <c r="AQ709" s="99" t="s">
        <v>3865</v>
      </c>
      <c r="AR709" s="106" t="s">
        <v>316</v>
      </c>
      <c r="AS709" s="101" t="s">
        <v>316</v>
      </c>
      <c r="AT709" s="101" t="s">
        <v>540</v>
      </c>
      <c r="AU709" s="104" t="s">
        <v>4207</v>
      </c>
      <c r="AV709" s="99">
        <v>116603</v>
      </c>
      <c r="AW709" s="99">
        <v>2</v>
      </c>
      <c r="AX709" s="116">
        <v>4763000</v>
      </c>
      <c r="AY709" s="117" t="s">
        <v>9513</v>
      </c>
      <c r="AZ709" s="99"/>
      <c r="BA709" s="117" t="s">
        <v>181</v>
      </c>
      <c r="BB709" s="99">
        <v>1910</v>
      </c>
      <c r="BC709" s="118">
        <v>45551</v>
      </c>
      <c r="BD709" s="116">
        <v>36516333</v>
      </c>
      <c r="BE709" s="99">
        <v>2227</v>
      </c>
      <c r="BF709" s="116">
        <v>18258166</v>
      </c>
      <c r="BG709" s="118">
        <v>45580</v>
      </c>
      <c r="BH709" s="117"/>
      <c r="BI709" s="118" t="s">
        <v>6607</v>
      </c>
      <c r="BJ709" s="99">
        <v>3</v>
      </c>
      <c r="BK709" s="99"/>
      <c r="BL709" s="99" t="s">
        <v>4008</v>
      </c>
      <c r="BM709" s="118"/>
      <c r="BN709" s="99"/>
      <c r="BO709" s="99"/>
      <c r="BP709" s="99"/>
      <c r="BQ709" s="99"/>
      <c r="BR709" s="99"/>
      <c r="BS709" s="99"/>
      <c r="BT709" s="99"/>
      <c r="BU709" s="99"/>
      <c r="BV709" s="99"/>
      <c r="BW709" s="99"/>
      <c r="BX709" s="99"/>
      <c r="BY709" s="99"/>
      <c r="BZ709" s="99"/>
      <c r="CA709" s="99"/>
      <c r="CB709" s="129">
        <v>3103125210</v>
      </c>
      <c r="CC709" s="118" t="s">
        <v>9514</v>
      </c>
      <c r="CD709" s="118">
        <v>32084</v>
      </c>
      <c r="CE709" s="99" t="s">
        <v>3913</v>
      </c>
      <c r="CF709" s="99" t="s">
        <v>3894</v>
      </c>
      <c r="CG709" s="99"/>
      <c r="CH709" s="118" t="s">
        <v>9515</v>
      </c>
      <c r="CI709" s="118" t="s">
        <v>9516</v>
      </c>
      <c r="CJ709" s="99"/>
      <c r="CK709" s="115"/>
      <c r="CL709" s="244"/>
      <c r="CM709" s="166" t="s">
        <v>14</v>
      </c>
      <c r="CN709" s="123">
        <v>1</v>
      </c>
    </row>
    <row r="710" spans="1:92" ht="20.100000000000001" hidden="1" customHeight="1">
      <c r="A710" s="97">
        <v>432</v>
      </c>
      <c r="B710" s="98">
        <v>2024</v>
      </c>
      <c r="C710" s="99" t="s">
        <v>72</v>
      </c>
      <c r="D710" s="100" t="s">
        <v>9517</v>
      </c>
      <c r="E710" s="99" t="s">
        <v>4927</v>
      </c>
      <c r="F710" s="106" t="s">
        <v>2762</v>
      </c>
      <c r="G710" s="115">
        <v>79417602</v>
      </c>
      <c r="H710" s="99">
        <v>2</v>
      </c>
      <c r="I710" s="103" t="s">
        <v>138</v>
      </c>
      <c r="J710" s="104" t="s">
        <v>635</v>
      </c>
      <c r="K710" s="105" t="s">
        <v>3859</v>
      </c>
      <c r="L710" s="106" t="s">
        <v>74</v>
      </c>
      <c r="M710" s="99" t="s">
        <v>75</v>
      </c>
      <c r="N710" s="53" t="s">
        <v>3860</v>
      </c>
      <c r="O710" s="101" t="s">
        <v>4928</v>
      </c>
      <c r="P710" s="107">
        <v>45372</v>
      </c>
      <c r="Q710" s="107" t="s">
        <v>7</v>
      </c>
      <c r="R710" s="106" t="s">
        <v>3861</v>
      </c>
      <c r="S710" s="107">
        <v>45377</v>
      </c>
      <c r="T710" s="107">
        <v>45498</v>
      </c>
      <c r="U710" s="107" t="s">
        <v>123</v>
      </c>
      <c r="V710" s="107" t="s">
        <v>123</v>
      </c>
      <c r="W710" s="107" t="s">
        <v>123</v>
      </c>
      <c r="X710" s="53" t="s">
        <v>3862</v>
      </c>
      <c r="Y710" s="53">
        <v>1</v>
      </c>
      <c r="Z710" s="53" t="s">
        <v>3612</v>
      </c>
      <c r="AA710" s="107">
        <f>+AH710</f>
        <v>45477</v>
      </c>
      <c r="AB710" s="226"/>
      <c r="AC710" s="226"/>
      <c r="AD710" s="107" t="s">
        <v>123</v>
      </c>
      <c r="AE710" s="107" t="s">
        <v>123</v>
      </c>
      <c r="AF710" s="107">
        <v>45560</v>
      </c>
      <c r="AG710" s="130">
        <v>10900000</v>
      </c>
      <c r="AH710" s="107">
        <v>45477</v>
      </c>
      <c r="AI710" s="110">
        <v>5450000</v>
      </c>
      <c r="AJ710" s="51">
        <v>1</v>
      </c>
      <c r="AK710" s="130">
        <v>16350000</v>
      </c>
      <c r="AL710" s="111" t="str" cm="1">
        <f t="array" aca="1" ref="AL710" ca="1">_xlfn.IFS(TODAY()&lt;AF710,AF710-TODAY(),TODAY()&gt;AF710,"TERMINADO")</f>
        <v>TERMINADO</v>
      </c>
      <c r="AM710" s="210" t="s">
        <v>84</v>
      </c>
      <c r="AN710" s="112" t="s">
        <v>85</v>
      </c>
      <c r="AO710" s="113" t="s">
        <v>3863</v>
      </c>
      <c r="AP710" s="114" t="s">
        <v>4929</v>
      </c>
      <c r="AQ710" s="99" t="s">
        <v>3865</v>
      </c>
      <c r="AR710" s="101" t="s">
        <v>4930</v>
      </c>
      <c r="AS710" s="101" t="s">
        <v>141</v>
      </c>
      <c r="AT710" s="131" t="s">
        <v>9470</v>
      </c>
      <c r="AU710" s="128" t="s">
        <v>9471</v>
      </c>
      <c r="AV710" s="99">
        <v>103787</v>
      </c>
      <c r="AW710" s="99">
        <v>6</v>
      </c>
      <c r="AX710" s="116">
        <v>2725000</v>
      </c>
      <c r="AY710" s="117" t="s">
        <v>9518</v>
      </c>
      <c r="AZ710" s="99">
        <v>120</v>
      </c>
      <c r="BA710" s="117" t="s">
        <v>181</v>
      </c>
      <c r="BB710" s="99">
        <v>1095</v>
      </c>
      <c r="BC710" s="118">
        <v>45345</v>
      </c>
      <c r="BD710" s="116">
        <v>65400000</v>
      </c>
      <c r="BE710" s="99">
        <v>1361</v>
      </c>
      <c r="BF710" s="116">
        <v>10900000</v>
      </c>
      <c r="BG710" s="118">
        <v>45373</v>
      </c>
      <c r="BH710" s="117" t="s">
        <v>181</v>
      </c>
      <c r="BI710" s="118" t="s">
        <v>8580</v>
      </c>
      <c r="BJ710" s="99">
        <v>5</v>
      </c>
      <c r="BK710" s="99" t="s">
        <v>3874</v>
      </c>
      <c r="BL710" s="99" t="s">
        <v>4008</v>
      </c>
      <c r="BM710" s="118" t="s">
        <v>4009</v>
      </c>
      <c r="BN710" s="99" t="s">
        <v>3906</v>
      </c>
      <c r="BO710" s="99" t="s">
        <v>3874</v>
      </c>
      <c r="BP710" s="99" t="s">
        <v>3874</v>
      </c>
      <c r="BQ710" s="99" t="s">
        <v>123</v>
      </c>
      <c r="BR710" s="99" t="s">
        <v>3874</v>
      </c>
      <c r="BS710" s="99" t="s">
        <v>3874</v>
      </c>
      <c r="BT710" s="99" t="s">
        <v>3874</v>
      </c>
      <c r="BU710" s="99" t="s">
        <v>3874</v>
      </c>
      <c r="BV710" s="99">
        <v>3002642598</v>
      </c>
      <c r="BW710" s="99" t="s">
        <v>9519</v>
      </c>
      <c r="BX710" s="99">
        <v>314712510</v>
      </c>
      <c r="BY710" s="99" t="s">
        <v>3909</v>
      </c>
      <c r="BZ710" s="99" t="s">
        <v>4153</v>
      </c>
      <c r="CA710" s="99" t="s">
        <v>3911</v>
      </c>
      <c r="CB710" s="129">
        <v>3115915319</v>
      </c>
      <c r="CC710" s="118" t="s">
        <v>9520</v>
      </c>
      <c r="CD710" s="118">
        <v>24575</v>
      </c>
      <c r="CE710" s="118" t="s">
        <v>3893</v>
      </c>
      <c r="CF710" s="99" t="s">
        <v>3894</v>
      </c>
      <c r="CG710" s="118" t="s">
        <v>3874</v>
      </c>
      <c r="CH710" s="118" t="s">
        <v>3893</v>
      </c>
      <c r="CI710" s="118" t="s">
        <v>9521</v>
      </c>
      <c r="CJ710" s="99" t="s">
        <v>86</v>
      </c>
      <c r="CK710" s="99">
        <v>57</v>
      </c>
      <c r="CL710" s="230" t="s">
        <v>9522</v>
      </c>
      <c r="CM710" s="117" t="s">
        <v>3917</v>
      </c>
      <c r="CN710" s="123">
        <v>1</v>
      </c>
    </row>
    <row r="711" spans="1:92" ht="20.100000000000001" hidden="1" customHeight="1">
      <c r="A711" s="97">
        <v>724</v>
      </c>
      <c r="B711" s="98">
        <v>2024</v>
      </c>
      <c r="C711" s="99" t="s">
        <v>72</v>
      </c>
      <c r="D711" s="100" t="s">
        <v>9523</v>
      </c>
      <c r="E711" s="99" t="s">
        <v>9524</v>
      </c>
      <c r="F711" s="106" t="s">
        <v>9525</v>
      </c>
      <c r="G711" s="115">
        <v>1002980412</v>
      </c>
      <c r="H711" s="99">
        <v>3</v>
      </c>
      <c r="I711" s="103" t="s">
        <v>138</v>
      </c>
      <c r="J711" s="99">
        <v>1869</v>
      </c>
      <c r="K711" s="105" t="s">
        <v>1021</v>
      </c>
      <c r="L711" s="101" t="s">
        <v>74</v>
      </c>
      <c r="M711" s="53" t="s">
        <v>75</v>
      </c>
      <c r="N711" s="53" t="s">
        <v>3860</v>
      </c>
      <c r="O711" s="101" t="s">
        <v>9226</v>
      </c>
      <c r="P711" s="118">
        <v>45548</v>
      </c>
      <c r="Q711" s="118" t="s">
        <v>13</v>
      </c>
      <c r="R711" s="108" t="s">
        <v>3861</v>
      </c>
      <c r="S711" s="159">
        <v>45551</v>
      </c>
      <c r="T711" s="118">
        <v>45657</v>
      </c>
      <c r="U711" s="107" t="s">
        <v>123</v>
      </c>
      <c r="V711" s="107" t="s">
        <v>123</v>
      </c>
      <c r="W711" s="107" t="s">
        <v>123</v>
      </c>
      <c r="X711" s="107" t="s">
        <v>3884</v>
      </c>
      <c r="Y711" s="53">
        <v>1</v>
      </c>
      <c r="Z711" s="102" t="str">
        <f>+R711</f>
        <v>4 MESES</v>
      </c>
      <c r="AA711" s="107" t="s">
        <v>123</v>
      </c>
      <c r="AD711" s="107" t="s">
        <v>123</v>
      </c>
      <c r="AE711" s="107" t="s">
        <v>123</v>
      </c>
      <c r="AF711" s="107">
        <v>45672</v>
      </c>
      <c r="AG711" s="130">
        <v>20000000</v>
      </c>
      <c r="AH711" s="135" t="s">
        <v>123</v>
      </c>
      <c r="AI711" s="110">
        <v>0</v>
      </c>
      <c r="AJ711" s="53" t="s">
        <v>123</v>
      </c>
      <c r="AK711" s="110">
        <f>+AG711+AI711</f>
        <v>20000000</v>
      </c>
      <c r="AL711" s="111" t="str" cm="1">
        <f t="array" aca="1" ref="AL711" ca="1">_xlfn.IFS(TODAY()&lt;AF711,AF711-TODAY(),TODAY()&gt;AF711,"TERMINADO")</f>
        <v>TERMINADO</v>
      </c>
      <c r="AM711" s="112" t="s">
        <v>84</v>
      </c>
      <c r="AN711" s="155" t="s">
        <v>3885</v>
      </c>
      <c r="AO711" s="113" t="s">
        <v>3863</v>
      </c>
      <c r="AP711" s="114" t="s">
        <v>9526</v>
      </c>
      <c r="AQ711" s="53" t="s">
        <v>3865</v>
      </c>
      <c r="AR711" s="106" t="s">
        <v>1027</v>
      </c>
      <c r="AS711" s="101" t="s">
        <v>1028</v>
      </c>
      <c r="AT711" s="106" t="s">
        <v>318</v>
      </c>
      <c r="AU711" s="133">
        <v>20245420024413</v>
      </c>
      <c r="AV711" s="99">
        <v>116034</v>
      </c>
      <c r="AW711" s="99">
        <v>1</v>
      </c>
      <c r="AX711" s="116">
        <v>5000000</v>
      </c>
      <c r="AY711" s="117" t="s">
        <v>9527</v>
      </c>
      <c r="AZ711" s="99"/>
      <c r="BA711" s="117" t="s">
        <v>181</v>
      </c>
      <c r="BB711" s="99">
        <v>1026</v>
      </c>
      <c r="BC711" s="118">
        <v>45526</v>
      </c>
      <c r="BD711" s="116">
        <v>20000000</v>
      </c>
      <c r="BE711" s="99">
        <v>2086</v>
      </c>
      <c r="BF711" s="116">
        <v>20000000</v>
      </c>
      <c r="BG711" s="118">
        <v>45551</v>
      </c>
      <c r="BH711" s="99" t="s">
        <v>181</v>
      </c>
      <c r="BI711" s="118" t="s">
        <v>9528</v>
      </c>
      <c r="BJ711" s="99">
        <v>1</v>
      </c>
      <c r="BK711" s="172" t="s">
        <v>3935</v>
      </c>
      <c r="BL711" s="172" t="s">
        <v>3891</v>
      </c>
      <c r="BM711" s="172" t="s">
        <v>3905</v>
      </c>
      <c r="BN711" s="172" t="s">
        <v>3906</v>
      </c>
      <c r="BO711" s="172" t="s">
        <v>3874</v>
      </c>
      <c r="BP711" s="172" t="s">
        <v>3874</v>
      </c>
      <c r="BQ711" s="172" t="s">
        <v>123</v>
      </c>
      <c r="BR711" s="172" t="s">
        <v>3874</v>
      </c>
      <c r="BS711" s="172" t="s">
        <v>3874</v>
      </c>
      <c r="BT711" s="172" t="s">
        <v>3874</v>
      </c>
      <c r="BU711" s="172" t="s">
        <v>3874</v>
      </c>
      <c r="BV711" s="172" t="s">
        <v>9529</v>
      </c>
      <c r="BW711" s="172" t="s">
        <v>4588</v>
      </c>
      <c r="BX711" s="172" t="s">
        <v>9530</v>
      </c>
      <c r="BY711" s="172" t="s">
        <v>3909</v>
      </c>
      <c r="BZ711" s="172" t="s">
        <v>4060</v>
      </c>
      <c r="CA711" s="172" t="s">
        <v>3911</v>
      </c>
      <c r="CB711" s="171">
        <v>3126113710</v>
      </c>
      <c r="CC711" s="172" t="s">
        <v>9531</v>
      </c>
      <c r="CD711" s="118">
        <v>37331</v>
      </c>
      <c r="CE711" s="244" t="s">
        <v>4028</v>
      </c>
      <c r="CF711" s="99" t="s">
        <v>3873</v>
      </c>
      <c r="CG711" s="99"/>
      <c r="CH711" s="118" t="s">
        <v>4200</v>
      </c>
      <c r="CI711" s="118" t="s">
        <v>4344</v>
      </c>
      <c r="CJ711" s="99"/>
      <c r="CK711" s="115"/>
      <c r="CL711" s="230"/>
      <c r="CM711" s="117" t="s">
        <v>13</v>
      </c>
      <c r="CN711" s="123">
        <v>1</v>
      </c>
    </row>
    <row r="712" spans="1:92" ht="20.100000000000001" hidden="1" customHeight="1">
      <c r="A712" s="97">
        <v>502</v>
      </c>
      <c r="B712" s="98">
        <v>2024</v>
      </c>
      <c r="C712" s="99" t="s">
        <v>72</v>
      </c>
      <c r="D712" s="241" t="s">
        <v>9532</v>
      </c>
      <c r="E712" s="99" t="s">
        <v>9533</v>
      </c>
      <c r="F712" s="101" t="s">
        <v>2766</v>
      </c>
      <c r="G712" s="102">
        <v>1024590623</v>
      </c>
      <c r="H712" s="53">
        <v>7</v>
      </c>
      <c r="I712" s="103" t="s">
        <v>138</v>
      </c>
      <c r="J712" s="99">
        <v>1852</v>
      </c>
      <c r="K712" s="105" t="s">
        <v>5179</v>
      </c>
      <c r="L712" s="101" t="s">
        <v>74</v>
      </c>
      <c r="M712" s="53" t="s">
        <v>75</v>
      </c>
      <c r="N712" s="53" t="s">
        <v>3860</v>
      </c>
      <c r="O712" s="101" t="s">
        <v>5180</v>
      </c>
      <c r="P712" s="107">
        <v>45390</v>
      </c>
      <c r="Q712" s="107" t="s">
        <v>8</v>
      </c>
      <c r="R712" s="108" t="s">
        <v>3861</v>
      </c>
      <c r="S712" s="118">
        <v>45392</v>
      </c>
      <c r="T712" s="118">
        <v>45513</v>
      </c>
      <c r="U712" s="107" t="s">
        <v>123</v>
      </c>
      <c r="V712" s="107" t="s">
        <v>123</v>
      </c>
      <c r="W712" s="107" t="s">
        <v>123</v>
      </c>
      <c r="X712" s="53" t="s">
        <v>123</v>
      </c>
      <c r="Y712" s="53" t="s">
        <v>123</v>
      </c>
      <c r="Z712" s="102" t="str">
        <f>+R712</f>
        <v>4 MESES</v>
      </c>
      <c r="AA712" s="53" t="s">
        <v>123</v>
      </c>
      <c r="AD712" s="107" t="s">
        <v>123</v>
      </c>
      <c r="AE712" s="107" t="s">
        <v>123</v>
      </c>
      <c r="AF712" s="107">
        <v>45513</v>
      </c>
      <c r="AG712" s="110">
        <v>20400000</v>
      </c>
      <c r="AH712" s="130" t="s">
        <v>123</v>
      </c>
      <c r="AI712" s="110">
        <v>0</v>
      </c>
      <c r="AJ712" s="53" t="s">
        <v>123</v>
      </c>
      <c r="AK712" s="110">
        <f>+AG712+AI712</f>
        <v>20400000</v>
      </c>
      <c r="AL712" s="111" t="str" cm="1">
        <f t="array" aca="1" ref="AL712" ca="1">_xlfn.IFS(TODAY()&lt;AF712,AF712-TODAY(),TODAY()&gt;AF712,"TERMINADO")</f>
        <v>TERMINADO</v>
      </c>
      <c r="AM712" s="112" t="s">
        <v>84</v>
      </c>
      <c r="AN712" s="112" t="s">
        <v>85</v>
      </c>
      <c r="AO712" s="113" t="s">
        <v>3863</v>
      </c>
      <c r="AP712" s="114" t="s">
        <v>9534</v>
      </c>
      <c r="AQ712" s="99" t="s">
        <v>3865</v>
      </c>
      <c r="AR712" s="101" t="s">
        <v>297</v>
      </c>
      <c r="AS712" s="106" t="s">
        <v>5182</v>
      </c>
      <c r="AT712" s="106" t="s">
        <v>299</v>
      </c>
      <c r="AU712" s="115">
        <v>20245420006733</v>
      </c>
      <c r="AV712" s="99">
        <v>106651</v>
      </c>
      <c r="AW712" s="99">
        <v>1</v>
      </c>
      <c r="AX712" s="116">
        <v>5100000</v>
      </c>
      <c r="AY712" s="117" t="s">
        <v>9535</v>
      </c>
      <c r="AZ712" s="99">
        <v>120</v>
      </c>
      <c r="BA712" s="117" t="s">
        <v>181</v>
      </c>
      <c r="BB712" s="99">
        <v>1342</v>
      </c>
      <c r="BC712" s="118">
        <v>45385</v>
      </c>
      <c r="BD712" s="116">
        <v>20400000</v>
      </c>
      <c r="BE712" s="99">
        <v>1506</v>
      </c>
      <c r="BF712" s="116">
        <v>20400000</v>
      </c>
      <c r="BG712" s="118">
        <v>45391</v>
      </c>
      <c r="BH712" s="99" t="s">
        <v>181</v>
      </c>
      <c r="BI712" s="118">
        <v>45391</v>
      </c>
      <c r="BJ712" s="99">
        <v>1</v>
      </c>
      <c r="BK712" s="99" t="s">
        <v>3869</v>
      </c>
      <c r="BL712" s="99"/>
      <c r="BM712" s="118" t="s">
        <v>4036</v>
      </c>
      <c r="BN712" s="99" t="s">
        <v>86</v>
      </c>
      <c r="BO712" s="99"/>
      <c r="BP712" s="99"/>
      <c r="BQ712" s="99"/>
      <c r="BR712" s="99"/>
      <c r="BS712" s="99"/>
      <c r="BT712" s="99"/>
      <c r="BU712" s="99"/>
      <c r="BV712" s="99"/>
      <c r="BW712" s="99"/>
      <c r="BX712" s="99"/>
      <c r="BY712" s="99"/>
      <c r="BZ712" s="99"/>
      <c r="CA712" s="99"/>
      <c r="CB712" s="129" t="s">
        <v>9536</v>
      </c>
      <c r="CC712" s="118" t="s">
        <v>9537</v>
      </c>
      <c r="CD712" s="118">
        <v>35952</v>
      </c>
      <c r="CE712" s="118" t="s">
        <v>3872</v>
      </c>
      <c r="CF712" s="99" t="s">
        <v>3873</v>
      </c>
      <c r="CG712" s="118" t="s">
        <v>3874</v>
      </c>
      <c r="CH712" s="118" t="s">
        <v>4200</v>
      </c>
      <c r="CI712" s="118" t="s">
        <v>9538</v>
      </c>
      <c r="CJ712" s="99" t="s">
        <v>86</v>
      </c>
      <c r="CK712" s="99">
        <v>26</v>
      </c>
      <c r="CL712" s="230" t="s">
        <v>9539</v>
      </c>
      <c r="CM712" s="117" t="s">
        <v>3917</v>
      </c>
      <c r="CN712" s="123">
        <v>1</v>
      </c>
    </row>
    <row r="713" spans="1:92" ht="20.100000000000001" hidden="1" customHeight="1">
      <c r="A713" s="97">
        <v>265</v>
      </c>
      <c r="B713" s="98">
        <v>2024</v>
      </c>
      <c r="C713" s="99" t="s">
        <v>72</v>
      </c>
      <c r="D713" s="98" t="s">
        <v>9540</v>
      </c>
      <c r="E713" s="99" t="s">
        <v>3897</v>
      </c>
      <c r="F713" s="106" t="s">
        <v>2771</v>
      </c>
      <c r="G713" s="115">
        <v>1023943024</v>
      </c>
      <c r="H713" s="99">
        <v>8</v>
      </c>
      <c r="I713" s="103" t="s">
        <v>2494</v>
      </c>
      <c r="J713" s="104" t="s">
        <v>635</v>
      </c>
      <c r="K713" s="105" t="s">
        <v>3859</v>
      </c>
      <c r="L713" s="106" t="s">
        <v>74</v>
      </c>
      <c r="M713" s="99" t="s">
        <v>75</v>
      </c>
      <c r="N713" s="53" t="s">
        <v>3860</v>
      </c>
      <c r="O713" s="101" t="s">
        <v>744</v>
      </c>
      <c r="P713" s="118">
        <v>45357</v>
      </c>
      <c r="Q713" s="107" t="s">
        <v>7</v>
      </c>
      <c r="R713" s="106" t="s">
        <v>3861</v>
      </c>
      <c r="S713" s="107">
        <v>45359</v>
      </c>
      <c r="T713" s="107">
        <v>45480</v>
      </c>
      <c r="U713" s="107" t="s">
        <v>123</v>
      </c>
      <c r="V713" s="107" t="s">
        <v>123</v>
      </c>
      <c r="W713" s="107" t="s">
        <v>123</v>
      </c>
      <c r="X713" s="202" t="s">
        <v>3862</v>
      </c>
      <c r="Y713" s="53">
        <v>1</v>
      </c>
      <c r="Z713" s="53" t="s">
        <v>3612</v>
      </c>
      <c r="AA713" s="107">
        <v>45470</v>
      </c>
      <c r="AB713" s="226"/>
      <c r="AC713" s="226"/>
      <c r="AD713" s="107" t="s">
        <v>123</v>
      </c>
      <c r="AE713" s="107" t="s">
        <v>123</v>
      </c>
      <c r="AF713" s="107">
        <v>45542</v>
      </c>
      <c r="AG713" s="130">
        <v>15600000</v>
      </c>
      <c r="AH713" s="107">
        <v>45470</v>
      </c>
      <c r="AI713" s="110">
        <v>7800000</v>
      </c>
      <c r="AJ713" s="51">
        <v>1</v>
      </c>
      <c r="AK713" s="130">
        <v>23400000</v>
      </c>
      <c r="AL713" s="111" t="str" cm="1">
        <f t="array" aca="1" ref="AL713" ca="1">_xlfn.IFS(TODAY()&lt;AF713,AF713-TODAY(),TODAY()&gt;AF713,"TERMINADO")</f>
        <v>TERMINADO</v>
      </c>
      <c r="AM713" s="112" t="s">
        <v>84</v>
      </c>
      <c r="AN713" s="112" t="s">
        <v>85</v>
      </c>
      <c r="AO713" s="113" t="s">
        <v>3863</v>
      </c>
      <c r="AP713" s="114" t="s">
        <v>3899</v>
      </c>
      <c r="AQ713" s="99" t="s">
        <v>3865</v>
      </c>
      <c r="AR713" s="106" t="s">
        <v>213</v>
      </c>
      <c r="AS713" s="101" t="s">
        <v>141</v>
      </c>
      <c r="AT713" s="106" t="s">
        <v>2775</v>
      </c>
      <c r="AU713" s="115">
        <v>20245420019463</v>
      </c>
      <c r="AV713" s="99">
        <v>103686</v>
      </c>
      <c r="AW713" s="99">
        <v>5</v>
      </c>
      <c r="AX713" s="116">
        <v>3900000</v>
      </c>
      <c r="AY713" s="117" t="s">
        <v>9541</v>
      </c>
      <c r="AZ713" s="99">
        <v>120</v>
      </c>
      <c r="BA713" s="117" t="s">
        <v>181</v>
      </c>
      <c r="BB713" s="99">
        <v>1180</v>
      </c>
      <c r="BC713" s="118">
        <v>45357</v>
      </c>
      <c r="BD713" s="116">
        <v>78000000</v>
      </c>
      <c r="BE713" s="99">
        <v>1195</v>
      </c>
      <c r="BF713" s="116">
        <v>15600000</v>
      </c>
      <c r="BG713" s="118">
        <v>45358</v>
      </c>
      <c r="BH713" s="99" t="s">
        <v>181</v>
      </c>
      <c r="BI713" s="118" t="s">
        <v>5974</v>
      </c>
      <c r="BJ713" s="99">
        <v>4</v>
      </c>
      <c r="BK713" s="99" t="s">
        <v>3874</v>
      </c>
      <c r="BL713" s="99" t="s">
        <v>3891</v>
      </c>
      <c r="BM713" s="118" t="s">
        <v>3905</v>
      </c>
      <c r="BN713" s="99" t="s">
        <v>3906</v>
      </c>
      <c r="BO713" s="99" t="s">
        <v>3874</v>
      </c>
      <c r="BP713" s="99" t="s">
        <v>3874</v>
      </c>
      <c r="BQ713" s="99" t="s">
        <v>123</v>
      </c>
      <c r="BR713" s="99" t="s">
        <v>3874</v>
      </c>
      <c r="BS713" s="99" t="s">
        <v>3935</v>
      </c>
      <c r="BT713" s="99" t="s">
        <v>3874</v>
      </c>
      <c r="BU713" s="99" t="s">
        <v>3874</v>
      </c>
      <c r="BV713" s="99" t="s">
        <v>9542</v>
      </c>
      <c r="BW713" s="99" t="s">
        <v>3908</v>
      </c>
      <c r="BX713" s="99">
        <v>3144762858</v>
      </c>
      <c r="BY713" s="99" t="s">
        <v>4137</v>
      </c>
      <c r="BZ713" s="99" t="s">
        <v>4060</v>
      </c>
      <c r="CA713" s="99" t="s">
        <v>3939</v>
      </c>
      <c r="CB713" s="129">
        <v>3013323747</v>
      </c>
      <c r="CC713" s="118" t="s">
        <v>9543</v>
      </c>
      <c r="CD713" s="118">
        <v>34800</v>
      </c>
      <c r="CE713" s="118" t="s">
        <v>3913</v>
      </c>
      <c r="CF713" s="99" t="s">
        <v>3894</v>
      </c>
      <c r="CG713" s="118" t="s">
        <v>3874</v>
      </c>
      <c r="CH713" s="118" t="s">
        <v>9544</v>
      </c>
      <c r="CI713" s="118" t="s">
        <v>9545</v>
      </c>
      <c r="CJ713" s="99" t="s">
        <v>181</v>
      </c>
      <c r="CK713" s="99">
        <v>29</v>
      </c>
      <c r="CL713" s="230" t="s">
        <v>9546</v>
      </c>
      <c r="CM713" s="99" t="s">
        <v>3878</v>
      </c>
      <c r="CN713" s="123">
        <v>1</v>
      </c>
    </row>
    <row r="714" spans="1:92" ht="20.100000000000001" hidden="1" customHeight="1">
      <c r="A714" s="97">
        <v>971</v>
      </c>
      <c r="B714" s="98">
        <v>2024</v>
      </c>
      <c r="C714" s="99" t="s">
        <v>72</v>
      </c>
      <c r="D714" s="100" t="s">
        <v>9547</v>
      </c>
      <c r="E714" s="53" t="s">
        <v>9032</v>
      </c>
      <c r="F714" s="101" t="s">
        <v>2771</v>
      </c>
      <c r="G714" s="102">
        <v>1023943024</v>
      </c>
      <c r="H714" s="53">
        <v>8</v>
      </c>
      <c r="I714" s="103" t="s">
        <v>138</v>
      </c>
      <c r="J714" s="104" t="s">
        <v>435</v>
      </c>
      <c r="K714" s="105" t="s">
        <v>326</v>
      </c>
      <c r="L714" s="106" t="s">
        <v>74</v>
      </c>
      <c r="M714" s="99" t="s">
        <v>75</v>
      </c>
      <c r="N714" s="99" t="s">
        <v>3860</v>
      </c>
      <c r="O714" s="101" t="s">
        <v>2072</v>
      </c>
      <c r="P714" s="107">
        <v>45590</v>
      </c>
      <c r="Q714" s="118" t="s">
        <v>14</v>
      </c>
      <c r="R714" s="106" t="s">
        <v>3883</v>
      </c>
      <c r="S714" s="151">
        <v>45594</v>
      </c>
      <c r="T714" s="118">
        <v>45657</v>
      </c>
      <c r="U714" s="118" t="s">
        <v>123</v>
      </c>
      <c r="V714" s="118" t="s">
        <v>123</v>
      </c>
      <c r="W714" s="118" t="s">
        <v>123</v>
      </c>
      <c r="X714" s="484" t="s">
        <v>3884</v>
      </c>
      <c r="Y714" s="53">
        <v>1</v>
      </c>
      <c r="Z714" s="115" t="str">
        <f>+R714</f>
        <v>3 Meses 25 dias</v>
      </c>
      <c r="AA714" s="118" t="s">
        <v>123</v>
      </c>
      <c r="AD714" s="118" t="s">
        <v>123</v>
      </c>
      <c r="AE714" s="118" t="s">
        <v>123</v>
      </c>
      <c r="AF714" s="118">
        <v>45709</v>
      </c>
      <c r="AG714" s="110">
        <v>21850000</v>
      </c>
      <c r="AH714" s="153" t="s">
        <v>123</v>
      </c>
      <c r="AI714" s="154">
        <v>0</v>
      </c>
      <c r="AJ714" s="53" t="s">
        <v>123</v>
      </c>
      <c r="AK714" s="110">
        <f>+AG714+AI714</f>
        <v>21850000</v>
      </c>
      <c r="AL714" s="111" t="str" cm="1">
        <f t="array" aca="1" ref="AL714" ca="1">_xlfn.IFS(TODAY()&lt;AF714,AF714-TODAY(),TODAY()&gt;AF714,"TERMINADO")</f>
        <v>TERMINADO</v>
      </c>
      <c r="AM714" s="112" t="s">
        <v>84</v>
      </c>
      <c r="AN714" s="155" t="s">
        <v>3885</v>
      </c>
      <c r="AO714" s="113" t="s">
        <v>3863</v>
      </c>
      <c r="AP714" s="253" t="s">
        <v>9033</v>
      </c>
      <c r="AQ714" s="99" t="s">
        <v>3865</v>
      </c>
      <c r="AR714" s="101" t="s">
        <v>332</v>
      </c>
      <c r="AS714" s="106" t="s">
        <v>332</v>
      </c>
      <c r="AT714" s="131" t="s">
        <v>3887</v>
      </c>
      <c r="AU714" s="139" t="s">
        <v>3888</v>
      </c>
      <c r="AV714" s="99">
        <v>117087</v>
      </c>
      <c r="AW714" s="99">
        <v>2</v>
      </c>
      <c r="AX714" s="116">
        <v>5700000</v>
      </c>
      <c r="AY714" s="117" t="s">
        <v>9548</v>
      </c>
      <c r="AZ714" s="99"/>
      <c r="BA714" s="117" t="s">
        <v>181</v>
      </c>
      <c r="BB714" s="99">
        <v>2017</v>
      </c>
      <c r="BC714" s="118">
        <v>45575</v>
      </c>
      <c r="BD714" s="116">
        <v>43700000</v>
      </c>
      <c r="BE714" s="99">
        <v>2332</v>
      </c>
      <c r="BF714" s="116">
        <v>21850000</v>
      </c>
      <c r="BG714" s="118">
        <v>45594</v>
      </c>
      <c r="BH714" s="117"/>
      <c r="BI714" s="118" t="s">
        <v>6563</v>
      </c>
      <c r="BJ714" s="99">
        <v>1</v>
      </c>
      <c r="BK714" s="99" t="s">
        <v>3874</v>
      </c>
      <c r="BL714" s="99" t="s">
        <v>3891</v>
      </c>
      <c r="BM714" s="118" t="s">
        <v>3905</v>
      </c>
      <c r="BN714" s="99" t="s">
        <v>3906</v>
      </c>
      <c r="BO714" s="99" t="s">
        <v>3874</v>
      </c>
      <c r="BP714" s="99" t="s">
        <v>3874</v>
      </c>
      <c r="BQ714" s="99" t="s">
        <v>123</v>
      </c>
      <c r="BR714" s="99" t="s">
        <v>3874</v>
      </c>
      <c r="BS714" s="99" t="s">
        <v>3935</v>
      </c>
      <c r="BT714" s="99" t="s">
        <v>3874</v>
      </c>
      <c r="BU714" s="99" t="s">
        <v>3874</v>
      </c>
      <c r="BV714" s="99" t="s">
        <v>9542</v>
      </c>
      <c r="BW714" s="99" t="s">
        <v>3908</v>
      </c>
      <c r="BX714" s="99">
        <v>3144762858</v>
      </c>
      <c r="BY714" s="99" t="s">
        <v>4137</v>
      </c>
      <c r="BZ714" s="99" t="s">
        <v>4060</v>
      </c>
      <c r="CA714" s="99" t="s">
        <v>3939</v>
      </c>
      <c r="CB714" s="129">
        <v>3013323747</v>
      </c>
      <c r="CC714" s="118" t="s">
        <v>9543</v>
      </c>
      <c r="CD714" s="118">
        <v>34800</v>
      </c>
      <c r="CE714" s="99" t="s">
        <v>3872</v>
      </c>
      <c r="CF714" s="99" t="s">
        <v>3873</v>
      </c>
      <c r="CG714" s="118"/>
      <c r="CH714" s="118" t="s">
        <v>9544</v>
      </c>
      <c r="CI714" s="118" t="s">
        <v>9545</v>
      </c>
      <c r="CJ714" s="117"/>
      <c r="CK714" s="115"/>
      <c r="CL714" s="230"/>
      <c r="CM714" s="166" t="s">
        <v>14</v>
      </c>
      <c r="CN714" s="123">
        <v>1</v>
      </c>
    </row>
    <row r="715" spans="1:92" s="267" customFormat="1" ht="20.100000000000001" hidden="1" customHeight="1">
      <c r="A715" s="97">
        <v>192</v>
      </c>
      <c r="B715" s="98">
        <v>2024</v>
      </c>
      <c r="C715" s="99" t="s">
        <v>72</v>
      </c>
      <c r="D715" s="100" t="s">
        <v>9549</v>
      </c>
      <c r="E715" s="99" t="s">
        <v>9550</v>
      </c>
      <c r="F715" s="106" t="s">
        <v>9551</v>
      </c>
      <c r="G715" s="115">
        <v>1032427838</v>
      </c>
      <c r="H715" s="99">
        <v>6</v>
      </c>
      <c r="I715" s="103" t="s">
        <v>4257</v>
      </c>
      <c r="J715" s="99">
        <v>1873</v>
      </c>
      <c r="K715" s="105" t="s">
        <v>3859</v>
      </c>
      <c r="L715" s="101" t="s">
        <v>74</v>
      </c>
      <c r="M715" s="53" t="s">
        <v>75</v>
      </c>
      <c r="N715" s="53" t="s">
        <v>3860</v>
      </c>
      <c r="O715" s="106" t="s">
        <v>9552</v>
      </c>
      <c r="P715" s="107">
        <v>45639</v>
      </c>
      <c r="Q715" s="107" t="s">
        <v>16</v>
      </c>
      <c r="R715" s="106" t="s">
        <v>4373</v>
      </c>
      <c r="S715" s="159">
        <v>45646</v>
      </c>
      <c r="T715" s="107">
        <v>45766</v>
      </c>
      <c r="U715" s="107" t="s">
        <v>123</v>
      </c>
      <c r="V715" s="107" t="s">
        <v>123</v>
      </c>
      <c r="W715" s="107" t="s">
        <v>123</v>
      </c>
      <c r="X715" s="107" t="s">
        <v>123</v>
      </c>
      <c r="Y715" s="53" t="s">
        <v>123</v>
      </c>
      <c r="Z715" s="102" t="str">
        <f>+R715</f>
        <v>4 Meses</v>
      </c>
      <c r="AA715" s="107" t="s">
        <v>123</v>
      </c>
      <c r="AB715" s="236"/>
      <c r="AC715" s="236"/>
      <c r="AD715" s="107" t="s">
        <v>123</v>
      </c>
      <c r="AE715" s="107" t="s">
        <v>123</v>
      </c>
      <c r="AF715" s="107">
        <f>+T715</f>
        <v>45766</v>
      </c>
      <c r="AG715" s="110">
        <v>22800000</v>
      </c>
      <c r="AH715" s="153" t="s">
        <v>123</v>
      </c>
      <c r="AI715" s="154">
        <v>0</v>
      </c>
      <c r="AJ715" s="53" t="s">
        <v>123</v>
      </c>
      <c r="AK715" s="110">
        <f>+AG715+AI715</f>
        <v>22800000</v>
      </c>
      <c r="AL715" s="111" t="str" cm="1">
        <f t="array" aca="1" ref="AL715" ca="1">_xlfn.IFS(TODAY()&lt;AF715,AF715-TODAY(),TODAY()&gt;AF715,"TERMINADO")</f>
        <v>TERMINADO</v>
      </c>
      <c r="AM715" s="112" t="s">
        <v>84</v>
      </c>
      <c r="AN715" s="155" t="s">
        <v>3885</v>
      </c>
      <c r="AO715" s="113" t="s">
        <v>3863</v>
      </c>
      <c r="AP715" s="114" t="s">
        <v>9553</v>
      </c>
      <c r="AQ715" s="99" t="s">
        <v>3865</v>
      </c>
      <c r="AR715" s="101" t="s">
        <v>251</v>
      </c>
      <c r="AS715" s="101" t="s">
        <v>151</v>
      </c>
      <c r="AT715" s="246" t="s">
        <v>3984</v>
      </c>
      <c r="AU715" s="104" t="s">
        <v>9554</v>
      </c>
      <c r="AV715" s="99">
        <v>120584</v>
      </c>
      <c r="AW715" s="99">
        <v>2</v>
      </c>
      <c r="AX715" s="116">
        <v>5700000</v>
      </c>
      <c r="AY715" s="166" t="s">
        <v>9555</v>
      </c>
      <c r="AZ715" s="99"/>
      <c r="BA715" s="166" t="s">
        <v>181</v>
      </c>
      <c r="BB715" s="99">
        <v>2111</v>
      </c>
      <c r="BC715" s="118">
        <v>45614</v>
      </c>
      <c r="BD715" s="116">
        <v>45600000</v>
      </c>
      <c r="BE715" s="99">
        <v>2593</v>
      </c>
      <c r="BF715" s="116">
        <v>22800000</v>
      </c>
      <c r="BG715" s="118">
        <v>45643</v>
      </c>
      <c r="BH715" s="117"/>
      <c r="BI715" s="118">
        <v>45642</v>
      </c>
      <c r="BJ715" s="99" t="s">
        <v>9556</v>
      </c>
      <c r="BK715" s="99"/>
      <c r="BL715" s="99"/>
      <c r="BM715" s="117"/>
      <c r="BN715" s="99"/>
      <c r="BO715" s="99"/>
      <c r="BP715" s="99"/>
      <c r="BQ715" s="99"/>
      <c r="BR715" s="99"/>
      <c r="BS715" s="99"/>
      <c r="BT715" s="99"/>
      <c r="BU715" s="99"/>
      <c r="BV715" s="99"/>
      <c r="BW715" s="99"/>
      <c r="BX715" s="99"/>
      <c r="BY715" s="99"/>
      <c r="BZ715" s="99" t="s">
        <v>3872</v>
      </c>
      <c r="CA715" s="99"/>
      <c r="CB715" s="129">
        <v>3193644818</v>
      </c>
      <c r="CC715" s="118" t="s">
        <v>9557</v>
      </c>
      <c r="CD715" s="118">
        <v>32536</v>
      </c>
      <c r="CE715" s="99" t="s">
        <v>3872</v>
      </c>
      <c r="CF715" s="99" t="s">
        <v>3873</v>
      </c>
      <c r="CG715" s="118"/>
      <c r="CH715" s="117" t="s">
        <v>9297</v>
      </c>
      <c r="CI715" s="117" t="s">
        <v>8035</v>
      </c>
      <c r="CJ715" s="99"/>
      <c r="CK715" s="99"/>
      <c r="CL715" s="230"/>
      <c r="CM715" s="117"/>
      <c r="CN715" s="123">
        <v>1</v>
      </c>
    </row>
    <row r="716" spans="1:92" ht="20.100000000000001" hidden="1" customHeight="1">
      <c r="A716" s="97">
        <v>604</v>
      </c>
      <c r="B716" s="98">
        <v>2024</v>
      </c>
      <c r="C716" s="99" t="s">
        <v>72</v>
      </c>
      <c r="D716" s="100" t="s">
        <v>9558</v>
      </c>
      <c r="E716" s="99" t="s">
        <v>9559</v>
      </c>
      <c r="F716" s="101" t="s">
        <v>2780</v>
      </c>
      <c r="G716" s="102">
        <v>52477796</v>
      </c>
      <c r="H716" s="53">
        <v>0</v>
      </c>
      <c r="I716" s="103" t="s">
        <v>138</v>
      </c>
      <c r="J716" s="104" t="s">
        <v>811</v>
      </c>
      <c r="K716" s="105" t="s">
        <v>475</v>
      </c>
      <c r="L716" s="106" t="s">
        <v>74</v>
      </c>
      <c r="M716" s="99" t="s">
        <v>75</v>
      </c>
      <c r="N716" s="53" t="s">
        <v>3860</v>
      </c>
      <c r="O716" s="101" t="s">
        <v>1129</v>
      </c>
      <c r="P716" s="107">
        <v>45484</v>
      </c>
      <c r="Q716" s="118" t="s">
        <v>11</v>
      </c>
      <c r="R716" s="108" t="s">
        <v>3861</v>
      </c>
      <c r="S716" s="107">
        <v>45485</v>
      </c>
      <c r="T716" s="107">
        <v>45607</v>
      </c>
      <c r="U716" s="107" t="s">
        <v>123</v>
      </c>
      <c r="V716" s="107" t="s">
        <v>123</v>
      </c>
      <c r="W716" s="107" t="s">
        <v>123</v>
      </c>
      <c r="X716" s="53" t="s">
        <v>123</v>
      </c>
      <c r="Y716" s="53" t="s">
        <v>123</v>
      </c>
      <c r="Z716" s="102" t="str">
        <f>+R716</f>
        <v>4 MESES</v>
      </c>
      <c r="AA716" s="53" t="s">
        <v>123</v>
      </c>
      <c r="AD716" s="107" t="s">
        <v>123</v>
      </c>
      <c r="AE716" s="107" t="s">
        <v>123</v>
      </c>
      <c r="AF716" s="107">
        <v>45607</v>
      </c>
      <c r="AG716" s="110">
        <v>18800000</v>
      </c>
      <c r="AH716" s="135" t="s">
        <v>123</v>
      </c>
      <c r="AI716" s="110">
        <v>0</v>
      </c>
      <c r="AJ716" s="53" t="s">
        <v>123</v>
      </c>
      <c r="AK716" s="110">
        <f>+AG716+AI716</f>
        <v>18800000</v>
      </c>
      <c r="AL716" s="111" t="str" cm="1">
        <f t="array" aca="1" ref="AL716" ca="1">_xlfn.IFS(TODAY()&lt;AF716,AF716-TODAY(),TODAY()&gt;AF716,"TERMINADO")</f>
        <v>TERMINADO</v>
      </c>
      <c r="AM716" s="112" t="s">
        <v>84</v>
      </c>
      <c r="AN716" s="112" t="s">
        <v>84</v>
      </c>
      <c r="AO716" s="113" t="s">
        <v>3863</v>
      </c>
      <c r="AP716" s="114" t="s">
        <v>9560</v>
      </c>
      <c r="AQ716" s="53" t="s">
        <v>3865</v>
      </c>
      <c r="AR716" s="101" t="s">
        <v>481</v>
      </c>
      <c r="AS716" s="101" t="s">
        <v>482</v>
      </c>
      <c r="AT716" s="131" t="s">
        <v>5420</v>
      </c>
      <c r="AU716" s="133" t="s">
        <v>9561</v>
      </c>
      <c r="AV716" s="99">
        <v>112285</v>
      </c>
      <c r="AW716" s="99">
        <v>1</v>
      </c>
      <c r="AX716" s="116">
        <v>4700000</v>
      </c>
      <c r="AY716" s="117" t="s">
        <v>9562</v>
      </c>
      <c r="AZ716" s="99">
        <v>120</v>
      </c>
      <c r="BA716" s="117" t="s">
        <v>181</v>
      </c>
      <c r="BB716" s="99">
        <v>1591</v>
      </c>
      <c r="BC716" s="118">
        <v>45464</v>
      </c>
      <c r="BD716" s="116">
        <v>18800000</v>
      </c>
      <c r="BE716" s="99">
        <v>1929</v>
      </c>
      <c r="BF716" s="116">
        <v>18800000</v>
      </c>
      <c r="BG716" s="118">
        <v>45484</v>
      </c>
      <c r="BH716" s="117" t="s">
        <v>181</v>
      </c>
      <c r="BI716" s="118">
        <v>45484</v>
      </c>
      <c r="BJ716" s="99">
        <v>3</v>
      </c>
      <c r="BK716" s="99" t="s">
        <v>3874</v>
      </c>
      <c r="BL716" s="99" t="s">
        <v>3891</v>
      </c>
      <c r="BM716" s="118" t="s">
        <v>3905</v>
      </c>
      <c r="BN716" s="99" t="s">
        <v>3906</v>
      </c>
      <c r="BO716" s="99" t="s">
        <v>3874</v>
      </c>
      <c r="BP716" s="99" t="s">
        <v>3874</v>
      </c>
      <c r="BQ716" s="99" t="s">
        <v>123</v>
      </c>
      <c r="BR716" s="99" t="s">
        <v>3935</v>
      </c>
      <c r="BS716" s="99" t="s">
        <v>3874</v>
      </c>
      <c r="BT716" s="99" t="s">
        <v>3874</v>
      </c>
      <c r="BU716" s="99" t="s">
        <v>3874</v>
      </c>
      <c r="BV716" s="99" t="s">
        <v>9563</v>
      </c>
      <c r="BW716" s="99" t="s">
        <v>4669</v>
      </c>
      <c r="BX716" s="99">
        <v>3103177923</v>
      </c>
      <c r="BY716" s="99" t="s">
        <v>4137</v>
      </c>
      <c r="BZ716" s="99" t="s">
        <v>3910</v>
      </c>
      <c r="CA716" s="99" t="s">
        <v>3911</v>
      </c>
      <c r="CB716" s="129">
        <v>3187487975</v>
      </c>
      <c r="CC716" s="118" t="s">
        <v>9564</v>
      </c>
      <c r="CD716" s="118">
        <v>28395</v>
      </c>
      <c r="CE716" s="118" t="s">
        <v>3913</v>
      </c>
      <c r="CF716" s="99" t="s">
        <v>3894</v>
      </c>
      <c r="CG716" s="118"/>
      <c r="CH716" s="118" t="s">
        <v>8974</v>
      </c>
      <c r="CI716" s="118" t="s">
        <v>9565</v>
      </c>
      <c r="CJ716" s="99"/>
      <c r="CK716" s="99">
        <v>47</v>
      </c>
      <c r="CL716" s="230" t="s">
        <v>9566</v>
      </c>
      <c r="CM716" s="99" t="s">
        <v>3878</v>
      </c>
      <c r="CN716" s="123">
        <v>1</v>
      </c>
    </row>
    <row r="717" spans="1:92" ht="20.100000000000001" hidden="1" customHeight="1">
      <c r="A717" s="97">
        <v>594</v>
      </c>
      <c r="B717" s="98">
        <v>2024</v>
      </c>
      <c r="C717" s="99" t="s">
        <v>72</v>
      </c>
      <c r="D717" s="100" t="s">
        <v>9567</v>
      </c>
      <c r="E717" s="99" t="s">
        <v>9568</v>
      </c>
      <c r="F717" s="106" t="s">
        <v>7470</v>
      </c>
      <c r="G717" s="115">
        <v>53045905</v>
      </c>
      <c r="H717" s="99">
        <v>7</v>
      </c>
      <c r="I717" s="103" t="s">
        <v>4747</v>
      </c>
      <c r="J717" s="99">
        <v>1873</v>
      </c>
      <c r="K717" s="105" t="s">
        <v>3859</v>
      </c>
      <c r="L717" s="101" t="s">
        <v>74</v>
      </c>
      <c r="M717" s="53" t="s">
        <v>75</v>
      </c>
      <c r="N717" s="53" t="s">
        <v>3860</v>
      </c>
      <c r="O717" s="101" t="s">
        <v>3256</v>
      </c>
      <c r="P717" s="118">
        <v>45463</v>
      </c>
      <c r="Q717" s="118" t="s">
        <v>10</v>
      </c>
      <c r="R717" s="106" t="s">
        <v>3861</v>
      </c>
      <c r="S717" s="118">
        <v>45464</v>
      </c>
      <c r="T717" s="118">
        <v>45585</v>
      </c>
      <c r="U717" s="107" t="s">
        <v>123</v>
      </c>
      <c r="V717" s="107" t="s">
        <v>123</v>
      </c>
      <c r="W717" s="107" t="s">
        <v>123</v>
      </c>
      <c r="X717" s="53" t="s">
        <v>123</v>
      </c>
      <c r="Y717" s="53" t="s">
        <v>123</v>
      </c>
      <c r="Z717" s="102" t="str">
        <f>+R717</f>
        <v>4 MESES</v>
      </c>
      <c r="AA717" s="53" t="s">
        <v>123</v>
      </c>
      <c r="AD717" s="107" t="s">
        <v>123</v>
      </c>
      <c r="AE717" s="107" t="s">
        <v>123</v>
      </c>
      <c r="AF717" s="118">
        <v>45585</v>
      </c>
      <c r="AG717" s="130">
        <v>18000000</v>
      </c>
      <c r="AH717" s="135" t="s">
        <v>123</v>
      </c>
      <c r="AI717" s="110">
        <v>0</v>
      </c>
      <c r="AJ717" s="53" t="s">
        <v>123</v>
      </c>
      <c r="AK717" s="110">
        <f>+AG717+AI717</f>
        <v>18000000</v>
      </c>
      <c r="AL717" s="111" t="str" cm="1">
        <f t="array" aca="1" ref="AL717" ca="1">_xlfn.IFS(TODAY()&lt;AF717,AF717-TODAY(),TODAY()&gt;AF717,"TERMINADO")</f>
        <v>TERMINADO</v>
      </c>
      <c r="AM717" s="210" t="s">
        <v>84</v>
      </c>
      <c r="AN717" s="112" t="s">
        <v>85</v>
      </c>
      <c r="AO717" s="113" t="s">
        <v>3863</v>
      </c>
      <c r="AP717" s="253" t="s">
        <v>9569</v>
      </c>
      <c r="AQ717" s="53" t="s">
        <v>3865</v>
      </c>
      <c r="AR717" s="101" t="s">
        <v>580</v>
      </c>
      <c r="AS717" s="101" t="s">
        <v>141</v>
      </c>
      <c r="AT717" s="131" t="s">
        <v>9570</v>
      </c>
      <c r="AU717" s="133">
        <v>20245420021873</v>
      </c>
      <c r="AV717" s="99">
        <v>109518</v>
      </c>
      <c r="AW717" s="99">
        <v>1</v>
      </c>
      <c r="AX717" s="116">
        <v>4500000</v>
      </c>
      <c r="AY717" s="117" t="s">
        <v>9571</v>
      </c>
      <c r="AZ717" s="99">
        <v>120</v>
      </c>
      <c r="BA717" s="99" t="s">
        <v>181</v>
      </c>
      <c r="BB717" s="99">
        <v>1408</v>
      </c>
      <c r="BC717" s="118">
        <v>45443</v>
      </c>
      <c r="BD717" s="116">
        <v>18000000</v>
      </c>
      <c r="BE717" s="99">
        <v>1715</v>
      </c>
      <c r="BF717" s="116">
        <v>18000000</v>
      </c>
      <c r="BG717" s="118">
        <v>45464</v>
      </c>
      <c r="BH717" s="99" t="s">
        <v>181</v>
      </c>
      <c r="BI717" s="118">
        <v>45463</v>
      </c>
      <c r="BJ717" s="99">
        <v>1</v>
      </c>
      <c r="BK717" s="99" t="s">
        <v>3874</v>
      </c>
      <c r="BL717" s="99" t="s">
        <v>3891</v>
      </c>
      <c r="BM717" s="53" t="s">
        <v>3905</v>
      </c>
      <c r="BN717" s="99" t="s">
        <v>3906</v>
      </c>
      <c r="BO717" s="99" t="s">
        <v>3874</v>
      </c>
      <c r="BP717" s="99" t="s">
        <v>3874</v>
      </c>
      <c r="BQ717" s="99" t="s">
        <v>123</v>
      </c>
      <c r="BR717" s="99" t="s">
        <v>3874</v>
      </c>
      <c r="BS717" s="99" t="s">
        <v>3874</v>
      </c>
      <c r="BT717" s="99" t="s">
        <v>3874</v>
      </c>
      <c r="BU717" s="99" t="s">
        <v>3874</v>
      </c>
      <c r="BV717" s="99" t="s">
        <v>9572</v>
      </c>
      <c r="BW717" s="99" t="s">
        <v>4588</v>
      </c>
      <c r="BX717" s="99">
        <v>3133513183</v>
      </c>
      <c r="BY717" s="99" t="s">
        <v>4137</v>
      </c>
      <c r="BZ717" s="99" t="s">
        <v>3910</v>
      </c>
      <c r="CA717" s="99" t="s">
        <v>3911</v>
      </c>
      <c r="CB717" s="129">
        <v>3203219114</v>
      </c>
      <c r="CC717" s="118" t="s">
        <v>9573</v>
      </c>
      <c r="CD717" s="118">
        <v>30888</v>
      </c>
      <c r="CE717" s="118" t="s">
        <v>3913</v>
      </c>
      <c r="CF717" s="99" t="s">
        <v>3894</v>
      </c>
      <c r="CG717" s="118"/>
      <c r="CH717" s="118" t="s">
        <v>9574</v>
      </c>
      <c r="CI717" s="118" t="s">
        <v>9575</v>
      </c>
      <c r="CJ717" s="99"/>
      <c r="CK717" s="99">
        <v>40</v>
      </c>
      <c r="CL717" s="230" t="s">
        <v>9576</v>
      </c>
      <c r="CM717" s="99" t="s">
        <v>3878</v>
      </c>
      <c r="CN717" s="123">
        <v>1</v>
      </c>
    </row>
    <row r="718" spans="1:92" ht="20.100000000000001" hidden="1" customHeight="1">
      <c r="A718" s="97">
        <v>438</v>
      </c>
      <c r="B718" s="98">
        <v>2024</v>
      </c>
      <c r="C718" s="99" t="s">
        <v>72</v>
      </c>
      <c r="D718" s="98" t="s">
        <v>9577</v>
      </c>
      <c r="E718" s="53" t="s">
        <v>8001</v>
      </c>
      <c r="F718" s="101" t="s">
        <v>2791</v>
      </c>
      <c r="G718" s="102">
        <v>52731187</v>
      </c>
      <c r="H718" s="53">
        <v>4</v>
      </c>
      <c r="I718" s="103" t="s">
        <v>803</v>
      </c>
      <c r="J718" s="99">
        <v>1843</v>
      </c>
      <c r="K718" s="105" t="s">
        <v>107</v>
      </c>
      <c r="L718" s="101" t="s">
        <v>74</v>
      </c>
      <c r="M718" s="53" t="s">
        <v>75</v>
      </c>
      <c r="N718" s="53" t="s">
        <v>3860</v>
      </c>
      <c r="O718" s="101" t="s">
        <v>8003</v>
      </c>
      <c r="P718" s="107">
        <v>45374</v>
      </c>
      <c r="Q718" s="107" t="s">
        <v>7</v>
      </c>
      <c r="R718" s="108" t="s">
        <v>3861</v>
      </c>
      <c r="S718" s="107">
        <v>45377</v>
      </c>
      <c r="T718" s="107">
        <v>45498</v>
      </c>
      <c r="U718" s="107" t="s">
        <v>123</v>
      </c>
      <c r="V718" s="107" t="s">
        <v>123</v>
      </c>
      <c r="W718" s="107" t="s">
        <v>123</v>
      </c>
      <c r="X718" s="53" t="s">
        <v>3862</v>
      </c>
      <c r="Y718" s="53">
        <v>1</v>
      </c>
      <c r="Z718" s="53" t="s">
        <v>3612</v>
      </c>
      <c r="AA718" s="107">
        <f>+AH718</f>
        <v>45467</v>
      </c>
      <c r="AD718" s="107" t="s">
        <v>123</v>
      </c>
      <c r="AE718" s="107" t="s">
        <v>123</v>
      </c>
      <c r="AF718" s="107">
        <v>45560</v>
      </c>
      <c r="AG718" s="110">
        <v>15600000</v>
      </c>
      <c r="AH718" s="107">
        <v>45467</v>
      </c>
      <c r="AI718" s="110">
        <v>7800000</v>
      </c>
      <c r="AJ718" s="51">
        <v>1</v>
      </c>
      <c r="AK718" s="130">
        <v>23400000</v>
      </c>
      <c r="AL718" s="111" t="str" cm="1">
        <f t="array" aca="1" ref="AL718" ca="1">_xlfn.IFS(TODAY()&lt;AF718,AF718-TODAY(),TODAY()&gt;AF718,"TERMINADO")</f>
        <v>TERMINADO</v>
      </c>
      <c r="AM718" s="112" t="s">
        <v>84</v>
      </c>
      <c r="AN718" s="112" t="s">
        <v>85</v>
      </c>
      <c r="AO718" s="113" t="s">
        <v>3863</v>
      </c>
      <c r="AP718" s="114" t="s">
        <v>8004</v>
      </c>
      <c r="AQ718" s="99" t="s">
        <v>3865</v>
      </c>
      <c r="AR718" s="180" t="s">
        <v>114</v>
      </c>
      <c r="AS718" s="106" t="s">
        <v>114</v>
      </c>
      <c r="AT718" s="224" t="s">
        <v>4006</v>
      </c>
      <c r="AU718" s="219">
        <v>20245420020933</v>
      </c>
      <c r="AV718" s="99">
        <v>104258</v>
      </c>
      <c r="AW718" s="99">
        <v>2</v>
      </c>
      <c r="AX718" s="116">
        <v>3900000</v>
      </c>
      <c r="AY718" s="117" t="s">
        <v>9578</v>
      </c>
      <c r="AZ718" s="99">
        <v>120</v>
      </c>
      <c r="BA718" s="117" t="s">
        <v>181</v>
      </c>
      <c r="BB718" s="99">
        <v>1221</v>
      </c>
      <c r="BC718" s="118">
        <v>45362</v>
      </c>
      <c r="BD718" s="116">
        <v>31200000</v>
      </c>
      <c r="BE718" s="99">
        <v>1395</v>
      </c>
      <c r="BF718" s="116">
        <v>15600000</v>
      </c>
      <c r="BG718" s="118">
        <v>45377</v>
      </c>
      <c r="BH718" s="117" t="s">
        <v>181</v>
      </c>
      <c r="BI718" s="118" t="s">
        <v>9579</v>
      </c>
      <c r="BJ718" s="99">
        <v>3</v>
      </c>
      <c r="BK718" s="99" t="s">
        <v>3874</v>
      </c>
      <c r="BL718" s="99" t="s">
        <v>3891</v>
      </c>
      <c r="BM718" s="118" t="s">
        <v>3905</v>
      </c>
      <c r="BN718" s="99" t="s">
        <v>3906</v>
      </c>
      <c r="BO718" s="99" t="s">
        <v>3874</v>
      </c>
      <c r="BP718" s="99" t="s">
        <v>3874</v>
      </c>
      <c r="BQ718" s="99" t="s">
        <v>123</v>
      </c>
      <c r="BR718" s="99" t="s">
        <v>3874</v>
      </c>
      <c r="BS718" s="99" t="s">
        <v>3874</v>
      </c>
      <c r="BT718" s="99" t="s">
        <v>3874</v>
      </c>
      <c r="BU718" s="99" t="s">
        <v>3874</v>
      </c>
      <c r="BV718" s="99" t="s">
        <v>9580</v>
      </c>
      <c r="BW718" s="99" t="s">
        <v>4920</v>
      </c>
      <c r="BX718" s="99">
        <v>3043570421</v>
      </c>
      <c r="BY718" s="99" t="s">
        <v>3909</v>
      </c>
      <c r="BZ718" s="99" t="s">
        <v>3910</v>
      </c>
      <c r="CA718" s="99" t="s">
        <v>3911</v>
      </c>
      <c r="CB718" s="129">
        <v>3002503938</v>
      </c>
      <c r="CC718" s="118" t="s">
        <v>9581</v>
      </c>
      <c r="CD718" s="118">
        <v>30178</v>
      </c>
      <c r="CE718" s="118" t="s">
        <v>3913</v>
      </c>
      <c r="CF718" s="99" t="s">
        <v>3894</v>
      </c>
      <c r="CG718" s="118" t="s">
        <v>3874</v>
      </c>
      <c r="CH718" s="118" t="s">
        <v>9582</v>
      </c>
      <c r="CI718" s="118" t="s">
        <v>9583</v>
      </c>
      <c r="CJ718" s="99" t="s">
        <v>86</v>
      </c>
      <c r="CK718" s="99">
        <v>42</v>
      </c>
      <c r="CL718" s="230" t="s">
        <v>9584</v>
      </c>
      <c r="CM718" s="117" t="s">
        <v>3917</v>
      </c>
      <c r="CN718" s="123">
        <v>1</v>
      </c>
    </row>
    <row r="719" spans="1:92" ht="20.100000000000001" hidden="1" customHeight="1">
      <c r="A719" s="97">
        <v>435</v>
      </c>
      <c r="B719" s="98">
        <v>2024</v>
      </c>
      <c r="C719" s="99" t="s">
        <v>72</v>
      </c>
      <c r="D719" s="100" t="s">
        <v>9585</v>
      </c>
      <c r="E719" s="99" t="s">
        <v>8949</v>
      </c>
      <c r="F719" s="106" t="s">
        <v>9586</v>
      </c>
      <c r="G719" s="115">
        <v>52160872</v>
      </c>
      <c r="H719" s="99">
        <v>0</v>
      </c>
      <c r="I719" s="103" t="s">
        <v>2925</v>
      </c>
      <c r="J719" s="104" t="s">
        <v>635</v>
      </c>
      <c r="K719" s="105" t="s">
        <v>3859</v>
      </c>
      <c r="L719" s="101" t="s">
        <v>74</v>
      </c>
      <c r="M719" s="53" t="s">
        <v>75</v>
      </c>
      <c r="N719" s="53" t="s">
        <v>3860</v>
      </c>
      <c r="O719" s="101" t="s">
        <v>8951</v>
      </c>
      <c r="P719" s="118">
        <v>45374</v>
      </c>
      <c r="Q719" s="107" t="s">
        <v>7</v>
      </c>
      <c r="R719" s="106" t="s">
        <v>3861</v>
      </c>
      <c r="S719" s="118">
        <v>45383</v>
      </c>
      <c r="T719" s="118">
        <v>45504</v>
      </c>
      <c r="U719" s="107">
        <v>45484</v>
      </c>
      <c r="V719" s="107" t="s">
        <v>9587</v>
      </c>
      <c r="W719" s="102">
        <v>79149907</v>
      </c>
      <c r="X719" s="53" t="s">
        <v>3862</v>
      </c>
      <c r="Y719" s="53">
        <v>1</v>
      </c>
      <c r="Z719" s="53" t="s">
        <v>3612</v>
      </c>
      <c r="AA719" s="107">
        <f>+AH719</f>
        <v>45489</v>
      </c>
      <c r="AB719" s="226"/>
      <c r="AC719" s="226"/>
      <c r="AD719" s="107" t="s">
        <v>123</v>
      </c>
      <c r="AE719" s="107" t="s">
        <v>123</v>
      </c>
      <c r="AF719" s="107">
        <v>45565</v>
      </c>
      <c r="AG719" s="130">
        <v>22800000</v>
      </c>
      <c r="AH719" s="107">
        <v>45489</v>
      </c>
      <c r="AI719" s="110">
        <v>11400000</v>
      </c>
      <c r="AJ719" s="51">
        <v>1</v>
      </c>
      <c r="AK719" s="130">
        <v>34200000</v>
      </c>
      <c r="AL719" s="111" t="str" cm="1">
        <f t="array" aca="1" ref="AL719" ca="1">_xlfn.IFS(TODAY()&lt;AF719,AF719-TODAY(),TODAY()&gt;AF719,"TERMINADO")</f>
        <v>TERMINADO</v>
      </c>
      <c r="AM719" s="112" t="s">
        <v>84</v>
      </c>
      <c r="AN719" s="112" t="s">
        <v>85</v>
      </c>
      <c r="AO719" s="113" t="s">
        <v>3863</v>
      </c>
      <c r="AP719" s="114" t="s">
        <v>8952</v>
      </c>
      <c r="AQ719" s="99" t="s">
        <v>3865</v>
      </c>
      <c r="AR719" s="180" t="s">
        <v>379</v>
      </c>
      <c r="AS719" s="101" t="s">
        <v>141</v>
      </c>
      <c r="AT719" s="131" t="s">
        <v>9588</v>
      </c>
      <c r="AU719" s="133" t="s">
        <v>9589</v>
      </c>
      <c r="AV719" s="99">
        <v>104862</v>
      </c>
      <c r="AW719" s="99">
        <v>2</v>
      </c>
      <c r="AX719" s="116">
        <v>5700000</v>
      </c>
      <c r="AY719" s="117" t="s">
        <v>9590</v>
      </c>
      <c r="AZ719" s="99">
        <v>120</v>
      </c>
      <c r="BA719" s="117" t="s">
        <v>181</v>
      </c>
      <c r="BB719" s="99">
        <v>1209</v>
      </c>
      <c r="BC719" s="118">
        <v>45362</v>
      </c>
      <c r="BD719" s="116">
        <v>45600000</v>
      </c>
      <c r="BE719" s="99">
        <v>1384</v>
      </c>
      <c r="BF719" s="116">
        <v>22800000</v>
      </c>
      <c r="BG719" s="118">
        <v>45377</v>
      </c>
      <c r="BH719" s="117" t="s">
        <v>181</v>
      </c>
      <c r="BI719" s="118">
        <v>45377</v>
      </c>
      <c r="BJ719" s="99">
        <v>5</v>
      </c>
      <c r="BK719" s="99" t="s">
        <v>3874</v>
      </c>
      <c r="BL719" s="99" t="s">
        <v>3891</v>
      </c>
      <c r="BM719" s="118" t="s">
        <v>3905</v>
      </c>
      <c r="BN719" s="99" t="s">
        <v>3906</v>
      </c>
      <c r="BO719" s="99" t="s">
        <v>3874</v>
      </c>
      <c r="BP719" s="99" t="s">
        <v>3874</v>
      </c>
      <c r="BQ719" s="99" t="s">
        <v>123</v>
      </c>
      <c r="BR719" s="99" t="s">
        <v>3874</v>
      </c>
      <c r="BS719" s="99" t="s">
        <v>3874</v>
      </c>
      <c r="BT719" s="99" t="s">
        <v>3874</v>
      </c>
      <c r="BU719" s="99" t="s">
        <v>3874</v>
      </c>
      <c r="BV719" s="99" t="s">
        <v>9591</v>
      </c>
      <c r="BW719" s="99" t="s">
        <v>6960</v>
      </c>
      <c r="BX719" s="99">
        <v>3112367785</v>
      </c>
      <c r="BY719" s="99" t="s">
        <v>4026</v>
      </c>
      <c r="BZ719" s="99" t="s">
        <v>3951</v>
      </c>
      <c r="CA719" s="99" t="s">
        <v>3911</v>
      </c>
      <c r="CB719" s="129">
        <v>3134640747</v>
      </c>
      <c r="CC719" s="118" t="s">
        <v>9592</v>
      </c>
      <c r="CD719" s="118">
        <v>26555</v>
      </c>
      <c r="CE719" s="118" t="s">
        <v>3872</v>
      </c>
      <c r="CF719" s="99" t="s">
        <v>3873</v>
      </c>
      <c r="CG719" s="118" t="s">
        <v>3874</v>
      </c>
      <c r="CH719" s="118" t="s">
        <v>9593</v>
      </c>
      <c r="CI719" s="118" t="s">
        <v>9594</v>
      </c>
      <c r="CJ719" s="99" t="s">
        <v>181</v>
      </c>
      <c r="CK719" s="99">
        <v>52</v>
      </c>
      <c r="CL719" s="230" t="s">
        <v>9595</v>
      </c>
      <c r="CM719" s="117" t="s">
        <v>3917</v>
      </c>
      <c r="CN719" s="123">
        <v>1</v>
      </c>
    </row>
    <row r="720" spans="1:92" s="267" customFormat="1" ht="20.100000000000001" hidden="1" customHeight="1">
      <c r="A720" s="97">
        <v>717</v>
      </c>
      <c r="B720" s="98">
        <v>2024</v>
      </c>
      <c r="C720" s="99" t="s">
        <v>72</v>
      </c>
      <c r="D720" s="100" t="s">
        <v>9596</v>
      </c>
      <c r="E720" s="99" t="s">
        <v>8037</v>
      </c>
      <c r="F720" s="106" t="s">
        <v>9597</v>
      </c>
      <c r="G720" s="115">
        <v>52173045</v>
      </c>
      <c r="H720" s="99">
        <v>2</v>
      </c>
      <c r="I720" s="181" t="s">
        <v>4129</v>
      </c>
      <c r="J720" s="104" t="s">
        <v>435</v>
      </c>
      <c r="K720" s="105" t="s">
        <v>326</v>
      </c>
      <c r="L720" s="101" t="s">
        <v>74</v>
      </c>
      <c r="M720" s="53" t="s">
        <v>75</v>
      </c>
      <c r="N720" s="53" t="s">
        <v>3860</v>
      </c>
      <c r="O720" s="101" t="s">
        <v>8038</v>
      </c>
      <c r="P720" s="118">
        <v>45546</v>
      </c>
      <c r="Q720" s="118" t="s">
        <v>13</v>
      </c>
      <c r="R720" s="106" t="s">
        <v>3861</v>
      </c>
      <c r="S720" s="159">
        <v>45548</v>
      </c>
      <c r="T720" s="118">
        <v>45657</v>
      </c>
      <c r="U720" s="107" t="s">
        <v>123</v>
      </c>
      <c r="V720" s="107" t="s">
        <v>123</v>
      </c>
      <c r="W720" s="107" t="s">
        <v>123</v>
      </c>
      <c r="X720" s="107" t="s">
        <v>3884</v>
      </c>
      <c r="Y720" s="53">
        <v>1</v>
      </c>
      <c r="Z720" s="107" t="s">
        <v>3861</v>
      </c>
      <c r="AA720" s="107" t="s">
        <v>123</v>
      </c>
      <c r="AB720" s="236"/>
      <c r="AC720" s="236"/>
      <c r="AD720" s="107">
        <v>45667</v>
      </c>
      <c r="AE720" s="107">
        <v>45677</v>
      </c>
      <c r="AF720" s="107">
        <v>45680</v>
      </c>
      <c r="AG720" s="130">
        <v>19052000</v>
      </c>
      <c r="AH720" s="135" t="s">
        <v>123</v>
      </c>
      <c r="AI720" s="110">
        <v>0</v>
      </c>
      <c r="AJ720" s="53" t="s">
        <v>123</v>
      </c>
      <c r="AK720" s="110">
        <f>+AG720+AI720</f>
        <v>19052000</v>
      </c>
      <c r="AL720" s="111" t="str" cm="1">
        <f t="array" aca="1" ref="AL720" ca="1">_xlfn.IFS(TODAY()&lt;AF720,AF720-TODAY(),TODAY()&gt;AF720,"TERMINADO")</f>
        <v>TERMINADO</v>
      </c>
      <c r="AM720" s="112" t="s">
        <v>84</v>
      </c>
      <c r="AN720" s="112" t="s">
        <v>3885</v>
      </c>
      <c r="AO720" s="113" t="s">
        <v>3863</v>
      </c>
      <c r="AP720" s="114" t="s">
        <v>8040</v>
      </c>
      <c r="AQ720" s="53" t="s">
        <v>3865</v>
      </c>
      <c r="AR720" s="106" t="s">
        <v>332</v>
      </c>
      <c r="AS720" s="106" t="s">
        <v>332</v>
      </c>
      <c r="AT720" s="131" t="s">
        <v>3887</v>
      </c>
      <c r="AU720" s="139" t="s">
        <v>3888</v>
      </c>
      <c r="AV720" s="99">
        <v>114967</v>
      </c>
      <c r="AW720" s="99">
        <v>2</v>
      </c>
      <c r="AX720" s="116">
        <v>4763000</v>
      </c>
      <c r="AY720" s="117" t="s">
        <v>9598</v>
      </c>
      <c r="AZ720" s="99"/>
      <c r="BA720" s="117" t="s">
        <v>181</v>
      </c>
      <c r="BB720" s="99">
        <v>1842</v>
      </c>
      <c r="BC720" s="118">
        <v>45527</v>
      </c>
      <c r="BD720" s="116">
        <v>38104000</v>
      </c>
      <c r="BE720" s="99">
        <v>2080</v>
      </c>
      <c r="BF720" s="116">
        <v>19052000</v>
      </c>
      <c r="BG720" s="118">
        <v>45548</v>
      </c>
      <c r="BH720" s="99" t="s">
        <v>181</v>
      </c>
      <c r="BI720" s="118" t="s">
        <v>9599</v>
      </c>
      <c r="BJ720" s="99">
        <v>3</v>
      </c>
      <c r="BK720" s="99" t="s">
        <v>3874</v>
      </c>
      <c r="BL720" s="99" t="s">
        <v>3891</v>
      </c>
      <c r="BM720" s="99" t="s">
        <v>3905</v>
      </c>
      <c r="BN720" s="99" t="s">
        <v>3906</v>
      </c>
      <c r="BO720" s="99" t="s">
        <v>3874</v>
      </c>
      <c r="BP720" s="99" t="s">
        <v>3935</v>
      </c>
      <c r="BQ720" s="99" t="s">
        <v>9600</v>
      </c>
      <c r="BR720" s="99" t="s">
        <v>3874</v>
      </c>
      <c r="BS720" s="99" t="s">
        <v>3874</v>
      </c>
      <c r="BT720" s="99" t="s">
        <v>3874</v>
      </c>
      <c r="BU720" s="99" t="s">
        <v>3874</v>
      </c>
      <c r="BV720" s="99" t="s">
        <v>9601</v>
      </c>
      <c r="BW720" s="99" t="s">
        <v>6960</v>
      </c>
      <c r="BX720" s="99">
        <v>3138773280</v>
      </c>
      <c r="BY720" s="99" t="s">
        <v>3909</v>
      </c>
      <c r="BZ720" s="99" t="s">
        <v>3938</v>
      </c>
      <c r="CA720" s="99" t="s">
        <v>3911</v>
      </c>
      <c r="CB720" s="129">
        <v>3232031949</v>
      </c>
      <c r="CC720" s="118" t="s">
        <v>9602</v>
      </c>
      <c r="CD720" s="118">
        <v>26804</v>
      </c>
      <c r="CE720" s="118" t="s">
        <v>3913</v>
      </c>
      <c r="CF720" s="99" t="s">
        <v>3894</v>
      </c>
      <c r="CG720" s="118"/>
      <c r="CH720" s="118" t="s">
        <v>9603</v>
      </c>
      <c r="CI720" s="118" t="s">
        <v>9604</v>
      </c>
      <c r="CJ720" s="99"/>
      <c r="CK720" s="115"/>
      <c r="CL720" s="280"/>
      <c r="CM720" s="117" t="s">
        <v>13</v>
      </c>
      <c r="CN720" s="123">
        <v>1</v>
      </c>
    </row>
    <row r="721" spans="1:92" ht="20.100000000000001" hidden="1" customHeight="1">
      <c r="A721" s="97">
        <v>304</v>
      </c>
      <c r="B721" s="98">
        <v>2024</v>
      </c>
      <c r="C721" s="99" t="s">
        <v>72</v>
      </c>
      <c r="D721" s="98" t="s">
        <v>9605</v>
      </c>
      <c r="E721" s="53" t="s">
        <v>9606</v>
      </c>
      <c r="F721" s="106" t="s">
        <v>9607</v>
      </c>
      <c r="G721" s="115">
        <v>52899954</v>
      </c>
      <c r="H721" s="99">
        <v>9</v>
      </c>
      <c r="I721" s="181" t="s">
        <v>99</v>
      </c>
      <c r="J721" s="104" t="s">
        <v>635</v>
      </c>
      <c r="K721" s="105" t="s">
        <v>3859</v>
      </c>
      <c r="L721" s="101" t="s">
        <v>74</v>
      </c>
      <c r="M721" s="53" t="s">
        <v>75</v>
      </c>
      <c r="N721" s="53" t="s">
        <v>3860</v>
      </c>
      <c r="O721" s="101" t="s">
        <v>9608</v>
      </c>
      <c r="P721" s="107">
        <v>45366</v>
      </c>
      <c r="Q721" s="107" t="s">
        <v>7</v>
      </c>
      <c r="R721" s="106" t="s">
        <v>3861</v>
      </c>
      <c r="S721" s="118">
        <v>45369</v>
      </c>
      <c r="T721" s="118">
        <v>45490</v>
      </c>
      <c r="U721" s="107" t="s">
        <v>123</v>
      </c>
      <c r="V721" s="107" t="s">
        <v>123</v>
      </c>
      <c r="W721" s="107" t="s">
        <v>123</v>
      </c>
      <c r="X721" s="53" t="s">
        <v>123</v>
      </c>
      <c r="Y721" s="53" t="s">
        <v>123</v>
      </c>
      <c r="Z721" s="102" t="str">
        <f>+R721</f>
        <v>4 MESES</v>
      </c>
      <c r="AA721" s="53" t="s">
        <v>123</v>
      </c>
      <c r="AB721" s="226"/>
      <c r="AC721" s="226"/>
      <c r="AD721" s="107" t="s">
        <v>123</v>
      </c>
      <c r="AE721" s="107" t="s">
        <v>123</v>
      </c>
      <c r="AF721" s="107">
        <v>45490</v>
      </c>
      <c r="AG721" s="110">
        <v>26000000</v>
      </c>
      <c r="AH721" s="130" t="s">
        <v>123</v>
      </c>
      <c r="AI721" s="110">
        <v>0</v>
      </c>
      <c r="AJ721" s="53" t="s">
        <v>123</v>
      </c>
      <c r="AK721" s="110">
        <v>26000000</v>
      </c>
      <c r="AL721" s="111" t="str" cm="1">
        <f t="array" aca="1" ref="AL721" ca="1">_xlfn.IFS(TODAY()&lt;AF721,AF721-TODAY(),TODAY()&gt;AF721,"TERMINADO")</f>
        <v>TERMINADO</v>
      </c>
      <c r="AM721" s="112" t="s">
        <v>84</v>
      </c>
      <c r="AN721" s="112" t="s">
        <v>85</v>
      </c>
      <c r="AO721" s="113" t="s">
        <v>3863</v>
      </c>
      <c r="AP721" s="114" t="s">
        <v>9609</v>
      </c>
      <c r="AQ721" s="99" t="s">
        <v>3865</v>
      </c>
      <c r="AR721" s="106" t="s">
        <v>446</v>
      </c>
      <c r="AS721" s="101" t="s">
        <v>141</v>
      </c>
      <c r="AT721" s="106" t="s">
        <v>4555</v>
      </c>
      <c r="AU721" s="115">
        <v>20245420015983</v>
      </c>
      <c r="AV721" s="99">
        <v>104864</v>
      </c>
      <c r="AW721" s="99">
        <v>1</v>
      </c>
      <c r="AX721" s="116">
        <v>6500000</v>
      </c>
      <c r="AY721" s="117" t="s">
        <v>9610</v>
      </c>
      <c r="AZ721" s="99">
        <v>120</v>
      </c>
      <c r="BA721" s="117" t="s">
        <v>181</v>
      </c>
      <c r="BB721" s="99">
        <v>1210</v>
      </c>
      <c r="BC721" s="118">
        <v>45362</v>
      </c>
      <c r="BD721" s="116">
        <v>26000000</v>
      </c>
      <c r="BE721" s="99">
        <v>1278</v>
      </c>
      <c r="BF721" s="116">
        <v>26000000</v>
      </c>
      <c r="BG721" s="118">
        <v>45366</v>
      </c>
      <c r="BH721" s="117" t="s">
        <v>181</v>
      </c>
      <c r="BI721" s="118">
        <v>45367</v>
      </c>
      <c r="BJ721" s="99">
        <v>1</v>
      </c>
      <c r="BK721" s="99" t="s">
        <v>3869</v>
      </c>
      <c r="BL721" s="99"/>
      <c r="BM721" s="118" t="s">
        <v>3870</v>
      </c>
      <c r="BN721" s="99" t="s">
        <v>86</v>
      </c>
      <c r="BO721" s="99"/>
      <c r="BP721" s="99"/>
      <c r="BQ721" s="99"/>
      <c r="BR721" s="99"/>
      <c r="BS721" s="99"/>
      <c r="BT721" s="99"/>
      <c r="BU721" s="99"/>
      <c r="BV721" s="99"/>
      <c r="BW721" s="99"/>
      <c r="BX721" s="99"/>
      <c r="BY721" s="99"/>
      <c r="BZ721" s="99"/>
      <c r="CA721" s="99"/>
      <c r="CB721" s="129">
        <v>3002968192</v>
      </c>
      <c r="CC721" s="118" t="s">
        <v>9611</v>
      </c>
      <c r="CD721" s="118">
        <v>29847</v>
      </c>
      <c r="CE721" s="118" t="s">
        <v>3872</v>
      </c>
      <c r="CF721" s="99" t="s">
        <v>3873</v>
      </c>
      <c r="CG721" s="118" t="s">
        <v>3874</v>
      </c>
      <c r="CH721" s="118" t="s">
        <v>9612</v>
      </c>
      <c r="CI721" s="118" t="s">
        <v>9613</v>
      </c>
      <c r="CJ721" s="99" t="s">
        <v>86</v>
      </c>
      <c r="CK721" s="99">
        <v>43</v>
      </c>
      <c r="CL721" s="230" t="s">
        <v>9614</v>
      </c>
      <c r="CM721" s="99" t="s">
        <v>3878</v>
      </c>
      <c r="CN721" s="123">
        <v>1</v>
      </c>
    </row>
    <row r="722" spans="1:92" ht="20.100000000000001" hidden="1" customHeight="1">
      <c r="A722" s="97">
        <v>1035</v>
      </c>
      <c r="B722" s="98">
        <v>2024</v>
      </c>
      <c r="C722" s="99" t="s">
        <v>72</v>
      </c>
      <c r="D722" s="100" t="s">
        <v>9615</v>
      </c>
      <c r="E722" s="53" t="s">
        <v>9616</v>
      </c>
      <c r="F722" s="106" t="s">
        <v>6805</v>
      </c>
      <c r="G722" s="115">
        <v>53062985</v>
      </c>
      <c r="H722" s="99">
        <v>8</v>
      </c>
      <c r="I722" s="149" t="s">
        <v>4096</v>
      </c>
      <c r="J722" s="99">
        <v>1873</v>
      </c>
      <c r="K722" s="105" t="s">
        <v>3859</v>
      </c>
      <c r="L722" s="101" t="s">
        <v>74</v>
      </c>
      <c r="M722" s="53" t="s">
        <v>75</v>
      </c>
      <c r="N722" s="53" t="s">
        <v>3860</v>
      </c>
      <c r="O722" s="101" t="s">
        <v>9617</v>
      </c>
      <c r="P722" s="107">
        <v>45594</v>
      </c>
      <c r="Q722" s="118" t="s">
        <v>14</v>
      </c>
      <c r="R722" s="106" t="s">
        <v>3883</v>
      </c>
      <c r="S722" s="159">
        <v>45597</v>
      </c>
      <c r="T722" s="107">
        <v>45657</v>
      </c>
      <c r="U722" s="107" t="s">
        <v>123</v>
      </c>
      <c r="V722" s="107" t="s">
        <v>123</v>
      </c>
      <c r="W722" s="107" t="s">
        <v>123</v>
      </c>
      <c r="X722" s="107" t="s">
        <v>3884</v>
      </c>
      <c r="Y722" s="53">
        <v>1</v>
      </c>
      <c r="Z722" s="102" t="str">
        <f>+R722</f>
        <v>3 Meses 25 dias</v>
      </c>
      <c r="AA722" s="107" t="s">
        <v>123</v>
      </c>
      <c r="AD722" s="107" t="s">
        <v>123</v>
      </c>
      <c r="AE722" s="107" t="s">
        <v>123</v>
      </c>
      <c r="AF722" s="107">
        <v>45713</v>
      </c>
      <c r="AG722" s="110">
        <v>21850000</v>
      </c>
      <c r="AH722" s="153" t="s">
        <v>123</v>
      </c>
      <c r="AI722" s="154">
        <v>0</v>
      </c>
      <c r="AJ722" s="53" t="s">
        <v>123</v>
      </c>
      <c r="AK722" s="110">
        <f>+AG722+AI722</f>
        <v>21850000</v>
      </c>
      <c r="AL722" s="111" t="str" cm="1">
        <f t="array" aca="1" ref="AL722" ca="1">_xlfn.IFS(TODAY()&lt;AF722,AF722-TODAY(),TODAY()&gt;AF722,"TERMINADO")</f>
        <v>TERMINADO</v>
      </c>
      <c r="AM722" s="112" t="s">
        <v>84</v>
      </c>
      <c r="AN722" s="155" t="s">
        <v>3885</v>
      </c>
      <c r="AO722" s="113" t="s">
        <v>3863</v>
      </c>
      <c r="AP722" s="114" t="s">
        <v>9618</v>
      </c>
      <c r="AQ722" s="99" t="s">
        <v>3865</v>
      </c>
      <c r="AR722" s="101" t="s">
        <v>4771</v>
      </c>
      <c r="AS722" s="101" t="s">
        <v>141</v>
      </c>
      <c r="AT722" s="131" t="s">
        <v>4022</v>
      </c>
      <c r="AU722" s="104" t="s">
        <v>9619</v>
      </c>
      <c r="AV722" s="99">
        <v>117165</v>
      </c>
      <c r="AW722" s="99">
        <v>1</v>
      </c>
      <c r="AX722" s="116">
        <v>5700000</v>
      </c>
      <c r="AY722" s="117" t="s">
        <v>9620</v>
      </c>
      <c r="AZ722" s="99"/>
      <c r="BA722" s="117" t="s">
        <v>181</v>
      </c>
      <c r="BB722" s="99">
        <v>2042</v>
      </c>
      <c r="BC722" s="118">
        <v>45575</v>
      </c>
      <c r="BD722" s="116">
        <v>21850000</v>
      </c>
      <c r="BE722" s="99">
        <v>2403</v>
      </c>
      <c r="BF722" s="116">
        <v>21850000</v>
      </c>
      <c r="BG722" s="118">
        <v>45595</v>
      </c>
      <c r="BH722" s="117"/>
      <c r="BI722" s="118" t="s">
        <v>9621</v>
      </c>
      <c r="BJ722" s="99">
        <v>1</v>
      </c>
      <c r="BK722" s="99"/>
      <c r="BL722" s="99" t="s">
        <v>3891</v>
      </c>
      <c r="BM722" s="117"/>
      <c r="BN722" s="99"/>
      <c r="BO722" s="99"/>
      <c r="BP722" s="99"/>
      <c r="BQ722" s="99"/>
      <c r="BR722" s="99"/>
      <c r="BS722" s="99"/>
      <c r="BT722" s="99"/>
      <c r="BU722" s="99"/>
      <c r="BV722" s="99"/>
      <c r="BW722" s="99"/>
      <c r="BX722" s="99"/>
      <c r="BY722" s="99"/>
      <c r="BZ722" s="99"/>
      <c r="CA722" s="99"/>
      <c r="CB722" s="129">
        <v>3115428966</v>
      </c>
      <c r="CC722" s="118" t="s">
        <v>9622</v>
      </c>
      <c r="CD722" s="118">
        <v>30433</v>
      </c>
      <c r="CE722" s="244" t="s">
        <v>3872</v>
      </c>
      <c r="CF722" s="99" t="s">
        <v>3873</v>
      </c>
      <c r="CG722" s="118"/>
      <c r="CH722" s="118" t="s">
        <v>4029</v>
      </c>
      <c r="CI722" s="118" t="s">
        <v>9623</v>
      </c>
      <c r="CJ722" s="117"/>
      <c r="CK722" s="115"/>
      <c r="CL722" s="281"/>
      <c r="CM722" s="117" t="s">
        <v>15</v>
      </c>
      <c r="CN722" s="123">
        <v>1</v>
      </c>
    </row>
    <row r="723" spans="1:92" ht="20.100000000000001" hidden="1" customHeight="1">
      <c r="A723" s="97">
        <v>317</v>
      </c>
      <c r="B723" s="98">
        <v>2024</v>
      </c>
      <c r="C723" s="99" t="s">
        <v>72</v>
      </c>
      <c r="D723" s="100" t="s">
        <v>9624</v>
      </c>
      <c r="E723" s="99" t="s">
        <v>7478</v>
      </c>
      <c r="F723" s="106" t="s">
        <v>9625</v>
      </c>
      <c r="G723" s="115">
        <v>52081879</v>
      </c>
      <c r="H723" s="99">
        <v>2</v>
      </c>
      <c r="I723" s="103" t="s">
        <v>138</v>
      </c>
      <c r="J723" s="104" t="s">
        <v>635</v>
      </c>
      <c r="K723" s="105" t="s">
        <v>3859</v>
      </c>
      <c r="L723" s="101" t="s">
        <v>74</v>
      </c>
      <c r="M723" s="53" t="s">
        <v>75</v>
      </c>
      <c r="N723" s="53" t="s">
        <v>3860</v>
      </c>
      <c r="O723" s="101" t="s">
        <v>2581</v>
      </c>
      <c r="P723" s="107">
        <v>45365</v>
      </c>
      <c r="Q723" s="107" t="s">
        <v>7</v>
      </c>
      <c r="R723" s="106" t="s">
        <v>3861</v>
      </c>
      <c r="S723" s="107">
        <v>45369</v>
      </c>
      <c r="T723" s="107">
        <v>45490</v>
      </c>
      <c r="U723" s="107" t="s">
        <v>123</v>
      </c>
      <c r="V723" s="107" t="s">
        <v>123</v>
      </c>
      <c r="W723" s="107" t="s">
        <v>123</v>
      </c>
      <c r="X723" s="53" t="s">
        <v>3862</v>
      </c>
      <c r="Y723" s="53">
        <v>1</v>
      </c>
      <c r="Z723" s="53" t="s">
        <v>3612</v>
      </c>
      <c r="AA723" s="107">
        <v>45464</v>
      </c>
      <c r="AB723" s="226"/>
      <c r="AC723" s="226"/>
      <c r="AD723" s="107" t="s">
        <v>123</v>
      </c>
      <c r="AE723" s="107" t="s">
        <v>123</v>
      </c>
      <c r="AF723" s="107">
        <v>45552</v>
      </c>
      <c r="AG723" s="110">
        <v>10900000</v>
      </c>
      <c r="AH723" s="107">
        <v>45464</v>
      </c>
      <c r="AI723" s="110">
        <v>5450000</v>
      </c>
      <c r="AJ723" s="51">
        <v>1</v>
      </c>
      <c r="AK723" s="130">
        <v>16350000</v>
      </c>
      <c r="AL723" s="111" t="str" cm="1">
        <f t="array" aca="1" ref="AL723" ca="1">_xlfn.IFS(TODAY()&lt;AF723,AF723-TODAY(),TODAY()&gt;AF723,"TERMINADO")</f>
        <v>TERMINADO</v>
      </c>
      <c r="AM723" s="112" t="s">
        <v>84</v>
      </c>
      <c r="AN723" s="112" t="s">
        <v>85</v>
      </c>
      <c r="AO723" s="113" t="s">
        <v>3863</v>
      </c>
      <c r="AP723" s="114" t="s">
        <v>7481</v>
      </c>
      <c r="AQ723" s="99" t="s">
        <v>3865</v>
      </c>
      <c r="AR723" s="106" t="s">
        <v>2586</v>
      </c>
      <c r="AS723" s="101" t="s">
        <v>141</v>
      </c>
      <c r="AT723" s="106" t="s">
        <v>2587</v>
      </c>
      <c r="AU723" s="115">
        <v>20245420015703</v>
      </c>
      <c r="AV723" s="99">
        <v>103791</v>
      </c>
      <c r="AW723" s="99">
        <v>4</v>
      </c>
      <c r="AX723" s="116">
        <v>2725000</v>
      </c>
      <c r="AY723" s="117" t="s">
        <v>9626</v>
      </c>
      <c r="AZ723" s="99">
        <v>120</v>
      </c>
      <c r="BA723" s="117" t="s">
        <v>181</v>
      </c>
      <c r="BB723" s="99">
        <v>1253</v>
      </c>
      <c r="BC723" s="118">
        <v>45363</v>
      </c>
      <c r="BD723" s="116">
        <v>43600000</v>
      </c>
      <c r="BE723" s="99">
        <v>1272</v>
      </c>
      <c r="BF723" s="116">
        <v>10900000</v>
      </c>
      <c r="BG723" s="118">
        <v>45366</v>
      </c>
      <c r="BH723" s="117" t="s">
        <v>181</v>
      </c>
      <c r="BI723" s="118">
        <v>45367</v>
      </c>
      <c r="BJ723" s="99">
        <v>1</v>
      </c>
      <c r="BK723" s="99" t="s">
        <v>3874</v>
      </c>
      <c r="BL723" s="99" t="s">
        <v>3891</v>
      </c>
      <c r="BM723" s="118" t="s">
        <v>3905</v>
      </c>
      <c r="BN723" s="99" t="s">
        <v>3906</v>
      </c>
      <c r="BO723" s="99" t="s">
        <v>3874</v>
      </c>
      <c r="BP723" s="99" t="s">
        <v>3874</v>
      </c>
      <c r="BQ723" s="99" t="s">
        <v>123</v>
      </c>
      <c r="BR723" s="99" t="s">
        <v>3935</v>
      </c>
      <c r="BS723" s="99" t="s">
        <v>3874</v>
      </c>
      <c r="BT723" s="99" t="s">
        <v>3874</v>
      </c>
      <c r="BU723" s="99" t="s">
        <v>3874</v>
      </c>
      <c r="BV723" s="99" t="s">
        <v>9627</v>
      </c>
      <c r="BW723" s="99" t="s">
        <v>4783</v>
      </c>
      <c r="BX723" s="99">
        <v>3002685982</v>
      </c>
      <c r="BY723" s="99" t="s">
        <v>4137</v>
      </c>
      <c r="BZ723" s="99" t="s">
        <v>4153</v>
      </c>
      <c r="CA723" s="99" t="s">
        <v>3952</v>
      </c>
      <c r="CB723" s="129">
        <v>3008824854</v>
      </c>
      <c r="CC723" s="118" t="s">
        <v>9628</v>
      </c>
      <c r="CD723" s="118">
        <v>27059</v>
      </c>
      <c r="CE723" s="118" t="s">
        <v>3893</v>
      </c>
      <c r="CF723" s="99" t="s">
        <v>3894</v>
      </c>
      <c r="CG723" s="118" t="s">
        <v>3874</v>
      </c>
      <c r="CH723" s="118" t="s">
        <v>3893</v>
      </c>
      <c r="CI723" s="118" t="s">
        <v>9629</v>
      </c>
      <c r="CJ723" s="99" t="s">
        <v>86</v>
      </c>
      <c r="CK723" s="99">
        <v>50</v>
      </c>
      <c r="CL723" s="230" t="s">
        <v>9630</v>
      </c>
      <c r="CM723" s="99" t="s">
        <v>3878</v>
      </c>
      <c r="CN723" s="123">
        <v>1</v>
      </c>
    </row>
    <row r="724" spans="1:92" ht="20.100000000000001" hidden="1" customHeight="1">
      <c r="A724" s="97">
        <v>1024</v>
      </c>
      <c r="B724" s="98">
        <v>2024</v>
      </c>
      <c r="C724" s="99" t="s">
        <v>72</v>
      </c>
      <c r="D724" s="100" t="s">
        <v>9631</v>
      </c>
      <c r="E724" s="53" t="s">
        <v>3880</v>
      </c>
      <c r="F724" s="106" t="s">
        <v>9625</v>
      </c>
      <c r="G724" s="115">
        <v>52081879</v>
      </c>
      <c r="H724" s="99">
        <v>2</v>
      </c>
      <c r="I724" s="103" t="s">
        <v>138</v>
      </c>
      <c r="J724" s="104" t="s">
        <v>435</v>
      </c>
      <c r="K724" s="105" t="s">
        <v>326</v>
      </c>
      <c r="L724" s="106" t="s">
        <v>74</v>
      </c>
      <c r="M724" s="99" t="s">
        <v>75</v>
      </c>
      <c r="N724" s="99" t="s">
        <v>3860</v>
      </c>
      <c r="O724" s="101" t="s">
        <v>3882</v>
      </c>
      <c r="P724" s="107">
        <v>45593</v>
      </c>
      <c r="Q724" s="118" t="s">
        <v>14</v>
      </c>
      <c r="R724" s="106" t="s">
        <v>3883</v>
      </c>
      <c r="S724" s="118">
        <v>45596</v>
      </c>
      <c r="T724" s="118">
        <v>45657</v>
      </c>
      <c r="U724" s="118" t="s">
        <v>123</v>
      </c>
      <c r="V724" s="118" t="s">
        <v>123</v>
      </c>
      <c r="W724" s="118" t="s">
        <v>123</v>
      </c>
      <c r="X724" s="118" t="s">
        <v>3884</v>
      </c>
      <c r="Y724" s="53">
        <v>1</v>
      </c>
      <c r="Z724" s="115" t="str">
        <f>+R724</f>
        <v>3 Meses 25 dias</v>
      </c>
      <c r="AA724" s="118" t="s">
        <v>123</v>
      </c>
      <c r="AD724" s="118" t="s">
        <v>123</v>
      </c>
      <c r="AE724" s="118" t="s">
        <v>123</v>
      </c>
      <c r="AF724" s="118">
        <v>45711</v>
      </c>
      <c r="AG724" s="110">
        <v>9583333</v>
      </c>
      <c r="AH724" s="153" t="s">
        <v>123</v>
      </c>
      <c r="AI724" s="154">
        <v>0</v>
      </c>
      <c r="AJ724" s="53" t="s">
        <v>123</v>
      </c>
      <c r="AK724" s="110">
        <f>+AG724+AI724</f>
        <v>9583333</v>
      </c>
      <c r="AL724" s="111" t="str" cm="1">
        <f t="array" aca="1" ref="AL724" ca="1">_xlfn.IFS(TODAY()&lt;AF724,AF724-TODAY(),TODAY()&gt;AF724,"TERMINADO")</f>
        <v>TERMINADO</v>
      </c>
      <c r="AM724" s="112" t="s">
        <v>84</v>
      </c>
      <c r="AN724" s="155" t="s">
        <v>3885</v>
      </c>
      <c r="AO724" s="113" t="s">
        <v>3863</v>
      </c>
      <c r="AP724" s="114" t="s">
        <v>3886</v>
      </c>
      <c r="AQ724" s="99" t="s">
        <v>3865</v>
      </c>
      <c r="AR724" s="101" t="s">
        <v>332</v>
      </c>
      <c r="AS724" s="106" t="s">
        <v>332</v>
      </c>
      <c r="AT724" s="131" t="s">
        <v>3887</v>
      </c>
      <c r="AU724" s="139" t="s">
        <v>3888</v>
      </c>
      <c r="AV724" s="99">
        <v>117088</v>
      </c>
      <c r="AW724" s="99">
        <v>12</v>
      </c>
      <c r="AX724" s="116">
        <v>2500000</v>
      </c>
      <c r="AY724" s="117" t="s">
        <v>9632</v>
      </c>
      <c r="AZ724" s="99"/>
      <c r="BA724" s="117" t="s">
        <v>181</v>
      </c>
      <c r="BB724" s="99">
        <v>2018</v>
      </c>
      <c r="BC724" s="118">
        <v>45575</v>
      </c>
      <c r="BD724" s="116">
        <v>115000000</v>
      </c>
      <c r="BE724" s="99">
        <v>2411</v>
      </c>
      <c r="BF724" s="116">
        <v>9583333</v>
      </c>
      <c r="BG724" s="118">
        <v>45595</v>
      </c>
      <c r="BH724" s="117"/>
      <c r="BI724" s="118" t="s">
        <v>4884</v>
      </c>
      <c r="BJ724" s="99">
        <v>2</v>
      </c>
      <c r="BK724" s="99" t="s">
        <v>3874</v>
      </c>
      <c r="BL724" s="99" t="s">
        <v>3891</v>
      </c>
      <c r="BM724" s="118" t="s">
        <v>3905</v>
      </c>
      <c r="BN724" s="99" t="s">
        <v>3906</v>
      </c>
      <c r="BO724" s="99" t="s">
        <v>3874</v>
      </c>
      <c r="BP724" s="99" t="s">
        <v>3874</v>
      </c>
      <c r="BQ724" s="99" t="s">
        <v>123</v>
      </c>
      <c r="BR724" s="99" t="s">
        <v>3935</v>
      </c>
      <c r="BS724" s="99" t="s">
        <v>3874</v>
      </c>
      <c r="BT724" s="99" t="s">
        <v>3874</v>
      </c>
      <c r="BU724" s="99" t="s">
        <v>3874</v>
      </c>
      <c r="BV724" s="99" t="s">
        <v>9627</v>
      </c>
      <c r="BW724" s="99" t="s">
        <v>4783</v>
      </c>
      <c r="BX724" s="99">
        <v>3002685982</v>
      </c>
      <c r="BY724" s="99" t="s">
        <v>4137</v>
      </c>
      <c r="BZ724" s="99" t="s">
        <v>4153</v>
      </c>
      <c r="CA724" s="99" t="s">
        <v>3952</v>
      </c>
      <c r="CB724" s="129">
        <v>3008824854</v>
      </c>
      <c r="CC724" s="118" t="s">
        <v>9628</v>
      </c>
      <c r="CD724" s="118">
        <v>27059</v>
      </c>
      <c r="CE724" s="99" t="s">
        <v>3893</v>
      </c>
      <c r="CF724" s="99" t="s">
        <v>3894</v>
      </c>
      <c r="CG724" s="118"/>
      <c r="CH724" s="118" t="s">
        <v>3893</v>
      </c>
      <c r="CI724" s="118" t="s">
        <v>9629</v>
      </c>
      <c r="CJ724" s="117"/>
      <c r="CK724" s="115"/>
      <c r="CL724" s="281"/>
      <c r="CM724" s="166" t="s">
        <v>14</v>
      </c>
      <c r="CN724" s="123">
        <v>1</v>
      </c>
    </row>
    <row r="725" spans="1:92" ht="20.100000000000001" hidden="1" customHeight="1">
      <c r="A725" s="97">
        <v>983</v>
      </c>
      <c r="B725" s="98">
        <v>2024</v>
      </c>
      <c r="C725" s="99" t="s">
        <v>72</v>
      </c>
      <c r="D725" s="100" t="s">
        <v>9633</v>
      </c>
      <c r="E725" s="53" t="s">
        <v>9634</v>
      </c>
      <c r="F725" s="106" t="s">
        <v>9635</v>
      </c>
      <c r="G725" s="102">
        <v>1022972767</v>
      </c>
      <c r="H725" s="53">
        <v>1</v>
      </c>
      <c r="I725" s="103" t="s">
        <v>3967</v>
      </c>
      <c r="J725" s="99">
        <v>1873</v>
      </c>
      <c r="K725" s="105" t="s">
        <v>3859</v>
      </c>
      <c r="L725" s="101" t="s">
        <v>74</v>
      </c>
      <c r="M725" s="53" t="s">
        <v>75</v>
      </c>
      <c r="N725" s="53" t="s">
        <v>3860</v>
      </c>
      <c r="O725" s="101" t="s">
        <v>2656</v>
      </c>
      <c r="P725" s="107">
        <v>45593</v>
      </c>
      <c r="Q725" s="118" t="s">
        <v>14</v>
      </c>
      <c r="R725" s="106" t="s">
        <v>3883</v>
      </c>
      <c r="S725" s="159">
        <v>45595</v>
      </c>
      <c r="T725" s="107">
        <v>45657</v>
      </c>
      <c r="U725" s="107" t="s">
        <v>123</v>
      </c>
      <c r="V725" s="107" t="s">
        <v>123</v>
      </c>
      <c r="W725" s="107" t="s">
        <v>123</v>
      </c>
      <c r="X725" s="107" t="s">
        <v>3884</v>
      </c>
      <c r="Y725" s="53">
        <v>1</v>
      </c>
      <c r="Z725" s="102" t="str">
        <f>+R725</f>
        <v>3 Meses 25 dias</v>
      </c>
      <c r="AA725" s="107" t="s">
        <v>123</v>
      </c>
      <c r="AD725" s="107" t="s">
        <v>123</v>
      </c>
      <c r="AE725" s="107" t="s">
        <v>123</v>
      </c>
      <c r="AF725" s="107">
        <v>45711</v>
      </c>
      <c r="AG725" s="110">
        <v>28750000</v>
      </c>
      <c r="AH725" s="153" t="s">
        <v>123</v>
      </c>
      <c r="AI725" s="154">
        <v>0</v>
      </c>
      <c r="AJ725" s="53" t="s">
        <v>123</v>
      </c>
      <c r="AK725" s="110">
        <f>+AG725+AI725</f>
        <v>28750000</v>
      </c>
      <c r="AL725" s="111" t="str" cm="1">
        <f t="array" aca="1" ref="AL725" ca="1">_xlfn.IFS(TODAY()&lt;AF725,AF725-TODAY(),TODAY()&gt;AF725,"TERMINADO")</f>
        <v>TERMINADO</v>
      </c>
      <c r="AM725" s="112" t="s">
        <v>84</v>
      </c>
      <c r="AN725" s="155" t="s">
        <v>3885</v>
      </c>
      <c r="AO725" s="113" t="s">
        <v>3863</v>
      </c>
      <c r="AP725" s="114" t="s">
        <v>9636</v>
      </c>
      <c r="AQ725" s="99" t="s">
        <v>3865</v>
      </c>
      <c r="AR725" s="101" t="s">
        <v>102</v>
      </c>
      <c r="AS725" s="101" t="s">
        <v>103</v>
      </c>
      <c r="AT725" s="101" t="s">
        <v>4881</v>
      </c>
      <c r="AU725" s="104" t="s">
        <v>7207</v>
      </c>
      <c r="AV725" s="99">
        <v>117108</v>
      </c>
      <c r="AW725" s="99">
        <v>1</v>
      </c>
      <c r="AX725" s="116">
        <v>7500000</v>
      </c>
      <c r="AY725" s="117" t="s">
        <v>9637</v>
      </c>
      <c r="AZ725" s="99"/>
      <c r="BA725" s="99" t="s">
        <v>181</v>
      </c>
      <c r="BB725" s="99">
        <v>2038</v>
      </c>
      <c r="BC725" s="118">
        <v>45575</v>
      </c>
      <c r="BD725" s="116">
        <v>28750000</v>
      </c>
      <c r="BE725" s="99">
        <v>2400</v>
      </c>
      <c r="BF725" s="116">
        <v>28750000</v>
      </c>
      <c r="BG725" s="118">
        <v>45595</v>
      </c>
      <c r="BH725" s="117"/>
      <c r="BI725" s="118" t="s">
        <v>6563</v>
      </c>
      <c r="BJ725" s="99">
        <v>1</v>
      </c>
      <c r="BK725" s="99"/>
      <c r="BL725" s="99" t="s">
        <v>3891</v>
      </c>
      <c r="BM725" s="117"/>
      <c r="BN725" s="99"/>
      <c r="BO725" s="99"/>
      <c r="BP725" s="99"/>
      <c r="BQ725" s="99"/>
      <c r="BR725" s="99"/>
      <c r="BS725" s="99"/>
      <c r="BT725" s="99"/>
      <c r="BU725" s="99"/>
      <c r="BV725" s="99"/>
      <c r="BW725" s="99"/>
      <c r="BX725" s="99"/>
      <c r="BY725" s="99"/>
      <c r="BZ725" s="99"/>
      <c r="CA725" s="99"/>
      <c r="CB725" s="129">
        <v>3144155039</v>
      </c>
      <c r="CC725" s="118" t="s">
        <v>9638</v>
      </c>
      <c r="CD725" s="118">
        <v>33570</v>
      </c>
      <c r="CE725" s="99" t="s">
        <v>4028</v>
      </c>
      <c r="CF725" s="99" t="s">
        <v>3873</v>
      </c>
      <c r="CG725" s="118"/>
      <c r="CH725" s="118" t="s">
        <v>9639</v>
      </c>
      <c r="CI725" s="118" t="s">
        <v>9640</v>
      </c>
      <c r="CJ725" s="117"/>
      <c r="CK725" s="115"/>
      <c r="CL725" s="244"/>
      <c r="CM725" s="166" t="s">
        <v>14</v>
      </c>
      <c r="CN725" s="123">
        <v>1</v>
      </c>
    </row>
    <row r="726" spans="1:92" ht="20.100000000000001" hidden="1" customHeight="1">
      <c r="A726" s="97">
        <v>39</v>
      </c>
      <c r="B726" s="98">
        <v>2024</v>
      </c>
      <c r="C726" s="99" t="s">
        <v>72</v>
      </c>
      <c r="D726" s="100" t="s">
        <v>9641</v>
      </c>
      <c r="E726" s="99" t="s">
        <v>4562</v>
      </c>
      <c r="F726" s="101" t="s">
        <v>9642</v>
      </c>
      <c r="G726" s="102">
        <v>53043581</v>
      </c>
      <c r="H726" s="53">
        <v>5</v>
      </c>
      <c r="I726" s="103" t="s">
        <v>138</v>
      </c>
      <c r="J726" s="104" t="s">
        <v>4564</v>
      </c>
      <c r="K726" s="105" t="s">
        <v>236</v>
      </c>
      <c r="L726" s="106" t="s">
        <v>74</v>
      </c>
      <c r="M726" s="99" t="s">
        <v>75</v>
      </c>
      <c r="N726" s="53" t="s">
        <v>3860</v>
      </c>
      <c r="O726" s="101" t="s">
        <v>4565</v>
      </c>
      <c r="P726" s="107">
        <v>45337</v>
      </c>
      <c r="Q726" s="107" t="s">
        <v>6</v>
      </c>
      <c r="R726" s="108" t="s">
        <v>3861</v>
      </c>
      <c r="S726" s="107">
        <v>45338</v>
      </c>
      <c r="T726" s="107">
        <v>45458</v>
      </c>
      <c r="U726" s="107" t="s">
        <v>123</v>
      </c>
      <c r="V726" s="107" t="s">
        <v>123</v>
      </c>
      <c r="W726" s="107" t="s">
        <v>123</v>
      </c>
      <c r="X726" s="53" t="s">
        <v>3862</v>
      </c>
      <c r="Y726" s="53">
        <v>1</v>
      </c>
      <c r="Z726" s="53" t="s">
        <v>3612</v>
      </c>
      <c r="AA726" s="107">
        <v>45456</v>
      </c>
      <c r="AB726" s="226"/>
      <c r="AC726" s="226"/>
      <c r="AD726" s="107" t="s">
        <v>123</v>
      </c>
      <c r="AE726" s="107" t="s">
        <v>123</v>
      </c>
      <c r="AF726" s="107">
        <v>45519</v>
      </c>
      <c r="AG726" s="110">
        <v>22000000</v>
      </c>
      <c r="AH726" s="107">
        <v>45456</v>
      </c>
      <c r="AI726" s="110">
        <v>11000000</v>
      </c>
      <c r="AJ726" s="51">
        <v>1</v>
      </c>
      <c r="AK726" s="110">
        <v>33000000</v>
      </c>
      <c r="AL726" s="111" t="str" cm="1">
        <f t="array" aca="1" ref="AL726" ca="1">_xlfn.IFS(TODAY()&lt;AF726,AF726-TODAY(),TODAY()&gt;AF726,"TERMINADO")</f>
        <v>TERMINADO</v>
      </c>
      <c r="AM726" s="112" t="s">
        <v>84</v>
      </c>
      <c r="AN726" s="112" t="s">
        <v>85</v>
      </c>
      <c r="AO726" s="113" t="s">
        <v>3863</v>
      </c>
      <c r="AP726" s="114" t="s">
        <v>4566</v>
      </c>
      <c r="AQ726" s="53" t="s">
        <v>3865</v>
      </c>
      <c r="AR726" s="106" t="s">
        <v>243</v>
      </c>
      <c r="AS726" s="106" t="s">
        <v>243</v>
      </c>
      <c r="AT726" s="101" t="s">
        <v>4611</v>
      </c>
      <c r="AU726" s="104" t="s">
        <v>5216</v>
      </c>
      <c r="AV726" s="99">
        <v>103833</v>
      </c>
      <c r="AW726" s="99">
        <v>3</v>
      </c>
      <c r="AX726" s="116">
        <v>5500000</v>
      </c>
      <c r="AY726" s="117" t="s">
        <v>9643</v>
      </c>
      <c r="AZ726" s="99">
        <v>120</v>
      </c>
      <c r="BA726" s="117" t="s">
        <v>181</v>
      </c>
      <c r="BB726" s="99">
        <v>1081</v>
      </c>
      <c r="BC726" s="118">
        <v>45335</v>
      </c>
      <c r="BD726" s="116">
        <v>66000000</v>
      </c>
      <c r="BE726" s="99">
        <v>1114</v>
      </c>
      <c r="BF726" s="116">
        <v>22000000</v>
      </c>
      <c r="BG726" s="118">
        <v>45338</v>
      </c>
      <c r="BH726" s="117" t="s">
        <v>181</v>
      </c>
      <c r="BI726" s="118">
        <v>45337</v>
      </c>
      <c r="BJ726" s="99">
        <v>2</v>
      </c>
      <c r="BK726" s="99" t="s">
        <v>3869</v>
      </c>
      <c r="BL726" s="99"/>
      <c r="BM726" s="118" t="s">
        <v>3870</v>
      </c>
      <c r="BN726" s="99" t="s">
        <v>86</v>
      </c>
      <c r="BO726" s="99"/>
      <c r="BP726" s="99"/>
      <c r="BQ726" s="99"/>
      <c r="BR726" s="99"/>
      <c r="BS726" s="99"/>
      <c r="BT726" s="99"/>
      <c r="BU726" s="99"/>
      <c r="BV726" s="99"/>
      <c r="BW726" s="99"/>
      <c r="BX726" s="99"/>
      <c r="BY726" s="99"/>
      <c r="BZ726" s="99"/>
      <c r="CA726" s="99"/>
      <c r="CB726" s="129">
        <v>3134971271</v>
      </c>
      <c r="CC726" s="118" t="s">
        <v>9644</v>
      </c>
      <c r="CD726" s="118">
        <v>30711</v>
      </c>
      <c r="CE726" s="118" t="s">
        <v>3872</v>
      </c>
      <c r="CF726" s="99" t="s">
        <v>3873</v>
      </c>
      <c r="CG726" s="118" t="s">
        <v>3874</v>
      </c>
      <c r="CH726" s="118" t="s">
        <v>7908</v>
      </c>
      <c r="CI726" s="118" t="s">
        <v>9645</v>
      </c>
      <c r="CJ726" s="99" t="s">
        <v>86</v>
      </c>
      <c r="CK726" s="99">
        <v>40</v>
      </c>
      <c r="CL726" s="230" t="s">
        <v>9646</v>
      </c>
      <c r="CM726" s="99" t="s">
        <v>3878</v>
      </c>
      <c r="CN726" s="123">
        <v>1</v>
      </c>
    </row>
    <row r="727" spans="1:92" ht="20.100000000000001" hidden="1" customHeight="1">
      <c r="A727" s="97">
        <v>657</v>
      </c>
      <c r="B727" s="98">
        <v>2024</v>
      </c>
      <c r="C727" s="99" t="s">
        <v>72</v>
      </c>
      <c r="D727" s="100" t="s">
        <v>9647</v>
      </c>
      <c r="E727" s="99" t="s">
        <v>9648</v>
      </c>
      <c r="F727" s="101" t="s">
        <v>9642</v>
      </c>
      <c r="G727" s="102">
        <v>53043581</v>
      </c>
      <c r="H727" s="53">
        <v>5</v>
      </c>
      <c r="I727" s="103" t="s">
        <v>524</v>
      </c>
      <c r="J727" s="104" t="s">
        <v>4564</v>
      </c>
      <c r="K727" s="105" t="s">
        <v>236</v>
      </c>
      <c r="L727" s="106" t="s">
        <v>74</v>
      </c>
      <c r="M727" s="99" t="s">
        <v>75</v>
      </c>
      <c r="N727" s="53" t="s">
        <v>3860</v>
      </c>
      <c r="O727" s="101" t="s">
        <v>4565</v>
      </c>
      <c r="P727" s="107">
        <v>45531</v>
      </c>
      <c r="Q727" s="118" t="s">
        <v>12</v>
      </c>
      <c r="R727" s="108" t="s">
        <v>3861</v>
      </c>
      <c r="S727" s="107">
        <v>45532</v>
      </c>
      <c r="T727" s="107">
        <v>45653</v>
      </c>
      <c r="U727" s="107" t="s">
        <v>123</v>
      </c>
      <c r="V727" s="107" t="s">
        <v>123</v>
      </c>
      <c r="W727" s="107" t="s">
        <v>123</v>
      </c>
      <c r="X727" s="53" t="s">
        <v>4318</v>
      </c>
      <c r="Y727" s="53">
        <v>1</v>
      </c>
      <c r="Z727" s="102" t="s">
        <v>4362</v>
      </c>
      <c r="AA727" s="107">
        <v>45650</v>
      </c>
      <c r="AD727" s="107" t="s">
        <v>123</v>
      </c>
      <c r="AE727" s="107" t="s">
        <v>123</v>
      </c>
      <c r="AF727" s="107">
        <v>45684</v>
      </c>
      <c r="AG727" s="130">
        <v>24000000</v>
      </c>
      <c r="AH727" s="107">
        <v>45650</v>
      </c>
      <c r="AI727" s="110">
        <v>6000000</v>
      </c>
      <c r="AJ727" s="51">
        <v>1</v>
      </c>
      <c r="AK727" s="110">
        <f>+AG727+AI727</f>
        <v>30000000</v>
      </c>
      <c r="AL727" s="111" t="str" cm="1">
        <f t="array" aca="1" ref="AL727" ca="1">_xlfn.IFS(TODAY()&lt;AF727,AF727-TODAY(),TODAY()&gt;AF727,"TERMINADO")</f>
        <v>TERMINADO</v>
      </c>
      <c r="AM727" s="112" t="s">
        <v>84</v>
      </c>
      <c r="AN727" s="112" t="s">
        <v>85</v>
      </c>
      <c r="AO727" s="113" t="s">
        <v>3863</v>
      </c>
      <c r="AP727" s="114" t="s">
        <v>9649</v>
      </c>
      <c r="AQ727" s="53" t="s">
        <v>3865</v>
      </c>
      <c r="AR727" s="101" t="s">
        <v>243</v>
      </c>
      <c r="AS727" s="106" t="s">
        <v>243</v>
      </c>
      <c r="AT727" s="101" t="s">
        <v>4611</v>
      </c>
      <c r="AU727" s="104" t="s">
        <v>5216</v>
      </c>
      <c r="AV727" s="99">
        <v>114965</v>
      </c>
      <c r="AW727" s="99">
        <v>1</v>
      </c>
      <c r="AX727" s="116">
        <v>6000000</v>
      </c>
      <c r="AY727" s="117" t="s">
        <v>4813</v>
      </c>
      <c r="AZ727" s="99"/>
      <c r="BA727" s="99" t="s">
        <v>181</v>
      </c>
      <c r="BB727" s="99">
        <v>1840</v>
      </c>
      <c r="BC727" s="118">
        <v>45527</v>
      </c>
      <c r="BD727" s="116">
        <v>24000000</v>
      </c>
      <c r="BE727" s="99">
        <v>2010</v>
      </c>
      <c r="BF727" s="116">
        <v>24000000</v>
      </c>
      <c r="BG727" s="118">
        <v>45532</v>
      </c>
      <c r="BH727" s="99" t="s">
        <v>181</v>
      </c>
      <c r="BI727" s="118" t="s">
        <v>9650</v>
      </c>
      <c r="BJ727" s="99">
        <v>2</v>
      </c>
      <c r="BK727" s="99" t="s">
        <v>3874</v>
      </c>
      <c r="BL727" s="99" t="s">
        <v>3891</v>
      </c>
      <c r="BM727" s="118" t="s">
        <v>3905</v>
      </c>
      <c r="BN727" s="99" t="s">
        <v>3906</v>
      </c>
      <c r="BO727" s="99" t="s">
        <v>3874</v>
      </c>
      <c r="BP727" s="99" t="s">
        <v>3874</v>
      </c>
      <c r="BQ727" s="99" t="s">
        <v>123</v>
      </c>
      <c r="BR727" s="99" t="s">
        <v>3935</v>
      </c>
      <c r="BS727" s="99" t="s">
        <v>3874</v>
      </c>
      <c r="BT727" s="99" t="s">
        <v>3874</v>
      </c>
      <c r="BU727" s="99" t="s">
        <v>3874</v>
      </c>
      <c r="BV727" s="99" t="s">
        <v>9651</v>
      </c>
      <c r="BW727" s="99" t="s">
        <v>3949</v>
      </c>
      <c r="BX727" s="99">
        <v>3153337183</v>
      </c>
      <c r="BY727" s="99" t="s">
        <v>3909</v>
      </c>
      <c r="BZ727" s="99" t="s">
        <v>4060</v>
      </c>
      <c r="CA727" s="99" t="s">
        <v>3911</v>
      </c>
      <c r="CB727" s="129">
        <v>3134971271</v>
      </c>
      <c r="CC727" s="118" t="s">
        <v>9652</v>
      </c>
      <c r="CD727" s="118">
        <v>30711</v>
      </c>
      <c r="CE727" s="99" t="s">
        <v>3872</v>
      </c>
      <c r="CF727" s="99" t="s">
        <v>3873</v>
      </c>
      <c r="CG727" s="99" t="s">
        <v>181</v>
      </c>
      <c r="CH727" s="118" t="s">
        <v>7908</v>
      </c>
      <c r="CI727" s="118" t="s">
        <v>9645</v>
      </c>
      <c r="CJ727" s="99"/>
      <c r="CK727" s="99">
        <v>40</v>
      </c>
      <c r="CL727" s="230"/>
      <c r="CM727" s="117" t="s">
        <v>12</v>
      </c>
      <c r="CN727" s="123">
        <v>1</v>
      </c>
    </row>
    <row r="728" spans="1:92" ht="20.100000000000001" hidden="1" customHeight="1">
      <c r="A728" s="97">
        <v>426</v>
      </c>
      <c r="B728" s="98">
        <v>2024</v>
      </c>
      <c r="C728" s="99" t="s">
        <v>72</v>
      </c>
      <c r="D728" s="100" t="s">
        <v>9653</v>
      </c>
      <c r="E728" s="99" t="s">
        <v>7157</v>
      </c>
      <c r="F728" s="101" t="s">
        <v>2842</v>
      </c>
      <c r="G728" s="102">
        <v>52201860</v>
      </c>
      <c r="H728" s="53">
        <v>1</v>
      </c>
      <c r="I728" s="103" t="s">
        <v>3967</v>
      </c>
      <c r="J728" s="104" t="s">
        <v>635</v>
      </c>
      <c r="K728" s="105" t="s">
        <v>3859</v>
      </c>
      <c r="L728" s="101" t="s">
        <v>74</v>
      </c>
      <c r="M728" s="53" t="s">
        <v>75</v>
      </c>
      <c r="N728" s="53" t="s">
        <v>3860</v>
      </c>
      <c r="O728" s="101" t="s">
        <v>7159</v>
      </c>
      <c r="P728" s="118">
        <v>45383</v>
      </c>
      <c r="Q728" s="107" t="s">
        <v>8</v>
      </c>
      <c r="R728" s="108" t="s">
        <v>3861</v>
      </c>
      <c r="S728" s="118">
        <v>45386</v>
      </c>
      <c r="T728" s="118">
        <v>45507</v>
      </c>
      <c r="U728" s="107" t="s">
        <v>123</v>
      </c>
      <c r="V728" s="107" t="s">
        <v>123</v>
      </c>
      <c r="W728" s="107" t="s">
        <v>123</v>
      </c>
      <c r="X728" s="53" t="s">
        <v>123</v>
      </c>
      <c r="Y728" s="53" t="s">
        <v>123</v>
      </c>
      <c r="Z728" s="102" t="str">
        <f>+R728</f>
        <v>4 MESES</v>
      </c>
      <c r="AA728" s="53" t="s">
        <v>123</v>
      </c>
      <c r="AB728" s="226"/>
      <c r="AC728" s="226"/>
      <c r="AD728" s="107">
        <v>45469</v>
      </c>
      <c r="AE728" s="107">
        <v>45477</v>
      </c>
      <c r="AF728" s="118">
        <v>45515</v>
      </c>
      <c r="AG728" s="130">
        <v>22800000</v>
      </c>
      <c r="AH728" s="130" t="s">
        <v>123</v>
      </c>
      <c r="AI728" s="110">
        <v>0</v>
      </c>
      <c r="AJ728" s="53" t="s">
        <v>123</v>
      </c>
      <c r="AK728" s="130">
        <v>22800000</v>
      </c>
      <c r="AL728" s="111" t="str" cm="1">
        <f t="array" aca="1" ref="AL728" ca="1">_xlfn.IFS(TODAY()&lt;AF728,AF728-TODAY(),TODAY()&gt;AF728,"TERMINADO")</f>
        <v>TERMINADO</v>
      </c>
      <c r="AM728" s="112" t="s">
        <v>84</v>
      </c>
      <c r="AN728" s="112" t="s">
        <v>85</v>
      </c>
      <c r="AO728" s="113" t="s">
        <v>3863</v>
      </c>
      <c r="AP728" s="114" t="s">
        <v>7161</v>
      </c>
      <c r="AQ728" s="99" t="s">
        <v>3865</v>
      </c>
      <c r="AR728" s="101" t="s">
        <v>200</v>
      </c>
      <c r="AS728" s="101" t="s">
        <v>141</v>
      </c>
      <c r="AT728" s="131" t="s">
        <v>7162</v>
      </c>
      <c r="AU728" s="133" t="s">
        <v>7163</v>
      </c>
      <c r="AV728" s="99">
        <v>106272</v>
      </c>
      <c r="AW728" s="99">
        <v>4</v>
      </c>
      <c r="AX728" s="116">
        <v>5700000</v>
      </c>
      <c r="AY728" s="117" t="s">
        <v>9654</v>
      </c>
      <c r="AZ728" s="99">
        <v>120</v>
      </c>
      <c r="BA728" s="117" t="s">
        <v>181</v>
      </c>
      <c r="BB728" s="99">
        <v>1265</v>
      </c>
      <c r="BC728" s="118">
        <v>45366</v>
      </c>
      <c r="BD728" s="116">
        <v>91200000</v>
      </c>
      <c r="BE728" s="99">
        <v>1427</v>
      </c>
      <c r="BF728" s="116">
        <v>22800000</v>
      </c>
      <c r="BG728" s="118">
        <v>45385</v>
      </c>
      <c r="BH728" s="99" t="s">
        <v>181</v>
      </c>
      <c r="BI728" s="118">
        <v>45385</v>
      </c>
      <c r="BJ728" s="99">
        <v>5</v>
      </c>
      <c r="BK728" s="99" t="s">
        <v>3869</v>
      </c>
      <c r="BL728" s="99"/>
      <c r="BM728" s="118" t="s">
        <v>4036</v>
      </c>
      <c r="BN728" s="99" t="s">
        <v>86</v>
      </c>
      <c r="BO728" s="99"/>
      <c r="BP728" s="99"/>
      <c r="BQ728" s="99"/>
      <c r="BR728" s="99"/>
      <c r="BS728" s="99"/>
      <c r="BT728" s="99"/>
      <c r="BU728" s="99"/>
      <c r="BV728" s="99"/>
      <c r="BW728" s="99"/>
      <c r="BX728" s="99"/>
      <c r="BY728" s="99"/>
      <c r="BZ728" s="99"/>
      <c r="CA728" s="99"/>
      <c r="CB728" s="129">
        <v>3105748359</v>
      </c>
      <c r="CC728" s="118" t="s">
        <v>9655</v>
      </c>
      <c r="CD728" s="118">
        <v>26933</v>
      </c>
      <c r="CE728" s="118" t="s">
        <v>3872</v>
      </c>
      <c r="CF728" s="99" t="s">
        <v>3873</v>
      </c>
      <c r="CG728" s="118" t="s">
        <v>3874</v>
      </c>
      <c r="CH728" s="118" t="s">
        <v>4468</v>
      </c>
      <c r="CI728" s="118" t="s">
        <v>3612</v>
      </c>
      <c r="CJ728" s="99" t="s">
        <v>181</v>
      </c>
      <c r="CK728" s="99">
        <v>51</v>
      </c>
      <c r="CL728" s="230" t="s">
        <v>9656</v>
      </c>
      <c r="CM728" s="117" t="s">
        <v>3917</v>
      </c>
      <c r="CN728" s="123">
        <v>1</v>
      </c>
    </row>
    <row r="729" spans="1:92" ht="20.100000000000001" hidden="1" customHeight="1">
      <c r="A729" s="97">
        <v>959</v>
      </c>
      <c r="B729" s="98">
        <v>2024</v>
      </c>
      <c r="C729" s="99" t="s">
        <v>72</v>
      </c>
      <c r="D729" s="100" t="s">
        <v>9657</v>
      </c>
      <c r="E729" s="99" t="s">
        <v>9438</v>
      </c>
      <c r="F729" s="106" t="s">
        <v>2842</v>
      </c>
      <c r="G729" s="115">
        <v>52201860</v>
      </c>
      <c r="H729" s="53">
        <v>1</v>
      </c>
      <c r="I729" s="103" t="s">
        <v>4121</v>
      </c>
      <c r="J729" s="99">
        <v>1873</v>
      </c>
      <c r="K729" s="105" t="s">
        <v>3859</v>
      </c>
      <c r="L729" s="101" t="s">
        <v>74</v>
      </c>
      <c r="M729" s="53" t="s">
        <v>75</v>
      </c>
      <c r="N729" s="53" t="s">
        <v>3860</v>
      </c>
      <c r="O729" s="101" t="s">
        <v>718</v>
      </c>
      <c r="P729" s="107">
        <v>45589</v>
      </c>
      <c r="Q729" s="118" t="s">
        <v>14</v>
      </c>
      <c r="R729" s="106" t="s">
        <v>3883</v>
      </c>
      <c r="S729" s="159">
        <v>45593</v>
      </c>
      <c r="T729" s="107">
        <v>45657</v>
      </c>
      <c r="U729" s="107" t="s">
        <v>123</v>
      </c>
      <c r="V729" s="107" t="s">
        <v>123</v>
      </c>
      <c r="W729" s="107" t="s">
        <v>123</v>
      </c>
      <c r="X729" s="118" t="s">
        <v>3970</v>
      </c>
      <c r="Y729" s="53">
        <v>1</v>
      </c>
      <c r="Z729" s="102" t="str">
        <f>+R729</f>
        <v>3 Meses 25 dias</v>
      </c>
      <c r="AA729" s="107" t="s">
        <v>123</v>
      </c>
      <c r="AD729" s="107" t="s">
        <v>123</v>
      </c>
      <c r="AE729" s="107" t="s">
        <v>123</v>
      </c>
      <c r="AF729" s="107">
        <v>45710</v>
      </c>
      <c r="AG729" s="110">
        <v>21850000</v>
      </c>
      <c r="AH729" s="153" t="s">
        <v>123</v>
      </c>
      <c r="AI729" s="154">
        <v>0</v>
      </c>
      <c r="AJ729" s="53" t="s">
        <v>123</v>
      </c>
      <c r="AK729" s="110">
        <f>+AG729+AI729</f>
        <v>21850000</v>
      </c>
      <c r="AL729" s="111" t="str" cm="1">
        <f t="array" aca="1" ref="AL729" ca="1">_xlfn.IFS(TODAY()&lt;AF729,AF729-TODAY(),TODAY()&gt;AF729,"TERMINADO")</f>
        <v>TERMINADO</v>
      </c>
      <c r="AM729" s="112" t="s">
        <v>84</v>
      </c>
      <c r="AN729" s="155" t="s">
        <v>3885</v>
      </c>
      <c r="AO729" s="113" t="s">
        <v>3863</v>
      </c>
      <c r="AP729" s="114" t="s">
        <v>9439</v>
      </c>
      <c r="AQ729" s="99" t="s">
        <v>3865</v>
      </c>
      <c r="AR729" s="101" t="s">
        <v>251</v>
      </c>
      <c r="AS729" s="101" t="s">
        <v>151</v>
      </c>
      <c r="AT729" s="106" t="s">
        <v>3984</v>
      </c>
      <c r="AU729" s="104" t="s">
        <v>3985</v>
      </c>
      <c r="AV729" s="99">
        <v>117113</v>
      </c>
      <c r="AW729" s="99">
        <v>6</v>
      </c>
      <c r="AX729" s="116">
        <v>5700000</v>
      </c>
      <c r="AY729" s="117" t="s">
        <v>9658</v>
      </c>
      <c r="AZ729" s="99"/>
      <c r="BA729" s="99" t="s">
        <v>181</v>
      </c>
      <c r="BB729" s="99">
        <v>2040</v>
      </c>
      <c r="BC729" s="118">
        <v>45575</v>
      </c>
      <c r="BD729" s="116">
        <v>131100000</v>
      </c>
      <c r="BE729" s="99">
        <v>2319</v>
      </c>
      <c r="BF729" s="116">
        <v>21850000</v>
      </c>
      <c r="BG729" s="118">
        <v>45593</v>
      </c>
      <c r="BH729" s="117"/>
      <c r="BI729" s="118" t="s">
        <v>9659</v>
      </c>
      <c r="BJ729" s="99">
        <v>1</v>
      </c>
      <c r="BK729" s="99"/>
      <c r="BL729" s="99" t="s">
        <v>3891</v>
      </c>
      <c r="BM729" s="117"/>
      <c r="BN729" s="99"/>
      <c r="BO729" s="99"/>
      <c r="BP729" s="99"/>
      <c r="BQ729" s="99"/>
      <c r="BR729" s="99"/>
      <c r="BS729" s="99"/>
      <c r="BT729" s="99"/>
      <c r="BU729" s="99"/>
      <c r="BV729" s="99"/>
      <c r="BW729" s="99"/>
      <c r="BX729" s="99"/>
      <c r="BY729" s="99"/>
      <c r="BZ729" s="99"/>
      <c r="CA729" s="99"/>
      <c r="CB729" s="129">
        <v>3105748359</v>
      </c>
      <c r="CC729" s="118" t="s">
        <v>9655</v>
      </c>
      <c r="CD729" s="118">
        <v>26933</v>
      </c>
      <c r="CE729" s="99" t="s">
        <v>3872</v>
      </c>
      <c r="CF729" s="99" t="s">
        <v>3873</v>
      </c>
      <c r="CG729" s="118"/>
      <c r="CH729" s="118" t="s">
        <v>4468</v>
      </c>
      <c r="CI729" s="118" t="s">
        <v>3612</v>
      </c>
      <c r="CJ729" s="117"/>
      <c r="CK729" s="115"/>
      <c r="CL729" s="230"/>
      <c r="CM729" s="166" t="s">
        <v>14</v>
      </c>
      <c r="CN729" s="123">
        <v>1</v>
      </c>
    </row>
    <row r="730" spans="1:92" ht="20.100000000000001" hidden="1" customHeight="1">
      <c r="A730" s="97">
        <v>149</v>
      </c>
      <c r="B730" s="98">
        <v>2024</v>
      </c>
      <c r="C730" s="99" t="s">
        <v>72</v>
      </c>
      <c r="D730" s="100" t="s">
        <v>9660</v>
      </c>
      <c r="E730" s="99" t="s">
        <v>9661</v>
      </c>
      <c r="F730" s="106" t="s">
        <v>9662</v>
      </c>
      <c r="G730" s="115">
        <v>1015421884</v>
      </c>
      <c r="H730" s="99">
        <v>6</v>
      </c>
      <c r="I730" s="103" t="s">
        <v>138</v>
      </c>
      <c r="J730" s="99">
        <v>1873</v>
      </c>
      <c r="K730" s="105" t="s">
        <v>3859</v>
      </c>
      <c r="L730" s="101" t="s">
        <v>74</v>
      </c>
      <c r="M730" s="53" t="s">
        <v>75</v>
      </c>
      <c r="N730" s="53" t="s">
        <v>3860</v>
      </c>
      <c r="O730" s="106" t="s">
        <v>9663</v>
      </c>
      <c r="P730" s="107">
        <v>45618</v>
      </c>
      <c r="Q730" s="118" t="s">
        <v>15</v>
      </c>
      <c r="R730" s="106" t="s">
        <v>4393</v>
      </c>
      <c r="S730" s="159">
        <v>45623</v>
      </c>
      <c r="T730" s="107">
        <v>45657</v>
      </c>
      <c r="U730" s="107" t="s">
        <v>123</v>
      </c>
      <c r="V730" s="107" t="s">
        <v>123</v>
      </c>
      <c r="W730" s="107" t="s">
        <v>123</v>
      </c>
      <c r="X730" s="118" t="s">
        <v>3884</v>
      </c>
      <c r="Y730" s="53">
        <v>1</v>
      </c>
      <c r="Z730" s="102" t="str">
        <f>+R730</f>
        <v>2 Meses 10 dias</v>
      </c>
      <c r="AA730" s="107" t="s">
        <v>123</v>
      </c>
      <c r="AD730" s="107" t="s">
        <v>123</v>
      </c>
      <c r="AE730" s="107" t="s">
        <v>123</v>
      </c>
      <c r="AF730" s="107">
        <v>45694</v>
      </c>
      <c r="AG730" s="110">
        <v>10966667</v>
      </c>
      <c r="AH730" s="153" t="s">
        <v>123</v>
      </c>
      <c r="AI730" s="154">
        <v>0</v>
      </c>
      <c r="AJ730" s="53" t="s">
        <v>123</v>
      </c>
      <c r="AK730" s="110">
        <f>+AG730+AI730</f>
        <v>10966667</v>
      </c>
      <c r="AL730" s="111" t="str" cm="1">
        <f t="array" aca="1" ref="AL730" ca="1">_xlfn.IFS(TODAY()&lt;AF730,AF730-TODAY(),TODAY()&gt;AF730,"TERMINADO")</f>
        <v>TERMINADO</v>
      </c>
      <c r="AM730" s="155" t="s">
        <v>84</v>
      </c>
      <c r="AN730" s="167" t="s">
        <v>3885</v>
      </c>
      <c r="AO730" s="113" t="s">
        <v>3863</v>
      </c>
      <c r="AP730" s="114" t="s">
        <v>9664</v>
      </c>
      <c r="AQ730" s="99" t="s">
        <v>3865</v>
      </c>
      <c r="AR730" s="101" t="s">
        <v>425</v>
      </c>
      <c r="AS730" s="101" t="s">
        <v>141</v>
      </c>
      <c r="AT730" s="101" t="s">
        <v>4555</v>
      </c>
      <c r="AU730" s="104" t="s">
        <v>9665</v>
      </c>
      <c r="AV730" s="99">
        <v>120018</v>
      </c>
      <c r="AW730" s="99">
        <v>1</v>
      </c>
      <c r="AX730" s="116">
        <v>4700000</v>
      </c>
      <c r="AY730" s="166" t="s">
        <v>9666</v>
      </c>
      <c r="AZ730" s="99"/>
      <c r="BA730" s="166" t="s">
        <v>181</v>
      </c>
      <c r="BB730" s="99">
        <v>2069</v>
      </c>
      <c r="BC730" s="118">
        <v>45594</v>
      </c>
      <c r="BD730" s="116">
        <v>10966667</v>
      </c>
      <c r="BE730" s="99">
        <v>2543</v>
      </c>
      <c r="BF730" s="116">
        <v>10966667</v>
      </c>
      <c r="BG730" s="118">
        <v>45622</v>
      </c>
      <c r="BH730" s="117"/>
      <c r="BI730" s="118" t="s">
        <v>9667</v>
      </c>
      <c r="BJ730" s="99">
        <v>1</v>
      </c>
      <c r="BK730" s="99"/>
      <c r="BL730" s="99" t="s">
        <v>3891</v>
      </c>
      <c r="BM730" s="117"/>
      <c r="BN730" s="99"/>
      <c r="BO730" s="99"/>
      <c r="BP730" s="99"/>
      <c r="BQ730" s="99"/>
      <c r="BR730" s="99"/>
      <c r="BS730" s="99"/>
      <c r="BT730" s="99"/>
      <c r="BU730" s="99"/>
      <c r="BV730" s="99"/>
      <c r="BW730" s="99"/>
      <c r="BX730" s="99"/>
      <c r="BY730" s="99"/>
      <c r="BZ730" s="99"/>
      <c r="CA730" s="99"/>
      <c r="CB730" s="129">
        <v>3015184364</v>
      </c>
      <c r="CC730" s="118" t="s">
        <v>9668</v>
      </c>
      <c r="CD730" s="118">
        <v>33284</v>
      </c>
      <c r="CE730" s="99" t="s">
        <v>3913</v>
      </c>
      <c r="CF730" s="99" t="s">
        <v>3894</v>
      </c>
      <c r="CG730" s="118"/>
      <c r="CH730" s="99" t="s">
        <v>3913</v>
      </c>
      <c r="CI730" s="118" t="s">
        <v>82</v>
      </c>
      <c r="CJ730" s="99"/>
      <c r="CK730" s="99"/>
      <c r="CL730" s="230"/>
      <c r="CM730" s="117" t="s">
        <v>15</v>
      </c>
      <c r="CN730" s="123">
        <v>1</v>
      </c>
    </row>
    <row r="731" spans="1:92" s="267" customFormat="1" ht="20.100000000000001" hidden="1" customHeight="1">
      <c r="A731" s="97">
        <v>713</v>
      </c>
      <c r="B731" s="98">
        <v>2024</v>
      </c>
      <c r="C731" s="99" t="s">
        <v>72</v>
      </c>
      <c r="D731" s="100" t="s">
        <v>9669</v>
      </c>
      <c r="E731" s="99" t="s">
        <v>5658</v>
      </c>
      <c r="F731" s="106" t="s">
        <v>9670</v>
      </c>
      <c r="G731" s="115">
        <v>1032465923</v>
      </c>
      <c r="H731" s="99">
        <v>6</v>
      </c>
      <c r="I731" s="103" t="s">
        <v>5659</v>
      </c>
      <c r="J731" s="99">
        <v>1869</v>
      </c>
      <c r="K731" s="105" t="s">
        <v>1021</v>
      </c>
      <c r="L731" s="101" t="s">
        <v>74</v>
      </c>
      <c r="M731" s="53" t="s">
        <v>75</v>
      </c>
      <c r="N731" s="53" t="s">
        <v>3860</v>
      </c>
      <c r="O731" s="101" t="s">
        <v>5660</v>
      </c>
      <c r="P731" s="118">
        <v>45544</v>
      </c>
      <c r="Q731" s="118" t="s">
        <v>13</v>
      </c>
      <c r="R731" s="106" t="s">
        <v>3861</v>
      </c>
      <c r="S731" s="159">
        <v>45547</v>
      </c>
      <c r="T731" s="107">
        <v>45657</v>
      </c>
      <c r="U731" s="107" t="s">
        <v>123</v>
      </c>
      <c r="V731" s="107" t="s">
        <v>123</v>
      </c>
      <c r="W731" s="107" t="s">
        <v>123</v>
      </c>
      <c r="X731" s="107" t="s">
        <v>4361</v>
      </c>
      <c r="Y731" s="53">
        <v>1</v>
      </c>
      <c r="Z731" s="102" t="s">
        <v>4362</v>
      </c>
      <c r="AA731" s="107">
        <v>45653</v>
      </c>
      <c r="AB731" s="236"/>
      <c r="AC731" s="236"/>
      <c r="AD731" s="107" t="s">
        <v>123</v>
      </c>
      <c r="AE731" s="107" t="s">
        <v>123</v>
      </c>
      <c r="AF731" s="107">
        <v>45699</v>
      </c>
      <c r="AG731" s="130">
        <v>27200000</v>
      </c>
      <c r="AH731" s="107">
        <v>45653</v>
      </c>
      <c r="AI731" s="110">
        <v>6800000</v>
      </c>
      <c r="AJ731" s="51">
        <v>1</v>
      </c>
      <c r="AK731" s="110">
        <f>+AG731+AI731</f>
        <v>34000000</v>
      </c>
      <c r="AL731" s="111" t="str" cm="1">
        <f t="array" aca="1" ref="AL731" ca="1">_xlfn.IFS(TODAY()&lt;AF731,AF731-TODAY(),TODAY()&gt;AF731,"TERMINADO")</f>
        <v>TERMINADO</v>
      </c>
      <c r="AM731" s="112" t="s">
        <v>84</v>
      </c>
      <c r="AN731" s="155" t="s">
        <v>3885</v>
      </c>
      <c r="AO731" s="113" t="s">
        <v>3863</v>
      </c>
      <c r="AP731" s="290" t="s">
        <v>5661</v>
      </c>
      <c r="AQ731" s="53" t="s">
        <v>3865</v>
      </c>
      <c r="AR731" s="106" t="s">
        <v>1027</v>
      </c>
      <c r="AS731" s="101" t="s">
        <v>1028</v>
      </c>
      <c r="AT731" s="106" t="s">
        <v>318</v>
      </c>
      <c r="AU731" s="133">
        <v>20245420024413</v>
      </c>
      <c r="AV731" s="99">
        <v>114977</v>
      </c>
      <c r="AW731" s="99">
        <v>2</v>
      </c>
      <c r="AX731" s="116">
        <v>6800000</v>
      </c>
      <c r="AY731" s="117" t="s">
        <v>9671</v>
      </c>
      <c r="AZ731" s="99"/>
      <c r="BA731" s="117" t="s">
        <v>181</v>
      </c>
      <c r="BB731" s="99">
        <v>1844</v>
      </c>
      <c r="BC731" s="118">
        <v>45527</v>
      </c>
      <c r="BD731" s="116">
        <v>54400000</v>
      </c>
      <c r="BE731" s="99">
        <v>2073</v>
      </c>
      <c r="BF731" s="116">
        <v>27200000</v>
      </c>
      <c r="BG731" s="118">
        <v>45545</v>
      </c>
      <c r="BH731" s="99" t="s">
        <v>181</v>
      </c>
      <c r="BI731" s="118" t="e">
        <v>#N/A</v>
      </c>
      <c r="BJ731" s="99" t="e">
        <v>#N/A</v>
      </c>
      <c r="BK731" s="99" t="s">
        <v>3869</v>
      </c>
      <c r="BL731" s="99" t="s">
        <v>3891</v>
      </c>
      <c r="BM731" s="99"/>
      <c r="BN731" s="99"/>
      <c r="BO731" s="99"/>
      <c r="BP731" s="99"/>
      <c r="BQ731" s="99"/>
      <c r="BR731" s="99"/>
      <c r="BS731" s="99"/>
      <c r="BT731" s="99"/>
      <c r="BU731" s="99"/>
      <c r="BV731" s="99"/>
      <c r="BW731" s="99"/>
      <c r="BX731" s="99"/>
      <c r="BY731" s="99"/>
      <c r="BZ731" s="99"/>
      <c r="CA731" s="99"/>
      <c r="CB731" s="129">
        <v>3212861131</v>
      </c>
      <c r="CC731" s="118" t="s">
        <v>9672</v>
      </c>
      <c r="CD731" s="118">
        <v>34580</v>
      </c>
      <c r="CE731" s="99" t="s">
        <v>4028</v>
      </c>
      <c r="CF731" s="99" t="s">
        <v>3873</v>
      </c>
      <c r="CG731" s="99"/>
      <c r="CH731" s="118" t="s">
        <v>9673</v>
      </c>
      <c r="CI731" s="118" t="s">
        <v>9674</v>
      </c>
      <c r="CJ731" s="99"/>
      <c r="CK731" s="115"/>
      <c r="CL731" s="230"/>
      <c r="CM731" s="117" t="s">
        <v>13</v>
      </c>
      <c r="CN731" s="123">
        <v>1</v>
      </c>
    </row>
    <row r="732" spans="1:92" ht="20.100000000000001" hidden="1" customHeight="1">
      <c r="A732" s="97">
        <v>271</v>
      </c>
      <c r="B732" s="98">
        <v>2024</v>
      </c>
      <c r="C732" s="99" t="s">
        <v>72</v>
      </c>
      <c r="D732" s="98" t="s">
        <v>9675</v>
      </c>
      <c r="E732" s="99" t="s">
        <v>9676</v>
      </c>
      <c r="F732" s="101" t="s">
        <v>2850</v>
      </c>
      <c r="G732" s="102">
        <v>1023964322</v>
      </c>
      <c r="H732" s="53">
        <v>8</v>
      </c>
      <c r="I732" s="181" t="s">
        <v>99</v>
      </c>
      <c r="J732" s="104" t="s">
        <v>635</v>
      </c>
      <c r="K732" s="105" t="s">
        <v>3859</v>
      </c>
      <c r="L732" s="101" t="s">
        <v>74</v>
      </c>
      <c r="M732" s="53" t="s">
        <v>75</v>
      </c>
      <c r="N732" s="53" t="s">
        <v>3860</v>
      </c>
      <c r="O732" s="101" t="s">
        <v>9677</v>
      </c>
      <c r="P732" s="107">
        <v>45358</v>
      </c>
      <c r="Q732" s="107" t="s">
        <v>7</v>
      </c>
      <c r="R732" s="108" t="s">
        <v>3861</v>
      </c>
      <c r="S732" s="107">
        <v>45359</v>
      </c>
      <c r="T732" s="107">
        <v>45480</v>
      </c>
      <c r="U732" s="107" t="s">
        <v>123</v>
      </c>
      <c r="V732" s="107" t="s">
        <v>123</v>
      </c>
      <c r="W732" s="107" t="s">
        <v>123</v>
      </c>
      <c r="X732" s="53" t="s">
        <v>3862</v>
      </c>
      <c r="Y732" s="53">
        <v>1</v>
      </c>
      <c r="Z732" s="53" t="s">
        <v>3612</v>
      </c>
      <c r="AA732" s="107">
        <v>45469</v>
      </c>
      <c r="AB732" s="226"/>
      <c r="AC732" s="226"/>
      <c r="AD732" s="107" t="s">
        <v>123</v>
      </c>
      <c r="AE732" s="107" t="s">
        <v>123</v>
      </c>
      <c r="AF732" s="107">
        <v>45542</v>
      </c>
      <c r="AG732" s="110">
        <v>18000000</v>
      </c>
      <c r="AH732" s="107">
        <v>45469</v>
      </c>
      <c r="AI732" s="110">
        <v>9000000</v>
      </c>
      <c r="AJ732" s="51">
        <v>1</v>
      </c>
      <c r="AK732" s="110">
        <v>27000000</v>
      </c>
      <c r="AL732" s="111" t="str" cm="1">
        <f t="array" aca="1" ref="AL732" ca="1">_xlfn.IFS(TODAY()&lt;AF732,AF732-TODAY(),TODAY()&gt;AF732,"TERMINADO")</f>
        <v>TERMINADO</v>
      </c>
      <c r="AM732" s="112" t="s">
        <v>84</v>
      </c>
      <c r="AN732" s="112" t="s">
        <v>85</v>
      </c>
      <c r="AO732" s="113" t="s">
        <v>3863</v>
      </c>
      <c r="AP732" s="114" t="s">
        <v>9678</v>
      </c>
      <c r="AQ732" s="99" t="s">
        <v>3865</v>
      </c>
      <c r="AR732" s="101" t="s">
        <v>425</v>
      </c>
      <c r="AS732" s="101" t="s">
        <v>141</v>
      </c>
      <c r="AT732" s="106" t="s">
        <v>1938</v>
      </c>
      <c r="AU732" s="115">
        <v>20245420005303</v>
      </c>
      <c r="AV732" s="99">
        <v>104316</v>
      </c>
      <c r="AW732" s="99">
        <v>1</v>
      </c>
      <c r="AX732" s="116">
        <v>4500000</v>
      </c>
      <c r="AY732" s="117" t="s">
        <v>9679</v>
      </c>
      <c r="AZ732" s="99">
        <v>120</v>
      </c>
      <c r="BA732" s="117" t="s">
        <v>181</v>
      </c>
      <c r="BB732" s="99">
        <v>1201</v>
      </c>
      <c r="BC732" s="118">
        <v>45358</v>
      </c>
      <c r="BD732" s="116">
        <v>18000000</v>
      </c>
      <c r="BE732" s="99">
        <v>1201</v>
      </c>
      <c r="BF732" s="116">
        <v>18000000</v>
      </c>
      <c r="BG732" s="118">
        <v>45359</v>
      </c>
      <c r="BH732" s="117" t="s">
        <v>181</v>
      </c>
      <c r="BI732" s="118">
        <v>45358</v>
      </c>
      <c r="BJ732" s="99">
        <v>1</v>
      </c>
      <c r="BK732" s="99" t="s">
        <v>3869</v>
      </c>
      <c r="BL732" s="99"/>
      <c r="BM732" s="118" t="s">
        <v>4036</v>
      </c>
      <c r="BN732" s="99" t="s">
        <v>86</v>
      </c>
      <c r="BO732" s="99"/>
      <c r="BP732" s="99"/>
      <c r="BQ732" s="99"/>
      <c r="BR732" s="99"/>
      <c r="BS732" s="99"/>
      <c r="BT732" s="99"/>
      <c r="BU732" s="99"/>
      <c r="BV732" s="99"/>
      <c r="BW732" s="99"/>
      <c r="BX732" s="99"/>
      <c r="BY732" s="99"/>
      <c r="BZ732" s="99"/>
      <c r="CA732" s="99"/>
      <c r="CB732" s="129">
        <v>3207014606</v>
      </c>
      <c r="CC732" s="118" t="s">
        <v>9680</v>
      </c>
      <c r="CD732" s="118">
        <v>35759</v>
      </c>
      <c r="CE732" s="118" t="s">
        <v>3913</v>
      </c>
      <c r="CF732" s="99" t="s">
        <v>3894</v>
      </c>
      <c r="CG732" s="118" t="s">
        <v>181</v>
      </c>
      <c r="CH732" s="118" t="s">
        <v>9681</v>
      </c>
      <c r="CI732" s="118" t="s">
        <v>9682</v>
      </c>
      <c r="CJ732" s="99" t="s">
        <v>181</v>
      </c>
      <c r="CK732" s="99">
        <v>27</v>
      </c>
      <c r="CL732" s="230" t="s">
        <v>9683</v>
      </c>
      <c r="CM732" s="99" t="s">
        <v>3878</v>
      </c>
      <c r="CN732" s="123">
        <v>1</v>
      </c>
    </row>
    <row r="733" spans="1:92" ht="20.100000000000001" hidden="1" customHeight="1">
      <c r="A733" s="97">
        <v>716</v>
      </c>
      <c r="B733" s="98">
        <v>2024</v>
      </c>
      <c r="C733" s="99" t="s">
        <v>72</v>
      </c>
      <c r="D733" s="100" t="s">
        <v>9684</v>
      </c>
      <c r="E733" s="99" t="s">
        <v>9685</v>
      </c>
      <c r="F733" s="101" t="s">
        <v>2850</v>
      </c>
      <c r="G733" s="102">
        <v>1023964322</v>
      </c>
      <c r="H733" s="53">
        <v>8</v>
      </c>
      <c r="I733" s="181" t="s">
        <v>4129</v>
      </c>
      <c r="J733" s="99">
        <v>1873</v>
      </c>
      <c r="K733" s="105" t="s">
        <v>3859</v>
      </c>
      <c r="L733" s="101" t="s">
        <v>74</v>
      </c>
      <c r="M733" s="53" t="s">
        <v>75</v>
      </c>
      <c r="N733" s="53" t="s">
        <v>3860</v>
      </c>
      <c r="O733" s="53" t="s">
        <v>9677</v>
      </c>
      <c r="P733" s="107">
        <v>45545</v>
      </c>
      <c r="Q733" s="118" t="s">
        <v>13</v>
      </c>
      <c r="R733" s="108" t="s">
        <v>3861</v>
      </c>
      <c r="S733" s="159">
        <v>45547</v>
      </c>
      <c r="T733" s="118">
        <v>45657</v>
      </c>
      <c r="U733" s="107" t="s">
        <v>123</v>
      </c>
      <c r="V733" s="107" t="s">
        <v>123</v>
      </c>
      <c r="W733" s="107" t="s">
        <v>123</v>
      </c>
      <c r="X733" s="107" t="s">
        <v>4361</v>
      </c>
      <c r="Y733" s="53">
        <v>1</v>
      </c>
      <c r="Z733" s="102" t="s">
        <v>4362</v>
      </c>
      <c r="AA733" s="107">
        <v>45654</v>
      </c>
      <c r="AD733" s="107" t="s">
        <v>123</v>
      </c>
      <c r="AE733" s="107" t="s">
        <v>123</v>
      </c>
      <c r="AF733" s="107">
        <v>45699</v>
      </c>
      <c r="AG733" s="110">
        <v>18800000</v>
      </c>
      <c r="AH733" s="107">
        <v>45654</v>
      </c>
      <c r="AI733" s="110">
        <v>4700000</v>
      </c>
      <c r="AJ733" s="51">
        <v>1</v>
      </c>
      <c r="AK733" s="110">
        <f>+AG733+AI733</f>
        <v>23500000</v>
      </c>
      <c r="AL733" s="111" t="str" cm="1">
        <f t="array" aca="1" ref="AL733" ca="1">_xlfn.IFS(TODAY()&lt;AF733,AF733-TODAY(),TODAY()&gt;AF733,"TERMINADO")</f>
        <v>TERMINADO</v>
      </c>
      <c r="AM733" s="112" t="s">
        <v>84</v>
      </c>
      <c r="AN733" s="155" t="s">
        <v>3885</v>
      </c>
      <c r="AO733" s="113" t="s">
        <v>3863</v>
      </c>
      <c r="AP733" s="114" t="s">
        <v>9686</v>
      </c>
      <c r="AQ733" s="53" t="s">
        <v>3865</v>
      </c>
      <c r="AR733" s="106" t="s">
        <v>425</v>
      </c>
      <c r="AS733" s="101" t="s">
        <v>141</v>
      </c>
      <c r="AT733" s="106" t="s">
        <v>3967</v>
      </c>
      <c r="AU733" s="115">
        <v>20245420019293</v>
      </c>
      <c r="AV733" s="99">
        <v>116404</v>
      </c>
      <c r="AW733" s="99">
        <v>1</v>
      </c>
      <c r="AX733" s="116">
        <v>4700000</v>
      </c>
      <c r="AY733" s="117" t="s">
        <v>9687</v>
      </c>
      <c r="AZ733" s="99"/>
      <c r="BA733" s="117" t="s">
        <v>181</v>
      </c>
      <c r="BB733" s="99">
        <v>1870</v>
      </c>
      <c r="BC733" s="118">
        <v>45539</v>
      </c>
      <c r="BD733" s="116">
        <v>18800000</v>
      </c>
      <c r="BE733" s="99">
        <v>2078</v>
      </c>
      <c r="BF733" s="116">
        <v>18800000</v>
      </c>
      <c r="BG733" s="118">
        <v>45547</v>
      </c>
      <c r="BH733" s="99" t="s">
        <v>181</v>
      </c>
      <c r="BI733" s="118" t="s">
        <v>9688</v>
      </c>
      <c r="BJ733" s="99">
        <v>1</v>
      </c>
      <c r="BK733" s="170" t="s">
        <v>3874</v>
      </c>
      <c r="BL733" s="170" t="s">
        <v>3891</v>
      </c>
      <c r="BM733" s="170" t="s">
        <v>3905</v>
      </c>
      <c r="BN733" s="170" t="s">
        <v>3906</v>
      </c>
      <c r="BO733" s="170" t="s">
        <v>3874</v>
      </c>
      <c r="BP733" s="170" t="s">
        <v>3874</v>
      </c>
      <c r="BQ733" s="170" t="s">
        <v>123</v>
      </c>
      <c r="BR733" s="170" t="s">
        <v>3874</v>
      </c>
      <c r="BS733" s="170" t="s">
        <v>3874</v>
      </c>
      <c r="BT733" s="170" t="s">
        <v>3874</v>
      </c>
      <c r="BU733" s="170" t="s">
        <v>3874</v>
      </c>
      <c r="BV733" s="170" t="s">
        <v>9689</v>
      </c>
      <c r="BW733" s="170" t="s">
        <v>6527</v>
      </c>
      <c r="BX733" s="170">
        <v>3143803515</v>
      </c>
      <c r="BY733" s="170" t="s">
        <v>4137</v>
      </c>
      <c r="BZ733" s="170" t="s">
        <v>4060</v>
      </c>
      <c r="CA733" s="170" t="s">
        <v>3939</v>
      </c>
      <c r="CB733" s="171">
        <v>3207014606</v>
      </c>
      <c r="CC733" s="172" t="s">
        <v>9690</v>
      </c>
      <c r="CD733" s="118">
        <v>35759</v>
      </c>
      <c r="CE733" s="118" t="s">
        <v>3913</v>
      </c>
      <c r="CF733" s="99" t="s">
        <v>3894</v>
      </c>
      <c r="CG733" s="99" t="s">
        <v>181</v>
      </c>
      <c r="CH733" s="118" t="s">
        <v>9681</v>
      </c>
      <c r="CI733" s="118" t="s">
        <v>9682</v>
      </c>
      <c r="CJ733" s="99"/>
      <c r="CK733" s="115"/>
      <c r="CL733" s="230"/>
      <c r="CM733" s="117" t="s">
        <v>13</v>
      </c>
      <c r="CN733" s="123">
        <v>1</v>
      </c>
    </row>
    <row r="734" spans="1:92" ht="20.100000000000001" hidden="1" customHeight="1">
      <c r="A734" s="97">
        <v>813</v>
      </c>
      <c r="B734" s="98">
        <v>2024</v>
      </c>
      <c r="C734" s="99" t="s">
        <v>72</v>
      </c>
      <c r="D734" s="100" t="s">
        <v>9691</v>
      </c>
      <c r="E734" s="99" t="s">
        <v>5358</v>
      </c>
      <c r="F734" s="101" t="s">
        <v>9692</v>
      </c>
      <c r="G734" s="102">
        <v>1032384327</v>
      </c>
      <c r="H734" s="53">
        <v>8</v>
      </c>
      <c r="I734" s="181" t="s">
        <v>4129</v>
      </c>
      <c r="J734" s="99">
        <v>1873</v>
      </c>
      <c r="K734" s="105" t="s">
        <v>3859</v>
      </c>
      <c r="L734" s="101" t="s">
        <v>74</v>
      </c>
      <c r="M734" s="53" t="s">
        <v>75</v>
      </c>
      <c r="N734" s="53" t="s">
        <v>3860</v>
      </c>
      <c r="O734" s="101" t="s">
        <v>5360</v>
      </c>
      <c r="P734" s="107">
        <v>45573</v>
      </c>
      <c r="Q734" s="118" t="s">
        <v>14</v>
      </c>
      <c r="R734" s="106" t="s">
        <v>3969</v>
      </c>
      <c r="S734" s="151">
        <v>45575</v>
      </c>
      <c r="T734" s="118">
        <v>45657</v>
      </c>
      <c r="U734" s="107">
        <v>45643</v>
      </c>
      <c r="V734" s="101" t="s">
        <v>3305</v>
      </c>
      <c r="W734" s="102">
        <v>1013602393</v>
      </c>
      <c r="X734" s="107" t="s">
        <v>3884</v>
      </c>
      <c r="Y734" s="53">
        <v>1</v>
      </c>
      <c r="Z734" s="102" t="str">
        <f>+R734</f>
        <v>3 Meses 20 dias</v>
      </c>
      <c r="AA734" s="107" t="s">
        <v>123</v>
      </c>
      <c r="AD734" s="107" t="s">
        <v>123</v>
      </c>
      <c r="AE734" s="107" t="s">
        <v>123</v>
      </c>
      <c r="AF734" s="107">
        <v>45692</v>
      </c>
      <c r="AG734" s="308">
        <v>17233334</v>
      </c>
      <c r="AH734" s="135" t="s">
        <v>123</v>
      </c>
      <c r="AI734" s="110">
        <v>0</v>
      </c>
      <c r="AJ734" s="53" t="s">
        <v>123</v>
      </c>
      <c r="AK734" s="110">
        <f>+AG734+AI734</f>
        <v>17233334</v>
      </c>
      <c r="AL734" s="111" t="str" cm="1">
        <f t="array" aca="1" ref="AL734" ca="1">_xlfn.IFS(TODAY()&lt;AF734,AF734-TODAY(),TODAY()&gt;AF734,"TERMINADO")</f>
        <v>TERMINADO</v>
      </c>
      <c r="AM734" s="112" t="s">
        <v>84</v>
      </c>
      <c r="AN734" s="155" t="s">
        <v>3885</v>
      </c>
      <c r="AO734" s="113" t="s">
        <v>3863</v>
      </c>
      <c r="AP734" s="114" t="s">
        <v>6556</v>
      </c>
      <c r="AQ734" s="53" t="s">
        <v>3865</v>
      </c>
      <c r="AR734" s="101" t="s">
        <v>379</v>
      </c>
      <c r="AS734" s="101" t="s">
        <v>141</v>
      </c>
      <c r="AT734" s="101" t="s">
        <v>5363</v>
      </c>
      <c r="AU734" s="115">
        <v>20245420020253</v>
      </c>
      <c r="AV734" s="99">
        <v>117440</v>
      </c>
      <c r="AW734" s="99">
        <v>2</v>
      </c>
      <c r="AX734" s="213">
        <v>4700000</v>
      </c>
      <c r="AY734" s="117" t="s">
        <v>9693</v>
      </c>
      <c r="AZ734" s="53"/>
      <c r="BA734" s="166" t="s">
        <v>181</v>
      </c>
      <c r="BB734" s="53">
        <v>1914</v>
      </c>
      <c r="BC734" s="107">
        <v>45551</v>
      </c>
      <c r="BD734" s="213">
        <v>34466667</v>
      </c>
      <c r="BE734" s="99">
        <v>2165</v>
      </c>
      <c r="BF734" s="116">
        <v>17233334</v>
      </c>
      <c r="BG734" s="118">
        <v>45575</v>
      </c>
      <c r="BH734" s="117"/>
      <c r="BI734" s="118">
        <v>45569</v>
      </c>
      <c r="BJ734" s="99">
        <v>1</v>
      </c>
      <c r="BK734" s="99" t="s">
        <v>3869</v>
      </c>
      <c r="BL734" s="99" t="s">
        <v>4008</v>
      </c>
      <c r="BM734" s="118"/>
      <c r="BN734" s="99"/>
      <c r="BO734" s="99"/>
      <c r="BP734" s="99"/>
      <c r="BQ734" s="99"/>
      <c r="BR734" s="99"/>
      <c r="BS734" s="99"/>
      <c r="BT734" s="99"/>
      <c r="BU734" s="99"/>
      <c r="BV734" s="99"/>
      <c r="BW734" s="99"/>
      <c r="BX734" s="99"/>
      <c r="BY734" s="99"/>
      <c r="BZ734" s="99"/>
      <c r="CA734" s="99"/>
      <c r="CB734" s="129" t="s">
        <v>9694</v>
      </c>
      <c r="CC734" s="118" t="s">
        <v>9695</v>
      </c>
      <c r="CD734" s="118">
        <v>32515</v>
      </c>
      <c r="CE734" s="99" t="s">
        <v>3913</v>
      </c>
      <c r="CF734" s="99" t="s">
        <v>3894</v>
      </c>
      <c r="CG734" s="99"/>
      <c r="CH734" s="118" t="s">
        <v>9696</v>
      </c>
      <c r="CI734" s="118" t="s">
        <v>9697</v>
      </c>
      <c r="CJ734" s="99"/>
      <c r="CK734" s="115"/>
      <c r="CL734" s="244"/>
      <c r="CM734" s="166" t="s">
        <v>14</v>
      </c>
      <c r="CN734" s="123">
        <v>1</v>
      </c>
    </row>
    <row r="735" spans="1:92" ht="20.100000000000001" hidden="1" customHeight="1">
      <c r="A735" s="97">
        <v>514</v>
      </c>
      <c r="B735" s="98">
        <v>2024</v>
      </c>
      <c r="C735" s="99" t="s">
        <v>72</v>
      </c>
      <c r="D735" s="100" t="s">
        <v>9698</v>
      </c>
      <c r="E735" s="99" t="s">
        <v>4418</v>
      </c>
      <c r="F735" s="101" t="s">
        <v>2868</v>
      </c>
      <c r="G735" s="102">
        <v>1000619540</v>
      </c>
      <c r="H735" s="53">
        <v>5</v>
      </c>
      <c r="I735" s="103" t="s">
        <v>81</v>
      </c>
      <c r="J735" s="104" t="s">
        <v>1808</v>
      </c>
      <c r="K735" s="105" t="s">
        <v>4419</v>
      </c>
      <c r="L735" s="101" t="s">
        <v>74</v>
      </c>
      <c r="M735" s="53" t="s">
        <v>75</v>
      </c>
      <c r="N735" s="53" t="s">
        <v>3860</v>
      </c>
      <c r="O735" s="101" t="s">
        <v>4420</v>
      </c>
      <c r="P735" s="107">
        <v>45401</v>
      </c>
      <c r="Q735" s="107" t="s">
        <v>8</v>
      </c>
      <c r="R735" s="108" t="s">
        <v>3861</v>
      </c>
      <c r="S735" s="107">
        <v>45406</v>
      </c>
      <c r="T735" s="107">
        <v>45527</v>
      </c>
      <c r="U735" s="107" t="s">
        <v>123</v>
      </c>
      <c r="V735" s="107" t="s">
        <v>123</v>
      </c>
      <c r="W735" s="107" t="s">
        <v>123</v>
      </c>
      <c r="X735" s="53" t="s">
        <v>123</v>
      </c>
      <c r="Y735" s="53" t="s">
        <v>123</v>
      </c>
      <c r="Z735" s="102" t="str">
        <f>+R735</f>
        <v>4 MESES</v>
      </c>
      <c r="AA735" s="53" t="s">
        <v>123</v>
      </c>
      <c r="AD735" s="107" t="s">
        <v>123</v>
      </c>
      <c r="AE735" s="107" t="s">
        <v>123</v>
      </c>
      <c r="AF735" s="107">
        <v>45527</v>
      </c>
      <c r="AG735" s="110">
        <v>9600000</v>
      </c>
      <c r="AH735" s="130" t="s">
        <v>123</v>
      </c>
      <c r="AI735" s="110">
        <v>0</v>
      </c>
      <c r="AJ735" s="53" t="s">
        <v>123</v>
      </c>
      <c r="AK735" s="110">
        <f>+AG735+AI735</f>
        <v>9600000</v>
      </c>
      <c r="AL735" s="111" t="str" cm="1">
        <f t="array" aca="1" ref="AL735" ca="1">_xlfn.IFS(TODAY()&lt;AF735,AF735-TODAY(),TODAY()&gt;AF735,"TERMINADO")</f>
        <v>TERMINADO</v>
      </c>
      <c r="AM735" s="210" t="s">
        <v>84</v>
      </c>
      <c r="AN735" s="112" t="s">
        <v>85</v>
      </c>
      <c r="AO735" s="113" t="s">
        <v>3863</v>
      </c>
      <c r="AP735" s="114" t="s">
        <v>4421</v>
      </c>
      <c r="AQ735" s="99" t="s">
        <v>3865</v>
      </c>
      <c r="AR735" s="101" t="s">
        <v>346</v>
      </c>
      <c r="AS735" s="101" t="s">
        <v>346</v>
      </c>
      <c r="AT735" s="131" t="s">
        <v>398</v>
      </c>
      <c r="AU735" s="128">
        <v>20245420019483</v>
      </c>
      <c r="AV735" s="99">
        <v>106662</v>
      </c>
      <c r="AW735" s="99">
        <v>8</v>
      </c>
      <c r="AX735" s="116">
        <v>2400000</v>
      </c>
      <c r="AY735" s="117" t="s">
        <v>9699</v>
      </c>
      <c r="AZ735" s="99">
        <v>120</v>
      </c>
      <c r="BA735" s="117" t="s">
        <v>181</v>
      </c>
      <c r="BB735" s="99">
        <v>1305</v>
      </c>
      <c r="BC735" s="118">
        <v>45373</v>
      </c>
      <c r="BD735" s="116">
        <v>76800000</v>
      </c>
      <c r="BE735" s="99">
        <v>1552</v>
      </c>
      <c r="BF735" s="116">
        <v>9600000</v>
      </c>
      <c r="BG735" s="118">
        <v>45405</v>
      </c>
      <c r="BH735" s="99" t="s">
        <v>181</v>
      </c>
      <c r="BI735" s="118">
        <v>45404</v>
      </c>
      <c r="BJ735" s="99">
        <v>4</v>
      </c>
      <c r="BK735" s="99" t="s">
        <v>3869</v>
      </c>
      <c r="BL735" s="99"/>
      <c r="BM735" s="118" t="s">
        <v>4036</v>
      </c>
      <c r="BN735" s="99" t="s">
        <v>86</v>
      </c>
      <c r="BO735" s="99"/>
      <c r="BP735" s="99"/>
      <c r="BQ735" s="99"/>
      <c r="BR735" s="99"/>
      <c r="BS735" s="99"/>
      <c r="BT735" s="99"/>
      <c r="BU735" s="99"/>
      <c r="BV735" s="99"/>
      <c r="BW735" s="99"/>
      <c r="BX735" s="99"/>
      <c r="BY735" s="99"/>
      <c r="BZ735" s="99"/>
      <c r="CA735" s="99"/>
      <c r="CB735" s="129">
        <v>3209015731</v>
      </c>
      <c r="CC735" s="118" t="s">
        <v>9700</v>
      </c>
      <c r="CD735" s="118">
        <v>37066</v>
      </c>
      <c r="CE735" s="118" t="s">
        <v>3893</v>
      </c>
      <c r="CF735" s="99" t="s">
        <v>3894</v>
      </c>
      <c r="CG735" s="118" t="s">
        <v>3874</v>
      </c>
      <c r="CH735" s="118" t="s">
        <v>3893</v>
      </c>
      <c r="CI735" s="118" t="s">
        <v>9701</v>
      </c>
      <c r="CJ735" s="99" t="s">
        <v>86</v>
      </c>
      <c r="CK735" s="99">
        <v>23</v>
      </c>
      <c r="CL735" s="230" t="s">
        <v>9702</v>
      </c>
      <c r="CM735" s="117" t="s">
        <v>3917</v>
      </c>
      <c r="CN735" s="123">
        <v>1</v>
      </c>
    </row>
    <row r="736" spans="1:92" ht="20.100000000000001" hidden="1" customHeight="1">
      <c r="A736" s="97">
        <v>811</v>
      </c>
      <c r="B736" s="98">
        <v>2024</v>
      </c>
      <c r="C736" s="99" t="s">
        <v>72</v>
      </c>
      <c r="D736" s="100" t="s">
        <v>9703</v>
      </c>
      <c r="E736" s="99" t="s">
        <v>4902</v>
      </c>
      <c r="F736" s="101" t="s">
        <v>9704</v>
      </c>
      <c r="G736" s="102">
        <v>79538110</v>
      </c>
      <c r="H736" s="53">
        <v>1</v>
      </c>
      <c r="I736" s="103" t="s">
        <v>4121</v>
      </c>
      <c r="J736" s="99">
        <v>1873</v>
      </c>
      <c r="K736" s="105" t="s">
        <v>3859</v>
      </c>
      <c r="L736" s="106" t="s">
        <v>74</v>
      </c>
      <c r="M736" s="99" t="s">
        <v>75</v>
      </c>
      <c r="N736" s="99" t="s">
        <v>3860</v>
      </c>
      <c r="O736" s="101" t="s">
        <v>912</v>
      </c>
      <c r="P736" s="107">
        <v>45573</v>
      </c>
      <c r="Q736" s="118" t="s">
        <v>14</v>
      </c>
      <c r="R736" s="106" t="s">
        <v>3883</v>
      </c>
      <c r="S736" s="151">
        <v>45576</v>
      </c>
      <c r="T736" s="118">
        <v>45657</v>
      </c>
      <c r="U736" s="118" t="s">
        <v>123</v>
      </c>
      <c r="V736" s="118" t="s">
        <v>123</v>
      </c>
      <c r="W736" s="118" t="s">
        <v>123</v>
      </c>
      <c r="X736" s="107" t="s">
        <v>3970</v>
      </c>
      <c r="Y736" s="53">
        <v>1</v>
      </c>
      <c r="Z736" s="115" t="str">
        <f>+R736</f>
        <v>3 Meses 25 dias</v>
      </c>
      <c r="AA736" s="118" t="s">
        <v>123</v>
      </c>
      <c r="AD736" s="118" t="s">
        <v>123</v>
      </c>
      <c r="AE736" s="118" t="s">
        <v>123</v>
      </c>
      <c r="AF736" s="118">
        <v>45693</v>
      </c>
      <c r="AG736" s="110">
        <v>10733333</v>
      </c>
      <c r="AH736" s="153" t="s">
        <v>123</v>
      </c>
      <c r="AI736" s="154">
        <v>0</v>
      </c>
      <c r="AJ736" s="53" t="s">
        <v>123</v>
      </c>
      <c r="AK736" s="110">
        <f>+AG736+AI736</f>
        <v>10733333</v>
      </c>
      <c r="AL736" s="111" t="str" cm="1">
        <f t="array" aca="1" ref="AL736" ca="1">_xlfn.IFS(TODAY()&lt;AF736,AF736-TODAY(),TODAY()&gt;AF736,"TERMINADO")</f>
        <v>TERMINADO</v>
      </c>
      <c r="AM736" s="155" t="s">
        <v>84</v>
      </c>
      <c r="AN736" s="155" t="s">
        <v>3885</v>
      </c>
      <c r="AO736" s="113" t="s">
        <v>3863</v>
      </c>
      <c r="AP736" s="114" t="s">
        <v>4904</v>
      </c>
      <c r="AQ736" s="99" t="s">
        <v>3865</v>
      </c>
      <c r="AR736" s="101" t="s">
        <v>580</v>
      </c>
      <c r="AS736" s="101" t="s">
        <v>141</v>
      </c>
      <c r="AT736" s="106" t="s">
        <v>8021</v>
      </c>
      <c r="AU736" s="133" t="s">
        <v>9705</v>
      </c>
      <c r="AV736" s="99">
        <v>117311</v>
      </c>
      <c r="AW736" s="99">
        <v>6</v>
      </c>
      <c r="AX736" s="116">
        <v>2800000</v>
      </c>
      <c r="AY736" s="117" t="s">
        <v>9706</v>
      </c>
      <c r="AZ736" s="99"/>
      <c r="BA736" s="166" t="s">
        <v>181</v>
      </c>
      <c r="BB736" s="99">
        <v>1939</v>
      </c>
      <c r="BC736" s="118">
        <v>45555</v>
      </c>
      <c r="BD736" s="116">
        <v>64400000</v>
      </c>
      <c r="BE736" s="99">
        <v>2188</v>
      </c>
      <c r="BF736" s="116">
        <v>10733333</v>
      </c>
      <c r="BG736" s="118">
        <v>45576</v>
      </c>
      <c r="BH736" s="117"/>
      <c r="BI736" s="118" t="s">
        <v>9707</v>
      </c>
      <c r="BJ736" s="99">
        <v>1</v>
      </c>
      <c r="BK736" s="99" t="s">
        <v>3869</v>
      </c>
      <c r="BL736" s="99" t="s">
        <v>4008</v>
      </c>
      <c r="BM736" s="118"/>
      <c r="BN736" s="99"/>
      <c r="BO736" s="99"/>
      <c r="BP736" s="99"/>
      <c r="BQ736" s="99"/>
      <c r="BR736" s="99"/>
      <c r="BS736" s="99"/>
      <c r="BT736" s="99"/>
      <c r="BU736" s="99"/>
      <c r="BV736" s="99"/>
      <c r="BW736" s="99"/>
      <c r="BX736" s="99"/>
      <c r="BY736" s="99"/>
      <c r="BZ736" s="99"/>
      <c r="CA736" s="99"/>
      <c r="CB736" s="129">
        <v>3103275944</v>
      </c>
      <c r="CC736" s="118" t="s">
        <v>9708</v>
      </c>
      <c r="CD736" s="118">
        <v>25380</v>
      </c>
      <c r="CE736" s="99" t="s">
        <v>3893</v>
      </c>
      <c r="CF736" s="99" t="s">
        <v>3894</v>
      </c>
      <c r="CG736" s="99"/>
      <c r="CH736" s="118" t="s">
        <v>3893</v>
      </c>
      <c r="CI736" s="118" t="s">
        <v>9709</v>
      </c>
      <c r="CJ736" s="99"/>
      <c r="CK736" s="115"/>
      <c r="CL736" s="244"/>
      <c r="CM736" s="166" t="s">
        <v>14</v>
      </c>
      <c r="CN736" s="123">
        <v>1</v>
      </c>
    </row>
    <row r="737" spans="1:92" ht="20.100000000000001" hidden="1" customHeight="1">
      <c r="A737" s="97">
        <v>662</v>
      </c>
      <c r="B737" s="98">
        <v>2024</v>
      </c>
      <c r="C737" s="99" t="s">
        <v>72</v>
      </c>
      <c r="D737" s="100" t="s">
        <v>9710</v>
      </c>
      <c r="E737" s="99" t="s">
        <v>9711</v>
      </c>
      <c r="F737" s="106" t="s">
        <v>8066</v>
      </c>
      <c r="G737" s="115">
        <v>11794731</v>
      </c>
      <c r="H737" s="99">
        <v>2</v>
      </c>
      <c r="I737" s="103" t="s">
        <v>3967</v>
      </c>
      <c r="J737" s="99">
        <v>1873</v>
      </c>
      <c r="K737" s="105" t="s">
        <v>3859</v>
      </c>
      <c r="L737" s="101" t="s">
        <v>74</v>
      </c>
      <c r="M737" s="53" t="s">
        <v>75</v>
      </c>
      <c r="N737" s="53" t="s">
        <v>3860</v>
      </c>
      <c r="O737" s="101" t="s">
        <v>2445</v>
      </c>
      <c r="P737" s="118">
        <v>45532</v>
      </c>
      <c r="Q737" s="118" t="s">
        <v>12</v>
      </c>
      <c r="R737" s="108" t="s">
        <v>3861</v>
      </c>
      <c r="S737" s="107">
        <v>45538</v>
      </c>
      <c r="T737" s="107">
        <v>45657</v>
      </c>
      <c r="U737" s="107" t="s">
        <v>123</v>
      </c>
      <c r="V737" s="107" t="s">
        <v>123</v>
      </c>
      <c r="W737" s="107" t="s">
        <v>123</v>
      </c>
      <c r="X737" s="107" t="s">
        <v>4361</v>
      </c>
      <c r="Y737" s="53">
        <v>1</v>
      </c>
      <c r="Z737" s="107" t="s">
        <v>4362</v>
      </c>
      <c r="AA737" s="107">
        <v>45653</v>
      </c>
      <c r="AD737" s="107" t="s">
        <v>123</v>
      </c>
      <c r="AE737" s="107" t="s">
        <v>123</v>
      </c>
      <c r="AF737" s="107">
        <v>45690</v>
      </c>
      <c r="AG737" s="110">
        <v>24000000</v>
      </c>
      <c r="AH737" s="107">
        <v>45653</v>
      </c>
      <c r="AI737" s="110">
        <v>6000000</v>
      </c>
      <c r="AJ737" s="51">
        <v>1</v>
      </c>
      <c r="AK737" s="110">
        <f>+AG737+AI737</f>
        <v>30000000</v>
      </c>
      <c r="AL737" s="111" t="str" cm="1">
        <f t="array" aca="1" ref="AL737" ca="1">_xlfn.IFS(TODAY()&lt;AF737,AF737-TODAY(),TODAY()&gt;AF737,"TERMINADO")</f>
        <v>TERMINADO</v>
      </c>
      <c r="AM737" s="112" t="s">
        <v>84</v>
      </c>
      <c r="AN737" s="112" t="s">
        <v>3885</v>
      </c>
      <c r="AO737" s="113" t="s">
        <v>3863</v>
      </c>
      <c r="AP737" s="114" t="s">
        <v>9712</v>
      </c>
      <c r="AQ737" s="53" t="s">
        <v>3865</v>
      </c>
      <c r="AR737" s="106" t="s">
        <v>643</v>
      </c>
      <c r="AS737" s="101" t="s">
        <v>141</v>
      </c>
      <c r="AT737" s="131" t="s">
        <v>7565</v>
      </c>
      <c r="AU737" s="128" t="s">
        <v>9713</v>
      </c>
      <c r="AV737" s="99">
        <v>114951</v>
      </c>
      <c r="AW737" s="99">
        <v>1</v>
      </c>
      <c r="AX737" s="116">
        <v>6000000</v>
      </c>
      <c r="AY737" s="117" t="s">
        <v>9714</v>
      </c>
      <c r="AZ737" s="99"/>
      <c r="BA737" s="117" t="s">
        <v>181</v>
      </c>
      <c r="BB737" s="99">
        <v>1831</v>
      </c>
      <c r="BC737" s="118">
        <v>45527</v>
      </c>
      <c r="BD737" s="116">
        <v>24000000</v>
      </c>
      <c r="BE737" s="99">
        <v>2014</v>
      </c>
      <c r="BF737" s="116">
        <v>24000000</v>
      </c>
      <c r="BG737" s="118">
        <v>45533</v>
      </c>
      <c r="BH737" s="99" t="s">
        <v>181</v>
      </c>
      <c r="BI737" s="118" t="s">
        <v>9715</v>
      </c>
      <c r="BJ737" s="99">
        <v>1</v>
      </c>
      <c r="BK737" s="172" t="s">
        <v>4906</v>
      </c>
      <c r="BL737" s="172" t="s">
        <v>4008</v>
      </c>
      <c r="BM737" s="172" t="s">
        <v>4009</v>
      </c>
      <c r="BN737" s="172" t="s">
        <v>4557</v>
      </c>
      <c r="BO737" s="172" t="s">
        <v>4150</v>
      </c>
      <c r="BP737" s="172" t="s">
        <v>3874</v>
      </c>
      <c r="BQ737" s="172" t="s">
        <v>123</v>
      </c>
      <c r="BR737" s="172" t="s">
        <v>3935</v>
      </c>
      <c r="BS737" s="172" t="s">
        <v>3874</v>
      </c>
      <c r="BT737" s="172" t="s">
        <v>3874</v>
      </c>
      <c r="BU737" s="172" t="s">
        <v>3874</v>
      </c>
      <c r="BV737" s="172" t="s">
        <v>9716</v>
      </c>
      <c r="BW737" s="172" t="s">
        <v>4170</v>
      </c>
      <c r="BX737" s="172">
        <v>3143144493</v>
      </c>
      <c r="BY737" s="172" t="s">
        <v>4059</v>
      </c>
      <c r="BZ737" s="172" t="s">
        <v>4060</v>
      </c>
      <c r="CA737" s="172" t="s">
        <v>3911</v>
      </c>
      <c r="CB737" s="171">
        <v>3112014354</v>
      </c>
      <c r="CC737" s="172" t="s">
        <v>9717</v>
      </c>
      <c r="CD737" s="118">
        <v>24374</v>
      </c>
      <c r="CE737" s="99" t="s">
        <v>4028</v>
      </c>
      <c r="CF737" s="99" t="s">
        <v>3873</v>
      </c>
      <c r="CG737" s="99"/>
      <c r="CH737" s="118" t="s">
        <v>3977</v>
      </c>
      <c r="CI737" s="118" t="s">
        <v>9718</v>
      </c>
      <c r="CJ737" s="99"/>
      <c r="CK737" s="99">
        <v>58</v>
      </c>
      <c r="CL737" s="281"/>
      <c r="CM737" s="117" t="s">
        <v>13</v>
      </c>
      <c r="CN737" s="123">
        <v>1</v>
      </c>
    </row>
    <row r="738" spans="1:92" ht="20.100000000000001" hidden="1" customHeight="1">
      <c r="A738" s="97">
        <v>984</v>
      </c>
      <c r="B738" s="98">
        <v>2024</v>
      </c>
      <c r="C738" s="99" t="s">
        <v>72</v>
      </c>
      <c r="D738" s="100" t="s">
        <v>9719</v>
      </c>
      <c r="E738" s="53" t="s">
        <v>9720</v>
      </c>
      <c r="F738" s="101" t="s">
        <v>9721</v>
      </c>
      <c r="G738" s="102">
        <v>80901037</v>
      </c>
      <c r="H738" s="53">
        <v>1</v>
      </c>
      <c r="I738" s="103" t="s">
        <v>3967</v>
      </c>
      <c r="J738" s="99">
        <v>1873</v>
      </c>
      <c r="K738" s="105" t="s">
        <v>3859</v>
      </c>
      <c r="L738" s="101" t="s">
        <v>74</v>
      </c>
      <c r="M738" s="53" t="s">
        <v>75</v>
      </c>
      <c r="N738" s="53" t="s">
        <v>3860</v>
      </c>
      <c r="O738" s="101" t="s">
        <v>9722</v>
      </c>
      <c r="P738" s="107">
        <v>45593</v>
      </c>
      <c r="Q738" s="118" t="s">
        <v>14</v>
      </c>
      <c r="R738" s="106" t="s">
        <v>4373</v>
      </c>
      <c r="S738" s="159">
        <v>45595</v>
      </c>
      <c r="T738" s="107">
        <v>45657</v>
      </c>
      <c r="U738" s="107">
        <v>45637</v>
      </c>
      <c r="V738" s="101" t="s">
        <v>9723</v>
      </c>
      <c r="W738" s="102">
        <v>79531044</v>
      </c>
      <c r="X738" s="107" t="s">
        <v>3884</v>
      </c>
      <c r="Y738" s="53">
        <v>1</v>
      </c>
      <c r="Z738" s="102" t="str">
        <f>+R738</f>
        <v>4 Meses</v>
      </c>
      <c r="AA738" s="107" t="s">
        <v>123</v>
      </c>
      <c r="AD738" s="107" t="s">
        <v>123</v>
      </c>
      <c r="AE738" s="107" t="s">
        <v>123</v>
      </c>
      <c r="AF738" s="107">
        <v>45716</v>
      </c>
      <c r="AG738" s="110">
        <v>22800000</v>
      </c>
      <c r="AH738" s="153" t="s">
        <v>123</v>
      </c>
      <c r="AI738" s="154">
        <v>0</v>
      </c>
      <c r="AJ738" s="53" t="s">
        <v>123</v>
      </c>
      <c r="AK738" s="110">
        <f>+AG738+AI738</f>
        <v>22800000</v>
      </c>
      <c r="AL738" s="111" t="str" cm="1">
        <f t="array" aca="1" ref="AL738" ca="1">_xlfn.IFS(TODAY()&lt;AF738,AF738-TODAY(),TODAY()&gt;AF738,"TERMINADO")</f>
        <v>TERMINADO</v>
      </c>
      <c r="AM738" s="112" t="s">
        <v>84</v>
      </c>
      <c r="AN738" s="155" t="s">
        <v>3885</v>
      </c>
      <c r="AO738" s="113" t="s">
        <v>3863</v>
      </c>
      <c r="AP738" s="114" t="s">
        <v>9724</v>
      </c>
      <c r="AQ738" s="99" t="s">
        <v>3865</v>
      </c>
      <c r="AR738" s="101" t="s">
        <v>102</v>
      </c>
      <c r="AS738" s="101" t="s">
        <v>103</v>
      </c>
      <c r="AT738" s="101" t="s">
        <v>4881</v>
      </c>
      <c r="AU738" s="104" t="s">
        <v>7207</v>
      </c>
      <c r="AV738" s="99">
        <v>116406</v>
      </c>
      <c r="AW738" s="99">
        <v>1</v>
      </c>
      <c r="AX738" s="116">
        <v>5700000</v>
      </c>
      <c r="AY738" s="117" t="s">
        <v>9725</v>
      </c>
      <c r="AZ738" s="99"/>
      <c r="BA738" s="99" t="s">
        <v>181</v>
      </c>
      <c r="BB738" s="99">
        <v>2005</v>
      </c>
      <c r="BC738" s="118">
        <v>45575</v>
      </c>
      <c r="BD738" s="116">
        <v>22800000</v>
      </c>
      <c r="BE738" s="99">
        <v>2398</v>
      </c>
      <c r="BF738" s="116">
        <v>22800000</v>
      </c>
      <c r="BG738" s="118">
        <v>45595</v>
      </c>
      <c r="BH738" s="117"/>
      <c r="BI738" s="118">
        <v>45593</v>
      </c>
      <c r="BJ738" s="99">
        <v>1</v>
      </c>
      <c r="BK738" s="99"/>
      <c r="BL738" s="99" t="s">
        <v>4008</v>
      </c>
      <c r="BM738" s="117"/>
      <c r="BN738" s="99"/>
      <c r="BO738" s="99"/>
      <c r="BP738" s="99"/>
      <c r="BQ738" s="99"/>
      <c r="BR738" s="99"/>
      <c r="BS738" s="99"/>
      <c r="BT738" s="99"/>
      <c r="BU738" s="99"/>
      <c r="BV738" s="99"/>
      <c r="BW738" s="99"/>
      <c r="BX738" s="99"/>
      <c r="BY738" s="99"/>
      <c r="BZ738" s="99"/>
      <c r="CA738" s="99"/>
      <c r="CB738" s="129">
        <v>3102048779</v>
      </c>
      <c r="CC738" s="118" t="s">
        <v>9726</v>
      </c>
      <c r="CD738" s="118">
        <v>26119</v>
      </c>
      <c r="CE738" s="99" t="s">
        <v>3872</v>
      </c>
      <c r="CF738" s="99" t="s">
        <v>3873</v>
      </c>
      <c r="CG738" s="118"/>
      <c r="CH738" s="118" t="s">
        <v>6590</v>
      </c>
      <c r="CI738" s="118" t="s">
        <v>9727</v>
      </c>
      <c r="CJ738" s="117"/>
      <c r="CK738" s="115"/>
      <c r="CL738" s="244"/>
      <c r="CM738" s="166" t="s">
        <v>14</v>
      </c>
      <c r="CN738" s="123">
        <v>1</v>
      </c>
    </row>
    <row r="739" spans="1:92" ht="20.100000000000001" hidden="1" customHeight="1">
      <c r="A739" s="97">
        <v>528</v>
      </c>
      <c r="B739" s="98">
        <v>2024</v>
      </c>
      <c r="C739" s="99" t="s">
        <v>72</v>
      </c>
      <c r="D739" s="100" t="s">
        <v>9728</v>
      </c>
      <c r="E739" s="99" t="s">
        <v>9729</v>
      </c>
      <c r="F739" s="106" t="s">
        <v>9730</v>
      </c>
      <c r="G739" s="115">
        <v>80901137</v>
      </c>
      <c r="H739" s="99">
        <v>8</v>
      </c>
      <c r="I739" s="103" t="s">
        <v>112</v>
      </c>
      <c r="J739" s="104" t="s">
        <v>635</v>
      </c>
      <c r="K739" s="105" t="s">
        <v>3859</v>
      </c>
      <c r="L739" s="101" t="s">
        <v>74</v>
      </c>
      <c r="M739" s="53" t="s">
        <v>75</v>
      </c>
      <c r="N739" s="53" t="s">
        <v>3860</v>
      </c>
      <c r="O739" s="101" t="s">
        <v>4948</v>
      </c>
      <c r="P739" s="107">
        <v>45401</v>
      </c>
      <c r="Q739" s="107" t="s">
        <v>8</v>
      </c>
      <c r="R739" s="106" t="s">
        <v>3861</v>
      </c>
      <c r="S739" s="118">
        <v>45405</v>
      </c>
      <c r="T739" s="118">
        <v>45526</v>
      </c>
      <c r="U739" s="107" t="s">
        <v>9731</v>
      </c>
      <c r="V739" s="107" t="s">
        <v>9732</v>
      </c>
      <c r="W739" s="102" t="s">
        <v>9733</v>
      </c>
      <c r="X739" s="53" t="s">
        <v>123</v>
      </c>
      <c r="Y739" s="53" t="s">
        <v>123</v>
      </c>
      <c r="Z739" s="102" t="str">
        <f>+R739</f>
        <v>4 MESES</v>
      </c>
      <c r="AA739" s="53" t="s">
        <v>123</v>
      </c>
      <c r="AD739" s="107" t="s">
        <v>123</v>
      </c>
      <c r="AE739" s="107" t="s">
        <v>123</v>
      </c>
      <c r="AF739" s="107">
        <v>45526</v>
      </c>
      <c r="AG739" s="130">
        <v>27200000</v>
      </c>
      <c r="AH739" s="130" t="s">
        <v>123</v>
      </c>
      <c r="AI739" s="110">
        <v>0</v>
      </c>
      <c r="AJ739" s="53" t="s">
        <v>123</v>
      </c>
      <c r="AK739" s="110">
        <f>+AG739+AI739</f>
        <v>27200000</v>
      </c>
      <c r="AL739" s="111" t="str" cm="1">
        <f t="array" aca="1" ref="AL739" ca="1">_xlfn.IFS(TODAY()&lt;AF739,AF739-TODAY(),TODAY()&gt;AF739,"TERMINADO")</f>
        <v>TERMINADO</v>
      </c>
      <c r="AM739" s="112" t="s">
        <v>84</v>
      </c>
      <c r="AN739" s="238" t="s">
        <v>85</v>
      </c>
      <c r="AO739" s="113" t="s">
        <v>3863</v>
      </c>
      <c r="AP739" s="114" t="s">
        <v>9734</v>
      </c>
      <c r="AQ739" s="53" t="s">
        <v>3865</v>
      </c>
      <c r="AR739" s="101" t="s">
        <v>251</v>
      </c>
      <c r="AS739" s="101" t="s">
        <v>151</v>
      </c>
      <c r="AT739" s="131" t="s">
        <v>9735</v>
      </c>
      <c r="AU739" s="133" t="s">
        <v>9736</v>
      </c>
      <c r="AV739" s="99">
        <v>106675</v>
      </c>
      <c r="AW739" s="99">
        <v>1</v>
      </c>
      <c r="AX739" s="116">
        <v>6800000</v>
      </c>
      <c r="AY739" s="117" t="s">
        <v>9737</v>
      </c>
      <c r="AZ739" s="99">
        <v>120</v>
      </c>
      <c r="BA739" s="117" t="s">
        <v>181</v>
      </c>
      <c r="BB739" s="99">
        <v>1285</v>
      </c>
      <c r="BC739" s="118">
        <v>45371</v>
      </c>
      <c r="BD739" s="116">
        <v>27200000</v>
      </c>
      <c r="BE739" s="99">
        <v>1542</v>
      </c>
      <c r="BF739" s="116">
        <v>27200000</v>
      </c>
      <c r="BG739" s="118">
        <v>45404</v>
      </c>
      <c r="BH739" s="99" t="s">
        <v>181</v>
      </c>
      <c r="BI739" s="118">
        <v>45404</v>
      </c>
      <c r="BJ739" s="99">
        <v>2</v>
      </c>
      <c r="BK739" s="99" t="s">
        <v>3869</v>
      </c>
      <c r="BL739" s="99"/>
      <c r="BM739" s="118" t="s">
        <v>6375</v>
      </c>
      <c r="BN739" s="99" t="s">
        <v>86</v>
      </c>
      <c r="BO739" s="99"/>
      <c r="BP739" s="99"/>
      <c r="BQ739" s="99"/>
      <c r="BR739" s="99"/>
      <c r="BS739" s="99"/>
      <c r="BT739" s="99"/>
      <c r="BU739" s="99"/>
      <c r="BV739" s="99"/>
      <c r="BW739" s="99"/>
      <c r="BX739" s="99"/>
      <c r="BY739" s="99"/>
      <c r="BZ739" s="99"/>
      <c r="CA739" s="99"/>
      <c r="CB739" s="129">
        <v>3045314114</v>
      </c>
      <c r="CC739" s="118" t="s">
        <v>9738</v>
      </c>
      <c r="CD739" s="118">
        <v>31099</v>
      </c>
      <c r="CE739" s="118" t="s">
        <v>3872</v>
      </c>
      <c r="CF739" s="99" t="s">
        <v>3873</v>
      </c>
      <c r="CG739" s="118" t="s">
        <v>3874</v>
      </c>
      <c r="CH739" s="118" t="s">
        <v>3977</v>
      </c>
      <c r="CI739" s="118" t="s">
        <v>9739</v>
      </c>
      <c r="CJ739" s="99" t="s">
        <v>181</v>
      </c>
      <c r="CK739" s="99">
        <v>39</v>
      </c>
      <c r="CL739" s="230" t="s">
        <v>9740</v>
      </c>
      <c r="CM739" s="117" t="s">
        <v>3917</v>
      </c>
      <c r="CN739" s="123">
        <v>1</v>
      </c>
    </row>
    <row r="740" spans="1:92" ht="20.100000000000001" hidden="1" customHeight="1">
      <c r="A740" s="97">
        <v>671</v>
      </c>
      <c r="B740" s="98">
        <v>2024</v>
      </c>
      <c r="C740" s="99" t="s">
        <v>72</v>
      </c>
      <c r="D740" s="100" t="s">
        <v>9741</v>
      </c>
      <c r="E740" s="99" t="s">
        <v>9742</v>
      </c>
      <c r="F740" s="101" t="s">
        <v>9743</v>
      </c>
      <c r="G740" s="102">
        <v>80054687</v>
      </c>
      <c r="H740" s="53">
        <v>2</v>
      </c>
      <c r="I740" s="103" t="s">
        <v>138</v>
      </c>
      <c r="J740" s="99">
        <v>1869</v>
      </c>
      <c r="K740" s="105" t="s">
        <v>1021</v>
      </c>
      <c r="L740" s="101" t="s">
        <v>74</v>
      </c>
      <c r="M740" s="53" t="s">
        <v>75</v>
      </c>
      <c r="N740" s="53" t="s">
        <v>3860</v>
      </c>
      <c r="O740" s="101" t="s">
        <v>1022</v>
      </c>
      <c r="P740" s="107">
        <v>45533</v>
      </c>
      <c r="Q740" s="118" t="s">
        <v>12</v>
      </c>
      <c r="R740" s="108" t="s">
        <v>3861</v>
      </c>
      <c r="S740" s="107">
        <v>45537</v>
      </c>
      <c r="T740" s="107">
        <v>45657</v>
      </c>
      <c r="U740" s="107" t="s">
        <v>123</v>
      </c>
      <c r="V740" s="107" t="s">
        <v>123</v>
      </c>
      <c r="W740" s="107" t="s">
        <v>123</v>
      </c>
      <c r="X740" s="107" t="s">
        <v>4361</v>
      </c>
      <c r="Y740" s="53">
        <v>1</v>
      </c>
      <c r="Z740" s="107" t="s">
        <v>4362</v>
      </c>
      <c r="AA740" s="107">
        <v>45653</v>
      </c>
      <c r="AB740" s="299"/>
      <c r="AD740" s="107" t="s">
        <v>123</v>
      </c>
      <c r="AE740" s="107" t="s">
        <v>123</v>
      </c>
      <c r="AF740" s="107">
        <v>45689</v>
      </c>
      <c r="AG740" s="110">
        <v>16800000</v>
      </c>
      <c r="AH740" s="107">
        <v>45653</v>
      </c>
      <c r="AI740" s="110">
        <v>4200000</v>
      </c>
      <c r="AJ740" s="51">
        <v>1</v>
      </c>
      <c r="AK740" s="110">
        <f>+AG740+AI740</f>
        <v>21000000</v>
      </c>
      <c r="AL740" s="111" t="str" cm="1">
        <f t="array" aca="1" ref="AL740" ca="1">_xlfn.IFS(TODAY()&lt;AF740,AF740-TODAY(),TODAY()&gt;AF740,"TERMINADO")</f>
        <v>TERMINADO</v>
      </c>
      <c r="AM740" s="112" t="s">
        <v>84</v>
      </c>
      <c r="AN740" s="112" t="s">
        <v>3885</v>
      </c>
      <c r="AO740" s="113" t="s">
        <v>3863</v>
      </c>
      <c r="AP740" s="114" t="s">
        <v>9744</v>
      </c>
      <c r="AQ740" s="53" t="s">
        <v>3865</v>
      </c>
      <c r="AR740" s="106" t="s">
        <v>1027</v>
      </c>
      <c r="AS740" s="101" t="s">
        <v>1028</v>
      </c>
      <c r="AT740" s="127" t="s">
        <v>318</v>
      </c>
      <c r="AU740" s="133">
        <v>20245420024413</v>
      </c>
      <c r="AV740" s="99">
        <v>116036</v>
      </c>
      <c r="AW740" s="99">
        <v>1</v>
      </c>
      <c r="AX740" s="116">
        <v>4200000</v>
      </c>
      <c r="AY740" s="117" t="s">
        <v>9745</v>
      </c>
      <c r="AZ740" s="99"/>
      <c r="BA740" s="117" t="s">
        <v>181</v>
      </c>
      <c r="BB740" s="99">
        <v>1827</v>
      </c>
      <c r="BC740" s="118">
        <v>45526</v>
      </c>
      <c r="BD740" s="116">
        <v>16800000</v>
      </c>
      <c r="BE740" s="99">
        <v>2032</v>
      </c>
      <c r="BF740" s="116">
        <v>16800000</v>
      </c>
      <c r="BG740" s="118">
        <v>45534</v>
      </c>
      <c r="BH740" s="99" t="s">
        <v>181</v>
      </c>
      <c r="BI740" s="118" t="s">
        <v>9746</v>
      </c>
      <c r="BJ740" s="99">
        <v>1</v>
      </c>
      <c r="BK740" s="99" t="s">
        <v>3874</v>
      </c>
      <c r="BL740" s="99" t="s">
        <v>4008</v>
      </c>
      <c r="BM740" s="118" t="s">
        <v>4009</v>
      </c>
      <c r="BN740" s="99" t="s">
        <v>3906</v>
      </c>
      <c r="BO740" s="99" t="s">
        <v>3874</v>
      </c>
      <c r="BP740" s="99" t="s">
        <v>3874</v>
      </c>
      <c r="BQ740" s="99" t="s">
        <v>123</v>
      </c>
      <c r="BR740" s="99" t="s">
        <v>3874</v>
      </c>
      <c r="BS740" s="99" t="s">
        <v>3874</v>
      </c>
      <c r="BT740" s="99" t="s">
        <v>3874</v>
      </c>
      <c r="BU740" s="99" t="s">
        <v>3874</v>
      </c>
      <c r="BV740" s="99" t="s">
        <v>9747</v>
      </c>
      <c r="BW740" s="99" t="s">
        <v>3908</v>
      </c>
      <c r="BX740" s="99">
        <v>3142127654</v>
      </c>
      <c r="BY740" s="99" t="s">
        <v>3909</v>
      </c>
      <c r="BZ740" s="99" t="s">
        <v>4060</v>
      </c>
      <c r="CA740" s="99" t="s">
        <v>3911</v>
      </c>
      <c r="CB740" s="129">
        <v>3114479441</v>
      </c>
      <c r="CC740" s="118" t="s">
        <v>9748</v>
      </c>
      <c r="CD740" s="118">
        <v>29048</v>
      </c>
      <c r="CE740" s="118" t="s">
        <v>3913</v>
      </c>
      <c r="CF740" s="99" t="s">
        <v>3894</v>
      </c>
      <c r="CG740" s="118"/>
      <c r="CH740" s="118" t="s">
        <v>9749</v>
      </c>
      <c r="CI740" s="118" t="s">
        <v>9750</v>
      </c>
      <c r="CJ740" s="99"/>
      <c r="CK740" s="99">
        <v>45</v>
      </c>
      <c r="CL740" s="230"/>
      <c r="CM740" s="117" t="s">
        <v>13</v>
      </c>
      <c r="CN740" s="123">
        <v>1</v>
      </c>
    </row>
    <row r="741" spans="1:92" ht="20.100000000000001" hidden="1" customHeight="1">
      <c r="A741" s="97">
        <v>718</v>
      </c>
      <c r="B741" s="98">
        <v>2024</v>
      </c>
      <c r="C741" s="99" t="s">
        <v>72</v>
      </c>
      <c r="D741" s="100" t="s">
        <v>9751</v>
      </c>
      <c r="E741" s="99" t="s">
        <v>9752</v>
      </c>
      <c r="F741" s="101" t="s">
        <v>9753</v>
      </c>
      <c r="G741" s="102">
        <v>80809271</v>
      </c>
      <c r="H741" s="53">
        <v>4</v>
      </c>
      <c r="I741" s="103" t="s">
        <v>2494</v>
      </c>
      <c r="J741" s="99">
        <v>1873</v>
      </c>
      <c r="K741" s="105" t="s">
        <v>3859</v>
      </c>
      <c r="L741" s="101" t="s">
        <v>74</v>
      </c>
      <c r="M741" s="53" t="s">
        <v>75</v>
      </c>
      <c r="N741" s="53" t="s">
        <v>3860</v>
      </c>
      <c r="O741" s="101" t="s">
        <v>9754</v>
      </c>
      <c r="P741" s="107">
        <v>45547</v>
      </c>
      <c r="Q741" s="118" t="s">
        <v>13</v>
      </c>
      <c r="R741" s="108" t="s">
        <v>3861</v>
      </c>
      <c r="S741" s="159">
        <v>45551</v>
      </c>
      <c r="T741" s="107">
        <v>45657</v>
      </c>
      <c r="U741" s="107" t="s">
        <v>123</v>
      </c>
      <c r="V741" s="107" t="s">
        <v>123</v>
      </c>
      <c r="W741" s="107" t="s">
        <v>123</v>
      </c>
      <c r="X741" s="107" t="s">
        <v>3884</v>
      </c>
      <c r="Y741" s="53">
        <v>1</v>
      </c>
      <c r="Z741" s="107" t="s">
        <v>3861</v>
      </c>
      <c r="AA741" s="107" t="s">
        <v>123</v>
      </c>
      <c r="AB741" s="299"/>
      <c r="AD741" s="107" t="s">
        <v>123</v>
      </c>
      <c r="AE741" s="107" t="s">
        <v>123</v>
      </c>
      <c r="AF741" s="107">
        <v>45672</v>
      </c>
      <c r="AG741" s="110">
        <v>24000000</v>
      </c>
      <c r="AH741" s="135" t="s">
        <v>123</v>
      </c>
      <c r="AI741" s="110">
        <v>0</v>
      </c>
      <c r="AJ741" s="53" t="s">
        <v>123</v>
      </c>
      <c r="AK741" s="110">
        <f>+AG741+AI741</f>
        <v>24000000</v>
      </c>
      <c r="AL741" s="111" t="str" cm="1">
        <f t="array" aca="1" ref="AL741" ca="1">_xlfn.IFS(TODAY()&lt;AF741,AF741-TODAY(),TODAY()&gt;AF741,"TERMINADO")</f>
        <v>TERMINADO</v>
      </c>
      <c r="AM741" s="112" t="s">
        <v>84</v>
      </c>
      <c r="AN741" s="238" t="s">
        <v>3885</v>
      </c>
      <c r="AO741" s="113" t="s">
        <v>3863</v>
      </c>
      <c r="AP741" s="114" t="s">
        <v>9755</v>
      </c>
      <c r="AQ741" s="53" t="s">
        <v>3865</v>
      </c>
      <c r="AR741" s="106" t="s">
        <v>346</v>
      </c>
      <c r="AS741" s="101" t="s">
        <v>346</v>
      </c>
      <c r="AT741" s="288" t="s">
        <v>9756</v>
      </c>
      <c r="AU741" s="291" t="s">
        <v>9757</v>
      </c>
      <c r="AV741" s="99">
        <v>116402</v>
      </c>
      <c r="AW741" s="99">
        <v>1</v>
      </c>
      <c r="AX741" s="116">
        <v>6000000</v>
      </c>
      <c r="AY741" s="117" t="s">
        <v>9758</v>
      </c>
      <c r="AZ741" s="99"/>
      <c r="BA741" s="117" t="s">
        <v>181</v>
      </c>
      <c r="BB741" s="99">
        <v>1868</v>
      </c>
      <c r="BC741" s="118">
        <v>45539</v>
      </c>
      <c r="BD741" s="116">
        <v>24000000</v>
      </c>
      <c r="BE741" s="99">
        <v>2083</v>
      </c>
      <c r="BF741" s="116">
        <v>24000000</v>
      </c>
      <c r="BG741" s="118">
        <v>45551</v>
      </c>
      <c r="BH741" s="99" t="s">
        <v>181</v>
      </c>
      <c r="BI741" s="118" t="s">
        <v>9759</v>
      </c>
      <c r="BJ741" s="99">
        <v>4</v>
      </c>
      <c r="BK741" s="99" t="s">
        <v>3874</v>
      </c>
      <c r="BL741" s="99" t="s">
        <v>4008</v>
      </c>
      <c r="BM741" s="99" t="s">
        <v>4009</v>
      </c>
      <c r="BN741" s="99" t="s">
        <v>3906</v>
      </c>
      <c r="BO741" s="99" t="s">
        <v>3874</v>
      </c>
      <c r="BP741" s="99" t="s">
        <v>3874</v>
      </c>
      <c r="BQ741" s="99" t="s">
        <v>123</v>
      </c>
      <c r="BR741" s="99" t="s">
        <v>3874</v>
      </c>
      <c r="BS741" s="99" t="s">
        <v>3874</v>
      </c>
      <c r="BT741" s="99" t="s">
        <v>3874</v>
      </c>
      <c r="BU741" s="99" t="s">
        <v>3874</v>
      </c>
      <c r="BV741" s="99" t="s">
        <v>9760</v>
      </c>
      <c r="BW741" s="99" t="s">
        <v>4114</v>
      </c>
      <c r="BX741" s="99">
        <v>3008567306</v>
      </c>
      <c r="BY741" s="99" t="s">
        <v>4137</v>
      </c>
      <c r="BZ741" s="99" t="s">
        <v>4060</v>
      </c>
      <c r="CA741" s="99" t="s">
        <v>4012</v>
      </c>
      <c r="CB741" s="129">
        <v>3006414678</v>
      </c>
      <c r="CC741" s="118" t="s">
        <v>9761</v>
      </c>
      <c r="CD741" s="118">
        <v>30889</v>
      </c>
      <c r="CE741" s="99" t="s">
        <v>4028</v>
      </c>
      <c r="CF741" s="99" t="s">
        <v>3873</v>
      </c>
      <c r="CG741" s="99"/>
      <c r="CH741" s="118" t="s">
        <v>9762</v>
      </c>
      <c r="CI741" s="118" t="s">
        <v>9763</v>
      </c>
      <c r="CJ741" s="99"/>
      <c r="CK741" s="115"/>
      <c r="CL741" s="230"/>
      <c r="CM741" s="117" t="s">
        <v>13</v>
      </c>
      <c r="CN741" s="123">
        <v>1</v>
      </c>
    </row>
    <row r="742" spans="1:92" ht="20.100000000000001" hidden="1" customHeight="1">
      <c r="A742" s="97">
        <v>975</v>
      </c>
      <c r="B742" s="98">
        <v>2024</v>
      </c>
      <c r="C742" s="99" t="s">
        <v>72</v>
      </c>
      <c r="D742" s="100" t="s">
        <v>9764</v>
      </c>
      <c r="E742" s="53" t="s">
        <v>3880</v>
      </c>
      <c r="F742" s="106" t="s">
        <v>9765</v>
      </c>
      <c r="G742" s="102">
        <v>39789420</v>
      </c>
      <c r="H742" s="53">
        <v>9</v>
      </c>
      <c r="I742" s="103" t="s">
        <v>138</v>
      </c>
      <c r="J742" s="104" t="s">
        <v>435</v>
      </c>
      <c r="K742" s="105" t="s">
        <v>326</v>
      </c>
      <c r="L742" s="106" t="s">
        <v>74</v>
      </c>
      <c r="M742" s="99" t="s">
        <v>75</v>
      </c>
      <c r="N742" s="99" t="s">
        <v>3860</v>
      </c>
      <c r="O742" s="101" t="s">
        <v>3882</v>
      </c>
      <c r="P742" s="107">
        <v>45590</v>
      </c>
      <c r="Q742" s="118" t="s">
        <v>14</v>
      </c>
      <c r="R742" s="106" t="s">
        <v>3883</v>
      </c>
      <c r="S742" s="118">
        <v>45596</v>
      </c>
      <c r="T742" s="118">
        <v>45657</v>
      </c>
      <c r="U742" s="118" t="s">
        <v>123</v>
      </c>
      <c r="V742" s="118" t="s">
        <v>123</v>
      </c>
      <c r="W742" s="118" t="s">
        <v>123</v>
      </c>
      <c r="X742" s="107" t="s">
        <v>3884</v>
      </c>
      <c r="Y742" s="53">
        <v>1</v>
      </c>
      <c r="Z742" s="115" t="str">
        <f>+R742</f>
        <v>3 Meses 25 dias</v>
      </c>
      <c r="AA742" s="118" t="s">
        <v>123</v>
      </c>
      <c r="AD742" s="118" t="s">
        <v>123</v>
      </c>
      <c r="AE742" s="118" t="s">
        <v>123</v>
      </c>
      <c r="AF742" s="118">
        <v>45711</v>
      </c>
      <c r="AG742" s="110">
        <v>9583333</v>
      </c>
      <c r="AH742" s="153" t="s">
        <v>123</v>
      </c>
      <c r="AI742" s="154">
        <v>0</v>
      </c>
      <c r="AJ742" s="53" t="s">
        <v>123</v>
      </c>
      <c r="AK742" s="110">
        <f>+AG742+AI742</f>
        <v>9583333</v>
      </c>
      <c r="AL742" s="111" t="str" cm="1">
        <f t="array" aca="1" ref="AL742" ca="1">_xlfn.IFS(TODAY()&lt;AF742,AF742-TODAY(),TODAY()&gt;AF742,"TERMINADO")</f>
        <v>TERMINADO</v>
      </c>
      <c r="AM742" s="112" t="s">
        <v>84</v>
      </c>
      <c r="AN742" s="155" t="s">
        <v>3885</v>
      </c>
      <c r="AO742" s="113" t="s">
        <v>3863</v>
      </c>
      <c r="AP742" s="114" t="s">
        <v>3886</v>
      </c>
      <c r="AQ742" s="99" t="s">
        <v>3865</v>
      </c>
      <c r="AR742" s="101" t="s">
        <v>332</v>
      </c>
      <c r="AS742" s="106" t="s">
        <v>332</v>
      </c>
      <c r="AT742" s="131" t="s">
        <v>3887</v>
      </c>
      <c r="AU742" s="139" t="s">
        <v>3888</v>
      </c>
      <c r="AV742" s="99">
        <v>117088</v>
      </c>
      <c r="AW742" s="99">
        <v>12</v>
      </c>
      <c r="AX742" s="116">
        <v>2500000</v>
      </c>
      <c r="AY742" s="117" t="s">
        <v>9766</v>
      </c>
      <c r="AZ742" s="99"/>
      <c r="BA742" s="117" t="s">
        <v>181</v>
      </c>
      <c r="BB742" s="99">
        <v>2018</v>
      </c>
      <c r="BC742" s="118">
        <v>45575</v>
      </c>
      <c r="BD742" s="116">
        <v>115000000</v>
      </c>
      <c r="BE742" s="99">
        <v>2335</v>
      </c>
      <c r="BF742" s="116">
        <v>9583333</v>
      </c>
      <c r="BG742" s="118">
        <v>45594</v>
      </c>
      <c r="BH742" s="117"/>
      <c r="BI742" s="118" t="s">
        <v>6563</v>
      </c>
      <c r="BJ742" s="99">
        <v>2</v>
      </c>
      <c r="BK742" s="99"/>
      <c r="BL742" s="99" t="s">
        <v>3891</v>
      </c>
      <c r="BM742" s="117"/>
      <c r="BN742" s="99"/>
      <c r="BO742" s="99"/>
      <c r="BP742" s="99"/>
      <c r="BQ742" s="99"/>
      <c r="BR742" s="99"/>
      <c r="BS742" s="99"/>
      <c r="BT742" s="99"/>
      <c r="BU742" s="99"/>
      <c r="BV742" s="99"/>
      <c r="BW742" s="99"/>
      <c r="BX742" s="99"/>
      <c r="BY742" s="99"/>
      <c r="BZ742" s="99"/>
      <c r="CA742" s="99"/>
      <c r="CB742" s="129">
        <v>3202012282</v>
      </c>
      <c r="CC742" s="118" t="s">
        <v>9767</v>
      </c>
      <c r="CD742" s="118">
        <v>25251</v>
      </c>
      <c r="CE742" s="99" t="s">
        <v>3893</v>
      </c>
      <c r="CF742" s="99" t="s">
        <v>3894</v>
      </c>
      <c r="CG742" s="118"/>
      <c r="CH742" s="118" t="s">
        <v>3893</v>
      </c>
      <c r="CI742" s="118" t="s">
        <v>9768</v>
      </c>
      <c r="CJ742" s="117"/>
      <c r="CK742" s="115"/>
      <c r="CL742" s="244"/>
      <c r="CM742" s="166" t="s">
        <v>14</v>
      </c>
      <c r="CN742" s="123">
        <v>1</v>
      </c>
    </row>
    <row r="743" spans="1:92" ht="20.100000000000001" hidden="1" customHeight="1">
      <c r="A743" s="97">
        <v>848</v>
      </c>
      <c r="B743" s="98">
        <v>2024</v>
      </c>
      <c r="C743" s="99" t="s">
        <v>72</v>
      </c>
      <c r="D743" s="100" t="s">
        <v>9769</v>
      </c>
      <c r="E743" s="99" t="s">
        <v>7078</v>
      </c>
      <c r="F743" s="101" t="s">
        <v>9770</v>
      </c>
      <c r="G743" s="102">
        <v>1020805899</v>
      </c>
      <c r="H743" s="53">
        <v>3</v>
      </c>
      <c r="I743" s="149" t="s">
        <v>4096</v>
      </c>
      <c r="J743" s="99">
        <v>1868</v>
      </c>
      <c r="K743" s="105" t="s">
        <v>1223</v>
      </c>
      <c r="L743" s="101" t="s">
        <v>74</v>
      </c>
      <c r="M743" s="53" t="s">
        <v>75</v>
      </c>
      <c r="N743" s="53" t="s">
        <v>3860</v>
      </c>
      <c r="O743" s="101" t="s">
        <v>492</v>
      </c>
      <c r="P743" s="107">
        <v>45576</v>
      </c>
      <c r="Q743" s="118" t="s">
        <v>14</v>
      </c>
      <c r="R743" s="106" t="s">
        <v>3883</v>
      </c>
      <c r="S743" s="151">
        <v>45581</v>
      </c>
      <c r="T743" s="118">
        <v>45657</v>
      </c>
      <c r="U743" s="118">
        <v>45618</v>
      </c>
      <c r="V743" s="101" t="s">
        <v>9771</v>
      </c>
      <c r="W743" s="102">
        <v>1233499469</v>
      </c>
      <c r="X743" s="118" t="s">
        <v>3884</v>
      </c>
      <c r="Y743" s="53">
        <v>1</v>
      </c>
      <c r="Z743" s="115" t="str">
        <f>+R743</f>
        <v>3 Meses 25 dias</v>
      </c>
      <c r="AA743" s="118" t="s">
        <v>123</v>
      </c>
      <c r="AD743" s="118" t="s">
        <v>123</v>
      </c>
      <c r="AE743" s="118" t="s">
        <v>123</v>
      </c>
      <c r="AF743" s="118">
        <v>45697</v>
      </c>
      <c r="AG743" s="110">
        <v>9583333.333333334</v>
      </c>
      <c r="AH743" s="153" t="s">
        <v>123</v>
      </c>
      <c r="AI743" s="154">
        <v>0</v>
      </c>
      <c r="AJ743" s="53" t="s">
        <v>123</v>
      </c>
      <c r="AK743" s="110">
        <f>+AG743+AI743</f>
        <v>9583333.333333334</v>
      </c>
      <c r="AL743" s="111" t="str" cm="1">
        <f t="array" aca="1" ref="AL743" ca="1">_xlfn.IFS(TODAY()&lt;AF743,AF743-TODAY(),TODAY()&gt;AF743,"TERMINADO")</f>
        <v>TERMINADO</v>
      </c>
      <c r="AM743" s="112" t="s">
        <v>84</v>
      </c>
      <c r="AN743" s="155" t="s">
        <v>3885</v>
      </c>
      <c r="AO743" s="113" t="s">
        <v>3863</v>
      </c>
      <c r="AP743" s="160" t="s">
        <v>7080</v>
      </c>
      <c r="AQ743" s="99" t="s">
        <v>3865</v>
      </c>
      <c r="AR743" s="101" t="s">
        <v>497</v>
      </c>
      <c r="AS743" s="106" t="s">
        <v>346</v>
      </c>
      <c r="AT743" s="191" t="s">
        <v>4179</v>
      </c>
      <c r="AU743" s="193" t="s">
        <v>4180</v>
      </c>
      <c r="AV743" s="99">
        <v>117202</v>
      </c>
      <c r="AW743" s="99">
        <v>9</v>
      </c>
      <c r="AX743" s="116">
        <v>2500000</v>
      </c>
      <c r="AY743" s="117" t="s">
        <v>9772</v>
      </c>
      <c r="AZ743" s="99"/>
      <c r="BA743" s="99" t="s">
        <v>181</v>
      </c>
      <c r="BB743" s="99">
        <v>1893</v>
      </c>
      <c r="BC743" s="118">
        <v>45547</v>
      </c>
      <c r="BD743" s="116">
        <v>86250000</v>
      </c>
      <c r="BE743" s="99">
        <v>2221</v>
      </c>
      <c r="BF743" s="116">
        <v>9583333</v>
      </c>
      <c r="BG743" s="118">
        <v>45576</v>
      </c>
      <c r="BH743" s="117"/>
      <c r="BI743" s="118">
        <v>45580</v>
      </c>
      <c r="BJ743" s="99">
        <v>4</v>
      </c>
      <c r="BK743" s="99" t="s">
        <v>3869</v>
      </c>
      <c r="BL743" s="99" t="s">
        <v>3891</v>
      </c>
      <c r="BM743" s="118"/>
      <c r="BN743" s="99"/>
      <c r="BO743" s="99"/>
      <c r="BP743" s="99"/>
      <c r="BQ743" s="99"/>
      <c r="BR743" s="99"/>
      <c r="BS743" s="99"/>
      <c r="BT743" s="99"/>
      <c r="BU743" s="99"/>
      <c r="BV743" s="99"/>
      <c r="BW743" s="99"/>
      <c r="BX743" s="99"/>
      <c r="BY743" s="99"/>
      <c r="BZ743" s="99"/>
      <c r="CA743" s="99"/>
      <c r="CB743" s="129">
        <v>3102800882</v>
      </c>
      <c r="CC743" s="118" t="s">
        <v>9773</v>
      </c>
      <c r="CD743" s="118">
        <v>36030</v>
      </c>
      <c r="CE743" s="99" t="s">
        <v>3893</v>
      </c>
      <c r="CF743" s="99" t="s">
        <v>3894</v>
      </c>
      <c r="CG743" s="99"/>
      <c r="CH743" s="118" t="s">
        <v>5378</v>
      </c>
      <c r="CI743" s="118" t="s">
        <v>9774</v>
      </c>
      <c r="CJ743" s="99"/>
      <c r="CK743" s="115"/>
      <c r="CL743" s="244"/>
      <c r="CM743" s="166" t="s">
        <v>14</v>
      </c>
      <c r="CN743" s="123">
        <v>1</v>
      </c>
    </row>
    <row r="744" spans="1:92" ht="20.100000000000001" hidden="1" customHeight="1">
      <c r="A744" s="97">
        <v>156</v>
      </c>
      <c r="B744" s="98">
        <v>2024</v>
      </c>
      <c r="C744" s="99" t="s">
        <v>72</v>
      </c>
      <c r="D744" s="100" t="s">
        <v>9775</v>
      </c>
      <c r="E744" s="99" t="s">
        <v>5339</v>
      </c>
      <c r="F744" s="106" t="s">
        <v>1743</v>
      </c>
      <c r="G744" s="115">
        <v>1023924449</v>
      </c>
      <c r="H744" s="99">
        <v>3</v>
      </c>
      <c r="I744" s="149" t="s">
        <v>4096</v>
      </c>
      <c r="J744" s="99">
        <v>1873</v>
      </c>
      <c r="K744" s="105" t="s">
        <v>3859</v>
      </c>
      <c r="L744" s="101" t="s">
        <v>74</v>
      </c>
      <c r="M744" s="53" t="s">
        <v>75</v>
      </c>
      <c r="N744" s="53" t="s">
        <v>3860</v>
      </c>
      <c r="O744" s="106" t="s">
        <v>5341</v>
      </c>
      <c r="P744" s="107">
        <v>45618</v>
      </c>
      <c r="Q744" s="118" t="s">
        <v>15</v>
      </c>
      <c r="R744" s="106" t="s">
        <v>4393</v>
      </c>
      <c r="S744" s="159">
        <v>45623</v>
      </c>
      <c r="T744" s="107">
        <v>45657</v>
      </c>
      <c r="U744" s="107" t="s">
        <v>123</v>
      </c>
      <c r="V744" s="107" t="s">
        <v>123</v>
      </c>
      <c r="W744" s="107" t="s">
        <v>123</v>
      </c>
      <c r="X744" s="107" t="s">
        <v>3884</v>
      </c>
      <c r="Y744" s="53">
        <v>1</v>
      </c>
      <c r="Z744" s="102" t="str">
        <f>+R744</f>
        <v>2 Meses 10 dias</v>
      </c>
      <c r="AA744" s="107" t="s">
        <v>123</v>
      </c>
      <c r="AD744" s="107" t="s">
        <v>123</v>
      </c>
      <c r="AE744" s="107" t="s">
        <v>123</v>
      </c>
      <c r="AF744" s="107">
        <v>45694</v>
      </c>
      <c r="AG744" s="116">
        <v>11113666</v>
      </c>
      <c r="AH744" s="153" t="s">
        <v>123</v>
      </c>
      <c r="AI744" s="154">
        <v>0</v>
      </c>
      <c r="AJ744" s="53" t="s">
        <v>123</v>
      </c>
      <c r="AK744" s="110">
        <f>+AG744+AI744</f>
        <v>11113666</v>
      </c>
      <c r="AL744" s="111" t="str" cm="1">
        <f t="array" aca="1" ref="AL744" ca="1">_xlfn.IFS(TODAY()&lt;AF744,AF744-TODAY(),TODAY()&gt;AF744,"TERMINADO")</f>
        <v>TERMINADO</v>
      </c>
      <c r="AM744" s="155" t="s">
        <v>84</v>
      </c>
      <c r="AN744" s="155" t="s">
        <v>3885</v>
      </c>
      <c r="AO744" s="113" t="s">
        <v>3863</v>
      </c>
      <c r="AP744" s="114" t="s">
        <v>5342</v>
      </c>
      <c r="AQ744" s="99" t="s">
        <v>3865</v>
      </c>
      <c r="AR744" s="101" t="s">
        <v>5343</v>
      </c>
      <c r="AS744" s="101" t="s">
        <v>141</v>
      </c>
      <c r="AT744" s="101" t="s">
        <v>4611</v>
      </c>
      <c r="AU744" s="104" t="s">
        <v>5344</v>
      </c>
      <c r="AV744" s="99">
        <v>120016</v>
      </c>
      <c r="AW744" s="99">
        <v>2</v>
      </c>
      <c r="AX744" s="116">
        <v>4763000</v>
      </c>
      <c r="AY744" s="166" t="s">
        <v>9776</v>
      </c>
      <c r="AZ744" s="99"/>
      <c r="BA744" s="166" t="s">
        <v>181</v>
      </c>
      <c r="BB744" s="99">
        <v>2079</v>
      </c>
      <c r="BC744" s="118">
        <v>45596</v>
      </c>
      <c r="BD744" s="116">
        <v>22227333</v>
      </c>
      <c r="BE744" s="99">
        <v>2541</v>
      </c>
      <c r="BF744" s="116">
        <v>11113666</v>
      </c>
      <c r="BG744" s="118">
        <v>45622</v>
      </c>
      <c r="BH744" s="117"/>
      <c r="BI744" s="118" t="s">
        <v>9777</v>
      </c>
      <c r="BJ744" s="99">
        <v>4</v>
      </c>
      <c r="BK744" s="99"/>
      <c r="BL744" s="99" t="s">
        <v>3891</v>
      </c>
      <c r="BM744" s="117"/>
      <c r="BN744" s="99"/>
      <c r="BO744" s="99"/>
      <c r="BP744" s="99"/>
      <c r="BQ744" s="99"/>
      <c r="BR744" s="99"/>
      <c r="BS744" s="99"/>
      <c r="BT744" s="99"/>
      <c r="BU744" s="99"/>
      <c r="BV744" s="99"/>
      <c r="BW744" s="99"/>
      <c r="BX744" s="99"/>
      <c r="BY744" s="99"/>
      <c r="BZ744" s="99"/>
      <c r="CA744" s="99"/>
      <c r="CB744" s="129">
        <v>6013639958</v>
      </c>
      <c r="CC744" s="118" t="s">
        <v>9778</v>
      </c>
      <c r="CD744" s="118">
        <v>34038</v>
      </c>
      <c r="CE744" s="99" t="s">
        <v>3913</v>
      </c>
      <c r="CF744" s="99" t="s">
        <v>3894</v>
      </c>
      <c r="CG744" s="118"/>
      <c r="CH744" s="118" t="s">
        <v>4029</v>
      </c>
      <c r="CI744" s="118" t="s">
        <v>9779</v>
      </c>
      <c r="CJ744" s="99"/>
      <c r="CK744" s="99"/>
      <c r="CL744" s="230"/>
      <c r="CM744" s="117" t="s">
        <v>15</v>
      </c>
      <c r="CN744" s="123">
        <v>1</v>
      </c>
    </row>
    <row r="745" spans="1:92" ht="20.100000000000001" hidden="1" customHeight="1">
      <c r="A745" s="97">
        <v>210</v>
      </c>
      <c r="B745" s="98">
        <v>2024</v>
      </c>
      <c r="C745" s="99" t="s">
        <v>72</v>
      </c>
      <c r="D745" s="100" t="s">
        <v>9780</v>
      </c>
      <c r="E745" s="99" t="s">
        <v>9781</v>
      </c>
      <c r="F745" s="101" t="s">
        <v>1743</v>
      </c>
      <c r="G745" s="102">
        <v>1023924449</v>
      </c>
      <c r="H745" s="53">
        <v>3</v>
      </c>
      <c r="I745" s="103" t="s">
        <v>2925</v>
      </c>
      <c r="J745" s="104" t="s">
        <v>635</v>
      </c>
      <c r="K745" s="105" t="s">
        <v>3859</v>
      </c>
      <c r="L745" s="106" t="s">
        <v>74</v>
      </c>
      <c r="M745" s="99" t="s">
        <v>75</v>
      </c>
      <c r="N745" s="53" t="s">
        <v>3860</v>
      </c>
      <c r="O745" s="101" t="s">
        <v>9782</v>
      </c>
      <c r="P745" s="118">
        <v>45351</v>
      </c>
      <c r="Q745" s="107" t="s">
        <v>6</v>
      </c>
      <c r="R745" s="108" t="s">
        <v>3861</v>
      </c>
      <c r="S745" s="107">
        <v>45352</v>
      </c>
      <c r="T745" s="107">
        <v>45473</v>
      </c>
      <c r="U745" s="53" t="s">
        <v>123</v>
      </c>
      <c r="V745" s="53" t="s">
        <v>123</v>
      </c>
      <c r="W745" s="53" t="s">
        <v>123</v>
      </c>
      <c r="X745" s="53" t="s">
        <v>3862</v>
      </c>
      <c r="Y745" s="53">
        <v>1</v>
      </c>
      <c r="Z745" s="53" t="s">
        <v>3612</v>
      </c>
      <c r="AA745" s="107">
        <v>45455</v>
      </c>
      <c r="AB745" s="226"/>
      <c r="AC745" s="226"/>
      <c r="AD745" s="107" t="s">
        <v>123</v>
      </c>
      <c r="AE745" s="107" t="s">
        <v>123</v>
      </c>
      <c r="AF745" s="107">
        <v>45535</v>
      </c>
      <c r="AG745" s="110">
        <v>22800000</v>
      </c>
      <c r="AH745" s="107">
        <v>45455</v>
      </c>
      <c r="AI745" s="110">
        <v>11400000</v>
      </c>
      <c r="AJ745" s="51">
        <v>1</v>
      </c>
      <c r="AK745" s="110">
        <v>34200000</v>
      </c>
      <c r="AL745" s="111" t="str" cm="1">
        <f t="array" aca="1" ref="AL745" ca="1">_xlfn.IFS(TODAY()&lt;AF745,AF745-TODAY(),TODAY()&gt;AF745,"TERMINADO")</f>
        <v>TERMINADO</v>
      </c>
      <c r="AM745" s="112" t="s">
        <v>84</v>
      </c>
      <c r="AN745" s="112" t="s">
        <v>3885</v>
      </c>
      <c r="AO745" s="113" t="s">
        <v>3863</v>
      </c>
      <c r="AP745" s="114" t="s">
        <v>9783</v>
      </c>
      <c r="AQ745" s="99" t="s">
        <v>3865</v>
      </c>
      <c r="AR745" s="101" t="s">
        <v>1737</v>
      </c>
      <c r="AS745" s="101" t="s">
        <v>151</v>
      </c>
      <c r="AT745" s="131" t="s">
        <v>9784</v>
      </c>
      <c r="AU745" s="128" t="s">
        <v>9785</v>
      </c>
      <c r="AV745" s="99">
        <v>103844</v>
      </c>
      <c r="AW745" s="99">
        <v>1</v>
      </c>
      <c r="AX745" s="116">
        <v>5700000</v>
      </c>
      <c r="AY745" s="117" t="s">
        <v>9786</v>
      </c>
      <c r="AZ745" s="99">
        <v>120</v>
      </c>
      <c r="BA745" s="117" t="s">
        <v>181</v>
      </c>
      <c r="BB745" s="99">
        <v>1091</v>
      </c>
      <c r="BC745" s="118">
        <v>45343</v>
      </c>
      <c r="BD745" s="116">
        <v>22800000</v>
      </c>
      <c r="BE745" s="99">
        <v>1169</v>
      </c>
      <c r="BF745" s="116">
        <v>22800000</v>
      </c>
      <c r="BG745" s="118">
        <v>45352</v>
      </c>
      <c r="BH745" s="117" t="s">
        <v>181</v>
      </c>
      <c r="BI745" s="118">
        <v>45351</v>
      </c>
      <c r="BJ745" s="99">
        <v>1</v>
      </c>
      <c r="BK745" s="99" t="s">
        <v>3869</v>
      </c>
      <c r="BL745" s="99"/>
      <c r="BM745" s="118" t="s">
        <v>3870</v>
      </c>
      <c r="BN745" s="99" t="s">
        <v>86</v>
      </c>
      <c r="BO745" s="99"/>
      <c r="BP745" s="99"/>
      <c r="BQ745" s="99"/>
      <c r="BR745" s="99"/>
      <c r="BS745" s="99"/>
      <c r="BT745" s="99"/>
      <c r="BU745" s="99"/>
      <c r="BV745" s="99"/>
      <c r="BW745" s="99"/>
      <c r="BX745" s="99"/>
      <c r="BY745" s="99"/>
      <c r="BZ745" s="99"/>
      <c r="CA745" s="99"/>
      <c r="CB745" s="129">
        <v>6013639958</v>
      </c>
      <c r="CC745" s="118" t="s">
        <v>9778</v>
      </c>
      <c r="CD745" s="118">
        <v>34038</v>
      </c>
      <c r="CE745" s="118" t="s">
        <v>3872</v>
      </c>
      <c r="CF745" s="99" t="s">
        <v>3873</v>
      </c>
      <c r="CG745" s="118" t="s">
        <v>3874</v>
      </c>
      <c r="CH745" s="118" t="s">
        <v>4029</v>
      </c>
      <c r="CI745" s="118" t="s">
        <v>9779</v>
      </c>
      <c r="CJ745" s="99" t="s">
        <v>86</v>
      </c>
      <c r="CK745" s="99">
        <v>31</v>
      </c>
      <c r="CL745" s="230" t="s">
        <v>9787</v>
      </c>
      <c r="CM745" s="99" t="s">
        <v>3878</v>
      </c>
      <c r="CN745" s="123">
        <v>1</v>
      </c>
    </row>
    <row r="746" spans="1:92" ht="20.100000000000001" hidden="1" customHeight="1">
      <c r="A746" s="97">
        <v>480</v>
      </c>
      <c r="B746" s="98">
        <v>2024</v>
      </c>
      <c r="C746" s="99" t="s">
        <v>72</v>
      </c>
      <c r="D746" s="100" t="s">
        <v>9788</v>
      </c>
      <c r="E746" s="99" t="s">
        <v>9789</v>
      </c>
      <c r="F746" s="101" t="s">
        <v>9790</v>
      </c>
      <c r="G746" s="102">
        <v>1016090422</v>
      </c>
      <c r="H746" s="53">
        <v>9</v>
      </c>
      <c r="I746" s="103" t="s">
        <v>4257</v>
      </c>
      <c r="J746" s="104" t="s">
        <v>635</v>
      </c>
      <c r="K746" s="105" t="s">
        <v>3859</v>
      </c>
      <c r="L746" s="101" t="s">
        <v>74</v>
      </c>
      <c r="M746" s="53" t="s">
        <v>75</v>
      </c>
      <c r="N746" s="53" t="s">
        <v>3860</v>
      </c>
      <c r="O746" s="101" t="s">
        <v>9791</v>
      </c>
      <c r="P746" s="107">
        <v>45391</v>
      </c>
      <c r="Q746" s="107" t="s">
        <v>8</v>
      </c>
      <c r="R746" s="108" t="s">
        <v>3861</v>
      </c>
      <c r="S746" s="107">
        <v>45394</v>
      </c>
      <c r="T746" s="107">
        <v>45515</v>
      </c>
      <c r="U746" s="107" t="s">
        <v>123</v>
      </c>
      <c r="V746" s="107" t="s">
        <v>123</v>
      </c>
      <c r="W746" s="107" t="s">
        <v>123</v>
      </c>
      <c r="X746" s="53" t="s">
        <v>123</v>
      </c>
      <c r="Y746" s="53" t="s">
        <v>123</v>
      </c>
      <c r="Z746" s="102" t="str">
        <f>+R746</f>
        <v>4 MESES</v>
      </c>
      <c r="AA746" s="53" t="s">
        <v>123</v>
      </c>
      <c r="AB746" s="226"/>
      <c r="AC746" s="226"/>
      <c r="AD746" s="107" t="s">
        <v>123</v>
      </c>
      <c r="AE746" s="107" t="s">
        <v>123</v>
      </c>
      <c r="AF746" s="107">
        <v>45515</v>
      </c>
      <c r="AG746" s="110">
        <v>20400000</v>
      </c>
      <c r="AH746" s="130" t="s">
        <v>123</v>
      </c>
      <c r="AI746" s="110">
        <v>0</v>
      </c>
      <c r="AJ746" s="53" t="s">
        <v>123</v>
      </c>
      <c r="AK746" s="110">
        <v>20400000</v>
      </c>
      <c r="AL746" s="111" t="str" cm="1">
        <f t="array" aca="1" ref="AL746" ca="1">_xlfn.IFS(TODAY()&lt;AF746,AF746-TODAY(),TODAY()&gt;AF746,"TERMINADO")</f>
        <v>TERMINADO</v>
      </c>
      <c r="AM746" s="112" t="s">
        <v>84</v>
      </c>
      <c r="AN746" s="112" t="s">
        <v>85</v>
      </c>
      <c r="AO746" s="113" t="s">
        <v>3863</v>
      </c>
      <c r="AP746" s="114" t="s">
        <v>9792</v>
      </c>
      <c r="AQ746" s="53" t="s">
        <v>3865</v>
      </c>
      <c r="AR746" s="101" t="s">
        <v>379</v>
      </c>
      <c r="AS746" s="101" t="s">
        <v>141</v>
      </c>
      <c r="AT746" s="131" t="s">
        <v>4991</v>
      </c>
      <c r="AU746" s="128" t="s">
        <v>4992</v>
      </c>
      <c r="AV746" s="99">
        <v>106544</v>
      </c>
      <c r="AW746" s="99">
        <v>1</v>
      </c>
      <c r="AX746" s="116">
        <v>5100000</v>
      </c>
      <c r="AY746" s="117" t="s">
        <v>9793</v>
      </c>
      <c r="AZ746" s="99">
        <v>120</v>
      </c>
      <c r="BA746" s="117" t="s">
        <v>181</v>
      </c>
      <c r="BB746" s="99">
        <v>1268</v>
      </c>
      <c r="BC746" s="118">
        <v>45371</v>
      </c>
      <c r="BD746" s="116">
        <v>20400000</v>
      </c>
      <c r="BE746" s="99">
        <v>1481</v>
      </c>
      <c r="BF746" s="116">
        <v>20400000</v>
      </c>
      <c r="BG746" s="118">
        <v>45393</v>
      </c>
      <c r="BH746" s="117" t="s">
        <v>181</v>
      </c>
      <c r="BI746" s="118">
        <v>45393</v>
      </c>
      <c r="BJ746" s="99">
        <v>2</v>
      </c>
      <c r="BK746" s="99" t="s">
        <v>3869</v>
      </c>
      <c r="BL746" s="99"/>
      <c r="BM746" s="118" t="s">
        <v>4036</v>
      </c>
      <c r="BN746" s="99" t="s">
        <v>86</v>
      </c>
      <c r="BO746" s="99"/>
      <c r="BP746" s="99"/>
      <c r="BQ746" s="99"/>
      <c r="BR746" s="99"/>
      <c r="BS746" s="99"/>
      <c r="BT746" s="99"/>
      <c r="BU746" s="99"/>
      <c r="BV746" s="99"/>
      <c r="BW746" s="99"/>
      <c r="BX746" s="99"/>
      <c r="BY746" s="99"/>
      <c r="BZ746" s="99"/>
      <c r="CA746" s="99"/>
      <c r="CB746" s="129">
        <v>3187393980</v>
      </c>
      <c r="CC746" s="118" t="s">
        <v>9794</v>
      </c>
      <c r="CD746" s="118">
        <v>35316</v>
      </c>
      <c r="CE746" s="118" t="s">
        <v>3872</v>
      </c>
      <c r="CF746" s="99" t="s">
        <v>3873</v>
      </c>
      <c r="CG746" s="118" t="s">
        <v>3874</v>
      </c>
      <c r="CH746" s="118" t="s">
        <v>9795</v>
      </c>
      <c r="CI746" s="118" t="s">
        <v>9796</v>
      </c>
      <c r="CJ746" s="99" t="s">
        <v>86</v>
      </c>
      <c r="CK746" s="99">
        <v>28</v>
      </c>
      <c r="CL746" s="230" t="s">
        <v>9797</v>
      </c>
      <c r="CM746" s="117" t="s">
        <v>3917</v>
      </c>
      <c r="CN746" s="123">
        <v>1</v>
      </c>
    </row>
    <row r="747" spans="1:92" ht="20.100000000000001" hidden="1" customHeight="1">
      <c r="A747" s="97">
        <v>890</v>
      </c>
      <c r="B747" s="98">
        <v>2024</v>
      </c>
      <c r="C747" s="99" t="s">
        <v>72</v>
      </c>
      <c r="D747" s="100" t="s">
        <v>9798</v>
      </c>
      <c r="E747" s="99" t="s">
        <v>9799</v>
      </c>
      <c r="F747" s="103" t="s">
        <v>9790</v>
      </c>
      <c r="G747" s="115">
        <v>1016090422</v>
      </c>
      <c r="H747" s="53">
        <v>9</v>
      </c>
      <c r="I747" s="103" t="s">
        <v>4257</v>
      </c>
      <c r="J747" s="99">
        <v>1873</v>
      </c>
      <c r="K747" s="105" t="s">
        <v>3859</v>
      </c>
      <c r="L747" s="101" t="s">
        <v>74</v>
      </c>
      <c r="M747" s="53" t="s">
        <v>75</v>
      </c>
      <c r="N747" s="53" t="s">
        <v>3860</v>
      </c>
      <c r="O747" s="101" t="s">
        <v>9800</v>
      </c>
      <c r="P747" s="107">
        <v>45583</v>
      </c>
      <c r="Q747" s="118" t="s">
        <v>14</v>
      </c>
      <c r="R747" s="106" t="s">
        <v>3883</v>
      </c>
      <c r="S747" s="159">
        <v>45589</v>
      </c>
      <c r="T747" s="107">
        <v>45657</v>
      </c>
      <c r="U747" s="107" t="s">
        <v>123</v>
      </c>
      <c r="V747" s="107" t="s">
        <v>123</v>
      </c>
      <c r="W747" s="107" t="s">
        <v>123</v>
      </c>
      <c r="X747" s="107" t="s">
        <v>3884</v>
      </c>
      <c r="Y747" s="53">
        <v>1</v>
      </c>
      <c r="Z747" s="102" t="str">
        <f>+R747</f>
        <v>3 Meses 25 dias</v>
      </c>
      <c r="AA747" s="107" t="s">
        <v>123</v>
      </c>
      <c r="AD747" s="107" t="s">
        <v>123</v>
      </c>
      <c r="AE747" s="107" t="s">
        <v>123</v>
      </c>
      <c r="AF747" s="107">
        <v>45706</v>
      </c>
      <c r="AG747" s="110">
        <v>21850000</v>
      </c>
      <c r="AH747" s="135" t="s">
        <v>123</v>
      </c>
      <c r="AI747" s="110">
        <v>0</v>
      </c>
      <c r="AJ747" s="53" t="s">
        <v>123</v>
      </c>
      <c r="AK747" s="110">
        <f>+AG747+AI747</f>
        <v>21850000</v>
      </c>
      <c r="AL747" s="111" t="str" cm="1">
        <f t="array" aca="1" ref="AL747" ca="1">_xlfn.IFS(TODAY()&lt;AF747,AF747-TODAY(),TODAY()&gt;AF747,"TERMINADO")</f>
        <v>TERMINADO</v>
      </c>
      <c r="AM747" s="112" t="s">
        <v>84</v>
      </c>
      <c r="AN747" s="155" t="s">
        <v>3885</v>
      </c>
      <c r="AO747" s="113" t="s">
        <v>3863</v>
      </c>
      <c r="AP747" s="114" t="s">
        <v>9801</v>
      </c>
      <c r="AQ747" s="99" t="s">
        <v>3865</v>
      </c>
      <c r="AR747" s="106" t="s">
        <v>379</v>
      </c>
      <c r="AS747" s="101" t="s">
        <v>141</v>
      </c>
      <c r="AT747" s="101" t="s">
        <v>5363</v>
      </c>
      <c r="AU747" s="104" t="s">
        <v>5364</v>
      </c>
      <c r="AV747" s="99">
        <v>117196</v>
      </c>
      <c r="AW747" s="99">
        <v>1</v>
      </c>
      <c r="AX747" s="116">
        <v>5700000</v>
      </c>
      <c r="AY747" s="117" t="s">
        <v>9802</v>
      </c>
      <c r="AZ747" s="99"/>
      <c r="BA747" s="117" t="s">
        <v>181</v>
      </c>
      <c r="BB747" s="99">
        <v>1947</v>
      </c>
      <c r="BC747" s="118">
        <v>45558</v>
      </c>
      <c r="BD747" s="116">
        <v>21850000</v>
      </c>
      <c r="BE747" s="99">
        <v>2288</v>
      </c>
      <c r="BF747" s="116">
        <v>21850000</v>
      </c>
      <c r="BG747" s="118">
        <v>45589</v>
      </c>
      <c r="BH747" s="117"/>
      <c r="BI747" s="118" t="s">
        <v>7283</v>
      </c>
      <c r="BJ747" s="99">
        <v>2</v>
      </c>
      <c r="BK747" s="99"/>
      <c r="BL747" s="99" t="s">
        <v>3891</v>
      </c>
      <c r="BM747" s="118"/>
      <c r="BN747" s="99"/>
      <c r="BO747" s="99"/>
      <c r="BP747" s="99"/>
      <c r="BQ747" s="99"/>
      <c r="BR747" s="99"/>
      <c r="BS747" s="99"/>
      <c r="BT747" s="99"/>
      <c r="BU747" s="99"/>
      <c r="BV747" s="99"/>
      <c r="BW747" s="99"/>
      <c r="BX747" s="99"/>
      <c r="BY747" s="99"/>
      <c r="BZ747" s="99"/>
      <c r="CA747" s="99"/>
      <c r="CB747" s="129">
        <v>3187393980</v>
      </c>
      <c r="CC747" s="118" t="s">
        <v>9794</v>
      </c>
      <c r="CD747" s="118">
        <v>35316</v>
      </c>
      <c r="CE747" s="99" t="s">
        <v>3872</v>
      </c>
      <c r="CF747" s="99" t="s">
        <v>3873</v>
      </c>
      <c r="CG747" s="99" t="s">
        <v>181</v>
      </c>
      <c r="CH747" s="118" t="s">
        <v>9795</v>
      </c>
      <c r="CI747" s="118" t="s">
        <v>9796</v>
      </c>
      <c r="CJ747" s="99"/>
      <c r="CK747" s="115"/>
      <c r="CL747" s="244"/>
      <c r="CM747" s="166" t="s">
        <v>14</v>
      </c>
      <c r="CN747" s="123">
        <v>1</v>
      </c>
    </row>
    <row r="748" spans="1:92" ht="20.100000000000001" hidden="1" customHeight="1">
      <c r="A748" s="97">
        <v>2</v>
      </c>
      <c r="B748" s="98">
        <v>2024</v>
      </c>
      <c r="C748" s="99" t="s">
        <v>72</v>
      </c>
      <c r="D748" s="100" t="s">
        <v>9803</v>
      </c>
      <c r="E748" s="99" t="s">
        <v>5798</v>
      </c>
      <c r="F748" s="106" t="s">
        <v>2905</v>
      </c>
      <c r="G748" s="115">
        <v>1088344980</v>
      </c>
      <c r="H748" s="99">
        <v>0</v>
      </c>
      <c r="I748" s="103" t="s">
        <v>99</v>
      </c>
      <c r="J748" s="104" t="s">
        <v>635</v>
      </c>
      <c r="K748" s="105" t="s">
        <v>3859</v>
      </c>
      <c r="L748" s="106" t="s">
        <v>74</v>
      </c>
      <c r="M748" s="99" t="s">
        <v>75</v>
      </c>
      <c r="N748" s="53" t="s">
        <v>3860</v>
      </c>
      <c r="O748" s="101" t="s">
        <v>1000</v>
      </c>
      <c r="P748" s="107">
        <v>45327</v>
      </c>
      <c r="Q748" s="107" t="s">
        <v>6</v>
      </c>
      <c r="R748" s="106" t="s">
        <v>3861</v>
      </c>
      <c r="S748" s="107">
        <v>45328</v>
      </c>
      <c r="T748" s="107">
        <v>45448</v>
      </c>
      <c r="U748" s="107" t="s">
        <v>123</v>
      </c>
      <c r="V748" s="107" t="s">
        <v>123</v>
      </c>
      <c r="W748" s="107" t="s">
        <v>123</v>
      </c>
      <c r="X748" s="53" t="s">
        <v>3862</v>
      </c>
      <c r="Y748" s="53">
        <v>1</v>
      </c>
      <c r="Z748" s="53" t="s">
        <v>3612</v>
      </c>
      <c r="AA748" s="107">
        <v>45443</v>
      </c>
      <c r="AB748" s="226"/>
      <c r="AC748" s="226"/>
      <c r="AD748" s="107" t="s">
        <v>123</v>
      </c>
      <c r="AE748" s="107" t="s">
        <v>123</v>
      </c>
      <c r="AF748" s="107">
        <v>45509</v>
      </c>
      <c r="AG748" s="110">
        <v>24000000</v>
      </c>
      <c r="AH748" s="107">
        <v>45443</v>
      </c>
      <c r="AI748" s="110">
        <v>12000000</v>
      </c>
      <c r="AJ748" s="51">
        <v>1</v>
      </c>
      <c r="AK748" s="110">
        <v>36000000</v>
      </c>
      <c r="AL748" s="111" t="str" cm="1">
        <f t="array" aca="1" ref="AL748" ca="1">_xlfn.IFS(TODAY()&lt;AF748,AF748-TODAY(),TODAY()&gt;AF748,"TERMINADO")</f>
        <v>TERMINADO</v>
      </c>
      <c r="AM748" s="112" t="s">
        <v>84</v>
      </c>
      <c r="AN748" s="112" t="s">
        <v>85</v>
      </c>
      <c r="AO748" s="113" t="s">
        <v>3863</v>
      </c>
      <c r="AP748" s="114" t="s">
        <v>5799</v>
      </c>
      <c r="AQ748" s="53" t="s">
        <v>3865</v>
      </c>
      <c r="AR748" s="180" t="s">
        <v>974</v>
      </c>
      <c r="AS748" s="101" t="s">
        <v>141</v>
      </c>
      <c r="AT748" s="106" t="s">
        <v>975</v>
      </c>
      <c r="AU748" s="115">
        <v>20245420001303</v>
      </c>
      <c r="AV748" s="99">
        <v>103511</v>
      </c>
      <c r="AW748" s="99">
        <v>3</v>
      </c>
      <c r="AX748" s="116">
        <v>6000000</v>
      </c>
      <c r="AY748" s="117" t="s">
        <v>9804</v>
      </c>
      <c r="AZ748" s="99">
        <v>120</v>
      </c>
      <c r="BA748" s="117" t="s">
        <v>181</v>
      </c>
      <c r="BB748" s="99">
        <v>1057</v>
      </c>
      <c r="BC748" s="118">
        <v>45327</v>
      </c>
      <c r="BD748" s="116">
        <v>72000000</v>
      </c>
      <c r="BE748" s="99">
        <v>1071</v>
      </c>
      <c r="BF748" s="116">
        <v>24000000</v>
      </c>
      <c r="BG748" s="118">
        <v>45328</v>
      </c>
      <c r="BH748" s="117" t="s">
        <v>181</v>
      </c>
      <c r="BI748" s="118">
        <v>45327</v>
      </c>
      <c r="BJ748" s="99">
        <v>1</v>
      </c>
      <c r="BK748" s="119" t="s">
        <v>3874</v>
      </c>
      <c r="BL748" s="99" t="s">
        <v>3891</v>
      </c>
      <c r="BM748" s="99" t="s">
        <v>3905</v>
      </c>
      <c r="BN748" s="99" t="s">
        <v>3906</v>
      </c>
      <c r="BO748" s="99" t="s">
        <v>3874</v>
      </c>
      <c r="BP748" s="99" t="s">
        <v>3874</v>
      </c>
      <c r="BQ748" s="99" t="s">
        <v>123</v>
      </c>
      <c r="BR748" s="99" t="s">
        <v>3874</v>
      </c>
      <c r="BS748" s="99" t="s">
        <v>3874</v>
      </c>
      <c r="BT748" s="99" t="s">
        <v>3874</v>
      </c>
      <c r="BU748" s="99" t="s">
        <v>3874</v>
      </c>
      <c r="BV748" s="99" t="s">
        <v>9805</v>
      </c>
      <c r="BW748" s="99" t="s">
        <v>4588</v>
      </c>
      <c r="BX748" s="99">
        <v>3163836308</v>
      </c>
      <c r="BY748" s="99" t="s">
        <v>3909</v>
      </c>
      <c r="BZ748" s="99" t="s">
        <v>3951</v>
      </c>
      <c r="CA748" s="99" t="s">
        <v>3911</v>
      </c>
      <c r="CB748" s="120">
        <v>3218484689</v>
      </c>
      <c r="CC748" s="99" t="s">
        <v>9806</v>
      </c>
      <c r="CD748" s="118">
        <v>35700</v>
      </c>
      <c r="CE748" s="99" t="s">
        <v>3872</v>
      </c>
      <c r="CF748" s="99" t="s">
        <v>3873</v>
      </c>
      <c r="CG748" s="118" t="s">
        <v>181</v>
      </c>
      <c r="CH748" s="118" t="s">
        <v>5189</v>
      </c>
      <c r="CI748" s="118" t="s">
        <v>9807</v>
      </c>
      <c r="CJ748" s="99" t="s">
        <v>181</v>
      </c>
      <c r="CK748" s="99">
        <v>27</v>
      </c>
      <c r="CL748" s="230" t="s">
        <v>9808</v>
      </c>
      <c r="CM748" s="99" t="s">
        <v>123</v>
      </c>
      <c r="CN748" s="123">
        <v>1</v>
      </c>
    </row>
    <row r="749" spans="1:92" ht="20.100000000000001" hidden="1" customHeight="1">
      <c r="A749" s="97">
        <v>618</v>
      </c>
      <c r="B749" s="98">
        <v>2024</v>
      </c>
      <c r="C749" s="99" t="s">
        <v>72</v>
      </c>
      <c r="D749" s="100" t="s">
        <v>9809</v>
      </c>
      <c r="E749" s="99" t="s">
        <v>5808</v>
      </c>
      <c r="F749" s="106" t="s">
        <v>2905</v>
      </c>
      <c r="G749" s="115">
        <v>1088344980</v>
      </c>
      <c r="H749" s="99">
        <v>0</v>
      </c>
      <c r="I749" s="103" t="s">
        <v>524</v>
      </c>
      <c r="J749" s="99">
        <v>1873</v>
      </c>
      <c r="K749" s="105" t="s">
        <v>3859</v>
      </c>
      <c r="L749" s="101" t="s">
        <v>74</v>
      </c>
      <c r="M749" s="53" t="s">
        <v>75</v>
      </c>
      <c r="N749" s="53" t="s">
        <v>3860</v>
      </c>
      <c r="O749" s="101" t="s">
        <v>1000</v>
      </c>
      <c r="P749" s="118">
        <v>45506</v>
      </c>
      <c r="Q749" s="118" t="s">
        <v>12</v>
      </c>
      <c r="R749" s="106" t="s">
        <v>3861</v>
      </c>
      <c r="S749" s="118">
        <v>45512</v>
      </c>
      <c r="T749" s="118">
        <v>45633</v>
      </c>
      <c r="U749" s="107"/>
      <c r="V749" s="107"/>
      <c r="W749" s="102"/>
      <c r="X749" s="53" t="s">
        <v>3862</v>
      </c>
      <c r="Y749" s="53">
        <v>1</v>
      </c>
      <c r="Z749" s="102" t="s">
        <v>3612</v>
      </c>
      <c r="AA749" s="107">
        <v>45632</v>
      </c>
      <c r="AD749" s="107"/>
      <c r="AE749" s="107"/>
      <c r="AF749" s="118">
        <v>45695</v>
      </c>
      <c r="AG749" s="130">
        <v>24000000</v>
      </c>
      <c r="AH749" s="107">
        <v>45632</v>
      </c>
      <c r="AI749" s="110">
        <v>12000000</v>
      </c>
      <c r="AJ749" s="51">
        <v>1</v>
      </c>
      <c r="AK749" s="110">
        <f>+AG749+AI749</f>
        <v>36000000</v>
      </c>
      <c r="AL749" s="111" t="str" cm="1">
        <f t="array" aca="1" ref="AL749" ca="1">_xlfn.IFS(TODAY()&lt;AF749,AF749-TODAY(),TODAY()&gt;AF749,"TERMINADO")</f>
        <v>TERMINADO</v>
      </c>
      <c r="AM749" s="112" t="s">
        <v>84</v>
      </c>
      <c r="AN749" s="112" t="s">
        <v>85</v>
      </c>
      <c r="AO749" s="113" t="s">
        <v>3863</v>
      </c>
      <c r="AP749" s="114" t="s">
        <v>5809</v>
      </c>
      <c r="AQ749" s="53" t="s">
        <v>3865</v>
      </c>
      <c r="AR749" s="101" t="s">
        <v>974</v>
      </c>
      <c r="AS749" s="101" t="s">
        <v>141</v>
      </c>
      <c r="AT749" s="127" t="s">
        <v>975</v>
      </c>
      <c r="AU749" s="115">
        <v>20245420015693</v>
      </c>
      <c r="AV749" s="99">
        <v>114358</v>
      </c>
      <c r="AW749" s="99">
        <v>3</v>
      </c>
      <c r="AX749" s="116">
        <v>6000000</v>
      </c>
      <c r="AY749" s="117" t="s">
        <v>9810</v>
      </c>
      <c r="AZ749" s="99">
        <v>120</v>
      </c>
      <c r="BA749" s="99" t="s">
        <v>181</v>
      </c>
      <c r="BB749" s="99">
        <v>1747</v>
      </c>
      <c r="BC749" s="118">
        <v>45503</v>
      </c>
      <c r="BD749" s="116">
        <v>72000000</v>
      </c>
      <c r="BE749" s="99">
        <v>1961</v>
      </c>
      <c r="BF749" s="116">
        <v>24000000</v>
      </c>
      <c r="BG749" s="118">
        <v>45512</v>
      </c>
      <c r="BH749" s="99" t="s">
        <v>181</v>
      </c>
      <c r="BI749" s="118" t="s">
        <v>9811</v>
      </c>
      <c r="BJ749" s="99">
        <v>1</v>
      </c>
      <c r="BK749" s="99" t="s">
        <v>3874</v>
      </c>
      <c r="BL749" s="99" t="s">
        <v>3891</v>
      </c>
      <c r="BM749" s="118" t="s">
        <v>3905</v>
      </c>
      <c r="BN749" s="99" t="s">
        <v>3906</v>
      </c>
      <c r="BO749" s="99" t="s">
        <v>3874</v>
      </c>
      <c r="BP749" s="99" t="s">
        <v>3874</v>
      </c>
      <c r="BQ749" s="99" t="s">
        <v>123</v>
      </c>
      <c r="BR749" s="99" t="s">
        <v>3874</v>
      </c>
      <c r="BS749" s="99" t="s">
        <v>3874</v>
      </c>
      <c r="BT749" s="99" t="s">
        <v>3874</v>
      </c>
      <c r="BU749" s="99" t="s">
        <v>3874</v>
      </c>
      <c r="BV749" s="99" t="s">
        <v>9805</v>
      </c>
      <c r="BW749" s="99" t="s">
        <v>4588</v>
      </c>
      <c r="BX749" s="99">
        <v>3163836308</v>
      </c>
      <c r="BY749" s="99" t="s">
        <v>3909</v>
      </c>
      <c r="BZ749" s="99" t="s">
        <v>3951</v>
      </c>
      <c r="CA749" s="99" t="s">
        <v>3911</v>
      </c>
      <c r="CB749" s="129">
        <v>3218484689</v>
      </c>
      <c r="CC749" s="118" t="s">
        <v>9806</v>
      </c>
      <c r="CD749" s="118">
        <v>35700</v>
      </c>
      <c r="CE749" s="99" t="s">
        <v>3872</v>
      </c>
      <c r="CF749" s="99" t="s">
        <v>3873</v>
      </c>
      <c r="CG749" s="99" t="s">
        <v>181</v>
      </c>
      <c r="CH749" s="118" t="s">
        <v>5189</v>
      </c>
      <c r="CI749" s="118" t="s">
        <v>9807</v>
      </c>
      <c r="CJ749" s="99"/>
      <c r="CK749" s="99">
        <v>27</v>
      </c>
      <c r="CL749" s="230" t="s">
        <v>9808</v>
      </c>
      <c r="CM749" s="117" t="s">
        <v>12</v>
      </c>
      <c r="CN749" s="123">
        <v>1</v>
      </c>
    </row>
    <row r="750" spans="1:92" ht="20.100000000000001" hidden="1" customHeight="1">
      <c r="A750" s="97">
        <v>64</v>
      </c>
      <c r="B750" s="98">
        <v>2024</v>
      </c>
      <c r="C750" s="99" t="s">
        <v>72</v>
      </c>
      <c r="D750" s="100" t="s">
        <v>9812</v>
      </c>
      <c r="E750" s="99" t="s">
        <v>4684</v>
      </c>
      <c r="F750" s="106" t="s">
        <v>9813</v>
      </c>
      <c r="G750" s="115">
        <v>52054776</v>
      </c>
      <c r="H750" s="99">
        <v>8</v>
      </c>
      <c r="I750" s="103" t="s">
        <v>81</v>
      </c>
      <c r="J750" s="104" t="s">
        <v>505</v>
      </c>
      <c r="K750" s="105" t="s">
        <v>4065</v>
      </c>
      <c r="L750" s="106" t="s">
        <v>74</v>
      </c>
      <c r="M750" s="99" t="s">
        <v>75</v>
      </c>
      <c r="N750" s="53" t="s">
        <v>3860</v>
      </c>
      <c r="O750" s="101" t="s">
        <v>499</v>
      </c>
      <c r="P750" s="118">
        <v>45350</v>
      </c>
      <c r="Q750" s="107" t="s">
        <v>6</v>
      </c>
      <c r="R750" s="106" t="s">
        <v>3861</v>
      </c>
      <c r="S750" s="118">
        <v>45350</v>
      </c>
      <c r="T750" s="118">
        <v>45470</v>
      </c>
      <c r="U750" s="107">
        <v>45406</v>
      </c>
      <c r="V750" s="107" t="s">
        <v>1842</v>
      </c>
      <c r="W750" s="102">
        <v>79492933</v>
      </c>
      <c r="X750" s="53" t="s">
        <v>3862</v>
      </c>
      <c r="Y750" s="53">
        <v>1</v>
      </c>
      <c r="Z750" s="53" t="s">
        <v>3612</v>
      </c>
      <c r="AA750" s="107">
        <v>45455</v>
      </c>
      <c r="AB750" s="226"/>
      <c r="AC750" s="226"/>
      <c r="AD750" s="107" t="s">
        <v>123</v>
      </c>
      <c r="AE750" s="107" t="s">
        <v>123</v>
      </c>
      <c r="AF750" s="107">
        <v>45531</v>
      </c>
      <c r="AG750" s="110">
        <v>9600000</v>
      </c>
      <c r="AH750" s="107">
        <v>45455</v>
      </c>
      <c r="AI750" s="110">
        <v>4800000</v>
      </c>
      <c r="AJ750" s="51">
        <v>1</v>
      </c>
      <c r="AK750" s="110">
        <v>14400000</v>
      </c>
      <c r="AL750" s="111" t="str" cm="1">
        <f t="array" aca="1" ref="AL750" ca="1">_xlfn.IFS(TODAY()&lt;AF750,AF750-TODAY(),TODAY()&gt;AF750,"TERMINADO")</f>
        <v>TERMINADO</v>
      </c>
      <c r="AM750" s="112" t="s">
        <v>84</v>
      </c>
      <c r="AN750" s="112" t="s">
        <v>85</v>
      </c>
      <c r="AO750" s="113" t="s">
        <v>3863</v>
      </c>
      <c r="AP750" s="114" t="s">
        <v>4686</v>
      </c>
      <c r="AQ750" s="99" t="s">
        <v>3865</v>
      </c>
      <c r="AR750" s="180" t="s">
        <v>222</v>
      </c>
      <c r="AS750" s="101" t="s">
        <v>222</v>
      </c>
      <c r="AT750" s="168" t="s">
        <v>5898</v>
      </c>
      <c r="AU750" s="139" t="s">
        <v>5899</v>
      </c>
      <c r="AV750" s="99">
        <v>103709</v>
      </c>
      <c r="AW750" s="99">
        <v>10</v>
      </c>
      <c r="AX750" s="116">
        <v>2400000</v>
      </c>
      <c r="AY750" s="117" t="s">
        <v>9814</v>
      </c>
      <c r="AZ750" s="99">
        <v>120</v>
      </c>
      <c r="BA750" s="117" t="s">
        <v>181</v>
      </c>
      <c r="BB750" s="99">
        <v>1064</v>
      </c>
      <c r="BC750" s="118">
        <v>45331</v>
      </c>
      <c r="BD750" s="116">
        <v>96000000</v>
      </c>
      <c r="BE750" s="99">
        <v>1163</v>
      </c>
      <c r="BF750" s="116">
        <v>9600000</v>
      </c>
      <c r="BG750" s="118">
        <v>45350</v>
      </c>
      <c r="BH750" s="117" t="s">
        <v>181</v>
      </c>
      <c r="BI750" s="118">
        <v>45349</v>
      </c>
      <c r="BJ750" s="99">
        <v>3</v>
      </c>
      <c r="BK750" s="99" t="s">
        <v>3869</v>
      </c>
      <c r="BL750" s="99"/>
      <c r="BM750" s="118" t="s">
        <v>4036</v>
      </c>
      <c r="BN750" s="99" t="s">
        <v>86</v>
      </c>
      <c r="BO750" s="99"/>
      <c r="BP750" s="99"/>
      <c r="BQ750" s="99"/>
      <c r="BR750" s="99"/>
      <c r="BS750" s="99"/>
      <c r="BT750" s="99"/>
      <c r="BU750" s="99"/>
      <c r="BV750" s="99"/>
      <c r="BW750" s="99"/>
      <c r="BX750" s="99"/>
      <c r="BY750" s="99"/>
      <c r="BZ750" s="99"/>
      <c r="CA750" s="99"/>
      <c r="CB750" s="129">
        <v>3108615432</v>
      </c>
      <c r="CC750" s="118" t="s">
        <v>9815</v>
      </c>
      <c r="CD750" s="118">
        <v>26138</v>
      </c>
      <c r="CE750" s="118" t="s">
        <v>3893</v>
      </c>
      <c r="CF750" s="99" t="s">
        <v>3894</v>
      </c>
      <c r="CG750" s="118" t="s">
        <v>3874</v>
      </c>
      <c r="CH750" s="118" t="s">
        <v>3893</v>
      </c>
      <c r="CI750" s="118" t="s">
        <v>9816</v>
      </c>
      <c r="CJ750" s="99" t="s">
        <v>181</v>
      </c>
      <c r="CK750" s="99">
        <v>53</v>
      </c>
      <c r="CL750" s="230" t="s">
        <v>9817</v>
      </c>
      <c r="CM750" s="99" t="s">
        <v>3878</v>
      </c>
      <c r="CN750" s="123">
        <v>1</v>
      </c>
    </row>
    <row r="751" spans="1:92" ht="20.100000000000001" hidden="1" customHeight="1">
      <c r="A751" s="97">
        <v>923</v>
      </c>
      <c r="B751" s="98">
        <v>2024</v>
      </c>
      <c r="C751" s="99" t="s">
        <v>72</v>
      </c>
      <c r="D751" s="100" t="s">
        <v>9818</v>
      </c>
      <c r="E751" s="99" t="s">
        <v>6000</v>
      </c>
      <c r="F751" s="101" t="s">
        <v>9813</v>
      </c>
      <c r="G751" s="115">
        <v>52054776</v>
      </c>
      <c r="H751" s="53">
        <v>8</v>
      </c>
      <c r="I751" s="103" t="s">
        <v>81</v>
      </c>
      <c r="J751" s="99">
        <v>1835</v>
      </c>
      <c r="K751" s="105" t="s">
        <v>4065</v>
      </c>
      <c r="L751" s="101" t="s">
        <v>74</v>
      </c>
      <c r="M751" s="53" t="s">
        <v>75</v>
      </c>
      <c r="N751" s="53" t="s">
        <v>3860</v>
      </c>
      <c r="O751" s="101" t="s">
        <v>499</v>
      </c>
      <c r="P751" s="107">
        <v>45583</v>
      </c>
      <c r="Q751" s="118" t="s">
        <v>14</v>
      </c>
      <c r="R751" s="106" t="s">
        <v>3883</v>
      </c>
      <c r="S751" s="159">
        <v>45587</v>
      </c>
      <c r="T751" s="107">
        <v>45657</v>
      </c>
      <c r="U751" s="107" t="s">
        <v>123</v>
      </c>
      <c r="V751" s="107" t="s">
        <v>123</v>
      </c>
      <c r="W751" s="107" t="s">
        <v>123</v>
      </c>
      <c r="X751" s="107" t="s">
        <v>3884</v>
      </c>
      <c r="Y751" s="53">
        <v>1</v>
      </c>
      <c r="Z751" s="102" t="str">
        <f>+R751</f>
        <v>3 Meses 25 dias</v>
      </c>
      <c r="AA751" s="107" t="s">
        <v>123</v>
      </c>
      <c r="AD751" s="107" t="s">
        <v>123</v>
      </c>
      <c r="AE751" s="107" t="s">
        <v>123</v>
      </c>
      <c r="AF751" s="107">
        <v>45703</v>
      </c>
      <c r="AG751" s="110">
        <v>11040000</v>
      </c>
      <c r="AH751" s="135" t="s">
        <v>123</v>
      </c>
      <c r="AI751" s="110">
        <v>0</v>
      </c>
      <c r="AJ751" s="53" t="s">
        <v>123</v>
      </c>
      <c r="AK751" s="110">
        <f>+AG751+AI751</f>
        <v>11040000</v>
      </c>
      <c r="AL751" s="111" t="str" cm="1">
        <f t="array" aca="1" ref="AL751" ca="1">_xlfn.IFS(TODAY()&lt;AF751,AF751-TODAY(),TODAY()&gt;AF751,"TERMINADO")</f>
        <v>TERMINADO</v>
      </c>
      <c r="AM751" s="112" t="s">
        <v>84</v>
      </c>
      <c r="AN751" s="112" t="s">
        <v>3885</v>
      </c>
      <c r="AO751" s="113" t="s">
        <v>3863</v>
      </c>
      <c r="AP751" s="114" t="s">
        <v>6002</v>
      </c>
      <c r="AQ751" s="53" t="s">
        <v>3865</v>
      </c>
      <c r="AR751" s="101" t="s">
        <v>222</v>
      </c>
      <c r="AS751" s="101" t="s">
        <v>222</v>
      </c>
      <c r="AT751" s="131" t="s">
        <v>9819</v>
      </c>
      <c r="AU751" s="139" t="s">
        <v>6380</v>
      </c>
      <c r="AV751" s="99">
        <v>117105</v>
      </c>
      <c r="AW751" s="99">
        <v>8</v>
      </c>
      <c r="AX751" s="116">
        <v>2880000</v>
      </c>
      <c r="AY751" s="117" t="s">
        <v>9820</v>
      </c>
      <c r="AZ751" s="99"/>
      <c r="BA751" s="99" t="s">
        <v>181</v>
      </c>
      <c r="BB751" s="99">
        <v>1933</v>
      </c>
      <c r="BC751" s="118">
        <v>45555</v>
      </c>
      <c r="BD751" s="116">
        <v>88320000</v>
      </c>
      <c r="BE751" s="99">
        <v>2269</v>
      </c>
      <c r="BF751" s="116">
        <v>11040000</v>
      </c>
      <c r="BG751" s="118">
        <v>45588</v>
      </c>
      <c r="BH751" s="117"/>
      <c r="BI751" s="118">
        <v>45650</v>
      </c>
      <c r="BJ751" s="99">
        <v>3</v>
      </c>
      <c r="BK751" s="99"/>
      <c r="BL751" s="99" t="s">
        <v>4008</v>
      </c>
      <c r="BM751" s="118"/>
      <c r="BN751" s="99"/>
      <c r="BO751" s="99"/>
      <c r="BP751" s="99"/>
      <c r="BQ751" s="99"/>
      <c r="BR751" s="99"/>
      <c r="BS751" s="99"/>
      <c r="BT751" s="99"/>
      <c r="BU751" s="99"/>
      <c r="BV751" s="99"/>
      <c r="BW751" s="99"/>
      <c r="BX751" s="99"/>
      <c r="BY751" s="99"/>
      <c r="BZ751" s="99"/>
      <c r="CA751" s="99"/>
      <c r="CB751" s="129">
        <v>3108615432</v>
      </c>
      <c r="CC751" s="118" t="s">
        <v>9815</v>
      </c>
      <c r="CD751" s="118">
        <v>26138</v>
      </c>
      <c r="CE751" s="99" t="s">
        <v>3893</v>
      </c>
      <c r="CF751" s="99" t="s">
        <v>3894</v>
      </c>
      <c r="CG751" s="118"/>
      <c r="CH751" s="118" t="s">
        <v>3893</v>
      </c>
      <c r="CI751" s="118" t="s">
        <v>9816</v>
      </c>
      <c r="CJ751" s="117"/>
      <c r="CK751" s="115"/>
      <c r="CL751" s="280"/>
      <c r="CM751" s="166" t="s">
        <v>14</v>
      </c>
      <c r="CN751" s="123">
        <v>1</v>
      </c>
    </row>
    <row r="752" spans="1:92" ht="20.100000000000001" hidden="1" customHeight="1">
      <c r="A752" s="97">
        <v>284</v>
      </c>
      <c r="B752" s="98">
        <v>2024</v>
      </c>
      <c r="C752" s="99" t="s">
        <v>72</v>
      </c>
      <c r="D752" s="100" t="s">
        <v>9821</v>
      </c>
      <c r="E752" s="99" t="s">
        <v>4777</v>
      </c>
      <c r="F752" s="101" t="s">
        <v>2915</v>
      </c>
      <c r="G752" s="102">
        <v>24334800</v>
      </c>
      <c r="H752" s="53">
        <v>7</v>
      </c>
      <c r="I752" s="103" t="s">
        <v>81</v>
      </c>
      <c r="J752" s="104" t="s">
        <v>520</v>
      </c>
      <c r="K752" s="105" t="s">
        <v>154</v>
      </c>
      <c r="L752" s="101" t="s">
        <v>74</v>
      </c>
      <c r="M752" s="53" t="s">
        <v>75</v>
      </c>
      <c r="N752" s="53" t="s">
        <v>3860</v>
      </c>
      <c r="O752" s="101" t="s">
        <v>514</v>
      </c>
      <c r="P752" s="107">
        <v>45363</v>
      </c>
      <c r="Q752" s="107" t="s">
        <v>7</v>
      </c>
      <c r="R752" s="108" t="s">
        <v>3861</v>
      </c>
      <c r="S752" s="107">
        <v>45365</v>
      </c>
      <c r="T752" s="107">
        <v>45486</v>
      </c>
      <c r="U752" s="107" t="s">
        <v>123</v>
      </c>
      <c r="V752" s="107" t="s">
        <v>123</v>
      </c>
      <c r="W752" s="107" t="s">
        <v>123</v>
      </c>
      <c r="X752" s="53" t="s">
        <v>123</v>
      </c>
      <c r="Y752" s="53" t="s">
        <v>123</v>
      </c>
      <c r="Z752" s="102" t="str">
        <f>+R752</f>
        <v>4 MESES</v>
      </c>
      <c r="AA752" s="53" t="s">
        <v>123</v>
      </c>
      <c r="AB752" s="226"/>
      <c r="AC752" s="226"/>
      <c r="AD752" s="107" t="s">
        <v>123</v>
      </c>
      <c r="AE752" s="107" t="s">
        <v>123</v>
      </c>
      <c r="AF752" s="107">
        <v>45467</v>
      </c>
      <c r="AG752" s="110">
        <v>19200000</v>
      </c>
      <c r="AH752" s="130" t="s">
        <v>123</v>
      </c>
      <c r="AI752" s="110">
        <v>0</v>
      </c>
      <c r="AJ752" s="53" t="s">
        <v>123</v>
      </c>
      <c r="AK752" s="110">
        <v>19200000</v>
      </c>
      <c r="AL752" s="111" t="str" cm="1">
        <f t="array" aca="1" ref="AL752" ca="1">_xlfn.IFS(TODAY()&lt;AF752,AF752-TODAY(),TODAY()&gt;AF752,"TERMINADO")</f>
        <v>TERMINADO</v>
      </c>
      <c r="AM752" s="112" t="s">
        <v>205</v>
      </c>
      <c r="AN752" s="112" t="s">
        <v>84</v>
      </c>
      <c r="AO752" s="113" t="s">
        <v>3863</v>
      </c>
      <c r="AP752" s="114" t="s">
        <v>4778</v>
      </c>
      <c r="AQ752" s="53" t="s">
        <v>3865</v>
      </c>
      <c r="AR752" s="101" t="s">
        <v>166</v>
      </c>
      <c r="AS752" s="101" t="s">
        <v>151</v>
      </c>
      <c r="AT752" s="131" t="s">
        <v>5907</v>
      </c>
      <c r="AU752" s="128" t="s">
        <v>5908</v>
      </c>
      <c r="AV752" s="99">
        <v>103752</v>
      </c>
      <c r="AW752" s="99">
        <v>4</v>
      </c>
      <c r="AX752" s="116">
        <v>4800000</v>
      </c>
      <c r="AY752" s="117" t="s">
        <v>9822</v>
      </c>
      <c r="AZ752" s="99">
        <v>120</v>
      </c>
      <c r="BA752" s="117" t="s">
        <v>181</v>
      </c>
      <c r="BB752" s="99">
        <v>1188</v>
      </c>
      <c r="BC752" s="118">
        <v>45358</v>
      </c>
      <c r="BD752" s="116">
        <v>76800000</v>
      </c>
      <c r="BE752" s="99">
        <v>1245</v>
      </c>
      <c r="BF752" s="116">
        <v>19200000</v>
      </c>
      <c r="BG752" s="118">
        <v>45364</v>
      </c>
      <c r="BH752" s="117" t="s">
        <v>181</v>
      </c>
      <c r="BI752" s="118">
        <v>45363</v>
      </c>
      <c r="BJ752" s="99">
        <v>1</v>
      </c>
      <c r="BK752" s="99" t="s">
        <v>3869</v>
      </c>
      <c r="BL752" s="99"/>
      <c r="BM752" s="118" t="s">
        <v>4036</v>
      </c>
      <c r="BN752" s="99" t="s">
        <v>86</v>
      </c>
      <c r="BO752" s="99"/>
      <c r="BP752" s="99"/>
      <c r="BQ752" s="99"/>
      <c r="BR752" s="99"/>
      <c r="BS752" s="99"/>
      <c r="BT752" s="99"/>
      <c r="BU752" s="99"/>
      <c r="BV752" s="99"/>
      <c r="BW752" s="99"/>
      <c r="BX752" s="99"/>
      <c r="BY752" s="99"/>
      <c r="BZ752" s="99"/>
      <c r="CA752" s="99"/>
      <c r="CB752" s="129">
        <v>3042907637</v>
      </c>
      <c r="CC752" s="118" t="s">
        <v>9823</v>
      </c>
      <c r="CD752" s="118">
        <v>30941</v>
      </c>
      <c r="CE752" s="118" t="s">
        <v>3872</v>
      </c>
      <c r="CF752" s="99" t="s">
        <v>3873</v>
      </c>
      <c r="CG752" s="118" t="s">
        <v>3874</v>
      </c>
      <c r="CH752" s="118" t="s">
        <v>9824</v>
      </c>
      <c r="CI752" s="118" t="s">
        <v>4785</v>
      </c>
      <c r="CJ752" s="99" t="s">
        <v>86</v>
      </c>
      <c r="CK752" s="99">
        <v>40</v>
      </c>
      <c r="CL752" s="230" t="s">
        <v>9825</v>
      </c>
      <c r="CM752" s="99" t="s">
        <v>3878</v>
      </c>
      <c r="CN752" s="123">
        <v>1</v>
      </c>
    </row>
    <row r="753" spans="1:92" ht="20.100000000000001" hidden="1" customHeight="1">
      <c r="A753" s="97">
        <v>597</v>
      </c>
      <c r="B753" s="98">
        <v>2024</v>
      </c>
      <c r="C753" s="99" t="s">
        <v>72</v>
      </c>
      <c r="D753" s="100" t="s">
        <v>9826</v>
      </c>
      <c r="E753" s="99" t="s">
        <v>9827</v>
      </c>
      <c r="F753" s="106" t="s">
        <v>2915</v>
      </c>
      <c r="G753" s="115">
        <v>24334800</v>
      </c>
      <c r="H753" s="99">
        <v>7</v>
      </c>
      <c r="I753" s="103" t="s">
        <v>81</v>
      </c>
      <c r="J753" s="99">
        <v>1811</v>
      </c>
      <c r="K753" s="105" t="s">
        <v>154</v>
      </c>
      <c r="L753" s="101" t="s">
        <v>74</v>
      </c>
      <c r="M753" s="53" t="s">
        <v>75</v>
      </c>
      <c r="N753" s="53" t="s">
        <v>3860</v>
      </c>
      <c r="O753" s="101" t="s">
        <v>514</v>
      </c>
      <c r="P753" s="118">
        <v>45468</v>
      </c>
      <c r="Q753" s="118" t="s">
        <v>10</v>
      </c>
      <c r="R753" s="106" t="s">
        <v>3861</v>
      </c>
      <c r="S753" s="118">
        <v>45471</v>
      </c>
      <c r="T753" s="118">
        <v>45592</v>
      </c>
      <c r="U753" s="107" t="s">
        <v>123</v>
      </c>
      <c r="V753" s="107" t="s">
        <v>123</v>
      </c>
      <c r="W753" s="107" t="s">
        <v>123</v>
      </c>
      <c r="X753" s="53" t="s">
        <v>123</v>
      </c>
      <c r="Y753" s="53" t="s">
        <v>123</v>
      </c>
      <c r="Z753" s="102" t="str">
        <f>+R753</f>
        <v>4 MESES</v>
      </c>
      <c r="AA753" s="53" t="s">
        <v>123</v>
      </c>
      <c r="AD753" s="107">
        <v>45490</v>
      </c>
      <c r="AE753" s="107">
        <v>45504</v>
      </c>
      <c r="AF753" s="118">
        <v>45607</v>
      </c>
      <c r="AG753" s="130">
        <v>19200000</v>
      </c>
      <c r="AH753" s="135" t="s">
        <v>123</v>
      </c>
      <c r="AI753" s="110">
        <v>0</v>
      </c>
      <c r="AJ753" s="53" t="s">
        <v>123</v>
      </c>
      <c r="AK753" s="110">
        <f>+AG753+AI753</f>
        <v>19200000</v>
      </c>
      <c r="AL753" s="111" t="str" cm="1">
        <f t="array" aca="1" ref="AL753" ca="1">_xlfn.IFS(TODAY()&lt;AF753,AF753-TODAY(),TODAY()&gt;AF753,"TERMINADO")</f>
        <v>TERMINADO</v>
      </c>
      <c r="AM753" s="112" t="s">
        <v>84</v>
      </c>
      <c r="AN753" s="112" t="s">
        <v>84</v>
      </c>
      <c r="AO753" s="113" t="s">
        <v>3863</v>
      </c>
      <c r="AP753" s="114" t="s">
        <v>9828</v>
      </c>
      <c r="AQ753" s="53" t="s">
        <v>3865</v>
      </c>
      <c r="AR753" s="101" t="s">
        <v>166</v>
      </c>
      <c r="AS753" s="101" t="s">
        <v>151</v>
      </c>
      <c r="AT753" s="106" t="s">
        <v>7872</v>
      </c>
      <c r="AU753" s="133">
        <v>20245420024313</v>
      </c>
      <c r="AV753" s="99">
        <v>111140</v>
      </c>
      <c r="AW753" s="99">
        <v>1</v>
      </c>
      <c r="AX753" s="116">
        <v>4800000</v>
      </c>
      <c r="AY753" s="117" t="s">
        <v>9829</v>
      </c>
      <c r="AZ753" s="99">
        <v>120</v>
      </c>
      <c r="BA753" s="117" t="s">
        <v>181</v>
      </c>
      <c r="BB753" s="99">
        <v>1567</v>
      </c>
      <c r="BC753" s="118">
        <v>45464</v>
      </c>
      <c r="BD753" s="116">
        <v>19200000</v>
      </c>
      <c r="BE753" s="99">
        <v>1763</v>
      </c>
      <c r="BF753" s="116">
        <v>19200000</v>
      </c>
      <c r="BG753" s="118">
        <v>45469</v>
      </c>
      <c r="BH753" s="99" t="s">
        <v>181</v>
      </c>
      <c r="BI753" s="118">
        <v>45467</v>
      </c>
      <c r="BJ753" s="99">
        <v>1</v>
      </c>
      <c r="BK753" s="99" t="s">
        <v>3874</v>
      </c>
      <c r="BL753" s="99" t="s">
        <v>3891</v>
      </c>
      <c r="BM753" s="118" t="s">
        <v>3905</v>
      </c>
      <c r="BN753" s="99" t="s">
        <v>3906</v>
      </c>
      <c r="BO753" s="99" t="s">
        <v>3874</v>
      </c>
      <c r="BP753" s="99" t="s">
        <v>3874</v>
      </c>
      <c r="BQ753" s="99" t="s">
        <v>123</v>
      </c>
      <c r="BR753" s="99" t="s">
        <v>3874</v>
      </c>
      <c r="BS753" s="99" t="s">
        <v>3874</v>
      </c>
      <c r="BT753" s="99" t="s">
        <v>3874</v>
      </c>
      <c r="BU753" s="99" t="s">
        <v>3874</v>
      </c>
      <c r="BV753" s="99" t="s">
        <v>9830</v>
      </c>
      <c r="BW753" s="99" t="s">
        <v>4669</v>
      </c>
      <c r="BX753" s="99">
        <v>3195182416</v>
      </c>
      <c r="BY753" s="99" t="s">
        <v>4059</v>
      </c>
      <c r="BZ753" s="99" t="s">
        <v>4060</v>
      </c>
      <c r="CA753" s="99" t="s">
        <v>3911</v>
      </c>
      <c r="CB753" s="129">
        <v>3042907637</v>
      </c>
      <c r="CC753" s="118" t="s">
        <v>9831</v>
      </c>
      <c r="CD753" s="118">
        <v>30941</v>
      </c>
      <c r="CE753" s="118" t="s">
        <v>3872</v>
      </c>
      <c r="CF753" s="99" t="s">
        <v>3873</v>
      </c>
      <c r="CG753" s="99" t="s">
        <v>181</v>
      </c>
      <c r="CH753" s="118" t="s">
        <v>9824</v>
      </c>
      <c r="CI753" s="118" t="s">
        <v>4785</v>
      </c>
      <c r="CJ753" s="99"/>
      <c r="CK753" s="99">
        <v>40</v>
      </c>
      <c r="CL753" s="230" t="s">
        <v>9825</v>
      </c>
      <c r="CM753" s="99" t="s">
        <v>3878</v>
      </c>
      <c r="CN753" s="123">
        <v>1</v>
      </c>
    </row>
    <row r="754" spans="1:92" ht="20.100000000000001" hidden="1" customHeight="1">
      <c r="A754" s="97">
        <v>869</v>
      </c>
      <c r="B754" s="98">
        <v>2024</v>
      </c>
      <c r="C754" s="99" t="s">
        <v>72</v>
      </c>
      <c r="D754" s="100" t="s">
        <v>9832</v>
      </c>
      <c r="E754" s="99" t="s">
        <v>7078</v>
      </c>
      <c r="F754" s="101" t="s">
        <v>9833</v>
      </c>
      <c r="G754" s="102">
        <v>39667481</v>
      </c>
      <c r="H754" s="53">
        <v>4</v>
      </c>
      <c r="I754" s="149" t="s">
        <v>4096</v>
      </c>
      <c r="J754" s="99">
        <v>1868</v>
      </c>
      <c r="K754" s="105" t="s">
        <v>1223</v>
      </c>
      <c r="L754" s="101" t="s">
        <v>74</v>
      </c>
      <c r="M754" s="53" t="s">
        <v>75</v>
      </c>
      <c r="N754" s="53" t="s">
        <v>3860</v>
      </c>
      <c r="O754" s="101" t="s">
        <v>492</v>
      </c>
      <c r="P754" s="107">
        <v>45575</v>
      </c>
      <c r="Q754" s="118" t="s">
        <v>14</v>
      </c>
      <c r="R754" s="106" t="s">
        <v>3883</v>
      </c>
      <c r="S754" s="159">
        <v>45581</v>
      </c>
      <c r="T754" s="107">
        <v>45657</v>
      </c>
      <c r="U754" s="118" t="s">
        <v>123</v>
      </c>
      <c r="V754" s="118" t="s">
        <v>123</v>
      </c>
      <c r="W754" s="118" t="s">
        <v>123</v>
      </c>
      <c r="X754" s="118" t="s">
        <v>3884</v>
      </c>
      <c r="Y754" s="53">
        <v>1</v>
      </c>
      <c r="Z754" s="115" t="str">
        <f>+R754</f>
        <v>3 Meses 25 dias</v>
      </c>
      <c r="AA754" s="118" t="s">
        <v>123</v>
      </c>
      <c r="AD754" s="118" t="s">
        <v>123</v>
      </c>
      <c r="AE754" s="118" t="s">
        <v>123</v>
      </c>
      <c r="AF754" s="107">
        <v>45697</v>
      </c>
      <c r="AG754" s="110">
        <v>9583333.333333334</v>
      </c>
      <c r="AH754" s="153" t="s">
        <v>123</v>
      </c>
      <c r="AI754" s="154">
        <v>0</v>
      </c>
      <c r="AJ754" s="53" t="s">
        <v>123</v>
      </c>
      <c r="AK754" s="110">
        <f>+AG754+AI754</f>
        <v>9583333.333333334</v>
      </c>
      <c r="AL754" s="111" t="str" cm="1">
        <f t="array" aca="1" ref="AL754" ca="1">_xlfn.IFS(TODAY()&lt;AF754,AF754-TODAY(),TODAY()&gt;AF754,"TERMINADO")</f>
        <v>TERMINADO</v>
      </c>
      <c r="AM754" s="112" t="s">
        <v>84</v>
      </c>
      <c r="AN754" s="155" t="s">
        <v>3885</v>
      </c>
      <c r="AO754" s="113" t="s">
        <v>3863</v>
      </c>
      <c r="AP754" s="160" t="s">
        <v>7080</v>
      </c>
      <c r="AQ754" s="99" t="s">
        <v>3865</v>
      </c>
      <c r="AR754" s="101" t="s">
        <v>497</v>
      </c>
      <c r="AS754" s="106" t="s">
        <v>346</v>
      </c>
      <c r="AT754" s="101" t="s">
        <v>4652</v>
      </c>
      <c r="AU754" s="104" t="s">
        <v>4653</v>
      </c>
      <c r="AV754" s="99">
        <v>117202</v>
      </c>
      <c r="AW754" s="99">
        <v>9</v>
      </c>
      <c r="AX754" s="116">
        <v>2500000</v>
      </c>
      <c r="AY754" s="117" t="s">
        <v>9834</v>
      </c>
      <c r="AZ754" s="99"/>
      <c r="BA754" s="99" t="s">
        <v>181</v>
      </c>
      <c r="BB754" s="99">
        <v>1893</v>
      </c>
      <c r="BC754" s="118">
        <v>45547</v>
      </c>
      <c r="BD754" s="116">
        <v>86250000</v>
      </c>
      <c r="BE754" s="99">
        <v>2220</v>
      </c>
      <c r="BF754" s="116">
        <v>9583333</v>
      </c>
      <c r="BG754" s="118">
        <v>45576</v>
      </c>
      <c r="BH754" s="117"/>
      <c r="BI754" s="118" t="s">
        <v>4655</v>
      </c>
      <c r="BJ754" s="99">
        <v>4</v>
      </c>
      <c r="BK754" s="99" t="s">
        <v>3869</v>
      </c>
      <c r="BL754" s="99" t="s">
        <v>3891</v>
      </c>
      <c r="BM754" s="118"/>
      <c r="BN754" s="99"/>
      <c r="BO754" s="99"/>
      <c r="BP754" s="99"/>
      <c r="BQ754" s="99"/>
      <c r="BR754" s="99"/>
      <c r="BS754" s="99"/>
      <c r="BT754" s="99"/>
      <c r="BU754" s="99"/>
      <c r="BV754" s="99"/>
      <c r="BW754" s="99"/>
      <c r="BX754" s="99"/>
      <c r="BY754" s="99"/>
      <c r="BZ754" s="99"/>
      <c r="CA754" s="99"/>
      <c r="CB754" s="129">
        <v>3186077187</v>
      </c>
      <c r="CC754" s="118" t="s">
        <v>9835</v>
      </c>
      <c r="CD754" s="118">
        <v>26067</v>
      </c>
      <c r="CE754" s="99" t="s">
        <v>3893</v>
      </c>
      <c r="CF754" s="99" t="s">
        <v>3894</v>
      </c>
      <c r="CG754" s="99"/>
      <c r="CH754" s="118" t="s">
        <v>5378</v>
      </c>
      <c r="CI754" s="118" t="s">
        <v>9836</v>
      </c>
      <c r="CJ754" s="117"/>
      <c r="CK754" s="115"/>
      <c r="CL754" s="244"/>
      <c r="CM754" s="166" t="s">
        <v>14</v>
      </c>
      <c r="CN754" s="123">
        <v>1</v>
      </c>
    </row>
    <row r="755" spans="1:92" ht="20.100000000000001" hidden="1" customHeight="1">
      <c r="A755" s="97">
        <v>147</v>
      </c>
      <c r="B755" s="98">
        <v>2024</v>
      </c>
      <c r="C755" s="99" t="s">
        <v>72</v>
      </c>
      <c r="D755" s="100" t="s">
        <v>9837</v>
      </c>
      <c r="E755" s="99" t="s">
        <v>9838</v>
      </c>
      <c r="F755" s="106" t="s">
        <v>9839</v>
      </c>
      <c r="G755" s="115">
        <v>1014736027</v>
      </c>
      <c r="H755" s="99">
        <v>1</v>
      </c>
      <c r="I755" s="103" t="s">
        <v>138</v>
      </c>
      <c r="J755" s="99">
        <v>1873</v>
      </c>
      <c r="K755" s="105" t="s">
        <v>3859</v>
      </c>
      <c r="L755" s="101" t="s">
        <v>74</v>
      </c>
      <c r="M755" s="53" t="s">
        <v>75</v>
      </c>
      <c r="N755" s="53" t="s">
        <v>3860</v>
      </c>
      <c r="O755" s="106" t="s">
        <v>4676</v>
      </c>
      <c r="P755" s="107">
        <v>45616</v>
      </c>
      <c r="Q755" s="118" t="s">
        <v>15</v>
      </c>
      <c r="R755" s="106" t="s">
        <v>4393</v>
      </c>
      <c r="S755" s="159">
        <v>45618</v>
      </c>
      <c r="T755" s="107">
        <v>45657</v>
      </c>
      <c r="U755" s="107" t="s">
        <v>123</v>
      </c>
      <c r="V755" s="107" t="s">
        <v>123</v>
      </c>
      <c r="W755" s="107" t="s">
        <v>123</v>
      </c>
      <c r="X755" s="107" t="s">
        <v>123</v>
      </c>
      <c r="Y755" s="53" t="s">
        <v>123</v>
      </c>
      <c r="Z755" s="102" t="str">
        <f>+R755</f>
        <v>2 Meses 10 dias</v>
      </c>
      <c r="AA755" s="107" t="s">
        <v>123</v>
      </c>
      <c r="AD755" s="107" t="s">
        <v>123</v>
      </c>
      <c r="AE755" s="107" t="s">
        <v>123</v>
      </c>
      <c r="AF755" s="107">
        <f>+T755</f>
        <v>45657</v>
      </c>
      <c r="AG755" s="110">
        <v>7889000</v>
      </c>
      <c r="AH755" s="153" t="s">
        <v>123</v>
      </c>
      <c r="AI755" s="154">
        <v>0</v>
      </c>
      <c r="AJ755" s="53" t="s">
        <v>123</v>
      </c>
      <c r="AK755" s="110">
        <f>+AG755+AI755</f>
        <v>7889000</v>
      </c>
      <c r="AL755" s="111" t="str" cm="1">
        <f t="array" aca="1" ref="AL755" ca="1">_xlfn.IFS(TODAY()&lt;AF755,AF755-TODAY(),TODAY()&gt;AF755,"TERMINADO")</f>
        <v>TERMINADO</v>
      </c>
      <c r="AM755" s="112" t="s">
        <v>84</v>
      </c>
      <c r="AN755" s="155" t="s">
        <v>3885</v>
      </c>
      <c r="AO755" s="113" t="s">
        <v>3863</v>
      </c>
      <c r="AP755" s="114" t="s">
        <v>9840</v>
      </c>
      <c r="AQ755" s="99" t="s">
        <v>3865</v>
      </c>
      <c r="AR755" s="101" t="s">
        <v>446</v>
      </c>
      <c r="AS755" s="101" t="s">
        <v>141</v>
      </c>
      <c r="AT755" s="101" t="s">
        <v>4555</v>
      </c>
      <c r="AU755" s="104" t="s">
        <v>9841</v>
      </c>
      <c r="AV755" s="99">
        <v>119682</v>
      </c>
      <c r="AW755" s="99">
        <v>1</v>
      </c>
      <c r="AX755" s="116">
        <v>3381000</v>
      </c>
      <c r="AY755" s="166" t="s">
        <v>9842</v>
      </c>
      <c r="AZ755" s="99"/>
      <c r="BA755" s="166" t="s">
        <v>181</v>
      </c>
      <c r="BB755" s="99">
        <v>2119</v>
      </c>
      <c r="BC755" s="118">
        <v>45615</v>
      </c>
      <c r="BD755" s="116">
        <v>7889000</v>
      </c>
      <c r="BE755" s="99">
        <v>2540</v>
      </c>
      <c r="BF755" s="116">
        <v>7889000</v>
      </c>
      <c r="BG755" s="118">
        <v>45618</v>
      </c>
      <c r="BH755" s="117"/>
      <c r="BI755" s="118" t="s">
        <v>9843</v>
      </c>
      <c r="BJ755" s="99">
        <v>1</v>
      </c>
      <c r="BK755" s="99"/>
      <c r="BL755" s="99" t="s">
        <v>3891</v>
      </c>
      <c r="BM755" s="117"/>
      <c r="BN755" s="99"/>
      <c r="BO755" s="99"/>
      <c r="BP755" s="99"/>
      <c r="BQ755" s="99"/>
      <c r="BR755" s="99"/>
      <c r="BS755" s="99"/>
      <c r="BT755" s="99"/>
      <c r="BU755" s="99"/>
      <c r="BV755" s="99"/>
      <c r="BW755" s="99"/>
      <c r="BX755" s="99"/>
      <c r="BY755" s="99"/>
      <c r="BZ755" s="99"/>
      <c r="CA755" s="99"/>
      <c r="CB755" s="129">
        <v>3118279719</v>
      </c>
      <c r="CC755" s="118" t="s">
        <v>9844</v>
      </c>
      <c r="CD755" s="118">
        <v>37951</v>
      </c>
      <c r="CE755" s="99" t="s">
        <v>3913</v>
      </c>
      <c r="CF755" s="99" t="s">
        <v>3894</v>
      </c>
      <c r="CG755" s="118"/>
      <c r="CH755" s="118" t="s">
        <v>7228</v>
      </c>
      <c r="CI755" s="118" t="s">
        <v>9845</v>
      </c>
      <c r="CJ755" s="99"/>
      <c r="CK755" s="99"/>
      <c r="CL755" s="230"/>
      <c r="CM755" s="117" t="s">
        <v>15</v>
      </c>
      <c r="CN755" s="123">
        <v>1</v>
      </c>
    </row>
    <row r="756" spans="1:92" ht="20.100000000000001" hidden="1" customHeight="1">
      <c r="A756" s="97">
        <v>436</v>
      </c>
      <c r="B756" s="98">
        <v>2024</v>
      </c>
      <c r="C756" s="99" t="s">
        <v>72</v>
      </c>
      <c r="D756" s="98" t="s">
        <v>9846</v>
      </c>
      <c r="E756" s="99" t="s">
        <v>6743</v>
      </c>
      <c r="F756" s="106" t="s">
        <v>159</v>
      </c>
      <c r="G756" s="115">
        <v>1010232717</v>
      </c>
      <c r="H756" s="99">
        <v>5</v>
      </c>
      <c r="I756" s="181" t="s">
        <v>99</v>
      </c>
      <c r="J756" s="104" t="s">
        <v>635</v>
      </c>
      <c r="K756" s="105" t="s">
        <v>3859</v>
      </c>
      <c r="L756" s="101" t="s">
        <v>74</v>
      </c>
      <c r="M756" s="53" t="s">
        <v>75</v>
      </c>
      <c r="N756" s="53" t="s">
        <v>3860</v>
      </c>
      <c r="O756" s="101" t="s">
        <v>800</v>
      </c>
      <c r="P756" s="118">
        <v>45373</v>
      </c>
      <c r="Q756" s="107" t="s">
        <v>7</v>
      </c>
      <c r="R756" s="106" t="s">
        <v>3861</v>
      </c>
      <c r="S756" s="118">
        <v>45383</v>
      </c>
      <c r="T756" s="118">
        <v>45504</v>
      </c>
      <c r="U756" s="107" t="s">
        <v>123</v>
      </c>
      <c r="V756" s="107" t="s">
        <v>123</v>
      </c>
      <c r="W756" s="107" t="s">
        <v>123</v>
      </c>
      <c r="X756" s="53" t="s">
        <v>3862</v>
      </c>
      <c r="Y756" s="53">
        <v>1</v>
      </c>
      <c r="Z756" s="53" t="s">
        <v>3612</v>
      </c>
      <c r="AA756" s="107">
        <f>+AH756</f>
        <v>45462</v>
      </c>
      <c r="AB756" s="226"/>
      <c r="AC756" s="226"/>
      <c r="AD756" s="107" t="s">
        <v>123</v>
      </c>
      <c r="AE756" s="107" t="s">
        <v>123</v>
      </c>
      <c r="AF756" s="107">
        <v>45565</v>
      </c>
      <c r="AG756" s="110">
        <v>30000000</v>
      </c>
      <c r="AH756" s="107">
        <v>45462</v>
      </c>
      <c r="AI756" s="110">
        <v>15000000</v>
      </c>
      <c r="AJ756" s="51">
        <v>1</v>
      </c>
      <c r="AK756" s="110">
        <v>45000000</v>
      </c>
      <c r="AL756" s="111" t="str" cm="1">
        <f t="array" aca="1" ref="AL756" ca="1">_xlfn.IFS(TODAY()&lt;AF756,AF756-TODAY(),TODAY()&gt;AF756,"TERMINADO")</f>
        <v>TERMINADO</v>
      </c>
      <c r="AM756" s="112" t="s">
        <v>84</v>
      </c>
      <c r="AN756" s="112" t="s">
        <v>85</v>
      </c>
      <c r="AO756" s="113" t="s">
        <v>3863</v>
      </c>
      <c r="AP756" s="114" t="s">
        <v>6744</v>
      </c>
      <c r="AQ756" s="99" t="s">
        <v>3865</v>
      </c>
      <c r="AR756" s="101" t="s">
        <v>446</v>
      </c>
      <c r="AS756" s="101" t="s">
        <v>141</v>
      </c>
      <c r="AT756" s="136" t="s">
        <v>4555</v>
      </c>
      <c r="AU756" s="115">
        <v>20245420015983</v>
      </c>
      <c r="AV756" s="99">
        <v>103813</v>
      </c>
      <c r="AW756" s="99">
        <v>2</v>
      </c>
      <c r="AX756" s="116">
        <v>7500000</v>
      </c>
      <c r="AY756" s="117" t="s">
        <v>9847</v>
      </c>
      <c r="AZ756" s="99">
        <v>120</v>
      </c>
      <c r="BA756" s="117" t="s">
        <v>181</v>
      </c>
      <c r="BB756" s="99">
        <v>1190</v>
      </c>
      <c r="BC756" s="118">
        <v>45358</v>
      </c>
      <c r="BD756" s="116">
        <v>60000000</v>
      </c>
      <c r="BE756" s="99">
        <v>1397</v>
      </c>
      <c r="BF756" s="116">
        <v>30000000</v>
      </c>
      <c r="BG756" s="118">
        <v>45377</v>
      </c>
      <c r="BH756" s="99" t="s">
        <v>181</v>
      </c>
      <c r="BI756" s="118" t="s">
        <v>9848</v>
      </c>
      <c r="BJ756" s="99">
        <v>1</v>
      </c>
      <c r="BK756" s="99" t="s">
        <v>3874</v>
      </c>
      <c r="BL756" s="99" t="s">
        <v>3891</v>
      </c>
      <c r="BM756" s="118" t="s">
        <v>3905</v>
      </c>
      <c r="BN756" s="99" t="s">
        <v>3906</v>
      </c>
      <c r="BO756" s="99" t="s">
        <v>3874</v>
      </c>
      <c r="BP756" s="99" t="s">
        <v>3874</v>
      </c>
      <c r="BQ756" s="99" t="s">
        <v>123</v>
      </c>
      <c r="BR756" s="99" t="s">
        <v>3874</v>
      </c>
      <c r="BS756" s="99" t="s">
        <v>3874</v>
      </c>
      <c r="BT756" s="99" t="s">
        <v>3874</v>
      </c>
      <c r="BU756" s="99" t="s">
        <v>3874</v>
      </c>
      <c r="BV756" s="99" t="s">
        <v>9849</v>
      </c>
      <c r="BW756" s="99" t="s">
        <v>4136</v>
      </c>
      <c r="BX756" s="99">
        <v>3215074951</v>
      </c>
      <c r="BY756" s="99" t="s">
        <v>3909</v>
      </c>
      <c r="BZ756" s="99" t="s">
        <v>3951</v>
      </c>
      <c r="CA756" s="99" t="s">
        <v>4012</v>
      </c>
      <c r="CB756" s="129">
        <v>3126414982</v>
      </c>
      <c r="CC756" s="118" t="s">
        <v>9850</v>
      </c>
      <c r="CD756" s="118">
        <v>35508</v>
      </c>
      <c r="CE756" s="118" t="s">
        <v>3872</v>
      </c>
      <c r="CF756" s="99" t="s">
        <v>3873</v>
      </c>
      <c r="CG756" s="118" t="s">
        <v>3874</v>
      </c>
      <c r="CH756" s="118" t="s">
        <v>9851</v>
      </c>
      <c r="CI756" s="118" t="s">
        <v>9852</v>
      </c>
      <c r="CJ756" s="99" t="s">
        <v>181</v>
      </c>
      <c r="CK756" s="99">
        <v>27</v>
      </c>
      <c r="CL756" s="230" t="s">
        <v>9853</v>
      </c>
      <c r="CM756" s="117" t="s">
        <v>3917</v>
      </c>
      <c r="CN756" s="123">
        <v>1</v>
      </c>
    </row>
    <row r="757" spans="1:92" ht="20.100000000000001" hidden="1" customHeight="1">
      <c r="A757" s="97">
        <v>868</v>
      </c>
      <c r="B757" s="98">
        <v>2024</v>
      </c>
      <c r="C757" s="99" t="s">
        <v>72</v>
      </c>
      <c r="D757" s="100" t="s">
        <v>9854</v>
      </c>
      <c r="E757" s="99" t="s">
        <v>9855</v>
      </c>
      <c r="F757" s="101" t="s">
        <v>9856</v>
      </c>
      <c r="G757" s="102">
        <v>1030678172</v>
      </c>
      <c r="H757" s="53">
        <v>9</v>
      </c>
      <c r="I757" s="103" t="s">
        <v>3967</v>
      </c>
      <c r="J757" s="104" t="s">
        <v>4213</v>
      </c>
      <c r="K757" s="105" t="s">
        <v>4214</v>
      </c>
      <c r="L757" s="101" t="s">
        <v>74</v>
      </c>
      <c r="M757" s="53" t="s">
        <v>75</v>
      </c>
      <c r="N757" s="53" t="s">
        <v>3860</v>
      </c>
      <c r="O757" s="101" t="s">
        <v>9857</v>
      </c>
      <c r="P757" s="107">
        <v>45576</v>
      </c>
      <c r="Q757" s="118" t="s">
        <v>14</v>
      </c>
      <c r="R757" s="106" t="s">
        <v>3883</v>
      </c>
      <c r="S757" s="159">
        <v>45581</v>
      </c>
      <c r="T757" s="107">
        <v>45657</v>
      </c>
      <c r="U757" s="107" t="s">
        <v>123</v>
      </c>
      <c r="V757" s="107" t="s">
        <v>123</v>
      </c>
      <c r="W757" s="107" t="s">
        <v>123</v>
      </c>
      <c r="X757" s="107" t="s">
        <v>3884</v>
      </c>
      <c r="Y757" s="53">
        <v>1</v>
      </c>
      <c r="Z757" s="102" t="str">
        <f>+R757</f>
        <v>3 Meses 25 dias</v>
      </c>
      <c r="AA757" s="107" t="s">
        <v>123</v>
      </c>
      <c r="AD757" s="107" t="s">
        <v>123</v>
      </c>
      <c r="AE757" s="107" t="s">
        <v>123</v>
      </c>
      <c r="AF757" s="107">
        <v>45697</v>
      </c>
      <c r="AG757" s="110">
        <v>20891667</v>
      </c>
      <c r="AH757" s="135" t="s">
        <v>123</v>
      </c>
      <c r="AI757" s="110">
        <v>0</v>
      </c>
      <c r="AJ757" s="53" t="s">
        <v>123</v>
      </c>
      <c r="AK757" s="110">
        <f>+AG757+AI757</f>
        <v>20891667</v>
      </c>
      <c r="AL757" s="111" t="str" cm="1">
        <f t="array" aca="1" ref="AL757" ca="1">_xlfn.IFS(TODAY()&lt;AF757,AF757-TODAY(),TODAY()&gt;AF757,"TERMINADO")</f>
        <v>TERMINADO</v>
      </c>
      <c r="AM757" s="210" t="s">
        <v>84</v>
      </c>
      <c r="AN757" s="155" t="s">
        <v>3885</v>
      </c>
      <c r="AO757" s="113" t="s">
        <v>3863</v>
      </c>
      <c r="AP757" s="114" t="s">
        <v>9858</v>
      </c>
      <c r="AQ757" s="53" t="s">
        <v>3865</v>
      </c>
      <c r="AR757" s="101" t="s">
        <v>346</v>
      </c>
      <c r="AS757" s="101" t="s">
        <v>346</v>
      </c>
      <c r="AT757" s="131" t="s">
        <v>9859</v>
      </c>
      <c r="AU757" s="139" t="s">
        <v>9860</v>
      </c>
      <c r="AV757" s="99">
        <v>117520</v>
      </c>
      <c r="AW757" s="99">
        <v>1</v>
      </c>
      <c r="AX757" s="116">
        <v>5450000</v>
      </c>
      <c r="AY757" s="117" t="s">
        <v>9861</v>
      </c>
      <c r="AZ757" s="99"/>
      <c r="BA757" s="166" t="s">
        <v>181</v>
      </c>
      <c r="BB757" s="99">
        <v>1904</v>
      </c>
      <c r="BC757" s="118">
        <v>45548</v>
      </c>
      <c r="BD757" s="116">
        <v>20891667</v>
      </c>
      <c r="BE757" s="99">
        <v>2230</v>
      </c>
      <c r="BF757" s="116">
        <v>20891667</v>
      </c>
      <c r="BG757" s="118">
        <v>45581</v>
      </c>
      <c r="BH757" s="117"/>
      <c r="BI757" s="118" t="s">
        <v>9862</v>
      </c>
      <c r="BJ757" s="99">
        <v>4</v>
      </c>
      <c r="BK757" s="99"/>
      <c r="BL757" s="99" t="s">
        <v>3891</v>
      </c>
      <c r="BM757" s="118"/>
      <c r="BN757" s="99"/>
      <c r="BO757" s="99"/>
      <c r="BP757" s="99"/>
      <c r="BQ757" s="99"/>
      <c r="BR757" s="99"/>
      <c r="BS757" s="99"/>
      <c r="BT757" s="99"/>
      <c r="BU757" s="99"/>
      <c r="BV757" s="99"/>
      <c r="BW757" s="99"/>
      <c r="BX757" s="99"/>
      <c r="BY757" s="99"/>
      <c r="BZ757" s="99"/>
      <c r="CA757" s="99"/>
      <c r="CB757" s="129">
        <v>3214894868</v>
      </c>
      <c r="CC757" s="118" t="s">
        <v>9863</v>
      </c>
      <c r="CD757" s="118">
        <v>35490</v>
      </c>
      <c r="CE757" s="118" t="s">
        <v>3872</v>
      </c>
      <c r="CF757" s="99" t="s">
        <v>3873</v>
      </c>
      <c r="CG757" s="118"/>
      <c r="CH757" s="118" t="s">
        <v>4334</v>
      </c>
      <c r="CI757" s="118" t="s">
        <v>9864</v>
      </c>
      <c r="CJ757" s="99"/>
      <c r="CK757" s="115"/>
      <c r="CL757" s="244"/>
      <c r="CM757" s="166" t="s">
        <v>14</v>
      </c>
      <c r="CN757" s="123">
        <v>1</v>
      </c>
    </row>
    <row r="758" spans="1:92" ht="20.100000000000001" hidden="1" customHeight="1">
      <c r="A758" s="97">
        <v>579</v>
      </c>
      <c r="B758" s="98">
        <v>2024</v>
      </c>
      <c r="C758" s="99" t="s">
        <v>72</v>
      </c>
      <c r="D758" s="100" t="s">
        <v>9865</v>
      </c>
      <c r="E758" s="99" t="s">
        <v>9866</v>
      </c>
      <c r="F758" s="106" t="s">
        <v>9867</v>
      </c>
      <c r="G758" s="115">
        <v>57424241</v>
      </c>
      <c r="H758" s="99">
        <v>6</v>
      </c>
      <c r="I758" s="103" t="s">
        <v>4257</v>
      </c>
      <c r="J758" s="99">
        <v>1873</v>
      </c>
      <c r="K758" s="105" t="s">
        <v>3859</v>
      </c>
      <c r="L758" s="101" t="s">
        <v>74</v>
      </c>
      <c r="M758" s="53" t="s">
        <v>75</v>
      </c>
      <c r="N758" s="53" t="s">
        <v>3860</v>
      </c>
      <c r="O758" s="101" t="s">
        <v>1589</v>
      </c>
      <c r="P758" s="118">
        <v>45460</v>
      </c>
      <c r="Q758" s="118" t="s">
        <v>10</v>
      </c>
      <c r="R758" s="106" t="s">
        <v>3861</v>
      </c>
      <c r="S758" s="118">
        <v>45461</v>
      </c>
      <c r="T758" s="118">
        <v>45582</v>
      </c>
      <c r="U758" s="107" t="s">
        <v>123</v>
      </c>
      <c r="V758" s="107" t="s">
        <v>123</v>
      </c>
      <c r="W758" s="107" t="s">
        <v>123</v>
      </c>
      <c r="X758" s="53" t="s">
        <v>3862</v>
      </c>
      <c r="Y758" s="53">
        <v>1</v>
      </c>
      <c r="Z758" s="102" t="s">
        <v>3612</v>
      </c>
      <c r="AA758" s="107">
        <v>45582</v>
      </c>
      <c r="AD758" s="107" t="s">
        <v>123</v>
      </c>
      <c r="AE758" s="107" t="s">
        <v>123</v>
      </c>
      <c r="AF758" s="107">
        <v>45643</v>
      </c>
      <c r="AG758" s="130">
        <v>22800000</v>
      </c>
      <c r="AH758" s="107">
        <v>45582</v>
      </c>
      <c r="AI758" s="110">
        <v>11400000</v>
      </c>
      <c r="AJ758" s="51">
        <v>1</v>
      </c>
      <c r="AK758" s="110">
        <f>+AG758+AI758</f>
        <v>34200000</v>
      </c>
      <c r="AL758" s="111" t="str" cm="1">
        <f t="array" aca="1" ref="AL758" ca="1">_xlfn.IFS(TODAY()&lt;AF758,AF758-TODAY(),TODAY()&gt;AF758,"TERMINADO")</f>
        <v>TERMINADO</v>
      </c>
      <c r="AM758" s="112" t="s">
        <v>84</v>
      </c>
      <c r="AN758" s="112" t="s">
        <v>84</v>
      </c>
      <c r="AO758" s="113" t="s">
        <v>3863</v>
      </c>
      <c r="AP758" s="114" t="s">
        <v>9868</v>
      </c>
      <c r="AQ758" s="53" t="s">
        <v>3865</v>
      </c>
      <c r="AR758" s="101" t="s">
        <v>200</v>
      </c>
      <c r="AS758" s="101" t="s">
        <v>141</v>
      </c>
      <c r="AT758" s="101" t="s">
        <v>4098</v>
      </c>
      <c r="AU758" s="115">
        <v>20245420022013</v>
      </c>
      <c r="AV758" s="99">
        <v>109513</v>
      </c>
      <c r="AW758" s="99">
        <v>2</v>
      </c>
      <c r="AX758" s="116">
        <v>5700000</v>
      </c>
      <c r="AY758" s="117" t="s">
        <v>9869</v>
      </c>
      <c r="AZ758" s="99">
        <v>120</v>
      </c>
      <c r="BA758" s="117" t="s">
        <v>181</v>
      </c>
      <c r="BB758" s="99">
        <v>1406</v>
      </c>
      <c r="BC758" s="118">
        <v>45443</v>
      </c>
      <c r="BD758" s="116">
        <v>45600000</v>
      </c>
      <c r="BE758" s="99">
        <v>1699</v>
      </c>
      <c r="BF758" s="116">
        <v>22800000</v>
      </c>
      <c r="BG758" s="118">
        <v>45461</v>
      </c>
      <c r="BH758" s="99" t="s">
        <v>181</v>
      </c>
      <c r="BI758" s="118" t="s">
        <v>9870</v>
      </c>
      <c r="BJ758" s="99">
        <v>5</v>
      </c>
      <c r="BK758" s="99" t="s">
        <v>3874</v>
      </c>
      <c r="BL758" s="99" t="s">
        <v>3891</v>
      </c>
      <c r="BM758" s="99" t="s">
        <v>3905</v>
      </c>
      <c r="BN758" s="99" t="s">
        <v>3906</v>
      </c>
      <c r="BO758" s="99" t="s">
        <v>3874</v>
      </c>
      <c r="BP758" s="99" t="s">
        <v>3874</v>
      </c>
      <c r="BQ758" s="99" t="s">
        <v>123</v>
      </c>
      <c r="BR758" s="99" t="s">
        <v>3874</v>
      </c>
      <c r="BS758" s="99" t="s">
        <v>3874</v>
      </c>
      <c r="BT758" s="99" t="s">
        <v>3874</v>
      </c>
      <c r="BU758" s="99" t="s">
        <v>3874</v>
      </c>
      <c r="BV758" s="99" t="s">
        <v>9871</v>
      </c>
      <c r="BW758" s="99" t="s">
        <v>3937</v>
      </c>
      <c r="BX758" s="99">
        <v>3105911024</v>
      </c>
      <c r="BY758" s="99" t="s">
        <v>3909</v>
      </c>
      <c r="BZ758" s="99" t="s">
        <v>4060</v>
      </c>
      <c r="CA758" s="99" t="s">
        <v>3911</v>
      </c>
      <c r="CB758" s="129">
        <v>3005438085</v>
      </c>
      <c r="CC758" s="118" t="s">
        <v>9872</v>
      </c>
      <c r="CD758" s="118">
        <v>27730</v>
      </c>
      <c r="CE758" s="118" t="s">
        <v>3872</v>
      </c>
      <c r="CF758" s="99" t="s">
        <v>3873</v>
      </c>
      <c r="CG758" s="118"/>
      <c r="CH758" s="118" t="s">
        <v>9058</v>
      </c>
      <c r="CI758" s="118" t="s">
        <v>9873</v>
      </c>
      <c r="CJ758" s="99" t="s">
        <v>181</v>
      </c>
      <c r="CK758" s="99">
        <v>49</v>
      </c>
      <c r="CL758" s="230" t="s">
        <v>9874</v>
      </c>
      <c r="CM758" s="99" t="s">
        <v>3878</v>
      </c>
      <c r="CN758" s="123">
        <v>1</v>
      </c>
    </row>
    <row r="759" spans="1:92" ht="20.100000000000001" hidden="1" customHeight="1">
      <c r="A759" s="97">
        <v>140</v>
      </c>
      <c r="B759" s="98">
        <v>2024</v>
      </c>
      <c r="C759" s="99" t="s">
        <v>72</v>
      </c>
      <c r="D759" s="100" t="s">
        <v>9875</v>
      </c>
      <c r="E759" s="53" t="s">
        <v>8814</v>
      </c>
      <c r="F759" s="106" t="s">
        <v>9876</v>
      </c>
      <c r="G759" s="115">
        <v>1010225551</v>
      </c>
      <c r="H759" s="99">
        <v>0</v>
      </c>
      <c r="I759" s="103" t="s">
        <v>81</v>
      </c>
      <c r="J759" s="99">
        <v>1873</v>
      </c>
      <c r="K759" s="105" t="s">
        <v>3859</v>
      </c>
      <c r="L759" s="101" t="s">
        <v>74</v>
      </c>
      <c r="M759" s="53" t="s">
        <v>75</v>
      </c>
      <c r="N759" s="53" t="s">
        <v>3860</v>
      </c>
      <c r="O759" s="101" t="s">
        <v>108</v>
      </c>
      <c r="P759" s="107">
        <v>45610</v>
      </c>
      <c r="Q759" s="118" t="s">
        <v>15</v>
      </c>
      <c r="R759" s="151" t="s">
        <v>9877</v>
      </c>
      <c r="S759" s="151">
        <v>45611</v>
      </c>
      <c r="T759" s="159">
        <v>45657</v>
      </c>
      <c r="U759" s="107" t="s">
        <v>123</v>
      </c>
      <c r="V759" s="107" t="s">
        <v>123</v>
      </c>
      <c r="W759" s="107" t="s">
        <v>123</v>
      </c>
      <c r="X759" s="107" t="s">
        <v>3884</v>
      </c>
      <c r="Y759" s="53">
        <v>1</v>
      </c>
      <c r="Z759" s="102" t="str">
        <f>+R759</f>
        <v>70 Dias</v>
      </c>
      <c r="AA759" s="107" t="s">
        <v>123</v>
      </c>
      <c r="AD759" s="107" t="s">
        <v>123</v>
      </c>
      <c r="AE759" s="107" t="s">
        <v>123</v>
      </c>
      <c r="AF759" s="107">
        <v>45681</v>
      </c>
      <c r="AG759" s="110">
        <v>13300000</v>
      </c>
      <c r="AH759" s="153" t="s">
        <v>123</v>
      </c>
      <c r="AI759" s="154">
        <v>0</v>
      </c>
      <c r="AJ759" s="53" t="s">
        <v>123</v>
      </c>
      <c r="AK759" s="110">
        <f>+AG759+AI759</f>
        <v>13300000</v>
      </c>
      <c r="AL759" s="111" t="str" cm="1">
        <f t="array" aca="1" ref="AL759" ca="1">_xlfn.IFS(TODAY()&lt;AF759,AF759-TODAY(),TODAY()&gt;AF759,"TERMINADO")</f>
        <v>TERMINADO</v>
      </c>
      <c r="AM759" s="155" t="s">
        <v>84</v>
      </c>
      <c r="AN759" s="155" t="s">
        <v>3885</v>
      </c>
      <c r="AO759" s="113" t="s">
        <v>3863</v>
      </c>
      <c r="AP759" s="114" t="s">
        <v>8816</v>
      </c>
      <c r="AQ759" s="99" t="s">
        <v>3865</v>
      </c>
      <c r="AR759" s="101" t="s">
        <v>114</v>
      </c>
      <c r="AS759" s="101" t="s">
        <v>141</v>
      </c>
      <c r="AT759" s="191" t="s">
        <v>4729</v>
      </c>
      <c r="AU759" s="192" t="s">
        <v>9878</v>
      </c>
      <c r="AV759" s="99">
        <v>119693</v>
      </c>
      <c r="AW759" s="99">
        <v>2</v>
      </c>
      <c r="AX759" s="116">
        <v>5700000</v>
      </c>
      <c r="AY759" s="117" t="s">
        <v>9879</v>
      </c>
      <c r="AZ759" s="99"/>
      <c r="BA759" s="117" t="s">
        <v>181</v>
      </c>
      <c r="BB759" s="99">
        <v>2071</v>
      </c>
      <c r="BC759" s="118">
        <v>45594</v>
      </c>
      <c r="BD759" s="116">
        <v>26600000</v>
      </c>
      <c r="BE759" s="99">
        <v>2517</v>
      </c>
      <c r="BF759" s="116">
        <v>13300000</v>
      </c>
      <c r="BG759" s="118">
        <v>45611</v>
      </c>
      <c r="BH759" s="117"/>
      <c r="BI759" s="118" t="s">
        <v>9880</v>
      </c>
      <c r="BJ759" s="99">
        <v>1</v>
      </c>
      <c r="BK759" s="99"/>
      <c r="BL759" s="99" t="s">
        <v>3891</v>
      </c>
      <c r="BM759" s="117"/>
      <c r="BN759" s="99"/>
      <c r="BO759" s="99"/>
      <c r="BP759" s="99"/>
      <c r="BQ759" s="99"/>
      <c r="BR759" s="99"/>
      <c r="BS759" s="99"/>
      <c r="BT759" s="99"/>
      <c r="BU759" s="99"/>
      <c r="BV759" s="99"/>
      <c r="BW759" s="99"/>
      <c r="BX759" s="99"/>
      <c r="BY759" s="99"/>
      <c r="BZ759" s="99"/>
      <c r="CA759" s="99"/>
      <c r="CB759" s="129">
        <v>3102627387</v>
      </c>
      <c r="CC759" s="118" t="s">
        <v>9881</v>
      </c>
      <c r="CD759" s="118">
        <v>35060</v>
      </c>
      <c r="CE759" s="99" t="s">
        <v>3872</v>
      </c>
      <c r="CF759" s="99" t="s">
        <v>3873</v>
      </c>
      <c r="CG759" s="118"/>
      <c r="CH759" s="118" t="s">
        <v>9882</v>
      </c>
      <c r="CI759" s="118" t="s">
        <v>9883</v>
      </c>
      <c r="CJ759" s="117"/>
      <c r="CK759" s="115"/>
      <c r="CL759" s="281"/>
      <c r="CM759" s="117" t="s">
        <v>15</v>
      </c>
      <c r="CN759" s="123">
        <v>1</v>
      </c>
    </row>
    <row r="760" spans="1:92" s="267" customFormat="1" ht="20.100000000000001" hidden="1" customHeight="1">
      <c r="A760" s="97">
        <v>69</v>
      </c>
      <c r="B760" s="98">
        <v>2024</v>
      </c>
      <c r="C760" s="99" t="s">
        <v>72</v>
      </c>
      <c r="D760" s="100" t="s">
        <v>9884</v>
      </c>
      <c r="E760" s="99" t="s">
        <v>4684</v>
      </c>
      <c r="F760" s="106" t="s">
        <v>2933</v>
      </c>
      <c r="G760" s="115">
        <v>1023860201</v>
      </c>
      <c r="H760" s="99">
        <v>8</v>
      </c>
      <c r="I760" s="103" t="s">
        <v>81</v>
      </c>
      <c r="J760" s="104" t="s">
        <v>505</v>
      </c>
      <c r="K760" s="105" t="s">
        <v>4065</v>
      </c>
      <c r="L760" s="106" t="s">
        <v>74</v>
      </c>
      <c r="M760" s="99" t="s">
        <v>75</v>
      </c>
      <c r="N760" s="53" t="s">
        <v>3860</v>
      </c>
      <c r="O760" s="101" t="s">
        <v>499</v>
      </c>
      <c r="P760" s="107">
        <v>45349</v>
      </c>
      <c r="Q760" s="107" t="s">
        <v>6</v>
      </c>
      <c r="R760" s="106" t="s">
        <v>3861</v>
      </c>
      <c r="S760" s="118">
        <v>45350</v>
      </c>
      <c r="T760" s="118">
        <v>45470</v>
      </c>
      <c r="U760" s="107" t="s">
        <v>123</v>
      </c>
      <c r="V760" s="107" t="s">
        <v>123</v>
      </c>
      <c r="W760" s="107" t="s">
        <v>123</v>
      </c>
      <c r="X760" s="53" t="s">
        <v>3862</v>
      </c>
      <c r="Y760" s="53">
        <v>1</v>
      </c>
      <c r="Z760" s="53" t="s">
        <v>3612</v>
      </c>
      <c r="AA760" s="107">
        <v>45455</v>
      </c>
      <c r="AB760" s="226"/>
      <c r="AC760" s="226"/>
      <c r="AD760" s="107" t="s">
        <v>123</v>
      </c>
      <c r="AE760" s="107" t="s">
        <v>123</v>
      </c>
      <c r="AF760" s="107">
        <v>45531</v>
      </c>
      <c r="AG760" s="110">
        <v>9600000</v>
      </c>
      <c r="AH760" s="107">
        <v>45455</v>
      </c>
      <c r="AI760" s="110">
        <v>4800000</v>
      </c>
      <c r="AJ760" s="51">
        <v>1</v>
      </c>
      <c r="AK760" s="110">
        <v>14400000</v>
      </c>
      <c r="AL760" s="111" t="str" cm="1">
        <f t="array" aca="1" ref="AL760" ca="1">_xlfn.IFS(TODAY()&lt;AF760,AF760-TODAY(),TODAY()&gt;AF760,"TERMINADO")</f>
        <v>TERMINADO</v>
      </c>
      <c r="AM760" s="112" t="s">
        <v>84</v>
      </c>
      <c r="AN760" s="112" t="s">
        <v>85</v>
      </c>
      <c r="AO760" s="113" t="s">
        <v>3863</v>
      </c>
      <c r="AP760" s="114" t="s">
        <v>4686</v>
      </c>
      <c r="AQ760" s="99" t="s">
        <v>3865</v>
      </c>
      <c r="AR760" s="101" t="s">
        <v>222</v>
      </c>
      <c r="AS760" s="101" t="s">
        <v>222</v>
      </c>
      <c r="AT760" s="106" t="s">
        <v>4068</v>
      </c>
      <c r="AU760" s="104" t="s">
        <v>4069</v>
      </c>
      <c r="AV760" s="99">
        <v>103709</v>
      </c>
      <c r="AW760" s="99">
        <v>10</v>
      </c>
      <c r="AX760" s="116">
        <v>2400000</v>
      </c>
      <c r="AY760" s="117" t="s">
        <v>9885</v>
      </c>
      <c r="AZ760" s="99">
        <v>120</v>
      </c>
      <c r="BA760" s="117" t="s">
        <v>181</v>
      </c>
      <c r="BB760" s="99">
        <v>1064</v>
      </c>
      <c r="BC760" s="118">
        <v>45331</v>
      </c>
      <c r="BD760" s="116">
        <v>96000000</v>
      </c>
      <c r="BE760" s="99">
        <v>1149</v>
      </c>
      <c r="BF760" s="116">
        <v>9600000</v>
      </c>
      <c r="BG760" s="118">
        <v>45349</v>
      </c>
      <c r="BH760" s="117" t="s">
        <v>181</v>
      </c>
      <c r="BI760" s="118">
        <v>45349</v>
      </c>
      <c r="BJ760" s="99">
        <v>3</v>
      </c>
      <c r="BK760" s="99" t="s">
        <v>3869</v>
      </c>
      <c r="BL760" s="99"/>
      <c r="BM760" s="118" t="s">
        <v>4036</v>
      </c>
      <c r="BN760" s="99" t="s">
        <v>86</v>
      </c>
      <c r="BO760" s="99"/>
      <c r="BP760" s="99"/>
      <c r="BQ760" s="99"/>
      <c r="BR760" s="99"/>
      <c r="BS760" s="99"/>
      <c r="BT760" s="99"/>
      <c r="BU760" s="99"/>
      <c r="BV760" s="99"/>
      <c r="BW760" s="99"/>
      <c r="BX760" s="99"/>
      <c r="BY760" s="99"/>
      <c r="BZ760" s="99"/>
      <c r="CA760" s="99"/>
      <c r="CB760" s="129">
        <v>3114239509</v>
      </c>
      <c r="CC760" s="118" t="s">
        <v>9886</v>
      </c>
      <c r="CD760" s="118">
        <v>31343</v>
      </c>
      <c r="CE760" s="118" t="s">
        <v>3893</v>
      </c>
      <c r="CF760" s="99" t="s">
        <v>3894</v>
      </c>
      <c r="CG760" s="118" t="s">
        <v>3874</v>
      </c>
      <c r="CH760" s="118" t="s">
        <v>3893</v>
      </c>
      <c r="CI760" s="118" t="s">
        <v>9887</v>
      </c>
      <c r="CJ760" s="99" t="s">
        <v>181</v>
      </c>
      <c r="CK760" s="99">
        <v>39</v>
      </c>
      <c r="CL760" s="230" t="s">
        <v>9888</v>
      </c>
      <c r="CM760" s="99" t="s">
        <v>3878</v>
      </c>
      <c r="CN760" s="123">
        <v>1</v>
      </c>
    </row>
    <row r="761" spans="1:92" ht="20.100000000000001" hidden="1" customHeight="1">
      <c r="A761" s="97">
        <v>417</v>
      </c>
      <c r="B761" s="98">
        <v>2024</v>
      </c>
      <c r="C761" s="99" t="s">
        <v>72</v>
      </c>
      <c r="D761" s="100" t="s">
        <v>9889</v>
      </c>
      <c r="E761" s="53" t="s">
        <v>5462</v>
      </c>
      <c r="F761" s="106" t="s">
        <v>9890</v>
      </c>
      <c r="G761" s="115">
        <v>1030581764</v>
      </c>
      <c r="H761" s="99">
        <v>0</v>
      </c>
      <c r="I761" s="103" t="s">
        <v>81</v>
      </c>
      <c r="J761" s="104" t="s">
        <v>520</v>
      </c>
      <c r="K761" s="105" t="s">
        <v>154</v>
      </c>
      <c r="L761" s="101" t="s">
        <v>74</v>
      </c>
      <c r="M761" s="53" t="s">
        <v>75</v>
      </c>
      <c r="N761" s="53" t="s">
        <v>3860</v>
      </c>
      <c r="O761" s="101" t="s">
        <v>514</v>
      </c>
      <c r="P761" s="118">
        <v>45383</v>
      </c>
      <c r="Q761" s="107" t="s">
        <v>8</v>
      </c>
      <c r="R761" s="106" t="s">
        <v>3861</v>
      </c>
      <c r="S761" s="118">
        <v>45385</v>
      </c>
      <c r="T761" s="118">
        <v>45506</v>
      </c>
      <c r="U761" s="107" t="s">
        <v>123</v>
      </c>
      <c r="V761" s="107" t="s">
        <v>123</v>
      </c>
      <c r="W761" s="107" t="s">
        <v>123</v>
      </c>
      <c r="X761" s="53" t="s">
        <v>123</v>
      </c>
      <c r="Y761" s="53" t="s">
        <v>123</v>
      </c>
      <c r="Z761" s="102" t="str">
        <f>+R761</f>
        <v>4 MESES</v>
      </c>
      <c r="AA761" s="53" t="s">
        <v>123</v>
      </c>
      <c r="AB761" s="226"/>
      <c r="AC761" s="226"/>
      <c r="AD761" s="107" t="s">
        <v>123</v>
      </c>
      <c r="AE761" s="107" t="s">
        <v>123</v>
      </c>
      <c r="AF761" s="118">
        <v>45506</v>
      </c>
      <c r="AG761" s="130">
        <v>22800000</v>
      </c>
      <c r="AH761" s="130" t="s">
        <v>123</v>
      </c>
      <c r="AI761" s="110">
        <v>0</v>
      </c>
      <c r="AJ761" s="53" t="s">
        <v>123</v>
      </c>
      <c r="AK761" s="130">
        <v>22800000</v>
      </c>
      <c r="AL761" s="111" t="str" cm="1">
        <f t="array" aca="1" ref="AL761" ca="1">_xlfn.IFS(TODAY()&lt;AF761,AF761-TODAY(),TODAY()&gt;AF761,"TERMINADO")</f>
        <v>TERMINADO</v>
      </c>
      <c r="AM761" s="112" t="s">
        <v>84</v>
      </c>
      <c r="AN761" s="112" t="s">
        <v>85</v>
      </c>
      <c r="AO761" s="113" t="s">
        <v>3863</v>
      </c>
      <c r="AP761" s="114" t="s">
        <v>5463</v>
      </c>
      <c r="AQ761" s="53" t="s">
        <v>3865</v>
      </c>
      <c r="AR761" s="101" t="s">
        <v>166</v>
      </c>
      <c r="AS761" s="101" t="s">
        <v>151</v>
      </c>
      <c r="AT761" s="131" t="s">
        <v>9891</v>
      </c>
      <c r="AU761" s="128" t="s">
        <v>9892</v>
      </c>
      <c r="AV761" s="99">
        <v>103753</v>
      </c>
      <c r="AW761" s="99">
        <v>3</v>
      </c>
      <c r="AX761" s="116">
        <v>5700000</v>
      </c>
      <c r="AY761" s="117" t="s">
        <v>9893</v>
      </c>
      <c r="AZ761" s="99">
        <v>120</v>
      </c>
      <c r="BA761" s="117" t="s">
        <v>181</v>
      </c>
      <c r="BB761" s="99">
        <v>1158</v>
      </c>
      <c r="BC761" s="118">
        <v>45355</v>
      </c>
      <c r="BD761" s="116">
        <v>68400000</v>
      </c>
      <c r="BE761" s="99">
        <v>1421</v>
      </c>
      <c r="BF761" s="116">
        <v>22800000</v>
      </c>
      <c r="BG761" s="118">
        <v>45384</v>
      </c>
      <c r="BH761" s="99" t="s">
        <v>181</v>
      </c>
      <c r="BI761" s="118">
        <v>45384</v>
      </c>
      <c r="BJ761" s="99">
        <v>1</v>
      </c>
      <c r="BK761" s="99" t="s">
        <v>3869</v>
      </c>
      <c r="BL761" s="99"/>
      <c r="BM761" s="118" t="s">
        <v>3870</v>
      </c>
      <c r="BN761" s="99" t="s">
        <v>86</v>
      </c>
      <c r="BO761" s="99"/>
      <c r="BP761" s="99"/>
      <c r="BQ761" s="99"/>
      <c r="BR761" s="99"/>
      <c r="BS761" s="99"/>
      <c r="BT761" s="99"/>
      <c r="BU761" s="99"/>
      <c r="BV761" s="99"/>
      <c r="BW761" s="99"/>
      <c r="BX761" s="99"/>
      <c r="BY761" s="99"/>
      <c r="BZ761" s="99"/>
      <c r="CA761" s="99"/>
      <c r="CB761" s="129">
        <v>3132525774</v>
      </c>
      <c r="CC761" s="118" t="s">
        <v>9894</v>
      </c>
      <c r="CD761" s="118">
        <v>33173</v>
      </c>
      <c r="CE761" s="118" t="s">
        <v>3872</v>
      </c>
      <c r="CF761" s="99" t="s">
        <v>3873</v>
      </c>
      <c r="CG761" s="118" t="s">
        <v>3874</v>
      </c>
      <c r="CH761" s="118" t="s">
        <v>4468</v>
      </c>
      <c r="CI761" s="118" t="s">
        <v>7127</v>
      </c>
      <c r="CJ761" s="99" t="s">
        <v>181</v>
      </c>
      <c r="CK761" s="99">
        <v>34</v>
      </c>
      <c r="CL761" s="230" t="s">
        <v>9895</v>
      </c>
      <c r="CM761" s="99" t="s">
        <v>3878</v>
      </c>
      <c r="CN761" s="123">
        <v>1</v>
      </c>
    </row>
    <row r="762" spans="1:92" ht="20.100000000000001" hidden="1" customHeight="1">
      <c r="A762" s="97">
        <v>1033</v>
      </c>
      <c r="B762" s="98">
        <v>2024</v>
      </c>
      <c r="C762" s="99" t="s">
        <v>72</v>
      </c>
      <c r="D762" s="100" t="s">
        <v>9896</v>
      </c>
      <c r="E762" s="99" t="s">
        <v>9438</v>
      </c>
      <c r="F762" s="106" t="s">
        <v>9897</v>
      </c>
      <c r="G762" s="115">
        <v>1032476850</v>
      </c>
      <c r="H762" s="99">
        <v>4</v>
      </c>
      <c r="I762" s="103" t="s">
        <v>4121</v>
      </c>
      <c r="J762" s="99">
        <v>1873</v>
      </c>
      <c r="K762" s="105" t="s">
        <v>3859</v>
      </c>
      <c r="L762" s="101" t="s">
        <v>74</v>
      </c>
      <c r="M762" s="53" t="s">
        <v>75</v>
      </c>
      <c r="N762" s="53" t="s">
        <v>3860</v>
      </c>
      <c r="O762" s="101" t="s">
        <v>718</v>
      </c>
      <c r="P762" s="107">
        <v>45594</v>
      </c>
      <c r="Q762" s="118" t="s">
        <v>14</v>
      </c>
      <c r="R762" s="106" t="s">
        <v>3883</v>
      </c>
      <c r="S762" s="107">
        <v>45596</v>
      </c>
      <c r="T762" s="107">
        <v>45657</v>
      </c>
      <c r="U762" s="107" t="s">
        <v>123</v>
      </c>
      <c r="V762" s="107" t="s">
        <v>123</v>
      </c>
      <c r="W762" s="107" t="s">
        <v>123</v>
      </c>
      <c r="X762" s="118" t="s">
        <v>3884</v>
      </c>
      <c r="Y762" s="53">
        <v>1</v>
      </c>
      <c r="Z762" s="102" t="str">
        <f>+R762</f>
        <v>3 Meses 25 dias</v>
      </c>
      <c r="AA762" s="107" t="s">
        <v>123</v>
      </c>
      <c r="AD762" s="107" t="s">
        <v>123</v>
      </c>
      <c r="AE762" s="107" t="s">
        <v>123</v>
      </c>
      <c r="AF762" s="118">
        <v>45713</v>
      </c>
      <c r="AG762" s="110">
        <v>21850000</v>
      </c>
      <c r="AH762" s="153" t="s">
        <v>123</v>
      </c>
      <c r="AI762" s="154">
        <v>0</v>
      </c>
      <c r="AJ762" s="53" t="s">
        <v>123</v>
      </c>
      <c r="AK762" s="110">
        <f>+AG762+AI762</f>
        <v>21850000</v>
      </c>
      <c r="AL762" s="111" t="str" cm="1">
        <f t="array" aca="1" ref="AL762" ca="1">_xlfn.IFS(TODAY()&lt;AF762,AF762-TODAY(),TODAY()&gt;AF762,"TERMINADO")</f>
        <v>TERMINADO</v>
      </c>
      <c r="AM762" s="112" t="s">
        <v>84</v>
      </c>
      <c r="AN762" s="155" t="s">
        <v>3885</v>
      </c>
      <c r="AO762" s="113" t="s">
        <v>3863</v>
      </c>
      <c r="AP762" s="114" t="s">
        <v>9439</v>
      </c>
      <c r="AQ762" s="99" t="s">
        <v>3865</v>
      </c>
      <c r="AR762" s="101" t="s">
        <v>251</v>
      </c>
      <c r="AS762" s="101" t="s">
        <v>151</v>
      </c>
      <c r="AT762" s="106" t="s">
        <v>3984</v>
      </c>
      <c r="AU762" s="104" t="s">
        <v>3985</v>
      </c>
      <c r="AV762" s="99">
        <v>117113</v>
      </c>
      <c r="AW762" s="99">
        <v>6</v>
      </c>
      <c r="AX762" s="116">
        <v>5700000</v>
      </c>
      <c r="AY762" s="117" t="s">
        <v>9898</v>
      </c>
      <c r="AZ762" s="99"/>
      <c r="BA762" s="117" t="s">
        <v>181</v>
      </c>
      <c r="BB762" s="99">
        <v>2040</v>
      </c>
      <c r="BC762" s="118">
        <v>45575</v>
      </c>
      <c r="BD762" s="116">
        <v>131100000</v>
      </c>
      <c r="BE762" s="99">
        <v>2396</v>
      </c>
      <c r="BF762" s="116">
        <v>21850000</v>
      </c>
      <c r="BG762" s="118">
        <v>45595</v>
      </c>
      <c r="BH762" s="117"/>
      <c r="BI762" s="118" t="s">
        <v>4884</v>
      </c>
      <c r="BJ762" s="99">
        <v>1</v>
      </c>
      <c r="BK762" s="99"/>
      <c r="BL762" s="99" t="s">
        <v>3891</v>
      </c>
      <c r="BM762" s="117"/>
      <c r="BN762" s="99"/>
      <c r="BO762" s="99"/>
      <c r="BP762" s="99"/>
      <c r="BQ762" s="99"/>
      <c r="BR762" s="99"/>
      <c r="BS762" s="99"/>
      <c r="BT762" s="99"/>
      <c r="BU762" s="99"/>
      <c r="BV762" s="99"/>
      <c r="BW762" s="99"/>
      <c r="BX762" s="99"/>
      <c r="BY762" s="99"/>
      <c r="BZ762" s="99"/>
      <c r="CA762" s="99"/>
      <c r="CB762" s="129">
        <v>3156194647</v>
      </c>
      <c r="CC762" s="118" t="s">
        <v>9899</v>
      </c>
      <c r="CD762" s="118">
        <v>35004</v>
      </c>
      <c r="CE762" s="99" t="s">
        <v>3872</v>
      </c>
      <c r="CF762" s="99" t="s">
        <v>3873</v>
      </c>
      <c r="CG762" s="118"/>
      <c r="CH762" s="118" t="s">
        <v>9900</v>
      </c>
      <c r="CI762" s="118" t="s">
        <v>9901</v>
      </c>
      <c r="CJ762" s="117"/>
      <c r="CK762" s="115"/>
      <c r="CL762" s="281"/>
      <c r="CM762" s="166" t="s">
        <v>14</v>
      </c>
      <c r="CN762" s="123">
        <v>1</v>
      </c>
    </row>
    <row r="763" spans="1:92" ht="20.100000000000001" hidden="1" customHeight="1">
      <c r="A763" s="97">
        <v>653</v>
      </c>
      <c r="B763" s="98">
        <v>2024</v>
      </c>
      <c r="C763" s="99" t="s">
        <v>72</v>
      </c>
      <c r="D763" s="100" t="s">
        <v>9902</v>
      </c>
      <c r="E763" s="99" t="s">
        <v>7901</v>
      </c>
      <c r="F763" s="101" t="s">
        <v>9903</v>
      </c>
      <c r="G763" s="102">
        <v>40332738</v>
      </c>
      <c r="H763" s="53">
        <v>7</v>
      </c>
      <c r="I763" s="103" t="s">
        <v>81</v>
      </c>
      <c r="J763" s="104" t="s">
        <v>4564</v>
      </c>
      <c r="K763" s="105" t="s">
        <v>236</v>
      </c>
      <c r="L763" s="106" t="s">
        <v>74</v>
      </c>
      <c r="M763" s="99" t="s">
        <v>75</v>
      </c>
      <c r="N763" s="53" t="s">
        <v>3860</v>
      </c>
      <c r="O763" s="101" t="s">
        <v>4565</v>
      </c>
      <c r="P763" s="118">
        <v>45534</v>
      </c>
      <c r="Q763" s="118" t="s">
        <v>12</v>
      </c>
      <c r="R763" s="108" t="s">
        <v>3861</v>
      </c>
      <c r="S763" s="107">
        <v>45539</v>
      </c>
      <c r="T763" s="107">
        <v>45657</v>
      </c>
      <c r="U763" s="107" t="s">
        <v>123</v>
      </c>
      <c r="V763" s="107" t="s">
        <v>123</v>
      </c>
      <c r="W763" s="107" t="s">
        <v>123</v>
      </c>
      <c r="X763" s="107" t="s">
        <v>4361</v>
      </c>
      <c r="Y763" s="53">
        <v>1</v>
      </c>
      <c r="Z763" s="107" t="s">
        <v>4362</v>
      </c>
      <c r="AA763" s="135">
        <v>45650</v>
      </c>
      <c r="AD763" s="107" t="s">
        <v>123</v>
      </c>
      <c r="AE763" s="107" t="s">
        <v>123</v>
      </c>
      <c r="AF763" s="107">
        <v>45691</v>
      </c>
      <c r="AG763" s="130">
        <v>24000000</v>
      </c>
      <c r="AH763" s="135">
        <v>45650</v>
      </c>
      <c r="AI763" s="110">
        <v>6000000</v>
      </c>
      <c r="AJ763" s="51">
        <v>1</v>
      </c>
      <c r="AK763" s="110">
        <f>+AG763+AI763</f>
        <v>30000000</v>
      </c>
      <c r="AL763" s="111" t="str" cm="1">
        <f t="array" aca="1" ref="AL763" ca="1">_xlfn.IFS(TODAY()&lt;AF763,AF763-TODAY(),TODAY()&gt;AF763,"TERMINADO")</f>
        <v>TERMINADO</v>
      </c>
      <c r="AM763" s="112" t="s">
        <v>84</v>
      </c>
      <c r="AN763" s="155" t="s">
        <v>3885</v>
      </c>
      <c r="AO763" s="113" t="s">
        <v>3863</v>
      </c>
      <c r="AP763" s="114" t="s">
        <v>7903</v>
      </c>
      <c r="AQ763" s="53" t="s">
        <v>3865</v>
      </c>
      <c r="AR763" s="101" t="s">
        <v>243</v>
      </c>
      <c r="AS763" s="106" t="s">
        <v>243</v>
      </c>
      <c r="AT763" s="101" t="s">
        <v>4611</v>
      </c>
      <c r="AU763" s="104" t="s">
        <v>5216</v>
      </c>
      <c r="AV763" s="99">
        <v>116058</v>
      </c>
      <c r="AW763" s="99">
        <v>4</v>
      </c>
      <c r="AX763" s="116">
        <v>6000000</v>
      </c>
      <c r="AY763" s="117" t="s">
        <v>9904</v>
      </c>
      <c r="AZ763" s="99"/>
      <c r="BA763" s="117" t="s">
        <v>181</v>
      </c>
      <c r="BB763" s="99">
        <v>1828</v>
      </c>
      <c r="BC763" s="118">
        <v>45526</v>
      </c>
      <c r="BD763" s="116">
        <v>96000000</v>
      </c>
      <c r="BE763" s="99">
        <v>2033</v>
      </c>
      <c r="BF763" s="116">
        <v>24000000</v>
      </c>
      <c r="BG763" s="118">
        <v>45537</v>
      </c>
      <c r="BH763" s="99" t="s">
        <v>181</v>
      </c>
      <c r="BI763" s="118" t="s">
        <v>9905</v>
      </c>
      <c r="BJ763" s="99">
        <v>2</v>
      </c>
      <c r="BK763" s="170" t="s">
        <v>4906</v>
      </c>
      <c r="BL763" s="170" t="s">
        <v>3891</v>
      </c>
      <c r="BM763" s="170" t="s">
        <v>3905</v>
      </c>
      <c r="BN763" s="170" t="s">
        <v>3906</v>
      </c>
      <c r="BO763" s="170" t="s">
        <v>3874</v>
      </c>
      <c r="BP763" s="170" t="s">
        <v>3874</v>
      </c>
      <c r="BQ763" s="170" t="s">
        <v>123</v>
      </c>
      <c r="BR763" s="170" t="s">
        <v>3874</v>
      </c>
      <c r="BS763" s="170" t="s">
        <v>3874</v>
      </c>
      <c r="BT763" s="170" t="s">
        <v>3874</v>
      </c>
      <c r="BU763" s="170" t="s">
        <v>3874</v>
      </c>
      <c r="BV763" s="170" t="s">
        <v>9906</v>
      </c>
      <c r="BW763" s="170" t="s">
        <v>4588</v>
      </c>
      <c r="BX763" s="170">
        <v>3023888753</v>
      </c>
      <c r="BY763" s="170" t="s">
        <v>3909</v>
      </c>
      <c r="BZ763" s="170" t="s">
        <v>4060</v>
      </c>
      <c r="CA763" s="170" t="s">
        <v>3911</v>
      </c>
      <c r="CB763" s="171">
        <v>3015480147</v>
      </c>
      <c r="CC763" s="172" t="s">
        <v>9907</v>
      </c>
      <c r="CD763" s="118">
        <v>30883</v>
      </c>
      <c r="CE763" s="99" t="s">
        <v>3872</v>
      </c>
      <c r="CF763" s="99" t="s">
        <v>3873</v>
      </c>
      <c r="CG763" s="99"/>
      <c r="CH763" s="118" t="s">
        <v>4620</v>
      </c>
      <c r="CI763" s="118" t="s">
        <v>9908</v>
      </c>
      <c r="CJ763" s="99"/>
      <c r="CK763" s="99">
        <v>40</v>
      </c>
      <c r="CL763" s="230"/>
      <c r="CM763" s="117" t="s">
        <v>13</v>
      </c>
      <c r="CN763" s="123">
        <v>1</v>
      </c>
    </row>
    <row r="764" spans="1:92" ht="20.100000000000001" hidden="1" customHeight="1">
      <c r="A764" s="97">
        <v>8</v>
      </c>
      <c r="B764" s="98">
        <v>2024</v>
      </c>
      <c r="C764" s="99" t="s">
        <v>72</v>
      </c>
      <c r="D764" s="98" t="s">
        <v>9909</v>
      </c>
      <c r="E764" s="99" t="s">
        <v>5726</v>
      </c>
      <c r="F764" s="101" t="s">
        <v>9910</v>
      </c>
      <c r="G764" s="102">
        <v>1000047002</v>
      </c>
      <c r="H764" s="53">
        <v>9</v>
      </c>
      <c r="I764" s="103" t="s">
        <v>112</v>
      </c>
      <c r="J764" s="99">
        <v>1866</v>
      </c>
      <c r="K764" s="105" t="s">
        <v>583</v>
      </c>
      <c r="L764" s="106" t="s">
        <v>74</v>
      </c>
      <c r="M764" s="99" t="s">
        <v>75</v>
      </c>
      <c r="N764" s="53" t="s">
        <v>3860</v>
      </c>
      <c r="O764" s="106" t="s">
        <v>4695</v>
      </c>
      <c r="P764" s="107">
        <v>45335</v>
      </c>
      <c r="Q764" s="107" t="s">
        <v>6</v>
      </c>
      <c r="R764" s="108" t="s">
        <v>3861</v>
      </c>
      <c r="S764" s="107">
        <v>45336</v>
      </c>
      <c r="T764" s="107">
        <v>45456</v>
      </c>
      <c r="U764" s="107" t="s">
        <v>123</v>
      </c>
      <c r="V764" s="107" t="s">
        <v>123</v>
      </c>
      <c r="W764" s="107" t="s">
        <v>123</v>
      </c>
      <c r="X764" s="53" t="s">
        <v>3862</v>
      </c>
      <c r="Y764" s="53">
        <v>1</v>
      </c>
      <c r="Z764" s="53" t="s">
        <v>3612</v>
      </c>
      <c r="AA764" s="107">
        <v>45455</v>
      </c>
      <c r="AB764" s="226"/>
      <c r="AC764" s="226"/>
      <c r="AD764" s="107" t="s">
        <v>123</v>
      </c>
      <c r="AE764" s="107" t="s">
        <v>123</v>
      </c>
      <c r="AF764" s="107">
        <v>45517</v>
      </c>
      <c r="AG764" s="130">
        <v>10000000</v>
      </c>
      <c r="AH764" s="107">
        <v>45455</v>
      </c>
      <c r="AI764" s="110">
        <v>5000000</v>
      </c>
      <c r="AJ764" s="51">
        <v>1</v>
      </c>
      <c r="AK764" s="130">
        <v>15000000</v>
      </c>
      <c r="AL764" s="111" t="str" cm="1">
        <f t="array" aca="1" ref="AL764" ca="1">_xlfn.IFS(TODAY()&lt;AF764,AF764-TODAY(),TODAY()&gt;AF764,"TERMINADO")</f>
        <v>TERMINADO</v>
      </c>
      <c r="AM764" s="112" t="s">
        <v>84</v>
      </c>
      <c r="AN764" s="112" t="s">
        <v>85</v>
      </c>
      <c r="AO764" s="113" t="s">
        <v>3863</v>
      </c>
      <c r="AP764" s="114" t="s">
        <v>5728</v>
      </c>
      <c r="AQ764" s="53" t="s">
        <v>3865</v>
      </c>
      <c r="AR764" s="101" t="s">
        <v>454</v>
      </c>
      <c r="AS764" s="101" t="s">
        <v>454</v>
      </c>
      <c r="AT764" s="131" t="s">
        <v>4238</v>
      </c>
      <c r="AU764" s="128" t="s">
        <v>4239</v>
      </c>
      <c r="AV764" s="99">
        <v>103684</v>
      </c>
      <c r="AW764" s="99">
        <v>6</v>
      </c>
      <c r="AX764" s="116">
        <v>2500000</v>
      </c>
      <c r="AY764" s="117" t="s">
        <v>9911</v>
      </c>
      <c r="AZ764" s="99">
        <v>120</v>
      </c>
      <c r="BA764" s="117" t="s">
        <v>181</v>
      </c>
      <c r="BB764" s="99">
        <v>1060</v>
      </c>
      <c r="BC764" s="118">
        <v>45327</v>
      </c>
      <c r="BD764" s="116">
        <v>60000000</v>
      </c>
      <c r="BE764" s="99">
        <v>1104</v>
      </c>
      <c r="BF764" s="116">
        <v>10000000</v>
      </c>
      <c r="BG764" s="118">
        <v>45336</v>
      </c>
      <c r="BH764" s="117" t="s">
        <v>181</v>
      </c>
      <c r="BI764" s="118">
        <v>45335</v>
      </c>
      <c r="BJ764" s="99">
        <v>3</v>
      </c>
      <c r="BK764" s="99" t="s">
        <v>3869</v>
      </c>
      <c r="BL764" s="99" t="s">
        <v>3891</v>
      </c>
      <c r="BM764" s="118" t="s">
        <v>3870</v>
      </c>
      <c r="BN764" s="99" t="s">
        <v>86</v>
      </c>
      <c r="BO764" s="99"/>
      <c r="BP764" s="99"/>
      <c r="BQ764" s="99"/>
      <c r="BR764" s="99"/>
      <c r="BS764" s="99"/>
      <c r="BT764" s="99"/>
      <c r="BU764" s="99"/>
      <c r="BV764" s="99"/>
      <c r="BW764" s="99"/>
      <c r="BX764" s="99"/>
      <c r="BY764" s="99"/>
      <c r="BZ764" s="99"/>
      <c r="CA764" s="99"/>
      <c r="CB764" s="129">
        <v>3046227979</v>
      </c>
      <c r="CC764" s="118" t="s">
        <v>9912</v>
      </c>
      <c r="CD764" s="118">
        <v>37021</v>
      </c>
      <c r="CE764" s="118" t="s">
        <v>3893</v>
      </c>
      <c r="CF764" s="99" t="s">
        <v>3894</v>
      </c>
      <c r="CG764" s="118" t="s">
        <v>3874</v>
      </c>
      <c r="CH764" s="118" t="s">
        <v>3893</v>
      </c>
      <c r="CI764" s="118" t="s">
        <v>9913</v>
      </c>
      <c r="CJ764" s="99" t="s">
        <v>86</v>
      </c>
      <c r="CK764" s="99">
        <v>23</v>
      </c>
      <c r="CL764" s="230" t="s">
        <v>9914</v>
      </c>
      <c r="CM764" s="99" t="s">
        <v>3878</v>
      </c>
      <c r="CN764" s="123">
        <v>1</v>
      </c>
    </row>
    <row r="765" spans="1:92" ht="20.100000000000001" hidden="1" customHeight="1">
      <c r="A765" s="97">
        <v>978</v>
      </c>
      <c r="B765" s="98">
        <v>2024</v>
      </c>
      <c r="C765" s="99" t="s">
        <v>72</v>
      </c>
      <c r="D765" s="100" t="s">
        <v>9915</v>
      </c>
      <c r="E765" s="53" t="s">
        <v>4120</v>
      </c>
      <c r="F765" s="106" t="s">
        <v>9910</v>
      </c>
      <c r="G765" s="102">
        <v>1000047002</v>
      </c>
      <c r="H765" s="53">
        <v>9</v>
      </c>
      <c r="I765" s="103" t="s">
        <v>138</v>
      </c>
      <c r="J765" s="104" t="s">
        <v>4122</v>
      </c>
      <c r="K765" s="105" t="s">
        <v>583</v>
      </c>
      <c r="L765" s="106" t="s">
        <v>74</v>
      </c>
      <c r="M765" s="99" t="s">
        <v>75</v>
      </c>
      <c r="N765" s="99" t="s">
        <v>3860</v>
      </c>
      <c r="O765" s="101" t="s">
        <v>449</v>
      </c>
      <c r="P765" s="107">
        <v>45590</v>
      </c>
      <c r="Q765" s="118" t="s">
        <v>14</v>
      </c>
      <c r="R765" s="106" t="s">
        <v>3883</v>
      </c>
      <c r="S765" s="151">
        <v>45594</v>
      </c>
      <c r="T765" s="118">
        <v>45657</v>
      </c>
      <c r="U765" s="118" t="s">
        <v>123</v>
      </c>
      <c r="V765" s="118" t="s">
        <v>123</v>
      </c>
      <c r="W765" s="118" t="s">
        <v>123</v>
      </c>
      <c r="X765" s="118" t="s">
        <v>3884</v>
      </c>
      <c r="Y765" s="53">
        <v>1</v>
      </c>
      <c r="Z765" s="115" t="str">
        <f>+R765</f>
        <v>3 Meses 25 dias</v>
      </c>
      <c r="AA765" s="118" t="s">
        <v>123</v>
      </c>
      <c r="AD765" s="118" t="s">
        <v>123</v>
      </c>
      <c r="AE765" s="118" t="s">
        <v>123</v>
      </c>
      <c r="AF765" s="118">
        <v>45711</v>
      </c>
      <c r="AG765" s="110">
        <v>16100000</v>
      </c>
      <c r="AH765" s="153" t="s">
        <v>123</v>
      </c>
      <c r="AI765" s="154">
        <v>0</v>
      </c>
      <c r="AJ765" s="53" t="s">
        <v>123</v>
      </c>
      <c r="AK765" s="110">
        <f>+AG765+AI765</f>
        <v>16100000</v>
      </c>
      <c r="AL765" s="111" t="str" cm="1">
        <f t="array" aca="1" ref="AL765" ca="1">_xlfn.IFS(TODAY()&lt;AF765,AF765-TODAY(),TODAY()&gt;AF765,"TERMINADO")</f>
        <v>TERMINADO</v>
      </c>
      <c r="AM765" s="112" t="s">
        <v>84</v>
      </c>
      <c r="AN765" s="155" t="s">
        <v>3885</v>
      </c>
      <c r="AO765" s="113" t="s">
        <v>3863</v>
      </c>
      <c r="AP765" s="114" t="s">
        <v>4123</v>
      </c>
      <c r="AQ765" s="99" t="s">
        <v>3865</v>
      </c>
      <c r="AR765" s="101" t="s">
        <v>454</v>
      </c>
      <c r="AS765" s="101" t="s">
        <v>454</v>
      </c>
      <c r="AT765" s="106" t="s">
        <v>4124</v>
      </c>
      <c r="AU765" s="133">
        <v>20245420024343</v>
      </c>
      <c r="AV765" s="99">
        <v>117241</v>
      </c>
      <c r="AW765" s="99">
        <v>2</v>
      </c>
      <c r="AX765" s="116">
        <v>4200000</v>
      </c>
      <c r="AY765" s="117" t="s">
        <v>9916</v>
      </c>
      <c r="AZ765" s="99"/>
      <c r="BA765" s="117" t="s">
        <v>181</v>
      </c>
      <c r="BB765" s="99">
        <v>2046</v>
      </c>
      <c r="BC765" s="118">
        <v>45575</v>
      </c>
      <c r="BD765" s="116">
        <v>32200000</v>
      </c>
      <c r="BE765" s="99">
        <v>2340</v>
      </c>
      <c r="BF765" s="116">
        <v>16100000</v>
      </c>
      <c r="BG765" s="118">
        <v>45594</v>
      </c>
      <c r="BH765" s="117"/>
      <c r="BI765" s="118" t="s">
        <v>9917</v>
      </c>
      <c r="BJ765" s="99">
        <v>3</v>
      </c>
      <c r="BK765" s="99"/>
      <c r="BL765" s="99" t="s">
        <v>3891</v>
      </c>
      <c r="BM765" s="117"/>
      <c r="BN765" s="99"/>
      <c r="BO765" s="99"/>
      <c r="BP765" s="99"/>
      <c r="BQ765" s="99"/>
      <c r="BR765" s="99"/>
      <c r="BS765" s="99"/>
      <c r="BT765" s="99"/>
      <c r="BU765" s="99"/>
      <c r="BV765" s="99"/>
      <c r="BW765" s="99"/>
      <c r="BX765" s="99"/>
      <c r="BY765" s="99"/>
      <c r="BZ765" s="99"/>
      <c r="CA765" s="99"/>
      <c r="CB765" s="129">
        <v>3046227979</v>
      </c>
      <c r="CC765" s="118" t="s">
        <v>9912</v>
      </c>
      <c r="CD765" s="118">
        <v>37021</v>
      </c>
      <c r="CE765" s="99" t="s">
        <v>3913</v>
      </c>
      <c r="CF765" s="99" t="s">
        <v>3894</v>
      </c>
      <c r="CG765" s="118"/>
      <c r="CH765" s="118" t="s">
        <v>3893</v>
      </c>
      <c r="CI765" s="118" t="s">
        <v>9913</v>
      </c>
      <c r="CJ765" s="117"/>
      <c r="CK765" s="115"/>
      <c r="CL765" s="244"/>
      <c r="CM765" s="166" t="s">
        <v>14</v>
      </c>
      <c r="CN765" s="123">
        <v>1</v>
      </c>
    </row>
    <row r="766" spans="1:92" ht="20.100000000000001" hidden="1" customHeight="1">
      <c r="A766" s="97">
        <v>753</v>
      </c>
      <c r="B766" s="98">
        <v>2024</v>
      </c>
      <c r="C766" s="99" t="s">
        <v>72</v>
      </c>
      <c r="D766" s="100" t="s">
        <v>9918</v>
      </c>
      <c r="E766" s="99" t="s">
        <v>5834</v>
      </c>
      <c r="F766" s="101" t="s">
        <v>9919</v>
      </c>
      <c r="G766" s="102">
        <v>80231434</v>
      </c>
      <c r="H766" s="53">
        <v>5</v>
      </c>
      <c r="I766" s="103" t="s">
        <v>2494</v>
      </c>
      <c r="J766" s="99">
        <v>1873</v>
      </c>
      <c r="K766" s="105" t="s">
        <v>3859</v>
      </c>
      <c r="L766" s="101" t="s">
        <v>74</v>
      </c>
      <c r="M766" s="53" t="s">
        <v>75</v>
      </c>
      <c r="N766" s="53" t="s">
        <v>3860</v>
      </c>
      <c r="O766" s="101" t="s">
        <v>2092</v>
      </c>
      <c r="P766" s="118">
        <v>45558</v>
      </c>
      <c r="Q766" s="118" t="s">
        <v>13</v>
      </c>
      <c r="R766" s="101" t="s">
        <v>3861</v>
      </c>
      <c r="S766" s="159">
        <v>45562</v>
      </c>
      <c r="T766" s="107">
        <v>45657</v>
      </c>
      <c r="U766" s="107" t="s">
        <v>123</v>
      </c>
      <c r="V766" s="107" t="s">
        <v>123</v>
      </c>
      <c r="W766" s="107" t="s">
        <v>123</v>
      </c>
      <c r="X766" s="107" t="s">
        <v>3884</v>
      </c>
      <c r="Y766" s="53">
        <v>1</v>
      </c>
      <c r="Z766" s="102" t="str">
        <f>+R766</f>
        <v>4 MESES</v>
      </c>
      <c r="AA766" s="107" t="s">
        <v>123</v>
      </c>
      <c r="AD766" s="107" t="s">
        <v>123</v>
      </c>
      <c r="AE766" s="107" t="s">
        <v>123</v>
      </c>
      <c r="AF766" s="107">
        <v>45683</v>
      </c>
      <c r="AG766" s="110">
        <v>19052000</v>
      </c>
      <c r="AH766" s="135" t="s">
        <v>123</v>
      </c>
      <c r="AI766" s="110">
        <v>0</v>
      </c>
      <c r="AJ766" s="53" t="s">
        <v>123</v>
      </c>
      <c r="AK766" s="110">
        <f>+AG766+AI766</f>
        <v>19052000</v>
      </c>
      <c r="AL766" s="111" t="str" cm="1">
        <f t="array" aca="1" ref="AL766" ca="1">_xlfn.IFS(TODAY()&lt;AF766,AF766-TODAY(),TODAY()&gt;AF766,"TERMINADO")</f>
        <v>TERMINADO</v>
      </c>
      <c r="AM766" s="155" t="s">
        <v>84</v>
      </c>
      <c r="AN766" s="155" t="s">
        <v>3885</v>
      </c>
      <c r="AO766" s="113" t="s">
        <v>3863</v>
      </c>
      <c r="AP766" s="114" t="s">
        <v>5835</v>
      </c>
      <c r="AQ766" s="53" t="s">
        <v>3865</v>
      </c>
      <c r="AR766" s="101" t="s">
        <v>183</v>
      </c>
      <c r="AS766" s="101" t="s">
        <v>183</v>
      </c>
      <c r="AT766" s="106" t="s">
        <v>4439</v>
      </c>
      <c r="AU766" s="115">
        <v>20245420025883</v>
      </c>
      <c r="AV766" s="99">
        <v>114975</v>
      </c>
      <c r="AW766" s="99">
        <v>2</v>
      </c>
      <c r="AX766" s="116">
        <v>4763000</v>
      </c>
      <c r="AY766" s="117" t="s">
        <v>9920</v>
      </c>
      <c r="AZ766" s="99"/>
      <c r="BA766" s="99" t="s">
        <v>181</v>
      </c>
      <c r="BB766" s="99">
        <v>1836</v>
      </c>
      <c r="BC766" s="118">
        <v>45527</v>
      </c>
      <c r="BD766" s="116">
        <v>38104000</v>
      </c>
      <c r="BE766" s="99">
        <v>2121</v>
      </c>
      <c r="BF766" s="116">
        <v>19052000</v>
      </c>
      <c r="BG766" s="118">
        <v>45560</v>
      </c>
      <c r="BH766" s="117"/>
      <c r="BI766" s="118" t="s">
        <v>5837</v>
      </c>
      <c r="BJ766" s="99">
        <v>5</v>
      </c>
      <c r="BK766" s="99" t="s">
        <v>3874</v>
      </c>
      <c r="BL766" s="99" t="s">
        <v>4008</v>
      </c>
      <c r="BM766" s="99" t="s">
        <v>4009</v>
      </c>
      <c r="BN766" s="99" t="s">
        <v>3906</v>
      </c>
      <c r="BO766" s="99" t="s">
        <v>3874</v>
      </c>
      <c r="BP766" s="99" t="s">
        <v>3874</v>
      </c>
      <c r="BQ766" s="99" t="s">
        <v>123</v>
      </c>
      <c r="BR766" s="99" t="s">
        <v>3935</v>
      </c>
      <c r="BS766" s="99" t="s">
        <v>3874</v>
      </c>
      <c r="BT766" s="99" t="s">
        <v>3874</v>
      </c>
      <c r="BU766" s="99" t="s">
        <v>3874</v>
      </c>
      <c r="BV766" s="99" t="s">
        <v>9921</v>
      </c>
      <c r="BW766" s="99" t="s">
        <v>6960</v>
      </c>
      <c r="BX766" s="99">
        <v>3114487238</v>
      </c>
      <c r="BY766" s="99" t="s">
        <v>3909</v>
      </c>
      <c r="BZ766" s="99" t="s">
        <v>3938</v>
      </c>
      <c r="CA766" s="99" t="s">
        <v>4012</v>
      </c>
      <c r="CB766" s="129">
        <v>3118593406</v>
      </c>
      <c r="CC766" s="118" t="s">
        <v>9922</v>
      </c>
      <c r="CD766" s="118">
        <v>29449</v>
      </c>
      <c r="CE766" s="99" t="s">
        <v>3913</v>
      </c>
      <c r="CF766" s="99" t="s">
        <v>3894</v>
      </c>
      <c r="CG766" s="99"/>
      <c r="CH766" s="118" t="s">
        <v>9923</v>
      </c>
      <c r="CI766" s="118" t="s">
        <v>9924</v>
      </c>
      <c r="CJ766" s="99"/>
      <c r="CK766" s="115"/>
      <c r="CL766" s="301"/>
      <c r="CM766" s="117" t="s">
        <v>13</v>
      </c>
      <c r="CN766" s="123">
        <v>1</v>
      </c>
    </row>
    <row r="767" spans="1:92" ht="20.100000000000001" hidden="1" customHeight="1">
      <c r="A767" s="97">
        <v>578</v>
      </c>
      <c r="B767" s="98">
        <v>2024</v>
      </c>
      <c r="C767" s="99" t="s">
        <v>72</v>
      </c>
      <c r="D767" s="100" t="s">
        <v>9925</v>
      </c>
      <c r="E767" s="99" t="s">
        <v>9866</v>
      </c>
      <c r="F767" s="106" t="s">
        <v>9926</v>
      </c>
      <c r="G767" s="115">
        <v>80756885</v>
      </c>
      <c r="H767" s="99">
        <v>7</v>
      </c>
      <c r="I767" s="103" t="s">
        <v>4257</v>
      </c>
      <c r="J767" s="99">
        <v>1873</v>
      </c>
      <c r="K767" s="105" t="s">
        <v>3859</v>
      </c>
      <c r="L767" s="101" t="s">
        <v>74</v>
      </c>
      <c r="M767" s="53" t="s">
        <v>75</v>
      </c>
      <c r="N767" s="53" t="s">
        <v>3860</v>
      </c>
      <c r="O767" s="101" t="s">
        <v>1589</v>
      </c>
      <c r="P767" s="118">
        <v>45448</v>
      </c>
      <c r="Q767" s="118" t="s">
        <v>10</v>
      </c>
      <c r="R767" s="106" t="s">
        <v>3861</v>
      </c>
      <c r="S767" s="118">
        <v>45454</v>
      </c>
      <c r="T767" s="118">
        <v>45575</v>
      </c>
      <c r="U767" s="107" t="s">
        <v>123</v>
      </c>
      <c r="V767" s="107" t="s">
        <v>123</v>
      </c>
      <c r="W767" s="107" t="s">
        <v>123</v>
      </c>
      <c r="X767" s="53" t="s">
        <v>123</v>
      </c>
      <c r="Y767" s="53" t="s">
        <v>123</v>
      </c>
      <c r="Z767" s="102" t="str">
        <f>+R767</f>
        <v>4 MESES</v>
      </c>
      <c r="AA767" s="53" t="s">
        <v>123</v>
      </c>
      <c r="AD767" s="107" t="s">
        <v>123</v>
      </c>
      <c r="AE767" s="107" t="s">
        <v>123</v>
      </c>
      <c r="AF767" s="118">
        <v>45575</v>
      </c>
      <c r="AG767" s="130">
        <v>22800000</v>
      </c>
      <c r="AH767" s="135" t="s">
        <v>123</v>
      </c>
      <c r="AI767" s="110">
        <v>0</v>
      </c>
      <c r="AJ767" s="53" t="s">
        <v>123</v>
      </c>
      <c r="AK767" s="110">
        <f>+AG767+AI767</f>
        <v>22800000</v>
      </c>
      <c r="AL767" s="111" t="str" cm="1">
        <f t="array" aca="1" ref="AL767" ca="1">_xlfn.IFS(TODAY()&lt;AF767,AF767-TODAY(),TODAY()&gt;AF767,"TERMINADO")</f>
        <v>TERMINADO</v>
      </c>
      <c r="AM767" s="112" t="s">
        <v>84</v>
      </c>
      <c r="AN767" s="112" t="s">
        <v>85</v>
      </c>
      <c r="AO767" s="113" t="s">
        <v>3863</v>
      </c>
      <c r="AP767" s="114" t="s">
        <v>9868</v>
      </c>
      <c r="AQ767" s="53" t="s">
        <v>3865</v>
      </c>
      <c r="AR767" s="101" t="s">
        <v>200</v>
      </c>
      <c r="AS767" s="101" t="s">
        <v>141</v>
      </c>
      <c r="AT767" s="131" t="s">
        <v>9927</v>
      </c>
      <c r="AU767" s="133" t="s">
        <v>9928</v>
      </c>
      <c r="AV767" s="99">
        <v>109513</v>
      </c>
      <c r="AW767" s="99">
        <v>2</v>
      </c>
      <c r="AX767" s="116">
        <v>5700000</v>
      </c>
      <c r="AY767" s="117" t="s">
        <v>9929</v>
      </c>
      <c r="AZ767" s="99">
        <v>120</v>
      </c>
      <c r="BA767" s="99" t="s">
        <v>181</v>
      </c>
      <c r="BB767" s="99">
        <v>1406</v>
      </c>
      <c r="BC767" s="118">
        <v>45443</v>
      </c>
      <c r="BD767" s="116">
        <v>45600000</v>
      </c>
      <c r="BE767" s="99">
        <v>1615</v>
      </c>
      <c r="BF767" s="116">
        <v>22800000</v>
      </c>
      <c r="BG767" s="118">
        <v>45450</v>
      </c>
      <c r="BH767" s="99" t="s">
        <v>181</v>
      </c>
      <c r="BI767" s="118">
        <v>45454</v>
      </c>
      <c r="BJ767" s="99">
        <v>5</v>
      </c>
      <c r="BK767" s="99" t="s">
        <v>3874</v>
      </c>
      <c r="BL767" s="99" t="s">
        <v>4008</v>
      </c>
      <c r="BM767" s="99" t="s">
        <v>4009</v>
      </c>
      <c r="BN767" s="99" t="s">
        <v>3906</v>
      </c>
      <c r="BO767" s="99" t="s">
        <v>3874</v>
      </c>
      <c r="BP767" s="99" t="s">
        <v>3874</v>
      </c>
      <c r="BQ767" s="99" t="s">
        <v>123</v>
      </c>
      <c r="BR767" s="99" t="s">
        <v>3874</v>
      </c>
      <c r="BS767" s="99" t="s">
        <v>3874</v>
      </c>
      <c r="BT767" s="99" t="s">
        <v>3874</v>
      </c>
      <c r="BU767" s="99" t="s">
        <v>3874</v>
      </c>
      <c r="BV767" s="99" t="s">
        <v>9930</v>
      </c>
      <c r="BW767" s="99" t="s">
        <v>6960</v>
      </c>
      <c r="BX767" s="99">
        <v>3202276769</v>
      </c>
      <c r="BY767" s="99" t="s">
        <v>3909</v>
      </c>
      <c r="BZ767" s="99" t="s">
        <v>3951</v>
      </c>
      <c r="CA767" s="99" t="s">
        <v>3952</v>
      </c>
      <c r="CB767" s="129">
        <v>3225697142</v>
      </c>
      <c r="CC767" s="118" t="s">
        <v>9931</v>
      </c>
      <c r="CD767" s="118">
        <v>30436</v>
      </c>
      <c r="CE767" s="118" t="s">
        <v>3872</v>
      </c>
      <c r="CF767" s="99" t="s">
        <v>3873</v>
      </c>
      <c r="CG767" s="118" t="s">
        <v>3874</v>
      </c>
      <c r="CH767" s="118" t="s">
        <v>9932</v>
      </c>
      <c r="CI767" s="118" t="s">
        <v>9933</v>
      </c>
      <c r="CJ767" s="99" t="s">
        <v>181</v>
      </c>
      <c r="CK767" s="99">
        <v>41</v>
      </c>
      <c r="CL767" s="122" t="s">
        <v>9934</v>
      </c>
      <c r="CM767" s="99" t="s">
        <v>3878</v>
      </c>
      <c r="CN767" s="123">
        <v>1</v>
      </c>
    </row>
    <row r="768" spans="1:92" ht="20.100000000000001" hidden="1" customHeight="1">
      <c r="A768" s="97">
        <v>1044</v>
      </c>
      <c r="B768" s="98">
        <v>2024</v>
      </c>
      <c r="C768" s="99" t="s">
        <v>72</v>
      </c>
      <c r="D768" s="100" t="s">
        <v>9935</v>
      </c>
      <c r="E768" s="53" t="s">
        <v>9936</v>
      </c>
      <c r="F768" s="106" t="s">
        <v>9926</v>
      </c>
      <c r="G768" s="115">
        <v>80756885</v>
      </c>
      <c r="H768" s="99">
        <v>7</v>
      </c>
      <c r="I768" s="103" t="s">
        <v>3967</v>
      </c>
      <c r="J768" s="99">
        <v>1873</v>
      </c>
      <c r="K768" s="105" t="s">
        <v>3859</v>
      </c>
      <c r="L768" s="101" t="s">
        <v>74</v>
      </c>
      <c r="M768" s="53" t="s">
        <v>75</v>
      </c>
      <c r="N768" s="53" t="s">
        <v>3860</v>
      </c>
      <c r="O768" s="101" t="s">
        <v>1507</v>
      </c>
      <c r="P768" s="107">
        <v>45596</v>
      </c>
      <c r="Q768" s="118" t="s">
        <v>14</v>
      </c>
      <c r="R768" s="108" t="s">
        <v>4228</v>
      </c>
      <c r="S768" s="159">
        <v>45602</v>
      </c>
      <c r="T768" s="107">
        <v>45657</v>
      </c>
      <c r="U768" s="107" t="s">
        <v>123</v>
      </c>
      <c r="V768" s="107" t="s">
        <v>123</v>
      </c>
      <c r="W768" s="107" t="s">
        <v>123</v>
      </c>
      <c r="X768" s="107" t="s">
        <v>3884</v>
      </c>
      <c r="Y768" s="53">
        <v>1</v>
      </c>
      <c r="Z768" s="102" t="str">
        <f>+R768</f>
        <v>3 Meses</v>
      </c>
      <c r="AA768" s="107" t="s">
        <v>123</v>
      </c>
      <c r="AD768" s="107" t="s">
        <v>123</v>
      </c>
      <c r="AE768" s="107" t="s">
        <v>123</v>
      </c>
      <c r="AF768" s="107">
        <v>45693</v>
      </c>
      <c r="AG768" s="110">
        <v>17100000</v>
      </c>
      <c r="AH768" s="153" t="s">
        <v>123</v>
      </c>
      <c r="AI768" s="154">
        <v>0</v>
      </c>
      <c r="AJ768" s="53" t="s">
        <v>123</v>
      </c>
      <c r="AK768" s="110">
        <f>+AG768+AI768</f>
        <v>17100000</v>
      </c>
      <c r="AL768" s="111" t="str" cm="1">
        <f t="array" aca="1" ref="AL768" ca="1">_xlfn.IFS(TODAY()&lt;AF768,AF768-TODAY(),TODAY()&gt;AF768,"TERMINADO")</f>
        <v>TERMINADO</v>
      </c>
      <c r="AM768" s="155" t="s">
        <v>84</v>
      </c>
      <c r="AN768" s="155" t="s">
        <v>3885</v>
      </c>
      <c r="AO768" s="113" t="s">
        <v>3863</v>
      </c>
      <c r="AP768" s="114" t="s">
        <v>9937</v>
      </c>
      <c r="AQ768" s="99" t="s">
        <v>3865</v>
      </c>
      <c r="AR768" s="101" t="s">
        <v>4077</v>
      </c>
      <c r="AS768" s="101" t="s">
        <v>141</v>
      </c>
      <c r="AT768" s="106" t="s">
        <v>8146</v>
      </c>
      <c r="AU768" s="104" t="s">
        <v>8147</v>
      </c>
      <c r="AV768" s="99">
        <v>118543</v>
      </c>
      <c r="AW768" s="99">
        <v>4</v>
      </c>
      <c r="AX768" s="116">
        <v>5700000</v>
      </c>
      <c r="AY768" s="117" t="s">
        <v>9938</v>
      </c>
      <c r="AZ768" s="99"/>
      <c r="BA768" s="117" t="s">
        <v>181</v>
      </c>
      <c r="BB768" s="99">
        <v>1974</v>
      </c>
      <c r="BC768" s="118">
        <v>45575</v>
      </c>
      <c r="BD768" s="116">
        <v>68400000</v>
      </c>
      <c r="BE768" s="99">
        <v>2462</v>
      </c>
      <c r="BF768" s="116">
        <v>17100000</v>
      </c>
      <c r="BG768" s="118">
        <v>45602</v>
      </c>
      <c r="BH768" s="117"/>
      <c r="BI768" s="118" t="s">
        <v>9939</v>
      </c>
      <c r="BJ768" s="99">
        <v>5</v>
      </c>
      <c r="BK768" s="99" t="s">
        <v>3874</v>
      </c>
      <c r="BL768" s="99" t="s">
        <v>4008</v>
      </c>
      <c r="BM768" s="99" t="s">
        <v>4009</v>
      </c>
      <c r="BN768" s="99" t="s">
        <v>3906</v>
      </c>
      <c r="BO768" s="99" t="s">
        <v>3874</v>
      </c>
      <c r="BP768" s="99" t="s">
        <v>3874</v>
      </c>
      <c r="BQ768" s="99" t="s">
        <v>123</v>
      </c>
      <c r="BR768" s="99" t="s">
        <v>3874</v>
      </c>
      <c r="BS768" s="99" t="s">
        <v>3874</v>
      </c>
      <c r="BT768" s="99" t="s">
        <v>3874</v>
      </c>
      <c r="BU768" s="99" t="s">
        <v>3874</v>
      </c>
      <c r="BV768" s="99" t="s">
        <v>9930</v>
      </c>
      <c r="BW768" s="99" t="s">
        <v>6960</v>
      </c>
      <c r="BX768" s="99">
        <v>3202276769</v>
      </c>
      <c r="BY768" s="99" t="s">
        <v>3909</v>
      </c>
      <c r="BZ768" s="99" t="s">
        <v>3951</v>
      </c>
      <c r="CA768" s="99" t="s">
        <v>3952</v>
      </c>
      <c r="CB768" s="129">
        <v>3225697142</v>
      </c>
      <c r="CC768" s="118" t="s">
        <v>9931</v>
      </c>
      <c r="CD768" s="118">
        <v>30436</v>
      </c>
      <c r="CE768" s="99" t="s">
        <v>3872</v>
      </c>
      <c r="CF768" s="99" t="s">
        <v>3873</v>
      </c>
      <c r="CG768" s="118"/>
      <c r="CH768" s="118" t="s">
        <v>9932</v>
      </c>
      <c r="CI768" s="118" t="s">
        <v>9933</v>
      </c>
      <c r="CJ768" s="117"/>
      <c r="CK768" s="115"/>
      <c r="CL768" s="281"/>
      <c r="CM768" s="117" t="s">
        <v>15</v>
      </c>
      <c r="CN768" s="123">
        <v>1</v>
      </c>
    </row>
    <row r="769" spans="1:92" ht="20.100000000000001" hidden="1" customHeight="1">
      <c r="A769" s="97">
        <v>373</v>
      </c>
      <c r="B769" s="98">
        <v>2024</v>
      </c>
      <c r="C769" s="99" t="s">
        <v>72</v>
      </c>
      <c r="D769" s="100" t="s">
        <v>9940</v>
      </c>
      <c r="E769" s="99" t="s">
        <v>9941</v>
      </c>
      <c r="F769" s="106" t="s">
        <v>1191</v>
      </c>
      <c r="G769" s="115">
        <v>51990383</v>
      </c>
      <c r="H769" s="99">
        <v>8</v>
      </c>
      <c r="I769" s="103" t="s">
        <v>99</v>
      </c>
      <c r="J769" s="99">
        <v>1873</v>
      </c>
      <c r="K769" s="105" t="s">
        <v>3859</v>
      </c>
      <c r="L769" s="106" t="s">
        <v>74</v>
      </c>
      <c r="M769" s="99" t="s">
        <v>75</v>
      </c>
      <c r="N769" s="53" t="s">
        <v>3860</v>
      </c>
      <c r="O769" s="101" t="s">
        <v>9942</v>
      </c>
      <c r="P769" s="118">
        <v>45366</v>
      </c>
      <c r="Q769" s="107" t="s">
        <v>7</v>
      </c>
      <c r="R769" s="106" t="s">
        <v>3861</v>
      </c>
      <c r="S769" s="118">
        <v>45383</v>
      </c>
      <c r="T769" s="118">
        <v>45504</v>
      </c>
      <c r="U769" s="107" t="s">
        <v>123</v>
      </c>
      <c r="V769" s="107" t="s">
        <v>123</v>
      </c>
      <c r="W769" s="107" t="s">
        <v>123</v>
      </c>
      <c r="X769" s="53" t="s">
        <v>123</v>
      </c>
      <c r="Y769" s="53" t="s">
        <v>123</v>
      </c>
      <c r="Z769" s="102" t="str">
        <f>+R769</f>
        <v>4 MESES</v>
      </c>
      <c r="AA769" s="53" t="s">
        <v>123</v>
      </c>
      <c r="AB769" s="226"/>
      <c r="AC769" s="226"/>
      <c r="AD769" s="107" t="s">
        <v>123</v>
      </c>
      <c r="AE769" s="107" t="s">
        <v>123</v>
      </c>
      <c r="AF769" s="107">
        <v>45468</v>
      </c>
      <c r="AG769" s="130">
        <v>41444000</v>
      </c>
      <c r="AH769" s="130" t="s">
        <v>123</v>
      </c>
      <c r="AI769" s="110">
        <v>0</v>
      </c>
      <c r="AJ769" s="53" t="s">
        <v>123</v>
      </c>
      <c r="AK769" s="130">
        <v>41444000</v>
      </c>
      <c r="AL769" s="111" t="str" cm="1">
        <f t="array" aca="1" ref="AL769" ca="1">_xlfn.IFS(TODAY()&lt;AF769,AF769-TODAY(),TODAY()&gt;AF769,"TERMINADO")</f>
        <v>TERMINADO</v>
      </c>
      <c r="AM769" s="112" t="s">
        <v>205</v>
      </c>
      <c r="AN769" s="112" t="s">
        <v>84</v>
      </c>
      <c r="AO769" s="113" t="s">
        <v>3863</v>
      </c>
      <c r="AP769" s="114" t="s">
        <v>9943</v>
      </c>
      <c r="AQ769" s="99" t="s">
        <v>3865</v>
      </c>
      <c r="AR769" s="106" t="s">
        <v>425</v>
      </c>
      <c r="AS769" s="101" t="s">
        <v>141</v>
      </c>
      <c r="AT769" s="131" t="s">
        <v>9944</v>
      </c>
      <c r="AU769" s="133" t="s">
        <v>9945</v>
      </c>
      <c r="AV769" s="99">
        <v>104186</v>
      </c>
      <c r="AW769" s="99">
        <v>1</v>
      </c>
      <c r="AX769" s="116">
        <v>10361000</v>
      </c>
      <c r="AY769" s="117" t="s">
        <v>9946</v>
      </c>
      <c r="AZ769" s="99">
        <v>120</v>
      </c>
      <c r="BA769" s="117" t="s">
        <v>181</v>
      </c>
      <c r="BB769" s="99">
        <v>1225</v>
      </c>
      <c r="BC769" s="118">
        <v>45362</v>
      </c>
      <c r="BD769" s="116">
        <v>41444000</v>
      </c>
      <c r="BE769" s="99">
        <v>1307</v>
      </c>
      <c r="BF769" s="116">
        <v>41444000</v>
      </c>
      <c r="BG769" s="118">
        <v>45369</v>
      </c>
      <c r="BH769" s="99" t="s">
        <v>181</v>
      </c>
      <c r="BI769" s="118">
        <v>45381</v>
      </c>
      <c r="BJ769" s="99">
        <v>1</v>
      </c>
      <c r="BK769" s="99" t="s">
        <v>3869</v>
      </c>
      <c r="BL769" s="99"/>
      <c r="BM769" s="118" t="s">
        <v>3870</v>
      </c>
      <c r="BN769" s="99" t="s">
        <v>86</v>
      </c>
      <c r="BO769" s="99"/>
      <c r="BP769" s="99"/>
      <c r="BQ769" s="99"/>
      <c r="BR769" s="99"/>
      <c r="BS769" s="99"/>
      <c r="BT769" s="99"/>
      <c r="BU769" s="99"/>
      <c r="BV769" s="99"/>
      <c r="BW769" s="99"/>
      <c r="BX769" s="99"/>
      <c r="BY769" s="99"/>
      <c r="BZ769" s="99"/>
      <c r="CA769" s="99"/>
      <c r="CB769" s="129" t="s">
        <v>9947</v>
      </c>
      <c r="CC769" s="118" t="s">
        <v>9948</v>
      </c>
      <c r="CD769" s="118">
        <v>25605</v>
      </c>
      <c r="CE769" s="118" t="s">
        <v>3872</v>
      </c>
      <c r="CF769" s="99" t="s">
        <v>3873</v>
      </c>
      <c r="CG769" s="118" t="s">
        <v>3874</v>
      </c>
      <c r="CH769" s="118" t="s">
        <v>9949</v>
      </c>
      <c r="CI769" s="118" t="s">
        <v>9950</v>
      </c>
      <c r="CJ769" s="99" t="s">
        <v>86</v>
      </c>
      <c r="CK769" s="99">
        <v>54</v>
      </c>
      <c r="CL769" s="230" t="s">
        <v>9951</v>
      </c>
      <c r="CM769" s="99" t="s">
        <v>3878</v>
      </c>
      <c r="CN769" s="123">
        <v>1</v>
      </c>
    </row>
    <row r="770" spans="1:92" ht="20.100000000000001" hidden="1" customHeight="1">
      <c r="A770" s="97">
        <v>600</v>
      </c>
      <c r="B770" s="98">
        <v>2024</v>
      </c>
      <c r="C770" s="99" t="s">
        <v>72</v>
      </c>
      <c r="D770" s="100" t="s">
        <v>9952</v>
      </c>
      <c r="E770" s="99" t="s">
        <v>9953</v>
      </c>
      <c r="F770" s="101" t="s">
        <v>1191</v>
      </c>
      <c r="G770" s="102">
        <v>51990383</v>
      </c>
      <c r="H770" s="53">
        <v>8</v>
      </c>
      <c r="I770" s="103" t="s">
        <v>524</v>
      </c>
      <c r="J770" s="99">
        <v>1873</v>
      </c>
      <c r="K770" s="105" t="s">
        <v>3859</v>
      </c>
      <c r="L770" s="101" t="s">
        <v>74</v>
      </c>
      <c r="M770" s="53" t="s">
        <v>75</v>
      </c>
      <c r="N770" s="53" t="s">
        <v>3860</v>
      </c>
      <c r="O770" s="101" t="s">
        <v>9954</v>
      </c>
      <c r="P770" s="107">
        <v>45468</v>
      </c>
      <c r="Q770" s="118" t="s">
        <v>10</v>
      </c>
      <c r="R770" s="108" t="s">
        <v>3861</v>
      </c>
      <c r="S770" s="107">
        <v>45469</v>
      </c>
      <c r="T770" s="107">
        <v>45590</v>
      </c>
      <c r="U770" s="107"/>
      <c r="V770" s="107"/>
      <c r="W770" s="53"/>
      <c r="X770" s="53" t="s">
        <v>9955</v>
      </c>
      <c r="Y770" s="53">
        <v>1</v>
      </c>
      <c r="Z770" s="102" t="s">
        <v>3612</v>
      </c>
      <c r="AA770" s="107">
        <v>45590</v>
      </c>
      <c r="AD770" s="107" t="s">
        <v>123</v>
      </c>
      <c r="AE770" s="107" t="s">
        <v>123</v>
      </c>
      <c r="AF770" s="107">
        <v>45651</v>
      </c>
      <c r="AG770" s="110">
        <v>41444000</v>
      </c>
      <c r="AH770" s="135">
        <v>45590</v>
      </c>
      <c r="AI770" s="110">
        <v>20722000</v>
      </c>
      <c r="AJ770" s="51">
        <v>1</v>
      </c>
      <c r="AK770" s="110">
        <f>+AG770+AI770</f>
        <v>62166000</v>
      </c>
      <c r="AL770" s="111" t="str" cm="1">
        <f t="array" aca="1" ref="AL770" ca="1">_xlfn.IFS(TODAY()&lt;AF770,AF770-TODAY(),TODAY()&gt;AF770,"TERMINADO")</f>
        <v>TERMINADO</v>
      </c>
      <c r="AM770" s="112" t="s">
        <v>84</v>
      </c>
      <c r="AN770" s="112" t="s">
        <v>85</v>
      </c>
      <c r="AO770" s="113" t="s">
        <v>3863</v>
      </c>
      <c r="AP770" s="114" t="s">
        <v>9956</v>
      </c>
      <c r="AQ770" s="53" t="s">
        <v>3865</v>
      </c>
      <c r="AR770" s="101" t="s">
        <v>425</v>
      </c>
      <c r="AS770" s="101" t="s">
        <v>141</v>
      </c>
      <c r="AT770" s="158" t="s">
        <v>4022</v>
      </c>
      <c r="AU770" s="115">
        <v>20245420016603</v>
      </c>
      <c r="AV770" s="99">
        <v>111419</v>
      </c>
      <c r="AW770" s="99">
        <v>1</v>
      </c>
      <c r="AX770" s="116">
        <v>10361000</v>
      </c>
      <c r="AY770" s="117" t="s">
        <v>9957</v>
      </c>
      <c r="AZ770" s="99">
        <v>120</v>
      </c>
      <c r="BA770" s="117" t="s">
        <v>181</v>
      </c>
      <c r="BB770" s="99">
        <v>1590</v>
      </c>
      <c r="BC770" s="118">
        <v>45464</v>
      </c>
      <c r="BD770" s="116">
        <v>41444000</v>
      </c>
      <c r="BE770" s="99">
        <v>1775</v>
      </c>
      <c r="BF770" s="116">
        <v>41444000</v>
      </c>
      <c r="BG770" s="118">
        <v>45469</v>
      </c>
      <c r="BH770" s="99" t="s">
        <v>181</v>
      </c>
      <c r="BI770" s="118">
        <v>45468</v>
      </c>
      <c r="BJ770" s="99">
        <v>1</v>
      </c>
      <c r="BK770" s="99" t="s">
        <v>3874</v>
      </c>
      <c r="BL770" s="99" t="s">
        <v>3891</v>
      </c>
      <c r="BM770" s="118" t="s">
        <v>3905</v>
      </c>
      <c r="BN770" s="99" t="s">
        <v>3906</v>
      </c>
      <c r="BO770" s="99" t="s">
        <v>3874</v>
      </c>
      <c r="BP770" s="99" t="s">
        <v>3874</v>
      </c>
      <c r="BQ770" s="99" t="s">
        <v>123</v>
      </c>
      <c r="BR770" s="99" t="s">
        <v>3874</v>
      </c>
      <c r="BS770" s="99" t="s">
        <v>3874</v>
      </c>
      <c r="BT770" s="99" t="s">
        <v>3874</v>
      </c>
      <c r="BU770" s="99" t="s">
        <v>3874</v>
      </c>
      <c r="BV770" s="99" t="s">
        <v>9958</v>
      </c>
      <c r="BW770" s="99" t="s">
        <v>6960</v>
      </c>
      <c r="BX770" s="99">
        <v>3016707938</v>
      </c>
      <c r="BY770" s="99" t="s">
        <v>3909</v>
      </c>
      <c r="BZ770" s="99" t="s">
        <v>3951</v>
      </c>
      <c r="CA770" s="99" t="s">
        <v>3952</v>
      </c>
      <c r="CB770" s="129">
        <v>3118698998</v>
      </c>
      <c r="CC770" s="118" t="s">
        <v>9959</v>
      </c>
      <c r="CD770" s="118">
        <v>25605</v>
      </c>
      <c r="CE770" s="118" t="s">
        <v>3872</v>
      </c>
      <c r="CF770" s="99" t="s">
        <v>3873</v>
      </c>
      <c r="CG770" s="99" t="s">
        <v>181</v>
      </c>
      <c r="CH770" s="118" t="s">
        <v>9949</v>
      </c>
      <c r="CI770" s="118" t="s">
        <v>9950</v>
      </c>
      <c r="CJ770" s="99"/>
      <c r="CK770" s="99">
        <v>54</v>
      </c>
      <c r="CL770" s="230" t="s">
        <v>9951</v>
      </c>
      <c r="CM770" s="99" t="s">
        <v>3878</v>
      </c>
      <c r="CN770" s="123">
        <v>1</v>
      </c>
    </row>
    <row r="771" spans="1:92" ht="20.100000000000001" hidden="1" customHeight="1">
      <c r="A771" s="97">
        <v>362</v>
      </c>
      <c r="B771" s="98">
        <v>2024</v>
      </c>
      <c r="C771" s="99" t="s">
        <v>72</v>
      </c>
      <c r="D771" s="98" t="s">
        <v>9960</v>
      </c>
      <c r="E771" s="212" t="s">
        <v>6886</v>
      </c>
      <c r="F771" s="106" t="s">
        <v>9961</v>
      </c>
      <c r="G771" s="115">
        <v>52952525</v>
      </c>
      <c r="H771" s="99">
        <v>9</v>
      </c>
      <c r="I771" s="103" t="s">
        <v>2494</v>
      </c>
      <c r="J771" s="99">
        <v>1873</v>
      </c>
      <c r="K771" s="105" t="s">
        <v>3859</v>
      </c>
      <c r="L771" s="106" t="s">
        <v>74</v>
      </c>
      <c r="M771" s="99" t="s">
        <v>75</v>
      </c>
      <c r="N771" s="53" t="s">
        <v>3860</v>
      </c>
      <c r="O771" s="101" t="s">
        <v>6888</v>
      </c>
      <c r="P771" s="107">
        <v>45366</v>
      </c>
      <c r="Q771" s="107" t="s">
        <v>7</v>
      </c>
      <c r="R771" s="106" t="s">
        <v>3861</v>
      </c>
      <c r="S771" s="107">
        <v>45370</v>
      </c>
      <c r="T771" s="107">
        <v>45491</v>
      </c>
      <c r="U771" s="107" t="s">
        <v>123</v>
      </c>
      <c r="V771" s="107" t="s">
        <v>123</v>
      </c>
      <c r="W771" s="107" t="s">
        <v>123</v>
      </c>
      <c r="X771" s="53" t="s">
        <v>3862</v>
      </c>
      <c r="Y771" s="53">
        <v>1</v>
      </c>
      <c r="Z771" s="53" t="s">
        <v>3612</v>
      </c>
      <c r="AA771" s="107">
        <v>45464</v>
      </c>
      <c r="AB771" s="226"/>
      <c r="AC771" s="226"/>
      <c r="AD771" s="107" t="s">
        <v>123</v>
      </c>
      <c r="AE771" s="107" t="s">
        <v>123</v>
      </c>
      <c r="AF771" s="107">
        <v>45553</v>
      </c>
      <c r="AG771" s="130">
        <v>22800000</v>
      </c>
      <c r="AH771" s="107">
        <v>45464</v>
      </c>
      <c r="AI771" s="110">
        <v>11400000</v>
      </c>
      <c r="AJ771" s="51">
        <v>1</v>
      </c>
      <c r="AK771" s="130">
        <v>34200000</v>
      </c>
      <c r="AL771" s="111" t="str" cm="1">
        <f t="array" aca="1" ref="AL771" ca="1">_xlfn.IFS(TODAY()&lt;AF771,AF771-TODAY(),TODAY()&gt;AF771,"TERMINADO")</f>
        <v>TERMINADO</v>
      </c>
      <c r="AM771" s="112" t="s">
        <v>84</v>
      </c>
      <c r="AN771" s="112" t="s">
        <v>85</v>
      </c>
      <c r="AO771" s="113" t="s">
        <v>3863</v>
      </c>
      <c r="AP771" s="114" t="s">
        <v>6186</v>
      </c>
      <c r="AQ771" s="99" t="s">
        <v>3865</v>
      </c>
      <c r="AR771" s="106" t="s">
        <v>200</v>
      </c>
      <c r="AS771" s="101" t="s">
        <v>141</v>
      </c>
      <c r="AT771" s="106" t="s">
        <v>266</v>
      </c>
      <c r="AU771" s="115">
        <v>20245420015643</v>
      </c>
      <c r="AV771" s="99">
        <v>103744</v>
      </c>
      <c r="AW771" s="99">
        <v>3</v>
      </c>
      <c r="AX771" s="116">
        <v>5700000</v>
      </c>
      <c r="AY771" s="117" t="s">
        <v>9962</v>
      </c>
      <c r="AZ771" s="99">
        <v>120</v>
      </c>
      <c r="BA771" s="117" t="s">
        <v>181</v>
      </c>
      <c r="BB771" s="99">
        <v>1259</v>
      </c>
      <c r="BC771" s="118">
        <v>45364</v>
      </c>
      <c r="BD771" s="116">
        <v>68400000</v>
      </c>
      <c r="BE771" s="99">
        <v>1295</v>
      </c>
      <c r="BF771" s="116">
        <v>22800000</v>
      </c>
      <c r="BG771" s="118">
        <v>45369</v>
      </c>
      <c r="BH771" s="99" t="s">
        <v>181</v>
      </c>
      <c r="BI771" s="118" t="s">
        <v>9963</v>
      </c>
      <c r="BJ771" s="99">
        <v>5</v>
      </c>
      <c r="BK771" s="99" t="s">
        <v>3874</v>
      </c>
      <c r="BL771" s="99" t="s">
        <v>3891</v>
      </c>
      <c r="BM771" s="118" t="s">
        <v>3905</v>
      </c>
      <c r="BN771" s="99" t="s">
        <v>3906</v>
      </c>
      <c r="BO771" s="99" t="s">
        <v>3874</v>
      </c>
      <c r="BP771" s="99" t="s">
        <v>3874</v>
      </c>
      <c r="BQ771" s="99" t="s">
        <v>123</v>
      </c>
      <c r="BR771" s="99" t="s">
        <v>3874</v>
      </c>
      <c r="BS771" s="99" t="s">
        <v>3874</v>
      </c>
      <c r="BT771" s="99" t="s">
        <v>3874</v>
      </c>
      <c r="BU771" s="99" t="s">
        <v>3874</v>
      </c>
      <c r="BV771" s="99" t="s">
        <v>9964</v>
      </c>
      <c r="BW771" s="99" t="s">
        <v>4406</v>
      </c>
      <c r="BX771" s="99">
        <v>3143003998</v>
      </c>
      <c r="BY771" s="99" t="s">
        <v>3909</v>
      </c>
      <c r="BZ771" s="99" t="s">
        <v>3951</v>
      </c>
      <c r="CA771" s="99" t="s">
        <v>3911</v>
      </c>
      <c r="CB771" s="129">
        <v>3103183233</v>
      </c>
      <c r="CC771" s="118" t="s">
        <v>9965</v>
      </c>
      <c r="CD771" s="118">
        <v>30127</v>
      </c>
      <c r="CE771" s="118" t="s">
        <v>3872</v>
      </c>
      <c r="CF771" s="99" t="s">
        <v>3873</v>
      </c>
      <c r="CG771" s="118" t="s">
        <v>3874</v>
      </c>
      <c r="CH771" s="118" t="s">
        <v>9966</v>
      </c>
      <c r="CI771" s="118" t="s">
        <v>9966</v>
      </c>
      <c r="CJ771" s="99" t="s">
        <v>181</v>
      </c>
      <c r="CK771" s="99">
        <v>42</v>
      </c>
      <c r="CL771" s="122" t="s">
        <v>9967</v>
      </c>
      <c r="CM771" s="99" t="s">
        <v>3878</v>
      </c>
      <c r="CN771" s="123">
        <v>1</v>
      </c>
    </row>
    <row r="772" spans="1:92" ht="20.100000000000001" hidden="1" customHeight="1">
      <c r="A772" s="97">
        <v>839</v>
      </c>
      <c r="B772" s="98">
        <v>2024</v>
      </c>
      <c r="C772" s="99" t="s">
        <v>72</v>
      </c>
      <c r="D772" s="100" t="s">
        <v>9968</v>
      </c>
      <c r="E772" s="99" t="s">
        <v>8450</v>
      </c>
      <c r="F772" s="106" t="s">
        <v>9961</v>
      </c>
      <c r="G772" s="102">
        <v>52952525</v>
      </c>
      <c r="H772" s="53">
        <v>9</v>
      </c>
      <c r="I772" s="149" t="s">
        <v>524</v>
      </c>
      <c r="J772" s="99">
        <v>1873</v>
      </c>
      <c r="K772" s="105" t="s">
        <v>3859</v>
      </c>
      <c r="L772" s="101" t="s">
        <v>74</v>
      </c>
      <c r="M772" s="53" t="s">
        <v>75</v>
      </c>
      <c r="N772" s="53" t="s">
        <v>3860</v>
      </c>
      <c r="O772" s="101" t="s">
        <v>6105</v>
      </c>
      <c r="P772" s="118">
        <v>45575</v>
      </c>
      <c r="Q772" s="118" t="s">
        <v>14</v>
      </c>
      <c r="R772" s="106" t="s">
        <v>3883</v>
      </c>
      <c r="S772" s="159">
        <v>45582</v>
      </c>
      <c r="T772" s="107">
        <v>45657</v>
      </c>
      <c r="U772" s="118" t="s">
        <v>123</v>
      </c>
      <c r="V772" s="118" t="s">
        <v>123</v>
      </c>
      <c r="W772" s="118" t="s">
        <v>123</v>
      </c>
      <c r="X772" s="118" t="s">
        <v>3884</v>
      </c>
      <c r="Y772" s="53">
        <v>1</v>
      </c>
      <c r="Z772" s="115" t="str">
        <f>+R772</f>
        <v>3 Meses 25 dias</v>
      </c>
      <c r="AA772" s="118" t="s">
        <v>123</v>
      </c>
      <c r="AD772" s="118" t="s">
        <v>123</v>
      </c>
      <c r="AE772" s="118" t="s">
        <v>123</v>
      </c>
      <c r="AF772" s="118">
        <v>45699</v>
      </c>
      <c r="AG772" s="110">
        <v>21850000</v>
      </c>
      <c r="AH772" s="153" t="s">
        <v>123</v>
      </c>
      <c r="AI772" s="154">
        <v>0</v>
      </c>
      <c r="AJ772" s="53" t="s">
        <v>123</v>
      </c>
      <c r="AK772" s="110">
        <f>+AG772+AI772</f>
        <v>21850000</v>
      </c>
      <c r="AL772" s="111" t="str" cm="1">
        <f t="array" aca="1" ref="AL772" ca="1">_xlfn.IFS(TODAY()&lt;AF772,AF772-TODAY(),TODAY()&gt;AF772,"TERMINADO")</f>
        <v>TERMINADO</v>
      </c>
      <c r="AM772" s="112" t="s">
        <v>84</v>
      </c>
      <c r="AN772" s="155" t="s">
        <v>3885</v>
      </c>
      <c r="AO772" s="113" t="s">
        <v>3863</v>
      </c>
      <c r="AP772" s="160" t="s">
        <v>8451</v>
      </c>
      <c r="AQ772" s="99" t="s">
        <v>3865</v>
      </c>
      <c r="AR772" s="101" t="s">
        <v>200</v>
      </c>
      <c r="AS772" s="101" t="s">
        <v>141</v>
      </c>
      <c r="AT772" s="101" t="s">
        <v>4098</v>
      </c>
      <c r="AU772" s="115">
        <v>20245420022013</v>
      </c>
      <c r="AV772" s="99">
        <v>117461</v>
      </c>
      <c r="AW772" s="99">
        <v>2</v>
      </c>
      <c r="AX772" s="116">
        <v>5700000</v>
      </c>
      <c r="AY772" s="117" t="s">
        <v>9969</v>
      </c>
      <c r="AZ772" s="99"/>
      <c r="BA772" s="166" t="s">
        <v>181</v>
      </c>
      <c r="BB772" s="99">
        <v>1922</v>
      </c>
      <c r="BC772" s="118">
        <v>45551</v>
      </c>
      <c r="BD772" s="116">
        <v>43700000</v>
      </c>
      <c r="BE772" s="99">
        <v>2241</v>
      </c>
      <c r="BF772" s="116">
        <v>21850000</v>
      </c>
      <c r="BG772" s="118">
        <v>45582</v>
      </c>
      <c r="BH772" s="117"/>
      <c r="BI772" s="118" t="s">
        <v>8453</v>
      </c>
      <c r="BJ772" s="99">
        <v>5</v>
      </c>
      <c r="BK772" s="99" t="s">
        <v>3869</v>
      </c>
      <c r="BL772" s="99" t="s">
        <v>3891</v>
      </c>
      <c r="BM772" s="118"/>
      <c r="BN772" s="99"/>
      <c r="BO772" s="99"/>
      <c r="BP772" s="99"/>
      <c r="BQ772" s="99"/>
      <c r="BR772" s="99"/>
      <c r="BS772" s="99"/>
      <c r="BT772" s="99"/>
      <c r="BU772" s="99"/>
      <c r="BV772" s="99"/>
      <c r="BW772" s="99"/>
      <c r="BX772" s="99"/>
      <c r="BY772" s="99"/>
      <c r="BZ772" s="99"/>
      <c r="CA772" s="99"/>
      <c r="CB772" s="129">
        <v>3103183233</v>
      </c>
      <c r="CC772" s="118" t="s">
        <v>9965</v>
      </c>
      <c r="CD772" s="118">
        <v>30127</v>
      </c>
      <c r="CE772" s="99" t="s">
        <v>3872</v>
      </c>
      <c r="CF772" s="99" t="s">
        <v>3873</v>
      </c>
      <c r="CG772" s="99" t="s">
        <v>181</v>
      </c>
      <c r="CH772" s="118" t="s">
        <v>9966</v>
      </c>
      <c r="CI772" s="118" t="s">
        <v>9966</v>
      </c>
      <c r="CJ772" s="99"/>
      <c r="CK772" s="115"/>
      <c r="CL772" s="244"/>
      <c r="CM772" s="166" t="s">
        <v>14</v>
      </c>
      <c r="CN772" s="123">
        <v>1</v>
      </c>
    </row>
    <row r="773" spans="1:92" ht="20.100000000000001" hidden="1" customHeight="1">
      <c r="A773" s="97">
        <v>563</v>
      </c>
      <c r="B773" s="98">
        <v>2024</v>
      </c>
      <c r="C773" s="99" t="s">
        <v>72</v>
      </c>
      <c r="D773" s="100" t="s">
        <v>9970</v>
      </c>
      <c r="E773" s="99" t="s">
        <v>9971</v>
      </c>
      <c r="F773" s="101" t="s">
        <v>9972</v>
      </c>
      <c r="G773" s="102">
        <v>52096338</v>
      </c>
      <c r="H773" s="53">
        <v>5</v>
      </c>
      <c r="I773" s="103" t="s">
        <v>4257</v>
      </c>
      <c r="J773" s="99">
        <v>1873</v>
      </c>
      <c r="K773" s="105" t="s">
        <v>3859</v>
      </c>
      <c r="L773" s="101" t="s">
        <v>74</v>
      </c>
      <c r="M773" s="53" t="s">
        <v>75</v>
      </c>
      <c r="N773" s="53" t="s">
        <v>3860</v>
      </c>
      <c r="O773" s="101" t="s">
        <v>949</v>
      </c>
      <c r="P773" s="107">
        <v>45422</v>
      </c>
      <c r="Q773" s="118" t="s">
        <v>9</v>
      </c>
      <c r="R773" s="108" t="s">
        <v>3861</v>
      </c>
      <c r="S773" s="107">
        <v>45428</v>
      </c>
      <c r="T773" s="107">
        <v>45550</v>
      </c>
      <c r="U773" s="107" t="s">
        <v>123</v>
      </c>
      <c r="V773" s="107" t="s">
        <v>123</v>
      </c>
      <c r="W773" s="107" t="s">
        <v>123</v>
      </c>
      <c r="X773" s="53" t="s">
        <v>123</v>
      </c>
      <c r="Y773" s="53" t="s">
        <v>123</v>
      </c>
      <c r="Z773" s="102" t="str">
        <f>+R773</f>
        <v>4 MESES</v>
      </c>
      <c r="AA773" s="53" t="s">
        <v>123</v>
      </c>
      <c r="AD773" s="107" t="s">
        <v>123</v>
      </c>
      <c r="AE773" s="107" t="s">
        <v>123</v>
      </c>
      <c r="AF773" s="107">
        <v>45550</v>
      </c>
      <c r="AG773" s="110">
        <v>24000000</v>
      </c>
      <c r="AH773" s="135" t="s">
        <v>123</v>
      </c>
      <c r="AI773" s="110">
        <v>0</v>
      </c>
      <c r="AJ773" s="53" t="s">
        <v>123</v>
      </c>
      <c r="AK773" s="110">
        <f>+AG773+AI773</f>
        <v>24000000</v>
      </c>
      <c r="AL773" s="111" t="str" cm="1">
        <f t="array" aca="1" ref="AL773" ca="1">_xlfn.IFS(TODAY()&lt;AF773,AF773-TODAY(),TODAY()&gt;AF773,"TERMINADO")</f>
        <v>TERMINADO</v>
      </c>
      <c r="AM773" s="112" t="s">
        <v>84</v>
      </c>
      <c r="AN773" s="112" t="s">
        <v>3885</v>
      </c>
      <c r="AO773" s="113" t="s">
        <v>3863</v>
      </c>
      <c r="AP773" s="114" t="s">
        <v>9973</v>
      </c>
      <c r="AQ773" s="53" t="s">
        <v>3865</v>
      </c>
      <c r="AR773" s="101" t="s">
        <v>856</v>
      </c>
      <c r="AS773" s="101" t="s">
        <v>141</v>
      </c>
      <c r="AT773" s="101" t="s">
        <v>5891</v>
      </c>
      <c r="AU773" s="115">
        <v>20245420015053</v>
      </c>
      <c r="AV773" s="99">
        <v>106943</v>
      </c>
      <c r="AW773" s="99">
        <v>2</v>
      </c>
      <c r="AX773" s="116">
        <v>6000000</v>
      </c>
      <c r="AY773" s="117" t="s">
        <v>9974</v>
      </c>
      <c r="AZ773" s="99">
        <v>120</v>
      </c>
      <c r="BA773" s="117" t="s">
        <v>181</v>
      </c>
      <c r="BB773" s="99">
        <v>1330</v>
      </c>
      <c r="BC773" s="118">
        <v>45394</v>
      </c>
      <c r="BD773" s="116">
        <v>48000000</v>
      </c>
      <c r="BE773" s="99">
        <v>1577</v>
      </c>
      <c r="BF773" s="116">
        <v>24000000</v>
      </c>
      <c r="BG773" s="118">
        <v>45428</v>
      </c>
      <c r="BH773" s="117" t="s">
        <v>181</v>
      </c>
      <c r="BI773" s="118">
        <v>45426</v>
      </c>
      <c r="BJ773" s="99">
        <v>1</v>
      </c>
      <c r="BK773" s="99" t="s">
        <v>3874</v>
      </c>
      <c r="BL773" s="99" t="s">
        <v>3891</v>
      </c>
      <c r="BM773" s="118" t="s">
        <v>3905</v>
      </c>
      <c r="BN773" s="99" t="s">
        <v>3906</v>
      </c>
      <c r="BO773" s="99" t="s">
        <v>5910</v>
      </c>
      <c r="BP773" s="99" t="s">
        <v>3935</v>
      </c>
      <c r="BQ773" s="99" t="s">
        <v>4617</v>
      </c>
      <c r="BR773" s="99" t="s">
        <v>3935</v>
      </c>
      <c r="BS773" s="99" t="s">
        <v>3874</v>
      </c>
      <c r="BT773" s="99" t="s">
        <v>3874</v>
      </c>
      <c r="BU773" s="99" t="s">
        <v>3874</v>
      </c>
      <c r="BV773" s="99" t="s">
        <v>9975</v>
      </c>
      <c r="BW773" s="99" t="s">
        <v>9976</v>
      </c>
      <c r="BX773" s="99">
        <v>3006712092</v>
      </c>
      <c r="BY773" s="99" t="s">
        <v>3909</v>
      </c>
      <c r="BZ773" s="99" t="s">
        <v>3951</v>
      </c>
      <c r="CA773" s="99" t="s">
        <v>3952</v>
      </c>
      <c r="CB773" s="129">
        <v>3156092865</v>
      </c>
      <c r="CC773" s="118" t="s">
        <v>9977</v>
      </c>
      <c r="CD773" s="118">
        <v>26161</v>
      </c>
      <c r="CE773" s="118" t="s">
        <v>3872</v>
      </c>
      <c r="CF773" s="99" t="s">
        <v>3873</v>
      </c>
      <c r="CG773" s="118" t="s">
        <v>3874</v>
      </c>
      <c r="CH773" s="118" t="s">
        <v>4806</v>
      </c>
      <c r="CI773" s="118" t="s">
        <v>9978</v>
      </c>
      <c r="CJ773" s="99" t="s">
        <v>86</v>
      </c>
      <c r="CK773" s="99">
        <v>53</v>
      </c>
      <c r="CL773" s="230" t="s">
        <v>9979</v>
      </c>
      <c r="CM773" s="99" t="s">
        <v>3878</v>
      </c>
      <c r="CN773" s="123">
        <v>1</v>
      </c>
    </row>
    <row r="774" spans="1:92" ht="20.100000000000001" hidden="1" customHeight="1">
      <c r="A774" s="97">
        <v>996</v>
      </c>
      <c r="B774" s="98">
        <v>2024</v>
      </c>
      <c r="C774" s="99" t="s">
        <v>72</v>
      </c>
      <c r="D774" s="100" t="s">
        <v>9980</v>
      </c>
      <c r="E774" s="99" t="s">
        <v>9438</v>
      </c>
      <c r="F774" s="101" t="s">
        <v>9981</v>
      </c>
      <c r="G774" s="102">
        <v>23556592</v>
      </c>
      <c r="H774" s="53">
        <v>9</v>
      </c>
      <c r="I774" s="103" t="s">
        <v>4121</v>
      </c>
      <c r="J774" s="99">
        <v>1873</v>
      </c>
      <c r="K774" s="105" t="s">
        <v>3859</v>
      </c>
      <c r="L774" s="101" t="s">
        <v>74</v>
      </c>
      <c r="M774" s="53" t="s">
        <v>75</v>
      </c>
      <c r="N774" s="53" t="s">
        <v>3860</v>
      </c>
      <c r="O774" s="101" t="s">
        <v>718</v>
      </c>
      <c r="P774" s="107">
        <v>45590</v>
      </c>
      <c r="Q774" s="118" t="s">
        <v>14</v>
      </c>
      <c r="R774" s="106" t="s">
        <v>3883</v>
      </c>
      <c r="S774" s="159">
        <v>45595</v>
      </c>
      <c r="T774" s="107">
        <v>45657</v>
      </c>
      <c r="U774" s="107" t="s">
        <v>123</v>
      </c>
      <c r="V774" s="107" t="s">
        <v>123</v>
      </c>
      <c r="W774" s="107" t="s">
        <v>123</v>
      </c>
      <c r="X774" s="118" t="s">
        <v>3970</v>
      </c>
      <c r="Y774" s="53">
        <v>1</v>
      </c>
      <c r="Z774" s="102" t="str">
        <f>+R774</f>
        <v>3 Meses 25 dias</v>
      </c>
      <c r="AA774" s="107" t="s">
        <v>123</v>
      </c>
      <c r="AD774" s="107" t="s">
        <v>123</v>
      </c>
      <c r="AE774" s="107" t="s">
        <v>123</v>
      </c>
      <c r="AF774" s="107">
        <v>45712</v>
      </c>
      <c r="AG774" s="110">
        <v>21850000</v>
      </c>
      <c r="AH774" s="153" t="s">
        <v>123</v>
      </c>
      <c r="AI774" s="154">
        <v>0</v>
      </c>
      <c r="AJ774" s="53" t="s">
        <v>123</v>
      </c>
      <c r="AK774" s="110">
        <f>+AG774+AI774</f>
        <v>21850000</v>
      </c>
      <c r="AL774" s="111" t="str" cm="1">
        <f t="array" aca="1" ref="AL774" ca="1">_xlfn.IFS(TODAY()&lt;AF774,AF774-TODAY(),TODAY()&gt;AF774,"TERMINADO")</f>
        <v>TERMINADO</v>
      </c>
      <c r="AM774" s="112" t="s">
        <v>84</v>
      </c>
      <c r="AN774" s="155" t="s">
        <v>3885</v>
      </c>
      <c r="AO774" s="113" t="s">
        <v>3863</v>
      </c>
      <c r="AP774" s="114" t="s">
        <v>9439</v>
      </c>
      <c r="AQ774" s="99" t="s">
        <v>3865</v>
      </c>
      <c r="AR774" s="101" t="s">
        <v>251</v>
      </c>
      <c r="AS774" s="101" t="s">
        <v>151</v>
      </c>
      <c r="AT774" s="175" t="s">
        <v>3984</v>
      </c>
      <c r="AU774" s="104" t="s">
        <v>3985</v>
      </c>
      <c r="AV774" s="99">
        <v>117113</v>
      </c>
      <c r="AW774" s="99">
        <v>6</v>
      </c>
      <c r="AX774" s="116">
        <v>5700000</v>
      </c>
      <c r="AY774" s="117" t="s">
        <v>9982</v>
      </c>
      <c r="AZ774" s="99"/>
      <c r="BA774" s="117" t="s">
        <v>181</v>
      </c>
      <c r="BB774" s="99">
        <v>2040</v>
      </c>
      <c r="BC774" s="118">
        <v>45575</v>
      </c>
      <c r="BD774" s="116">
        <v>131100000</v>
      </c>
      <c r="BE774" s="99">
        <v>2359</v>
      </c>
      <c r="BF774" s="116">
        <v>21850000</v>
      </c>
      <c r="BG774" s="118">
        <v>45594</v>
      </c>
      <c r="BH774" s="117"/>
      <c r="BI774" s="118" t="s">
        <v>6845</v>
      </c>
      <c r="BJ774" s="99">
        <v>1</v>
      </c>
      <c r="BK774" s="117"/>
      <c r="BL774" s="99" t="s">
        <v>3891</v>
      </c>
      <c r="BM774" s="117"/>
      <c r="BN774" s="117"/>
      <c r="BO774" s="117"/>
      <c r="BP774" s="99"/>
      <c r="BQ774" s="99"/>
      <c r="BR774" s="99"/>
      <c r="BS774" s="99"/>
      <c r="BT774" s="99"/>
      <c r="BU774" s="99"/>
      <c r="BV774" s="117"/>
      <c r="BW774" s="117"/>
      <c r="BX774" s="117"/>
      <c r="BY774" s="117"/>
      <c r="BZ774" s="117"/>
      <c r="CA774" s="117"/>
      <c r="CB774" s="129">
        <v>3134701407</v>
      </c>
      <c r="CC774" s="118" t="s">
        <v>9983</v>
      </c>
      <c r="CD774" s="118">
        <v>22980</v>
      </c>
      <c r="CE774" s="99" t="s">
        <v>3872</v>
      </c>
      <c r="CF774" s="99" t="s">
        <v>3873</v>
      </c>
      <c r="CG774" s="118"/>
      <c r="CH774" s="118" t="s">
        <v>9984</v>
      </c>
      <c r="CI774" s="118" t="s">
        <v>9985</v>
      </c>
      <c r="CJ774" s="117"/>
      <c r="CK774" s="115"/>
      <c r="CL774" s="207"/>
      <c r="CM774" s="166" t="s">
        <v>14</v>
      </c>
      <c r="CN774" s="123">
        <v>1</v>
      </c>
    </row>
    <row r="775" spans="1:92" ht="20.100000000000001" hidden="1" customHeight="1">
      <c r="A775" s="97">
        <v>124</v>
      </c>
      <c r="B775" s="98">
        <v>2024</v>
      </c>
      <c r="C775" s="99" t="s">
        <v>72</v>
      </c>
      <c r="D775" s="100" t="s">
        <v>9986</v>
      </c>
      <c r="E775" s="53" t="s">
        <v>9936</v>
      </c>
      <c r="F775" s="106" t="s">
        <v>9987</v>
      </c>
      <c r="G775" s="115">
        <v>52714350</v>
      </c>
      <c r="H775" s="99">
        <v>7</v>
      </c>
      <c r="I775" s="103" t="s">
        <v>3967</v>
      </c>
      <c r="J775" s="99">
        <v>1873</v>
      </c>
      <c r="K775" s="105" t="s">
        <v>3859</v>
      </c>
      <c r="L775" s="101" t="s">
        <v>74</v>
      </c>
      <c r="M775" s="53" t="s">
        <v>75</v>
      </c>
      <c r="N775" s="53" t="s">
        <v>3860</v>
      </c>
      <c r="O775" s="101" t="s">
        <v>1507</v>
      </c>
      <c r="P775" s="107">
        <v>45597</v>
      </c>
      <c r="Q775" s="118" t="s">
        <v>15</v>
      </c>
      <c r="R775" s="108" t="s">
        <v>4228</v>
      </c>
      <c r="S775" s="159">
        <v>45602</v>
      </c>
      <c r="T775" s="107">
        <v>45657</v>
      </c>
      <c r="U775" s="107">
        <v>45628</v>
      </c>
      <c r="V775" s="106" t="s">
        <v>9988</v>
      </c>
      <c r="W775" s="115">
        <v>4978762</v>
      </c>
      <c r="X775" s="118" t="s">
        <v>3884</v>
      </c>
      <c r="Y775" s="53">
        <v>1</v>
      </c>
      <c r="Z775" s="102" t="str">
        <f>+R775</f>
        <v>3 Meses</v>
      </c>
      <c r="AA775" s="107" t="s">
        <v>123</v>
      </c>
      <c r="AD775" s="107" t="s">
        <v>123</v>
      </c>
      <c r="AE775" s="107" t="s">
        <v>123</v>
      </c>
      <c r="AF775" s="107">
        <v>45693</v>
      </c>
      <c r="AG775" s="110">
        <v>17100000</v>
      </c>
      <c r="AH775" s="153" t="s">
        <v>123</v>
      </c>
      <c r="AI775" s="154">
        <v>0</v>
      </c>
      <c r="AJ775" s="53" t="s">
        <v>123</v>
      </c>
      <c r="AK775" s="110">
        <f>+AG775+AI775</f>
        <v>17100000</v>
      </c>
      <c r="AL775" s="111" t="str" cm="1">
        <f t="array" aca="1" ref="AL775" ca="1">_xlfn.IFS(TODAY()&lt;AF775,AF775-TODAY(),TODAY()&gt;AF775,"TERMINADO")</f>
        <v>TERMINADO</v>
      </c>
      <c r="AM775" s="155" t="s">
        <v>84</v>
      </c>
      <c r="AN775" s="155" t="s">
        <v>3885</v>
      </c>
      <c r="AO775" s="113" t="s">
        <v>3863</v>
      </c>
      <c r="AP775" s="114" t="s">
        <v>9937</v>
      </c>
      <c r="AQ775" s="99" t="s">
        <v>3865</v>
      </c>
      <c r="AR775" s="101" t="s">
        <v>213</v>
      </c>
      <c r="AS775" s="101" t="s">
        <v>141</v>
      </c>
      <c r="AT775" s="106" t="s">
        <v>9989</v>
      </c>
      <c r="AU775" s="104" t="s">
        <v>9990</v>
      </c>
      <c r="AV775" s="99">
        <v>118543</v>
      </c>
      <c r="AW775" s="99">
        <v>4</v>
      </c>
      <c r="AX775" s="116">
        <v>5700000</v>
      </c>
      <c r="AY775" s="117" t="s">
        <v>9991</v>
      </c>
      <c r="AZ775" s="99"/>
      <c r="BA775" s="99" t="s">
        <v>181</v>
      </c>
      <c r="BB775" s="99">
        <v>1974</v>
      </c>
      <c r="BC775" s="118">
        <v>45575</v>
      </c>
      <c r="BD775" s="116">
        <v>68400000</v>
      </c>
      <c r="BE775" s="99">
        <v>2472</v>
      </c>
      <c r="BF775" s="116">
        <v>17100000</v>
      </c>
      <c r="BG775" s="118">
        <v>45603</v>
      </c>
      <c r="BH775" s="117"/>
      <c r="BI775" s="118">
        <v>45601</v>
      </c>
      <c r="BJ775" s="99">
        <v>5</v>
      </c>
      <c r="BK775" s="99"/>
      <c r="BL775" s="99" t="s">
        <v>3891</v>
      </c>
      <c r="BM775" s="117"/>
      <c r="BN775" s="99"/>
      <c r="BO775" s="99"/>
      <c r="BP775" s="99"/>
      <c r="BQ775" s="99"/>
      <c r="BR775" s="99"/>
      <c r="BS775" s="99"/>
      <c r="BT775" s="99"/>
      <c r="BU775" s="99"/>
      <c r="BV775" s="99"/>
      <c r="BW775" s="99"/>
      <c r="BX775" s="99"/>
      <c r="BY775" s="99"/>
      <c r="BZ775" s="99"/>
      <c r="CA775" s="99"/>
      <c r="CB775" s="129">
        <v>3103783738</v>
      </c>
      <c r="CC775" s="118" t="s">
        <v>9992</v>
      </c>
      <c r="CD775" s="118">
        <v>28884</v>
      </c>
      <c r="CE775" s="99" t="s">
        <v>3872</v>
      </c>
      <c r="CF775" s="99" t="s">
        <v>3873</v>
      </c>
      <c r="CG775" s="118"/>
      <c r="CH775" s="118" t="s">
        <v>3954</v>
      </c>
      <c r="CI775" s="118" t="s">
        <v>9993</v>
      </c>
      <c r="CJ775" s="117"/>
      <c r="CK775" s="115"/>
      <c r="CL775" s="281"/>
      <c r="CM775" s="117" t="s">
        <v>15</v>
      </c>
      <c r="CN775" s="123">
        <v>1</v>
      </c>
    </row>
    <row r="776" spans="1:92" ht="20.100000000000001" hidden="1" customHeight="1">
      <c r="A776" s="97">
        <v>1026</v>
      </c>
      <c r="B776" s="100">
        <v>2024</v>
      </c>
      <c r="C776" s="99" t="s">
        <v>72</v>
      </c>
      <c r="D776" s="100" t="s">
        <v>9994</v>
      </c>
      <c r="E776" s="99" t="s">
        <v>3880</v>
      </c>
      <c r="F776" s="106" t="s">
        <v>9995</v>
      </c>
      <c r="G776" s="115">
        <v>3495551</v>
      </c>
      <c r="H776" s="99">
        <v>1</v>
      </c>
      <c r="I776" s="103" t="s">
        <v>138</v>
      </c>
      <c r="J776" s="162" t="s">
        <v>435</v>
      </c>
      <c r="K776" s="163" t="s">
        <v>326</v>
      </c>
      <c r="L776" s="106" t="s">
        <v>74</v>
      </c>
      <c r="M776" s="99" t="s">
        <v>75</v>
      </c>
      <c r="N776" s="99" t="s">
        <v>3860</v>
      </c>
      <c r="O776" s="106" t="s">
        <v>3882</v>
      </c>
      <c r="P776" s="118">
        <v>45595</v>
      </c>
      <c r="Q776" s="118" t="s">
        <v>14</v>
      </c>
      <c r="R776" s="106" t="s">
        <v>3883</v>
      </c>
      <c r="S776" s="151">
        <v>45602</v>
      </c>
      <c r="T776" s="118">
        <v>45657</v>
      </c>
      <c r="U776" s="118" t="s">
        <v>123</v>
      </c>
      <c r="V776" s="118" t="s">
        <v>123</v>
      </c>
      <c r="W776" s="118" t="s">
        <v>123</v>
      </c>
      <c r="X776" s="118" t="s">
        <v>3884</v>
      </c>
      <c r="Y776" s="53">
        <v>1</v>
      </c>
      <c r="Z776" s="115" t="str">
        <f>+R776</f>
        <v>3 Meses 25 dias</v>
      </c>
      <c r="AA776" s="118" t="s">
        <v>123</v>
      </c>
      <c r="AD776" s="118" t="s">
        <v>123</v>
      </c>
      <c r="AE776" s="118" t="s">
        <v>123</v>
      </c>
      <c r="AF776" s="118">
        <v>45717</v>
      </c>
      <c r="AG776" s="110">
        <v>9583333</v>
      </c>
      <c r="AH776" s="153" t="s">
        <v>123</v>
      </c>
      <c r="AI776" s="154">
        <v>0</v>
      </c>
      <c r="AJ776" s="53" t="s">
        <v>123</v>
      </c>
      <c r="AK776" s="110">
        <f>+AG776+AI776</f>
        <v>9583333</v>
      </c>
      <c r="AL776" s="111" t="str" cm="1">
        <f t="array" aca="1" ref="AL776" ca="1">_xlfn.IFS(TODAY()&lt;AF776,AF776-TODAY(),TODAY()&gt;AF776,"TERMINADO")</f>
        <v>TERMINADO</v>
      </c>
      <c r="AM776" s="112" t="s">
        <v>84</v>
      </c>
      <c r="AN776" s="155" t="s">
        <v>3885</v>
      </c>
      <c r="AO776" s="113" t="s">
        <v>3863</v>
      </c>
      <c r="AP776" s="114" t="s">
        <v>3886</v>
      </c>
      <c r="AQ776" s="99" t="s">
        <v>3865</v>
      </c>
      <c r="AR776" s="106" t="s">
        <v>332</v>
      </c>
      <c r="AS776" s="106" t="s">
        <v>332</v>
      </c>
      <c r="AT776" s="131" t="s">
        <v>3887</v>
      </c>
      <c r="AU776" s="139" t="s">
        <v>3888</v>
      </c>
      <c r="AV776" s="99">
        <v>117088</v>
      </c>
      <c r="AW776" s="99">
        <v>12</v>
      </c>
      <c r="AX776" s="116">
        <v>2500000</v>
      </c>
      <c r="AY776" s="166" t="s">
        <v>9996</v>
      </c>
      <c r="AZ776" s="99"/>
      <c r="BA776" s="117" t="s">
        <v>181</v>
      </c>
      <c r="BB776" s="99">
        <v>2018</v>
      </c>
      <c r="BC776" s="118">
        <v>45575</v>
      </c>
      <c r="BD776" s="116">
        <v>115000000</v>
      </c>
      <c r="BE776" s="99">
        <v>2490</v>
      </c>
      <c r="BF776" s="116">
        <v>9583333</v>
      </c>
      <c r="BG776" s="118">
        <v>45603</v>
      </c>
      <c r="BH776" s="166"/>
      <c r="BI776" s="118" t="s">
        <v>3890</v>
      </c>
      <c r="BJ776" s="99">
        <v>2</v>
      </c>
      <c r="BK776" s="99"/>
      <c r="BL776" s="99" t="s">
        <v>3891</v>
      </c>
      <c r="BM776" s="166"/>
      <c r="BN776" s="99"/>
      <c r="BO776" s="99"/>
      <c r="BP776" s="99"/>
      <c r="BQ776" s="99"/>
      <c r="BR776" s="99"/>
      <c r="BS776" s="99"/>
      <c r="BT776" s="99"/>
      <c r="BU776" s="99"/>
      <c r="BV776" s="99"/>
      <c r="BW776" s="99"/>
      <c r="BX776" s="99"/>
      <c r="BY776" s="99"/>
      <c r="BZ776" s="99"/>
      <c r="CA776" s="99"/>
      <c r="CB776" s="129">
        <v>3238304952</v>
      </c>
      <c r="CC776" s="118" t="s">
        <v>9997</v>
      </c>
      <c r="CD776" s="118">
        <v>34990</v>
      </c>
      <c r="CE776" s="99" t="s">
        <v>3893</v>
      </c>
      <c r="CF776" s="99" t="s">
        <v>3894</v>
      </c>
      <c r="CG776" s="118"/>
      <c r="CH776" s="118" t="s">
        <v>3893</v>
      </c>
      <c r="CI776" s="118" t="s">
        <v>9998</v>
      </c>
      <c r="CJ776" s="166"/>
      <c r="CK776" s="115"/>
      <c r="CL776" s="539"/>
      <c r="CM776" s="117" t="s">
        <v>15</v>
      </c>
      <c r="CN776" s="123">
        <v>1</v>
      </c>
    </row>
    <row r="777" spans="1:92" ht="20.100000000000001" hidden="1" customHeight="1">
      <c r="A777" s="97">
        <v>203</v>
      </c>
      <c r="B777" s="98">
        <v>2024</v>
      </c>
      <c r="C777" s="99" t="s">
        <v>72</v>
      </c>
      <c r="D777" s="100" t="s">
        <v>9999</v>
      </c>
      <c r="E777" s="99" t="s">
        <v>10000</v>
      </c>
      <c r="F777" s="106" t="s">
        <v>2957</v>
      </c>
      <c r="G777" s="115">
        <v>1018506506</v>
      </c>
      <c r="H777" s="99">
        <v>4</v>
      </c>
      <c r="I777" s="103" t="s">
        <v>112</v>
      </c>
      <c r="J777" s="104" t="s">
        <v>635</v>
      </c>
      <c r="K777" s="105" t="s">
        <v>3859</v>
      </c>
      <c r="L777" s="106" t="s">
        <v>74</v>
      </c>
      <c r="M777" s="99" t="s">
        <v>75</v>
      </c>
      <c r="N777" s="53" t="s">
        <v>3860</v>
      </c>
      <c r="O777" s="101" t="s">
        <v>4340</v>
      </c>
      <c r="P777" s="118">
        <v>45349</v>
      </c>
      <c r="Q777" s="107" t="s">
        <v>6</v>
      </c>
      <c r="R777" s="106" t="s">
        <v>3861</v>
      </c>
      <c r="S777" s="118">
        <v>45351</v>
      </c>
      <c r="T777" s="118">
        <v>45471</v>
      </c>
      <c r="U777" s="107" t="s">
        <v>123</v>
      </c>
      <c r="V777" s="107" t="s">
        <v>123</v>
      </c>
      <c r="W777" s="107" t="s">
        <v>123</v>
      </c>
      <c r="X777" s="53" t="s">
        <v>3862</v>
      </c>
      <c r="Y777" s="53">
        <v>1</v>
      </c>
      <c r="Z777" s="53" t="s">
        <v>3612</v>
      </c>
      <c r="AA777" s="107">
        <v>45455</v>
      </c>
      <c r="AB777" s="226"/>
      <c r="AC777" s="226"/>
      <c r="AD777" s="107" t="s">
        <v>123</v>
      </c>
      <c r="AE777" s="107" t="s">
        <v>123</v>
      </c>
      <c r="AF777" s="107">
        <v>45532</v>
      </c>
      <c r="AG777" s="110">
        <v>20000000</v>
      </c>
      <c r="AH777" s="107">
        <v>45455</v>
      </c>
      <c r="AI777" s="110">
        <v>10000000</v>
      </c>
      <c r="AJ777" s="51">
        <v>1</v>
      </c>
      <c r="AK777" s="110">
        <v>30000000</v>
      </c>
      <c r="AL777" s="111" t="str" cm="1">
        <f t="array" aca="1" ref="AL777" ca="1">_xlfn.IFS(TODAY()&lt;AF777,AF777-TODAY(),TODAY()&gt;AF777,"TERMINADO")</f>
        <v>TERMINADO</v>
      </c>
      <c r="AM777" s="112" t="s">
        <v>84</v>
      </c>
      <c r="AN777" s="112" t="s">
        <v>85</v>
      </c>
      <c r="AO777" s="113" t="s">
        <v>3863</v>
      </c>
      <c r="AP777" s="114" t="s">
        <v>10001</v>
      </c>
      <c r="AQ777" s="99" t="s">
        <v>3865</v>
      </c>
      <c r="AR777" s="106" t="s">
        <v>555</v>
      </c>
      <c r="AS777" s="101" t="s">
        <v>141</v>
      </c>
      <c r="AT777" s="127" t="s">
        <v>545</v>
      </c>
      <c r="AU777" s="115">
        <v>20245420003173</v>
      </c>
      <c r="AV777" s="99">
        <v>104310</v>
      </c>
      <c r="AW777" s="99">
        <v>1</v>
      </c>
      <c r="AX777" s="116">
        <v>5000000</v>
      </c>
      <c r="AY777" s="117" t="s">
        <v>10002</v>
      </c>
      <c r="AZ777" s="99">
        <v>120</v>
      </c>
      <c r="BA777" s="117" t="s">
        <v>181</v>
      </c>
      <c r="BB777" s="99">
        <v>1109</v>
      </c>
      <c r="BC777" s="118">
        <v>45349</v>
      </c>
      <c r="BD777" s="116">
        <v>20000000</v>
      </c>
      <c r="BE777" s="99">
        <v>1160</v>
      </c>
      <c r="BF777" s="116">
        <v>20000000</v>
      </c>
      <c r="BG777" s="118">
        <v>45350</v>
      </c>
      <c r="BH777" s="99" t="s">
        <v>181</v>
      </c>
      <c r="BI777" s="118">
        <v>45349</v>
      </c>
      <c r="BJ777" s="99">
        <v>1</v>
      </c>
      <c r="BK777" s="99" t="s">
        <v>3869</v>
      </c>
      <c r="BL777" s="99"/>
      <c r="BM777" s="118" t="s">
        <v>3870</v>
      </c>
      <c r="BN777" s="99" t="s">
        <v>86</v>
      </c>
      <c r="BO777" s="99"/>
      <c r="BP777" s="99"/>
      <c r="BQ777" s="99"/>
      <c r="BR777" s="99"/>
      <c r="BS777" s="99"/>
      <c r="BT777" s="99"/>
      <c r="BU777" s="99"/>
      <c r="BV777" s="99"/>
      <c r="BW777" s="99"/>
      <c r="BX777" s="99"/>
      <c r="BY777" s="99"/>
      <c r="BZ777" s="99"/>
      <c r="CA777" s="99"/>
      <c r="CB777" s="129">
        <v>6012893919</v>
      </c>
      <c r="CC777" s="118" t="s">
        <v>10003</v>
      </c>
      <c r="CD777" s="118">
        <v>36089</v>
      </c>
      <c r="CE777" s="118" t="s">
        <v>3872</v>
      </c>
      <c r="CF777" s="99" t="s">
        <v>3873</v>
      </c>
      <c r="CG777" s="118" t="s">
        <v>3874</v>
      </c>
      <c r="CH777" s="118" t="s">
        <v>10004</v>
      </c>
      <c r="CI777" s="118" t="s">
        <v>10005</v>
      </c>
      <c r="CJ777" s="99" t="s">
        <v>86</v>
      </c>
      <c r="CK777" s="99">
        <v>26</v>
      </c>
      <c r="CL777" s="230" t="s">
        <v>10006</v>
      </c>
      <c r="CM777" s="99" t="s">
        <v>3878</v>
      </c>
      <c r="CN777" s="123">
        <v>1</v>
      </c>
    </row>
    <row r="778" spans="1:92" ht="20.100000000000001" hidden="1" customHeight="1">
      <c r="A778" s="97">
        <v>832</v>
      </c>
      <c r="B778" s="98">
        <v>2024</v>
      </c>
      <c r="C778" s="99" t="s">
        <v>72</v>
      </c>
      <c r="D778" s="100" t="s">
        <v>10007</v>
      </c>
      <c r="E778" s="99" t="s">
        <v>8668</v>
      </c>
      <c r="F778" s="101" t="s">
        <v>10008</v>
      </c>
      <c r="G778" s="102">
        <v>1023966888</v>
      </c>
      <c r="H778" s="53">
        <v>3</v>
      </c>
      <c r="I778" s="103" t="s">
        <v>138</v>
      </c>
      <c r="J778" s="99">
        <v>1873</v>
      </c>
      <c r="K778" s="105" t="s">
        <v>3859</v>
      </c>
      <c r="L778" s="101" t="s">
        <v>74</v>
      </c>
      <c r="M778" s="53" t="s">
        <v>75</v>
      </c>
      <c r="N778" s="53" t="s">
        <v>3860</v>
      </c>
      <c r="O778" s="101" t="s">
        <v>8669</v>
      </c>
      <c r="P778" s="107">
        <v>45575</v>
      </c>
      <c r="Q778" s="118" t="s">
        <v>14</v>
      </c>
      <c r="R778" s="106" t="s">
        <v>3969</v>
      </c>
      <c r="S778" s="159">
        <v>45580</v>
      </c>
      <c r="T778" s="107">
        <v>45657</v>
      </c>
      <c r="U778" s="107" t="s">
        <v>123</v>
      </c>
      <c r="V778" s="107" t="s">
        <v>123</v>
      </c>
      <c r="W778" s="107" t="s">
        <v>123</v>
      </c>
      <c r="X778" s="118" t="s">
        <v>3884</v>
      </c>
      <c r="Y778" s="53">
        <v>1</v>
      </c>
      <c r="Z778" s="102" t="str">
        <f>+R778</f>
        <v>3 Meses 20 dias</v>
      </c>
      <c r="AA778" s="107" t="s">
        <v>123</v>
      </c>
      <c r="AD778" s="107" t="s">
        <v>123</v>
      </c>
      <c r="AE778" s="107" t="s">
        <v>123</v>
      </c>
      <c r="AF778" s="107">
        <v>45691</v>
      </c>
      <c r="AG778" s="110">
        <v>20900000</v>
      </c>
      <c r="AH778" s="135" t="s">
        <v>123</v>
      </c>
      <c r="AI778" s="110">
        <v>0</v>
      </c>
      <c r="AJ778" s="53" t="s">
        <v>123</v>
      </c>
      <c r="AK778" s="110">
        <f>+AG778+AI778</f>
        <v>20900000</v>
      </c>
      <c r="AL778" s="111" t="str" cm="1">
        <f t="array" aca="1" ref="AL778" ca="1">_xlfn.IFS(TODAY()&lt;AF778,AF778-TODAY(),TODAY()&gt;AF778,"TERMINADO")</f>
        <v>TERMINADO</v>
      </c>
      <c r="AM778" s="206" t="s">
        <v>84</v>
      </c>
      <c r="AN778" s="155" t="s">
        <v>3885</v>
      </c>
      <c r="AO778" s="113" t="s">
        <v>3863</v>
      </c>
      <c r="AP778" s="314" t="s">
        <v>8670</v>
      </c>
      <c r="AQ778" s="99" t="s">
        <v>3865</v>
      </c>
      <c r="AR778" s="106" t="s">
        <v>417</v>
      </c>
      <c r="AS778" s="101" t="s">
        <v>103</v>
      </c>
      <c r="AT778" s="101" t="s">
        <v>4881</v>
      </c>
      <c r="AU778" s="104" t="s">
        <v>6881</v>
      </c>
      <c r="AV778" s="99">
        <v>117576</v>
      </c>
      <c r="AW778" s="99">
        <v>2</v>
      </c>
      <c r="AX778" s="116">
        <v>5700000</v>
      </c>
      <c r="AY778" s="117" t="s">
        <v>10009</v>
      </c>
      <c r="AZ778" s="99"/>
      <c r="BA778" s="99" t="s">
        <v>181</v>
      </c>
      <c r="BB778" s="99">
        <v>1897</v>
      </c>
      <c r="BC778" s="118">
        <v>45548</v>
      </c>
      <c r="BD778" s="116">
        <v>41800000</v>
      </c>
      <c r="BE778" s="99">
        <v>2201</v>
      </c>
      <c r="BF778" s="116">
        <v>20900000</v>
      </c>
      <c r="BG778" s="118">
        <v>45576</v>
      </c>
      <c r="BH778" s="117"/>
      <c r="BI778" s="118" t="s">
        <v>10010</v>
      </c>
      <c r="BJ778" s="99">
        <v>1</v>
      </c>
      <c r="BK778" s="99" t="s">
        <v>3869</v>
      </c>
      <c r="BL778" s="99" t="s">
        <v>4008</v>
      </c>
      <c r="BM778" s="118"/>
      <c r="BN778" s="99"/>
      <c r="BO778" s="99"/>
      <c r="BP778" s="99"/>
      <c r="BQ778" s="99"/>
      <c r="BR778" s="99"/>
      <c r="BS778" s="99"/>
      <c r="BT778" s="99"/>
      <c r="BU778" s="99"/>
      <c r="BV778" s="99"/>
      <c r="BW778" s="99"/>
      <c r="BX778" s="99"/>
      <c r="BY778" s="99"/>
      <c r="BZ778" s="99"/>
      <c r="CA778" s="99"/>
      <c r="CB778" s="129">
        <v>3114927062</v>
      </c>
      <c r="CC778" s="118" t="s">
        <v>10011</v>
      </c>
      <c r="CD778" s="118">
        <v>35883</v>
      </c>
      <c r="CE778" s="118" t="s">
        <v>3872</v>
      </c>
      <c r="CF778" s="99" t="s">
        <v>3873</v>
      </c>
      <c r="CG778" s="118"/>
      <c r="CH778" s="118" t="s">
        <v>4000</v>
      </c>
      <c r="CI778" s="118" t="s">
        <v>10012</v>
      </c>
      <c r="CJ778" s="99"/>
      <c r="CK778" s="115"/>
      <c r="CL778" s="244"/>
      <c r="CM778" s="166" t="s">
        <v>14</v>
      </c>
      <c r="CN778" s="123">
        <v>1</v>
      </c>
    </row>
    <row r="779" spans="1:92" ht="20.100000000000001" hidden="1" customHeight="1">
      <c r="A779" s="97">
        <v>229</v>
      </c>
      <c r="B779" s="98">
        <v>2024</v>
      </c>
      <c r="C779" s="99" t="s">
        <v>72</v>
      </c>
      <c r="D779" s="100" t="s">
        <v>10013</v>
      </c>
      <c r="E779" s="99" t="s">
        <v>10014</v>
      </c>
      <c r="F779" s="106" t="s">
        <v>940</v>
      </c>
      <c r="G779" s="115">
        <v>41636317</v>
      </c>
      <c r="H779" s="99">
        <v>9</v>
      </c>
      <c r="I779" s="181" t="s">
        <v>99</v>
      </c>
      <c r="J779" s="104" t="s">
        <v>635</v>
      </c>
      <c r="K779" s="105" t="s">
        <v>3859</v>
      </c>
      <c r="L779" s="101" t="s">
        <v>74</v>
      </c>
      <c r="M779" s="53" t="s">
        <v>75</v>
      </c>
      <c r="N779" s="53" t="s">
        <v>3860</v>
      </c>
      <c r="O779" s="101" t="s">
        <v>2960</v>
      </c>
      <c r="P779" s="118">
        <v>45356</v>
      </c>
      <c r="Q779" s="107" t="s">
        <v>7</v>
      </c>
      <c r="R779" s="106" t="s">
        <v>3861</v>
      </c>
      <c r="S779" s="118">
        <v>45358</v>
      </c>
      <c r="T779" s="118">
        <v>45479</v>
      </c>
      <c r="U779" s="107" t="s">
        <v>123</v>
      </c>
      <c r="V779" s="107" t="s">
        <v>123</v>
      </c>
      <c r="W779" s="107" t="s">
        <v>123</v>
      </c>
      <c r="X779" s="53" t="s">
        <v>3862</v>
      </c>
      <c r="Y779" s="53">
        <v>1</v>
      </c>
      <c r="Z779" s="53" t="s">
        <v>3612</v>
      </c>
      <c r="AA779" s="107">
        <v>45477</v>
      </c>
      <c r="AB779" s="226"/>
      <c r="AC779" s="226"/>
      <c r="AD779" s="107" t="s">
        <v>123</v>
      </c>
      <c r="AE779" s="107" t="s">
        <v>123</v>
      </c>
      <c r="AF779" s="107">
        <v>45516</v>
      </c>
      <c r="AG779" s="130">
        <v>35600000</v>
      </c>
      <c r="AH779" s="107">
        <v>45477</v>
      </c>
      <c r="AI779" s="110">
        <v>17800000</v>
      </c>
      <c r="AJ779" s="51">
        <v>1</v>
      </c>
      <c r="AK779" s="130">
        <v>53400000</v>
      </c>
      <c r="AL779" s="111" t="str" cm="1">
        <f t="array" aca="1" ref="AL779" ca="1">_xlfn.IFS(TODAY()&lt;AF779,AF779-TODAY(),TODAY()&gt;AF779,"TERMINADO")</f>
        <v>TERMINADO</v>
      </c>
      <c r="AM779" s="206" t="s">
        <v>205</v>
      </c>
      <c r="AN779" s="112" t="s">
        <v>85</v>
      </c>
      <c r="AO779" s="113" t="s">
        <v>3863</v>
      </c>
      <c r="AP779" s="114" t="s">
        <v>10015</v>
      </c>
      <c r="AQ779" s="53" t="s">
        <v>3865</v>
      </c>
      <c r="AR779" s="101" t="s">
        <v>5144</v>
      </c>
      <c r="AS779" s="101" t="s">
        <v>141</v>
      </c>
      <c r="AT779" s="131" t="s">
        <v>6955</v>
      </c>
      <c r="AU779" s="133" t="s">
        <v>10016</v>
      </c>
      <c r="AV779" s="99">
        <v>103835</v>
      </c>
      <c r="AW779" s="99">
        <v>1</v>
      </c>
      <c r="AX779" s="116">
        <v>8900000</v>
      </c>
      <c r="AY779" s="117" t="s">
        <v>10017</v>
      </c>
      <c r="AZ779" s="99">
        <v>120</v>
      </c>
      <c r="BA779" s="117" t="s">
        <v>181</v>
      </c>
      <c r="BB779" s="99">
        <v>1159</v>
      </c>
      <c r="BC779" s="118">
        <v>45355</v>
      </c>
      <c r="BD779" s="116">
        <v>35600000</v>
      </c>
      <c r="BE779" s="99">
        <v>1187</v>
      </c>
      <c r="BF779" s="116">
        <v>35600000</v>
      </c>
      <c r="BG779" s="118">
        <v>45358</v>
      </c>
      <c r="BH779" s="117" t="s">
        <v>181</v>
      </c>
      <c r="BI779" s="118">
        <v>45357</v>
      </c>
      <c r="BJ779" s="99">
        <v>1</v>
      </c>
      <c r="BK779" s="99" t="s">
        <v>3869</v>
      </c>
      <c r="BL779" s="99"/>
      <c r="BM779" s="118" t="s">
        <v>4036</v>
      </c>
      <c r="BN779" s="99" t="s">
        <v>86</v>
      </c>
      <c r="BO779" s="99"/>
      <c r="BP779" s="99"/>
      <c r="BQ779" s="99"/>
      <c r="BR779" s="99"/>
      <c r="BS779" s="99"/>
      <c r="BT779" s="99"/>
      <c r="BU779" s="99"/>
      <c r="BV779" s="99"/>
      <c r="BW779" s="99"/>
      <c r="BX779" s="99"/>
      <c r="BY779" s="99"/>
      <c r="BZ779" s="99"/>
      <c r="CA779" s="99"/>
      <c r="CB779" s="129">
        <v>3112362055</v>
      </c>
      <c r="CC779" s="118" t="s">
        <v>10018</v>
      </c>
      <c r="CD779" s="118">
        <v>19924</v>
      </c>
      <c r="CE779" s="118" t="s">
        <v>3872</v>
      </c>
      <c r="CF779" s="99" t="s">
        <v>3873</v>
      </c>
      <c r="CG779" s="118" t="s">
        <v>3874</v>
      </c>
      <c r="CH779" s="118" t="s">
        <v>4029</v>
      </c>
      <c r="CI779" s="118" t="s">
        <v>10019</v>
      </c>
      <c r="CJ779" s="99" t="s">
        <v>181</v>
      </c>
      <c r="CK779" s="99">
        <v>70</v>
      </c>
      <c r="CL779" s="230" t="s">
        <v>10020</v>
      </c>
      <c r="CM779" s="99" t="s">
        <v>3878</v>
      </c>
      <c r="CN779" s="123">
        <v>1</v>
      </c>
    </row>
    <row r="780" spans="1:92" ht="20.100000000000001" hidden="1" customHeight="1">
      <c r="A780" s="97">
        <v>280</v>
      </c>
      <c r="B780" s="98">
        <v>2024</v>
      </c>
      <c r="C780" s="99" t="s">
        <v>72</v>
      </c>
      <c r="D780" s="100" t="s">
        <v>10021</v>
      </c>
      <c r="E780" s="99" t="s">
        <v>7067</v>
      </c>
      <c r="F780" s="101" t="s">
        <v>2971</v>
      </c>
      <c r="G780" s="102">
        <v>1013640568</v>
      </c>
      <c r="H780" s="53">
        <v>5</v>
      </c>
      <c r="I780" s="103" t="s">
        <v>2494</v>
      </c>
      <c r="J780" s="99">
        <v>1852</v>
      </c>
      <c r="K780" s="105" t="s">
        <v>5179</v>
      </c>
      <c r="L780" s="101" t="s">
        <v>74</v>
      </c>
      <c r="M780" s="53" t="s">
        <v>75</v>
      </c>
      <c r="N780" s="53" t="s">
        <v>3860</v>
      </c>
      <c r="O780" s="101" t="s">
        <v>2405</v>
      </c>
      <c r="P780" s="118">
        <v>45362</v>
      </c>
      <c r="Q780" s="107" t="s">
        <v>7</v>
      </c>
      <c r="R780" s="108" t="s">
        <v>3861</v>
      </c>
      <c r="S780" s="118">
        <v>45365</v>
      </c>
      <c r="T780" s="118">
        <v>45486</v>
      </c>
      <c r="U780" s="107" t="s">
        <v>123</v>
      </c>
      <c r="V780" s="107" t="s">
        <v>123</v>
      </c>
      <c r="W780" s="107" t="s">
        <v>123</v>
      </c>
      <c r="X780" s="53" t="s">
        <v>3862</v>
      </c>
      <c r="Y780" s="53">
        <v>1</v>
      </c>
      <c r="Z780" s="53" t="s">
        <v>3612</v>
      </c>
      <c r="AA780" s="107">
        <v>45468</v>
      </c>
      <c r="AB780" s="226"/>
      <c r="AC780" s="226"/>
      <c r="AD780" s="107" t="s">
        <v>123</v>
      </c>
      <c r="AE780" s="107" t="s">
        <v>123</v>
      </c>
      <c r="AF780" s="107">
        <v>45548</v>
      </c>
      <c r="AG780" s="130">
        <v>18000000</v>
      </c>
      <c r="AH780" s="107">
        <v>45468</v>
      </c>
      <c r="AI780" s="110">
        <v>9000000</v>
      </c>
      <c r="AJ780" s="51">
        <v>1</v>
      </c>
      <c r="AK780" s="130">
        <v>27000000</v>
      </c>
      <c r="AL780" s="111" t="str" cm="1">
        <f t="array" aca="1" ref="AL780" ca="1">_xlfn.IFS(TODAY()&lt;AF780,AF780-TODAY(),TODAY()&gt;AF780,"TERMINADO")</f>
        <v>TERMINADO</v>
      </c>
      <c r="AM780" s="112" t="s">
        <v>84</v>
      </c>
      <c r="AN780" s="112" t="s">
        <v>3885</v>
      </c>
      <c r="AO780" s="113" t="s">
        <v>3863</v>
      </c>
      <c r="AP780" s="114" t="s">
        <v>7068</v>
      </c>
      <c r="AQ780" s="53" t="s">
        <v>3865</v>
      </c>
      <c r="AR780" s="106" t="s">
        <v>297</v>
      </c>
      <c r="AS780" s="106" t="s">
        <v>5182</v>
      </c>
      <c r="AT780" s="131" t="s">
        <v>6942</v>
      </c>
      <c r="AU780" s="128" t="s">
        <v>6943</v>
      </c>
      <c r="AV780" s="99">
        <v>104272</v>
      </c>
      <c r="AW780" s="99">
        <v>3</v>
      </c>
      <c r="AX780" s="116">
        <v>4500000</v>
      </c>
      <c r="AY780" s="117" t="s">
        <v>10022</v>
      </c>
      <c r="AZ780" s="99">
        <v>120</v>
      </c>
      <c r="BA780" s="117" t="s">
        <v>181</v>
      </c>
      <c r="BB780" s="99">
        <v>1195</v>
      </c>
      <c r="BC780" s="118">
        <v>45358</v>
      </c>
      <c r="BD780" s="116">
        <v>54000000</v>
      </c>
      <c r="BE780" s="99">
        <v>1253</v>
      </c>
      <c r="BF780" s="116">
        <v>18000000</v>
      </c>
      <c r="BG780" s="118">
        <v>45364</v>
      </c>
      <c r="BH780" s="99" t="s">
        <v>181</v>
      </c>
      <c r="BI780" s="118">
        <v>45363</v>
      </c>
      <c r="BJ780" s="99">
        <v>1</v>
      </c>
      <c r="BK780" s="99" t="s">
        <v>3874</v>
      </c>
      <c r="BL780" s="99" t="s">
        <v>3891</v>
      </c>
      <c r="BM780" s="118" t="s">
        <v>3905</v>
      </c>
      <c r="BN780" s="99" t="s">
        <v>3906</v>
      </c>
      <c r="BO780" s="99" t="s">
        <v>3874</v>
      </c>
      <c r="BP780" s="99" t="s">
        <v>3874</v>
      </c>
      <c r="BQ780" s="99" t="s">
        <v>123</v>
      </c>
      <c r="BR780" s="99" t="s">
        <v>3874</v>
      </c>
      <c r="BS780" s="99" t="s">
        <v>3874</v>
      </c>
      <c r="BT780" s="99" t="s">
        <v>3874</v>
      </c>
      <c r="BU780" s="99" t="s">
        <v>3874</v>
      </c>
      <c r="BV780" s="99" t="s">
        <v>10023</v>
      </c>
      <c r="BW780" s="99" t="s">
        <v>4763</v>
      </c>
      <c r="BX780" s="99">
        <v>3138861248</v>
      </c>
      <c r="BY780" s="99" t="s">
        <v>3909</v>
      </c>
      <c r="BZ780" s="99" t="s">
        <v>3938</v>
      </c>
      <c r="CA780" s="99" t="s">
        <v>3911</v>
      </c>
      <c r="CB780" s="129">
        <v>3204139987</v>
      </c>
      <c r="CC780" s="118" t="s">
        <v>10024</v>
      </c>
      <c r="CD780" s="118">
        <v>34109</v>
      </c>
      <c r="CE780" s="118" t="s">
        <v>3913</v>
      </c>
      <c r="CF780" s="99" t="s">
        <v>3894</v>
      </c>
      <c r="CG780" s="118" t="s">
        <v>3874</v>
      </c>
      <c r="CH780" s="118" t="s">
        <v>10025</v>
      </c>
      <c r="CI780" s="118" t="s">
        <v>10026</v>
      </c>
      <c r="CJ780" s="99" t="s">
        <v>86</v>
      </c>
      <c r="CK780" s="99">
        <v>31</v>
      </c>
      <c r="CL780" s="122" t="s">
        <v>10027</v>
      </c>
      <c r="CM780" s="99" t="s">
        <v>3878</v>
      </c>
      <c r="CN780" s="123">
        <v>1</v>
      </c>
    </row>
    <row r="781" spans="1:92" ht="20.100000000000001" hidden="1" customHeight="1">
      <c r="A781" s="97">
        <v>937</v>
      </c>
      <c r="B781" s="98">
        <v>2024</v>
      </c>
      <c r="C781" s="99" t="s">
        <v>72</v>
      </c>
      <c r="D781" s="100" t="s">
        <v>10028</v>
      </c>
      <c r="E781" s="99" t="s">
        <v>4902</v>
      </c>
      <c r="F781" s="101" t="s">
        <v>2971</v>
      </c>
      <c r="G781" s="102">
        <v>1013640568</v>
      </c>
      <c r="H781" s="53">
        <v>5</v>
      </c>
      <c r="I781" s="103" t="s">
        <v>4121</v>
      </c>
      <c r="J781" s="99">
        <v>1873</v>
      </c>
      <c r="K781" s="105" t="s">
        <v>3859</v>
      </c>
      <c r="L781" s="106" t="s">
        <v>74</v>
      </c>
      <c r="M781" s="99" t="s">
        <v>75</v>
      </c>
      <c r="N781" s="99" t="s">
        <v>3860</v>
      </c>
      <c r="O781" s="101" t="s">
        <v>912</v>
      </c>
      <c r="P781" s="107">
        <v>45583</v>
      </c>
      <c r="Q781" s="118" t="s">
        <v>14</v>
      </c>
      <c r="R781" s="106" t="s">
        <v>3883</v>
      </c>
      <c r="S781" s="151">
        <v>45587</v>
      </c>
      <c r="T781" s="118">
        <v>45657</v>
      </c>
      <c r="U781" s="118" t="s">
        <v>123</v>
      </c>
      <c r="V781" s="118" t="s">
        <v>123</v>
      </c>
      <c r="W781" s="118" t="s">
        <v>123</v>
      </c>
      <c r="X781" s="107" t="s">
        <v>3884</v>
      </c>
      <c r="Y781" s="53">
        <v>1</v>
      </c>
      <c r="Z781" s="115" t="str">
        <f>+R781</f>
        <v>3 Meses 25 dias</v>
      </c>
      <c r="AA781" s="118" t="s">
        <v>123</v>
      </c>
      <c r="AD781" s="118" t="s">
        <v>123</v>
      </c>
      <c r="AE781" s="118" t="s">
        <v>123</v>
      </c>
      <c r="AF781" s="118">
        <v>45705</v>
      </c>
      <c r="AG781" s="110">
        <v>10733333</v>
      </c>
      <c r="AH781" s="153" t="s">
        <v>123</v>
      </c>
      <c r="AI781" s="154">
        <v>0</v>
      </c>
      <c r="AJ781" s="53" t="s">
        <v>123</v>
      </c>
      <c r="AK781" s="110">
        <f>+AG781+AI781</f>
        <v>10733333</v>
      </c>
      <c r="AL781" s="111" t="str" cm="1">
        <f t="array" aca="1" ref="AL781" ca="1">_xlfn.IFS(TODAY()&lt;AF781,AF781-TODAY(),TODAY()&gt;AF781,"TERMINADO")</f>
        <v>TERMINADO</v>
      </c>
      <c r="AM781" s="112" t="s">
        <v>84</v>
      </c>
      <c r="AN781" s="112" t="s">
        <v>3885</v>
      </c>
      <c r="AO781" s="113" t="s">
        <v>3863</v>
      </c>
      <c r="AP781" s="114" t="s">
        <v>4904</v>
      </c>
      <c r="AQ781" s="99" t="s">
        <v>3865</v>
      </c>
      <c r="AR781" s="101" t="s">
        <v>580</v>
      </c>
      <c r="AS781" s="101" t="s">
        <v>141</v>
      </c>
      <c r="AT781" s="127" t="s">
        <v>3932</v>
      </c>
      <c r="AU781" s="115">
        <v>20245420021383</v>
      </c>
      <c r="AV781" s="99">
        <v>117311</v>
      </c>
      <c r="AW781" s="99">
        <v>6</v>
      </c>
      <c r="AX781" s="116">
        <v>2800000</v>
      </c>
      <c r="AY781" s="117" t="s">
        <v>10029</v>
      </c>
      <c r="AZ781" s="99"/>
      <c r="BA781" s="117" t="s">
        <v>181</v>
      </c>
      <c r="BB781" s="99">
        <v>1939</v>
      </c>
      <c r="BC781" s="118">
        <v>45555</v>
      </c>
      <c r="BD781" s="116">
        <v>64400000</v>
      </c>
      <c r="BE781" s="99">
        <v>2278</v>
      </c>
      <c r="BF781" s="116">
        <v>10733333</v>
      </c>
      <c r="BG781" s="118">
        <v>45588</v>
      </c>
      <c r="BH781" s="117"/>
      <c r="BI781" s="118" t="s">
        <v>7488</v>
      </c>
      <c r="BJ781" s="99">
        <v>1</v>
      </c>
      <c r="BK781" s="99" t="s">
        <v>3874</v>
      </c>
      <c r="BL781" s="99" t="s">
        <v>3891</v>
      </c>
      <c r="BM781" s="118" t="s">
        <v>3905</v>
      </c>
      <c r="BN781" s="99" t="s">
        <v>3906</v>
      </c>
      <c r="BO781" s="99" t="s">
        <v>3874</v>
      </c>
      <c r="BP781" s="99" t="s">
        <v>3874</v>
      </c>
      <c r="BQ781" s="99" t="s">
        <v>123</v>
      </c>
      <c r="BR781" s="99" t="s">
        <v>3874</v>
      </c>
      <c r="BS781" s="99" t="s">
        <v>3874</v>
      </c>
      <c r="BT781" s="99" t="s">
        <v>3874</v>
      </c>
      <c r="BU781" s="99" t="s">
        <v>3874</v>
      </c>
      <c r="BV781" s="99" t="s">
        <v>10023</v>
      </c>
      <c r="BW781" s="99" t="s">
        <v>4763</v>
      </c>
      <c r="BX781" s="99">
        <v>3138861248</v>
      </c>
      <c r="BY781" s="99" t="s">
        <v>3909</v>
      </c>
      <c r="BZ781" s="99" t="s">
        <v>3938</v>
      </c>
      <c r="CA781" s="99" t="s">
        <v>3911</v>
      </c>
      <c r="CB781" s="129">
        <v>3204139987</v>
      </c>
      <c r="CC781" s="118" t="s">
        <v>10024</v>
      </c>
      <c r="CD781" s="118">
        <v>34109</v>
      </c>
      <c r="CE781" s="99" t="s">
        <v>3893</v>
      </c>
      <c r="CF781" s="99" t="s">
        <v>3894</v>
      </c>
      <c r="CG781" s="118"/>
      <c r="CH781" s="118" t="s">
        <v>10025</v>
      </c>
      <c r="CI781" s="118" t="s">
        <v>10026</v>
      </c>
      <c r="CJ781" s="99"/>
      <c r="CK781" s="115"/>
      <c r="CL781" s="244"/>
      <c r="CM781" s="166" t="s">
        <v>14</v>
      </c>
      <c r="CN781" s="123">
        <v>1</v>
      </c>
    </row>
    <row r="782" spans="1:92" ht="20.100000000000001" hidden="1" customHeight="1">
      <c r="A782" s="97">
        <v>278</v>
      </c>
      <c r="B782" s="98">
        <v>2024</v>
      </c>
      <c r="C782" s="99" t="s">
        <v>72</v>
      </c>
      <c r="D782" s="100" t="s">
        <v>10030</v>
      </c>
      <c r="E782" s="99" t="s">
        <v>10031</v>
      </c>
      <c r="F782" s="106" t="s">
        <v>2979</v>
      </c>
      <c r="G782" s="115">
        <v>35318520</v>
      </c>
      <c r="H782" s="99">
        <v>2</v>
      </c>
      <c r="I782" s="103" t="s">
        <v>138</v>
      </c>
      <c r="J782" s="99">
        <v>1826</v>
      </c>
      <c r="K782" s="105" t="s">
        <v>236</v>
      </c>
      <c r="L782" s="101" t="s">
        <v>74</v>
      </c>
      <c r="M782" s="53" t="s">
        <v>75</v>
      </c>
      <c r="N782" s="53" t="s">
        <v>3860</v>
      </c>
      <c r="O782" s="101" t="s">
        <v>10032</v>
      </c>
      <c r="P782" s="118">
        <v>45362</v>
      </c>
      <c r="Q782" s="107" t="s">
        <v>7</v>
      </c>
      <c r="R782" s="106" t="s">
        <v>3861</v>
      </c>
      <c r="S782" s="118">
        <v>45364</v>
      </c>
      <c r="T782" s="118">
        <v>45485</v>
      </c>
      <c r="U782" s="107" t="s">
        <v>123</v>
      </c>
      <c r="V782" s="107" t="s">
        <v>123</v>
      </c>
      <c r="W782" s="107" t="s">
        <v>123</v>
      </c>
      <c r="X782" s="53" t="s">
        <v>3862</v>
      </c>
      <c r="Y782" s="53">
        <v>1</v>
      </c>
      <c r="Z782" s="53" t="s">
        <v>3612</v>
      </c>
      <c r="AA782" s="107">
        <v>45471</v>
      </c>
      <c r="AB782" s="226"/>
      <c r="AC782" s="226"/>
      <c r="AD782" s="107" t="s">
        <v>123</v>
      </c>
      <c r="AE782" s="107" t="s">
        <v>123</v>
      </c>
      <c r="AF782" s="107">
        <v>45547</v>
      </c>
      <c r="AG782" s="130">
        <v>10900000</v>
      </c>
      <c r="AH782" s="107">
        <v>45471</v>
      </c>
      <c r="AI782" s="110">
        <v>5450000</v>
      </c>
      <c r="AJ782" s="51">
        <v>1</v>
      </c>
      <c r="AK782" s="130">
        <v>16350000</v>
      </c>
      <c r="AL782" s="111" t="str" cm="1">
        <f t="array" aca="1" ref="AL782" ca="1">_xlfn.IFS(TODAY()&lt;AF782,AF782-TODAY(),TODAY()&gt;AF782,"TERMINADO")</f>
        <v>TERMINADO</v>
      </c>
      <c r="AM782" s="112" t="s">
        <v>84</v>
      </c>
      <c r="AN782" s="112" t="s">
        <v>3885</v>
      </c>
      <c r="AO782" s="113" t="s">
        <v>3863</v>
      </c>
      <c r="AP782" s="114" t="s">
        <v>10033</v>
      </c>
      <c r="AQ782" s="53" t="s">
        <v>3865</v>
      </c>
      <c r="AR782" s="106" t="s">
        <v>243</v>
      </c>
      <c r="AS782" s="106" t="s">
        <v>243</v>
      </c>
      <c r="AT782" s="101" t="s">
        <v>4611</v>
      </c>
      <c r="AU782" s="104" t="s">
        <v>5216</v>
      </c>
      <c r="AV782" s="99">
        <v>103778</v>
      </c>
      <c r="AW782" s="99">
        <v>1</v>
      </c>
      <c r="AX782" s="116">
        <v>2725000</v>
      </c>
      <c r="AY782" s="117" t="s">
        <v>10034</v>
      </c>
      <c r="AZ782" s="99">
        <v>120</v>
      </c>
      <c r="BA782" s="117" t="s">
        <v>181</v>
      </c>
      <c r="BB782" s="99">
        <v>1136</v>
      </c>
      <c r="BC782" s="118">
        <v>45352</v>
      </c>
      <c r="BD782" s="116">
        <v>10900000</v>
      </c>
      <c r="BE782" s="99">
        <v>1224</v>
      </c>
      <c r="BF782" s="116">
        <v>10900000</v>
      </c>
      <c r="BG782" s="118">
        <v>45363</v>
      </c>
      <c r="BH782" s="99" t="s">
        <v>181</v>
      </c>
      <c r="BI782" s="118">
        <v>45363</v>
      </c>
      <c r="BJ782" s="99">
        <v>2</v>
      </c>
      <c r="BK782" s="99" t="s">
        <v>3874</v>
      </c>
      <c r="BL782" s="99" t="s">
        <v>3891</v>
      </c>
      <c r="BM782" s="118" t="s">
        <v>3905</v>
      </c>
      <c r="BN782" s="99" t="s">
        <v>3906</v>
      </c>
      <c r="BO782" s="99" t="s">
        <v>3874</v>
      </c>
      <c r="BP782" s="99" t="s">
        <v>3874</v>
      </c>
      <c r="BQ782" s="99" t="s">
        <v>123</v>
      </c>
      <c r="BR782" s="99" t="s">
        <v>3935</v>
      </c>
      <c r="BS782" s="99" t="s">
        <v>3874</v>
      </c>
      <c r="BT782" s="99" t="s">
        <v>3874</v>
      </c>
      <c r="BU782" s="99" t="s">
        <v>3874</v>
      </c>
      <c r="BV782" s="99" t="s">
        <v>10035</v>
      </c>
      <c r="BW782" s="99" t="s">
        <v>4669</v>
      </c>
      <c r="BX782" s="99">
        <v>3004756338</v>
      </c>
      <c r="BY782" s="99" t="s">
        <v>4137</v>
      </c>
      <c r="BZ782" s="99" t="s">
        <v>4153</v>
      </c>
      <c r="CA782" s="99" t="s">
        <v>3911</v>
      </c>
      <c r="CB782" s="129">
        <v>3057124257</v>
      </c>
      <c r="CC782" s="118" t="s">
        <v>10036</v>
      </c>
      <c r="CD782" s="118">
        <v>19739</v>
      </c>
      <c r="CE782" s="118" t="s">
        <v>3893</v>
      </c>
      <c r="CF782" s="99" t="s">
        <v>3894</v>
      </c>
      <c r="CG782" s="118" t="s">
        <v>3874</v>
      </c>
      <c r="CH782" s="118" t="s">
        <v>3893</v>
      </c>
      <c r="CI782" s="118" t="s">
        <v>10037</v>
      </c>
      <c r="CJ782" s="99" t="s">
        <v>181</v>
      </c>
      <c r="CK782" s="99">
        <v>70</v>
      </c>
      <c r="CL782" s="122" t="s">
        <v>10038</v>
      </c>
      <c r="CM782" s="99" t="s">
        <v>3878</v>
      </c>
      <c r="CN782" s="123">
        <v>1</v>
      </c>
    </row>
    <row r="783" spans="1:92" ht="20.100000000000001" hidden="1" customHeight="1">
      <c r="A783" s="97">
        <v>360</v>
      </c>
      <c r="B783" s="98">
        <v>2024</v>
      </c>
      <c r="C783" s="99" t="s">
        <v>72</v>
      </c>
      <c r="D783" s="100" t="s">
        <v>10039</v>
      </c>
      <c r="E783" s="99" t="s">
        <v>5450</v>
      </c>
      <c r="F783" s="101" t="s">
        <v>2988</v>
      </c>
      <c r="G783" s="102">
        <v>53046429</v>
      </c>
      <c r="H783" s="53">
        <v>7</v>
      </c>
      <c r="I783" s="103" t="s">
        <v>112</v>
      </c>
      <c r="J783" s="104" t="s">
        <v>635</v>
      </c>
      <c r="K783" s="105" t="s">
        <v>3859</v>
      </c>
      <c r="L783" s="101" t="s">
        <v>74</v>
      </c>
      <c r="M783" s="53" t="s">
        <v>75</v>
      </c>
      <c r="N783" s="53" t="s">
        <v>3860</v>
      </c>
      <c r="O783" s="101" t="s">
        <v>5133</v>
      </c>
      <c r="P783" s="107">
        <v>45373</v>
      </c>
      <c r="Q783" s="107" t="s">
        <v>7</v>
      </c>
      <c r="R783" s="108" t="s">
        <v>3861</v>
      </c>
      <c r="S783" s="118">
        <v>45383</v>
      </c>
      <c r="T783" s="118">
        <v>45504</v>
      </c>
      <c r="U783" s="107" t="s">
        <v>123</v>
      </c>
      <c r="V783" s="107" t="s">
        <v>123</v>
      </c>
      <c r="W783" s="107" t="s">
        <v>123</v>
      </c>
      <c r="X783" s="53" t="s">
        <v>3862</v>
      </c>
      <c r="Y783" s="53">
        <v>1</v>
      </c>
      <c r="Z783" s="53" t="s">
        <v>3612</v>
      </c>
      <c r="AA783" s="107">
        <v>45471</v>
      </c>
      <c r="AB783" s="226"/>
      <c r="AC783" s="226"/>
      <c r="AD783" s="107" t="s">
        <v>123</v>
      </c>
      <c r="AE783" s="107" t="s">
        <v>123</v>
      </c>
      <c r="AF783" s="107">
        <v>45565</v>
      </c>
      <c r="AG783" s="110">
        <v>22800000</v>
      </c>
      <c r="AH783" s="107">
        <v>45471</v>
      </c>
      <c r="AI783" s="110">
        <v>11400000</v>
      </c>
      <c r="AJ783" s="51">
        <v>1</v>
      </c>
      <c r="AK783" s="130">
        <v>34200000</v>
      </c>
      <c r="AL783" s="111" t="str" cm="1">
        <f t="array" aca="1" ref="AL783" ca="1">_xlfn.IFS(TODAY()&lt;AF783,AF783-TODAY(),TODAY()&gt;AF783,"TERMINADO")</f>
        <v>TERMINADO</v>
      </c>
      <c r="AM783" s="112" t="s">
        <v>84</v>
      </c>
      <c r="AN783" s="112" t="s">
        <v>85</v>
      </c>
      <c r="AO783" s="113" t="s">
        <v>3863</v>
      </c>
      <c r="AP783" s="114" t="s">
        <v>5452</v>
      </c>
      <c r="AQ783" s="99" t="s">
        <v>3865</v>
      </c>
      <c r="AR783" s="101" t="s">
        <v>183</v>
      </c>
      <c r="AS783" s="101" t="s">
        <v>183</v>
      </c>
      <c r="AT783" s="106" t="s">
        <v>10040</v>
      </c>
      <c r="AU783" s="229" t="s">
        <v>10041</v>
      </c>
      <c r="AV783" s="99">
        <v>104261</v>
      </c>
      <c r="AW783" s="99">
        <v>2</v>
      </c>
      <c r="AX783" s="116">
        <v>5700000</v>
      </c>
      <c r="AY783" s="117" t="s">
        <v>10042</v>
      </c>
      <c r="AZ783" s="99">
        <v>120</v>
      </c>
      <c r="BA783" s="117" t="s">
        <v>181</v>
      </c>
      <c r="BB783" s="99">
        <v>1224</v>
      </c>
      <c r="BC783" s="118">
        <v>45362</v>
      </c>
      <c r="BD783" s="116">
        <v>45600000</v>
      </c>
      <c r="BE783" s="99">
        <v>1388</v>
      </c>
      <c r="BF783" s="116">
        <v>22800000</v>
      </c>
      <c r="BG783" s="118">
        <v>45377</v>
      </c>
      <c r="BH783" s="99" t="s">
        <v>181</v>
      </c>
      <c r="BI783" s="118" t="s">
        <v>10043</v>
      </c>
      <c r="BJ783" s="99">
        <v>4</v>
      </c>
      <c r="BK783" s="99" t="s">
        <v>3874</v>
      </c>
      <c r="BL783" s="99" t="s">
        <v>3891</v>
      </c>
      <c r="BM783" s="118" t="s">
        <v>3905</v>
      </c>
      <c r="BN783" s="99" t="s">
        <v>3906</v>
      </c>
      <c r="BO783" s="99" t="s">
        <v>3874</v>
      </c>
      <c r="BP783" s="99" t="s">
        <v>3874</v>
      </c>
      <c r="BQ783" s="99" t="s">
        <v>123</v>
      </c>
      <c r="BR783" s="99" t="s">
        <v>3874</v>
      </c>
      <c r="BS783" s="99" t="s">
        <v>3874</v>
      </c>
      <c r="BT783" s="99" t="s">
        <v>3874</v>
      </c>
      <c r="BU783" s="99" t="s">
        <v>3874</v>
      </c>
      <c r="BV783" s="99">
        <v>3123370325</v>
      </c>
      <c r="BW783" s="99" t="s">
        <v>10044</v>
      </c>
      <c r="BX783" s="99">
        <v>3003584190</v>
      </c>
      <c r="BY783" s="99" t="s">
        <v>3909</v>
      </c>
      <c r="BZ783" s="99" t="s">
        <v>4060</v>
      </c>
      <c r="CA783" s="99" t="s">
        <v>3911</v>
      </c>
      <c r="CB783" s="129">
        <v>3044480402</v>
      </c>
      <c r="CC783" s="118" t="s">
        <v>10045</v>
      </c>
      <c r="CD783" s="118">
        <v>30811</v>
      </c>
      <c r="CE783" s="118" t="s">
        <v>3872</v>
      </c>
      <c r="CF783" s="99" t="s">
        <v>3873</v>
      </c>
      <c r="CG783" s="118" t="s">
        <v>3874</v>
      </c>
      <c r="CH783" s="118" t="s">
        <v>5258</v>
      </c>
      <c r="CI783" s="118" t="s">
        <v>10046</v>
      </c>
      <c r="CJ783" s="99" t="s">
        <v>86</v>
      </c>
      <c r="CK783" s="99">
        <v>40</v>
      </c>
      <c r="CL783" s="230" t="s">
        <v>10047</v>
      </c>
      <c r="CM783" s="99" t="s">
        <v>3878</v>
      </c>
      <c r="CN783" s="123">
        <v>1</v>
      </c>
    </row>
    <row r="784" spans="1:92" ht="20.100000000000001" hidden="1" customHeight="1">
      <c r="A784" s="97">
        <v>561</v>
      </c>
      <c r="B784" s="98">
        <v>2024</v>
      </c>
      <c r="C784" s="99" t="s">
        <v>72</v>
      </c>
      <c r="D784" s="100" t="s">
        <v>10048</v>
      </c>
      <c r="E784" s="99" t="s">
        <v>9971</v>
      </c>
      <c r="F784" s="101" t="s">
        <v>10049</v>
      </c>
      <c r="G784" s="102">
        <v>40031021</v>
      </c>
      <c r="H784" s="53">
        <v>3</v>
      </c>
      <c r="I784" s="103" t="s">
        <v>4257</v>
      </c>
      <c r="J784" s="99">
        <v>1873</v>
      </c>
      <c r="K784" s="105" t="s">
        <v>3859</v>
      </c>
      <c r="L784" s="101" t="s">
        <v>74</v>
      </c>
      <c r="M784" s="53" t="s">
        <v>75</v>
      </c>
      <c r="N784" s="53" t="s">
        <v>3860</v>
      </c>
      <c r="O784" s="101" t="s">
        <v>949</v>
      </c>
      <c r="P784" s="107">
        <v>45419</v>
      </c>
      <c r="Q784" s="118" t="s">
        <v>9</v>
      </c>
      <c r="R784" s="108" t="s">
        <v>3861</v>
      </c>
      <c r="S784" s="118">
        <v>45421</v>
      </c>
      <c r="T784" s="118">
        <v>45543</v>
      </c>
      <c r="U784" s="107" t="s">
        <v>123</v>
      </c>
      <c r="V784" s="107" t="s">
        <v>123</v>
      </c>
      <c r="W784" s="107" t="s">
        <v>123</v>
      </c>
      <c r="X784" s="53" t="s">
        <v>123</v>
      </c>
      <c r="Y784" s="53" t="s">
        <v>123</v>
      </c>
      <c r="Z784" s="102" t="str">
        <f>+R784</f>
        <v>4 MESES</v>
      </c>
      <c r="AA784" s="53" t="s">
        <v>123</v>
      </c>
      <c r="AD784" s="107" t="s">
        <v>123</v>
      </c>
      <c r="AE784" s="107" t="s">
        <v>123</v>
      </c>
      <c r="AF784" s="118">
        <v>45543</v>
      </c>
      <c r="AG784" s="110">
        <v>24000000</v>
      </c>
      <c r="AH784" s="135" t="s">
        <v>123</v>
      </c>
      <c r="AI784" s="110">
        <v>0</v>
      </c>
      <c r="AJ784" s="53" t="s">
        <v>123</v>
      </c>
      <c r="AK784" s="110">
        <f>+AG784+AI784</f>
        <v>24000000</v>
      </c>
      <c r="AL784" s="111" t="str" cm="1">
        <f t="array" aca="1" ref="AL784" ca="1">_xlfn.IFS(TODAY()&lt;AF784,AF784-TODAY(),TODAY()&gt;AF784,"TERMINADO")</f>
        <v>TERMINADO</v>
      </c>
      <c r="AM784" s="112" t="s">
        <v>84</v>
      </c>
      <c r="AN784" s="112" t="s">
        <v>85</v>
      </c>
      <c r="AO784" s="113" t="s">
        <v>3863</v>
      </c>
      <c r="AP784" s="114" t="s">
        <v>9973</v>
      </c>
      <c r="AQ784" s="53" t="s">
        <v>3865</v>
      </c>
      <c r="AR784" s="101" t="s">
        <v>856</v>
      </c>
      <c r="AS784" s="101" t="s">
        <v>141</v>
      </c>
      <c r="AT784" s="164" t="s">
        <v>10050</v>
      </c>
      <c r="AU784" s="128" t="s">
        <v>10051</v>
      </c>
      <c r="AV784" s="99">
        <v>106943</v>
      </c>
      <c r="AW784" s="99">
        <v>2</v>
      </c>
      <c r="AX784" s="116">
        <v>6000000</v>
      </c>
      <c r="AY784" s="117" t="s">
        <v>10052</v>
      </c>
      <c r="AZ784" s="99">
        <v>120</v>
      </c>
      <c r="BA784" s="117" t="s">
        <v>181</v>
      </c>
      <c r="BB784" s="99">
        <v>1330</v>
      </c>
      <c r="BC784" s="118">
        <v>45394</v>
      </c>
      <c r="BD784" s="116">
        <v>48000000</v>
      </c>
      <c r="BE784" s="99">
        <v>1569</v>
      </c>
      <c r="BF784" s="116">
        <v>24000000</v>
      </c>
      <c r="BG784" s="118">
        <v>45420</v>
      </c>
      <c r="BH784" s="99" t="s">
        <v>181</v>
      </c>
      <c r="BI784" s="118">
        <v>45417</v>
      </c>
      <c r="BJ784" s="99">
        <v>1</v>
      </c>
      <c r="BK784" s="99" t="s">
        <v>3869</v>
      </c>
      <c r="BL784" s="99"/>
      <c r="BM784" s="118" t="s">
        <v>4036</v>
      </c>
      <c r="BN784" s="99" t="s">
        <v>86</v>
      </c>
      <c r="BO784" s="99"/>
      <c r="BP784" s="99"/>
      <c r="BQ784" s="99"/>
      <c r="BR784" s="99"/>
      <c r="BS784" s="99"/>
      <c r="BT784" s="99"/>
      <c r="BU784" s="99"/>
      <c r="BV784" s="99"/>
      <c r="BW784" s="99"/>
      <c r="BX784" s="99"/>
      <c r="BY784" s="99"/>
      <c r="BZ784" s="99"/>
      <c r="CA784" s="99"/>
      <c r="CB784" s="129" t="s">
        <v>10053</v>
      </c>
      <c r="CC784" s="118" t="s">
        <v>10054</v>
      </c>
      <c r="CD784" s="118">
        <v>25912</v>
      </c>
      <c r="CE784" s="242" t="s">
        <v>3872</v>
      </c>
      <c r="CF784" s="99" t="s">
        <v>3873</v>
      </c>
      <c r="CG784" s="118" t="s">
        <v>3874</v>
      </c>
      <c r="CH784" s="118" t="s">
        <v>5055</v>
      </c>
      <c r="CI784" s="118" t="s">
        <v>10055</v>
      </c>
      <c r="CJ784" s="99" t="s">
        <v>86</v>
      </c>
      <c r="CK784" s="99">
        <v>54</v>
      </c>
      <c r="CL784" s="230" t="s">
        <v>10056</v>
      </c>
      <c r="CM784" s="99" t="s">
        <v>3878</v>
      </c>
      <c r="CN784" s="123">
        <v>1</v>
      </c>
    </row>
    <row r="785" spans="1:92" ht="20.100000000000001" hidden="1" customHeight="1">
      <c r="A785" s="97">
        <v>177</v>
      </c>
      <c r="B785" s="98">
        <v>2024</v>
      </c>
      <c r="C785" s="99" t="s">
        <v>72</v>
      </c>
      <c r="D785" s="100" t="s">
        <v>10057</v>
      </c>
      <c r="E785" s="99" t="s">
        <v>10058</v>
      </c>
      <c r="F785" s="106" t="s">
        <v>10059</v>
      </c>
      <c r="G785" s="115">
        <v>51968149</v>
      </c>
      <c r="H785" s="99">
        <v>9</v>
      </c>
      <c r="I785" s="181" t="s">
        <v>4129</v>
      </c>
      <c r="J785" s="99">
        <v>1873</v>
      </c>
      <c r="K785" s="105" t="s">
        <v>3859</v>
      </c>
      <c r="L785" s="101" t="s">
        <v>74</v>
      </c>
      <c r="M785" s="53" t="s">
        <v>75</v>
      </c>
      <c r="N785" s="53" t="s">
        <v>3860</v>
      </c>
      <c r="O785" s="106" t="s">
        <v>10060</v>
      </c>
      <c r="P785" s="107">
        <v>45637</v>
      </c>
      <c r="Q785" s="107" t="s">
        <v>16</v>
      </c>
      <c r="R785" s="106" t="s">
        <v>4318</v>
      </c>
      <c r="S785" s="159">
        <v>45645</v>
      </c>
      <c r="T785" s="107">
        <v>45675</v>
      </c>
      <c r="U785" s="107" t="s">
        <v>123</v>
      </c>
      <c r="V785" s="107" t="s">
        <v>123</v>
      </c>
      <c r="W785" s="107" t="s">
        <v>123</v>
      </c>
      <c r="X785" s="107" t="s">
        <v>123</v>
      </c>
      <c r="Y785" s="53" t="s">
        <v>123</v>
      </c>
      <c r="Z785" s="102" t="str">
        <f>+R785</f>
        <v>1 MES</v>
      </c>
      <c r="AA785" s="107" t="s">
        <v>123</v>
      </c>
      <c r="AB785" s="299"/>
      <c r="AD785" s="107" t="s">
        <v>123</v>
      </c>
      <c r="AE785" s="107" t="s">
        <v>123</v>
      </c>
      <c r="AF785" s="107">
        <f>+T785</f>
        <v>45675</v>
      </c>
      <c r="AG785" s="110">
        <v>5700000</v>
      </c>
      <c r="AH785" s="153" t="s">
        <v>123</v>
      </c>
      <c r="AI785" s="154">
        <v>0</v>
      </c>
      <c r="AJ785" s="53" t="s">
        <v>123</v>
      </c>
      <c r="AK785" s="110">
        <f>+AG785+AI785</f>
        <v>5700000</v>
      </c>
      <c r="AL785" s="111" t="str" cm="1">
        <f t="array" aca="1" ref="AL785" ca="1">_xlfn.IFS(TODAY()&lt;AF785,AF785-TODAY(),TODAY()&gt;AF785,"TERMINADO")</f>
        <v>TERMINADO</v>
      </c>
      <c r="AM785" s="112" t="s">
        <v>84</v>
      </c>
      <c r="AN785" s="155" t="s">
        <v>3885</v>
      </c>
      <c r="AO785" s="113" t="s">
        <v>3863</v>
      </c>
      <c r="AP785" s="114" t="s">
        <v>10061</v>
      </c>
      <c r="AQ785" s="99" t="s">
        <v>3865</v>
      </c>
      <c r="AR785" s="101" t="s">
        <v>316</v>
      </c>
      <c r="AS785" s="101" t="s">
        <v>316</v>
      </c>
      <c r="AT785" s="186" t="s">
        <v>540</v>
      </c>
      <c r="AU785" s="104" t="s">
        <v>10062</v>
      </c>
      <c r="AV785" s="99">
        <v>120299</v>
      </c>
      <c r="AW785" s="99">
        <v>1</v>
      </c>
      <c r="AX785" s="116">
        <v>5700000</v>
      </c>
      <c r="AY785" s="166" t="s">
        <v>10063</v>
      </c>
      <c r="AZ785" s="99"/>
      <c r="BA785" s="166" t="s">
        <v>181</v>
      </c>
      <c r="BB785" s="99">
        <v>2139</v>
      </c>
      <c r="BC785" s="118">
        <v>45630</v>
      </c>
      <c r="BD785" s="116">
        <v>5700000</v>
      </c>
      <c r="BE785" s="99">
        <v>2598</v>
      </c>
      <c r="BF785" s="116">
        <v>5700000</v>
      </c>
      <c r="BG785" s="118">
        <v>45645</v>
      </c>
      <c r="BH785" s="117"/>
      <c r="BI785" s="118">
        <v>45638</v>
      </c>
      <c r="BJ785" s="99">
        <v>1</v>
      </c>
      <c r="BK785" s="99"/>
      <c r="BL785" s="99"/>
      <c r="BM785" s="117"/>
      <c r="BN785" s="99"/>
      <c r="BO785" s="99"/>
      <c r="BP785" s="99"/>
      <c r="BQ785" s="99"/>
      <c r="BR785" s="99"/>
      <c r="BS785" s="99"/>
      <c r="BT785" s="99"/>
      <c r="BU785" s="99"/>
      <c r="BV785" s="99"/>
      <c r="BW785" s="99"/>
      <c r="BX785" s="99"/>
      <c r="BY785" s="99"/>
      <c r="BZ785" s="99" t="s">
        <v>3872</v>
      </c>
      <c r="CA785" s="99"/>
      <c r="CB785" s="129">
        <v>3138310958</v>
      </c>
      <c r="CC785" s="118" t="s">
        <v>10064</v>
      </c>
      <c r="CD785" s="118">
        <v>25230</v>
      </c>
      <c r="CE785" s="99" t="s">
        <v>3872</v>
      </c>
      <c r="CF785" s="99" t="s">
        <v>3873</v>
      </c>
      <c r="CG785" s="118"/>
      <c r="CH785" s="117" t="s">
        <v>4029</v>
      </c>
      <c r="CI785" s="117" t="s">
        <v>10065</v>
      </c>
      <c r="CJ785" s="99"/>
      <c r="CK785" s="99"/>
      <c r="CL785" s="230" t="s">
        <v>10066</v>
      </c>
      <c r="CM785" s="117"/>
      <c r="CN785" s="123">
        <v>1</v>
      </c>
    </row>
    <row r="786" spans="1:92" ht="20.100000000000001" hidden="1" customHeight="1">
      <c r="A786" s="97">
        <v>467</v>
      </c>
      <c r="B786" s="98">
        <v>2024</v>
      </c>
      <c r="C786" s="99" t="s">
        <v>72</v>
      </c>
      <c r="D786" s="100" t="s">
        <v>10067</v>
      </c>
      <c r="E786" s="99" t="s">
        <v>7437</v>
      </c>
      <c r="F786" s="101" t="s">
        <v>10068</v>
      </c>
      <c r="G786" s="102">
        <v>1023884876</v>
      </c>
      <c r="H786" s="53">
        <v>2</v>
      </c>
      <c r="I786" s="103" t="s">
        <v>2494</v>
      </c>
      <c r="J786" s="104" t="s">
        <v>635</v>
      </c>
      <c r="K786" s="105" t="s">
        <v>3859</v>
      </c>
      <c r="L786" s="106" t="s">
        <v>74</v>
      </c>
      <c r="M786" s="99" t="s">
        <v>75</v>
      </c>
      <c r="N786" s="53" t="s">
        <v>3860</v>
      </c>
      <c r="O786" s="101" t="s">
        <v>1766</v>
      </c>
      <c r="P786" s="107">
        <v>45383</v>
      </c>
      <c r="Q786" s="107" t="s">
        <v>8</v>
      </c>
      <c r="R786" s="108" t="s">
        <v>3861</v>
      </c>
      <c r="S786" s="107">
        <v>45386</v>
      </c>
      <c r="T786" s="107">
        <v>45507</v>
      </c>
      <c r="U786" s="107" t="s">
        <v>123</v>
      </c>
      <c r="V786" s="107" t="s">
        <v>123</v>
      </c>
      <c r="W786" s="107" t="s">
        <v>123</v>
      </c>
      <c r="X786" s="53" t="s">
        <v>3862</v>
      </c>
      <c r="Y786" s="53">
        <v>1</v>
      </c>
      <c r="Z786" s="53" t="s">
        <v>3612</v>
      </c>
      <c r="AA786" s="107">
        <f>+AH786</f>
        <v>45506</v>
      </c>
      <c r="AD786" s="107" t="s">
        <v>123</v>
      </c>
      <c r="AE786" s="107" t="s">
        <v>123</v>
      </c>
      <c r="AF786" s="107">
        <v>45568</v>
      </c>
      <c r="AG786" s="130">
        <v>10000000</v>
      </c>
      <c r="AH786" s="107">
        <v>45506</v>
      </c>
      <c r="AI786" s="110">
        <v>5000000</v>
      </c>
      <c r="AJ786" s="51">
        <v>1</v>
      </c>
      <c r="AK786" s="130">
        <v>15000000</v>
      </c>
      <c r="AL786" s="111" t="str" cm="1">
        <f t="array" aca="1" ref="AL786" ca="1">_xlfn.IFS(TODAY()&lt;AF786,AF786-TODAY(),TODAY()&gt;AF786,"TERMINADO")</f>
        <v>TERMINADO</v>
      </c>
      <c r="AM786" s="112" t="s">
        <v>84</v>
      </c>
      <c r="AN786" s="112" t="s">
        <v>85</v>
      </c>
      <c r="AO786" s="113" t="s">
        <v>3863</v>
      </c>
      <c r="AP786" s="114" t="s">
        <v>7439</v>
      </c>
      <c r="AQ786" s="99" t="s">
        <v>3865</v>
      </c>
      <c r="AR786" s="106" t="s">
        <v>200</v>
      </c>
      <c r="AS786" s="101" t="s">
        <v>141</v>
      </c>
      <c r="AT786" s="131" t="s">
        <v>7162</v>
      </c>
      <c r="AU786" s="133" t="s">
        <v>10069</v>
      </c>
      <c r="AV786" s="99">
        <v>103736</v>
      </c>
      <c r="AW786" s="99">
        <v>2</v>
      </c>
      <c r="AX786" s="116">
        <v>2500000</v>
      </c>
      <c r="AY786" s="117" t="s">
        <v>10070</v>
      </c>
      <c r="AZ786" s="99">
        <v>120</v>
      </c>
      <c r="BA786" s="117" t="s">
        <v>181</v>
      </c>
      <c r="BB786" s="99">
        <v>1153</v>
      </c>
      <c r="BC786" s="118">
        <v>45355</v>
      </c>
      <c r="BD786" s="116">
        <v>20000000</v>
      </c>
      <c r="BE786" s="99">
        <v>1439</v>
      </c>
      <c r="BF786" s="116">
        <v>10000000</v>
      </c>
      <c r="BG786" s="118">
        <v>45385</v>
      </c>
      <c r="BH786" s="117" t="s">
        <v>181</v>
      </c>
      <c r="BI786" s="118" t="s">
        <v>10071</v>
      </c>
      <c r="BJ786" s="99">
        <v>5</v>
      </c>
      <c r="BK786" s="99" t="s">
        <v>3874</v>
      </c>
      <c r="BL786" s="99" t="s">
        <v>3891</v>
      </c>
      <c r="BM786" s="118" t="s">
        <v>3905</v>
      </c>
      <c r="BN786" s="99" t="s">
        <v>4557</v>
      </c>
      <c r="BO786" s="99" t="s">
        <v>4150</v>
      </c>
      <c r="BP786" s="99" t="s">
        <v>3874</v>
      </c>
      <c r="BQ786" s="99" t="s">
        <v>123</v>
      </c>
      <c r="BR786" s="99" t="s">
        <v>3874</v>
      </c>
      <c r="BS786" s="99" t="s">
        <v>3874</v>
      </c>
      <c r="BT786" s="99" t="s">
        <v>3874</v>
      </c>
      <c r="BU786" s="99" t="s">
        <v>3874</v>
      </c>
      <c r="BV786" s="99" t="s">
        <v>10072</v>
      </c>
      <c r="BW786" s="99" t="s">
        <v>4793</v>
      </c>
      <c r="BX786" s="99">
        <v>3106351532</v>
      </c>
      <c r="BY786" s="99" t="s">
        <v>3909</v>
      </c>
      <c r="BZ786" s="99" t="s">
        <v>3910</v>
      </c>
      <c r="CA786" s="99" t="s">
        <v>3911</v>
      </c>
      <c r="CB786" s="129">
        <v>3507912028</v>
      </c>
      <c r="CC786" s="118" t="s">
        <v>10073</v>
      </c>
      <c r="CD786" s="118">
        <v>32624</v>
      </c>
      <c r="CE786" s="118" t="s">
        <v>3893</v>
      </c>
      <c r="CF786" s="99" t="s">
        <v>3894</v>
      </c>
      <c r="CG786" s="118" t="s">
        <v>3874</v>
      </c>
      <c r="CH786" s="118" t="s">
        <v>3893</v>
      </c>
      <c r="CI786" s="118" t="s">
        <v>10074</v>
      </c>
      <c r="CJ786" s="99" t="s">
        <v>181</v>
      </c>
      <c r="CK786" s="99">
        <v>35</v>
      </c>
      <c r="CL786" s="230" t="s">
        <v>10075</v>
      </c>
      <c r="CM786" s="117" t="s">
        <v>3917</v>
      </c>
      <c r="CN786" s="123">
        <v>1</v>
      </c>
    </row>
    <row r="787" spans="1:92" ht="20.100000000000001" hidden="1" customHeight="1">
      <c r="A787" s="97">
        <v>739</v>
      </c>
      <c r="B787" s="98">
        <v>2024</v>
      </c>
      <c r="C787" s="99" t="s">
        <v>72</v>
      </c>
      <c r="D787" s="100" t="s">
        <v>10076</v>
      </c>
      <c r="E787" s="99" t="s">
        <v>5500</v>
      </c>
      <c r="F787" s="106" t="s">
        <v>10077</v>
      </c>
      <c r="G787" s="115">
        <v>1025140586</v>
      </c>
      <c r="H787" s="99">
        <v>6</v>
      </c>
      <c r="I787" s="103" t="s">
        <v>3967</v>
      </c>
      <c r="J787" s="99">
        <v>1873</v>
      </c>
      <c r="K787" s="105" t="s">
        <v>3859</v>
      </c>
      <c r="L787" s="101" t="s">
        <v>74</v>
      </c>
      <c r="M787" s="53" t="s">
        <v>75</v>
      </c>
      <c r="N787" s="53" t="s">
        <v>3860</v>
      </c>
      <c r="O787" s="101" t="s">
        <v>10078</v>
      </c>
      <c r="P787" s="118">
        <v>45555</v>
      </c>
      <c r="Q787" s="118" t="s">
        <v>13</v>
      </c>
      <c r="R787" s="106" t="s">
        <v>3861</v>
      </c>
      <c r="S787" s="159">
        <v>45560</v>
      </c>
      <c r="T787" s="118">
        <v>45657</v>
      </c>
      <c r="U787" s="107" t="s">
        <v>123</v>
      </c>
      <c r="V787" s="107" t="s">
        <v>123</v>
      </c>
      <c r="W787" s="107" t="s">
        <v>123</v>
      </c>
      <c r="X787" s="107" t="s">
        <v>3970</v>
      </c>
      <c r="Y787" s="53">
        <v>1</v>
      </c>
      <c r="Z787" s="102" t="str">
        <f>+R787</f>
        <v>4 MESES</v>
      </c>
      <c r="AA787" s="107" t="s">
        <v>123</v>
      </c>
      <c r="AB787" s="299"/>
      <c r="AD787" s="107" t="s">
        <v>123</v>
      </c>
      <c r="AE787" s="107" t="s">
        <v>123</v>
      </c>
      <c r="AF787" s="107">
        <v>45681</v>
      </c>
      <c r="AG787" s="110">
        <v>13524000</v>
      </c>
      <c r="AH787" s="135" t="s">
        <v>123</v>
      </c>
      <c r="AI787" s="110">
        <v>0</v>
      </c>
      <c r="AJ787" s="53" t="s">
        <v>123</v>
      </c>
      <c r="AK787" s="110">
        <f>+AG787+AI787</f>
        <v>13524000</v>
      </c>
      <c r="AL787" s="111" t="str" cm="1">
        <f t="array" aca="1" ref="AL787" ca="1">_xlfn.IFS(TODAY()&lt;AF787,AF787-TODAY(),TODAY()&gt;AF787,"TERMINADO")</f>
        <v>TERMINADO</v>
      </c>
      <c r="AM787" s="155" t="s">
        <v>84</v>
      </c>
      <c r="AN787" s="155" t="s">
        <v>3885</v>
      </c>
      <c r="AO787" s="113" t="s">
        <v>3863</v>
      </c>
      <c r="AP787" s="114" t="s">
        <v>5502</v>
      </c>
      <c r="AQ787" s="53" t="s">
        <v>3865</v>
      </c>
      <c r="AR787" s="136" t="s">
        <v>7149</v>
      </c>
      <c r="AS787" s="101" t="s">
        <v>141</v>
      </c>
      <c r="AT787" s="127" t="s">
        <v>7150</v>
      </c>
      <c r="AU787" s="115">
        <v>20245420021203</v>
      </c>
      <c r="AV787" s="99">
        <v>116050</v>
      </c>
      <c r="AW787" s="99">
        <v>2</v>
      </c>
      <c r="AX787" s="116">
        <v>3381000</v>
      </c>
      <c r="AY787" s="117" t="s">
        <v>10079</v>
      </c>
      <c r="AZ787" s="99"/>
      <c r="BA787" s="117" t="s">
        <v>181</v>
      </c>
      <c r="BB787" s="99">
        <v>1821</v>
      </c>
      <c r="BC787" s="118">
        <v>45526</v>
      </c>
      <c r="BD787" s="116">
        <v>27048000</v>
      </c>
      <c r="BE787" s="99">
        <v>2108</v>
      </c>
      <c r="BF787" s="116">
        <v>13524000</v>
      </c>
      <c r="BG787" s="118">
        <v>45558</v>
      </c>
      <c r="BH787" s="99"/>
      <c r="BI787" s="118" t="s">
        <v>10080</v>
      </c>
      <c r="BJ787" s="99">
        <v>4</v>
      </c>
      <c r="BK787" s="99" t="s">
        <v>3874</v>
      </c>
      <c r="BL787" s="99" t="s">
        <v>3891</v>
      </c>
      <c r="BM787" s="99" t="s">
        <v>3905</v>
      </c>
      <c r="BN787" s="99" t="s">
        <v>3906</v>
      </c>
      <c r="BO787" s="99" t="s">
        <v>3874</v>
      </c>
      <c r="BP787" s="99" t="s">
        <v>3874</v>
      </c>
      <c r="BQ787" s="99" t="s">
        <v>123</v>
      </c>
      <c r="BR787" s="99" t="s">
        <v>3874</v>
      </c>
      <c r="BS787" s="99" t="s">
        <v>3874</v>
      </c>
      <c r="BT787" s="99" t="s">
        <v>3874</v>
      </c>
      <c r="BU787" s="99" t="s">
        <v>3874</v>
      </c>
      <c r="BV787" s="99">
        <v>3143639148</v>
      </c>
      <c r="BW787" s="99" t="s">
        <v>4783</v>
      </c>
      <c r="BX787" s="99">
        <v>3143639148</v>
      </c>
      <c r="BY787" s="99" t="s">
        <v>3909</v>
      </c>
      <c r="BZ787" s="99" t="s">
        <v>3910</v>
      </c>
      <c r="CA787" s="99" t="s">
        <v>3911</v>
      </c>
      <c r="CB787" s="129">
        <v>3204675534</v>
      </c>
      <c r="CC787" s="118" t="s">
        <v>10081</v>
      </c>
      <c r="CD787" s="118">
        <v>37956</v>
      </c>
      <c r="CE787" s="99" t="s">
        <v>3913</v>
      </c>
      <c r="CF787" s="99" t="s">
        <v>3894</v>
      </c>
      <c r="CG787" s="99"/>
      <c r="CH787" s="118" t="s">
        <v>10082</v>
      </c>
      <c r="CI787" s="118" t="s">
        <v>4344</v>
      </c>
      <c r="CJ787" s="99"/>
      <c r="CK787" s="115"/>
      <c r="CL787" s="280"/>
      <c r="CM787" s="117" t="s">
        <v>13</v>
      </c>
      <c r="CN787" s="123">
        <v>1</v>
      </c>
    </row>
    <row r="788" spans="1:92" ht="20.100000000000001" hidden="1" customHeight="1">
      <c r="A788" s="97">
        <v>83</v>
      </c>
      <c r="B788" s="98">
        <v>2024</v>
      </c>
      <c r="C788" s="99" t="s">
        <v>72</v>
      </c>
      <c r="D788" s="100" t="s">
        <v>10083</v>
      </c>
      <c r="E788" s="53" t="s">
        <v>6802</v>
      </c>
      <c r="F788" s="106" t="s">
        <v>10084</v>
      </c>
      <c r="G788" s="115">
        <v>1033688446</v>
      </c>
      <c r="H788" s="99">
        <v>5</v>
      </c>
      <c r="I788" s="149" t="s">
        <v>524</v>
      </c>
      <c r="J788" s="99">
        <v>1873</v>
      </c>
      <c r="K788" s="105" t="s">
        <v>3859</v>
      </c>
      <c r="L788" s="101" t="s">
        <v>74</v>
      </c>
      <c r="M788" s="53" t="s">
        <v>75</v>
      </c>
      <c r="N788" s="53" t="s">
        <v>3860</v>
      </c>
      <c r="O788" s="101" t="s">
        <v>6803</v>
      </c>
      <c r="P788" s="107">
        <v>45595</v>
      </c>
      <c r="Q788" s="118" t="s">
        <v>14</v>
      </c>
      <c r="R788" s="106" t="s">
        <v>4228</v>
      </c>
      <c r="S788" s="159">
        <v>45597</v>
      </c>
      <c r="T788" s="107">
        <v>45657</v>
      </c>
      <c r="U788" s="107" t="s">
        <v>123</v>
      </c>
      <c r="V788" s="107" t="s">
        <v>123</v>
      </c>
      <c r="W788" s="107" t="s">
        <v>123</v>
      </c>
      <c r="X788" s="118" t="s">
        <v>3884</v>
      </c>
      <c r="Y788" s="53">
        <v>1</v>
      </c>
      <c r="Z788" s="102" t="str">
        <f>+R788</f>
        <v>3 Meses</v>
      </c>
      <c r="AA788" s="107" t="s">
        <v>123</v>
      </c>
      <c r="AD788" s="107" t="s">
        <v>123</v>
      </c>
      <c r="AE788" s="107" t="s">
        <v>123</v>
      </c>
      <c r="AF788" s="107">
        <v>45688</v>
      </c>
      <c r="AG788" s="110">
        <v>12600000</v>
      </c>
      <c r="AH788" s="153" t="s">
        <v>123</v>
      </c>
      <c r="AI788" s="154">
        <v>0</v>
      </c>
      <c r="AJ788" s="53" t="s">
        <v>123</v>
      </c>
      <c r="AK788" s="110">
        <f>+AG788+AI788</f>
        <v>12600000</v>
      </c>
      <c r="AL788" s="111" t="str" cm="1">
        <f t="array" aca="1" ref="AL788" ca="1">_xlfn.IFS(TODAY()&lt;AF788,AF788-TODAY(),TODAY()&gt;AF788,"TERMINADO")</f>
        <v>TERMINADO</v>
      </c>
      <c r="AM788" s="112" t="s">
        <v>84</v>
      </c>
      <c r="AN788" s="155" t="s">
        <v>3885</v>
      </c>
      <c r="AO788" s="113" t="s">
        <v>3863</v>
      </c>
      <c r="AP788" s="114" t="s">
        <v>6804</v>
      </c>
      <c r="AQ788" s="99" t="s">
        <v>3865</v>
      </c>
      <c r="AR788" s="101" t="s">
        <v>4771</v>
      </c>
      <c r="AS788" s="101" t="s">
        <v>141</v>
      </c>
      <c r="AT788" s="106" t="s">
        <v>6805</v>
      </c>
      <c r="AU788" s="104" t="s">
        <v>6806</v>
      </c>
      <c r="AV788" s="99">
        <v>118491</v>
      </c>
      <c r="AW788" s="99">
        <v>3</v>
      </c>
      <c r="AX788" s="116">
        <v>4200000</v>
      </c>
      <c r="AY788" s="117" t="s">
        <v>10085</v>
      </c>
      <c r="AZ788" s="99"/>
      <c r="BA788" s="117" t="s">
        <v>181</v>
      </c>
      <c r="BB788" s="99">
        <v>1966</v>
      </c>
      <c r="BC788" s="118">
        <v>45575</v>
      </c>
      <c r="BD788" s="116">
        <v>37800000</v>
      </c>
      <c r="BE788" s="99">
        <v>2417</v>
      </c>
      <c r="BF788" s="116">
        <v>12600000</v>
      </c>
      <c r="BG788" s="118">
        <v>45595</v>
      </c>
      <c r="BH788" s="117"/>
      <c r="BI788" s="118" t="s">
        <v>10086</v>
      </c>
      <c r="BJ788" s="99">
        <v>5</v>
      </c>
      <c r="BK788" s="99"/>
      <c r="BL788" s="99" t="s">
        <v>4008</v>
      </c>
      <c r="BM788" s="117"/>
      <c r="BN788" s="99"/>
      <c r="BO788" s="99"/>
      <c r="BP788" s="99"/>
      <c r="BQ788" s="99"/>
      <c r="BR788" s="99"/>
      <c r="BS788" s="99"/>
      <c r="BT788" s="99"/>
      <c r="BU788" s="99"/>
      <c r="BV788" s="99"/>
      <c r="BW788" s="99"/>
      <c r="BX788" s="99"/>
      <c r="BY788" s="99"/>
      <c r="BZ788" s="99"/>
      <c r="CA788" s="99"/>
      <c r="CB788" s="129">
        <v>3016050596</v>
      </c>
      <c r="CC788" s="118" t="s">
        <v>10087</v>
      </c>
      <c r="CD788" s="118">
        <v>31964</v>
      </c>
      <c r="CE788" s="99" t="s">
        <v>3913</v>
      </c>
      <c r="CF788" s="99" t="s">
        <v>3894</v>
      </c>
      <c r="CG788" s="118"/>
      <c r="CH788" s="118" t="s">
        <v>8638</v>
      </c>
      <c r="CI788" s="118" t="s">
        <v>10088</v>
      </c>
      <c r="CJ788" s="117"/>
      <c r="CK788" s="115"/>
      <c r="CL788" s="281"/>
      <c r="CM788" s="117" t="s">
        <v>15</v>
      </c>
      <c r="CN788" s="123">
        <v>1</v>
      </c>
    </row>
    <row r="789" spans="1:92" ht="20.100000000000001" hidden="1" customHeight="1">
      <c r="A789" s="97">
        <v>182</v>
      </c>
      <c r="B789" s="98">
        <v>2024</v>
      </c>
      <c r="C789" s="99" t="s">
        <v>72</v>
      </c>
      <c r="D789" s="100" t="s">
        <v>10089</v>
      </c>
      <c r="E789" s="99" t="s">
        <v>9550</v>
      </c>
      <c r="F789" s="106" t="s">
        <v>10090</v>
      </c>
      <c r="G789" s="115">
        <v>79458001</v>
      </c>
      <c r="H789" s="99">
        <v>1</v>
      </c>
      <c r="I789" s="103" t="s">
        <v>4257</v>
      </c>
      <c r="J789" s="99">
        <v>1873</v>
      </c>
      <c r="K789" s="105" t="s">
        <v>3859</v>
      </c>
      <c r="L789" s="101" t="s">
        <v>74</v>
      </c>
      <c r="M789" s="53" t="s">
        <v>75</v>
      </c>
      <c r="N789" s="53" t="s">
        <v>3860</v>
      </c>
      <c r="O789" s="106" t="s">
        <v>9552</v>
      </c>
      <c r="P789" s="107">
        <v>45639</v>
      </c>
      <c r="Q789" s="107" t="s">
        <v>16</v>
      </c>
      <c r="R789" s="106" t="s">
        <v>4373</v>
      </c>
      <c r="S789" s="159">
        <v>45646</v>
      </c>
      <c r="T789" s="107">
        <v>45766</v>
      </c>
      <c r="U789" s="107" t="s">
        <v>123</v>
      </c>
      <c r="V789" s="107" t="s">
        <v>123</v>
      </c>
      <c r="W789" s="107" t="s">
        <v>123</v>
      </c>
      <c r="X789" s="107" t="s">
        <v>123</v>
      </c>
      <c r="Y789" s="53" t="s">
        <v>123</v>
      </c>
      <c r="Z789" s="102" t="str">
        <f>+R789</f>
        <v>4 Meses</v>
      </c>
      <c r="AA789" s="107" t="s">
        <v>123</v>
      </c>
      <c r="AD789" s="107" t="s">
        <v>123</v>
      </c>
      <c r="AE789" s="107" t="s">
        <v>123</v>
      </c>
      <c r="AF789" s="107">
        <f>+T789</f>
        <v>45766</v>
      </c>
      <c r="AG789" s="110">
        <v>22800000</v>
      </c>
      <c r="AH789" s="153" t="s">
        <v>123</v>
      </c>
      <c r="AI789" s="154">
        <v>0</v>
      </c>
      <c r="AJ789" s="53" t="s">
        <v>123</v>
      </c>
      <c r="AK789" s="110">
        <f>+AG789+AI789</f>
        <v>22800000</v>
      </c>
      <c r="AL789" s="111" t="str" cm="1">
        <f t="array" aca="1" ref="AL789" ca="1">_xlfn.IFS(TODAY()&lt;AF789,AF789-TODAY(),TODAY()&gt;AF789,"TERMINADO")</f>
        <v>TERMINADO</v>
      </c>
      <c r="AM789" s="112" t="s">
        <v>84</v>
      </c>
      <c r="AN789" s="155" t="s">
        <v>3885</v>
      </c>
      <c r="AO789" s="113" t="s">
        <v>3863</v>
      </c>
      <c r="AP789" s="114" t="s">
        <v>9553</v>
      </c>
      <c r="AQ789" s="99" t="s">
        <v>3865</v>
      </c>
      <c r="AR789" s="101" t="s">
        <v>251</v>
      </c>
      <c r="AS789" s="101" t="s">
        <v>151</v>
      </c>
      <c r="AT789" s="175" t="s">
        <v>3984</v>
      </c>
      <c r="AU789" s="104" t="s">
        <v>9554</v>
      </c>
      <c r="AV789" s="99">
        <v>120584</v>
      </c>
      <c r="AW789" s="99">
        <v>2</v>
      </c>
      <c r="AX789" s="116">
        <v>5700000</v>
      </c>
      <c r="AY789" s="166" t="s">
        <v>10091</v>
      </c>
      <c r="AZ789" s="99"/>
      <c r="BA789" s="166" t="s">
        <v>181</v>
      </c>
      <c r="BB789" s="99">
        <v>2111</v>
      </c>
      <c r="BC789" s="118">
        <v>45614</v>
      </c>
      <c r="BD789" s="116">
        <v>45600000</v>
      </c>
      <c r="BE789" s="99">
        <v>2592</v>
      </c>
      <c r="BF789" s="116">
        <v>22800000</v>
      </c>
      <c r="BG789" s="118">
        <v>45643</v>
      </c>
      <c r="BH789" s="117"/>
      <c r="BI789" s="118">
        <v>45642</v>
      </c>
      <c r="BJ789" s="99">
        <v>1</v>
      </c>
      <c r="BK789" s="99"/>
      <c r="BL789" s="99"/>
      <c r="BM789" s="117"/>
      <c r="BN789" s="99"/>
      <c r="BO789" s="99"/>
      <c r="BP789" s="99"/>
      <c r="BQ789" s="99"/>
      <c r="BR789" s="99"/>
      <c r="BS789" s="99"/>
      <c r="BT789" s="99"/>
      <c r="BU789" s="99"/>
      <c r="BV789" s="99"/>
      <c r="BW789" s="99"/>
      <c r="BX789" s="99"/>
      <c r="BY789" s="99"/>
      <c r="BZ789" s="99" t="s">
        <v>3872</v>
      </c>
      <c r="CA789" s="99"/>
      <c r="CB789" s="129">
        <v>3118063121</v>
      </c>
      <c r="CC789" s="118" t="s">
        <v>10092</v>
      </c>
      <c r="CD789" s="118">
        <v>24828</v>
      </c>
      <c r="CE789" s="244" t="s">
        <v>3872</v>
      </c>
      <c r="CF789" s="99" t="s">
        <v>3873</v>
      </c>
      <c r="CG789" s="118"/>
      <c r="CH789" s="117" t="s">
        <v>5189</v>
      </c>
      <c r="CI789" s="117" t="s">
        <v>10065</v>
      </c>
      <c r="CJ789" s="99"/>
      <c r="CK789" s="99"/>
      <c r="CL789" s="230"/>
      <c r="CM789" s="117"/>
      <c r="CN789" s="123">
        <v>1</v>
      </c>
    </row>
    <row r="790" spans="1:92" ht="20.100000000000001" hidden="1" customHeight="1">
      <c r="A790" s="97">
        <v>178</v>
      </c>
      <c r="B790" s="98">
        <v>2024</v>
      </c>
      <c r="C790" s="99" t="s">
        <v>72</v>
      </c>
      <c r="D790" s="100" t="s">
        <v>10093</v>
      </c>
      <c r="E790" s="99" t="s">
        <v>9250</v>
      </c>
      <c r="F790" s="106" t="s">
        <v>10094</v>
      </c>
      <c r="G790" s="115">
        <v>80073157</v>
      </c>
      <c r="H790" s="99">
        <v>1</v>
      </c>
      <c r="I790" s="181" t="s">
        <v>4129</v>
      </c>
      <c r="J790" s="99">
        <v>1873</v>
      </c>
      <c r="K790" s="105" t="s">
        <v>3859</v>
      </c>
      <c r="L790" s="101" t="s">
        <v>74</v>
      </c>
      <c r="M790" s="53" t="s">
        <v>75</v>
      </c>
      <c r="N790" s="53" t="s">
        <v>3860</v>
      </c>
      <c r="O790" s="106" t="s">
        <v>9252</v>
      </c>
      <c r="P790" s="107">
        <v>45636</v>
      </c>
      <c r="Q790" s="107" t="s">
        <v>16</v>
      </c>
      <c r="R790" s="106" t="s">
        <v>5490</v>
      </c>
      <c r="S790" s="159">
        <v>45652</v>
      </c>
      <c r="T790" s="107">
        <v>45682</v>
      </c>
      <c r="U790" s="107" t="s">
        <v>123</v>
      </c>
      <c r="V790" s="107" t="s">
        <v>123</v>
      </c>
      <c r="W790" s="107" t="s">
        <v>123</v>
      </c>
      <c r="X790" s="107" t="s">
        <v>123</v>
      </c>
      <c r="Y790" s="53" t="s">
        <v>123</v>
      </c>
      <c r="Z790" s="102" t="str">
        <f>+R790</f>
        <v>1 Mes</v>
      </c>
      <c r="AA790" s="107" t="s">
        <v>123</v>
      </c>
      <c r="AD790" s="107" t="s">
        <v>123</v>
      </c>
      <c r="AE790" s="107" t="s">
        <v>123</v>
      </c>
      <c r="AF790" s="107">
        <f>+T790</f>
        <v>45682</v>
      </c>
      <c r="AG790" s="110">
        <v>5700000</v>
      </c>
      <c r="AH790" s="153" t="s">
        <v>123</v>
      </c>
      <c r="AI790" s="154">
        <v>0</v>
      </c>
      <c r="AJ790" s="53" t="s">
        <v>123</v>
      </c>
      <c r="AK790" s="110">
        <f>+AG790+AI790</f>
        <v>5700000</v>
      </c>
      <c r="AL790" s="111" t="str" cm="1">
        <f t="array" aca="1" ref="AL790" ca="1">_xlfn.IFS(TODAY()&lt;AF790,AF790-TODAY(),TODAY()&gt;AF790,"TERMINADO")</f>
        <v>TERMINADO</v>
      </c>
      <c r="AM790" s="155" t="s">
        <v>84</v>
      </c>
      <c r="AN790" s="155" t="s">
        <v>3885</v>
      </c>
      <c r="AO790" s="113" t="s">
        <v>3863</v>
      </c>
      <c r="AP790" s="114" t="s">
        <v>9253</v>
      </c>
      <c r="AQ790" s="99" t="s">
        <v>3865</v>
      </c>
      <c r="AR790" s="101" t="s">
        <v>9254</v>
      </c>
      <c r="AS790" s="101" t="s">
        <v>141</v>
      </c>
      <c r="AT790" s="131" t="s">
        <v>9255</v>
      </c>
      <c r="AU790" s="139" t="s">
        <v>9256</v>
      </c>
      <c r="AV790" s="99">
        <v>120470</v>
      </c>
      <c r="AW790" s="99">
        <v>4</v>
      </c>
      <c r="AX790" s="116">
        <v>5700000</v>
      </c>
      <c r="AY790" s="166" t="s">
        <v>10095</v>
      </c>
      <c r="AZ790" s="99"/>
      <c r="BA790" s="166" t="s">
        <v>181</v>
      </c>
      <c r="BB790" s="99">
        <v>2144</v>
      </c>
      <c r="BC790" s="118">
        <v>45630</v>
      </c>
      <c r="BD790" s="116">
        <v>22800000</v>
      </c>
      <c r="BE790" s="99">
        <v>2608</v>
      </c>
      <c r="BF790" s="116">
        <v>5700000</v>
      </c>
      <c r="BG790" s="118">
        <v>45652</v>
      </c>
      <c r="BH790" s="117"/>
      <c r="BI790" s="118">
        <v>45638</v>
      </c>
      <c r="BJ790" s="99">
        <v>5</v>
      </c>
      <c r="BK790" s="99"/>
      <c r="BL790" s="99"/>
      <c r="BM790" s="117"/>
      <c r="BN790" s="99"/>
      <c r="BO790" s="99"/>
      <c r="BP790" s="99"/>
      <c r="BQ790" s="99"/>
      <c r="BR790" s="99"/>
      <c r="BS790" s="99"/>
      <c r="BT790" s="99"/>
      <c r="BU790" s="99"/>
      <c r="BV790" s="99"/>
      <c r="BW790" s="99"/>
      <c r="BX790" s="99"/>
      <c r="BY790" s="99"/>
      <c r="BZ790" s="99"/>
      <c r="CA790" s="99"/>
      <c r="CB790" s="129">
        <v>3173706757</v>
      </c>
      <c r="CC790" s="118" t="s">
        <v>10096</v>
      </c>
      <c r="CD790" s="118">
        <v>30811</v>
      </c>
      <c r="CE790" s="118" t="s">
        <v>3872</v>
      </c>
      <c r="CF790" s="99" t="s">
        <v>3873</v>
      </c>
      <c r="CG790" s="118"/>
      <c r="CH790" s="117" t="s">
        <v>5120</v>
      </c>
      <c r="CI790" s="117" t="s">
        <v>10097</v>
      </c>
      <c r="CJ790" s="99"/>
      <c r="CK790" s="99"/>
      <c r="CL790" s="230"/>
      <c r="CM790" s="117"/>
      <c r="CN790" s="123">
        <v>1</v>
      </c>
    </row>
    <row r="791" spans="1:92" s="267" customFormat="1" ht="20.100000000000001" hidden="1" customHeight="1">
      <c r="A791" s="97">
        <v>558</v>
      </c>
      <c r="B791" s="98">
        <v>2024</v>
      </c>
      <c r="C791" s="99" t="s">
        <v>72</v>
      </c>
      <c r="D791" s="100" t="s">
        <v>10098</v>
      </c>
      <c r="E791" s="99" t="s">
        <v>5262</v>
      </c>
      <c r="F791" s="106" t="s">
        <v>10099</v>
      </c>
      <c r="G791" s="115">
        <v>79562456</v>
      </c>
      <c r="H791" s="99">
        <v>3</v>
      </c>
      <c r="I791" s="103" t="s">
        <v>3967</v>
      </c>
      <c r="J791" s="104" t="s">
        <v>4122</v>
      </c>
      <c r="K791" s="105" t="s">
        <v>583</v>
      </c>
      <c r="L791" s="101" t="s">
        <v>74</v>
      </c>
      <c r="M791" s="99" t="s">
        <v>75</v>
      </c>
      <c r="N791" s="53" t="s">
        <v>3860</v>
      </c>
      <c r="O791" s="101" t="s">
        <v>4695</v>
      </c>
      <c r="P791" s="107">
        <v>45401</v>
      </c>
      <c r="Q791" s="107" t="s">
        <v>8</v>
      </c>
      <c r="R791" s="108" t="s">
        <v>3861</v>
      </c>
      <c r="S791" s="118">
        <v>45414</v>
      </c>
      <c r="T791" s="118">
        <v>45536</v>
      </c>
      <c r="U791" s="107">
        <v>45429</v>
      </c>
      <c r="V791" s="107" t="s">
        <v>1603</v>
      </c>
      <c r="W791" s="102">
        <v>1023868161</v>
      </c>
      <c r="X791" s="53" t="s">
        <v>123</v>
      </c>
      <c r="Y791" s="53" t="s">
        <v>123</v>
      </c>
      <c r="Z791" s="102" t="str">
        <f>+R791</f>
        <v>4 MESES</v>
      </c>
      <c r="AA791" s="53" t="s">
        <v>123</v>
      </c>
      <c r="AB791" s="236"/>
      <c r="AC791" s="236"/>
      <c r="AD791" s="107" t="s">
        <v>123</v>
      </c>
      <c r="AE791" s="107" t="s">
        <v>123</v>
      </c>
      <c r="AF791" s="107">
        <v>45536</v>
      </c>
      <c r="AG791" s="110">
        <v>10000000</v>
      </c>
      <c r="AH791" s="135" t="s">
        <v>123</v>
      </c>
      <c r="AI791" s="110">
        <v>0</v>
      </c>
      <c r="AJ791" s="53" t="s">
        <v>123</v>
      </c>
      <c r="AK791" s="110">
        <f>+AG791+AI791</f>
        <v>10000000</v>
      </c>
      <c r="AL791" s="111" t="str" cm="1">
        <f t="array" aca="1" ref="AL791" ca="1">_xlfn.IFS(TODAY()&lt;AF791,AF791-TODAY(),TODAY()&gt;AF791,"TERMINADO")</f>
        <v>TERMINADO</v>
      </c>
      <c r="AM791" s="112" t="s">
        <v>84</v>
      </c>
      <c r="AN791" s="112" t="s">
        <v>85</v>
      </c>
      <c r="AO791" s="113" t="s">
        <v>3863</v>
      </c>
      <c r="AP791" s="114" t="s">
        <v>5264</v>
      </c>
      <c r="AQ791" s="99" t="s">
        <v>3865</v>
      </c>
      <c r="AR791" s="101" t="s">
        <v>454</v>
      </c>
      <c r="AS791" s="101" t="s">
        <v>454</v>
      </c>
      <c r="AT791" s="131" t="s">
        <v>10100</v>
      </c>
      <c r="AU791" s="133" t="s">
        <v>10101</v>
      </c>
      <c r="AV791" s="99">
        <v>106645</v>
      </c>
      <c r="AW791" s="99">
        <v>7</v>
      </c>
      <c r="AX791" s="116">
        <v>2500000</v>
      </c>
      <c r="AY791" s="117" t="s">
        <v>10102</v>
      </c>
      <c r="AZ791" s="99">
        <v>120</v>
      </c>
      <c r="BA791" s="117" t="s">
        <v>181</v>
      </c>
      <c r="BB791" s="99">
        <v>1312</v>
      </c>
      <c r="BC791" s="118">
        <v>45377</v>
      </c>
      <c r="BD791" s="116">
        <v>70000000</v>
      </c>
      <c r="BE791" s="99">
        <v>1532</v>
      </c>
      <c r="BF791" s="116">
        <v>10000000</v>
      </c>
      <c r="BG791" s="118">
        <v>45404</v>
      </c>
      <c r="BH791" s="99" t="s">
        <v>181</v>
      </c>
      <c r="BI791" s="118">
        <v>45404</v>
      </c>
      <c r="BJ791" s="99">
        <v>3</v>
      </c>
      <c r="BK791" s="99" t="s">
        <v>3874</v>
      </c>
      <c r="BL791" s="99" t="s">
        <v>3891</v>
      </c>
      <c r="BM791" s="118" t="s">
        <v>3905</v>
      </c>
      <c r="BN791" s="99" t="s">
        <v>3906</v>
      </c>
      <c r="BO791" s="99" t="s">
        <v>3874</v>
      </c>
      <c r="BP791" s="99" t="s">
        <v>3874</v>
      </c>
      <c r="BQ791" s="99" t="s">
        <v>123</v>
      </c>
      <c r="BR791" s="99" t="s">
        <v>3874</v>
      </c>
      <c r="BS791" s="99" t="s">
        <v>3874</v>
      </c>
      <c r="BT791" s="99" t="s">
        <v>3874</v>
      </c>
      <c r="BU791" s="99" t="s">
        <v>3935</v>
      </c>
      <c r="BV791" s="99" t="s">
        <v>10103</v>
      </c>
      <c r="BW791" s="99" t="s">
        <v>4136</v>
      </c>
      <c r="BX791" s="99">
        <v>3202511379</v>
      </c>
      <c r="BY791" s="99" t="s">
        <v>3909</v>
      </c>
      <c r="BZ791" s="99" t="s">
        <v>3938</v>
      </c>
      <c r="CA791" s="99" t="s">
        <v>3911</v>
      </c>
      <c r="CB791" s="129">
        <v>3202511379</v>
      </c>
      <c r="CC791" s="118" t="s">
        <v>10104</v>
      </c>
      <c r="CD791" s="118">
        <v>26102</v>
      </c>
      <c r="CE791" s="242" t="s">
        <v>3893</v>
      </c>
      <c r="CF791" s="99" t="s">
        <v>3894</v>
      </c>
      <c r="CG791" s="118" t="s">
        <v>3874</v>
      </c>
      <c r="CH791" s="118" t="s">
        <v>3893</v>
      </c>
      <c r="CI791" s="118" t="s">
        <v>10105</v>
      </c>
      <c r="CJ791" s="99" t="s">
        <v>181</v>
      </c>
      <c r="CK791" s="99">
        <v>53</v>
      </c>
      <c r="CL791" s="122" t="s">
        <v>10106</v>
      </c>
      <c r="CM791" s="99" t="s">
        <v>3878</v>
      </c>
      <c r="CN791" s="123">
        <v>1</v>
      </c>
    </row>
    <row r="792" spans="1:92" ht="20.100000000000001" hidden="1" customHeight="1">
      <c r="A792" s="97">
        <v>560</v>
      </c>
      <c r="B792" s="98">
        <v>2024</v>
      </c>
      <c r="C792" s="99" t="s">
        <v>72</v>
      </c>
      <c r="D792" s="100" t="s">
        <v>10107</v>
      </c>
      <c r="E792" s="99" t="s">
        <v>10108</v>
      </c>
      <c r="F792" s="101" t="s">
        <v>10109</v>
      </c>
      <c r="G792" s="102">
        <v>1013683823</v>
      </c>
      <c r="H792" s="53">
        <v>3</v>
      </c>
      <c r="I792" s="103" t="s">
        <v>803</v>
      </c>
      <c r="J792" s="99">
        <v>1873</v>
      </c>
      <c r="K792" s="105" t="s">
        <v>3859</v>
      </c>
      <c r="L792" s="101" t="s">
        <v>74</v>
      </c>
      <c r="M792" s="53" t="s">
        <v>75</v>
      </c>
      <c r="N792" s="53" t="s">
        <v>3860</v>
      </c>
      <c r="O792" s="101" t="s">
        <v>10110</v>
      </c>
      <c r="P792" s="107">
        <v>45412</v>
      </c>
      <c r="Q792" s="107" t="s">
        <v>8</v>
      </c>
      <c r="R792" s="108" t="s">
        <v>3861</v>
      </c>
      <c r="S792" s="107">
        <v>45420</v>
      </c>
      <c r="T792" s="107">
        <v>45542</v>
      </c>
      <c r="U792" s="107" t="s">
        <v>123</v>
      </c>
      <c r="V792" s="107" t="s">
        <v>123</v>
      </c>
      <c r="W792" s="107" t="s">
        <v>123</v>
      </c>
      <c r="X792" s="53" t="s">
        <v>123</v>
      </c>
      <c r="Y792" s="53" t="s">
        <v>123</v>
      </c>
      <c r="Z792" s="102" t="str">
        <f>+R792</f>
        <v>4 MESES</v>
      </c>
      <c r="AA792" s="53" t="s">
        <v>123</v>
      </c>
      <c r="AD792" s="107" t="s">
        <v>123</v>
      </c>
      <c r="AE792" s="107" t="s">
        <v>123</v>
      </c>
      <c r="AF792" s="107">
        <v>45542</v>
      </c>
      <c r="AG792" s="110">
        <v>13520000</v>
      </c>
      <c r="AH792" s="135" t="s">
        <v>123</v>
      </c>
      <c r="AI792" s="110">
        <v>0</v>
      </c>
      <c r="AJ792" s="53" t="s">
        <v>123</v>
      </c>
      <c r="AK792" s="110">
        <f>+AG792+AI792</f>
        <v>13520000</v>
      </c>
      <c r="AL792" s="111" t="str" cm="1">
        <f t="array" aca="1" ref="AL792" ca="1">_xlfn.IFS(TODAY()&lt;AF792,AF792-TODAY(),TODAY()&gt;AF792,"TERMINADO")</f>
        <v>TERMINADO</v>
      </c>
      <c r="AM792" s="112" t="s">
        <v>84</v>
      </c>
      <c r="AN792" s="112" t="s">
        <v>85</v>
      </c>
      <c r="AO792" s="113" t="s">
        <v>3863</v>
      </c>
      <c r="AP792" s="114" t="s">
        <v>10111</v>
      </c>
      <c r="AQ792" s="53" t="s">
        <v>3865</v>
      </c>
      <c r="AR792" s="101" t="s">
        <v>1737</v>
      </c>
      <c r="AS792" s="101" t="s">
        <v>151</v>
      </c>
      <c r="AT792" s="131" t="s">
        <v>10112</v>
      </c>
      <c r="AU792" s="133" t="s">
        <v>10113</v>
      </c>
      <c r="AV792" s="99">
        <v>106679</v>
      </c>
      <c r="AW792" s="99">
        <v>1</v>
      </c>
      <c r="AX792" s="116">
        <v>3380000</v>
      </c>
      <c r="AY792" s="117" t="s">
        <v>10114</v>
      </c>
      <c r="AZ792" s="99">
        <v>120</v>
      </c>
      <c r="BA792" s="117" t="s">
        <v>181</v>
      </c>
      <c r="BB792" s="99">
        <v>1350</v>
      </c>
      <c r="BC792" s="118">
        <v>45408</v>
      </c>
      <c r="BD792" s="116">
        <v>13520000</v>
      </c>
      <c r="BE792" s="99">
        <v>1567</v>
      </c>
      <c r="BF792" s="116">
        <v>13520000</v>
      </c>
      <c r="BG792" s="118">
        <v>45420</v>
      </c>
      <c r="BH792" s="99" t="s">
        <v>181</v>
      </c>
      <c r="BI792" s="118">
        <v>45417</v>
      </c>
      <c r="BJ792" s="99">
        <v>1</v>
      </c>
      <c r="BK792" s="99" t="s">
        <v>3869</v>
      </c>
      <c r="BL792" s="99"/>
      <c r="BM792" s="118" t="s">
        <v>4036</v>
      </c>
      <c r="BN792" s="99" t="s">
        <v>86</v>
      </c>
      <c r="BO792" s="99"/>
      <c r="BP792" s="99"/>
      <c r="BQ792" s="99"/>
      <c r="BR792" s="99"/>
      <c r="BS792" s="99"/>
      <c r="BT792" s="99"/>
      <c r="BU792" s="99"/>
      <c r="BV792" s="99"/>
      <c r="BW792" s="99"/>
      <c r="BX792" s="99"/>
      <c r="BY792" s="99"/>
      <c r="BZ792" s="99"/>
      <c r="CA792" s="99"/>
      <c r="CB792" s="129" t="s">
        <v>10115</v>
      </c>
      <c r="CC792" s="118" t="s">
        <v>10116</v>
      </c>
      <c r="CD792" s="118">
        <v>36046</v>
      </c>
      <c r="CE792" s="118" t="s">
        <v>3913</v>
      </c>
      <c r="CF792" s="99" t="s">
        <v>3894</v>
      </c>
      <c r="CG792" s="118" t="s">
        <v>3874</v>
      </c>
      <c r="CH792" s="118" t="s">
        <v>7979</v>
      </c>
      <c r="CI792" s="118" t="s">
        <v>10117</v>
      </c>
      <c r="CJ792" s="99" t="s">
        <v>181</v>
      </c>
      <c r="CK792" s="99">
        <v>26</v>
      </c>
      <c r="CL792" s="230" t="s">
        <v>10118</v>
      </c>
      <c r="CM792" s="99" t="s">
        <v>3878</v>
      </c>
      <c r="CN792" s="123">
        <v>1</v>
      </c>
    </row>
    <row r="793" spans="1:92" ht="20.100000000000001" hidden="1" customHeight="1">
      <c r="A793" s="97">
        <v>963</v>
      </c>
      <c r="B793" s="98">
        <v>2024</v>
      </c>
      <c r="C793" s="99" t="s">
        <v>72</v>
      </c>
      <c r="D793" s="100" t="s">
        <v>10119</v>
      </c>
      <c r="E793" s="53" t="s">
        <v>10120</v>
      </c>
      <c r="F793" s="106" t="s">
        <v>10109</v>
      </c>
      <c r="G793" s="102">
        <v>1013683823</v>
      </c>
      <c r="H793" s="53">
        <v>3</v>
      </c>
      <c r="I793" s="103" t="s">
        <v>81</v>
      </c>
      <c r="J793" s="99">
        <v>1873</v>
      </c>
      <c r="K793" s="105" t="s">
        <v>3859</v>
      </c>
      <c r="L793" s="101" t="s">
        <v>74</v>
      </c>
      <c r="M793" s="53" t="s">
        <v>75</v>
      </c>
      <c r="N793" s="53" t="s">
        <v>3860</v>
      </c>
      <c r="O793" s="101" t="s">
        <v>2066</v>
      </c>
      <c r="P793" s="107">
        <v>45590</v>
      </c>
      <c r="Q793" s="118" t="s">
        <v>14</v>
      </c>
      <c r="R793" s="106" t="s">
        <v>7633</v>
      </c>
      <c r="S793" s="159">
        <v>45594</v>
      </c>
      <c r="T793" s="107">
        <v>45657</v>
      </c>
      <c r="U793" s="107" t="s">
        <v>123</v>
      </c>
      <c r="V793" s="107" t="s">
        <v>123</v>
      </c>
      <c r="W793" s="107" t="s">
        <v>123</v>
      </c>
      <c r="X793" s="107" t="s">
        <v>3884</v>
      </c>
      <c r="Y793" s="53">
        <v>1</v>
      </c>
      <c r="Z793" s="102" t="str">
        <f>+R793</f>
        <v>3 Meses 15 dias</v>
      </c>
      <c r="AA793" s="107" t="s">
        <v>123</v>
      </c>
      <c r="AD793" s="107" t="s">
        <v>123</v>
      </c>
      <c r="AE793" s="107" t="s">
        <v>123</v>
      </c>
      <c r="AF793" s="107">
        <v>45701</v>
      </c>
      <c r="AG793" s="110">
        <v>14700000</v>
      </c>
      <c r="AH793" s="153" t="s">
        <v>123</v>
      </c>
      <c r="AI793" s="154">
        <v>0</v>
      </c>
      <c r="AJ793" s="53" t="s">
        <v>123</v>
      </c>
      <c r="AK793" s="110">
        <f>+AG793+AI793</f>
        <v>14700000</v>
      </c>
      <c r="AL793" s="111" t="str" cm="1">
        <f t="array" aca="1" ref="AL793" ca="1">_xlfn.IFS(TODAY()&lt;AF793,AF793-TODAY(),TODAY()&gt;AF793,"TERMINADO")</f>
        <v>TERMINADO</v>
      </c>
      <c r="AM793" s="112" t="s">
        <v>84</v>
      </c>
      <c r="AN793" s="155" t="s">
        <v>3885</v>
      </c>
      <c r="AO793" s="113" t="s">
        <v>3863</v>
      </c>
      <c r="AP793" s="114" t="s">
        <v>10121</v>
      </c>
      <c r="AQ793" s="99" t="s">
        <v>3865</v>
      </c>
      <c r="AR793" s="101" t="s">
        <v>379</v>
      </c>
      <c r="AS793" s="101" t="s">
        <v>141</v>
      </c>
      <c r="AT793" s="101" t="s">
        <v>5363</v>
      </c>
      <c r="AU793" s="104" t="s">
        <v>5623</v>
      </c>
      <c r="AV793" s="99">
        <v>117208</v>
      </c>
      <c r="AW793" s="99">
        <v>1</v>
      </c>
      <c r="AX793" s="116">
        <v>4200000</v>
      </c>
      <c r="AY793" s="117" t="s">
        <v>10122</v>
      </c>
      <c r="AZ793" s="99"/>
      <c r="BA793" s="99" t="s">
        <v>181</v>
      </c>
      <c r="BB793" s="99">
        <v>2027</v>
      </c>
      <c r="BC793" s="118">
        <v>45575</v>
      </c>
      <c r="BD793" s="116">
        <v>14700000</v>
      </c>
      <c r="BE793" s="99">
        <v>2347</v>
      </c>
      <c r="BF793" s="116">
        <v>14700000</v>
      </c>
      <c r="BG793" s="118">
        <v>45594</v>
      </c>
      <c r="BH793" s="117"/>
      <c r="BI793" s="118">
        <v>45583</v>
      </c>
      <c r="BJ793" s="99">
        <v>1</v>
      </c>
      <c r="BK793" s="99"/>
      <c r="BL793" s="99" t="s">
        <v>4008</v>
      </c>
      <c r="BM793" s="117"/>
      <c r="BN793" s="99"/>
      <c r="BO793" s="99"/>
      <c r="BP793" s="99"/>
      <c r="BQ793" s="99"/>
      <c r="BR793" s="99"/>
      <c r="BS793" s="99"/>
      <c r="BT793" s="99"/>
      <c r="BU793" s="99"/>
      <c r="BV793" s="99"/>
      <c r="BW793" s="99"/>
      <c r="BX793" s="99"/>
      <c r="BY793" s="99"/>
      <c r="BZ793" s="99"/>
      <c r="CA793" s="99"/>
      <c r="CB793" s="129" t="s">
        <v>10115</v>
      </c>
      <c r="CC793" s="118" t="s">
        <v>10116</v>
      </c>
      <c r="CD793" s="118">
        <v>36046</v>
      </c>
      <c r="CE793" s="99" t="s">
        <v>3913</v>
      </c>
      <c r="CF793" s="99" t="s">
        <v>3894</v>
      </c>
      <c r="CG793" s="118"/>
      <c r="CH793" s="118" t="s">
        <v>7979</v>
      </c>
      <c r="CI793" s="118" t="s">
        <v>10117</v>
      </c>
      <c r="CJ793" s="117"/>
      <c r="CK793" s="115"/>
      <c r="CL793" s="99"/>
      <c r="CM793" s="166" t="s">
        <v>14</v>
      </c>
      <c r="CN793" s="123">
        <v>1</v>
      </c>
    </row>
    <row r="794" spans="1:92" ht="20.100000000000001" hidden="1" customHeight="1">
      <c r="A794" s="97">
        <v>283</v>
      </c>
      <c r="B794" s="98">
        <v>2024</v>
      </c>
      <c r="C794" s="99" t="s">
        <v>72</v>
      </c>
      <c r="D794" s="100" t="s">
        <v>10123</v>
      </c>
      <c r="E794" s="99" t="s">
        <v>4777</v>
      </c>
      <c r="F794" s="101" t="s">
        <v>3020</v>
      </c>
      <c r="G794" s="102">
        <v>52761247</v>
      </c>
      <c r="H794" s="53">
        <v>6</v>
      </c>
      <c r="I794" s="103" t="s">
        <v>81</v>
      </c>
      <c r="J794" s="104" t="s">
        <v>520</v>
      </c>
      <c r="K794" s="105" t="s">
        <v>154</v>
      </c>
      <c r="L794" s="101" t="s">
        <v>74</v>
      </c>
      <c r="M794" s="53" t="s">
        <v>75</v>
      </c>
      <c r="N794" s="53" t="s">
        <v>3860</v>
      </c>
      <c r="O794" s="101" t="s">
        <v>514</v>
      </c>
      <c r="P794" s="107">
        <v>45362</v>
      </c>
      <c r="Q794" s="107" t="s">
        <v>7</v>
      </c>
      <c r="R794" s="108" t="s">
        <v>3861</v>
      </c>
      <c r="S794" s="107">
        <v>45364</v>
      </c>
      <c r="T794" s="107">
        <v>45485</v>
      </c>
      <c r="U794" s="107" t="s">
        <v>123</v>
      </c>
      <c r="V794" s="107" t="s">
        <v>123</v>
      </c>
      <c r="W794" s="107" t="s">
        <v>123</v>
      </c>
      <c r="X794" s="53" t="s">
        <v>3862</v>
      </c>
      <c r="Y794" s="53">
        <v>1</v>
      </c>
      <c r="Z794" s="53" t="s">
        <v>3612</v>
      </c>
      <c r="AA794" s="107">
        <v>45463</v>
      </c>
      <c r="AB794" s="226"/>
      <c r="AC794" s="226"/>
      <c r="AD794" s="107" t="s">
        <v>123</v>
      </c>
      <c r="AE794" s="107" t="s">
        <v>123</v>
      </c>
      <c r="AF794" s="107">
        <v>45547</v>
      </c>
      <c r="AG794" s="110">
        <v>19200000</v>
      </c>
      <c r="AH794" s="107">
        <v>45463</v>
      </c>
      <c r="AI794" s="110">
        <v>9600000</v>
      </c>
      <c r="AJ794" s="51">
        <v>1</v>
      </c>
      <c r="AK794" s="130">
        <v>28800000</v>
      </c>
      <c r="AL794" s="111" t="str" cm="1">
        <f t="array" aca="1" ref="AL794" ca="1">_xlfn.IFS(TODAY()&lt;AF794,AF794-TODAY(),TODAY()&gt;AF794,"TERMINADO")</f>
        <v>TERMINADO</v>
      </c>
      <c r="AM794" s="112" t="s">
        <v>84</v>
      </c>
      <c r="AN794" s="112" t="s">
        <v>3885</v>
      </c>
      <c r="AO794" s="113" t="s">
        <v>3863</v>
      </c>
      <c r="AP794" s="114" t="s">
        <v>4778</v>
      </c>
      <c r="AQ794" s="53" t="s">
        <v>3865</v>
      </c>
      <c r="AR794" s="101" t="s">
        <v>166</v>
      </c>
      <c r="AS794" s="101" t="s">
        <v>151</v>
      </c>
      <c r="AT794" s="131" t="s">
        <v>4779</v>
      </c>
      <c r="AU794" s="128" t="s">
        <v>4780</v>
      </c>
      <c r="AV794" s="99">
        <v>103752</v>
      </c>
      <c r="AW794" s="99">
        <v>4</v>
      </c>
      <c r="AX794" s="116">
        <v>4800000</v>
      </c>
      <c r="AY794" s="117" t="s">
        <v>10124</v>
      </c>
      <c r="AZ794" s="99">
        <v>120</v>
      </c>
      <c r="BA794" s="117" t="s">
        <v>181</v>
      </c>
      <c r="BB794" s="99">
        <v>1188</v>
      </c>
      <c r="BC794" s="118">
        <v>45358</v>
      </c>
      <c r="BD794" s="116">
        <v>76800000</v>
      </c>
      <c r="BE794" s="99">
        <v>1248</v>
      </c>
      <c r="BF794" s="116">
        <v>19200000</v>
      </c>
      <c r="BG794" s="118">
        <v>45364</v>
      </c>
      <c r="BH794" s="117" t="s">
        <v>181</v>
      </c>
      <c r="BI794" s="118">
        <v>45363</v>
      </c>
      <c r="BJ794" s="99">
        <v>1</v>
      </c>
      <c r="BK794" s="99" t="s">
        <v>3874</v>
      </c>
      <c r="BL794" s="99" t="s">
        <v>3891</v>
      </c>
      <c r="BM794" s="118" t="s">
        <v>3905</v>
      </c>
      <c r="BN794" s="99" t="s">
        <v>3906</v>
      </c>
      <c r="BO794" s="99" t="s">
        <v>5910</v>
      </c>
      <c r="BP794" s="99" t="s">
        <v>3874</v>
      </c>
      <c r="BQ794" s="99" t="s">
        <v>123</v>
      </c>
      <c r="BR794" s="99" t="s">
        <v>3874</v>
      </c>
      <c r="BS794" s="99" t="s">
        <v>3874</v>
      </c>
      <c r="BT794" s="99" t="s">
        <v>3874</v>
      </c>
      <c r="BU794" s="99" t="s">
        <v>3874</v>
      </c>
      <c r="BV794" s="99" t="s">
        <v>10125</v>
      </c>
      <c r="BW794" s="99" t="s">
        <v>3908</v>
      </c>
      <c r="BX794" s="99">
        <v>3102047581</v>
      </c>
      <c r="BY794" s="99" t="s">
        <v>3909</v>
      </c>
      <c r="BZ794" s="99" t="s">
        <v>3951</v>
      </c>
      <c r="CA794" s="99" t="s">
        <v>3911</v>
      </c>
      <c r="CB794" s="129">
        <v>3125455708</v>
      </c>
      <c r="CC794" s="118" t="s">
        <v>10126</v>
      </c>
      <c r="CD794" s="118">
        <v>30723</v>
      </c>
      <c r="CE794" s="118" t="s">
        <v>3872</v>
      </c>
      <c r="CF794" s="99" t="s">
        <v>3873</v>
      </c>
      <c r="CG794" s="118" t="s">
        <v>3874</v>
      </c>
      <c r="CH794" s="118" t="s">
        <v>10127</v>
      </c>
      <c r="CI794" s="118" t="s">
        <v>4785</v>
      </c>
      <c r="CJ794" s="99" t="s">
        <v>181</v>
      </c>
      <c r="CK794" s="99">
        <v>40</v>
      </c>
      <c r="CL794" s="230" t="s">
        <v>10128</v>
      </c>
      <c r="CM794" s="99" t="s">
        <v>3878</v>
      </c>
      <c r="CN794" s="123">
        <v>1</v>
      </c>
    </row>
    <row r="795" spans="1:92" ht="20.100000000000001" hidden="1" customHeight="1">
      <c r="A795" s="97">
        <v>12</v>
      </c>
      <c r="B795" s="98">
        <v>2024</v>
      </c>
      <c r="C795" s="99" t="s">
        <v>72</v>
      </c>
      <c r="D795" s="98" t="s">
        <v>10129</v>
      </c>
      <c r="E795" s="99" t="s">
        <v>6815</v>
      </c>
      <c r="F795" s="106" t="s">
        <v>10130</v>
      </c>
      <c r="G795" s="115">
        <v>1023922735</v>
      </c>
      <c r="H795" s="99">
        <v>6</v>
      </c>
      <c r="I795" s="103" t="s">
        <v>112</v>
      </c>
      <c r="J795" s="99">
        <v>1868</v>
      </c>
      <c r="K795" s="105" t="s">
        <v>1223</v>
      </c>
      <c r="L795" s="106" t="s">
        <v>74</v>
      </c>
      <c r="M795" s="99" t="s">
        <v>75</v>
      </c>
      <c r="N795" s="53" t="s">
        <v>3860</v>
      </c>
      <c r="O795" s="106" t="s">
        <v>492</v>
      </c>
      <c r="P795" s="118">
        <v>45335</v>
      </c>
      <c r="Q795" s="107" t="s">
        <v>6</v>
      </c>
      <c r="R795" s="106" t="s">
        <v>3861</v>
      </c>
      <c r="S795" s="118">
        <v>45337</v>
      </c>
      <c r="T795" s="118">
        <v>45457</v>
      </c>
      <c r="U795" s="107">
        <v>45429</v>
      </c>
      <c r="V795" s="107" t="s">
        <v>1384</v>
      </c>
      <c r="W795" s="102">
        <v>1023922735</v>
      </c>
      <c r="X795" s="53" t="s">
        <v>3862</v>
      </c>
      <c r="Y795" s="53">
        <v>1</v>
      </c>
      <c r="Z795" s="53" t="s">
        <v>3612</v>
      </c>
      <c r="AA795" s="107">
        <v>45463</v>
      </c>
      <c r="AB795" s="226"/>
      <c r="AC795" s="226"/>
      <c r="AD795" s="107">
        <v>45457</v>
      </c>
      <c r="AE795" s="107">
        <v>45461</v>
      </c>
      <c r="AF795" s="107">
        <v>45523</v>
      </c>
      <c r="AG795" s="130">
        <v>10000000</v>
      </c>
      <c r="AH795" s="107">
        <v>45463</v>
      </c>
      <c r="AI795" s="110">
        <v>5000000</v>
      </c>
      <c r="AJ795" s="51">
        <v>1</v>
      </c>
      <c r="AK795" s="130">
        <v>15000000</v>
      </c>
      <c r="AL795" s="111" t="str" cm="1">
        <f t="array" aca="1" ref="AL795" ca="1">_xlfn.IFS(TODAY()&lt;AF795,AF795-TODAY(),TODAY()&gt;AF795,"TERMINADO")</f>
        <v>TERMINADO</v>
      </c>
      <c r="AM795" s="112" t="s">
        <v>84</v>
      </c>
      <c r="AN795" s="112" t="s">
        <v>85</v>
      </c>
      <c r="AO795" s="113" t="s">
        <v>3863</v>
      </c>
      <c r="AP795" s="114" t="s">
        <v>6816</v>
      </c>
      <c r="AQ795" s="99" t="s">
        <v>3865</v>
      </c>
      <c r="AR795" s="106" t="s">
        <v>497</v>
      </c>
      <c r="AS795" s="106" t="s">
        <v>346</v>
      </c>
      <c r="AT795" s="131" t="s">
        <v>6817</v>
      </c>
      <c r="AU795" s="133" t="s">
        <v>10131</v>
      </c>
      <c r="AV795" s="99">
        <v>103695</v>
      </c>
      <c r="AW795" s="99">
        <v>8</v>
      </c>
      <c r="AX795" s="116">
        <v>2500000</v>
      </c>
      <c r="AY795" s="117" t="s">
        <v>10132</v>
      </c>
      <c r="AZ795" s="99">
        <v>120</v>
      </c>
      <c r="BA795" s="117" t="s">
        <v>181</v>
      </c>
      <c r="BB795" s="99">
        <v>1066</v>
      </c>
      <c r="BC795" s="118">
        <v>45331</v>
      </c>
      <c r="BD795" s="116">
        <v>80000000</v>
      </c>
      <c r="BE795" s="99">
        <v>1106</v>
      </c>
      <c r="BF795" s="116">
        <v>10000000</v>
      </c>
      <c r="BG795" s="118">
        <v>45336</v>
      </c>
      <c r="BH795" s="99" t="s">
        <v>181</v>
      </c>
      <c r="BI795" s="118">
        <v>45336</v>
      </c>
      <c r="BJ795" s="99">
        <v>4</v>
      </c>
      <c r="BK795" s="99" t="s">
        <v>3869</v>
      </c>
      <c r="BL795" s="99"/>
      <c r="BM795" s="118" t="s">
        <v>4036</v>
      </c>
      <c r="BN795" s="99" t="s">
        <v>86</v>
      </c>
      <c r="BO795" s="99"/>
      <c r="BP795" s="99"/>
      <c r="BQ795" s="99"/>
      <c r="BR795" s="99"/>
      <c r="BS795" s="99"/>
      <c r="BT795" s="99"/>
      <c r="BU795" s="99"/>
      <c r="BV795" s="99"/>
      <c r="BW795" s="99"/>
      <c r="BX795" s="99"/>
      <c r="BY795" s="99"/>
      <c r="BZ795" s="99"/>
      <c r="CA795" s="99"/>
      <c r="CB795" s="129">
        <v>3186792505</v>
      </c>
      <c r="CC795" s="118" t="s">
        <v>10133</v>
      </c>
      <c r="CD795" s="118">
        <v>34005</v>
      </c>
      <c r="CE795" s="242" t="s">
        <v>3893</v>
      </c>
      <c r="CF795" s="99" t="s">
        <v>3894</v>
      </c>
      <c r="CG795" s="118" t="s">
        <v>3874</v>
      </c>
      <c r="CH795" s="118" t="s">
        <v>3893</v>
      </c>
      <c r="CI795" s="118" t="s">
        <v>5100</v>
      </c>
      <c r="CJ795" s="99" t="s">
        <v>86</v>
      </c>
      <c r="CK795" s="99">
        <v>31</v>
      </c>
      <c r="CL795" s="230" t="s">
        <v>10134</v>
      </c>
      <c r="CM795" s="99" t="s">
        <v>3878</v>
      </c>
      <c r="CN795" s="123">
        <v>1</v>
      </c>
    </row>
    <row r="796" spans="1:92" ht="20.100000000000001" hidden="1" customHeight="1">
      <c r="A796" s="97">
        <v>783</v>
      </c>
      <c r="B796" s="98">
        <v>2024</v>
      </c>
      <c r="C796" s="99" t="s">
        <v>72</v>
      </c>
      <c r="D796" s="100" t="s">
        <v>10135</v>
      </c>
      <c r="E796" s="99" t="s">
        <v>10136</v>
      </c>
      <c r="F796" s="101" t="s">
        <v>3932</v>
      </c>
      <c r="G796" s="102">
        <v>1023865220</v>
      </c>
      <c r="H796" s="53">
        <v>0</v>
      </c>
      <c r="I796" s="103" t="s">
        <v>3967</v>
      </c>
      <c r="J796" s="99">
        <v>1873</v>
      </c>
      <c r="K796" s="105" t="s">
        <v>3859</v>
      </c>
      <c r="L796" s="101" t="s">
        <v>74</v>
      </c>
      <c r="M796" s="53" t="s">
        <v>75</v>
      </c>
      <c r="N796" s="53" t="s">
        <v>3860</v>
      </c>
      <c r="O796" s="101" t="s">
        <v>10137</v>
      </c>
      <c r="P796" s="107">
        <v>45565</v>
      </c>
      <c r="Q796" s="118" t="s">
        <v>13</v>
      </c>
      <c r="R796" s="106" t="s">
        <v>3883</v>
      </c>
      <c r="S796" s="159">
        <v>45567</v>
      </c>
      <c r="T796" s="107">
        <v>45657</v>
      </c>
      <c r="U796" s="107" t="s">
        <v>123</v>
      </c>
      <c r="V796" s="107" t="s">
        <v>123</v>
      </c>
      <c r="W796" s="107" t="s">
        <v>123</v>
      </c>
      <c r="X796" s="107" t="s">
        <v>3884</v>
      </c>
      <c r="Y796" s="53">
        <v>1</v>
      </c>
      <c r="Z796" s="102" t="str">
        <f>+R796</f>
        <v>3 Meses 25 dias</v>
      </c>
      <c r="AA796" s="107" t="s">
        <v>123</v>
      </c>
      <c r="AD796" s="107" t="s">
        <v>123</v>
      </c>
      <c r="AE796" s="107" t="s">
        <v>123</v>
      </c>
      <c r="AF796" s="107">
        <v>45683</v>
      </c>
      <c r="AG796" s="110">
        <v>26066667</v>
      </c>
      <c r="AH796" s="135" t="s">
        <v>123</v>
      </c>
      <c r="AI796" s="110">
        <v>0</v>
      </c>
      <c r="AJ796" s="53" t="s">
        <v>123</v>
      </c>
      <c r="AK796" s="110">
        <f>+AG796+AI796</f>
        <v>26066667</v>
      </c>
      <c r="AL796" s="111" t="str" cm="1">
        <f t="array" aca="1" ref="AL796" ca="1">_xlfn.IFS(TODAY()&lt;AF796,AF796-TODAY(),TODAY()&gt;AF796,"TERMINADO")</f>
        <v>TERMINADO</v>
      </c>
      <c r="AM796" s="155" t="s">
        <v>84</v>
      </c>
      <c r="AN796" s="112" t="s">
        <v>3885</v>
      </c>
      <c r="AO796" s="113" t="s">
        <v>3863</v>
      </c>
      <c r="AP796" s="114" t="s">
        <v>10138</v>
      </c>
      <c r="AQ796" s="53" t="s">
        <v>3865</v>
      </c>
      <c r="AR796" s="101" t="s">
        <v>580</v>
      </c>
      <c r="AS796" s="101" t="s">
        <v>141</v>
      </c>
      <c r="AT796" s="131" t="s">
        <v>4614</v>
      </c>
      <c r="AU796" s="133">
        <v>20245420025813</v>
      </c>
      <c r="AV796" s="99">
        <v>117091</v>
      </c>
      <c r="AW796" s="99">
        <v>1</v>
      </c>
      <c r="AX796" s="116">
        <v>6800000</v>
      </c>
      <c r="AY796" s="117" t="s">
        <v>10139</v>
      </c>
      <c r="AZ796" s="99"/>
      <c r="BA796" s="117" t="s">
        <v>181</v>
      </c>
      <c r="BB796" s="99">
        <v>1856</v>
      </c>
      <c r="BC796" s="118">
        <v>45539</v>
      </c>
      <c r="BD796" s="116">
        <v>26066667</v>
      </c>
      <c r="BE796" s="99">
        <v>2141</v>
      </c>
      <c r="BF796" s="116">
        <v>26066667</v>
      </c>
      <c r="BG796" s="118">
        <v>45566</v>
      </c>
      <c r="BH796" s="117"/>
      <c r="BI796" s="118" t="s">
        <v>10140</v>
      </c>
      <c r="BJ796" s="99">
        <v>1</v>
      </c>
      <c r="BK796" s="99" t="s">
        <v>3869</v>
      </c>
      <c r="BL796" s="99" t="s">
        <v>4008</v>
      </c>
      <c r="BM796" s="118"/>
      <c r="BN796" s="99"/>
      <c r="BO796" s="99"/>
      <c r="BP796" s="99"/>
      <c r="BQ796" s="99"/>
      <c r="BR796" s="99"/>
      <c r="BS796" s="99"/>
      <c r="BT796" s="99"/>
      <c r="BU796" s="99"/>
      <c r="BV796" s="99"/>
      <c r="BW796" s="99"/>
      <c r="BX796" s="99"/>
      <c r="BY796" s="99"/>
      <c r="BZ796" s="99"/>
      <c r="CA796" s="99"/>
      <c r="CB796" s="129">
        <v>3102723913</v>
      </c>
      <c r="CC796" s="118" t="s">
        <v>10141</v>
      </c>
      <c r="CD796" s="118">
        <v>31630</v>
      </c>
      <c r="CE796" s="118" t="s">
        <v>3872</v>
      </c>
      <c r="CF796" s="99" t="s">
        <v>3873</v>
      </c>
      <c r="CG796" s="118"/>
      <c r="CH796" s="118" t="s">
        <v>3977</v>
      </c>
      <c r="CI796" s="118" t="s">
        <v>10142</v>
      </c>
      <c r="CJ796" s="117"/>
      <c r="CK796" s="115"/>
      <c r="CL796" s="99"/>
      <c r="CM796" s="166" t="s">
        <v>14</v>
      </c>
      <c r="CN796" s="123">
        <v>1</v>
      </c>
    </row>
    <row r="797" spans="1:92" ht="20.100000000000001" hidden="1" customHeight="1">
      <c r="A797" s="97">
        <v>296</v>
      </c>
      <c r="B797" s="98">
        <v>2024</v>
      </c>
      <c r="C797" s="99" t="s">
        <v>72</v>
      </c>
      <c r="D797" s="100" t="s">
        <v>10143</v>
      </c>
      <c r="E797" s="99" t="s">
        <v>7222</v>
      </c>
      <c r="F797" s="101" t="s">
        <v>3046</v>
      </c>
      <c r="G797" s="102">
        <v>80390943</v>
      </c>
      <c r="H797" s="53">
        <v>3</v>
      </c>
      <c r="I797" s="103" t="s">
        <v>112</v>
      </c>
      <c r="J797" s="104" t="s">
        <v>942</v>
      </c>
      <c r="K797" s="105" t="s">
        <v>73</v>
      </c>
      <c r="L797" s="101" t="s">
        <v>74</v>
      </c>
      <c r="M797" s="53" t="s">
        <v>75</v>
      </c>
      <c r="N797" s="53" t="s">
        <v>3860</v>
      </c>
      <c r="O797" s="101" t="s">
        <v>1781</v>
      </c>
      <c r="P797" s="107">
        <v>45366</v>
      </c>
      <c r="Q797" s="107" t="s">
        <v>7</v>
      </c>
      <c r="R797" s="108" t="s">
        <v>3861</v>
      </c>
      <c r="S797" s="107">
        <v>45370</v>
      </c>
      <c r="T797" s="107">
        <v>45491</v>
      </c>
      <c r="U797" s="107" t="s">
        <v>123</v>
      </c>
      <c r="V797" s="107" t="s">
        <v>123</v>
      </c>
      <c r="W797" s="107" t="s">
        <v>123</v>
      </c>
      <c r="X797" s="53" t="s">
        <v>3862</v>
      </c>
      <c r="Y797" s="53">
        <v>1</v>
      </c>
      <c r="Z797" s="53" t="s">
        <v>3612</v>
      </c>
      <c r="AA797" s="107">
        <v>45464</v>
      </c>
      <c r="AB797" s="226"/>
      <c r="AC797" s="226"/>
      <c r="AD797" s="107" t="s">
        <v>123</v>
      </c>
      <c r="AE797" s="107" t="s">
        <v>123</v>
      </c>
      <c r="AF797" s="107">
        <v>45553</v>
      </c>
      <c r="AG797" s="130">
        <v>15600000</v>
      </c>
      <c r="AH797" s="107">
        <v>45464</v>
      </c>
      <c r="AI797" s="110">
        <v>7800000</v>
      </c>
      <c r="AJ797" s="51">
        <v>1</v>
      </c>
      <c r="AK797" s="130">
        <v>23400000</v>
      </c>
      <c r="AL797" s="111" t="str" cm="1">
        <f t="array" aca="1" ref="AL797" ca="1">_xlfn.IFS(TODAY()&lt;AF797,AF797-TODAY(),TODAY()&gt;AF797,"TERMINADO")</f>
        <v>TERMINADO</v>
      </c>
      <c r="AM797" s="112" t="s">
        <v>84</v>
      </c>
      <c r="AN797" s="112" t="s">
        <v>85</v>
      </c>
      <c r="AO797" s="113" t="s">
        <v>3863</v>
      </c>
      <c r="AP797" s="114" t="s">
        <v>7223</v>
      </c>
      <c r="AQ797" s="53" t="s">
        <v>3865</v>
      </c>
      <c r="AR797" s="106" t="s">
        <v>89</v>
      </c>
      <c r="AS797" s="106" t="s">
        <v>89</v>
      </c>
      <c r="AT797" s="106" t="s">
        <v>3866</v>
      </c>
      <c r="AU797" s="115">
        <v>20245420015133</v>
      </c>
      <c r="AV797" s="99">
        <v>104164</v>
      </c>
      <c r="AW797" s="99">
        <v>3</v>
      </c>
      <c r="AX797" s="116">
        <v>3900000</v>
      </c>
      <c r="AY797" s="117" t="s">
        <v>10144</v>
      </c>
      <c r="AZ797" s="99">
        <v>120</v>
      </c>
      <c r="BA797" s="117" t="s">
        <v>181</v>
      </c>
      <c r="BB797" s="99">
        <v>1177</v>
      </c>
      <c r="BC797" s="118">
        <v>45355</v>
      </c>
      <c r="BD797" s="116">
        <v>46800000</v>
      </c>
      <c r="BE797" s="99">
        <v>1292</v>
      </c>
      <c r="BF797" s="116">
        <v>15600000</v>
      </c>
      <c r="BG797" s="118">
        <v>45366</v>
      </c>
      <c r="BH797" s="117" t="s">
        <v>181</v>
      </c>
      <c r="BI797" s="118" t="s">
        <v>10145</v>
      </c>
      <c r="BJ797" s="99">
        <v>5</v>
      </c>
      <c r="BK797" s="99" t="s">
        <v>3869</v>
      </c>
      <c r="BL797" s="99"/>
      <c r="BM797" s="118" t="s">
        <v>4036</v>
      </c>
      <c r="BN797" s="99" t="s">
        <v>86</v>
      </c>
      <c r="BO797" s="99"/>
      <c r="BP797" s="99"/>
      <c r="BQ797" s="99"/>
      <c r="BR797" s="99"/>
      <c r="BS797" s="99"/>
      <c r="BT797" s="99"/>
      <c r="BU797" s="99"/>
      <c r="BV797" s="99"/>
      <c r="BW797" s="99"/>
      <c r="BX797" s="99"/>
      <c r="BY797" s="99"/>
      <c r="BZ797" s="99"/>
      <c r="CA797" s="99"/>
      <c r="CB797" s="129">
        <v>3102318988</v>
      </c>
      <c r="CC797" s="118" t="s">
        <v>10146</v>
      </c>
      <c r="CD797" s="118">
        <v>26542</v>
      </c>
      <c r="CE797" s="118" t="s">
        <v>3913</v>
      </c>
      <c r="CF797" s="99" t="s">
        <v>3894</v>
      </c>
      <c r="CG797" s="118" t="s">
        <v>3874</v>
      </c>
      <c r="CH797" s="118" t="s">
        <v>10147</v>
      </c>
      <c r="CI797" s="118" t="s">
        <v>10148</v>
      </c>
      <c r="CJ797" s="99" t="s">
        <v>181</v>
      </c>
      <c r="CK797" s="99">
        <v>52</v>
      </c>
      <c r="CL797" s="230" t="s">
        <v>10149</v>
      </c>
      <c r="CM797" s="99" t="s">
        <v>3878</v>
      </c>
      <c r="CN797" s="123">
        <v>1</v>
      </c>
    </row>
    <row r="798" spans="1:92" ht="20.100000000000001" hidden="1" customHeight="1">
      <c r="A798" s="97">
        <v>685</v>
      </c>
      <c r="B798" s="98">
        <v>2024</v>
      </c>
      <c r="C798" s="99" t="s">
        <v>72</v>
      </c>
      <c r="D798" s="100" t="s">
        <v>10150</v>
      </c>
      <c r="E798" s="99" t="s">
        <v>4536</v>
      </c>
      <c r="F798" s="106" t="s">
        <v>10151</v>
      </c>
      <c r="G798" s="115">
        <v>1032475931</v>
      </c>
      <c r="H798" s="99">
        <v>8</v>
      </c>
      <c r="I798" s="181" t="s">
        <v>4129</v>
      </c>
      <c r="J798" s="99">
        <v>1873</v>
      </c>
      <c r="K798" s="105" t="s">
        <v>3859</v>
      </c>
      <c r="L798" s="101" t="s">
        <v>74</v>
      </c>
      <c r="M798" s="53" t="s">
        <v>75</v>
      </c>
      <c r="N798" s="53" t="s">
        <v>3860</v>
      </c>
      <c r="O798" s="101" t="s">
        <v>4538</v>
      </c>
      <c r="P798" s="118">
        <v>45534</v>
      </c>
      <c r="Q798" s="118" t="s">
        <v>12</v>
      </c>
      <c r="R798" s="108" t="s">
        <v>3861</v>
      </c>
      <c r="S798" s="107">
        <v>45538</v>
      </c>
      <c r="T798" s="107">
        <v>45657</v>
      </c>
      <c r="U798" s="107" t="s">
        <v>123</v>
      </c>
      <c r="V798" s="107" t="s">
        <v>123</v>
      </c>
      <c r="W798" s="107" t="s">
        <v>123</v>
      </c>
      <c r="X798" s="107" t="s">
        <v>4361</v>
      </c>
      <c r="Y798" s="53">
        <v>1</v>
      </c>
      <c r="Z798" s="107" t="s">
        <v>4362</v>
      </c>
      <c r="AA798" s="135">
        <v>45653</v>
      </c>
      <c r="AD798" s="107" t="s">
        <v>123</v>
      </c>
      <c r="AE798" s="107" t="s">
        <v>123</v>
      </c>
      <c r="AF798" s="107">
        <v>45690</v>
      </c>
      <c r="AG798" s="130">
        <v>11520000</v>
      </c>
      <c r="AH798" s="135">
        <v>45653</v>
      </c>
      <c r="AI798" s="110">
        <v>2880000</v>
      </c>
      <c r="AJ798" s="51">
        <v>1</v>
      </c>
      <c r="AK798" s="110">
        <f>+AG798+AI798</f>
        <v>14400000</v>
      </c>
      <c r="AL798" s="111" t="str" cm="1">
        <f t="array" aca="1" ref="AL798" ca="1">_xlfn.IFS(TODAY()&lt;AF798,AF798-TODAY(),TODAY()&gt;AF798,"TERMINADO")</f>
        <v>TERMINADO</v>
      </c>
      <c r="AM798" s="112" t="s">
        <v>84</v>
      </c>
      <c r="AN798" s="112" t="s">
        <v>3885</v>
      </c>
      <c r="AO798" s="113" t="s">
        <v>3863</v>
      </c>
      <c r="AP798" s="114" t="s">
        <v>4539</v>
      </c>
      <c r="AQ798" s="53" t="s">
        <v>3865</v>
      </c>
      <c r="AR798" s="101" t="s">
        <v>768</v>
      </c>
      <c r="AS798" s="101" t="s">
        <v>141</v>
      </c>
      <c r="AT798" s="106" t="s">
        <v>4540</v>
      </c>
      <c r="AU798" s="115">
        <v>20245420024623</v>
      </c>
      <c r="AV798" s="99">
        <v>114564</v>
      </c>
      <c r="AW798" s="99">
        <v>4</v>
      </c>
      <c r="AX798" s="116">
        <v>2880000</v>
      </c>
      <c r="AY798" s="117" t="s">
        <v>10152</v>
      </c>
      <c r="AZ798" s="99"/>
      <c r="BA798" s="117" t="s">
        <v>181</v>
      </c>
      <c r="BB798" s="99">
        <v>1759</v>
      </c>
      <c r="BC798" s="118">
        <v>45506</v>
      </c>
      <c r="BD798" s="116">
        <v>46080000</v>
      </c>
      <c r="BE798" s="99">
        <v>2047</v>
      </c>
      <c r="BF798" s="116">
        <v>11520000</v>
      </c>
      <c r="BG798" s="118">
        <v>45538</v>
      </c>
      <c r="BH798" s="99" t="s">
        <v>181</v>
      </c>
      <c r="BI798" s="118" t="s">
        <v>10153</v>
      </c>
      <c r="BJ798" s="99">
        <v>4</v>
      </c>
      <c r="BK798" s="99" t="s">
        <v>3874</v>
      </c>
      <c r="BL798" s="99" t="s">
        <v>4008</v>
      </c>
      <c r="BM798" s="118" t="s">
        <v>4009</v>
      </c>
      <c r="BN798" s="99" t="s">
        <v>3906</v>
      </c>
      <c r="BO798" s="99" t="s">
        <v>3874</v>
      </c>
      <c r="BP798" s="99" t="s">
        <v>3874</v>
      </c>
      <c r="BQ798" s="99" t="s">
        <v>123</v>
      </c>
      <c r="BR798" s="99" t="s">
        <v>3874</v>
      </c>
      <c r="BS798" s="99" t="s">
        <v>3874</v>
      </c>
      <c r="BT798" s="99" t="s">
        <v>3874</v>
      </c>
      <c r="BU798" s="99" t="s">
        <v>3935</v>
      </c>
      <c r="BV798" s="99" t="s">
        <v>10154</v>
      </c>
      <c r="BW798" s="99" t="s">
        <v>4114</v>
      </c>
      <c r="BX798" s="99">
        <v>3103937975</v>
      </c>
      <c r="BY798" s="99" t="s">
        <v>4137</v>
      </c>
      <c r="BZ798" s="99" t="s">
        <v>3910</v>
      </c>
      <c r="CA798" s="99" t="s">
        <v>4012</v>
      </c>
      <c r="CB798" s="129">
        <v>3192751530</v>
      </c>
      <c r="CC798" s="118" t="s">
        <v>10155</v>
      </c>
      <c r="CD798" s="118">
        <v>34916</v>
      </c>
      <c r="CE798" s="99" t="s">
        <v>3893</v>
      </c>
      <c r="CF798" s="99" t="s">
        <v>3894</v>
      </c>
      <c r="CG798" s="99"/>
      <c r="CH798" s="118" t="s">
        <v>3893</v>
      </c>
      <c r="CI798" s="118" t="s">
        <v>10156</v>
      </c>
      <c r="CJ798" s="99"/>
      <c r="CK798" s="99">
        <v>29</v>
      </c>
      <c r="CL798" s="230" t="s">
        <v>10157</v>
      </c>
      <c r="CM798" s="117" t="s">
        <v>13</v>
      </c>
      <c r="CN798" s="123">
        <v>1</v>
      </c>
    </row>
    <row r="799" spans="1:92" ht="20.100000000000001" hidden="1" customHeight="1">
      <c r="A799" s="97">
        <v>666</v>
      </c>
      <c r="B799" s="98">
        <v>2024</v>
      </c>
      <c r="C799" s="99" t="s">
        <v>72</v>
      </c>
      <c r="D799" s="100" t="s">
        <v>10158</v>
      </c>
      <c r="E799" s="99" t="s">
        <v>10159</v>
      </c>
      <c r="F799" s="106" t="s">
        <v>10160</v>
      </c>
      <c r="G799" s="115">
        <v>79378456</v>
      </c>
      <c r="H799" s="99">
        <v>5</v>
      </c>
      <c r="I799" s="103" t="s">
        <v>3967</v>
      </c>
      <c r="J799" s="99">
        <v>1873</v>
      </c>
      <c r="K799" s="105" t="s">
        <v>3859</v>
      </c>
      <c r="L799" s="101" t="s">
        <v>74</v>
      </c>
      <c r="M799" s="53" t="s">
        <v>75</v>
      </c>
      <c r="N799" s="53" t="s">
        <v>3860</v>
      </c>
      <c r="O799" s="101" t="s">
        <v>6105</v>
      </c>
      <c r="P799" s="118">
        <v>45532</v>
      </c>
      <c r="Q799" s="118" t="s">
        <v>12</v>
      </c>
      <c r="R799" s="106" t="s">
        <v>3861</v>
      </c>
      <c r="S799" s="107">
        <v>45538</v>
      </c>
      <c r="T799" s="107">
        <v>45657</v>
      </c>
      <c r="U799" s="107" t="s">
        <v>123</v>
      </c>
      <c r="V799" s="107" t="s">
        <v>123</v>
      </c>
      <c r="W799" s="107" t="s">
        <v>123</v>
      </c>
      <c r="X799" s="107" t="s">
        <v>4361</v>
      </c>
      <c r="Y799" s="53">
        <v>1</v>
      </c>
      <c r="Z799" s="107" t="s">
        <v>4362</v>
      </c>
      <c r="AA799" s="135">
        <v>45652</v>
      </c>
      <c r="AD799" s="107" t="s">
        <v>123</v>
      </c>
      <c r="AE799" s="107" t="s">
        <v>123</v>
      </c>
      <c r="AF799" s="107">
        <v>45690</v>
      </c>
      <c r="AG799" s="110">
        <v>27200000</v>
      </c>
      <c r="AH799" s="135">
        <v>45652</v>
      </c>
      <c r="AI799" s="110">
        <v>6800000</v>
      </c>
      <c r="AJ799" s="51">
        <v>1</v>
      </c>
      <c r="AK799" s="110">
        <f>+AG799+AI799</f>
        <v>34000000</v>
      </c>
      <c r="AL799" s="111" t="str" cm="1">
        <f t="array" aca="1" ref="AL799" ca="1">_xlfn.IFS(TODAY()&lt;AF799,AF799-TODAY(),TODAY()&gt;AF799,"TERMINADO")</f>
        <v>TERMINADO</v>
      </c>
      <c r="AM799" s="112" t="s">
        <v>84</v>
      </c>
      <c r="AN799" s="112" t="s">
        <v>3885</v>
      </c>
      <c r="AO799" s="113" t="s">
        <v>3863</v>
      </c>
      <c r="AP799" s="114" t="s">
        <v>10161</v>
      </c>
      <c r="AQ799" s="53" t="s">
        <v>3865</v>
      </c>
      <c r="AR799" s="101" t="s">
        <v>200</v>
      </c>
      <c r="AS799" s="101" t="s">
        <v>141</v>
      </c>
      <c r="AT799" s="309" t="s">
        <v>4098</v>
      </c>
      <c r="AU799" s="115">
        <v>20245420022013</v>
      </c>
      <c r="AV799" s="99">
        <v>115364</v>
      </c>
      <c r="AW799" s="99">
        <v>1</v>
      </c>
      <c r="AX799" s="116">
        <v>6800000</v>
      </c>
      <c r="AY799" s="117" t="s">
        <v>10162</v>
      </c>
      <c r="AZ799" s="99"/>
      <c r="BA799" s="117" t="s">
        <v>181</v>
      </c>
      <c r="BB799" s="99">
        <v>1813</v>
      </c>
      <c r="BC799" s="118">
        <v>45526</v>
      </c>
      <c r="BD799" s="116">
        <v>27200000</v>
      </c>
      <c r="BE799" s="99">
        <v>2019</v>
      </c>
      <c r="BF799" s="116">
        <v>27200000</v>
      </c>
      <c r="BG799" s="118">
        <v>45533</v>
      </c>
      <c r="BH799" s="99" t="s">
        <v>181</v>
      </c>
      <c r="BI799" s="118" t="s">
        <v>7538</v>
      </c>
      <c r="BJ799" s="99">
        <v>5</v>
      </c>
      <c r="BK799" s="99" t="s">
        <v>3874</v>
      </c>
      <c r="BL799" s="99" t="s">
        <v>4008</v>
      </c>
      <c r="BM799" s="118" t="s">
        <v>4009</v>
      </c>
      <c r="BN799" s="99" t="s">
        <v>3939</v>
      </c>
      <c r="BO799" s="99" t="s">
        <v>3874</v>
      </c>
      <c r="BP799" s="99" t="s">
        <v>3874</v>
      </c>
      <c r="BQ799" s="99" t="s">
        <v>123</v>
      </c>
      <c r="BR799" s="99" t="s">
        <v>3874</v>
      </c>
      <c r="BS799" s="99" t="s">
        <v>3874</v>
      </c>
      <c r="BT799" s="99" t="s">
        <v>3874</v>
      </c>
      <c r="BU799" s="99" t="s">
        <v>3874</v>
      </c>
      <c r="BV799" s="99" t="s">
        <v>10163</v>
      </c>
      <c r="BW799" s="99" t="s">
        <v>4058</v>
      </c>
      <c r="BX799" s="99">
        <v>3125658167</v>
      </c>
      <c r="BY799" s="99" t="s">
        <v>4059</v>
      </c>
      <c r="BZ799" s="99" t="s">
        <v>4060</v>
      </c>
      <c r="CA799" s="99" t="s">
        <v>3952</v>
      </c>
      <c r="CB799" s="129">
        <v>3115597126</v>
      </c>
      <c r="CC799" s="118" t="s">
        <v>10164</v>
      </c>
      <c r="CD799" s="118">
        <v>24219</v>
      </c>
      <c r="CE799" s="244" t="s">
        <v>3872</v>
      </c>
      <c r="CF799" s="99" t="s">
        <v>3873</v>
      </c>
      <c r="CG799" s="99"/>
      <c r="CH799" s="118" t="s">
        <v>3954</v>
      </c>
      <c r="CI799" s="118" t="s">
        <v>10165</v>
      </c>
      <c r="CJ799" s="99"/>
      <c r="CK799" s="99">
        <v>58</v>
      </c>
      <c r="CL799" s="230" t="s">
        <v>10166</v>
      </c>
      <c r="CM799" s="117" t="s">
        <v>13</v>
      </c>
      <c r="CN799" s="123">
        <v>1</v>
      </c>
    </row>
    <row r="800" spans="1:92" ht="20.100000000000001" hidden="1" customHeight="1">
      <c r="A800" s="97">
        <v>853</v>
      </c>
      <c r="B800" s="98">
        <v>2024</v>
      </c>
      <c r="C800" s="99" t="s">
        <v>72</v>
      </c>
      <c r="D800" s="100" t="s">
        <v>10167</v>
      </c>
      <c r="E800" s="99" t="s">
        <v>10168</v>
      </c>
      <c r="F800" s="101" t="s">
        <v>10169</v>
      </c>
      <c r="G800" s="102">
        <v>80206850</v>
      </c>
      <c r="H800" s="53">
        <v>0</v>
      </c>
      <c r="I800" s="149" t="s">
        <v>524</v>
      </c>
      <c r="J800" s="99">
        <v>1873</v>
      </c>
      <c r="K800" s="105" t="s">
        <v>3859</v>
      </c>
      <c r="L800" s="101" t="s">
        <v>74</v>
      </c>
      <c r="M800" s="53" t="s">
        <v>75</v>
      </c>
      <c r="N800" s="53" t="s">
        <v>3860</v>
      </c>
      <c r="O800" s="101" t="s">
        <v>1766</v>
      </c>
      <c r="P800" s="107">
        <v>45575</v>
      </c>
      <c r="Q800" s="118" t="s">
        <v>14</v>
      </c>
      <c r="R800" s="106" t="s">
        <v>3883</v>
      </c>
      <c r="S800" s="159">
        <v>45582</v>
      </c>
      <c r="T800" s="107">
        <v>45657</v>
      </c>
      <c r="U800" s="118" t="s">
        <v>123</v>
      </c>
      <c r="V800" s="118" t="s">
        <v>123</v>
      </c>
      <c r="W800" s="118" t="s">
        <v>123</v>
      </c>
      <c r="X800" s="118" t="s">
        <v>3884</v>
      </c>
      <c r="Y800" s="53">
        <v>1</v>
      </c>
      <c r="Z800" s="115" t="str">
        <f>+R800</f>
        <v>3 Meses 25 dias</v>
      </c>
      <c r="AA800" s="118" t="s">
        <v>123</v>
      </c>
      <c r="AD800" s="118" t="s">
        <v>123</v>
      </c>
      <c r="AE800" s="118" t="s">
        <v>123</v>
      </c>
      <c r="AF800" s="118">
        <v>45699</v>
      </c>
      <c r="AG800" s="110">
        <v>9583333</v>
      </c>
      <c r="AH800" s="153" t="s">
        <v>123</v>
      </c>
      <c r="AI800" s="154">
        <v>0</v>
      </c>
      <c r="AJ800" s="53" t="s">
        <v>123</v>
      </c>
      <c r="AK800" s="110">
        <f>+AG800+AI800</f>
        <v>9583333</v>
      </c>
      <c r="AL800" s="111" t="str" cm="1">
        <f t="array" aca="1" ref="AL800" ca="1">_xlfn.IFS(TODAY()&lt;AF800,AF800-TODAY(),TODAY()&gt;AF800,"TERMINADO")</f>
        <v>TERMINADO</v>
      </c>
      <c r="AM800" s="112" t="s">
        <v>84</v>
      </c>
      <c r="AN800" s="155" t="s">
        <v>3885</v>
      </c>
      <c r="AO800" s="113" t="s">
        <v>3863</v>
      </c>
      <c r="AP800" s="160" t="s">
        <v>10170</v>
      </c>
      <c r="AQ800" s="99" t="s">
        <v>3865</v>
      </c>
      <c r="AR800" s="101" t="s">
        <v>200</v>
      </c>
      <c r="AS800" s="101" t="s">
        <v>141</v>
      </c>
      <c r="AT800" s="127" t="s">
        <v>266</v>
      </c>
      <c r="AU800" s="115">
        <v>20245420022033</v>
      </c>
      <c r="AV800" s="99">
        <v>117455</v>
      </c>
      <c r="AW800" s="99">
        <v>2</v>
      </c>
      <c r="AX800" s="116">
        <v>2500000</v>
      </c>
      <c r="AY800" s="117" t="s">
        <v>10171</v>
      </c>
      <c r="AZ800" s="99"/>
      <c r="BA800" s="166" t="s">
        <v>181</v>
      </c>
      <c r="BB800" s="99">
        <v>1921</v>
      </c>
      <c r="BC800" s="118">
        <v>45551</v>
      </c>
      <c r="BD800" s="116">
        <v>19166667</v>
      </c>
      <c r="BE800" s="99">
        <v>2240</v>
      </c>
      <c r="BF800" s="116">
        <v>9583333</v>
      </c>
      <c r="BG800" s="118">
        <v>45582</v>
      </c>
      <c r="BH800" s="117"/>
      <c r="BI800" s="118" t="s">
        <v>8453</v>
      </c>
      <c r="BJ800" s="99">
        <v>5</v>
      </c>
      <c r="BK800" s="254" t="s">
        <v>3869</v>
      </c>
      <c r="BL800" s="254" t="s">
        <v>4008</v>
      </c>
      <c r="BM800" s="255"/>
      <c r="BN800" s="254"/>
      <c r="BO800" s="254"/>
      <c r="BP800" s="254"/>
      <c r="BQ800" s="254"/>
      <c r="BR800" s="254"/>
      <c r="BS800" s="254"/>
      <c r="BT800" s="254"/>
      <c r="BU800" s="254"/>
      <c r="BV800" s="254"/>
      <c r="BW800" s="254"/>
      <c r="BX800" s="254"/>
      <c r="BY800" s="254"/>
      <c r="BZ800" s="254"/>
      <c r="CA800" s="256"/>
      <c r="CB800" s="141">
        <v>3229461624</v>
      </c>
      <c r="CC800" s="189" t="s">
        <v>10172</v>
      </c>
      <c r="CD800" s="118">
        <v>30163</v>
      </c>
      <c r="CE800" s="99" t="s">
        <v>3893</v>
      </c>
      <c r="CF800" s="99" t="s">
        <v>3894</v>
      </c>
      <c r="CG800" s="99"/>
      <c r="CH800" s="118" t="s">
        <v>5378</v>
      </c>
      <c r="CI800" s="118" t="s">
        <v>10173</v>
      </c>
      <c r="CJ800" s="99"/>
      <c r="CK800" s="115"/>
      <c r="CL800" s="244"/>
      <c r="CM800" s="166" t="s">
        <v>14</v>
      </c>
      <c r="CN800" s="123">
        <v>1</v>
      </c>
    </row>
    <row r="801" spans="1:92" ht="20.100000000000001" hidden="1" customHeight="1">
      <c r="A801" s="97">
        <v>921</v>
      </c>
      <c r="B801" s="98">
        <v>2024</v>
      </c>
      <c r="C801" s="99" t="s">
        <v>72</v>
      </c>
      <c r="D801" s="100" t="s">
        <v>10174</v>
      </c>
      <c r="E801" s="99" t="s">
        <v>10175</v>
      </c>
      <c r="F801" s="101" t="s">
        <v>10176</v>
      </c>
      <c r="G801" s="102">
        <v>1023894419</v>
      </c>
      <c r="H801" s="53">
        <v>2</v>
      </c>
      <c r="I801" s="103" t="s">
        <v>524</v>
      </c>
      <c r="J801" s="104">
        <v>1801</v>
      </c>
      <c r="K801" s="105" t="s">
        <v>4050</v>
      </c>
      <c r="L801" s="101" t="s">
        <v>74</v>
      </c>
      <c r="M801" s="53" t="s">
        <v>75</v>
      </c>
      <c r="N801" s="53" t="s">
        <v>3860</v>
      </c>
      <c r="O801" s="101" t="s">
        <v>6331</v>
      </c>
      <c r="P801" s="118">
        <v>45589</v>
      </c>
      <c r="Q801" s="118" t="s">
        <v>14</v>
      </c>
      <c r="R801" s="106" t="s">
        <v>3883</v>
      </c>
      <c r="S801" s="159">
        <v>45593</v>
      </c>
      <c r="T801" s="107">
        <v>45657</v>
      </c>
      <c r="U801" s="107" t="s">
        <v>123</v>
      </c>
      <c r="V801" s="107" t="s">
        <v>123</v>
      </c>
      <c r="W801" s="107" t="s">
        <v>123</v>
      </c>
      <c r="X801" s="107" t="s">
        <v>3884</v>
      </c>
      <c r="Y801" s="53">
        <v>1</v>
      </c>
      <c r="Z801" s="102" t="str">
        <f>+R801</f>
        <v>3 Meses 25 dias</v>
      </c>
      <c r="AA801" s="107" t="s">
        <v>123</v>
      </c>
      <c r="AB801" s="316" t="s">
        <v>10177</v>
      </c>
      <c r="AC801" s="317">
        <v>45653</v>
      </c>
      <c r="AD801" s="107" t="s">
        <v>123</v>
      </c>
      <c r="AE801" s="107" t="s">
        <v>123</v>
      </c>
      <c r="AF801" s="107">
        <v>45708</v>
      </c>
      <c r="AG801" s="110">
        <v>10445833</v>
      </c>
      <c r="AH801" s="135" t="s">
        <v>123</v>
      </c>
      <c r="AI801" s="110">
        <v>0</v>
      </c>
      <c r="AJ801" s="53" t="s">
        <v>123</v>
      </c>
      <c r="AK801" s="110">
        <f>+AG801+AI801</f>
        <v>10445833</v>
      </c>
      <c r="AL801" s="111" t="str" cm="1">
        <f t="array" aca="1" ref="AL801" ca="1">_xlfn.IFS(TODAY()&lt;AF801,AF801-TODAY(),TODAY()&gt;AF801,"TERMINADO")</f>
        <v>TERMINADO</v>
      </c>
      <c r="AM801" s="112" t="s">
        <v>84</v>
      </c>
      <c r="AN801" s="155" t="s">
        <v>3885</v>
      </c>
      <c r="AO801" s="113" t="s">
        <v>3863</v>
      </c>
      <c r="AP801" s="114" t="s">
        <v>10178</v>
      </c>
      <c r="AQ801" s="53" t="s">
        <v>3865</v>
      </c>
      <c r="AR801" s="101" t="s">
        <v>534</v>
      </c>
      <c r="AS801" s="101" t="s">
        <v>4052</v>
      </c>
      <c r="AT801" s="127" t="s">
        <v>4053</v>
      </c>
      <c r="AU801" s="104" t="s">
        <v>4517</v>
      </c>
      <c r="AV801" s="99">
        <v>114972</v>
      </c>
      <c r="AW801" s="99">
        <v>2</v>
      </c>
      <c r="AX801" s="116">
        <v>2725000</v>
      </c>
      <c r="AY801" s="117" t="s">
        <v>10179</v>
      </c>
      <c r="AZ801" s="99"/>
      <c r="BA801" s="99" t="s">
        <v>181</v>
      </c>
      <c r="BB801" s="99">
        <v>1999</v>
      </c>
      <c r="BC801" s="118">
        <v>45575</v>
      </c>
      <c r="BD801" s="116">
        <v>20891667</v>
      </c>
      <c r="BE801" s="99">
        <v>2313</v>
      </c>
      <c r="BF801" s="116">
        <v>10445833</v>
      </c>
      <c r="BG801" s="118">
        <v>45593</v>
      </c>
      <c r="BH801" s="117"/>
      <c r="BI801" s="118" t="s">
        <v>4519</v>
      </c>
      <c r="BJ801" s="99">
        <v>3</v>
      </c>
      <c r="BK801" s="99" t="s">
        <v>3874</v>
      </c>
      <c r="BL801" s="99" t="s">
        <v>4008</v>
      </c>
      <c r="BM801" s="118" t="s">
        <v>4009</v>
      </c>
      <c r="BN801" s="99" t="s">
        <v>4557</v>
      </c>
      <c r="BO801" s="99" t="s">
        <v>8215</v>
      </c>
      <c r="BP801" s="99" t="s">
        <v>3874</v>
      </c>
      <c r="BQ801" s="99" t="s">
        <v>123</v>
      </c>
      <c r="BR801" s="99" t="s">
        <v>3874</v>
      </c>
      <c r="BS801" s="99" t="s">
        <v>3874</v>
      </c>
      <c r="BT801" s="99" t="s">
        <v>3874</v>
      </c>
      <c r="BU801" s="99" t="s">
        <v>3935</v>
      </c>
      <c r="BV801" s="99" t="s">
        <v>10180</v>
      </c>
      <c r="BW801" s="99" t="s">
        <v>3908</v>
      </c>
      <c r="BX801" s="99">
        <v>3204760957</v>
      </c>
      <c r="BY801" s="99" t="s">
        <v>3909</v>
      </c>
      <c r="BZ801" s="99" t="s">
        <v>3910</v>
      </c>
      <c r="CA801" s="99" t="s">
        <v>3911</v>
      </c>
      <c r="CB801" s="129">
        <v>3224413736</v>
      </c>
      <c r="CC801" s="118" t="s">
        <v>10181</v>
      </c>
      <c r="CD801" s="118">
        <v>32947</v>
      </c>
      <c r="CE801" s="99" t="s">
        <v>3893</v>
      </c>
      <c r="CF801" s="99" t="s">
        <v>3894</v>
      </c>
      <c r="CG801" s="99"/>
      <c r="CH801" s="118" t="s">
        <v>3893</v>
      </c>
      <c r="CI801" s="118" t="s">
        <v>10182</v>
      </c>
      <c r="CJ801" s="99"/>
      <c r="CK801" s="115"/>
      <c r="CL801" s="244"/>
      <c r="CM801" s="166" t="s">
        <v>14</v>
      </c>
      <c r="CN801" s="123">
        <v>1</v>
      </c>
    </row>
    <row r="802" spans="1:92" ht="20.100000000000001" hidden="1" customHeight="1">
      <c r="A802" s="97">
        <v>10</v>
      </c>
      <c r="B802" s="98">
        <v>2024</v>
      </c>
      <c r="C802" s="99" t="s">
        <v>72</v>
      </c>
      <c r="D802" s="98" t="s">
        <v>10183</v>
      </c>
      <c r="E802" s="99" t="s">
        <v>5726</v>
      </c>
      <c r="F802" s="106" t="s">
        <v>3067</v>
      </c>
      <c r="G802" s="115">
        <v>80118349</v>
      </c>
      <c r="H802" s="99">
        <v>4</v>
      </c>
      <c r="I802" s="103" t="s">
        <v>112</v>
      </c>
      <c r="J802" s="99">
        <v>1866</v>
      </c>
      <c r="K802" s="105" t="s">
        <v>583</v>
      </c>
      <c r="L802" s="106" t="s">
        <v>74</v>
      </c>
      <c r="M802" s="99" t="s">
        <v>75</v>
      </c>
      <c r="N802" s="53" t="s">
        <v>3860</v>
      </c>
      <c r="O802" s="106" t="s">
        <v>4695</v>
      </c>
      <c r="P802" s="118">
        <v>45334</v>
      </c>
      <c r="Q802" s="107" t="s">
        <v>6</v>
      </c>
      <c r="R802" s="106" t="s">
        <v>3861</v>
      </c>
      <c r="S802" s="118">
        <v>45336</v>
      </c>
      <c r="T802" s="118">
        <v>45456</v>
      </c>
      <c r="U802" s="107" t="s">
        <v>123</v>
      </c>
      <c r="V802" s="107" t="s">
        <v>123</v>
      </c>
      <c r="W802" s="107" t="s">
        <v>123</v>
      </c>
      <c r="X802" s="53" t="s">
        <v>3862</v>
      </c>
      <c r="Y802" s="53">
        <v>1</v>
      </c>
      <c r="Z802" s="53" t="s">
        <v>3612</v>
      </c>
      <c r="AA802" s="107">
        <v>45455</v>
      </c>
      <c r="AB802" s="226"/>
      <c r="AC802" s="226"/>
      <c r="AD802" s="107" t="s">
        <v>123</v>
      </c>
      <c r="AE802" s="107" t="s">
        <v>123</v>
      </c>
      <c r="AF802" s="107">
        <v>45517</v>
      </c>
      <c r="AG802" s="130">
        <v>10000000</v>
      </c>
      <c r="AH802" s="107">
        <v>45455</v>
      </c>
      <c r="AI802" s="110">
        <v>5000000</v>
      </c>
      <c r="AJ802" s="51">
        <v>1</v>
      </c>
      <c r="AK802" s="130">
        <v>15000000</v>
      </c>
      <c r="AL802" s="111" t="str" cm="1">
        <f t="array" aca="1" ref="AL802" ca="1">_xlfn.IFS(TODAY()&lt;AF802,AF802-TODAY(),TODAY()&gt;AF802,"TERMINADO")</f>
        <v>TERMINADO</v>
      </c>
      <c r="AM802" s="112" t="s">
        <v>84</v>
      </c>
      <c r="AN802" s="112" t="s">
        <v>85</v>
      </c>
      <c r="AO802" s="113" t="s">
        <v>3863</v>
      </c>
      <c r="AP802" s="114" t="s">
        <v>5728</v>
      </c>
      <c r="AQ802" s="53" t="s">
        <v>3865</v>
      </c>
      <c r="AR802" s="101" t="s">
        <v>454</v>
      </c>
      <c r="AS802" s="101" t="s">
        <v>454</v>
      </c>
      <c r="AT802" s="131" t="s">
        <v>4238</v>
      </c>
      <c r="AU802" s="128" t="s">
        <v>4239</v>
      </c>
      <c r="AV802" s="99">
        <v>103684</v>
      </c>
      <c r="AW802" s="99">
        <v>6</v>
      </c>
      <c r="AX802" s="116">
        <v>2500000</v>
      </c>
      <c r="AY802" s="117" t="s">
        <v>10184</v>
      </c>
      <c r="AZ802" s="99">
        <v>120</v>
      </c>
      <c r="BA802" s="117" t="s">
        <v>181</v>
      </c>
      <c r="BB802" s="99">
        <v>1060</v>
      </c>
      <c r="BC802" s="118">
        <v>45327</v>
      </c>
      <c r="BD802" s="116">
        <v>60000000</v>
      </c>
      <c r="BE802" s="99">
        <v>1084</v>
      </c>
      <c r="BF802" s="116">
        <v>10000000</v>
      </c>
      <c r="BG802" s="118">
        <v>45335</v>
      </c>
      <c r="BH802" s="99" t="s">
        <v>181</v>
      </c>
      <c r="BI802" s="118">
        <v>45335</v>
      </c>
      <c r="BJ802" s="99">
        <v>3</v>
      </c>
      <c r="BK802" s="99" t="s">
        <v>3869</v>
      </c>
      <c r="BL802" s="99"/>
      <c r="BM802" s="118" t="s">
        <v>3870</v>
      </c>
      <c r="BN802" s="99" t="s">
        <v>86</v>
      </c>
      <c r="BO802" s="99"/>
      <c r="BP802" s="99"/>
      <c r="BQ802" s="99"/>
      <c r="BR802" s="99"/>
      <c r="BS802" s="99"/>
      <c r="BT802" s="99"/>
      <c r="BU802" s="99"/>
      <c r="BV802" s="99"/>
      <c r="BW802" s="99"/>
      <c r="BX802" s="99"/>
      <c r="BY802" s="99"/>
      <c r="BZ802" s="99"/>
      <c r="CA802" s="99"/>
      <c r="CB802" s="129">
        <v>3167901057</v>
      </c>
      <c r="CC802" s="118" t="s">
        <v>10185</v>
      </c>
      <c r="CD802" s="118">
        <v>30409</v>
      </c>
      <c r="CE802" s="118" t="s">
        <v>3893</v>
      </c>
      <c r="CF802" s="99" t="s">
        <v>3894</v>
      </c>
      <c r="CG802" s="118" t="s">
        <v>3874</v>
      </c>
      <c r="CH802" s="118" t="s">
        <v>3893</v>
      </c>
      <c r="CI802" s="118" t="s">
        <v>10186</v>
      </c>
      <c r="CJ802" s="99" t="s">
        <v>86</v>
      </c>
      <c r="CK802" s="99">
        <v>41</v>
      </c>
      <c r="CL802" s="230" t="s">
        <v>10187</v>
      </c>
      <c r="CM802" s="99" t="s">
        <v>3878</v>
      </c>
      <c r="CN802" s="123">
        <v>1</v>
      </c>
    </row>
    <row r="803" spans="1:92" ht="20.100000000000001" hidden="1" customHeight="1">
      <c r="A803" s="97">
        <v>636</v>
      </c>
      <c r="B803" s="98">
        <v>2024</v>
      </c>
      <c r="C803" s="99" t="s">
        <v>72</v>
      </c>
      <c r="D803" s="100" t="s">
        <v>10188</v>
      </c>
      <c r="E803" s="99" t="s">
        <v>6824</v>
      </c>
      <c r="F803" s="101" t="s">
        <v>3067</v>
      </c>
      <c r="G803" s="102">
        <v>80118349</v>
      </c>
      <c r="H803" s="53">
        <v>4</v>
      </c>
      <c r="I803" s="103" t="s">
        <v>2494</v>
      </c>
      <c r="J803" s="104" t="s">
        <v>4122</v>
      </c>
      <c r="K803" s="105" t="s">
        <v>583</v>
      </c>
      <c r="L803" s="101" t="s">
        <v>74</v>
      </c>
      <c r="M803" s="53" t="s">
        <v>75</v>
      </c>
      <c r="N803" s="53" t="s">
        <v>3860</v>
      </c>
      <c r="O803" s="101" t="s">
        <v>4695</v>
      </c>
      <c r="P803" s="107">
        <v>45524</v>
      </c>
      <c r="Q803" s="118" t="s">
        <v>12</v>
      </c>
      <c r="R803" s="108" t="s">
        <v>3861</v>
      </c>
      <c r="S803" s="118">
        <v>45526</v>
      </c>
      <c r="T803" s="118">
        <v>45647</v>
      </c>
      <c r="U803" s="107" t="s">
        <v>123</v>
      </c>
      <c r="V803" s="107" t="s">
        <v>123</v>
      </c>
      <c r="W803" s="107" t="s">
        <v>123</v>
      </c>
      <c r="X803" s="53" t="s">
        <v>4318</v>
      </c>
      <c r="Y803" s="53">
        <v>1</v>
      </c>
      <c r="Z803" s="102" t="s">
        <v>4362</v>
      </c>
      <c r="AA803" s="107">
        <v>45646</v>
      </c>
      <c r="AD803" s="107" t="s">
        <v>123</v>
      </c>
      <c r="AE803" s="107" t="s">
        <v>123</v>
      </c>
      <c r="AF803" s="118">
        <v>45678</v>
      </c>
      <c r="AG803" s="110">
        <v>10000000</v>
      </c>
      <c r="AH803" s="135">
        <v>45646</v>
      </c>
      <c r="AI803" s="110">
        <v>2500000</v>
      </c>
      <c r="AJ803" s="51">
        <v>1</v>
      </c>
      <c r="AK803" s="110">
        <f>+AG803+AI803</f>
        <v>12500000</v>
      </c>
      <c r="AL803" s="111" t="str" cm="1">
        <f t="array" aca="1" ref="AL803" ca="1">_xlfn.IFS(TODAY()&lt;AF803,AF803-TODAY(),TODAY()&gt;AF803,"TERMINADO")</f>
        <v>TERMINADO</v>
      </c>
      <c r="AM803" s="112" t="s">
        <v>84</v>
      </c>
      <c r="AN803" s="112" t="s">
        <v>85</v>
      </c>
      <c r="AO803" s="113" t="s">
        <v>3863</v>
      </c>
      <c r="AP803" s="114" t="s">
        <v>6825</v>
      </c>
      <c r="AQ803" s="53" t="s">
        <v>3865</v>
      </c>
      <c r="AR803" s="101" t="s">
        <v>454</v>
      </c>
      <c r="AS803" s="101" t="s">
        <v>454</v>
      </c>
      <c r="AT803" s="106" t="s">
        <v>4124</v>
      </c>
      <c r="AU803" s="133">
        <v>20245420024343</v>
      </c>
      <c r="AV803" s="99">
        <v>114573</v>
      </c>
      <c r="AW803" s="99">
        <v>6</v>
      </c>
      <c r="AX803" s="116">
        <v>2500000</v>
      </c>
      <c r="AY803" s="117" t="s">
        <v>10189</v>
      </c>
      <c r="AZ803" s="99">
        <v>120</v>
      </c>
      <c r="BA803" s="99" t="s">
        <v>181</v>
      </c>
      <c r="BB803" s="99">
        <v>1776</v>
      </c>
      <c r="BC803" s="118">
        <v>45513</v>
      </c>
      <c r="BD803" s="116">
        <v>60000000</v>
      </c>
      <c r="BE803" s="99">
        <v>1993</v>
      </c>
      <c r="BF803" s="116">
        <v>10000000</v>
      </c>
      <c r="BG803" s="118">
        <v>45525</v>
      </c>
      <c r="BH803" s="99" t="s">
        <v>181</v>
      </c>
      <c r="BI803" s="118" t="s">
        <v>10190</v>
      </c>
      <c r="BJ803" s="99">
        <v>3</v>
      </c>
      <c r="BK803" s="99" t="s">
        <v>3874</v>
      </c>
      <c r="BL803" s="99" t="s">
        <v>4008</v>
      </c>
      <c r="BM803" s="118" t="s">
        <v>4009</v>
      </c>
      <c r="BN803" s="53" t="s">
        <v>3906</v>
      </c>
      <c r="BO803" s="53" t="s">
        <v>3874</v>
      </c>
      <c r="BP803" s="53" t="s">
        <v>3874</v>
      </c>
      <c r="BQ803" s="53" t="s">
        <v>123</v>
      </c>
      <c r="BR803" s="53" t="s">
        <v>3935</v>
      </c>
      <c r="BS803" s="53" t="s">
        <v>3874</v>
      </c>
      <c r="BT803" s="53" t="s">
        <v>3874</v>
      </c>
      <c r="BU803" s="53" t="s">
        <v>3874</v>
      </c>
      <c r="BV803" s="53" t="s">
        <v>10191</v>
      </c>
      <c r="BW803" s="53" t="s">
        <v>4114</v>
      </c>
      <c r="BX803" s="53">
        <v>3125346353</v>
      </c>
      <c r="BY803" s="53" t="s">
        <v>4137</v>
      </c>
      <c r="BZ803" s="53" t="s">
        <v>3938</v>
      </c>
      <c r="CA803" s="53" t="s">
        <v>3911</v>
      </c>
      <c r="CB803" s="129">
        <v>3167901057</v>
      </c>
      <c r="CC803" s="118" t="s">
        <v>10192</v>
      </c>
      <c r="CD803" s="118">
        <v>30409</v>
      </c>
      <c r="CE803" s="99" t="s">
        <v>3893</v>
      </c>
      <c r="CF803" s="99" t="s">
        <v>3894</v>
      </c>
      <c r="CG803" s="99" t="s">
        <v>181</v>
      </c>
      <c r="CH803" s="118" t="s">
        <v>3893</v>
      </c>
      <c r="CI803" s="118" t="s">
        <v>10186</v>
      </c>
      <c r="CJ803" s="99"/>
      <c r="CK803" s="99">
        <v>41</v>
      </c>
      <c r="CL803" s="230" t="s">
        <v>10193</v>
      </c>
      <c r="CM803" s="117" t="s">
        <v>12</v>
      </c>
      <c r="CN803" s="123">
        <v>1</v>
      </c>
    </row>
    <row r="804" spans="1:92" ht="20.100000000000001" hidden="1" customHeight="1">
      <c r="A804" s="97">
        <v>674</v>
      </c>
      <c r="B804" s="98">
        <v>2024</v>
      </c>
      <c r="C804" s="99" t="s">
        <v>72</v>
      </c>
      <c r="D804" s="100" t="s">
        <v>10194</v>
      </c>
      <c r="E804" s="99" t="s">
        <v>4500</v>
      </c>
      <c r="F804" s="101" t="s">
        <v>10195</v>
      </c>
      <c r="G804" s="102">
        <v>52017662</v>
      </c>
      <c r="H804" s="53">
        <v>1</v>
      </c>
      <c r="I804" s="103" t="s">
        <v>2925</v>
      </c>
      <c r="J804" s="104" t="s">
        <v>635</v>
      </c>
      <c r="K804" s="105" t="s">
        <v>3859</v>
      </c>
      <c r="L804" s="101" t="s">
        <v>74</v>
      </c>
      <c r="M804" s="53" t="s">
        <v>75</v>
      </c>
      <c r="N804" s="53" t="s">
        <v>3860</v>
      </c>
      <c r="O804" s="101" t="s">
        <v>2143</v>
      </c>
      <c r="P804" s="107">
        <v>45532</v>
      </c>
      <c r="Q804" s="118" t="s">
        <v>12</v>
      </c>
      <c r="R804" s="108" t="s">
        <v>3861</v>
      </c>
      <c r="S804" s="107">
        <v>45533</v>
      </c>
      <c r="T804" s="107">
        <v>45654</v>
      </c>
      <c r="U804" s="107" t="s">
        <v>123</v>
      </c>
      <c r="V804" s="107" t="s">
        <v>123</v>
      </c>
      <c r="W804" s="107" t="s">
        <v>123</v>
      </c>
      <c r="X804" s="53" t="s">
        <v>4318</v>
      </c>
      <c r="Y804" s="53">
        <v>1</v>
      </c>
      <c r="Z804" s="102" t="s">
        <v>4362</v>
      </c>
      <c r="AA804" s="135">
        <v>45646</v>
      </c>
      <c r="AD804" s="107" t="s">
        <v>123</v>
      </c>
      <c r="AE804" s="107" t="s">
        <v>123</v>
      </c>
      <c r="AF804" s="107">
        <v>45685</v>
      </c>
      <c r="AG804" s="110">
        <v>30000000</v>
      </c>
      <c r="AH804" s="135">
        <v>45646</v>
      </c>
      <c r="AI804" s="110">
        <v>7500000</v>
      </c>
      <c r="AJ804" s="51">
        <v>1</v>
      </c>
      <c r="AK804" s="110">
        <f>+AG804+AI804</f>
        <v>37500000</v>
      </c>
      <c r="AL804" s="111" t="str" cm="1">
        <f t="array" aca="1" ref="AL804" ca="1">_xlfn.IFS(TODAY()&lt;AF804,AF804-TODAY(),TODAY()&gt;AF804,"TERMINADO")</f>
        <v>TERMINADO</v>
      </c>
      <c r="AM804" s="112" t="s">
        <v>84</v>
      </c>
      <c r="AN804" s="238" t="s">
        <v>85</v>
      </c>
      <c r="AO804" s="113" t="s">
        <v>3863</v>
      </c>
      <c r="AP804" s="114" t="s">
        <v>4502</v>
      </c>
      <c r="AQ804" s="53" t="s">
        <v>3865</v>
      </c>
      <c r="AR804" s="101" t="s">
        <v>446</v>
      </c>
      <c r="AS804" s="101" t="s">
        <v>141</v>
      </c>
      <c r="AT804" s="313" t="s">
        <v>4555</v>
      </c>
      <c r="AU804" s="115">
        <v>20245420017703</v>
      </c>
      <c r="AV804" s="99">
        <v>116020</v>
      </c>
      <c r="AW804" s="99">
        <v>3</v>
      </c>
      <c r="AX804" s="116">
        <v>7500000</v>
      </c>
      <c r="AY804" s="117" t="s">
        <v>10196</v>
      </c>
      <c r="AZ804" s="99"/>
      <c r="BA804" s="99" t="s">
        <v>181</v>
      </c>
      <c r="BB804" s="99">
        <v>1850</v>
      </c>
      <c r="BC804" s="118">
        <v>45531</v>
      </c>
      <c r="BD804" s="116">
        <v>90000000</v>
      </c>
      <c r="BE804" s="99">
        <v>2023</v>
      </c>
      <c r="BF804" s="116">
        <v>30000000</v>
      </c>
      <c r="BG804" s="118">
        <v>45533</v>
      </c>
      <c r="BH804" s="99" t="s">
        <v>181</v>
      </c>
      <c r="BI804" s="118" t="s">
        <v>4945</v>
      </c>
      <c r="BJ804" s="99">
        <v>1</v>
      </c>
      <c r="BK804" s="99" t="s">
        <v>3874</v>
      </c>
      <c r="BL804" s="99" t="s">
        <v>3891</v>
      </c>
      <c r="BM804" s="118" t="s">
        <v>3905</v>
      </c>
      <c r="BN804" s="99" t="s">
        <v>3906</v>
      </c>
      <c r="BO804" s="99" t="s">
        <v>3874</v>
      </c>
      <c r="BP804" s="99" t="s">
        <v>3874</v>
      </c>
      <c r="BQ804" s="99" t="s">
        <v>123</v>
      </c>
      <c r="BR804" s="99" t="s">
        <v>3874</v>
      </c>
      <c r="BS804" s="99" t="s">
        <v>3874</v>
      </c>
      <c r="BT804" s="99" t="s">
        <v>3874</v>
      </c>
      <c r="BU804" s="99" t="s">
        <v>3874</v>
      </c>
      <c r="BV804" s="99" t="s">
        <v>10197</v>
      </c>
      <c r="BW804" s="99" t="s">
        <v>4920</v>
      </c>
      <c r="BX804" s="99">
        <v>3246194177</v>
      </c>
      <c r="BY804" s="99" t="s">
        <v>3909</v>
      </c>
      <c r="BZ804" s="99" t="s">
        <v>4060</v>
      </c>
      <c r="CA804" s="99" t="s">
        <v>3911</v>
      </c>
      <c r="CB804" s="129">
        <v>3197194093</v>
      </c>
      <c r="CC804" s="118" t="s">
        <v>10198</v>
      </c>
      <c r="CD804" s="118">
        <v>25825</v>
      </c>
      <c r="CE804" s="99" t="s">
        <v>3872</v>
      </c>
      <c r="CF804" s="99" t="s">
        <v>3873</v>
      </c>
      <c r="CG804" s="99"/>
      <c r="CH804" s="118" t="s">
        <v>4029</v>
      </c>
      <c r="CI804" s="118" t="s">
        <v>10199</v>
      </c>
      <c r="CJ804" s="99"/>
      <c r="CK804" s="99">
        <v>54</v>
      </c>
      <c r="CL804" s="230"/>
      <c r="CM804" s="117" t="s">
        <v>12</v>
      </c>
      <c r="CN804" s="123">
        <v>1</v>
      </c>
    </row>
    <row r="805" spans="1:92" ht="20.100000000000001" hidden="1" customHeight="1">
      <c r="A805" s="97">
        <v>481</v>
      </c>
      <c r="B805" s="98">
        <v>2024</v>
      </c>
      <c r="C805" s="99" t="s">
        <v>72</v>
      </c>
      <c r="D805" s="100" t="s">
        <v>10200</v>
      </c>
      <c r="E805" s="99" t="s">
        <v>10201</v>
      </c>
      <c r="F805" s="106" t="s">
        <v>6792</v>
      </c>
      <c r="G805" s="115">
        <v>52127965</v>
      </c>
      <c r="H805" s="99">
        <v>8</v>
      </c>
      <c r="I805" s="103" t="s">
        <v>524</v>
      </c>
      <c r="J805" s="104" t="s">
        <v>635</v>
      </c>
      <c r="K805" s="105" t="s">
        <v>3859</v>
      </c>
      <c r="L805" s="101" t="s">
        <v>74</v>
      </c>
      <c r="M805" s="53" t="s">
        <v>75</v>
      </c>
      <c r="N805" s="53" t="s">
        <v>3860</v>
      </c>
      <c r="O805" s="101" t="s">
        <v>1941</v>
      </c>
      <c r="P805" s="118">
        <v>45392</v>
      </c>
      <c r="Q805" s="107" t="s">
        <v>8</v>
      </c>
      <c r="R805" s="106" t="s">
        <v>3861</v>
      </c>
      <c r="S805" s="107">
        <v>45393</v>
      </c>
      <c r="T805" s="107">
        <v>45514</v>
      </c>
      <c r="U805" s="107" t="s">
        <v>123</v>
      </c>
      <c r="V805" s="107" t="s">
        <v>123</v>
      </c>
      <c r="W805" s="107" t="s">
        <v>123</v>
      </c>
      <c r="X805" s="53" t="s">
        <v>123</v>
      </c>
      <c r="Y805" s="53" t="s">
        <v>123</v>
      </c>
      <c r="Z805" s="102" t="str">
        <f>+R805</f>
        <v>4 MESES</v>
      </c>
      <c r="AA805" s="53" t="s">
        <v>123</v>
      </c>
      <c r="AB805" s="226"/>
      <c r="AC805" s="226"/>
      <c r="AD805" s="107" t="s">
        <v>123</v>
      </c>
      <c r="AE805" s="107" t="s">
        <v>123</v>
      </c>
      <c r="AF805" s="107">
        <v>45514</v>
      </c>
      <c r="AG805" s="130">
        <v>20400000</v>
      </c>
      <c r="AH805" s="130" t="s">
        <v>123</v>
      </c>
      <c r="AI805" s="110">
        <v>0</v>
      </c>
      <c r="AJ805" s="53" t="s">
        <v>123</v>
      </c>
      <c r="AK805" s="130">
        <v>20400000</v>
      </c>
      <c r="AL805" s="111" t="str" cm="1">
        <f t="array" aca="1" ref="AL805" ca="1">_xlfn.IFS(TODAY()&lt;AF805,AF805-TODAY(),TODAY()&gt;AF805,"TERMINADO")</f>
        <v>TERMINADO</v>
      </c>
      <c r="AM805" s="112" t="s">
        <v>84</v>
      </c>
      <c r="AN805" s="112" t="s">
        <v>85</v>
      </c>
      <c r="AO805" s="113" t="s">
        <v>3863</v>
      </c>
      <c r="AP805" s="114" t="s">
        <v>10202</v>
      </c>
      <c r="AQ805" s="53" t="s">
        <v>3865</v>
      </c>
      <c r="AR805" s="106" t="s">
        <v>425</v>
      </c>
      <c r="AS805" s="101" t="s">
        <v>141</v>
      </c>
      <c r="AT805" s="106" t="s">
        <v>1938</v>
      </c>
      <c r="AU805" s="115">
        <v>20245420006933</v>
      </c>
      <c r="AV805" s="99">
        <v>106273</v>
      </c>
      <c r="AW805" s="99">
        <v>1</v>
      </c>
      <c r="AX805" s="116">
        <v>5100000</v>
      </c>
      <c r="AY805" s="117" t="s">
        <v>10203</v>
      </c>
      <c r="AZ805" s="99">
        <v>120</v>
      </c>
      <c r="BA805" s="117" t="s">
        <v>181</v>
      </c>
      <c r="BB805" s="99">
        <v>1293</v>
      </c>
      <c r="BC805" s="118">
        <v>45373</v>
      </c>
      <c r="BD805" s="116">
        <v>20400000</v>
      </c>
      <c r="BE805" s="99">
        <v>1479</v>
      </c>
      <c r="BF805" s="116">
        <v>20400000</v>
      </c>
      <c r="BG805" s="118">
        <v>45393</v>
      </c>
      <c r="BH805" s="117" t="s">
        <v>181</v>
      </c>
      <c r="BI805" s="118">
        <v>45392</v>
      </c>
      <c r="BJ805" s="99">
        <v>5</v>
      </c>
      <c r="BK805" s="99" t="s">
        <v>3869</v>
      </c>
      <c r="BL805" s="99"/>
      <c r="BM805" s="118" t="s">
        <v>3870</v>
      </c>
      <c r="BN805" s="99" t="s">
        <v>86</v>
      </c>
      <c r="BO805" s="99"/>
      <c r="BP805" s="99"/>
      <c r="BQ805" s="99"/>
      <c r="BR805" s="99"/>
      <c r="BS805" s="99"/>
      <c r="BT805" s="99"/>
      <c r="BU805" s="99"/>
      <c r="BV805" s="99"/>
      <c r="BW805" s="99"/>
      <c r="BX805" s="99"/>
      <c r="BY805" s="99"/>
      <c r="BZ805" s="99"/>
      <c r="CA805" s="99"/>
      <c r="CB805" s="129">
        <v>3123500261</v>
      </c>
      <c r="CC805" s="118" t="s">
        <v>10204</v>
      </c>
      <c r="CD805" s="118">
        <v>26349</v>
      </c>
      <c r="CE805" s="118" t="s">
        <v>3872</v>
      </c>
      <c r="CF805" s="99" t="s">
        <v>3873</v>
      </c>
      <c r="CG805" s="118" t="s">
        <v>3874</v>
      </c>
      <c r="CH805" s="118" t="s">
        <v>4029</v>
      </c>
      <c r="CI805" s="118" t="s">
        <v>10205</v>
      </c>
      <c r="CJ805" s="99" t="s">
        <v>86</v>
      </c>
      <c r="CK805" s="99">
        <v>52</v>
      </c>
      <c r="CL805" s="122" t="s">
        <v>10206</v>
      </c>
      <c r="CM805" s="117" t="s">
        <v>3917</v>
      </c>
      <c r="CN805" s="123">
        <v>1</v>
      </c>
    </row>
    <row r="806" spans="1:92" ht="20.100000000000001" hidden="1" customHeight="1">
      <c r="A806" s="97">
        <v>337</v>
      </c>
      <c r="B806" s="98">
        <v>2024</v>
      </c>
      <c r="C806" s="99" t="s">
        <v>72</v>
      </c>
      <c r="D806" s="98" t="s">
        <v>10207</v>
      </c>
      <c r="E806" s="99" t="s">
        <v>10208</v>
      </c>
      <c r="F806" s="101" t="s">
        <v>318</v>
      </c>
      <c r="G806" s="102">
        <v>1024513174</v>
      </c>
      <c r="H806" s="53">
        <v>3</v>
      </c>
      <c r="I806" s="103" t="s">
        <v>81</v>
      </c>
      <c r="J806" s="104" t="s">
        <v>635</v>
      </c>
      <c r="K806" s="105" t="s">
        <v>3859</v>
      </c>
      <c r="L806" s="101" t="s">
        <v>74</v>
      </c>
      <c r="M806" s="53" t="s">
        <v>75</v>
      </c>
      <c r="N806" s="53" t="s">
        <v>3860</v>
      </c>
      <c r="O806" s="101" t="s">
        <v>1058</v>
      </c>
      <c r="P806" s="107">
        <v>45366</v>
      </c>
      <c r="Q806" s="107" t="s">
        <v>7</v>
      </c>
      <c r="R806" s="108" t="s">
        <v>3861</v>
      </c>
      <c r="S806" s="107">
        <v>45366</v>
      </c>
      <c r="T806" s="107">
        <v>45487</v>
      </c>
      <c r="U806" s="107" t="s">
        <v>123</v>
      </c>
      <c r="V806" s="107" t="s">
        <v>123</v>
      </c>
      <c r="W806" s="107" t="s">
        <v>123</v>
      </c>
      <c r="X806" s="53" t="s">
        <v>3862</v>
      </c>
      <c r="Y806" s="53">
        <v>1</v>
      </c>
      <c r="Z806" s="53" t="s">
        <v>3612</v>
      </c>
      <c r="AA806" s="107">
        <v>45477</v>
      </c>
      <c r="AB806" s="487"/>
      <c r="AC806" s="226"/>
      <c r="AD806" s="107" t="s">
        <v>123</v>
      </c>
      <c r="AE806" s="107" t="s">
        <v>123</v>
      </c>
      <c r="AF806" s="107">
        <v>45549</v>
      </c>
      <c r="AG806" s="110">
        <v>29828000</v>
      </c>
      <c r="AH806" s="107">
        <v>45477</v>
      </c>
      <c r="AI806" s="110">
        <v>14914000</v>
      </c>
      <c r="AJ806" s="51">
        <v>1</v>
      </c>
      <c r="AK806" s="110">
        <v>44742000</v>
      </c>
      <c r="AL806" s="111" t="str" cm="1">
        <f t="array" aca="1" ref="AL806" ca="1">_xlfn.IFS(TODAY()&lt;AF806,AF806-TODAY(),TODAY()&gt;AF806,"TERMINADO")</f>
        <v>TERMINADO</v>
      </c>
      <c r="AM806" s="112" t="s">
        <v>84</v>
      </c>
      <c r="AN806" s="112" t="s">
        <v>3885</v>
      </c>
      <c r="AO806" s="113" t="s">
        <v>3863</v>
      </c>
      <c r="AP806" s="114" t="s">
        <v>10209</v>
      </c>
      <c r="AQ806" s="99" t="s">
        <v>3865</v>
      </c>
      <c r="AR806" s="144" t="s">
        <v>1027</v>
      </c>
      <c r="AS806" s="101" t="s">
        <v>1028</v>
      </c>
      <c r="AT806" s="131" t="s">
        <v>4567</v>
      </c>
      <c r="AU806" s="173">
        <v>20245420011843</v>
      </c>
      <c r="AV806" s="99">
        <v>104274</v>
      </c>
      <c r="AW806" s="99">
        <v>1</v>
      </c>
      <c r="AX806" s="116">
        <v>7457000</v>
      </c>
      <c r="AY806" s="117" t="s">
        <v>10210</v>
      </c>
      <c r="AZ806" s="99">
        <v>120</v>
      </c>
      <c r="BA806" s="117" t="s">
        <v>181</v>
      </c>
      <c r="BB806" s="99">
        <v>1258</v>
      </c>
      <c r="BC806" s="118">
        <v>45364</v>
      </c>
      <c r="BD806" s="116">
        <v>29828000</v>
      </c>
      <c r="BE806" s="99">
        <v>1270</v>
      </c>
      <c r="BF806" s="116">
        <v>29828000</v>
      </c>
      <c r="BG806" s="118">
        <v>45366</v>
      </c>
      <c r="BH806" s="117" t="s">
        <v>181</v>
      </c>
      <c r="BI806" s="118" t="s">
        <v>10211</v>
      </c>
      <c r="BJ806" s="99">
        <v>1</v>
      </c>
      <c r="BK806" s="99" t="s">
        <v>3874</v>
      </c>
      <c r="BL806" s="99" t="s">
        <v>3891</v>
      </c>
      <c r="BM806" s="118" t="s">
        <v>3905</v>
      </c>
      <c r="BN806" s="99" t="s">
        <v>3906</v>
      </c>
      <c r="BO806" s="99" t="s">
        <v>3874</v>
      </c>
      <c r="BP806" s="99" t="s">
        <v>3874</v>
      </c>
      <c r="BQ806" s="99" t="s">
        <v>123</v>
      </c>
      <c r="BR806" s="99" t="s">
        <v>3874</v>
      </c>
      <c r="BS806" s="99" t="s">
        <v>3874</v>
      </c>
      <c r="BT806" s="99" t="s">
        <v>3874</v>
      </c>
      <c r="BU806" s="99" t="s">
        <v>3874</v>
      </c>
      <c r="BV806" s="99" t="s">
        <v>10212</v>
      </c>
      <c r="BW806" s="99" t="s">
        <v>4783</v>
      </c>
      <c r="BX806" s="99">
        <v>3138973532</v>
      </c>
      <c r="BY806" s="99" t="s">
        <v>3909</v>
      </c>
      <c r="BZ806" s="99" t="s">
        <v>3951</v>
      </c>
      <c r="CA806" s="99" t="s">
        <v>4012</v>
      </c>
      <c r="CB806" s="129">
        <v>3204133407</v>
      </c>
      <c r="CC806" s="118" t="s">
        <v>10213</v>
      </c>
      <c r="CD806" s="118">
        <v>33243</v>
      </c>
      <c r="CE806" s="118" t="s">
        <v>3872</v>
      </c>
      <c r="CF806" s="99" t="s">
        <v>3873</v>
      </c>
      <c r="CG806" s="118" t="s">
        <v>3874</v>
      </c>
      <c r="CH806" s="118" t="s">
        <v>10214</v>
      </c>
      <c r="CI806" s="118" t="s">
        <v>10215</v>
      </c>
      <c r="CJ806" s="99" t="s">
        <v>181</v>
      </c>
      <c r="CK806" s="99">
        <v>33</v>
      </c>
      <c r="CL806" s="230" t="s">
        <v>10216</v>
      </c>
      <c r="CM806" s="99" t="s">
        <v>3878</v>
      </c>
      <c r="CN806" s="123">
        <v>1</v>
      </c>
    </row>
    <row r="807" spans="1:92" ht="20.100000000000001" hidden="1" customHeight="1">
      <c r="A807" s="97">
        <v>920</v>
      </c>
      <c r="B807" s="98">
        <v>2024</v>
      </c>
      <c r="C807" s="99" t="s">
        <v>72</v>
      </c>
      <c r="D807" s="100" t="s">
        <v>10217</v>
      </c>
      <c r="E807" s="99" t="s">
        <v>10218</v>
      </c>
      <c r="F807" s="101" t="s">
        <v>318</v>
      </c>
      <c r="G807" s="102">
        <v>1024513174</v>
      </c>
      <c r="H807" s="53">
        <v>3</v>
      </c>
      <c r="I807" s="149" t="s">
        <v>524</v>
      </c>
      <c r="J807" s="99">
        <v>1873</v>
      </c>
      <c r="K807" s="163" t="s">
        <v>3859</v>
      </c>
      <c r="L807" s="106" t="s">
        <v>74</v>
      </c>
      <c r="M807" s="99" t="s">
        <v>75</v>
      </c>
      <c r="N807" s="99" t="s">
        <v>3860</v>
      </c>
      <c r="O807" s="106" t="s">
        <v>10219</v>
      </c>
      <c r="P807" s="107">
        <v>45586</v>
      </c>
      <c r="Q807" s="118" t="s">
        <v>14</v>
      </c>
      <c r="R807" s="106" t="s">
        <v>7633</v>
      </c>
      <c r="S807" s="151">
        <v>45588</v>
      </c>
      <c r="T807" s="118">
        <v>45657</v>
      </c>
      <c r="U807" s="118" t="s">
        <v>123</v>
      </c>
      <c r="V807" s="118" t="s">
        <v>123</v>
      </c>
      <c r="W807" s="118" t="s">
        <v>123</v>
      </c>
      <c r="X807" s="107" t="s">
        <v>3884</v>
      </c>
      <c r="Y807" s="53">
        <v>1</v>
      </c>
      <c r="Z807" s="115" t="str">
        <f>+R807</f>
        <v>3 Meses 15 dias</v>
      </c>
      <c r="AA807" s="118" t="s">
        <v>123</v>
      </c>
      <c r="AD807" s="118" t="s">
        <v>123</v>
      </c>
      <c r="AE807" s="118" t="s">
        <v>123</v>
      </c>
      <c r="AF807" s="118">
        <v>45695</v>
      </c>
      <c r="AG807" s="110">
        <v>23800000</v>
      </c>
      <c r="AH807" s="153" t="s">
        <v>123</v>
      </c>
      <c r="AI807" s="154">
        <v>0</v>
      </c>
      <c r="AJ807" s="53" t="s">
        <v>123</v>
      </c>
      <c r="AK807" s="110">
        <f>+AG807+AI807</f>
        <v>23800000</v>
      </c>
      <c r="AL807" s="111" t="str" cm="1">
        <f t="array" aca="1" ref="AL807" ca="1">_xlfn.IFS(TODAY()&lt;AF807,AF807-TODAY(),TODAY()&gt;AF807,"TERMINADO")</f>
        <v>TERMINADO</v>
      </c>
      <c r="AM807" s="112" t="s">
        <v>84</v>
      </c>
      <c r="AN807" s="112" t="s">
        <v>3885</v>
      </c>
      <c r="AO807" s="113" t="s">
        <v>3863</v>
      </c>
      <c r="AP807" s="114" t="s">
        <v>10220</v>
      </c>
      <c r="AQ807" s="99" t="s">
        <v>3865</v>
      </c>
      <c r="AR807" s="106" t="s">
        <v>1027</v>
      </c>
      <c r="AS807" s="101" t="s">
        <v>1028</v>
      </c>
      <c r="AT807" s="131" t="s">
        <v>4614</v>
      </c>
      <c r="AU807" s="133">
        <v>20245420025813</v>
      </c>
      <c r="AV807" s="99">
        <v>117194</v>
      </c>
      <c r="AW807" s="99">
        <v>1</v>
      </c>
      <c r="AX807" s="116">
        <v>6800000</v>
      </c>
      <c r="AY807" s="117" t="s">
        <v>10221</v>
      </c>
      <c r="AZ807" s="99"/>
      <c r="BA807" s="117" t="s">
        <v>181</v>
      </c>
      <c r="BB807" s="99">
        <v>2024</v>
      </c>
      <c r="BC807" s="118">
        <v>45575</v>
      </c>
      <c r="BD807" s="116">
        <v>23800000</v>
      </c>
      <c r="BE807" s="99">
        <v>2280</v>
      </c>
      <c r="BF807" s="116">
        <v>23800000</v>
      </c>
      <c r="BG807" s="118">
        <v>45588</v>
      </c>
      <c r="BH807" s="117"/>
      <c r="BI807" s="118" t="s">
        <v>10222</v>
      </c>
      <c r="BJ807" s="99">
        <v>1</v>
      </c>
      <c r="BK807" s="99" t="s">
        <v>3874</v>
      </c>
      <c r="BL807" s="99" t="s">
        <v>3891</v>
      </c>
      <c r="BM807" s="118" t="s">
        <v>3905</v>
      </c>
      <c r="BN807" s="99" t="s">
        <v>3906</v>
      </c>
      <c r="BO807" s="99" t="s">
        <v>3874</v>
      </c>
      <c r="BP807" s="99" t="s">
        <v>3874</v>
      </c>
      <c r="BQ807" s="99" t="s">
        <v>123</v>
      </c>
      <c r="BR807" s="99" t="s">
        <v>3874</v>
      </c>
      <c r="BS807" s="99" t="s">
        <v>3874</v>
      </c>
      <c r="BT807" s="99" t="s">
        <v>3874</v>
      </c>
      <c r="BU807" s="99" t="s">
        <v>3874</v>
      </c>
      <c r="BV807" s="99" t="s">
        <v>10212</v>
      </c>
      <c r="BW807" s="99" t="s">
        <v>4783</v>
      </c>
      <c r="BX807" s="99">
        <v>3138973532</v>
      </c>
      <c r="BY807" s="99" t="s">
        <v>3909</v>
      </c>
      <c r="BZ807" s="99" t="s">
        <v>3951</v>
      </c>
      <c r="CA807" s="99" t="s">
        <v>4012</v>
      </c>
      <c r="CB807" s="129">
        <v>3204133407</v>
      </c>
      <c r="CC807" s="118" t="s">
        <v>10213</v>
      </c>
      <c r="CD807" s="118">
        <v>33243</v>
      </c>
      <c r="CE807" s="99" t="s">
        <v>3872</v>
      </c>
      <c r="CF807" s="99" t="s">
        <v>3873</v>
      </c>
      <c r="CG807" s="118" t="s">
        <v>181</v>
      </c>
      <c r="CH807" s="118" t="s">
        <v>10214</v>
      </c>
      <c r="CI807" s="118" t="s">
        <v>10215</v>
      </c>
      <c r="CJ807" s="99"/>
      <c r="CK807" s="115"/>
      <c r="CL807" s="230" t="s">
        <v>10216</v>
      </c>
      <c r="CM807" s="166" t="s">
        <v>14</v>
      </c>
      <c r="CN807" s="123">
        <v>1</v>
      </c>
    </row>
    <row r="808" spans="1:92" ht="20.100000000000001" hidden="1" customHeight="1">
      <c r="A808" s="97">
        <v>268</v>
      </c>
      <c r="B808" s="98">
        <v>2024</v>
      </c>
      <c r="C808" s="99" t="s">
        <v>72</v>
      </c>
      <c r="D808" s="98" t="s">
        <v>10223</v>
      </c>
      <c r="E808" s="99" t="s">
        <v>10224</v>
      </c>
      <c r="F808" s="106" t="s">
        <v>2587</v>
      </c>
      <c r="G808" s="115">
        <v>53092448</v>
      </c>
      <c r="H808" s="99">
        <v>2</v>
      </c>
      <c r="I808" s="181" t="s">
        <v>99</v>
      </c>
      <c r="J808" s="104" t="s">
        <v>635</v>
      </c>
      <c r="K808" s="105" t="s">
        <v>3859</v>
      </c>
      <c r="L808" s="101" t="s">
        <v>74</v>
      </c>
      <c r="M808" s="53" t="s">
        <v>75</v>
      </c>
      <c r="N808" s="53" t="s">
        <v>3860</v>
      </c>
      <c r="O808" s="101" t="s">
        <v>10225</v>
      </c>
      <c r="P808" s="107">
        <v>45358</v>
      </c>
      <c r="Q808" s="107" t="s">
        <v>7</v>
      </c>
      <c r="R808" s="106" t="s">
        <v>3861</v>
      </c>
      <c r="S808" s="107">
        <v>45362</v>
      </c>
      <c r="T808" s="107">
        <v>45483</v>
      </c>
      <c r="U808" s="107" t="s">
        <v>123</v>
      </c>
      <c r="V808" s="107" t="s">
        <v>123</v>
      </c>
      <c r="W808" s="107" t="s">
        <v>123</v>
      </c>
      <c r="X808" s="53" t="s">
        <v>3862</v>
      </c>
      <c r="Y808" s="53">
        <v>1</v>
      </c>
      <c r="Z808" s="53" t="s">
        <v>3612</v>
      </c>
      <c r="AA808" s="107">
        <v>45506</v>
      </c>
      <c r="AB808" s="226"/>
      <c r="AC808" s="226"/>
      <c r="AD808" s="107">
        <v>45483</v>
      </c>
      <c r="AE808" s="107">
        <v>45506</v>
      </c>
      <c r="AF808" s="107">
        <v>45540</v>
      </c>
      <c r="AG808" s="130">
        <v>24000000</v>
      </c>
      <c r="AH808" s="107">
        <v>45506</v>
      </c>
      <c r="AI808" s="110">
        <v>12000000</v>
      </c>
      <c r="AJ808" s="51">
        <v>1</v>
      </c>
      <c r="AK808" s="130">
        <v>36000000</v>
      </c>
      <c r="AL808" s="111" t="str" cm="1">
        <f t="array" aca="1" ref="AL808" ca="1">_xlfn.IFS(TODAY()&lt;AF808,AF808-TODAY(),TODAY()&gt;AF808,"TERMINADO")</f>
        <v>TERMINADO</v>
      </c>
      <c r="AM808" s="112" t="s">
        <v>205</v>
      </c>
      <c r="AN808" s="112" t="s">
        <v>84</v>
      </c>
      <c r="AO808" s="113" t="s">
        <v>3863</v>
      </c>
      <c r="AP808" s="114" t="s">
        <v>10226</v>
      </c>
      <c r="AQ808" s="99" t="s">
        <v>3865</v>
      </c>
      <c r="AR808" s="106" t="s">
        <v>366</v>
      </c>
      <c r="AS808" s="101" t="s">
        <v>141</v>
      </c>
      <c r="AT808" s="131" t="s">
        <v>10227</v>
      </c>
      <c r="AU808" s="133" t="s">
        <v>10228</v>
      </c>
      <c r="AV808" s="99">
        <v>103780</v>
      </c>
      <c r="AW808" s="99">
        <v>1</v>
      </c>
      <c r="AX808" s="116">
        <v>6000000</v>
      </c>
      <c r="AY808" s="117" t="s">
        <v>10229</v>
      </c>
      <c r="AZ808" s="99">
        <v>120</v>
      </c>
      <c r="BA808" s="117" t="s">
        <v>181</v>
      </c>
      <c r="BB808" s="99">
        <v>1189</v>
      </c>
      <c r="BC808" s="118">
        <v>45358</v>
      </c>
      <c r="BD808" s="116">
        <v>24000000</v>
      </c>
      <c r="BE808" s="99">
        <v>1213</v>
      </c>
      <c r="BF808" s="116">
        <v>24000000</v>
      </c>
      <c r="BG808" s="118">
        <v>45362</v>
      </c>
      <c r="BH808" s="117" t="s">
        <v>181</v>
      </c>
      <c r="BI808" s="118" t="s">
        <v>10230</v>
      </c>
      <c r="BJ808" s="99">
        <v>1</v>
      </c>
      <c r="BK808" s="99" t="s">
        <v>3869</v>
      </c>
      <c r="BL808" s="99"/>
      <c r="BM808" s="118" t="s">
        <v>3870</v>
      </c>
      <c r="BN808" s="99" t="s">
        <v>86</v>
      </c>
      <c r="BO808" s="99"/>
      <c r="BP808" s="99"/>
      <c r="BQ808" s="99"/>
      <c r="BR808" s="99"/>
      <c r="BS808" s="99"/>
      <c r="BT808" s="99"/>
      <c r="BU808" s="99"/>
      <c r="BV808" s="99"/>
      <c r="BW808" s="99"/>
      <c r="BX808" s="99"/>
      <c r="BY808" s="99"/>
      <c r="BZ808" s="99"/>
      <c r="CA808" s="99"/>
      <c r="CB808" s="129">
        <v>3192588777</v>
      </c>
      <c r="CC808" s="118" t="s">
        <v>10231</v>
      </c>
      <c r="CD808" s="118">
        <v>31260</v>
      </c>
      <c r="CE808" s="118" t="s">
        <v>3872</v>
      </c>
      <c r="CF808" s="99" t="s">
        <v>3873</v>
      </c>
      <c r="CG808" s="118" t="s">
        <v>181</v>
      </c>
      <c r="CH808" s="118" t="s">
        <v>6590</v>
      </c>
      <c r="CI808" s="118" t="s">
        <v>10232</v>
      </c>
      <c r="CJ808" s="99" t="s">
        <v>181</v>
      </c>
      <c r="CK808" s="99">
        <v>39</v>
      </c>
      <c r="CL808" s="230" t="s">
        <v>10233</v>
      </c>
      <c r="CM808" s="117" t="s">
        <v>3917</v>
      </c>
      <c r="CN808" s="123">
        <v>1</v>
      </c>
    </row>
    <row r="809" spans="1:92" ht="20.100000000000001" hidden="1" customHeight="1">
      <c r="A809" s="97">
        <v>691</v>
      </c>
      <c r="B809" s="98">
        <v>2024</v>
      </c>
      <c r="C809" s="99" t="s">
        <v>72</v>
      </c>
      <c r="D809" s="100" t="s">
        <v>10234</v>
      </c>
      <c r="E809" s="99" t="s">
        <v>10235</v>
      </c>
      <c r="F809" s="106" t="s">
        <v>2587</v>
      </c>
      <c r="G809" s="115">
        <v>53092448</v>
      </c>
      <c r="H809" s="99">
        <v>2</v>
      </c>
      <c r="I809" s="103" t="s">
        <v>524</v>
      </c>
      <c r="J809" s="99">
        <v>1873</v>
      </c>
      <c r="K809" s="105" t="s">
        <v>3859</v>
      </c>
      <c r="L809" s="101" t="s">
        <v>74</v>
      </c>
      <c r="M809" s="53" t="s">
        <v>75</v>
      </c>
      <c r="N809" s="53" t="s">
        <v>3860</v>
      </c>
      <c r="O809" s="101" t="s">
        <v>10236</v>
      </c>
      <c r="P809" s="118">
        <v>45534</v>
      </c>
      <c r="Q809" s="118" t="s">
        <v>12</v>
      </c>
      <c r="R809" s="108" t="s">
        <v>3861</v>
      </c>
      <c r="S809" s="107">
        <v>45541</v>
      </c>
      <c r="T809" s="107">
        <v>45657</v>
      </c>
      <c r="U809" s="107" t="s">
        <v>123</v>
      </c>
      <c r="V809" s="107" t="s">
        <v>123</v>
      </c>
      <c r="W809" s="107" t="s">
        <v>123</v>
      </c>
      <c r="X809" s="107" t="s">
        <v>3884</v>
      </c>
      <c r="Y809" s="53">
        <v>1</v>
      </c>
      <c r="Z809" s="102" t="str">
        <f>+R809</f>
        <v>4 MESES</v>
      </c>
      <c r="AA809" s="107" t="s">
        <v>123</v>
      </c>
      <c r="AD809" s="107" t="s">
        <v>123</v>
      </c>
      <c r="AE809" s="107" t="s">
        <v>123</v>
      </c>
      <c r="AF809" s="107">
        <v>45662</v>
      </c>
      <c r="AG809" s="130">
        <v>24000000</v>
      </c>
      <c r="AH809" s="107" t="s">
        <v>123</v>
      </c>
      <c r="AI809" s="110">
        <v>0</v>
      </c>
      <c r="AJ809" s="53" t="s">
        <v>123</v>
      </c>
      <c r="AK809" s="110">
        <f>+AG809+AI809</f>
        <v>24000000</v>
      </c>
      <c r="AL809" s="111" t="str" cm="1">
        <f t="array" aca="1" ref="AL809" ca="1">_xlfn.IFS(TODAY()&lt;AF809,AF809-TODAY(),TODAY()&gt;AF809,"TERMINADO")</f>
        <v>TERMINADO</v>
      </c>
      <c r="AM809" s="112" t="s">
        <v>84</v>
      </c>
      <c r="AN809" s="155" t="s">
        <v>3885</v>
      </c>
      <c r="AO809" s="113" t="s">
        <v>3863</v>
      </c>
      <c r="AP809" s="114" t="s">
        <v>10237</v>
      </c>
      <c r="AQ809" s="53" t="s">
        <v>3865</v>
      </c>
      <c r="AR809" s="101" t="s">
        <v>141</v>
      </c>
      <c r="AS809" s="101" t="s">
        <v>141</v>
      </c>
      <c r="AT809" s="144" t="s">
        <v>367</v>
      </c>
      <c r="AU809" s="115">
        <v>20245420018713</v>
      </c>
      <c r="AV809" s="99">
        <v>114639</v>
      </c>
      <c r="AW809" s="99">
        <v>1</v>
      </c>
      <c r="AX809" s="116">
        <v>6000000</v>
      </c>
      <c r="AY809" s="117" t="s">
        <v>10238</v>
      </c>
      <c r="AZ809" s="99"/>
      <c r="BA809" s="99" t="s">
        <v>181</v>
      </c>
      <c r="BB809" s="99">
        <v>1767</v>
      </c>
      <c r="BC809" s="118">
        <v>45509</v>
      </c>
      <c r="BD809" s="116">
        <v>24000000</v>
      </c>
      <c r="BE809" s="99">
        <v>2065</v>
      </c>
      <c r="BF809" s="116">
        <v>24000000</v>
      </c>
      <c r="BG809" s="118">
        <v>45541</v>
      </c>
      <c r="BH809" s="99" t="s">
        <v>181</v>
      </c>
      <c r="BI809" s="118" t="s">
        <v>10239</v>
      </c>
      <c r="BJ809" s="99">
        <v>1</v>
      </c>
      <c r="BK809" s="99" t="s">
        <v>3874</v>
      </c>
      <c r="BL809" s="99" t="s">
        <v>3891</v>
      </c>
      <c r="BM809" s="118" t="s">
        <v>3905</v>
      </c>
      <c r="BN809" s="99" t="s">
        <v>3939</v>
      </c>
      <c r="BO809" s="99" t="s">
        <v>3874</v>
      </c>
      <c r="BP809" s="99" t="s">
        <v>3874</v>
      </c>
      <c r="BQ809" s="99" t="s">
        <v>123</v>
      </c>
      <c r="BR809" s="99" t="s">
        <v>3874</v>
      </c>
      <c r="BS809" s="99" t="s">
        <v>3874</v>
      </c>
      <c r="BT809" s="99" t="s">
        <v>3874</v>
      </c>
      <c r="BU809" s="99" t="s">
        <v>3874</v>
      </c>
      <c r="BV809" s="99" t="s">
        <v>10240</v>
      </c>
      <c r="BW809" s="99" t="s">
        <v>4136</v>
      </c>
      <c r="BX809" s="99">
        <v>3015134009</v>
      </c>
      <c r="BY809" s="99" t="s">
        <v>4059</v>
      </c>
      <c r="BZ809" s="99" t="s">
        <v>3951</v>
      </c>
      <c r="CA809" s="99" t="s">
        <v>4012</v>
      </c>
      <c r="CB809" s="129">
        <v>3192588777</v>
      </c>
      <c r="CC809" s="118" t="s">
        <v>10241</v>
      </c>
      <c r="CD809" s="118">
        <v>31055</v>
      </c>
      <c r="CE809" s="99" t="s">
        <v>4028</v>
      </c>
      <c r="CF809" s="99" t="s">
        <v>3873</v>
      </c>
      <c r="CG809" s="99" t="s">
        <v>181</v>
      </c>
      <c r="CH809" s="118" t="s">
        <v>6590</v>
      </c>
      <c r="CI809" s="118" t="s">
        <v>10232</v>
      </c>
      <c r="CJ809" s="99"/>
      <c r="CK809" s="99">
        <v>39</v>
      </c>
      <c r="CL809" s="244"/>
      <c r="CM809" s="117" t="s">
        <v>13</v>
      </c>
      <c r="CN809" s="123">
        <v>1</v>
      </c>
    </row>
    <row r="810" spans="1:92" ht="20.100000000000001" hidden="1" customHeight="1">
      <c r="A810" s="97">
        <v>458</v>
      </c>
      <c r="B810" s="98">
        <v>2024</v>
      </c>
      <c r="C810" s="99" t="s">
        <v>72</v>
      </c>
      <c r="D810" s="100" t="s">
        <v>10242</v>
      </c>
      <c r="E810" s="99" t="s">
        <v>4865</v>
      </c>
      <c r="F810" s="106" t="s">
        <v>3098</v>
      </c>
      <c r="G810" s="115">
        <v>1016945096</v>
      </c>
      <c r="H810" s="99">
        <v>1</v>
      </c>
      <c r="I810" s="103" t="s">
        <v>112</v>
      </c>
      <c r="J810" s="104" t="s">
        <v>4474</v>
      </c>
      <c r="K810" s="105" t="s">
        <v>176</v>
      </c>
      <c r="L810" s="101" t="s">
        <v>74</v>
      </c>
      <c r="M810" s="53" t="s">
        <v>75</v>
      </c>
      <c r="N810" s="53" t="s">
        <v>3860</v>
      </c>
      <c r="O810" s="101" t="s">
        <v>4475</v>
      </c>
      <c r="P810" s="107">
        <v>45378</v>
      </c>
      <c r="Q810" s="107" t="s">
        <v>7</v>
      </c>
      <c r="R810" s="108" t="s">
        <v>3861</v>
      </c>
      <c r="S810" s="118">
        <v>45386</v>
      </c>
      <c r="T810" s="118">
        <v>45507</v>
      </c>
      <c r="U810" s="107">
        <v>45429</v>
      </c>
      <c r="V810" s="107" t="s">
        <v>6651</v>
      </c>
      <c r="W810" s="102">
        <v>51932724</v>
      </c>
      <c r="X810" s="53" t="s">
        <v>123</v>
      </c>
      <c r="Y810" s="53" t="s">
        <v>123</v>
      </c>
      <c r="Z810" s="102" t="str">
        <f>+R810</f>
        <v>4 MESES</v>
      </c>
      <c r="AA810" s="107" t="s">
        <v>123</v>
      </c>
      <c r="AB810" s="226"/>
      <c r="AC810" s="226"/>
      <c r="AD810" s="107" t="s">
        <v>123</v>
      </c>
      <c r="AE810" s="107" t="s">
        <v>123</v>
      </c>
      <c r="AF810" s="107">
        <v>45507</v>
      </c>
      <c r="AG810" s="130">
        <v>9600000</v>
      </c>
      <c r="AH810" s="130" t="s">
        <v>123</v>
      </c>
      <c r="AI810" s="110">
        <v>0</v>
      </c>
      <c r="AJ810" s="53" t="s">
        <v>123</v>
      </c>
      <c r="AK810" s="130">
        <v>9600000</v>
      </c>
      <c r="AL810" s="111" t="str" cm="1">
        <f t="array" aca="1" ref="AL810" ca="1">_xlfn.IFS(TODAY()&lt;AF810,AF810-TODAY(),TODAY()&gt;AF810,"TERMINADO")</f>
        <v>TERMINADO</v>
      </c>
      <c r="AM810" s="112" t="s">
        <v>84</v>
      </c>
      <c r="AN810" s="112" t="s">
        <v>85</v>
      </c>
      <c r="AO810" s="113" t="s">
        <v>3863</v>
      </c>
      <c r="AP810" s="114" t="s">
        <v>4866</v>
      </c>
      <c r="AQ810" s="99" t="s">
        <v>3865</v>
      </c>
      <c r="AR810" s="101" t="s">
        <v>183</v>
      </c>
      <c r="AS810" s="101" t="s">
        <v>183</v>
      </c>
      <c r="AT810" s="138" t="s">
        <v>10243</v>
      </c>
      <c r="AU810" s="133" t="s">
        <v>10244</v>
      </c>
      <c r="AV810" s="99">
        <v>103930</v>
      </c>
      <c r="AW810" s="99">
        <v>10</v>
      </c>
      <c r="AX810" s="116">
        <v>2400000</v>
      </c>
      <c r="AY810" s="117" t="s">
        <v>10245</v>
      </c>
      <c r="AZ810" s="99">
        <v>120</v>
      </c>
      <c r="BA810" s="117" t="s">
        <v>181</v>
      </c>
      <c r="BB810" s="99">
        <v>1339</v>
      </c>
      <c r="BC810" s="118">
        <v>45352</v>
      </c>
      <c r="BD810" s="116">
        <v>96000000</v>
      </c>
      <c r="BE810" s="99">
        <v>1523</v>
      </c>
      <c r="BF810" s="116">
        <v>9600000</v>
      </c>
      <c r="BG810" s="118">
        <v>45384</v>
      </c>
      <c r="BH810" s="117" t="s">
        <v>181</v>
      </c>
      <c r="BI810" s="118">
        <v>45381</v>
      </c>
      <c r="BJ810" s="99">
        <v>4</v>
      </c>
      <c r="BK810" s="254" t="s">
        <v>3869</v>
      </c>
      <c r="BL810" s="254"/>
      <c r="BM810" s="255" t="s">
        <v>4036</v>
      </c>
      <c r="BN810" s="254" t="s">
        <v>86</v>
      </c>
      <c r="BO810" s="254"/>
      <c r="BP810" s="254"/>
      <c r="BQ810" s="254"/>
      <c r="BR810" s="254"/>
      <c r="BS810" s="254"/>
      <c r="BT810" s="254"/>
      <c r="BU810" s="254"/>
      <c r="BV810" s="254"/>
      <c r="BW810" s="254"/>
      <c r="BX810" s="254"/>
      <c r="BY810" s="254"/>
      <c r="BZ810" s="254"/>
      <c r="CA810" s="256"/>
      <c r="CB810" s="141">
        <v>3108883763</v>
      </c>
      <c r="CC810" s="189" t="s">
        <v>10246</v>
      </c>
      <c r="CD810" s="118">
        <v>38249</v>
      </c>
      <c r="CE810" s="118" t="s">
        <v>3893</v>
      </c>
      <c r="CF810" s="99" t="s">
        <v>3894</v>
      </c>
      <c r="CG810" s="118" t="s">
        <v>3874</v>
      </c>
      <c r="CH810" s="118" t="s">
        <v>3893</v>
      </c>
      <c r="CI810" s="118" t="s">
        <v>10247</v>
      </c>
      <c r="CJ810" s="99" t="s">
        <v>86</v>
      </c>
      <c r="CK810" s="99">
        <v>20</v>
      </c>
      <c r="CL810" s="230" t="s">
        <v>10248</v>
      </c>
      <c r="CM810" s="117" t="s">
        <v>3917</v>
      </c>
      <c r="CN810" s="123">
        <v>1</v>
      </c>
    </row>
    <row r="811" spans="1:92" ht="20.100000000000001" hidden="1" customHeight="1">
      <c r="A811" s="97">
        <v>235</v>
      </c>
      <c r="B811" s="98">
        <v>2024</v>
      </c>
      <c r="C811" s="99" t="s">
        <v>72</v>
      </c>
      <c r="D811" s="100" t="s">
        <v>10249</v>
      </c>
      <c r="E811" s="99" t="s">
        <v>10250</v>
      </c>
      <c r="F811" s="106" t="s">
        <v>3105</v>
      </c>
      <c r="G811" s="115">
        <v>1022372210</v>
      </c>
      <c r="H811" s="99">
        <v>7</v>
      </c>
      <c r="I811" s="103" t="s">
        <v>2494</v>
      </c>
      <c r="J811" s="99">
        <v>1792</v>
      </c>
      <c r="K811" s="105" t="s">
        <v>596</v>
      </c>
      <c r="L811" s="101" t="s">
        <v>74</v>
      </c>
      <c r="M811" s="53" t="s">
        <v>75</v>
      </c>
      <c r="N811" s="53" t="s">
        <v>3860</v>
      </c>
      <c r="O811" s="101" t="s">
        <v>3102</v>
      </c>
      <c r="P811" s="118">
        <v>45357</v>
      </c>
      <c r="Q811" s="107" t="s">
        <v>7</v>
      </c>
      <c r="R811" s="106" t="s">
        <v>3861</v>
      </c>
      <c r="S811" s="118">
        <v>45358</v>
      </c>
      <c r="T811" s="118">
        <v>45479</v>
      </c>
      <c r="U811" s="107" t="s">
        <v>123</v>
      </c>
      <c r="V811" s="107" t="s">
        <v>123</v>
      </c>
      <c r="W811" s="107" t="s">
        <v>123</v>
      </c>
      <c r="X811" s="53" t="s">
        <v>3862</v>
      </c>
      <c r="Y811" s="53">
        <v>1</v>
      </c>
      <c r="Z811" s="53" t="s">
        <v>3612</v>
      </c>
      <c r="AA811" s="107">
        <v>45470</v>
      </c>
      <c r="AB811" s="226"/>
      <c r="AC811" s="226"/>
      <c r="AD811" s="107" t="s">
        <v>123</v>
      </c>
      <c r="AE811" s="107" t="s">
        <v>123</v>
      </c>
      <c r="AF811" s="107">
        <v>45541</v>
      </c>
      <c r="AG811" s="130">
        <v>15600000</v>
      </c>
      <c r="AH811" s="107">
        <v>45470</v>
      </c>
      <c r="AI811" s="110">
        <v>7800000</v>
      </c>
      <c r="AJ811" s="51">
        <v>1</v>
      </c>
      <c r="AK811" s="130">
        <v>23400000</v>
      </c>
      <c r="AL811" s="111" t="str" cm="1">
        <f t="array" aca="1" ref="AL811" ca="1">_xlfn.IFS(TODAY()&lt;AF811,AF811-TODAY(),TODAY()&gt;AF811,"TERMINADO")</f>
        <v>TERMINADO</v>
      </c>
      <c r="AM811" s="112" t="s">
        <v>84</v>
      </c>
      <c r="AN811" s="112" t="s">
        <v>85</v>
      </c>
      <c r="AO811" s="113" t="s">
        <v>3863</v>
      </c>
      <c r="AP811" s="114" t="s">
        <v>10251</v>
      </c>
      <c r="AQ811" s="99" t="s">
        <v>3865</v>
      </c>
      <c r="AR811" s="106" t="s">
        <v>417</v>
      </c>
      <c r="AS811" s="106" t="s">
        <v>103</v>
      </c>
      <c r="AT811" s="138" t="s">
        <v>10252</v>
      </c>
      <c r="AU811" s="128" t="s">
        <v>10253</v>
      </c>
      <c r="AV811" s="99">
        <v>103912</v>
      </c>
      <c r="AW811" s="99">
        <v>1</v>
      </c>
      <c r="AX811" s="116">
        <v>3900000</v>
      </c>
      <c r="AY811" s="117" t="s">
        <v>10254</v>
      </c>
      <c r="AZ811" s="99">
        <v>120</v>
      </c>
      <c r="BA811" s="117" t="s">
        <v>181</v>
      </c>
      <c r="BB811" s="99">
        <v>1128</v>
      </c>
      <c r="BC811" s="118">
        <v>45352</v>
      </c>
      <c r="BD811" s="116">
        <v>15600000</v>
      </c>
      <c r="BE811" s="99">
        <v>1179</v>
      </c>
      <c r="BF811" s="116">
        <v>15600000</v>
      </c>
      <c r="BG811" s="118">
        <v>45357</v>
      </c>
      <c r="BH811" s="99" t="s">
        <v>181</v>
      </c>
      <c r="BI811" s="118">
        <v>45357</v>
      </c>
      <c r="BJ811" s="99">
        <v>1</v>
      </c>
      <c r="BK811" s="99" t="s">
        <v>3874</v>
      </c>
      <c r="BL811" s="99" t="s">
        <v>3891</v>
      </c>
      <c r="BM811" s="118" t="s">
        <v>3905</v>
      </c>
      <c r="BN811" s="99" t="s">
        <v>3906</v>
      </c>
      <c r="BO811" s="99" t="s">
        <v>3874</v>
      </c>
      <c r="BP811" s="99" t="s">
        <v>3874</v>
      </c>
      <c r="BQ811" s="99" t="s">
        <v>123</v>
      </c>
      <c r="BR811" s="99" t="s">
        <v>3874</v>
      </c>
      <c r="BS811" s="99" t="s">
        <v>3874</v>
      </c>
      <c r="BT811" s="99" t="s">
        <v>3874</v>
      </c>
      <c r="BU811" s="99" t="s">
        <v>3874</v>
      </c>
      <c r="BV811" s="99" t="s">
        <v>10255</v>
      </c>
      <c r="BW811" s="99" t="s">
        <v>4136</v>
      </c>
      <c r="BX811" s="99">
        <v>3013715300</v>
      </c>
      <c r="BY811" s="99" t="s">
        <v>3909</v>
      </c>
      <c r="BZ811" s="99" t="s">
        <v>4060</v>
      </c>
      <c r="CA811" s="99" t="s">
        <v>3911</v>
      </c>
      <c r="CB811" s="129">
        <v>3105242526</v>
      </c>
      <c r="CC811" s="118" t="s">
        <v>10256</v>
      </c>
      <c r="CD811" s="118">
        <v>33529</v>
      </c>
      <c r="CE811" s="118" t="s">
        <v>3913</v>
      </c>
      <c r="CF811" s="99" t="s">
        <v>3894</v>
      </c>
      <c r="CG811" s="118" t="s">
        <v>3874</v>
      </c>
      <c r="CH811" s="118" t="s">
        <v>5189</v>
      </c>
      <c r="CI811" s="118" t="s">
        <v>10257</v>
      </c>
      <c r="CJ811" s="99" t="s">
        <v>86</v>
      </c>
      <c r="CK811" s="99">
        <v>33</v>
      </c>
      <c r="CL811" s="230" t="s">
        <v>10258</v>
      </c>
      <c r="CM811" s="99" t="s">
        <v>3878</v>
      </c>
      <c r="CN811" s="123">
        <v>1</v>
      </c>
    </row>
    <row r="812" spans="1:92" ht="20.100000000000001" hidden="1" customHeight="1">
      <c r="A812" s="97">
        <v>200</v>
      </c>
      <c r="B812" s="98">
        <v>2024</v>
      </c>
      <c r="C812" s="99" t="s">
        <v>72</v>
      </c>
      <c r="D812" s="100" t="s">
        <v>10259</v>
      </c>
      <c r="E812" s="99" t="s">
        <v>10260</v>
      </c>
      <c r="F812" s="106" t="s">
        <v>787</v>
      </c>
      <c r="G812" s="115">
        <v>1085182635</v>
      </c>
      <c r="H812" s="99">
        <v>7</v>
      </c>
      <c r="I812" s="103" t="s">
        <v>2925</v>
      </c>
      <c r="J812" s="104" t="s">
        <v>635</v>
      </c>
      <c r="K812" s="105" t="s">
        <v>3859</v>
      </c>
      <c r="L812" s="106" t="s">
        <v>74</v>
      </c>
      <c r="M812" s="99" t="s">
        <v>75</v>
      </c>
      <c r="N812" s="53" t="s">
        <v>3860</v>
      </c>
      <c r="O812" s="101" t="s">
        <v>8951</v>
      </c>
      <c r="P812" s="118">
        <v>45350</v>
      </c>
      <c r="Q812" s="107" t="s">
        <v>6</v>
      </c>
      <c r="R812" s="106" t="s">
        <v>3861</v>
      </c>
      <c r="S812" s="118">
        <v>45350</v>
      </c>
      <c r="T812" s="118">
        <v>45470</v>
      </c>
      <c r="U812" s="107" t="s">
        <v>123</v>
      </c>
      <c r="V812" s="107" t="s">
        <v>123</v>
      </c>
      <c r="W812" s="107" t="s">
        <v>123</v>
      </c>
      <c r="X812" s="53" t="s">
        <v>123</v>
      </c>
      <c r="Y812" s="53" t="s">
        <v>123</v>
      </c>
      <c r="Z812" s="102" t="str">
        <f>+R812</f>
        <v>4 MESES</v>
      </c>
      <c r="AA812" s="53" t="s">
        <v>123</v>
      </c>
      <c r="AB812" s="226"/>
      <c r="AC812" s="226"/>
      <c r="AD812" s="107" t="s">
        <v>123</v>
      </c>
      <c r="AE812" s="107" t="s">
        <v>123</v>
      </c>
      <c r="AF812" s="107">
        <v>45470</v>
      </c>
      <c r="AG812" s="130">
        <v>19200000</v>
      </c>
      <c r="AH812" s="130" t="s">
        <v>123</v>
      </c>
      <c r="AI812" s="110">
        <v>0</v>
      </c>
      <c r="AJ812" s="53" t="s">
        <v>123</v>
      </c>
      <c r="AK812" s="130">
        <v>19200000</v>
      </c>
      <c r="AL812" s="111" t="str" cm="1">
        <f t="array" aca="1" ref="AL812" ca="1">_xlfn.IFS(TODAY()&lt;AF812,AF812-TODAY(),TODAY()&gt;AF812,"TERMINADO")</f>
        <v>TERMINADO</v>
      </c>
      <c r="AM812" s="112" t="s">
        <v>84</v>
      </c>
      <c r="AN812" s="112" t="s">
        <v>85</v>
      </c>
      <c r="AO812" s="113" t="s">
        <v>3863</v>
      </c>
      <c r="AP812" s="114" t="s">
        <v>10261</v>
      </c>
      <c r="AQ812" s="99" t="s">
        <v>3865</v>
      </c>
      <c r="AR812" s="101" t="s">
        <v>379</v>
      </c>
      <c r="AS812" s="101" t="s">
        <v>141</v>
      </c>
      <c r="AT812" s="138" t="s">
        <v>4991</v>
      </c>
      <c r="AU812" s="128" t="s">
        <v>4992</v>
      </c>
      <c r="AV812" s="99">
        <v>103845</v>
      </c>
      <c r="AW812" s="99">
        <v>1</v>
      </c>
      <c r="AX812" s="116">
        <v>4800000</v>
      </c>
      <c r="AY812" s="117" t="s">
        <v>10262</v>
      </c>
      <c r="AZ812" s="99">
        <v>120</v>
      </c>
      <c r="BA812" s="117" t="s">
        <v>181</v>
      </c>
      <c r="BB812" s="99">
        <v>1097</v>
      </c>
      <c r="BC812" s="118">
        <v>45345</v>
      </c>
      <c r="BD812" s="116">
        <v>19200000</v>
      </c>
      <c r="BE812" s="99">
        <v>1158</v>
      </c>
      <c r="BF812" s="116">
        <v>19200000</v>
      </c>
      <c r="BG812" s="118">
        <v>45350</v>
      </c>
      <c r="BH812" s="99" t="s">
        <v>181</v>
      </c>
      <c r="BI812" s="118">
        <v>45348</v>
      </c>
      <c r="BJ812" s="99">
        <v>2</v>
      </c>
      <c r="BK812" s="99" t="s">
        <v>3869</v>
      </c>
      <c r="BL812" s="99"/>
      <c r="BM812" s="118" t="s">
        <v>4036</v>
      </c>
      <c r="BN812" s="99" t="s">
        <v>86</v>
      </c>
      <c r="BO812" s="99"/>
      <c r="BP812" s="99"/>
      <c r="BQ812" s="99"/>
      <c r="BR812" s="99"/>
      <c r="BS812" s="99"/>
      <c r="BT812" s="99"/>
      <c r="BU812" s="99"/>
      <c r="BV812" s="99"/>
      <c r="BW812" s="99"/>
      <c r="BX812" s="99"/>
      <c r="BY812" s="99"/>
      <c r="BZ812" s="99"/>
      <c r="CA812" s="99"/>
      <c r="CB812" s="129">
        <v>3137929014</v>
      </c>
      <c r="CC812" s="118" t="s">
        <v>10263</v>
      </c>
      <c r="CD812" s="118">
        <v>36260</v>
      </c>
      <c r="CE812" s="118" t="s">
        <v>3872</v>
      </c>
      <c r="CF812" s="99" t="s">
        <v>3873</v>
      </c>
      <c r="CG812" s="118" t="s">
        <v>3874</v>
      </c>
      <c r="CH812" s="118" t="s">
        <v>4671</v>
      </c>
      <c r="CI812" s="118" t="s">
        <v>10264</v>
      </c>
      <c r="CJ812" s="99" t="s">
        <v>86</v>
      </c>
      <c r="CK812" s="99">
        <v>25</v>
      </c>
      <c r="CL812" s="230" t="s">
        <v>10265</v>
      </c>
      <c r="CM812" s="99" t="s">
        <v>3878</v>
      </c>
      <c r="CN812" s="123">
        <v>1</v>
      </c>
    </row>
    <row r="813" spans="1:92" ht="20.100000000000001" hidden="1" customHeight="1">
      <c r="A813" s="97">
        <v>163</v>
      </c>
      <c r="B813" s="98">
        <v>2024</v>
      </c>
      <c r="C813" s="99" t="s">
        <v>72</v>
      </c>
      <c r="D813" s="100" t="s">
        <v>10266</v>
      </c>
      <c r="E813" s="99" t="s">
        <v>4391</v>
      </c>
      <c r="F813" s="106" t="s">
        <v>10267</v>
      </c>
      <c r="G813" s="115">
        <v>52737737</v>
      </c>
      <c r="H813" s="99">
        <v>2</v>
      </c>
      <c r="I813" s="103" t="s">
        <v>81</v>
      </c>
      <c r="J813" s="99">
        <v>1835</v>
      </c>
      <c r="K813" s="105" t="s">
        <v>4065</v>
      </c>
      <c r="L813" s="101" t="s">
        <v>74</v>
      </c>
      <c r="M813" s="53" t="s">
        <v>75</v>
      </c>
      <c r="N813" s="53" t="s">
        <v>3860</v>
      </c>
      <c r="O813" s="106" t="s">
        <v>499</v>
      </c>
      <c r="P813" s="107">
        <v>45625</v>
      </c>
      <c r="Q813" s="118" t="s">
        <v>15</v>
      </c>
      <c r="R813" s="106" t="s">
        <v>4393</v>
      </c>
      <c r="S813" s="159">
        <v>45643</v>
      </c>
      <c r="T813" s="107">
        <v>45714</v>
      </c>
      <c r="U813" s="107" t="s">
        <v>123</v>
      </c>
      <c r="V813" s="107" t="s">
        <v>123</v>
      </c>
      <c r="W813" s="107" t="s">
        <v>123</v>
      </c>
      <c r="X813" s="107" t="s">
        <v>123</v>
      </c>
      <c r="Y813" s="53" t="s">
        <v>123</v>
      </c>
      <c r="Z813" s="102" t="str">
        <f>+R813</f>
        <v>2 Meses 10 dias</v>
      </c>
      <c r="AA813" s="107" t="s">
        <v>123</v>
      </c>
      <c r="AD813" s="107" t="s">
        <v>123</v>
      </c>
      <c r="AE813" s="107" t="s">
        <v>123</v>
      </c>
      <c r="AF813" s="107">
        <f>+T813</f>
        <v>45714</v>
      </c>
      <c r="AG813" s="110">
        <v>6720000</v>
      </c>
      <c r="AH813" s="153" t="s">
        <v>123</v>
      </c>
      <c r="AI813" s="154">
        <v>0</v>
      </c>
      <c r="AJ813" s="53" t="s">
        <v>123</v>
      </c>
      <c r="AK813" s="110">
        <f>+AG813+AI813</f>
        <v>6720000</v>
      </c>
      <c r="AL813" s="111" t="str" cm="1">
        <f t="array" aca="1" ref="AL813" ca="1">_xlfn.IFS(TODAY()&lt;AF813,AF813-TODAY(),TODAY()&gt;AF813,"TERMINADO")</f>
        <v>TERMINADO</v>
      </c>
      <c r="AM813" s="112" t="s">
        <v>84</v>
      </c>
      <c r="AN813" s="155" t="s">
        <v>3885</v>
      </c>
      <c r="AO813" s="113" t="s">
        <v>3863</v>
      </c>
      <c r="AP813" s="114" t="s">
        <v>4394</v>
      </c>
      <c r="AQ813" s="99" t="s">
        <v>3865</v>
      </c>
      <c r="AR813" s="101" t="s">
        <v>222</v>
      </c>
      <c r="AS813" s="101" t="s">
        <v>222</v>
      </c>
      <c r="AT813" s="138" t="s">
        <v>5558</v>
      </c>
      <c r="AU813" s="139" t="s">
        <v>4396</v>
      </c>
      <c r="AV813" s="99">
        <v>119692</v>
      </c>
      <c r="AW813" s="99">
        <v>9</v>
      </c>
      <c r="AX813" s="116">
        <v>2880000</v>
      </c>
      <c r="AY813" s="166" t="s">
        <v>10268</v>
      </c>
      <c r="AZ813" s="99"/>
      <c r="BA813" s="166" t="s">
        <v>181</v>
      </c>
      <c r="BB813" s="99">
        <v>2124</v>
      </c>
      <c r="BC813" s="118">
        <v>45617</v>
      </c>
      <c r="BD813" s="116">
        <v>60480000</v>
      </c>
      <c r="BE813" s="99">
        <v>2584</v>
      </c>
      <c r="BF813" s="116">
        <v>6720000</v>
      </c>
      <c r="BG813" s="118">
        <v>45643</v>
      </c>
      <c r="BH813" s="117"/>
      <c r="BI813" s="118">
        <v>45629</v>
      </c>
      <c r="BJ813" s="99">
        <v>3</v>
      </c>
      <c r="BK813" s="99"/>
      <c r="BL813" s="99"/>
      <c r="BM813" s="117"/>
      <c r="BN813" s="99"/>
      <c r="BO813" s="99"/>
      <c r="BP813" s="99"/>
      <c r="BQ813" s="99"/>
      <c r="BR813" s="99"/>
      <c r="BS813" s="99"/>
      <c r="BT813" s="99"/>
      <c r="BU813" s="99"/>
      <c r="BV813" s="99"/>
      <c r="BW813" s="99"/>
      <c r="BX813" s="99"/>
      <c r="BY813" s="99"/>
      <c r="BZ813" s="99" t="s">
        <v>3893</v>
      </c>
      <c r="CA813" s="99"/>
      <c r="CB813" s="129">
        <v>3182928997</v>
      </c>
      <c r="CC813" s="118" t="s">
        <v>10269</v>
      </c>
      <c r="CD813" s="118">
        <v>29627</v>
      </c>
      <c r="CE813" s="99" t="s">
        <v>3893</v>
      </c>
      <c r="CF813" s="99" t="s">
        <v>3894</v>
      </c>
      <c r="CG813" s="118"/>
      <c r="CH813" s="99" t="s">
        <v>3893</v>
      </c>
      <c r="CI813" s="118" t="s">
        <v>82</v>
      </c>
      <c r="CJ813" s="99"/>
      <c r="CK813" s="99"/>
      <c r="CL813" s="230"/>
      <c r="CM813" s="117"/>
      <c r="CN813" s="123">
        <v>1</v>
      </c>
    </row>
    <row r="814" spans="1:92" ht="20.100000000000001" hidden="1" customHeight="1">
      <c r="A814" s="97">
        <v>444</v>
      </c>
      <c r="B814" s="98">
        <v>2024</v>
      </c>
      <c r="C814" s="99" t="s">
        <v>72</v>
      </c>
      <c r="D814" s="100" t="s">
        <v>10270</v>
      </c>
      <c r="E814" s="99" t="s">
        <v>6366</v>
      </c>
      <c r="F814" s="101" t="s">
        <v>3125</v>
      </c>
      <c r="G814" s="115">
        <v>1024460834</v>
      </c>
      <c r="H814" s="99">
        <v>7</v>
      </c>
      <c r="I814" s="103" t="s">
        <v>2494</v>
      </c>
      <c r="J814" s="99">
        <v>1852</v>
      </c>
      <c r="K814" s="105" t="s">
        <v>5179</v>
      </c>
      <c r="L814" s="101" t="s">
        <v>74</v>
      </c>
      <c r="M814" s="53" t="s">
        <v>75</v>
      </c>
      <c r="N814" s="53" t="s">
        <v>3860</v>
      </c>
      <c r="O814" s="101" t="s">
        <v>896</v>
      </c>
      <c r="P814" s="118">
        <v>45374</v>
      </c>
      <c r="Q814" s="107" t="s">
        <v>7</v>
      </c>
      <c r="R814" s="108" t="s">
        <v>3861</v>
      </c>
      <c r="S814" s="107">
        <v>45384</v>
      </c>
      <c r="T814" s="107">
        <v>45505</v>
      </c>
      <c r="U814" s="107" t="s">
        <v>123</v>
      </c>
      <c r="V814" s="107" t="s">
        <v>123</v>
      </c>
      <c r="W814" s="107" t="s">
        <v>123</v>
      </c>
      <c r="X814" s="53" t="s">
        <v>123</v>
      </c>
      <c r="Y814" s="53" t="s">
        <v>123</v>
      </c>
      <c r="Z814" s="102" t="str">
        <f>+R814</f>
        <v>4 MESES</v>
      </c>
      <c r="AA814" s="107" t="s">
        <v>123</v>
      </c>
      <c r="AB814" s="226"/>
      <c r="AC814" s="226"/>
      <c r="AD814" s="107" t="s">
        <v>123</v>
      </c>
      <c r="AE814" s="107" t="s">
        <v>123</v>
      </c>
      <c r="AF814" s="107">
        <v>45505</v>
      </c>
      <c r="AG814" s="110">
        <v>20400000</v>
      </c>
      <c r="AH814" s="130" t="s">
        <v>123</v>
      </c>
      <c r="AI814" s="110">
        <v>0</v>
      </c>
      <c r="AJ814" s="53" t="s">
        <v>123</v>
      </c>
      <c r="AK814" s="110">
        <v>20400000</v>
      </c>
      <c r="AL814" s="111" t="str" cm="1">
        <f t="array" aca="1" ref="AL814" ca="1">_xlfn.IFS(TODAY()&lt;AF814,AF814-TODAY(),TODAY()&gt;AF814,"TERMINADO")</f>
        <v>TERMINADO</v>
      </c>
      <c r="AM814" s="112" t="s">
        <v>84</v>
      </c>
      <c r="AN814" s="112" t="s">
        <v>85</v>
      </c>
      <c r="AO814" s="113" t="s">
        <v>3863</v>
      </c>
      <c r="AP814" s="114" t="s">
        <v>6368</v>
      </c>
      <c r="AQ814" s="99" t="s">
        <v>3865</v>
      </c>
      <c r="AR814" s="101" t="s">
        <v>297</v>
      </c>
      <c r="AS814" s="106" t="s">
        <v>5182</v>
      </c>
      <c r="AT814" s="106" t="s">
        <v>299</v>
      </c>
      <c r="AU814" s="115">
        <v>20245420006023</v>
      </c>
      <c r="AV814" s="99">
        <v>103697</v>
      </c>
      <c r="AW814" s="99">
        <v>12</v>
      </c>
      <c r="AX814" s="116">
        <v>5100000</v>
      </c>
      <c r="AY814" s="117" t="s">
        <v>10271</v>
      </c>
      <c r="AZ814" s="99">
        <v>120</v>
      </c>
      <c r="BA814" s="117" t="s">
        <v>181</v>
      </c>
      <c r="BB814" s="99">
        <v>1248</v>
      </c>
      <c r="BC814" s="118">
        <v>45363</v>
      </c>
      <c r="BD814" s="116">
        <v>244800000</v>
      </c>
      <c r="BE814" s="99">
        <v>1389</v>
      </c>
      <c r="BF814" s="116">
        <v>20400000</v>
      </c>
      <c r="BG814" s="118">
        <v>45377</v>
      </c>
      <c r="BH814" s="99" t="s">
        <v>181</v>
      </c>
      <c r="BI814" s="118">
        <v>45377</v>
      </c>
      <c r="BJ814" s="99">
        <v>2</v>
      </c>
      <c r="BK814" s="99" t="s">
        <v>3869</v>
      </c>
      <c r="BL814" s="99"/>
      <c r="BM814" s="118" t="s">
        <v>4036</v>
      </c>
      <c r="BN814" s="99" t="s">
        <v>86</v>
      </c>
      <c r="BO814" s="99"/>
      <c r="BP814" s="99"/>
      <c r="BQ814" s="99"/>
      <c r="BR814" s="99"/>
      <c r="BS814" s="99"/>
      <c r="BT814" s="99"/>
      <c r="BU814" s="99"/>
      <c r="BV814" s="99"/>
      <c r="BW814" s="99"/>
      <c r="BX814" s="99"/>
      <c r="BY814" s="99"/>
      <c r="BZ814" s="99"/>
      <c r="CA814" s="99"/>
      <c r="CB814" s="129">
        <v>3103185755</v>
      </c>
      <c r="CC814" s="118" t="s">
        <v>10272</v>
      </c>
      <c r="CD814" s="118">
        <v>31456</v>
      </c>
      <c r="CE814" s="118" t="s">
        <v>3872</v>
      </c>
      <c r="CF814" s="99" t="s">
        <v>3873</v>
      </c>
      <c r="CG814" s="118" t="s">
        <v>3874</v>
      </c>
      <c r="CH814" s="118" t="s">
        <v>3977</v>
      </c>
      <c r="CI814" s="118" t="s">
        <v>10273</v>
      </c>
      <c r="CJ814" s="99" t="s">
        <v>181</v>
      </c>
      <c r="CK814" s="99">
        <v>38</v>
      </c>
      <c r="CL814" s="230" t="s">
        <v>10274</v>
      </c>
      <c r="CM814" s="117" t="s">
        <v>3917</v>
      </c>
      <c r="CN814" s="123">
        <v>1</v>
      </c>
    </row>
    <row r="815" spans="1:92" ht="20.100000000000001" hidden="1" customHeight="1">
      <c r="A815" s="97">
        <v>855</v>
      </c>
      <c r="B815" s="98">
        <v>2024</v>
      </c>
      <c r="C815" s="99" t="s">
        <v>72</v>
      </c>
      <c r="D815" s="100" t="s">
        <v>10275</v>
      </c>
      <c r="E815" s="99" t="s">
        <v>10276</v>
      </c>
      <c r="F815" s="101" t="s">
        <v>3125</v>
      </c>
      <c r="G815" s="102">
        <v>1024460834</v>
      </c>
      <c r="H815" s="53">
        <v>7</v>
      </c>
      <c r="I815" s="149" t="s">
        <v>524</v>
      </c>
      <c r="J815" s="99">
        <v>1801</v>
      </c>
      <c r="K815" s="150" t="s">
        <v>4050</v>
      </c>
      <c r="L815" s="101" t="s">
        <v>74</v>
      </c>
      <c r="M815" s="53" t="s">
        <v>75</v>
      </c>
      <c r="N815" s="53" t="s">
        <v>3860</v>
      </c>
      <c r="O815" s="101" t="s">
        <v>1971</v>
      </c>
      <c r="P815" s="107">
        <v>45575</v>
      </c>
      <c r="Q815" s="118" t="s">
        <v>14</v>
      </c>
      <c r="R815" s="106" t="s">
        <v>9197</v>
      </c>
      <c r="S815" s="151">
        <v>45582</v>
      </c>
      <c r="T815" s="107">
        <v>45657</v>
      </c>
      <c r="U815" s="118" t="s">
        <v>123</v>
      </c>
      <c r="V815" s="118" t="s">
        <v>123</v>
      </c>
      <c r="W815" s="118" t="s">
        <v>123</v>
      </c>
      <c r="X815" s="107" t="s">
        <v>3884</v>
      </c>
      <c r="Y815" s="53">
        <v>1</v>
      </c>
      <c r="Z815" s="115" t="str">
        <f>+R815</f>
        <v>115 dias</v>
      </c>
      <c r="AA815" s="118" t="s">
        <v>123</v>
      </c>
      <c r="AB815" s="316" t="s">
        <v>10277</v>
      </c>
      <c r="AC815" s="317">
        <v>45649</v>
      </c>
      <c r="AD815" s="118" t="s">
        <v>123</v>
      </c>
      <c r="AE815" s="118" t="s">
        <v>123</v>
      </c>
      <c r="AF815" s="118">
        <v>45701</v>
      </c>
      <c r="AG815" s="110">
        <v>21850000</v>
      </c>
      <c r="AH815" s="153" t="s">
        <v>123</v>
      </c>
      <c r="AI815" s="154">
        <v>0</v>
      </c>
      <c r="AJ815" s="53" t="s">
        <v>123</v>
      </c>
      <c r="AK815" s="110">
        <f>+AG815+AI815</f>
        <v>21850000</v>
      </c>
      <c r="AL815" s="111" t="str" cm="1">
        <f t="array" aca="1" ref="AL815" ca="1">_xlfn.IFS(TODAY()&lt;AF815,AF815-TODAY(),TODAY()&gt;AF815,"TERMINADO")</f>
        <v>TERMINADO</v>
      </c>
      <c r="AM815" s="206" t="s">
        <v>84</v>
      </c>
      <c r="AN815" s="155" t="s">
        <v>3885</v>
      </c>
      <c r="AO815" s="113" t="s">
        <v>3863</v>
      </c>
      <c r="AP815" s="160" t="s">
        <v>10278</v>
      </c>
      <c r="AQ815" s="99" t="s">
        <v>3865</v>
      </c>
      <c r="AR815" s="101" t="s">
        <v>534</v>
      </c>
      <c r="AS815" s="101" t="s">
        <v>4052</v>
      </c>
      <c r="AT815" s="234" t="s">
        <v>4053</v>
      </c>
      <c r="AU815" s="104" t="s">
        <v>10279</v>
      </c>
      <c r="AV815" s="99">
        <v>117095</v>
      </c>
      <c r="AW815" s="99">
        <v>2</v>
      </c>
      <c r="AX815" s="116">
        <v>5700000</v>
      </c>
      <c r="AY815" s="117" t="s">
        <v>10280</v>
      </c>
      <c r="AZ815" s="99"/>
      <c r="BA815" s="117" t="s">
        <v>181</v>
      </c>
      <c r="BB815" s="99">
        <v>1911</v>
      </c>
      <c r="BC815" s="118">
        <v>45551</v>
      </c>
      <c r="BD815" s="116">
        <v>43700000</v>
      </c>
      <c r="BE815" s="99">
        <v>2243</v>
      </c>
      <c r="BF815" s="116">
        <v>21850000</v>
      </c>
      <c r="BG815" s="118">
        <v>45582</v>
      </c>
      <c r="BH815" s="117"/>
      <c r="BI815" s="118" t="s">
        <v>6343</v>
      </c>
      <c r="BJ815" s="99">
        <v>1</v>
      </c>
      <c r="BK815" s="99" t="s">
        <v>4046</v>
      </c>
      <c r="BL815" s="99" t="s">
        <v>3891</v>
      </c>
      <c r="BM815" s="118"/>
      <c r="BN815" s="99"/>
      <c r="BO815" s="99"/>
      <c r="BP815" s="99"/>
      <c r="BQ815" s="99"/>
      <c r="BR815" s="99"/>
      <c r="BS815" s="99"/>
      <c r="BT815" s="99"/>
      <c r="BU815" s="99"/>
      <c r="BV815" s="99"/>
      <c r="BW815" s="99"/>
      <c r="BX815" s="99"/>
      <c r="BY815" s="99"/>
      <c r="BZ815" s="99"/>
      <c r="CA815" s="99"/>
      <c r="CB815" s="129">
        <v>3103185755</v>
      </c>
      <c r="CC815" s="118" t="s">
        <v>10272</v>
      </c>
      <c r="CD815" s="118">
        <v>31456</v>
      </c>
      <c r="CE815" s="99" t="s">
        <v>3872</v>
      </c>
      <c r="CF815" s="99" t="s">
        <v>3873</v>
      </c>
      <c r="CG815" s="99" t="s">
        <v>181</v>
      </c>
      <c r="CH815" s="118" t="s">
        <v>3977</v>
      </c>
      <c r="CI815" s="118" t="s">
        <v>10273</v>
      </c>
      <c r="CJ815" s="99"/>
      <c r="CK815" s="115"/>
      <c r="CL815" s="244"/>
      <c r="CM815" s="166" t="s">
        <v>14</v>
      </c>
      <c r="CN815" s="123">
        <v>1</v>
      </c>
    </row>
    <row r="816" spans="1:92" ht="20.100000000000001" hidden="1" customHeight="1">
      <c r="A816" s="97">
        <v>332</v>
      </c>
      <c r="B816" s="98">
        <v>2024</v>
      </c>
      <c r="C816" s="99" t="s">
        <v>72</v>
      </c>
      <c r="D816" s="100" t="s">
        <v>10281</v>
      </c>
      <c r="E816" s="99" t="s">
        <v>6080</v>
      </c>
      <c r="F816" s="106" t="s">
        <v>10282</v>
      </c>
      <c r="G816" s="115">
        <v>1023871919</v>
      </c>
      <c r="H816" s="99">
        <v>4</v>
      </c>
      <c r="I816" s="103" t="s">
        <v>81</v>
      </c>
      <c r="J816" s="99">
        <v>1835</v>
      </c>
      <c r="K816" s="105" t="s">
        <v>4065</v>
      </c>
      <c r="L816" s="101" t="s">
        <v>74</v>
      </c>
      <c r="M816" s="53" t="s">
        <v>75</v>
      </c>
      <c r="N816" s="53" t="s">
        <v>3860</v>
      </c>
      <c r="O816" s="101" t="s">
        <v>4066</v>
      </c>
      <c r="P816" s="118">
        <v>45367</v>
      </c>
      <c r="Q816" s="107" t="s">
        <v>7</v>
      </c>
      <c r="R816" s="106" t="s">
        <v>3861</v>
      </c>
      <c r="S816" s="118">
        <v>45383</v>
      </c>
      <c r="T816" s="118">
        <v>45504</v>
      </c>
      <c r="U816" s="107" t="s">
        <v>123</v>
      </c>
      <c r="V816" s="107" t="s">
        <v>123</v>
      </c>
      <c r="W816" s="107" t="s">
        <v>123</v>
      </c>
      <c r="X816" s="53" t="s">
        <v>3862</v>
      </c>
      <c r="Y816" s="53">
        <v>1</v>
      </c>
      <c r="Z816" s="53" t="s">
        <v>3612</v>
      </c>
      <c r="AA816" s="107">
        <v>45468</v>
      </c>
      <c r="AB816" s="226"/>
      <c r="AC816" s="226"/>
      <c r="AD816" s="107" t="s">
        <v>123</v>
      </c>
      <c r="AE816" s="107" t="s">
        <v>123</v>
      </c>
      <c r="AF816" s="107">
        <v>45565</v>
      </c>
      <c r="AG816" s="130">
        <v>18000000</v>
      </c>
      <c r="AH816" s="107">
        <v>45468</v>
      </c>
      <c r="AI816" s="110">
        <v>9000000</v>
      </c>
      <c r="AJ816" s="51">
        <v>1</v>
      </c>
      <c r="AK816" s="130">
        <v>27000000</v>
      </c>
      <c r="AL816" s="111" t="str" cm="1">
        <f t="array" aca="1" ref="AL816" ca="1">_xlfn.IFS(TODAY()&lt;AF816,AF816-TODAY(),TODAY()&gt;AF816,"TERMINADO")</f>
        <v>TERMINADO</v>
      </c>
      <c r="AM816" s="206" t="s">
        <v>84</v>
      </c>
      <c r="AN816" s="112" t="s">
        <v>85</v>
      </c>
      <c r="AO816" s="113" t="s">
        <v>3863</v>
      </c>
      <c r="AP816" s="114" t="s">
        <v>6081</v>
      </c>
      <c r="AQ816" s="99" t="s">
        <v>3865</v>
      </c>
      <c r="AR816" s="106" t="s">
        <v>222</v>
      </c>
      <c r="AS816" s="101" t="s">
        <v>222</v>
      </c>
      <c r="AT816" s="246" t="s">
        <v>4068</v>
      </c>
      <c r="AU816" s="104" t="s">
        <v>4069</v>
      </c>
      <c r="AV816" s="99">
        <v>103933</v>
      </c>
      <c r="AW816" s="99">
        <v>2</v>
      </c>
      <c r="AX816" s="116">
        <v>4500000</v>
      </c>
      <c r="AY816" s="117" t="s">
        <v>10283</v>
      </c>
      <c r="AZ816" s="99">
        <v>120</v>
      </c>
      <c r="BA816" s="117" t="s">
        <v>181</v>
      </c>
      <c r="BB816" s="99">
        <v>1217</v>
      </c>
      <c r="BC816" s="118">
        <v>45362</v>
      </c>
      <c r="BD816" s="116">
        <v>36000000</v>
      </c>
      <c r="BE816" s="99">
        <v>1373</v>
      </c>
      <c r="BF816" s="116">
        <v>18000000</v>
      </c>
      <c r="BG816" s="118">
        <v>45373</v>
      </c>
      <c r="BH816" s="99" t="s">
        <v>181</v>
      </c>
      <c r="BI816" s="118" t="s">
        <v>4643</v>
      </c>
      <c r="BJ816" s="99">
        <v>5</v>
      </c>
      <c r="BK816" s="99" t="s">
        <v>3874</v>
      </c>
      <c r="BL816" s="99" t="s">
        <v>3891</v>
      </c>
      <c r="BM816" s="118" t="s">
        <v>3905</v>
      </c>
      <c r="BN816" s="99" t="s">
        <v>3906</v>
      </c>
      <c r="BO816" s="99" t="s">
        <v>3874</v>
      </c>
      <c r="BP816" s="99" t="s">
        <v>3874</v>
      </c>
      <c r="BQ816" s="99" t="s">
        <v>123</v>
      </c>
      <c r="BR816" s="99" t="s">
        <v>3874</v>
      </c>
      <c r="BS816" s="99" t="s">
        <v>3874</v>
      </c>
      <c r="BT816" s="99" t="s">
        <v>3874</v>
      </c>
      <c r="BU816" s="99" t="s">
        <v>3874</v>
      </c>
      <c r="BV816" s="99" t="s">
        <v>10284</v>
      </c>
      <c r="BW816" s="99" t="s">
        <v>10285</v>
      </c>
      <c r="BX816" s="99">
        <v>3186383473</v>
      </c>
      <c r="BY816" s="99" t="s">
        <v>3909</v>
      </c>
      <c r="BZ816" s="99" t="s">
        <v>3938</v>
      </c>
      <c r="CA816" s="99" t="s">
        <v>3911</v>
      </c>
      <c r="CB816" s="129">
        <v>3041079102</v>
      </c>
      <c r="CC816" s="118" t="s">
        <v>10286</v>
      </c>
      <c r="CD816" s="118">
        <v>31965</v>
      </c>
      <c r="CE816" s="118" t="s">
        <v>3913</v>
      </c>
      <c r="CF816" s="99" t="s">
        <v>3894</v>
      </c>
      <c r="CG816" s="118" t="s">
        <v>3874</v>
      </c>
      <c r="CH816" s="118" t="s">
        <v>10287</v>
      </c>
      <c r="CI816" s="118" t="s">
        <v>10288</v>
      </c>
      <c r="CJ816" s="99" t="s">
        <v>181</v>
      </c>
      <c r="CK816" s="99">
        <v>37</v>
      </c>
      <c r="CL816" s="230" t="s">
        <v>10289</v>
      </c>
      <c r="CM816" s="99" t="s">
        <v>3878</v>
      </c>
      <c r="CN816" s="123">
        <v>1</v>
      </c>
    </row>
    <row r="817" spans="1:92" ht="20.100000000000001" hidden="1" customHeight="1">
      <c r="A817" s="97">
        <v>1004</v>
      </c>
      <c r="B817" s="98">
        <v>2024</v>
      </c>
      <c r="C817" s="99" t="s">
        <v>72</v>
      </c>
      <c r="D817" s="100" t="s">
        <v>10290</v>
      </c>
      <c r="E817" s="53" t="s">
        <v>6395</v>
      </c>
      <c r="F817" s="106" t="s">
        <v>10282</v>
      </c>
      <c r="G817" s="115">
        <v>1023871919</v>
      </c>
      <c r="H817" s="99">
        <v>4</v>
      </c>
      <c r="I817" s="181" t="s">
        <v>4129</v>
      </c>
      <c r="J817" s="99">
        <v>1873</v>
      </c>
      <c r="K817" s="105" t="s">
        <v>3859</v>
      </c>
      <c r="L817" s="106" t="s">
        <v>74</v>
      </c>
      <c r="M817" s="99" t="s">
        <v>75</v>
      </c>
      <c r="N817" s="99" t="s">
        <v>3860</v>
      </c>
      <c r="O817" s="101" t="s">
        <v>6397</v>
      </c>
      <c r="P817" s="107">
        <v>45593</v>
      </c>
      <c r="Q817" s="118" t="s">
        <v>14</v>
      </c>
      <c r="R817" s="106" t="s">
        <v>6398</v>
      </c>
      <c r="S817" s="118">
        <v>45596</v>
      </c>
      <c r="T817" s="118">
        <v>45657</v>
      </c>
      <c r="U817" s="118" t="s">
        <v>123</v>
      </c>
      <c r="V817" s="118" t="s">
        <v>123</v>
      </c>
      <c r="W817" s="118" t="s">
        <v>123</v>
      </c>
      <c r="X817" s="107" t="s">
        <v>3884</v>
      </c>
      <c r="Y817" s="53">
        <v>1</v>
      </c>
      <c r="Z817" s="115" t="str">
        <f>+R817</f>
        <v>3 Meses 7 Dias</v>
      </c>
      <c r="AA817" s="118" t="s">
        <v>123</v>
      </c>
      <c r="AD817" s="118" t="s">
        <v>123</v>
      </c>
      <c r="AE817" s="118" t="s">
        <v>123</v>
      </c>
      <c r="AF817" s="118">
        <v>45700</v>
      </c>
      <c r="AG817" s="110">
        <v>13580000</v>
      </c>
      <c r="AH817" s="153" t="s">
        <v>123</v>
      </c>
      <c r="AI817" s="154">
        <v>0</v>
      </c>
      <c r="AJ817" s="53" t="s">
        <v>123</v>
      </c>
      <c r="AK817" s="110">
        <f>+AG817+AI817</f>
        <v>13580000</v>
      </c>
      <c r="AL817" s="111" t="str" cm="1">
        <f t="array" aca="1" ref="AL817" ca="1">_xlfn.IFS(TODAY()&lt;AF817,AF817-TODAY(),TODAY()&gt;AF817,"TERMINADO")</f>
        <v>TERMINADO</v>
      </c>
      <c r="AM817" s="206" t="s">
        <v>84</v>
      </c>
      <c r="AN817" s="155" t="s">
        <v>3885</v>
      </c>
      <c r="AO817" s="113" t="s">
        <v>3863</v>
      </c>
      <c r="AP817" s="114" t="s">
        <v>6399</v>
      </c>
      <c r="AQ817" s="99" t="s">
        <v>3865</v>
      </c>
      <c r="AR817" s="101" t="s">
        <v>222</v>
      </c>
      <c r="AS817" s="101" t="s">
        <v>222</v>
      </c>
      <c r="AT817" s="234" t="s">
        <v>10291</v>
      </c>
      <c r="AU817" s="139" t="s">
        <v>10292</v>
      </c>
      <c r="AV817" s="99">
        <v>118503</v>
      </c>
      <c r="AW817" s="99">
        <v>3</v>
      </c>
      <c r="AX817" s="116">
        <v>4200000</v>
      </c>
      <c r="AY817" s="117" t="s">
        <v>10293</v>
      </c>
      <c r="AZ817" s="99"/>
      <c r="BA817" s="117" t="s">
        <v>181</v>
      </c>
      <c r="BB817" s="99">
        <v>1970</v>
      </c>
      <c r="BC817" s="118">
        <v>45575</v>
      </c>
      <c r="BD817" s="116">
        <v>40740000</v>
      </c>
      <c r="BE817" s="99">
        <v>2370</v>
      </c>
      <c r="BF817" s="116">
        <v>13580000</v>
      </c>
      <c r="BG817" s="118">
        <v>45594</v>
      </c>
      <c r="BH817" s="117"/>
      <c r="BI817" s="118" t="s">
        <v>10294</v>
      </c>
      <c r="BJ817" s="99">
        <v>5</v>
      </c>
      <c r="BK817" s="99" t="s">
        <v>3874</v>
      </c>
      <c r="BL817" s="99" t="s">
        <v>3891</v>
      </c>
      <c r="BM817" s="118" t="s">
        <v>3905</v>
      </c>
      <c r="BN817" s="99" t="s">
        <v>3906</v>
      </c>
      <c r="BO817" s="99" t="s">
        <v>3874</v>
      </c>
      <c r="BP817" s="99" t="s">
        <v>3874</v>
      </c>
      <c r="BQ817" s="99" t="s">
        <v>123</v>
      </c>
      <c r="BR817" s="99" t="s">
        <v>3874</v>
      </c>
      <c r="BS817" s="99" t="s">
        <v>3874</v>
      </c>
      <c r="BT817" s="99" t="s">
        <v>3874</v>
      </c>
      <c r="BU817" s="99" t="s">
        <v>3874</v>
      </c>
      <c r="BV817" s="99" t="s">
        <v>10284</v>
      </c>
      <c r="BW817" s="99" t="s">
        <v>10285</v>
      </c>
      <c r="BX817" s="99">
        <v>3186383473</v>
      </c>
      <c r="BY817" s="99" t="s">
        <v>3909</v>
      </c>
      <c r="BZ817" s="99" t="s">
        <v>3938</v>
      </c>
      <c r="CA817" s="99" t="s">
        <v>3911</v>
      </c>
      <c r="CB817" s="129">
        <v>3041079102</v>
      </c>
      <c r="CC817" s="118" t="s">
        <v>10286</v>
      </c>
      <c r="CD817" s="118">
        <v>31965</v>
      </c>
      <c r="CE817" s="99" t="s">
        <v>3913</v>
      </c>
      <c r="CF817" s="99" t="s">
        <v>3894</v>
      </c>
      <c r="CG817" s="118"/>
      <c r="CH817" s="118" t="s">
        <v>10287</v>
      </c>
      <c r="CI817" s="118" t="s">
        <v>10288</v>
      </c>
      <c r="CJ817" s="117"/>
      <c r="CK817" s="115"/>
      <c r="CL817" s="281"/>
      <c r="CM817" s="166" t="s">
        <v>14</v>
      </c>
      <c r="CN817" s="123">
        <v>1</v>
      </c>
    </row>
    <row r="818" spans="1:92" ht="20.100000000000001" hidden="1" customHeight="1">
      <c r="A818" s="97">
        <v>7</v>
      </c>
      <c r="B818" s="98">
        <v>2024</v>
      </c>
      <c r="C818" s="99" t="s">
        <v>72</v>
      </c>
      <c r="D818" s="98" t="s">
        <v>10295</v>
      </c>
      <c r="E818" s="99" t="s">
        <v>5726</v>
      </c>
      <c r="F818" s="106" t="s">
        <v>10296</v>
      </c>
      <c r="G818" s="115">
        <v>52899894</v>
      </c>
      <c r="H818" s="99">
        <v>5</v>
      </c>
      <c r="I818" s="103" t="s">
        <v>112</v>
      </c>
      <c r="J818" s="99">
        <v>1866</v>
      </c>
      <c r="K818" s="105" t="s">
        <v>583</v>
      </c>
      <c r="L818" s="106" t="s">
        <v>74</v>
      </c>
      <c r="M818" s="99" t="s">
        <v>75</v>
      </c>
      <c r="N818" s="53" t="s">
        <v>3860</v>
      </c>
      <c r="O818" s="101" t="s">
        <v>4695</v>
      </c>
      <c r="P818" s="107">
        <v>45330</v>
      </c>
      <c r="Q818" s="107" t="s">
        <v>6</v>
      </c>
      <c r="R818" s="106" t="s">
        <v>3861</v>
      </c>
      <c r="S818" s="118">
        <v>45337</v>
      </c>
      <c r="T818" s="118">
        <v>45457</v>
      </c>
      <c r="U818" s="107" t="s">
        <v>123</v>
      </c>
      <c r="V818" s="107" t="s">
        <v>123</v>
      </c>
      <c r="W818" s="107" t="s">
        <v>123</v>
      </c>
      <c r="X818" s="53" t="s">
        <v>3862</v>
      </c>
      <c r="Y818" s="53">
        <v>1</v>
      </c>
      <c r="Z818" s="53" t="s">
        <v>3612</v>
      </c>
      <c r="AA818" s="107">
        <v>45455</v>
      </c>
      <c r="AB818" s="226"/>
      <c r="AC818" s="226"/>
      <c r="AD818" s="107" t="s">
        <v>123</v>
      </c>
      <c r="AE818" s="107" t="s">
        <v>123</v>
      </c>
      <c r="AF818" s="107">
        <v>45518</v>
      </c>
      <c r="AG818" s="130">
        <v>10000000</v>
      </c>
      <c r="AH818" s="107">
        <v>45455</v>
      </c>
      <c r="AI818" s="110">
        <v>5000000</v>
      </c>
      <c r="AJ818" s="51">
        <v>1</v>
      </c>
      <c r="AK818" s="130">
        <v>15000000</v>
      </c>
      <c r="AL818" s="111" t="str" cm="1">
        <f t="array" aca="1" ref="AL818" ca="1">_xlfn.IFS(TODAY()&lt;AF818,AF818-TODAY(),TODAY()&gt;AF818,"TERMINADO")</f>
        <v>TERMINADO</v>
      </c>
      <c r="AM818" s="206" t="s">
        <v>84</v>
      </c>
      <c r="AN818" s="112" t="s">
        <v>85</v>
      </c>
      <c r="AO818" s="113" t="s">
        <v>3863</v>
      </c>
      <c r="AP818" s="114" t="s">
        <v>5728</v>
      </c>
      <c r="AQ818" s="53" t="s">
        <v>3865</v>
      </c>
      <c r="AR818" s="101" t="s">
        <v>454</v>
      </c>
      <c r="AS818" s="101" t="s">
        <v>454</v>
      </c>
      <c r="AT818" s="234" t="s">
        <v>4238</v>
      </c>
      <c r="AU818" s="128" t="s">
        <v>4239</v>
      </c>
      <c r="AV818" s="99">
        <v>103684</v>
      </c>
      <c r="AW818" s="99">
        <v>6</v>
      </c>
      <c r="AX818" s="116">
        <v>2500000</v>
      </c>
      <c r="AY818" s="117" t="s">
        <v>10297</v>
      </c>
      <c r="AZ818" s="99">
        <v>120</v>
      </c>
      <c r="BA818" s="117" t="s">
        <v>181</v>
      </c>
      <c r="BB818" s="99">
        <v>1060</v>
      </c>
      <c r="BC818" s="118">
        <v>45327</v>
      </c>
      <c r="BD818" s="116">
        <v>60000000</v>
      </c>
      <c r="BE818" s="99">
        <v>1111</v>
      </c>
      <c r="BF818" s="116">
        <v>10000000</v>
      </c>
      <c r="BG818" s="118">
        <v>45337</v>
      </c>
      <c r="BH818" s="99" t="s">
        <v>181</v>
      </c>
      <c r="BI818" s="118">
        <v>45334</v>
      </c>
      <c r="BJ818" s="99">
        <v>3</v>
      </c>
      <c r="BK818" s="99" t="s">
        <v>3874</v>
      </c>
      <c r="BL818" s="99" t="s">
        <v>3891</v>
      </c>
      <c r="BM818" s="118" t="s">
        <v>3905</v>
      </c>
      <c r="BN818" s="53" t="s">
        <v>3906</v>
      </c>
      <c r="BO818" s="53" t="s">
        <v>3874</v>
      </c>
      <c r="BP818" s="53" t="s">
        <v>3935</v>
      </c>
      <c r="BQ818" s="53" t="s">
        <v>9600</v>
      </c>
      <c r="BR818" s="53" t="s">
        <v>3874</v>
      </c>
      <c r="BS818" s="53" t="s">
        <v>3874</v>
      </c>
      <c r="BT818" s="53" t="s">
        <v>3874</v>
      </c>
      <c r="BU818" s="53" t="s">
        <v>3874</v>
      </c>
      <c r="BV818" s="53">
        <v>3222009780</v>
      </c>
      <c r="BW818" s="53" t="s">
        <v>4908</v>
      </c>
      <c r="BX818" s="53">
        <v>3213166259</v>
      </c>
      <c r="BY818" s="53" t="s">
        <v>3909</v>
      </c>
      <c r="BZ818" s="53" t="s">
        <v>4153</v>
      </c>
      <c r="CA818" s="53" t="s">
        <v>3911</v>
      </c>
      <c r="CB818" s="129">
        <v>3138285758</v>
      </c>
      <c r="CC818" s="118" t="s">
        <v>10298</v>
      </c>
      <c r="CD818" s="118">
        <v>29980</v>
      </c>
      <c r="CE818" s="118" t="s">
        <v>3893</v>
      </c>
      <c r="CF818" s="99" t="s">
        <v>3894</v>
      </c>
      <c r="CG818" s="118" t="s">
        <v>3874</v>
      </c>
      <c r="CH818" s="118" t="s">
        <v>3893</v>
      </c>
      <c r="CI818" s="118" t="s">
        <v>10299</v>
      </c>
      <c r="CJ818" s="99" t="s">
        <v>181</v>
      </c>
      <c r="CK818" s="99">
        <v>42</v>
      </c>
      <c r="CL818" s="230" t="s">
        <v>10300</v>
      </c>
      <c r="CM818" s="99" t="s">
        <v>3878</v>
      </c>
      <c r="CN818" s="123">
        <v>1</v>
      </c>
    </row>
    <row r="819" spans="1:92" ht="20.100000000000001" hidden="1" customHeight="1">
      <c r="A819" s="97">
        <v>637</v>
      </c>
      <c r="B819" s="98">
        <v>2024</v>
      </c>
      <c r="C819" s="99" t="s">
        <v>72</v>
      </c>
      <c r="D819" s="100" t="s">
        <v>10301</v>
      </c>
      <c r="E819" s="99" t="s">
        <v>6824</v>
      </c>
      <c r="F819" s="101" t="s">
        <v>10296</v>
      </c>
      <c r="G819" s="102">
        <v>52899894</v>
      </c>
      <c r="H819" s="53">
        <v>5</v>
      </c>
      <c r="I819" s="103" t="s">
        <v>2494</v>
      </c>
      <c r="J819" s="104" t="s">
        <v>4122</v>
      </c>
      <c r="K819" s="105" t="s">
        <v>583</v>
      </c>
      <c r="L819" s="101" t="s">
        <v>74</v>
      </c>
      <c r="M819" s="53" t="s">
        <v>75</v>
      </c>
      <c r="N819" s="53" t="s">
        <v>3860</v>
      </c>
      <c r="O819" s="101" t="s">
        <v>4695</v>
      </c>
      <c r="P819" s="107">
        <v>45524</v>
      </c>
      <c r="Q819" s="118" t="s">
        <v>12</v>
      </c>
      <c r="R819" s="108" t="s">
        <v>3861</v>
      </c>
      <c r="S819" s="107">
        <v>45527</v>
      </c>
      <c r="T819" s="107">
        <v>45648</v>
      </c>
      <c r="U819" s="107" t="s">
        <v>123</v>
      </c>
      <c r="V819" s="107" t="s">
        <v>123</v>
      </c>
      <c r="W819" s="107" t="s">
        <v>123</v>
      </c>
      <c r="X819" s="53" t="s">
        <v>4318</v>
      </c>
      <c r="Y819" s="53">
        <v>1</v>
      </c>
      <c r="Z819" s="102" t="s">
        <v>4362</v>
      </c>
      <c r="AA819" s="107">
        <v>45646</v>
      </c>
      <c r="AD819" s="107" t="s">
        <v>123</v>
      </c>
      <c r="AE819" s="107" t="s">
        <v>123</v>
      </c>
      <c r="AF819" s="107">
        <v>45679</v>
      </c>
      <c r="AG819" s="110">
        <v>10000000</v>
      </c>
      <c r="AH819" s="135">
        <v>45646</v>
      </c>
      <c r="AI819" s="110">
        <v>2500000</v>
      </c>
      <c r="AJ819" s="51">
        <v>1</v>
      </c>
      <c r="AK819" s="110">
        <f>+AG819+AI819</f>
        <v>12500000</v>
      </c>
      <c r="AL819" s="111" t="str" cm="1">
        <f t="array" aca="1" ref="AL819" ca="1">_xlfn.IFS(TODAY()&lt;AF819,AF819-TODAY(),TODAY()&gt;AF819,"TERMINADO")</f>
        <v>TERMINADO</v>
      </c>
      <c r="AM819" s="206" t="s">
        <v>84</v>
      </c>
      <c r="AN819" s="112" t="s">
        <v>85</v>
      </c>
      <c r="AO819" s="113" t="s">
        <v>3863</v>
      </c>
      <c r="AP819" s="114" t="s">
        <v>6825</v>
      </c>
      <c r="AQ819" s="53" t="s">
        <v>3865</v>
      </c>
      <c r="AR819" s="101" t="s">
        <v>454</v>
      </c>
      <c r="AS819" s="101" t="s">
        <v>454</v>
      </c>
      <c r="AT819" s="246" t="s">
        <v>4124</v>
      </c>
      <c r="AU819" s="133">
        <v>20245420024343</v>
      </c>
      <c r="AV819" s="99">
        <v>114573</v>
      </c>
      <c r="AW819" s="99">
        <v>6</v>
      </c>
      <c r="AX819" s="116">
        <v>2500000</v>
      </c>
      <c r="AY819" s="117" t="s">
        <v>10302</v>
      </c>
      <c r="AZ819" s="99">
        <v>120</v>
      </c>
      <c r="BA819" s="99" t="s">
        <v>181</v>
      </c>
      <c r="BB819" s="99">
        <v>1776</v>
      </c>
      <c r="BC819" s="118">
        <v>45513</v>
      </c>
      <c r="BD819" s="116">
        <v>60000000</v>
      </c>
      <c r="BE819" s="99">
        <v>1994</v>
      </c>
      <c r="BF819" s="116">
        <v>10000000</v>
      </c>
      <c r="BG819" s="118">
        <v>45525</v>
      </c>
      <c r="BH819" s="99" t="s">
        <v>181</v>
      </c>
      <c r="BI819" s="118">
        <v>45525</v>
      </c>
      <c r="BJ819" s="99">
        <v>3</v>
      </c>
      <c r="BK819" s="254" t="s">
        <v>3874</v>
      </c>
      <c r="BL819" s="254" t="s">
        <v>3891</v>
      </c>
      <c r="BM819" s="255" t="s">
        <v>3905</v>
      </c>
      <c r="BN819" s="268" t="s">
        <v>3906</v>
      </c>
      <c r="BO819" s="268" t="s">
        <v>3874</v>
      </c>
      <c r="BP819" s="268" t="s">
        <v>3935</v>
      </c>
      <c r="BQ819" s="268" t="s">
        <v>9600</v>
      </c>
      <c r="BR819" s="268" t="s">
        <v>3874</v>
      </c>
      <c r="BS819" s="268" t="s">
        <v>3874</v>
      </c>
      <c r="BT819" s="268" t="s">
        <v>3874</v>
      </c>
      <c r="BU819" s="268" t="s">
        <v>3874</v>
      </c>
      <c r="BV819" s="268">
        <v>3222009780</v>
      </c>
      <c r="BW819" s="268" t="s">
        <v>4908</v>
      </c>
      <c r="BX819" s="268">
        <v>3213166259</v>
      </c>
      <c r="BY819" s="268" t="s">
        <v>3909</v>
      </c>
      <c r="BZ819" s="268" t="s">
        <v>4153</v>
      </c>
      <c r="CA819" s="531" t="s">
        <v>3911</v>
      </c>
      <c r="CB819" s="141">
        <v>3138285758</v>
      </c>
      <c r="CC819" s="189" t="s">
        <v>10298</v>
      </c>
      <c r="CD819" s="118">
        <v>29980</v>
      </c>
      <c r="CE819" s="99" t="s">
        <v>3893</v>
      </c>
      <c r="CF819" s="99" t="s">
        <v>3894</v>
      </c>
      <c r="CG819" s="99" t="s">
        <v>181</v>
      </c>
      <c r="CH819" s="118" t="s">
        <v>3893</v>
      </c>
      <c r="CI819" s="118" t="s">
        <v>10299</v>
      </c>
      <c r="CJ819" s="99"/>
      <c r="CK819" s="99">
        <v>42</v>
      </c>
      <c r="CL819" s="230" t="s">
        <v>10300</v>
      </c>
      <c r="CM819" s="117" t="s">
        <v>12</v>
      </c>
      <c r="CN819" s="123">
        <v>1</v>
      </c>
    </row>
    <row r="820" spans="1:92" ht="20.100000000000001" hidden="1" customHeight="1">
      <c r="A820" s="97">
        <v>267</v>
      </c>
      <c r="B820" s="98">
        <v>2024</v>
      </c>
      <c r="C820" s="99" t="s">
        <v>72</v>
      </c>
      <c r="D820" s="98" t="s">
        <v>10303</v>
      </c>
      <c r="E820" s="99" t="s">
        <v>10304</v>
      </c>
      <c r="F820" s="106" t="s">
        <v>10305</v>
      </c>
      <c r="G820" s="115">
        <v>52050968</v>
      </c>
      <c r="H820" s="99">
        <v>7</v>
      </c>
      <c r="I820" s="103" t="s">
        <v>2494</v>
      </c>
      <c r="J820" s="104" t="s">
        <v>635</v>
      </c>
      <c r="K820" s="105" t="s">
        <v>3859</v>
      </c>
      <c r="L820" s="106" t="s">
        <v>74</v>
      </c>
      <c r="M820" s="99" t="s">
        <v>75</v>
      </c>
      <c r="N820" s="53" t="s">
        <v>3860</v>
      </c>
      <c r="O820" s="101" t="s">
        <v>949</v>
      </c>
      <c r="P820" s="107">
        <v>45358</v>
      </c>
      <c r="Q820" s="107" t="s">
        <v>7</v>
      </c>
      <c r="R820" s="106" t="s">
        <v>3861</v>
      </c>
      <c r="S820" s="118">
        <v>45359</v>
      </c>
      <c r="T820" s="118">
        <v>45480</v>
      </c>
      <c r="U820" s="107" t="s">
        <v>123</v>
      </c>
      <c r="V820" s="107" t="s">
        <v>123</v>
      </c>
      <c r="W820" s="107" t="s">
        <v>123</v>
      </c>
      <c r="X820" s="53" t="s">
        <v>3862</v>
      </c>
      <c r="Y820" s="53">
        <v>1</v>
      </c>
      <c r="Z820" s="53" t="s">
        <v>3612</v>
      </c>
      <c r="AA820" s="107">
        <v>45475</v>
      </c>
      <c r="AB820" s="226"/>
      <c r="AC820" s="226"/>
      <c r="AD820" s="107" t="s">
        <v>123</v>
      </c>
      <c r="AE820" s="107" t="s">
        <v>123</v>
      </c>
      <c r="AF820" s="107">
        <v>45542</v>
      </c>
      <c r="AG820" s="130">
        <v>24000000</v>
      </c>
      <c r="AH820" s="107">
        <v>45475</v>
      </c>
      <c r="AI820" s="110">
        <v>12000000</v>
      </c>
      <c r="AJ820" s="51">
        <v>1</v>
      </c>
      <c r="AK820" s="130">
        <v>36000000</v>
      </c>
      <c r="AL820" s="111" t="str" cm="1">
        <f t="array" aca="1" ref="AL820" ca="1">_xlfn.IFS(TODAY()&lt;AF820,AF820-TODAY(),TODAY()&gt;AF820,"TERMINADO")</f>
        <v>TERMINADO</v>
      </c>
      <c r="AM820" s="206" t="s">
        <v>84</v>
      </c>
      <c r="AN820" s="112" t="s">
        <v>85</v>
      </c>
      <c r="AO820" s="113" t="s">
        <v>3863</v>
      </c>
      <c r="AP820" s="114" t="s">
        <v>10306</v>
      </c>
      <c r="AQ820" s="99" t="s">
        <v>3865</v>
      </c>
      <c r="AR820" s="101" t="s">
        <v>856</v>
      </c>
      <c r="AS820" s="101" t="s">
        <v>141</v>
      </c>
      <c r="AT820" s="234" t="s">
        <v>10307</v>
      </c>
      <c r="AU820" s="128" t="s">
        <v>10308</v>
      </c>
      <c r="AV820" s="99">
        <v>104094</v>
      </c>
      <c r="AW820" s="99">
        <v>3</v>
      </c>
      <c r="AX820" s="116">
        <v>6000000</v>
      </c>
      <c r="AY820" s="117" t="s">
        <v>10309</v>
      </c>
      <c r="AZ820" s="99">
        <v>120</v>
      </c>
      <c r="BA820" s="117" t="s">
        <v>181</v>
      </c>
      <c r="BB820" s="99">
        <v>1115</v>
      </c>
      <c r="BC820" s="118">
        <v>45352</v>
      </c>
      <c r="BD820" s="116">
        <v>72000000</v>
      </c>
      <c r="BE820" s="99">
        <v>1196</v>
      </c>
      <c r="BF820" s="116">
        <v>24000000</v>
      </c>
      <c r="BG820" s="118">
        <v>45359</v>
      </c>
      <c r="BH820" s="117" t="s">
        <v>181</v>
      </c>
      <c r="BI820" s="118" t="s">
        <v>10310</v>
      </c>
      <c r="BJ820" s="99">
        <v>1</v>
      </c>
      <c r="BK820" s="99" t="s">
        <v>3874</v>
      </c>
      <c r="BL820" s="99" t="s">
        <v>3891</v>
      </c>
      <c r="BM820" s="118" t="s">
        <v>3905</v>
      </c>
      <c r="BN820" s="99" t="s">
        <v>3906</v>
      </c>
      <c r="BO820" s="99" t="s">
        <v>3874</v>
      </c>
      <c r="BP820" s="99" t="s">
        <v>3874</v>
      </c>
      <c r="BQ820" s="99" t="s">
        <v>123</v>
      </c>
      <c r="BR820" s="99" t="s">
        <v>3874</v>
      </c>
      <c r="BS820" s="99" t="s">
        <v>3874</v>
      </c>
      <c r="BT820" s="99" t="s">
        <v>3874</v>
      </c>
      <c r="BU820" s="99" t="s">
        <v>3874</v>
      </c>
      <c r="BV820" s="99" t="s">
        <v>10311</v>
      </c>
      <c r="BW820" s="99" t="s">
        <v>4783</v>
      </c>
      <c r="BX820" s="99" t="s">
        <v>10312</v>
      </c>
      <c r="BY820" s="99" t="s">
        <v>3909</v>
      </c>
      <c r="BZ820" s="99" t="s">
        <v>3951</v>
      </c>
      <c r="CA820" s="99" t="s">
        <v>4012</v>
      </c>
      <c r="CB820" s="129">
        <v>3213915720</v>
      </c>
      <c r="CC820" s="118" t="s">
        <v>10313</v>
      </c>
      <c r="CD820" s="118">
        <v>26341</v>
      </c>
      <c r="CE820" s="118" t="s">
        <v>3872</v>
      </c>
      <c r="CF820" s="99" t="s">
        <v>3873</v>
      </c>
      <c r="CG820" s="118" t="s">
        <v>3874</v>
      </c>
      <c r="CH820" s="118" t="s">
        <v>4000</v>
      </c>
      <c r="CI820" s="118" t="s">
        <v>10314</v>
      </c>
      <c r="CJ820" s="99" t="s">
        <v>181</v>
      </c>
      <c r="CK820" s="99">
        <v>52</v>
      </c>
      <c r="CL820" s="537" t="s">
        <v>10315</v>
      </c>
      <c r="CM820" s="99" t="s">
        <v>3878</v>
      </c>
      <c r="CN820" s="123">
        <v>1</v>
      </c>
    </row>
    <row r="821" spans="1:92" ht="20.100000000000001" hidden="1" customHeight="1">
      <c r="A821" s="97">
        <v>398</v>
      </c>
      <c r="B821" s="98">
        <v>2024</v>
      </c>
      <c r="C821" s="99" t="s">
        <v>72</v>
      </c>
      <c r="D821" s="100" t="s">
        <v>10316</v>
      </c>
      <c r="E821" s="99" t="s">
        <v>4033</v>
      </c>
      <c r="F821" s="106" t="s">
        <v>10317</v>
      </c>
      <c r="G821" s="115">
        <v>52519743</v>
      </c>
      <c r="H821" s="99">
        <v>2</v>
      </c>
      <c r="I821" s="103" t="s">
        <v>112</v>
      </c>
      <c r="J821" s="104" t="s">
        <v>2569</v>
      </c>
      <c r="K821" s="105" t="s">
        <v>1223</v>
      </c>
      <c r="L821" s="106" t="s">
        <v>74</v>
      </c>
      <c r="M821" s="99" t="s">
        <v>75</v>
      </c>
      <c r="N821" s="53" t="s">
        <v>3860</v>
      </c>
      <c r="O821" s="101" t="s">
        <v>492</v>
      </c>
      <c r="P821" s="118">
        <v>45384</v>
      </c>
      <c r="Q821" s="107" t="s">
        <v>8</v>
      </c>
      <c r="R821" s="106" t="s">
        <v>3861</v>
      </c>
      <c r="S821" s="118">
        <v>45387</v>
      </c>
      <c r="T821" s="118">
        <v>45508</v>
      </c>
      <c r="U821" s="107" t="s">
        <v>123</v>
      </c>
      <c r="V821" s="107" t="s">
        <v>123</v>
      </c>
      <c r="W821" s="107" t="s">
        <v>123</v>
      </c>
      <c r="X821" s="53" t="s">
        <v>123</v>
      </c>
      <c r="Y821" s="53" t="s">
        <v>123</v>
      </c>
      <c r="Z821" s="102" t="str">
        <f>+R821</f>
        <v>4 MESES</v>
      </c>
      <c r="AA821" s="53" t="s">
        <v>123</v>
      </c>
      <c r="AB821" s="226"/>
      <c r="AC821" s="226"/>
      <c r="AD821" s="107" t="s">
        <v>123</v>
      </c>
      <c r="AE821" s="107" t="s">
        <v>123</v>
      </c>
      <c r="AF821" s="107">
        <v>45508</v>
      </c>
      <c r="AG821" s="110">
        <v>10000000</v>
      </c>
      <c r="AH821" s="130" t="s">
        <v>123</v>
      </c>
      <c r="AI821" s="110">
        <v>0</v>
      </c>
      <c r="AJ821" s="53" t="s">
        <v>123</v>
      </c>
      <c r="AK821" s="110">
        <v>10000000</v>
      </c>
      <c r="AL821" s="111" t="str" cm="1">
        <f t="array" aca="1" ref="AL821" ca="1">_xlfn.IFS(TODAY()&lt;AF821,AF821-TODAY(),TODAY()&gt;AF821,"TERMINADO")</f>
        <v>TERMINADO</v>
      </c>
      <c r="AM821" s="112" t="s">
        <v>84</v>
      </c>
      <c r="AN821" s="112" t="s">
        <v>85</v>
      </c>
      <c r="AO821" s="113" t="s">
        <v>3863</v>
      </c>
      <c r="AP821" s="114" t="s">
        <v>4034</v>
      </c>
      <c r="AQ821" s="99" t="s">
        <v>3865</v>
      </c>
      <c r="AR821" s="101" t="s">
        <v>497</v>
      </c>
      <c r="AS821" s="106" t="s">
        <v>346</v>
      </c>
      <c r="AT821" s="246" t="s">
        <v>403</v>
      </c>
      <c r="AU821" s="115">
        <v>20245420006573</v>
      </c>
      <c r="AV821" s="99">
        <v>106648</v>
      </c>
      <c r="AW821" s="99">
        <v>7</v>
      </c>
      <c r="AX821" s="116">
        <v>2500000</v>
      </c>
      <c r="AY821" s="117" t="s">
        <v>10318</v>
      </c>
      <c r="AZ821" s="99">
        <v>120</v>
      </c>
      <c r="BA821" s="117" t="s">
        <v>181</v>
      </c>
      <c r="BB821" s="99">
        <v>1315</v>
      </c>
      <c r="BC821" s="118">
        <v>45377</v>
      </c>
      <c r="BD821" s="116">
        <v>70000000</v>
      </c>
      <c r="BE821" s="99">
        <v>1443</v>
      </c>
      <c r="BF821" s="116">
        <v>10000000</v>
      </c>
      <c r="BG821" s="118">
        <v>45385</v>
      </c>
      <c r="BH821" s="99" t="s">
        <v>181</v>
      </c>
      <c r="BI821" s="118">
        <v>45386</v>
      </c>
      <c r="BJ821" s="99">
        <v>4</v>
      </c>
      <c r="BK821" s="99" t="s">
        <v>3869</v>
      </c>
      <c r="BL821" s="99"/>
      <c r="BM821" s="118" t="s">
        <v>4036</v>
      </c>
      <c r="BN821" s="99" t="s">
        <v>86</v>
      </c>
      <c r="BO821" s="99"/>
      <c r="BP821" s="99"/>
      <c r="BQ821" s="99"/>
      <c r="BR821" s="99"/>
      <c r="BS821" s="99"/>
      <c r="BT821" s="99"/>
      <c r="BU821" s="99"/>
      <c r="BV821" s="99"/>
      <c r="BW821" s="99"/>
      <c r="BX821" s="99"/>
      <c r="BY821" s="99"/>
      <c r="BZ821" s="99"/>
      <c r="CA821" s="99"/>
      <c r="CB821" s="129">
        <v>3203895157</v>
      </c>
      <c r="CC821" s="118" t="s">
        <v>10319</v>
      </c>
      <c r="CD821" s="118">
        <v>28475</v>
      </c>
      <c r="CE821" s="118" t="s">
        <v>3893</v>
      </c>
      <c r="CF821" s="99" t="s">
        <v>3894</v>
      </c>
      <c r="CG821" s="118" t="s">
        <v>3874</v>
      </c>
      <c r="CH821" s="118" t="s">
        <v>3893</v>
      </c>
      <c r="CI821" s="118" t="s">
        <v>10320</v>
      </c>
      <c r="CJ821" s="99" t="s">
        <v>181</v>
      </c>
      <c r="CK821" s="99">
        <v>47</v>
      </c>
      <c r="CL821" s="230" t="s">
        <v>10321</v>
      </c>
      <c r="CM821" s="99" t="s">
        <v>3878</v>
      </c>
      <c r="CN821" s="123">
        <v>1</v>
      </c>
    </row>
    <row r="822" spans="1:92" ht="20.100000000000001" hidden="1" customHeight="1">
      <c r="A822" s="97">
        <v>780</v>
      </c>
      <c r="B822" s="98">
        <v>2024</v>
      </c>
      <c r="C822" s="99" t="s">
        <v>72</v>
      </c>
      <c r="D822" s="100" t="s">
        <v>10322</v>
      </c>
      <c r="E822" s="99" t="s">
        <v>4472</v>
      </c>
      <c r="F822" s="101" t="s">
        <v>10317</v>
      </c>
      <c r="G822" s="102">
        <v>52519743</v>
      </c>
      <c r="H822" s="53">
        <v>2</v>
      </c>
      <c r="I822" s="103" t="s">
        <v>138</v>
      </c>
      <c r="J822" s="104" t="s">
        <v>4474</v>
      </c>
      <c r="K822" s="105" t="s">
        <v>176</v>
      </c>
      <c r="L822" s="101" t="s">
        <v>74</v>
      </c>
      <c r="M822" s="53" t="s">
        <v>75</v>
      </c>
      <c r="N822" s="53" t="s">
        <v>3860</v>
      </c>
      <c r="O822" s="101" t="s">
        <v>4475</v>
      </c>
      <c r="P822" s="118">
        <v>45566</v>
      </c>
      <c r="Q822" s="118" t="s">
        <v>14</v>
      </c>
      <c r="R822" s="106" t="s">
        <v>3883</v>
      </c>
      <c r="S822" s="159">
        <v>45575</v>
      </c>
      <c r="T822" s="107">
        <v>45657</v>
      </c>
      <c r="U822" s="107" t="s">
        <v>123</v>
      </c>
      <c r="V822" s="107" t="s">
        <v>123</v>
      </c>
      <c r="W822" s="107" t="s">
        <v>123</v>
      </c>
      <c r="X822" s="107" t="s">
        <v>3884</v>
      </c>
      <c r="Y822" s="53">
        <v>1</v>
      </c>
      <c r="Z822" s="102" t="str">
        <f>+R822</f>
        <v>3 Meses 25 dias</v>
      </c>
      <c r="AA822" s="107" t="s">
        <v>123</v>
      </c>
      <c r="AD822" s="107" t="s">
        <v>123</v>
      </c>
      <c r="AE822" s="107" t="s">
        <v>123</v>
      </c>
      <c r="AF822" s="107">
        <v>45691</v>
      </c>
      <c r="AG822" s="110">
        <v>9200000</v>
      </c>
      <c r="AH822" s="135" t="s">
        <v>123</v>
      </c>
      <c r="AI822" s="110">
        <v>0</v>
      </c>
      <c r="AJ822" s="53" t="s">
        <v>123</v>
      </c>
      <c r="AK822" s="110">
        <f>+AG822+AI822</f>
        <v>9200000</v>
      </c>
      <c r="AL822" s="111" t="str" cm="1">
        <f t="array" aca="1" ref="AL822" ca="1">_xlfn.IFS(TODAY()&lt;AF822,AF822-TODAY(),TODAY()&gt;AF822,"TERMINADO")</f>
        <v>TERMINADO</v>
      </c>
      <c r="AM822" s="112" t="s">
        <v>84</v>
      </c>
      <c r="AN822" s="112" t="s">
        <v>3885</v>
      </c>
      <c r="AO822" s="113" t="s">
        <v>3863</v>
      </c>
      <c r="AP822" s="114" t="s">
        <v>4476</v>
      </c>
      <c r="AQ822" s="53" t="s">
        <v>3865</v>
      </c>
      <c r="AR822" s="101" t="s">
        <v>183</v>
      </c>
      <c r="AS822" s="101" t="s">
        <v>183</v>
      </c>
      <c r="AT822" s="127" t="s">
        <v>4439</v>
      </c>
      <c r="AU822" s="183" t="s">
        <v>4440</v>
      </c>
      <c r="AV822" s="99">
        <v>117183</v>
      </c>
      <c r="AW822" s="99">
        <v>15</v>
      </c>
      <c r="AX822" s="116">
        <v>2400000</v>
      </c>
      <c r="AY822" s="117" t="s">
        <v>10323</v>
      </c>
      <c r="AZ822" s="99"/>
      <c r="BA822" s="99" t="s">
        <v>181</v>
      </c>
      <c r="BB822" s="99">
        <v>1875</v>
      </c>
      <c r="BC822" s="118">
        <v>45541</v>
      </c>
      <c r="BD822" s="116">
        <v>138000000</v>
      </c>
      <c r="BE822" s="99">
        <v>2147</v>
      </c>
      <c r="BF822" s="116">
        <v>9200000</v>
      </c>
      <c r="BG822" s="118">
        <v>45575</v>
      </c>
      <c r="BH822" s="117"/>
      <c r="BI822" s="118">
        <v>45567</v>
      </c>
      <c r="BJ822" s="99">
        <v>4</v>
      </c>
      <c r="BK822" s="99" t="s">
        <v>4046</v>
      </c>
      <c r="BL822" s="99" t="s">
        <v>4008</v>
      </c>
      <c r="BM822" s="99"/>
      <c r="BN822" s="99"/>
      <c r="BO822" s="99"/>
      <c r="BP822" s="99"/>
      <c r="BQ822" s="99"/>
      <c r="BR822" s="99"/>
      <c r="BS822" s="99"/>
      <c r="BT822" s="99"/>
      <c r="BU822" s="99"/>
      <c r="BV822" s="99"/>
      <c r="BW822" s="99"/>
      <c r="BX822" s="99"/>
      <c r="BY822" s="99"/>
      <c r="BZ822" s="99"/>
      <c r="CA822" s="99"/>
      <c r="CB822" s="129">
        <v>3012347071</v>
      </c>
      <c r="CC822" s="118" t="s">
        <v>10324</v>
      </c>
      <c r="CD822" s="118">
        <v>28475</v>
      </c>
      <c r="CE822" s="99" t="s">
        <v>3893</v>
      </c>
      <c r="CF822" s="99" t="s">
        <v>3894</v>
      </c>
      <c r="CG822" s="99" t="s">
        <v>181</v>
      </c>
      <c r="CH822" s="118" t="s">
        <v>3893</v>
      </c>
      <c r="CI822" s="118" t="s">
        <v>10320</v>
      </c>
      <c r="CJ822" s="99"/>
      <c r="CK822" s="115"/>
      <c r="CL822" s="244"/>
      <c r="CM822" s="166" t="s">
        <v>14</v>
      </c>
      <c r="CN822" s="123">
        <v>1</v>
      </c>
    </row>
    <row r="823" spans="1:92" ht="20.100000000000001" hidden="1" customHeight="1">
      <c r="A823" s="97">
        <v>749</v>
      </c>
      <c r="B823" s="98">
        <v>2024</v>
      </c>
      <c r="C823" s="99" t="s">
        <v>72</v>
      </c>
      <c r="D823" s="100" t="s">
        <v>10325</v>
      </c>
      <c r="E823" s="99" t="s">
        <v>10326</v>
      </c>
      <c r="F823" s="101" t="s">
        <v>10327</v>
      </c>
      <c r="G823" s="102">
        <v>79647400</v>
      </c>
      <c r="H823" s="53">
        <v>8</v>
      </c>
      <c r="I823" s="106" t="s">
        <v>4096</v>
      </c>
      <c r="J823" s="99">
        <v>1873</v>
      </c>
      <c r="K823" s="105" t="s">
        <v>3859</v>
      </c>
      <c r="L823" s="101" t="s">
        <v>74</v>
      </c>
      <c r="M823" s="53" t="s">
        <v>75</v>
      </c>
      <c r="N823" s="53" t="s">
        <v>3860</v>
      </c>
      <c r="O823" s="112" t="s">
        <v>10328</v>
      </c>
      <c r="P823" s="107">
        <v>45558</v>
      </c>
      <c r="Q823" s="118" t="s">
        <v>13</v>
      </c>
      <c r="R823" s="101" t="s">
        <v>3861</v>
      </c>
      <c r="S823" s="159">
        <v>45560</v>
      </c>
      <c r="T823" s="107">
        <v>45657</v>
      </c>
      <c r="U823" s="107" t="s">
        <v>123</v>
      </c>
      <c r="V823" s="107" t="s">
        <v>123</v>
      </c>
      <c r="W823" s="107" t="s">
        <v>123</v>
      </c>
      <c r="X823" s="107" t="s">
        <v>3884</v>
      </c>
      <c r="Y823" s="53">
        <v>1</v>
      </c>
      <c r="Z823" s="102" t="str">
        <f>+R823</f>
        <v>4 MESES</v>
      </c>
      <c r="AA823" s="107" t="s">
        <v>123</v>
      </c>
      <c r="AD823" s="107" t="s">
        <v>123</v>
      </c>
      <c r="AE823" s="107" t="s">
        <v>123</v>
      </c>
      <c r="AF823" s="107">
        <v>45681</v>
      </c>
      <c r="AG823" s="110">
        <v>24000000</v>
      </c>
      <c r="AH823" s="135" t="s">
        <v>123</v>
      </c>
      <c r="AI823" s="110">
        <v>0</v>
      </c>
      <c r="AJ823" s="53" t="s">
        <v>123</v>
      </c>
      <c r="AK823" s="110">
        <f>+AG823+AI823</f>
        <v>24000000</v>
      </c>
      <c r="AL823" s="111" t="str" cm="1">
        <f t="array" aca="1" ref="AL823" ca="1">_xlfn.IFS(TODAY()&lt;AF823,AF823-TODAY(),TODAY()&gt;AF823,"TERMINADO")</f>
        <v>TERMINADO</v>
      </c>
      <c r="AM823" s="155" t="s">
        <v>84</v>
      </c>
      <c r="AN823" s="155" t="s">
        <v>3885</v>
      </c>
      <c r="AO823" s="113" t="s">
        <v>3863</v>
      </c>
      <c r="AP823" s="114" t="s">
        <v>10329</v>
      </c>
      <c r="AQ823" s="53" t="s">
        <v>3865</v>
      </c>
      <c r="AR823" s="101" t="s">
        <v>643</v>
      </c>
      <c r="AS823" s="101" t="s">
        <v>141</v>
      </c>
      <c r="AT823" s="131" t="s">
        <v>7565</v>
      </c>
      <c r="AU823" s="104" t="s">
        <v>7566</v>
      </c>
      <c r="AV823" s="99">
        <v>114579</v>
      </c>
      <c r="AW823" s="99">
        <v>1</v>
      </c>
      <c r="AX823" s="116">
        <v>6000000</v>
      </c>
      <c r="AY823" s="117" t="s">
        <v>10330</v>
      </c>
      <c r="AZ823" s="99"/>
      <c r="BA823" s="117" t="s">
        <v>181</v>
      </c>
      <c r="BB823" s="99">
        <v>1845</v>
      </c>
      <c r="BC823" s="118">
        <v>45527</v>
      </c>
      <c r="BD823" s="116">
        <v>24000000</v>
      </c>
      <c r="BE823" s="99">
        <v>2120</v>
      </c>
      <c r="BF823" s="116">
        <v>24000000</v>
      </c>
      <c r="BG823" s="118">
        <v>45560</v>
      </c>
      <c r="BH823" s="117"/>
      <c r="BI823" s="118" t="s">
        <v>10331</v>
      </c>
      <c r="BJ823" s="99">
        <v>5</v>
      </c>
      <c r="BK823" s="99" t="s">
        <v>3874</v>
      </c>
      <c r="BL823" s="99" t="s">
        <v>4008</v>
      </c>
      <c r="BM823" s="99" t="s">
        <v>4009</v>
      </c>
      <c r="BN823" s="99" t="s">
        <v>3906</v>
      </c>
      <c r="BO823" s="99" t="s">
        <v>4150</v>
      </c>
      <c r="BP823" s="99" t="s">
        <v>3874</v>
      </c>
      <c r="BQ823" s="99" t="s">
        <v>123</v>
      </c>
      <c r="BR823" s="99" t="s">
        <v>3874</v>
      </c>
      <c r="BS823" s="99" t="s">
        <v>3874</v>
      </c>
      <c r="BT823" s="99" t="s">
        <v>3874</v>
      </c>
      <c r="BU823" s="99" t="s">
        <v>3874</v>
      </c>
      <c r="BV823" s="99" t="s">
        <v>10332</v>
      </c>
      <c r="BW823" s="99" t="s">
        <v>10333</v>
      </c>
      <c r="BX823" s="99">
        <v>3118448725</v>
      </c>
      <c r="BY823" s="99" t="s">
        <v>3909</v>
      </c>
      <c r="BZ823" s="99" t="s">
        <v>3951</v>
      </c>
      <c r="CA823" s="99" t="s">
        <v>3911</v>
      </c>
      <c r="CB823" s="129">
        <v>3114780008</v>
      </c>
      <c r="CC823" s="118" t="s">
        <v>10334</v>
      </c>
      <c r="CD823" s="118">
        <v>27458</v>
      </c>
      <c r="CE823" s="242" t="s">
        <v>3872</v>
      </c>
      <c r="CF823" s="99" t="s">
        <v>3873</v>
      </c>
      <c r="CG823" s="118"/>
      <c r="CH823" s="118" t="s">
        <v>3977</v>
      </c>
      <c r="CI823" s="118" t="s">
        <v>10335</v>
      </c>
      <c r="CJ823" s="99"/>
      <c r="CK823" s="115"/>
      <c r="CL823" s="301"/>
      <c r="CM823" s="117" t="s">
        <v>13</v>
      </c>
      <c r="CN823" s="123">
        <v>1</v>
      </c>
    </row>
    <row r="824" spans="1:92" ht="20.100000000000001" hidden="1" customHeight="1">
      <c r="A824" s="97">
        <v>852</v>
      </c>
      <c r="B824" s="98">
        <v>2024</v>
      </c>
      <c r="C824" s="99" t="s">
        <v>72</v>
      </c>
      <c r="D824" s="100" t="s">
        <v>10336</v>
      </c>
      <c r="E824" s="99" t="s">
        <v>10168</v>
      </c>
      <c r="F824" s="101" t="s">
        <v>10337</v>
      </c>
      <c r="G824" s="102">
        <v>1014308164</v>
      </c>
      <c r="H824" s="53">
        <v>5</v>
      </c>
      <c r="I824" s="149" t="s">
        <v>524</v>
      </c>
      <c r="J824" s="99">
        <v>1873</v>
      </c>
      <c r="K824" s="105" t="s">
        <v>3859</v>
      </c>
      <c r="L824" s="101" t="s">
        <v>74</v>
      </c>
      <c r="M824" s="53" t="s">
        <v>75</v>
      </c>
      <c r="N824" s="53" t="s">
        <v>3860</v>
      </c>
      <c r="O824" s="101" t="s">
        <v>1766</v>
      </c>
      <c r="P824" s="107">
        <v>45575</v>
      </c>
      <c r="Q824" s="118" t="s">
        <v>14</v>
      </c>
      <c r="R824" s="106" t="s">
        <v>3883</v>
      </c>
      <c r="S824" s="159">
        <v>45582</v>
      </c>
      <c r="T824" s="107">
        <v>45657</v>
      </c>
      <c r="U824" s="118" t="s">
        <v>123</v>
      </c>
      <c r="V824" s="118" t="s">
        <v>123</v>
      </c>
      <c r="W824" s="118" t="s">
        <v>123</v>
      </c>
      <c r="X824" s="107" t="s">
        <v>3884</v>
      </c>
      <c r="Y824" s="53">
        <v>1</v>
      </c>
      <c r="Z824" s="115" t="str">
        <f>+R824</f>
        <v>3 Meses 25 dias</v>
      </c>
      <c r="AA824" s="118" t="s">
        <v>123</v>
      </c>
      <c r="AD824" s="118" t="s">
        <v>123</v>
      </c>
      <c r="AE824" s="118" t="s">
        <v>123</v>
      </c>
      <c r="AF824" s="118">
        <v>45699</v>
      </c>
      <c r="AG824" s="110">
        <v>9583333</v>
      </c>
      <c r="AH824" s="153" t="s">
        <v>123</v>
      </c>
      <c r="AI824" s="154">
        <v>0</v>
      </c>
      <c r="AJ824" s="53" t="s">
        <v>123</v>
      </c>
      <c r="AK824" s="110">
        <f>+AG824+AI824</f>
        <v>9583333</v>
      </c>
      <c r="AL824" s="111" t="str" cm="1">
        <f t="array" aca="1" ref="AL824" ca="1">_xlfn.IFS(TODAY()&lt;AF824,AF824-TODAY(),TODAY()&gt;AF824,"TERMINADO")</f>
        <v>TERMINADO</v>
      </c>
      <c r="AM824" s="206" t="s">
        <v>84</v>
      </c>
      <c r="AN824" s="155" t="s">
        <v>3885</v>
      </c>
      <c r="AO824" s="113" t="s">
        <v>3863</v>
      </c>
      <c r="AP824" s="160" t="s">
        <v>10170</v>
      </c>
      <c r="AQ824" s="99" t="s">
        <v>3865</v>
      </c>
      <c r="AR824" s="101" t="s">
        <v>200</v>
      </c>
      <c r="AS824" s="101" t="s">
        <v>141</v>
      </c>
      <c r="AT824" s="246" t="s">
        <v>266</v>
      </c>
      <c r="AU824" s="115">
        <v>20245420022033</v>
      </c>
      <c r="AV824" s="99">
        <v>117455</v>
      </c>
      <c r="AW824" s="99">
        <v>2</v>
      </c>
      <c r="AX824" s="116">
        <v>2500000</v>
      </c>
      <c r="AY824" s="117" t="s">
        <v>10338</v>
      </c>
      <c r="AZ824" s="99"/>
      <c r="BA824" s="166" t="s">
        <v>181</v>
      </c>
      <c r="BB824" s="99">
        <v>1921</v>
      </c>
      <c r="BC824" s="118">
        <v>45551</v>
      </c>
      <c r="BD824" s="116">
        <v>19166667</v>
      </c>
      <c r="BE824" s="99">
        <v>2239</v>
      </c>
      <c r="BF824" s="116">
        <v>9583333</v>
      </c>
      <c r="BG824" s="118">
        <v>45582</v>
      </c>
      <c r="BH824" s="117"/>
      <c r="BI824" s="118" t="s">
        <v>10339</v>
      </c>
      <c r="BJ824" s="99">
        <v>5</v>
      </c>
      <c r="BK824" s="99" t="s">
        <v>3869</v>
      </c>
      <c r="BL824" s="99" t="s">
        <v>3891</v>
      </c>
      <c r="BM824" s="118"/>
      <c r="BN824" s="99"/>
      <c r="BO824" s="99"/>
      <c r="BP824" s="99"/>
      <c r="BQ824" s="99"/>
      <c r="BR824" s="99"/>
      <c r="BS824" s="99"/>
      <c r="BT824" s="99"/>
      <c r="BU824" s="99"/>
      <c r="BV824" s="99"/>
      <c r="BW824" s="99"/>
      <c r="BX824" s="99"/>
      <c r="BY824" s="99"/>
      <c r="BZ824" s="99"/>
      <c r="CA824" s="99"/>
      <c r="CB824" s="129" t="s">
        <v>10340</v>
      </c>
      <c r="CC824" s="118" t="s">
        <v>10341</v>
      </c>
      <c r="CD824" s="118">
        <v>36421</v>
      </c>
      <c r="CE824" s="99" t="s">
        <v>3893</v>
      </c>
      <c r="CF824" s="99" t="s">
        <v>3894</v>
      </c>
      <c r="CG824" s="100"/>
      <c r="CH824" s="118" t="s">
        <v>5378</v>
      </c>
      <c r="CI824" s="118" t="s">
        <v>10342</v>
      </c>
      <c r="CJ824" s="99"/>
      <c r="CK824" s="115"/>
      <c r="CL824" s="244"/>
      <c r="CM824" s="166" t="s">
        <v>14</v>
      </c>
      <c r="CN824" s="123">
        <v>1</v>
      </c>
    </row>
    <row r="825" spans="1:92" ht="20.100000000000001" hidden="1" customHeight="1">
      <c r="A825" s="97">
        <v>900</v>
      </c>
      <c r="B825" s="98">
        <v>2024</v>
      </c>
      <c r="C825" s="99" t="s">
        <v>72</v>
      </c>
      <c r="D825" s="100" t="s">
        <v>10343</v>
      </c>
      <c r="E825" s="99" t="s">
        <v>10175</v>
      </c>
      <c r="F825" s="101" t="s">
        <v>10344</v>
      </c>
      <c r="G825" s="102">
        <v>1012429919</v>
      </c>
      <c r="H825" s="53">
        <v>0</v>
      </c>
      <c r="I825" s="149" t="s">
        <v>524</v>
      </c>
      <c r="J825" s="99">
        <v>1801</v>
      </c>
      <c r="K825" s="150" t="s">
        <v>4050</v>
      </c>
      <c r="L825" s="106" t="s">
        <v>74</v>
      </c>
      <c r="M825" s="99" t="s">
        <v>75</v>
      </c>
      <c r="N825" s="99" t="s">
        <v>3860</v>
      </c>
      <c r="O825" s="101" t="s">
        <v>6331</v>
      </c>
      <c r="P825" s="107">
        <v>45589</v>
      </c>
      <c r="Q825" s="118" t="s">
        <v>14</v>
      </c>
      <c r="R825" s="106" t="s">
        <v>3883</v>
      </c>
      <c r="S825" s="151">
        <v>45593</v>
      </c>
      <c r="T825" s="118">
        <v>45657</v>
      </c>
      <c r="U825" s="118" t="s">
        <v>123</v>
      </c>
      <c r="V825" s="118" t="s">
        <v>123</v>
      </c>
      <c r="W825" s="118" t="s">
        <v>123</v>
      </c>
      <c r="X825" s="107" t="s">
        <v>3884</v>
      </c>
      <c r="Y825" s="53">
        <v>1</v>
      </c>
      <c r="Z825" s="115" t="str">
        <f>+R825</f>
        <v>3 Meses 25 dias</v>
      </c>
      <c r="AA825" s="118" t="s">
        <v>123</v>
      </c>
      <c r="AB825" s="316" t="s">
        <v>10345</v>
      </c>
      <c r="AC825" s="317">
        <v>45656</v>
      </c>
      <c r="AD825" s="118" t="s">
        <v>123</v>
      </c>
      <c r="AE825" s="118" t="s">
        <v>123</v>
      </c>
      <c r="AF825" s="118">
        <v>45709</v>
      </c>
      <c r="AG825" s="310">
        <v>10445833</v>
      </c>
      <c r="AH825" s="153" t="s">
        <v>123</v>
      </c>
      <c r="AI825" s="154">
        <v>0</v>
      </c>
      <c r="AJ825" s="53" t="s">
        <v>123</v>
      </c>
      <c r="AK825" s="110">
        <f>+AG825+AI825</f>
        <v>10445833</v>
      </c>
      <c r="AL825" s="111" t="str" cm="1">
        <f t="array" aca="1" ref="AL825" ca="1">_xlfn.IFS(TODAY()&lt;AF825,AF825-TODAY(),TODAY()&gt;AF825,"TERMINADO")</f>
        <v>TERMINADO</v>
      </c>
      <c r="AM825" s="206" t="s">
        <v>84</v>
      </c>
      <c r="AN825" s="167" t="s">
        <v>3885</v>
      </c>
      <c r="AO825" s="113" t="s">
        <v>3863</v>
      </c>
      <c r="AP825" s="114" t="s">
        <v>10178</v>
      </c>
      <c r="AQ825" s="99" t="s">
        <v>3865</v>
      </c>
      <c r="AR825" s="101" t="s">
        <v>534</v>
      </c>
      <c r="AS825" s="101" t="s">
        <v>4052</v>
      </c>
      <c r="AT825" s="234" t="s">
        <v>4053</v>
      </c>
      <c r="AU825" s="104" t="s">
        <v>4517</v>
      </c>
      <c r="AV825" s="99">
        <v>114972</v>
      </c>
      <c r="AW825" s="99">
        <v>2</v>
      </c>
      <c r="AX825" s="116">
        <v>2725000</v>
      </c>
      <c r="AY825" s="117" t="s">
        <v>10346</v>
      </c>
      <c r="AZ825" s="99"/>
      <c r="BA825" s="117" t="s">
        <v>181</v>
      </c>
      <c r="BB825" s="99">
        <v>1999</v>
      </c>
      <c r="BC825" s="118">
        <v>45575</v>
      </c>
      <c r="BD825" s="116">
        <v>20891667</v>
      </c>
      <c r="BE825" s="99">
        <v>2314</v>
      </c>
      <c r="BF825" s="116">
        <v>10445833</v>
      </c>
      <c r="BG825" s="118">
        <v>45593</v>
      </c>
      <c r="BH825" s="117"/>
      <c r="BI825" s="118" t="s">
        <v>4519</v>
      </c>
      <c r="BJ825" s="99">
        <v>3</v>
      </c>
      <c r="BK825" s="99"/>
      <c r="BL825" s="99" t="s">
        <v>3891</v>
      </c>
      <c r="BM825" s="118"/>
      <c r="BN825" s="99"/>
      <c r="BO825" s="99"/>
      <c r="BP825" s="99"/>
      <c r="BQ825" s="99"/>
      <c r="BR825" s="99"/>
      <c r="BS825" s="99"/>
      <c r="BT825" s="99"/>
      <c r="BU825" s="99"/>
      <c r="BV825" s="99"/>
      <c r="BW825" s="99"/>
      <c r="BX825" s="99"/>
      <c r="BY825" s="99"/>
      <c r="BZ825" s="99"/>
      <c r="CA825" s="99"/>
      <c r="CB825" s="129">
        <v>3116481210</v>
      </c>
      <c r="CC825" s="118" t="s">
        <v>10347</v>
      </c>
      <c r="CD825" s="118">
        <v>35092</v>
      </c>
      <c r="CE825" s="99" t="s">
        <v>3893</v>
      </c>
      <c r="CF825" s="99" t="s">
        <v>3894</v>
      </c>
      <c r="CG825" s="121"/>
      <c r="CH825" s="118" t="s">
        <v>3893</v>
      </c>
      <c r="CI825" s="118" t="s">
        <v>10348</v>
      </c>
      <c r="CJ825" s="99"/>
      <c r="CK825" s="115"/>
      <c r="CL825" s="280"/>
      <c r="CM825" s="166" t="s">
        <v>14</v>
      </c>
      <c r="CN825" s="123">
        <v>1</v>
      </c>
    </row>
    <row r="826" spans="1:92" ht="20.100000000000001" hidden="1" customHeight="1">
      <c r="A826" s="97">
        <v>615</v>
      </c>
      <c r="B826" s="98">
        <v>2024</v>
      </c>
      <c r="C826" s="99" t="s">
        <v>72</v>
      </c>
      <c r="D826" s="100" t="s">
        <v>10349</v>
      </c>
      <c r="E826" s="99" t="s">
        <v>10350</v>
      </c>
      <c r="F826" s="106" t="s">
        <v>10351</v>
      </c>
      <c r="G826" s="115">
        <v>1030569048</v>
      </c>
      <c r="H826" s="99">
        <v>6</v>
      </c>
      <c r="I826" s="103" t="s">
        <v>524</v>
      </c>
      <c r="J826" s="99">
        <v>1873</v>
      </c>
      <c r="K826" s="105" t="s">
        <v>3859</v>
      </c>
      <c r="L826" s="101" t="s">
        <v>74</v>
      </c>
      <c r="M826" s="53" t="s">
        <v>75</v>
      </c>
      <c r="N826" s="53" t="s">
        <v>3860</v>
      </c>
      <c r="O826" s="101" t="s">
        <v>10352</v>
      </c>
      <c r="P826" s="118">
        <v>45490</v>
      </c>
      <c r="Q826" s="118" t="s">
        <v>11</v>
      </c>
      <c r="R826" s="106" t="s">
        <v>3861</v>
      </c>
      <c r="S826" s="118">
        <v>45492</v>
      </c>
      <c r="T826" s="118">
        <v>45614</v>
      </c>
      <c r="U826" s="107"/>
      <c r="V826" s="107"/>
      <c r="W826" s="102"/>
      <c r="X826" s="53" t="s">
        <v>3862</v>
      </c>
      <c r="Y826" s="53">
        <v>1</v>
      </c>
      <c r="Z826" s="102" t="s">
        <v>3612</v>
      </c>
      <c r="AA826" s="107">
        <v>45614</v>
      </c>
      <c r="AD826" s="107"/>
      <c r="AE826" s="107"/>
      <c r="AF826" s="118">
        <v>45675</v>
      </c>
      <c r="AG826" s="130">
        <v>19052000</v>
      </c>
      <c r="AH826" s="135">
        <v>45614</v>
      </c>
      <c r="AI826" s="110">
        <v>9526000</v>
      </c>
      <c r="AJ826" s="51">
        <v>1</v>
      </c>
      <c r="AK826" s="110">
        <f>+AG826+AI826</f>
        <v>28578000</v>
      </c>
      <c r="AL826" s="111" t="str" cm="1">
        <f t="array" aca="1" ref="AL826" ca="1">_xlfn.IFS(TODAY()&lt;AF826,AF826-TODAY(),TODAY()&gt;AF826,"TERMINADO")</f>
        <v>TERMINADO</v>
      </c>
      <c r="AM826" s="112" t="s">
        <v>84</v>
      </c>
      <c r="AN826" s="112" t="s">
        <v>85</v>
      </c>
      <c r="AO826" s="113" t="s">
        <v>3863</v>
      </c>
      <c r="AP826" s="114" t="s">
        <v>10353</v>
      </c>
      <c r="AQ826" s="53" t="s">
        <v>3865</v>
      </c>
      <c r="AR826" s="136" t="s">
        <v>425</v>
      </c>
      <c r="AS826" s="101" t="s">
        <v>141</v>
      </c>
      <c r="AT826" s="158" t="s">
        <v>4403</v>
      </c>
      <c r="AU826" s="115">
        <v>20245420021233</v>
      </c>
      <c r="AV826" s="99">
        <v>113479</v>
      </c>
      <c r="AW826" s="99">
        <v>1</v>
      </c>
      <c r="AX826" s="116">
        <v>4763000</v>
      </c>
      <c r="AY826" s="117" t="s">
        <v>10354</v>
      </c>
      <c r="AZ826" s="99">
        <v>120</v>
      </c>
      <c r="BA826" s="117" t="s">
        <v>181</v>
      </c>
      <c r="BB826" s="99">
        <v>1745</v>
      </c>
      <c r="BC826" s="118">
        <v>45490</v>
      </c>
      <c r="BD826" s="116">
        <v>19052000</v>
      </c>
      <c r="BE826" s="99">
        <v>1952</v>
      </c>
      <c r="BF826" s="116">
        <v>19052000</v>
      </c>
      <c r="BG826" s="118">
        <v>45490</v>
      </c>
      <c r="BH826" s="99" t="s">
        <v>181</v>
      </c>
      <c r="BI826" s="118" t="s">
        <v>10355</v>
      </c>
      <c r="BJ826" s="99">
        <v>1</v>
      </c>
      <c r="BK826" s="99" t="s">
        <v>3874</v>
      </c>
      <c r="BL826" s="99" t="s">
        <v>3891</v>
      </c>
      <c r="BM826" s="118" t="s">
        <v>3905</v>
      </c>
      <c r="BN826" s="99" t="s">
        <v>3906</v>
      </c>
      <c r="BO826" s="99" t="s">
        <v>3874</v>
      </c>
      <c r="BP826" s="99" t="s">
        <v>3874</v>
      </c>
      <c r="BQ826" s="99" t="s">
        <v>123</v>
      </c>
      <c r="BR826" s="99" t="s">
        <v>3874</v>
      </c>
      <c r="BS826" s="99" t="s">
        <v>3874</v>
      </c>
      <c r="BT826" s="99" t="s">
        <v>3874</v>
      </c>
      <c r="BU826" s="99" t="s">
        <v>3874</v>
      </c>
      <c r="BV826" s="99" t="s">
        <v>10356</v>
      </c>
      <c r="BW826" s="99" t="s">
        <v>5637</v>
      </c>
      <c r="BX826" s="99">
        <v>3106950688</v>
      </c>
      <c r="BY826" s="99" t="s">
        <v>4059</v>
      </c>
      <c r="BZ826" s="99" t="s">
        <v>4060</v>
      </c>
      <c r="CA826" s="99" t="s">
        <v>3911</v>
      </c>
      <c r="CB826" s="129">
        <v>3145259988</v>
      </c>
      <c r="CC826" s="118" t="s">
        <v>10357</v>
      </c>
      <c r="CD826" s="118">
        <v>32892</v>
      </c>
      <c r="CE826" s="118" t="s">
        <v>3913</v>
      </c>
      <c r="CF826" s="99" t="s">
        <v>3894</v>
      </c>
      <c r="CG826" s="118"/>
      <c r="CH826" s="118" t="s">
        <v>10358</v>
      </c>
      <c r="CI826" s="118" t="s">
        <v>10359</v>
      </c>
      <c r="CJ826" s="99"/>
      <c r="CK826" s="99">
        <v>34</v>
      </c>
      <c r="CL826" s="230" t="s">
        <v>10360</v>
      </c>
      <c r="CM826" s="99" t="s">
        <v>3878</v>
      </c>
      <c r="CN826" s="123">
        <v>1</v>
      </c>
    </row>
    <row r="827" spans="1:92" ht="20.100000000000001" hidden="1" customHeight="1">
      <c r="A827" s="97">
        <v>427</v>
      </c>
      <c r="B827" s="98">
        <v>2024</v>
      </c>
      <c r="C827" s="99" t="s">
        <v>72</v>
      </c>
      <c r="D827" s="100" t="s">
        <v>10361</v>
      </c>
      <c r="E827" s="99" t="s">
        <v>10362</v>
      </c>
      <c r="F827" s="101" t="s">
        <v>10363</v>
      </c>
      <c r="G827" s="102">
        <v>1021662570</v>
      </c>
      <c r="H827" s="53">
        <v>4</v>
      </c>
      <c r="I827" s="103" t="s">
        <v>81</v>
      </c>
      <c r="J827" s="99">
        <v>1835</v>
      </c>
      <c r="K827" s="105" t="s">
        <v>4065</v>
      </c>
      <c r="L827" s="101" t="s">
        <v>74</v>
      </c>
      <c r="M827" s="53" t="s">
        <v>75</v>
      </c>
      <c r="N827" s="53" t="s">
        <v>3860</v>
      </c>
      <c r="O827" s="101" t="s">
        <v>10364</v>
      </c>
      <c r="P827" s="118">
        <v>45390</v>
      </c>
      <c r="Q827" s="107" t="s">
        <v>8</v>
      </c>
      <c r="R827" s="106" t="s">
        <v>3861</v>
      </c>
      <c r="S827" s="107">
        <v>45393</v>
      </c>
      <c r="T827" s="107">
        <v>45514</v>
      </c>
      <c r="U827" s="107">
        <v>45401</v>
      </c>
      <c r="V827" s="107" t="s">
        <v>2373</v>
      </c>
      <c r="W827" s="102">
        <v>1026254045</v>
      </c>
      <c r="X827" s="53" t="s">
        <v>123</v>
      </c>
      <c r="Y827" s="53" t="s">
        <v>123</v>
      </c>
      <c r="Z827" s="102" t="str">
        <f>+R827</f>
        <v>4 MESES</v>
      </c>
      <c r="AA827" s="53" t="s">
        <v>123</v>
      </c>
      <c r="AB827" s="226"/>
      <c r="AC827" s="226"/>
      <c r="AD827" s="107" t="s">
        <v>123</v>
      </c>
      <c r="AE827" s="107" t="s">
        <v>123</v>
      </c>
      <c r="AF827" s="107">
        <v>45514</v>
      </c>
      <c r="AG827" s="130">
        <v>7520000</v>
      </c>
      <c r="AH827" s="130" t="s">
        <v>123</v>
      </c>
      <c r="AI827" s="110">
        <v>0</v>
      </c>
      <c r="AJ827" s="53" t="s">
        <v>123</v>
      </c>
      <c r="AK827" s="130">
        <v>7520000</v>
      </c>
      <c r="AL827" s="111" t="str" cm="1">
        <f t="array" aca="1" ref="AL827" ca="1">_xlfn.IFS(TODAY()&lt;AF827,AF827-TODAY(),TODAY()&gt;AF827,"TERMINADO")</f>
        <v>TERMINADO</v>
      </c>
      <c r="AM827" s="112" t="s">
        <v>84</v>
      </c>
      <c r="AN827" s="112" t="s">
        <v>85</v>
      </c>
      <c r="AO827" s="113" t="s">
        <v>3863</v>
      </c>
      <c r="AP827" s="114" t="s">
        <v>10365</v>
      </c>
      <c r="AQ827" s="99" t="s">
        <v>3865</v>
      </c>
      <c r="AR827" s="101" t="s">
        <v>222</v>
      </c>
      <c r="AS827" s="101" t="s">
        <v>222</v>
      </c>
      <c r="AT827" s="131" t="s">
        <v>6450</v>
      </c>
      <c r="AU827" s="139" t="s">
        <v>6451</v>
      </c>
      <c r="AV827" s="99">
        <v>103704</v>
      </c>
      <c r="AW827" s="99">
        <v>2</v>
      </c>
      <c r="AX827" s="116">
        <v>1880000</v>
      </c>
      <c r="AY827" s="117" t="s">
        <v>10366</v>
      </c>
      <c r="AZ827" s="99">
        <v>120</v>
      </c>
      <c r="BA827" s="117" t="s">
        <v>181</v>
      </c>
      <c r="BB827" s="99">
        <v>1250</v>
      </c>
      <c r="BC827" s="118">
        <v>45363</v>
      </c>
      <c r="BD827" s="116">
        <v>15040000</v>
      </c>
      <c r="BE827" s="99">
        <v>1467</v>
      </c>
      <c r="BF827" s="116">
        <v>7520000</v>
      </c>
      <c r="BG827" s="118">
        <v>45391</v>
      </c>
      <c r="BH827" s="117" t="s">
        <v>181</v>
      </c>
      <c r="BI827" s="118">
        <v>45390</v>
      </c>
      <c r="BJ827" s="99">
        <v>3</v>
      </c>
      <c r="BK827" s="99" t="s">
        <v>3869</v>
      </c>
      <c r="BL827" s="99"/>
      <c r="BM827" s="118" t="s">
        <v>4036</v>
      </c>
      <c r="BN827" s="99" t="s">
        <v>86</v>
      </c>
      <c r="BO827" s="99"/>
      <c r="BP827" s="99"/>
      <c r="BQ827" s="99"/>
      <c r="BR827" s="99"/>
      <c r="BS827" s="99"/>
      <c r="BT827" s="99"/>
      <c r="BU827" s="99"/>
      <c r="BV827" s="99"/>
      <c r="BW827" s="99"/>
      <c r="BX827" s="99"/>
      <c r="BY827" s="99"/>
      <c r="BZ827" s="99"/>
      <c r="CA827" s="99"/>
      <c r="CB827" s="129">
        <v>3125096436</v>
      </c>
      <c r="CC827" s="118" t="s">
        <v>10367</v>
      </c>
      <c r="CD827" s="118">
        <v>37987</v>
      </c>
      <c r="CE827" s="118" t="s">
        <v>3893</v>
      </c>
      <c r="CF827" s="99" t="s">
        <v>3894</v>
      </c>
      <c r="CG827" s="189" t="s">
        <v>3874</v>
      </c>
      <c r="CH827" s="118" t="s">
        <v>3893</v>
      </c>
      <c r="CI827" s="118" t="s">
        <v>10368</v>
      </c>
      <c r="CJ827" s="99" t="s">
        <v>181</v>
      </c>
      <c r="CK827" s="99">
        <v>20</v>
      </c>
      <c r="CL827" s="230" t="s">
        <v>10369</v>
      </c>
      <c r="CM827" s="117" t="s">
        <v>3917</v>
      </c>
      <c r="CN827" s="123">
        <v>1</v>
      </c>
    </row>
    <row r="828" spans="1:92" ht="20.100000000000001" hidden="1" customHeight="1">
      <c r="A828" s="97">
        <v>621</v>
      </c>
      <c r="B828" s="98">
        <v>2024</v>
      </c>
      <c r="C828" s="99" t="s">
        <v>72</v>
      </c>
      <c r="D828" s="100" t="s">
        <v>10370</v>
      </c>
      <c r="E828" s="99" t="s">
        <v>10371</v>
      </c>
      <c r="F828" s="101" t="s">
        <v>10372</v>
      </c>
      <c r="G828" s="102">
        <v>91044992</v>
      </c>
      <c r="H828" s="53">
        <v>1</v>
      </c>
      <c r="I828" s="103" t="s">
        <v>112</v>
      </c>
      <c r="J828" s="99">
        <v>1873</v>
      </c>
      <c r="K828" s="105" t="s">
        <v>3859</v>
      </c>
      <c r="L828" s="101" t="s">
        <v>74</v>
      </c>
      <c r="M828" s="53" t="s">
        <v>75</v>
      </c>
      <c r="N828" s="53" t="s">
        <v>3860</v>
      </c>
      <c r="O828" s="101" t="s">
        <v>10373</v>
      </c>
      <c r="P828" s="118">
        <v>45509</v>
      </c>
      <c r="Q828" s="118" t="s">
        <v>12</v>
      </c>
      <c r="R828" s="108" t="s">
        <v>3861</v>
      </c>
      <c r="S828" s="107">
        <v>45513</v>
      </c>
      <c r="T828" s="107">
        <v>45634</v>
      </c>
      <c r="U828" s="107"/>
      <c r="V828" s="107"/>
      <c r="W828" s="102"/>
      <c r="X828" s="53" t="s">
        <v>3862</v>
      </c>
      <c r="Y828" s="53">
        <v>1</v>
      </c>
      <c r="Z828" s="102" t="s">
        <v>3612</v>
      </c>
      <c r="AA828" s="107">
        <v>45632</v>
      </c>
      <c r="AD828" s="107"/>
      <c r="AE828" s="107"/>
      <c r="AF828" s="107">
        <v>45695</v>
      </c>
      <c r="AG828" s="110">
        <v>19052000</v>
      </c>
      <c r="AH828" s="107">
        <v>45632</v>
      </c>
      <c r="AI828" s="110">
        <v>9526000</v>
      </c>
      <c r="AJ828" s="51">
        <v>1</v>
      </c>
      <c r="AK828" s="110">
        <f>+AG828+AI828</f>
        <v>28578000</v>
      </c>
      <c r="AL828" s="111" t="str" cm="1">
        <f t="array" aca="1" ref="AL828" ca="1">_xlfn.IFS(TODAY()&lt;AF828,AF828-TODAY(),TODAY()&gt;AF828,"TERMINADO")</f>
        <v>TERMINADO</v>
      </c>
      <c r="AM828" s="112" t="s">
        <v>84</v>
      </c>
      <c r="AN828" s="112" t="s">
        <v>85</v>
      </c>
      <c r="AO828" s="113" t="s">
        <v>3863</v>
      </c>
      <c r="AP828" s="114" t="s">
        <v>10374</v>
      </c>
      <c r="AQ828" s="53" t="s">
        <v>3865</v>
      </c>
      <c r="AR828" s="101" t="s">
        <v>425</v>
      </c>
      <c r="AS828" s="101" t="s">
        <v>141</v>
      </c>
      <c r="AT828" s="101" t="s">
        <v>4403</v>
      </c>
      <c r="AU828" s="115">
        <v>20245420021233</v>
      </c>
      <c r="AV828" s="99">
        <v>114681</v>
      </c>
      <c r="AW828" s="99">
        <v>1</v>
      </c>
      <c r="AX828" s="116">
        <v>4763000</v>
      </c>
      <c r="AY828" s="117" t="s">
        <v>10375</v>
      </c>
      <c r="AZ828" s="99">
        <v>120</v>
      </c>
      <c r="BA828" s="99" t="s">
        <v>181</v>
      </c>
      <c r="BB828" s="99">
        <v>1770</v>
      </c>
      <c r="BC828" s="118">
        <v>45512</v>
      </c>
      <c r="BD828" s="116">
        <v>19052000</v>
      </c>
      <c r="BE828" s="99">
        <v>1970</v>
      </c>
      <c r="BF828" s="116">
        <v>19052000</v>
      </c>
      <c r="BG828" s="118">
        <v>45513</v>
      </c>
      <c r="BH828" s="99" t="s">
        <v>181</v>
      </c>
      <c r="BI828" s="118" t="e">
        <v>#N/A</v>
      </c>
      <c r="BJ828" s="99" t="e">
        <v>#N/A</v>
      </c>
      <c r="BK828" s="99" t="s">
        <v>3874</v>
      </c>
      <c r="BL828" s="99" t="s">
        <v>3891</v>
      </c>
      <c r="BM828" s="118" t="s">
        <v>3905</v>
      </c>
      <c r="BN828" s="99" t="s">
        <v>3906</v>
      </c>
      <c r="BO828" s="99" t="s">
        <v>3874</v>
      </c>
      <c r="BP828" s="99" t="s">
        <v>3874</v>
      </c>
      <c r="BQ828" s="99" t="s">
        <v>123</v>
      </c>
      <c r="BR828" s="99" t="s">
        <v>3874</v>
      </c>
      <c r="BS828" s="99" t="s">
        <v>3874</v>
      </c>
      <c r="BT828" s="99" t="s">
        <v>3874</v>
      </c>
      <c r="BU828" s="99" t="s">
        <v>3874</v>
      </c>
      <c r="BV828" s="99" t="s">
        <v>4605</v>
      </c>
      <c r="BW828" s="99" t="s">
        <v>3908</v>
      </c>
      <c r="BX828" s="99">
        <v>3112705225</v>
      </c>
      <c r="BY828" s="99" t="s">
        <v>3909</v>
      </c>
      <c r="BZ828" s="99" t="s">
        <v>3951</v>
      </c>
      <c r="CA828" s="99" t="s">
        <v>3911</v>
      </c>
      <c r="CB828" s="129">
        <v>3124437107</v>
      </c>
      <c r="CC828" s="118" t="s">
        <v>4606</v>
      </c>
      <c r="CD828" s="118">
        <v>27790</v>
      </c>
      <c r="CE828" s="118" t="s">
        <v>3913</v>
      </c>
      <c r="CF828" s="99" t="s">
        <v>3894</v>
      </c>
      <c r="CG828" s="118"/>
      <c r="CH828" s="118" t="s">
        <v>10376</v>
      </c>
      <c r="CI828" s="118" t="s">
        <v>10377</v>
      </c>
      <c r="CJ828" s="99"/>
      <c r="CK828" s="99">
        <v>48</v>
      </c>
      <c r="CL828" s="230" t="s">
        <v>10378</v>
      </c>
      <c r="CM828" s="117" t="s">
        <v>12</v>
      </c>
      <c r="CN828" s="123">
        <v>1</v>
      </c>
    </row>
    <row r="829" spans="1:92" ht="20.100000000000001" hidden="1" customHeight="1">
      <c r="A829" s="97">
        <v>59</v>
      </c>
      <c r="B829" s="98">
        <v>2024</v>
      </c>
      <c r="C829" s="99" t="s">
        <v>72</v>
      </c>
      <c r="D829" s="100" t="s">
        <v>10379</v>
      </c>
      <c r="E829" s="99" t="s">
        <v>6196</v>
      </c>
      <c r="F829" s="106" t="s">
        <v>3172</v>
      </c>
      <c r="G829" s="115">
        <v>79811787</v>
      </c>
      <c r="H829" s="99">
        <v>5</v>
      </c>
      <c r="I829" s="103" t="s">
        <v>138</v>
      </c>
      <c r="J829" s="104" t="s">
        <v>635</v>
      </c>
      <c r="K829" s="105" t="s">
        <v>3859</v>
      </c>
      <c r="L829" s="106" t="s">
        <v>74</v>
      </c>
      <c r="M829" s="99" t="s">
        <v>75</v>
      </c>
      <c r="N829" s="53" t="s">
        <v>3860</v>
      </c>
      <c r="O829" s="101" t="s">
        <v>1280</v>
      </c>
      <c r="P829" s="118">
        <v>45349</v>
      </c>
      <c r="Q829" s="107" t="s">
        <v>6</v>
      </c>
      <c r="R829" s="106" t="s">
        <v>3861</v>
      </c>
      <c r="S829" s="118">
        <v>45352</v>
      </c>
      <c r="T829" s="118">
        <v>45473</v>
      </c>
      <c r="U829" s="53" t="s">
        <v>123</v>
      </c>
      <c r="V829" s="53" t="s">
        <v>123</v>
      </c>
      <c r="W829" s="53" t="s">
        <v>123</v>
      </c>
      <c r="X829" s="53" t="s">
        <v>3862</v>
      </c>
      <c r="Y829" s="53">
        <v>1</v>
      </c>
      <c r="Z829" s="53" t="s">
        <v>3612</v>
      </c>
      <c r="AA829" s="107">
        <v>45457</v>
      </c>
      <c r="AB829" s="226"/>
      <c r="AC829" s="226"/>
      <c r="AD829" s="107" t="s">
        <v>123</v>
      </c>
      <c r="AE829" s="107" t="s">
        <v>123</v>
      </c>
      <c r="AF829" s="107">
        <v>45534</v>
      </c>
      <c r="AG829" s="130">
        <v>11520000</v>
      </c>
      <c r="AH829" s="107">
        <v>45457</v>
      </c>
      <c r="AI829" s="110">
        <v>5760000</v>
      </c>
      <c r="AJ829" s="51">
        <v>1</v>
      </c>
      <c r="AK829" s="130">
        <v>17280000</v>
      </c>
      <c r="AL829" s="111" t="str" cm="1">
        <f t="array" aca="1" ref="AL829" ca="1">_xlfn.IFS(TODAY()&lt;AF829,AF829-TODAY(),TODAY()&gt;AF829,"TERMINADO")</f>
        <v>TERMINADO</v>
      </c>
      <c r="AM829" s="112" t="s">
        <v>84</v>
      </c>
      <c r="AN829" s="112" t="s">
        <v>3885</v>
      </c>
      <c r="AO829" s="113" t="s">
        <v>3863</v>
      </c>
      <c r="AP829" s="114" t="s">
        <v>6197</v>
      </c>
      <c r="AQ829" s="99" t="s">
        <v>3865</v>
      </c>
      <c r="AR829" s="106" t="s">
        <v>768</v>
      </c>
      <c r="AS829" s="101" t="s">
        <v>141</v>
      </c>
      <c r="AT829" s="106" t="s">
        <v>6198</v>
      </c>
      <c r="AU829" s="115">
        <v>20245420006643</v>
      </c>
      <c r="AV829" s="99">
        <v>103825</v>
      </c>
      <c r="AW829" s="99">
        <v>4</v>
      </c>
      <c r="AX829" s="116">
        <v>2880000</v>
      </c>
      <c r="AY829" s="117" t="s">
        <v>10380</v>
      </c>
      <c r="AZ829" s="99">
        <v>120</v>
      </c>
      <c r="BA829" s="117" t="s">
        <v>181</v>
      </c>
      <c r="BB829" s="99">
        <v>1089</v>
      </c>
      <c r="BC829" s="118">
        <v>45343</v>
      </c>
      <c r="BD829" s="116">
        <v>46080000</v>
      </c>
      <c r="BE829" s="99">
        <v>1154</v>
      </c>
      <c r="BF829" s="116">
        <v>11520000</v>
      </c>
      <c r="BG829" s="118">
        <v>45350</v>
      </c>
      <c r="BH829" s="99" t="s">
        <v>181</v>
      </c>
      <c r="BI829" s="118" t="s">
        <v>6067</v>
      </c>
      <c r="BJ829" s="99">
        <v>4</v>
      </c>
      <c r="BK829" s="99" t="s">
        <v>3869</v>
      </c>
      <c r="BL829" s="99"/>
      <c r="BM829" s="118" t="s">
        <v>4036</v>
      </c>
      <c r="BN829" s="99" t="s">
        <v>86</v>
      </c>
      <c r="BO829" s="99"/>
      <c r="BP829" s="99"/>
      <c r="BQ829" s="99"/>
      <c r="BR829" s="99"/>
      <c r="BS829" s="99"/>
      <c r="BT829" s="99"/>
      <c r="BU829" s="99"/>
      <c r="BV829" s="99"/>
      <c r="BW829" s="99"/>
      <c r="BX829" s="99"/>
      <c r="BY829" s="99"/>
      <c r="BZ829" s="99"/>
      <c r="CA829" s="99"/>
      <c r="CB829" s="129">
        <v>3203453080</v>
      </c>
      <c r="CC829" s="118" t="s">
        <v>10381</v>
      </c>
      <c r="CD829" s="118">
        <v>28202</v>
      </c>
      <c r="CE829" s="118" t="s">
        <v>3893</v>
      </c>
      <c r="CF829" s="99" t="s">
        <v>3894</v>
      </c>
      <c r="CG829" s="118" t="s">
        <v>3874</v>
      </c>
      <c r="CH829" s="118" t="s">
        <v>3893</v>
      </c>
      <c r="CI829" s="118" t="s">
        <v>10382</v>
      </c>
      <c r="CJ829" s="99" t="s">
        <v>181</v>
      </c>
      <c r="CK829" s="99">
        <v>47</v>
      </c>
      <c r="CL829" s="230" t="s">
        <v>10383</v>
      </c>
      <c r="CM829" s="99" t="s">
        <v>3878</v>
      </c>
      <c r="CN829" s="123">
        <v>1</v>
      </c>
    </row>
    <row r="830" spans="1:92" ht="20.100000000000001" hidden="1" customHeight="1">
      <c r="A830" s="97">
        <v>179</v>
      </c>
      <c r="B830" s="98">
        <v>2024</v>
      </c>
      <c r="C830" s="99" t="s">
        <v>72</v>
      </c>
      <c r="D830" s="100" t="s">
        <v>10384</v>
      </c>
      <c r="E830" s="99" t="s">
        <v>9250</v>
      </c>
      <c r="F830" s="106" t="s">
        <v>10385</v>
      </c>
      <c r="G830" s="115">
        <v>1032417087</v>
      </c>
      <c r="H830" s="99">
        <v>9</v>
      </c>
      <c r="I830" s="181" t="s">
        <v>4129</v>
      </c>
      <c r="J830" s="99">
        <v>1873</v>
      </c>
      <c r="K830" s="105" t="s">
        <v>3859</v>
      </c>
      <c r="L830" s="101" t="s">
        <v>74</v>
      </c>
      <c r="M830" s="53" t="s">
        <v>75</v>
      </c>
      <c r="N830" s="53" t="s">
        <v>3860</v>
      </c>
      <c r="O830" s="106" t="s">
        <v>9252</v>
      </c>
      <c r="P830" s="107">
        <v>45637</v>
      </c>
      <c r="Q830" s="107" t="s">
        <v>16</v>
      </c>
      <c r="R830" s="106" t="s">
        <v>5490</v>
      </c>
      <c r="S830" s="159">
        <v>45652</v>
      </c>
      <c r="T830" s="107">
        <v>45682</v>
      </c>
      <c r="U830" s="107" t="s">
        <v>123</v>
      </c>
      <c r="V830" s="107" t="s">
        <v>123</v>
      </c>
      <c r="W830" s="107" t="s">
        <v>123</v>
      </c>
      <c r="X830" s="107" t="s">
        <v>123</v>
      </c>
      <c r="Y830" s="53" t="s">
        <v>123</v>
      </c>
      <c r="Z830" s="102" t="str">
        <f>+R830</f>
        <v>1 Mes</v>
      </c>
      <c r="AA830" s="107" t="s">
        <v>123</v>
      </c>
      <c r="AD830" s="107" t="s">
        <v>123</v>
      </c>
      <c r="AE830" s="107" t="s">
        <v>123</v>
      </c>
      <c r="AF830" s="107">
        <f>+T830</f>
        <v>45682</v>
      </c>
      <c r="AG830" s="110">
        <v>5700000</v>
      </c>
      <c r="AH830" s="153" t="s">
        <v>123</v>
      </c>
      <c r="AI830" s="154">
        <v>0</v>
      </c>
      <c r="AJ830" s="53" t="s">
        <v>123</v>
      </c>
      <c r="AK830" s="110">
        <f>+AG830+AI830</f>
        <v>5700000</v>
      </c>
      <c r="AL830" s="111" t="str" cm="1">
        <f t="array" aca="1" ref="AL830" ca="1">_xlfn.IFS(TODAY()&lt;AF830,AF830-TODAY(),TODAY()&gt;AF830,"TERMINADO")</f>
        <v>TERMINADO</v>
      </c>
      <c r="AM830" s="155" t="s">
        <v>84</v>
      </c>
      <c r="AN830" s="155" t="s">
        <v>3885</v>
      </c>
      <c r="AO830" s="113" t="s">
        <v>3863</v>
      </c>
      <c r="AP830" s="114" t="s">
        <v>9253</v>
      </c>
      <c r="AQ830" s="99" t="s">
        <v>3865</v>
      </c>
      <c r="AR830" s="101" t="s">
        <v>10386</v>
      </c>
      <c r="AS830" s="101" t="s">
        <v>141</v>
      </c>
      <c r="AT830" s="101" t="s">
        <v>3923</v>
      </c>
      <c r="AU830" s="104" t="s">
        <v>10387</v>
      </c>
      <c r="AV830" s="99">
        <v>120470</v>
      </c>
      <c r="AW830" s="99">
        <v>4</v>
      </c>
      <c r="AX830" s="116">
        <v>5700000</v>
      </c>
      <c r="AY830" s="166" t="s">
        <v>10388</v>
      </c>
      <c r="AZ830" s="99"/>
      <c r="BA830" s="166" t="s">
        <v>181</v>
      </c>
      <c r="BB830" s="99">
        <v>2144</v>
      </c>
      <c r="BC830" s="118">
        <v>45630</v>
      </c>
      <c r="BD830" s="116">
        <v>22800000</v>
      </c>
      <c r="BE830" s="99">
        <v>2609</v>
      </c>
      <c r="BF830" s="116">
        <v>5700000</v>
      </c>
      <c r="BG830" s="118">
        <v>45652</v>
      </c>
      <c r="BH830" s="117"/>
      <c r="BI830" s="118">
        <v>45638</v>
      </c>
      <c r="BJ830" s="99">
        <v>5</v>
      </c>
      <c r="BK830" s="99"/>
      <c r="BL830" s="99"/>
      <c r="BM830" s="117"/>
      <c r="BN830" s="99"/>
      <c r="BO830" s="99"/>
      <c r="BP830" s="99"/>
      <c r="BQ830" s="99"/>
      <c r="BR830" s="99"/>
      <c r="BS830" s="99"/>
      <c r="BT830" s="99"/>
      <c r="BU830" s="99"/>
      <c r="BV830" s="99"/>
      <c r="BW830" s="99"/>
      <c r="BX830" s="99"/>
      <c r="BY830" s="99"/>
      <c r="BZ830" s="99"/>
      <c r="CA830" s="99"/>
      <c r="CB830" s="129">
        <v>3208405200</v>
      </c>
      <c r="CC830" s="201" t="s">
        <v>10389</v>
      </c>
      <c r="CD830" s="118">
        <v>32236</v>
      </c>
      <c r="CE830" s="118" t="s">
        <v>3872</v>
      </c>
      <c r="CF830" s="99" t="s">
        <v>3873</v>
      </c>
      <c r="CG830" s="118"/>
      <c r="CH830" s="117" t="s">
        <v>5120</v>
      </c>
      <c r="CI830" s="117" t="s">
        <v>8035</v>
      </c>
      <c r="CJ830" s="99"/>
      <c r="CK830" s="99"/>
      <c r="CL830" s="230"/>
      <c r="CM830" s="117"/>
      <c r="CN830" s="123">
        <v>1</v>
      </c>
    </row>
    <row r="831" spans="1:92" ht="20.100000000000001" hidden="1" customHeight="1">
      <c r="A831" s="97">
        <v>185</v>
      </c>
      <c r="B831" s="98">
        <v>2024</v>
      </c>
      <c r="C831" s="99" t="s">
        <v>72</v>
      </c>
      <c r="D831" s="100" t="s">
        <v>10390</v>
      </c>
      <c r="E831" s="99" t="s">
        <v>10391</v>
      </c>
      <c r="F831" s="106" t="s">
        <v>9723</v>
      </c>
      <c r="G831" s="115">
        <v>79531044</v>
      </c>
      <c r="H831" s="99">
        <v>1</v>
      </c>
      <c r="I831" s="103" t="s">
        <v>4257</v>
      </c>
      <c r="J831" s="99">
        <v>1873</v>
      </c>
      <c r="K831" s="105" t="s">
        <v>3859</v>
      </c>
      <c r="L831" s="101" t="s">
        <v>74</v>
      </c>
      <c r="M831" s="53" t="s">
        <v>75</v>
      </c>
      <c r="N831" s="53" t="s">
        <v>3860</v>
      </c>
      <c r="O831" s="106" t="s">
        <v>10392</v>
      </c>
      <c r="P831" s="107">
        <v>45638</v>
      </c>
      <c r="Q831" s="107" t="s">
        <v>16</v>
      </c>
      <c r="R831" s="106" t="s">
        <v>4317</v>
      </c>
      <c r="S831" s="159">
        <v>45643</v>
      </c>
      <c r="T831" s="107">
        <v>45673</v>
      </c>
      <c r="U831" s="107" t="s">
        <v>123</v>
      </c>
      <c r="V831" s="107" t="s">
        <v>123</v>
      </c>
      <c r="W831" s="107" t="s">
        <v>123</v>
      </c>
      <c r="X831" s="107" t="s">
        <v>123</v>
      </c>
      <c r="Y831" s="53" t="s">
        <v>123</v>
      </c>
      <c r="Z831" s="102" t="s">
        <v>4318</v>
      </c>
      <c r="AA831" s="107" t="s">
        <v>123</v>
      </c>
      <c r="AD831" s="107" t="s">
        <v>123</v>
      </c>
      <c r="AE831" s="107" t="s">
        <v>123</v>
      </c>
      <c r="AF831" s="107">
        <f>+T831</f>
        <v>45673</v>
      </c>
      <c r="AG831" s="110">
        <v>6800000</v>
      </c>
      <c r="AH831" s="153" t="s">
        <v>123</v>
      </c>
      <c r="AI831" s="154">
        <v>0</v>
      </c>
      <c r="AJ831" s="53" t="s">
        <v>123</v>
      </c>
      <c r="AK831" s="110">
        <f>+AG831+AI831</f>
        <v>6800000</v>
      </c>
      <c r="AL831" s="111" t="str" cm="1">
        <f t="array" aca="1" ref="AL831" ca="1">_xlfn.IFS(TODAY()&lt;AF831,AF831-TODAY(),TODAY()&gt;AF831,"TERMINADO")</f>
        <v>TERMINADO</v>
      </c>
      <c r="AM831" s="155" t="s">
        <v>84</v>
      </c>
      <c r="AN831" s="155" t="s">
        <v>3885</v>
      </c>
      <c r="AO831" s="113" t="s">
        <v>3863</v>
      </c>
      <c r="AP831" s="114" t="s">
        <v>10393</v>
      </c>
      <c r="AQ831" s="99" t="s">
        <v>3865</v>
      </c>
      <c r="AR831" s="101" t="s">
        <v>856</v>
      </c>
      <c r="AS831" s="101" t="s">
        <v>141</v>
      </c>
      <c r="AT831" s="106" t="s">
        <v>4614</v>
      </c>
      <c r="AU831" s="104" t="s">
        <v>10394</v>
      </c>
      <c r="AV831" s="99">
        <v>120310</v>
      </c>
      <c r="AW831" s="99">
        <v>1</v>
      </c>
      <c r="AX831" s="116">
        <v>6800000</v>
      </c>
      <c r="AY831" s="166" t="s">
        <v>10395</v>
      </c>
      <c r="AZ831" s="99"/>
      <c r="BA831" s="166" t="s">
        <v>181</v>
      </c>
      <c r="BB831" s="99">
        <v>2142</v>
      </c>
      <c r="BC831" s="118">
        <v>45630</v>
      </c>
      <c r="BD831" s="116">
        <v>6800000</v>
      </c>
      <c r="BE831" s="99">
        <v>2591</v>
      </c>
      <c r="BF831" s="116">
        <v>6800000</v>
      </c>
      <c r="BG831" s="118">
        <v>45643</v>
      </c>
      <c r="BH831" s="117"/>
      <c r="BI831" s="118" t="s">
        <v>4378</v>
      </c>
      <c r="BJ831" s="99">
        <v>1</v>
      </c>
      <c r="BK831" s="99"/>
      <c r="BL831" s="99"/>
      <c r="BM831" s="117"/>
      <c r="BN831" s="99"/>
      <c r="BO831" s="99"/>
      <c r="BP831" s="99"/>
      <c r="BQ831" s="99"/>
      <c r="BR831" s="99"/>
      <c r="BS831" s="99"/>
      <c r="BT831" s="99"/>
      <c r="BU831" s="99"/>
      <c r="BV831" s="99"/>
      <c r="BW831" s="99"/>
      <c r="BX831" s="99"/>
      <c r="BY831" s="99"/>
      <c r="BZ831" s="99" t="s">
        <v>3872</v>
      </c>
      <c r="CA831" s="99"/>
      <c r="CB831" s="129">
        <v>3102048779</v>
      </c>
      <c r="CC831" s="118" t="s">
        <v>10396</v>
      </c>
      <c r="CD831" s="118">
        <v>26119</v>
      </c>
      <c r="CE831" s="99" t="s">
        <v>3872</v>
      </c>
      <c r="CF831" s="99" t="s">
        <v>3873</v>
      </c>
      <c r="CG831" s="118"/>
      <c r="CH831" s="117" t="s">
        <v>10397</v>
      </c>
      <c r="CI831" s="117" t="s">
        <v>10065</v>
      </c>
      <c r="CJ831" s="99"/>
      <c r="CK831" s="99"/>
      <c r="CL831" s="230"/>
      <c r="CM831" s="117"/>
      <c r="CN831" s="123">
        <v>1</v>
      </c>
    </row>
    <row r="832" spans="1:92" ht="20.100000000000001" hidden="1" customHeight="1">
      <c r="A832" s="97">
        <v>672</v>
      </c>
      <c r="B832" s="98">
        <v>2024</v>
      </c>
      <c r="C832" s="99" t="s">
        <v>72</v>
      </c>
      <c r="D832" s="100" t="s">
        <v>10398</v>
      </c>
      <c r="E832" s="99" t="s">
        <v>10399</v>
      </c>
      <c r="F832" s="101" t="s">
        <v>10400</v>
      </c>
      <c r="G832" s="102">
        <v>80774210</v>
      </c>
      <c r="H832" s="53">
        <v>2</v>
      </c>
      <c r="I832" s="103" t="s">
        <v>81</v>
      </c>
      <c r="J832" s="99">
        <v>1873</v>
      </c>
      <c r="K832" s="105" t="s">
        <v>3859</v>
      </c>
      <c r="L832" s="101" t="s">
        <v>74</v>
      </c>
      <c r="M832" s="53" t="s">
        <v>75</v>
      </c>
      <c r="N832" s="53" t="s">
        <v>3860</v>
      </c>
      <c r="O832" s="101" t="s">
        <v>10401</v>
      </c>
      <c r="P832" s="118">
        <v>45533</v>
      </c>
      <c r="Q832" s="118" t="s">
        <v>12</v>
      </c>
      <c r="R832" s="108" t="s">
        <v>3861</v>
      </c>
      <c r="S832" s="107">
        <v>45537</v>
      </c>
      <c r="T832" s="107">
        <v>45657</v>
      </c>
      <c r="U832" s="107" t="s">
        <v>123</v>
      </c>
      <c r="V832" s="107" t="s">
        <v>123</v>
      </c>
      <c r="W832" s="107" t="s">
        <v>123</v>
      </c>
      <c r="X832" s="107" t="s">
        <v>4361</v>
      </c>
      <c r="Y832" s="53">
        <v>1</v>
      </c>
      <c r="Z832" s="107" t="s">
        <v>4362</v>
      </c>
      <c r="AA832" s="135">
        <v>45654</v>
      </c>
      <c r="AD832" s="107" t="s">
        <v>123</v>
      </c>
      <c r="AE832" s="107" t="s">
        <v>123</v>
      </c>
      <c r="AF832" s="107">
        <v>45689</v>
      </c>
      <c r="AG832" s="110">
        <v>28000000</v>
      </c>
      <c r="AH832" s="135">
        <v>45654</v>
      </c>
      <c r="AI832" s="110">
        <v>7000000</v>
      </c>
      <c r="AJ832" s="51">
        <v>1</v>
      </c>
      <c r="AK832" s="110">
        <f>+AG832+AI832</f>
        <v>35000000</v>
      </c>
      <c r="AL832" s="111" t="str" cm="1">
        <f t="array" aca="1" ref="AL832" ca="1">_xlfn.IFS(TODAY()&lt;AF832,AF832-TODAY(),TODAY()&gt;AF832,"TERMINADO")</f>
        <v>TERMINADO</v>
      </c>
      <c r="AM832" s="112" t="s">
        <v>84</v>
      </c>
      <c r="AN832" s="155" t="s">
        <v>3885</v>
      </c>
      <c r="AO832" s="113" t="s">
        <v>3863</v>
      </c>
      <c r="AP832" s="114" t="s">
        <v>10402</v>
      </c>
      <c r="AQ832" s="53" t="s">
        <v>3865</v>
      </c>
      <c r="AR832" s="101" t="s">
        <v>425</v>
      </c>
      <c r="AS832" s="101" t="s">
        <v>141</v>
      </c>
      <c r="AT832" s="101" t="s">
        <v>4403</v>
      </c>
      <c r="AU832" s="115">
        <v>20245420021233</v>
      </c>
      <c r="AV832" s="99">
        <v>114698</v>
      </c>
      <c r="AW832" s="99">
        <v>1</v>
      </c>
      <c r="AX832" s="116">
        <v>7000000</v>
      </c>
      <c r="AY832" s="117" t="s">
        <v>10403</v>
      </c>
      <c r="AZ832" s="99"/>
      <c r="BA832" s="117" t="s">
        <v>181</v>
      </c>
      <c r="BB832" s="99">
        <v>1847</v>
      </c>
      <c r="BC832" s="118">
        <v>45527</v>
      </c>
      <c r="BD832" s="116">
        <v>28000000</v>
      </c>
      <c r="BE832" s="99">
        <v>2029</v>
      </c>
      <c r="BF832" s="116">
        <v>28000000</v>
      </c>
      <c r="BG832" s="118">
        <v>45534</v>
      </c>
      <c r="BH832" s="99" t="s">
        <v>181</v>
      </c>
      <c r="BI832" s="118" t="s">
        <v>7398</v>
      </c>
      <c r="BJ832" s="99">
        <v>1</v>
      </c>
      <c r="BK832" s="99" t="s">
        <v>3874</v>
      </c>
      <c r="BL832" s="99" t="s">
        <v>4008</v>
      </c>
      <c r="BM832" s="118" t="s">
        <v>4009</v>
      </c>
      <c r="BN832" s="99" t="s">
        <v>3906</v>
      </c>
      <c r="BO832" s="99" t="s">
        <v>3874</v>
      </c>
      <c r="BP832" s="99" t="s">
        <v>3874</v>
      </c>
      <c r="BQ832" s="99" t="s">
        <v>123</v>
      </c>
      <c r="BR832" s="99" t="s">
        <v>3874</v>
      </c>
      <c r="BS832" s="99" t="s">
        <v>3874</v>
      </c>
      <c r="BT832" s="99" t="s">
        <v>3874</v>
      </c>
      <c r="BU832" s="99" t="s">
        <v>3874</v>
      </c>
      <c r="BV832" s="99" t="s">
        <v>10404</v>
      </c>
      <c r="BW832" s="99" t="s">
        <v>4114</v>
      </c>
      <c r="BX832" s="99">
        <v>3506033093</v>
      </c>
      <c r="BY832" s="99" t="s">
        <v>4137</v>
      </c>
      <c r="BZ832" s="99" t="s">
        <v>3951</v>
      </c>
      <c r="CA832" s="99" t="s">
        <v>3911</v>
      </c>
      <c r="CB832" s="129">
        <v>3058390149</v>
      </c>
      <c r="CC832" s="118" t="s">
        <v>10405</v>
      </c>
      <c r="CD832" s="118">
        <v>31321</v>
      </c>
      <c r="CE832" s="99" t="s">
        <v>4028</v>
      </c>
      <c r="CF832" s="99" t="s">
        <v>3873</v>
      </c>
      <c r="CG832" s="99"/>
      <c r="CH832" s="118" t="s">
        <v>3977</v>
      </c>
      <c r="CI832" s="118" t="s">
        <v>10406</v>
      </c>
      <c r="CJ832" s="141"/>
      <c r="CK832" s="99">
        <v>39</v>
      </c>
      <c r="CL832" s="230"/>
      <c r="CM832" s="117" t="s">
        <v>13</v>
      </c>
      <c r="CN832" s="123">
        <v>1</v>
      </c>
    </row>
    <row r="833" spans="1:92" ht="20.100000000000001" hidden="1" customHeight="1">
      <c r="A833" s="97">
        <v>496</v>
      </c>
      <c r="B833" s="98">
        <v>2024</v>
      </c>
      <c r="C833" s="99" t="s">
        <v>72</v>
      </c>
      <c r="D833" s="100" t="s">
        <v>10407</v>
      </c>
      <c r="E833" s="99" t="s">
        <v>10408</v>
      </c>
      <c r="F833" s="101" t="s">
        <v>3179</v>
      </c>
      <c r="G833" s="102">
        <v>43250160</v>
      </c>
      <c r="H833" s="53">
        <v>9</v>
      </c>
      <c r="I833" s="103" t="s">
        <v>3967</v>
      </c>
      <c r="J833" s="104" t="s">
        <v>635</v>
      </c>
      <c r="K833" s="105" t="s">
        <v>3859</v>
      </c>
      <c r="L833" s="101" t="s">
        <v>74</v>
      </c>
      <c r="M833" s="53" t="s">
        <v>75</v>
      </c>
      <c r="N833" s="53" t="s">
        <v>3860</v>
      </c>
      <c r="O833" s="101" t="s">
        <v>827</v>
      </c>
      <c r="P833" s="107">
        <v>45390</v>
      </c>
      <c r="Q833" s="107" t="s">
        <v>8</v>
      </c>
      <c r="R833" s="108" t="s">
        <v>3861</v>
      </c>
      <c r="S833" s="118">
        <v>45392</v>
      </c>
      <c r="T833" s="118">
        <v>45513</v>
      </c>
      <c r="U833" s="107" t="s">
        <v>123</v>
      </c>
      <c r="V833" s="107" t="s">
        <v>123</v>
      </c>
      <c r="W833" s="107" t="s">
        <v>123</v>
      </c>
      <c r="X833" s="53" t="s">
        <v>123</v>
      </c>
      <c r="Y833" s="53" t="s">
        <v>123</v>
      </c>
      <c r="Z833" s="102" t="str">
        <f>+R833</f>
        <v>4 MESES</v>
      </c>
      <c r="AA833" s="53" t="s">
        <v>123</v>
      </c>
      <c r="AD833" s="107" t="s">
        <v>123</v>
      </c>
      <c r="AE833" s="107" t="s">
        <v>123</v>
      </c>
      <c r="AF833" s="107">
        <v>45513</v>
      </c>
      <c r="AG833" s="110">
        <v>24000000</v>
      </c>
      <c r="AH833" s="130" t="s">
        <v>123</v>
      </c>
      <c r="AI833" s="110">
        <v>0</v>
      </c>
      <c r="AJ833" s="53" t="s">
        <v>123</v>
      </c>
      <c r="AK833" s="110">
        <v>24000000</v>
      </c>
      <c r="AL833" s="111" t="str" cm="1">
        <f t="array" aca="1" ref="AL833" ca="1">_xlfn.IFS(TODAY()&lt;AF833,AF833-TODAY(),TODAY()&gt;AF833,"TERMINADO")</f>
        <v>TERMINADO</v>
      </c>
      <c r="AM833" s="112" t="s">
        <v>84</v>
      </c>
      <c r="AN833" s="112" t="s">
        <v>85</v>
      </c>
      <c r="AO833" s="113" t="s">
        <v>3863</v>
      </c>
      <c r="AP833" s="114" t="s">
        <v>10409</v>
      </c>
      <c r="AQ833" s="99" t="s">
        <v>3865</v>
      </c>
      <c r="AR833" s="101" t="s">
        <v>454</v>
      </c>
      <c r="AS833" s="101" t="s">
        <v>454</v>
      </c>
      <c r="AT833" s="131" t="s">
        <v>10410</v>
      </c>
      <c r="AU833" s="133" t="s">
        <v>10411</v>
      </c>
      <c r="AV833" s="99">
        <v>106699</v>
      </c>
      <c r="AW833" s="99">
        <v>1</v>
      </c>
      <c r="AX833" s="116">
        <v>6000000</v>
      </c>
      <c r="AY833" s="117" t="s">
        <v>10412</v>
      </c>
      <c r="AZ833" s="99">
        <v>120</v>
      </c>
      <c r="BA833" s="117" t="s">
        <v>181</v>
      </c>
      <c r="BB833" s="99">
        <v>1327</v>
      </c>
      <c r="BC833" s="118">
        <v>45387</v>
      </c>
      <c r="BD833" s="116">
        <v>24000000</v>
      </c>
      <c r="BE833" s="99">
        <v>1465</v>
      </c>
      <c r="BF833" s="116">
        <v>24000000</v>
      </c>
      <c r="BG833" s="118">
        <v>45391</v>
      </c>
      <c r="BH833" s="99" t="s">
        <v>181</v>
      </c>
      <c r="BI833" s="118">
        <v>45391</v>
      </c>
      <c r="BJ833" s="99">
        <v>3</v>
      </c>
      <c r="BK833" s="99" t="s">
        <v>3874</v>
      </c>
      <c r="BL833" s="99" t="s">
        <v>4008</v>
      </c>
      <c r="BM833" s="189" t="s">
        <v>4009</v>
      </c>
      <c r="BN833" s="99" t="s">
        <v>3906</v>
      </c>
      <c r="BO833" s="99" t="s">
        <v>3874</v>
      </c>
      <c r="BP833" s="99" t="s">
        <v>3874</v>
      </c>
      <c r="BQ833" s="99" t="s">
        <v>123</v>
      </c>
      <c r="BR833" s="99" t="s">
        <v>3874</v>
      </c>
      <c r="BS833" s="99" t="s">
        <v>3874</v>
      </c>
      <c r="BT833" s="99" t="s">
        <v>3874</v>
      </c>
      <c r="BU833" s="99" t="s">
        <v>3874</v>
      </c>
      <c r="BV833" s="99" t="s">
        <v>10413</v>
      </c>
      <c r="BW833" s="99" t="s">
        <v>4114</v>
      </c>
      <c r="BX833" s="99">
        <v>3125918272</v>
      </c>
      <c r="BY833" s="99" t="s">
        <v>4137</v>
      </c>
      <c r="BZ833" s="99" t="s">
        <v>3938</v>
      </c>
      <c r="CA833" s="99" t="s">
        <v>4012</v>
      </c>
      <c r="CB833" s="129">
        <v>3102318988</v>
      </c>
      <c r="CC833" s="118" t="s">
        <v>10414</v>
      </c>
      <c r="CD833" s="118">
        <v>29863</v>
      </c>
      <c r="CE833" s="118" t="s">
        <v>3872</v>
      </c>
      <c r="CF833" s="99" t="s">
        <v>3873</v>
      </c>
      <c r="CG833" s="118" t="s">
        <v>3874</v>
      </c>
      <c r="CH833" s="118" t="s">
        <v>6590</v>
      </c>
      <c r="CI833" s="118" t="s">
        <v>10415</v>
      </c>
      <c r="CJ833" s="141" t="s">
        <v>181</v>
      </c>
      <c r="CK833" s="99">
        <v>43</v>
      </c>
      <c r="CL833" s="230" t="s">
        <v>10416</v>
      </c>
      <c r="CM833" s="117" t="s">
        <v>3917</v>
      </c>
      <c r="CN833" s="123">
        <v>1</v>
      </c>
    </row>
    <row r="834" spans="1:92" s="267" customFormat="1" ht="20.100000000000001" hidden="1" customHeight="1">
      <c r="A834" s="97">
        <v>359</v>
      </c>
      <c r="B834" s="98">
        <v>2024</v>
      </c>
      <c r="C834" s="99" t="s">
        <v>72</v>
      </c>
      <c r="D834" s="100" t="s">
        <v>10417</v>
      </c>
      <c r="E834" s="99" t="s">
        <v>10418</v>
      </c>
      <c r="F834" s="101" t="s">
        <v>3184</v>
      </c>
      <c r="G834" s="102">
        <v>1000220724</v>
      </c>
      <c r="H834" s="53">
        <v>9</v>
      </c>
      <c r="I834" s="103" t="s">
        <v>3967</v>
      </c>
      <c r="J834" s="104" t="s">
        <v>811</v>
      </c>
      <c r="K834" s="105" t="s">
        <v>475</v>
      </c>
      <c r="L834" s="106" t="s">
        <v>74</v>
      </c>
      <c r="M834" s="99" t="s">
        <v>75</v>
      </c>
      <c r="N834" s="53" t="s">
        <v>3860</v>
      </c>
      <c r="O834" s="101" t="s">
        <v>5044</v>
      </c>
      <c r="P834" s="107">
        <v>45370</v>
      </c>
      <c r="Q834" s="107" t="s">
        <v>7</v>
      </c>
      <c r="R834" s="108" t="s">
        <v>3861</v>
      </c>
      <c r="S834" s="107">
        <v>45374</v>
      </c>
      <c r="T834" s="107">
        <v>45495</v>
      </c>
      <c r="U834" s="107" t="s">
        <v>123</v>
      </c>
      <c r="V834" s="107" t="s">
        <v>123</v>
      </c>
      <c r="W834" s="107" t="s">
        <v>123</v>
      </c>
      <c r="X834" s="53" t="s">
        <v>3862</v>
      </c>
      <c r="Y834" s="53">
        <v>1</v>
      </c>
      <c r="Z834" s="53" t="s">
        <v>3612</v>
      </c>
      <c r="AA834" s="107">
        <v>45467</v>
      </c>
      <c r="AB834" s="226"/>
      <c r="AC834" s="226"/>
      <c r="AD834" s="107" t="s">
        <v>123</v>
      </c>
      <c r="AE834" s="107" t="s">
        <v>123</v>
      </c>
      <c r="AF834" s="107">
        <v>45557</v>
      </c>
      <c r="AG834" s="110">
        <v>24800000</v>
      </c>
      <c r="AH834" s="107">
        <v>45467</v>
      </c>
      <c r="AI834" s="110">
        <v>12400000</v>
      </c>
      <c r="AJ834" s="51">
        <v>1</v>
      </c>
      <c r="AK834" s="110">
        <v>37200000</v>
      </c>
      <c r="AL834" s="111" t="str" cm="1">
        <f t="array" aca="1" ref="AL834" ca="1">_xlfn.IFS(TODAY()&lt;AF834,AF834-TODAY(),TODAY()&gt;AF834,"TERMINADO")</f>
        <v>TERMINADO</v>
      </c>
      <c r="AM834" s="112" t="s">
        <v>84</v>
      </c>
      <c r="AN834" s="112" t="s">
        <v>85</v>
      </c>
      <c r="AO834" s="113" t="s">
        <v>3863</v>
      </c>
      <c r="AP834" s="114" t="s">
        <v>10419</v>
      </c>
      <c r="AQ834" s="99" t="s">
        <v>3865</v>
      </c>
      <c r="AR834" s="101" t="s">
        <v>809</v>
      </c>
      <c r="AS834" s="101" t="s">
        <v>482</v>
      </c>
      <c r="AT834" s="131" t="s">
        <v>5420</v>
      </c>
      <c r="AU834" s="128" t="s">
        <v>5421</v>
      </c>
      <c r="AV834" s="99">
        <v>104285</v>
      </c>
      <c r="AW834" s="99">
        <v>1</v>
      </c>
      <c r="AX834" s="116">
        <v>6200000</v>
      </c>
      <c r="AY834" s="117" t="s">
        <v>10420</v>
      </c>
      <c r="AZ834" s="99">
        <v>120</v>
      </c>
      <c r="BA834" s="117" t="s">
        <v>181</v>
      </c>
      <c r="BB834" s="99">
        <v>1255</v>
      </c>
      <c r="BC834" s="118">
        <v>45363</v>
      </c>
      <c r="BD834" s="116">
        <v>24800000</v>
      </c>
      <c r="BE834" s="99">
        <v>1381</v>
      </c>
      <c r="BF834" s="116">
        <v>24800000</v>
      </c>
      <c r="BG834" s="118">
        <v>45373</v>
      </c>
      <c r="BH834" s="117" t="s">
        <v>181</v>
      </c>
      <c r="BI834" s="118">
        <v>45372</v>
      </c>
      <c r="BJ834" s="99">
        <v>1</v>
      </c>
      <c r="BK834" s="99" t="s">
        <v>3874</v>
      </c>
      <c r="BL834" s="99" t="s">
        <v>3891</v>
      </c>
      <c r="BM834" s="189" t="s">
        <v>3905</v>
      </c>
      <c r="BN834" s="99" t="s">
        <v>3906</v>
      </c>
      <c r="BO834" s="99" t="s">
        <v>3874</v>
      </c>
      <c r="BP834" s="99" t="s">
        <v>3874</v>
      </c>
      <c r="BQ834" s="99" t="s">
        <v>123</v>
      </c>
      <c r="BR834" s="99" t="s">
        <v>3874</v>
      </c>
      <c r="BS834" s="99" t="s">
        <v>3874</v>
      </c>
      <c r="BT834" s="99" t="s">
        <v>3874</v>
      </c>
      <c r="BU834" s="99" t="s">
        <v>3874</v>
      </c>
      <c r="BV834" s="99" t="s">
        <v>10421</v>
      </c>
      <c r="BW834" s="99" t="s">
        <v>10422</v>
      </c>
      <c r="BX834" s="99">
        <v>3124706628</v>
      </c>
      <c r="BY834" s="99" t="s">
        <v>3909</v>
      </c>
      <c r="BZ834" s="99" t="s">
        <v>3951</v>
      </c>
      <c r="CA834" s="99" t="s">
        <v>3911</v>
      </c>
      <c r="CB834" s="129">
        <v>3208269054</v>
      </c>
      <c r="CC834" s="118" t="s">
        <v>10423</v>
      </c>
      <c r="CD834" s="118">
        <v>35863</v>
      </c>
      <c r="CE834" s="118" t="s">
        <v>3872</v>
      </c>
      <c r="CF834" s="99" t="s">
        <v>3873</v>
      </c>
      <c r="CG834" s="118" t="s">
        <v>3874</v>
      </c>
      <c r="CH834" s="118" t="s">
        <v>10424</v>
      </c>
      <c r="CI834" s="118" t="s">
        <v>10425</v>
      </c>
      <c r="CJ834" s="141" t="s">
        <v>181</v>
      </c>
      <c r="CK834" s="99">
        <v>26</v>
      </c>
      <c r="CL834" s="230" t="s">
        <v>10426</v>
      </c>
      <c r="CM834" s="99" t="s">
        <v>3878</v>
      </c>
      <c r="CN834" s="123">
        <v>1</v>
      </c>
    </row>
    <row r="835" spans="1:92" ht="20.100000000000001" hidden="1" customHeight="1">
      <c r="A835" s="97">
        <v>582</v>
      </c>
      <c r="B835" s="98">
        <v>2024</v>
      </c>
      <c r="C835" s="99" t="s">
        <v>72</v>
      </c>
      <c r="D835" s="100" t="s">
        <v>10427</v>
      </c>
      <c r="E835" s="99" t="s">
        <v>5192</v>
      </c>
      <c r="F835" s="261" t="s">
        <v>10428</v>
      </c>
      <c r="G835" s="115">
        <v>71715442</v>
      </c>
      <c r="H835" s="99">
        <v>1</v>
      </c>
      <c r="I835" s="103" t="s">
        <v>3967</v>
      </c>
      <c r="J835" s="104" t="s">
        <v>942</v>
      </c>
      <c r="K835" s="105" t="s">
        <v>73</v>
      </c>
      <c r="L835" s="106" t="s">
        <v>74</v>
      </c>
      <c r="M835" s="99" t="s">
        <v>75</v>
      </c>
      <c r="N835" s="53" t="s">
        <v>3860</v>
      </c>
      <c r="O835" s="101" t="s">
        <v>77</v>
      </c>
      <c r="P835" s="118">
        <v>45460</v>
      </c>
      <c r="Q835" s="118" t="s">
        <v>10</v>
      </c>
      <c r="R835" s="106" t="s">
        <v>3861</v>
      </c>
      <c r="S835" s="118">
        <v>45462</v>
      </c>
      <c r="T835" s="118">
        <v>45583</v>
      </c>
      <c r="U835" s="107" t="s">
        <v>123</v>
      </c>
      <c r="V835" s="107" t="s">
        <v>123</v>
      </c>
      <c r="W835" s="107" t="s">
        <v>123</v>
      </c>
      <c r="X835" s="53" t="s">
        <v>123</v>
      </c>
      <c r="Y835" s="53" t="s">
        <v>123</v>
      </c>
      <c r="Z835" s="102" t="str">
        <f>+R835</f>
        <v>4 MESES</v>
      </c>
      <c r="AA835" s="53" t="s">
        <v>123</v>
      </c>
      <c r="AD835" s="107" t="s">
        <v>123</v>
      </c>
      <c r="AE835" s="107" t="s">
        <v>123</v>
      </c>
      <c r="AF835" s="118">
        <v>45583</v>
      </c>
      <c r="AG835" s="110">
        <v>11520000</v>
      </c>
      <c r="AH835" s="135" t="s">
        <v>123</v>
      </c>
      <c r="AI835" s="110">
        <v>0</v>
      </c>
      <c r="AJ835" s="53" t="s">
        <v>123</v>
      </c>
      <c r="AK835" s="110">
        <f>+AG835+AI835</f>
        <v>11520000</v>
      </c>
      <c r="AL835" s="111" t="str" cm="1">
        <f t="array" aca="1" ref="AL835" ca="1">_xlfn.IFS(TODAY()&lt;AF835,AF835-TODAY(),TODAY()&gt;AF835,"TERMINADO")</f>
        <v>TERMINADO</v>
      </c>
      <c r="AM835" s="112" t="s">
        <v>84</v>
      </c>
      <c r="AN835" s="112" t="s">
        <v>85</v>
      </c>
      <c r="AO835" s="113" t="s">
        <v>3863</v>
      </c>
      <c r="AP835" s="114" t="s">
        <v>5194</v>
      </c>
      <c r="AQ835" s="53" t="s">
        <v>3865</v>
      </c>
      <c r="AR835" s="101" t="s">
        <v>89</v>
      </c>
      <c r="AS835" s="106" t="s">
        <v>89</v>
      </c>
      <c r="AT835" s="106" t="s">
        <v>3866</v>
      </c>
      <c r="AU835" s="115">
        <v>20245420015133</v>
      </c>
      <c r="AV835" s="99">
        <v>109334</v>
      </c>
      <c r="AW835" s="99">
        <v>1</v>
      </c>
      <c r="AX835" s="116">
        <v>2880000</v>
      </c>
      <c r="AY835" s="117" t="s">
        <v>10429</v>
      </c>
      <c r="AZ835" s="99">
        <v>120</v>
      </c>
      <c r="BA835" s="99" t="s">
        <v>181</v>
      </c>
      <c r="BB835" s="99">
        <v>1478</v>
      </c>
      <c r="BC835" s="118">
        <v>45449</v>
      </c>
      <c r="BD835" s="116">
        <v>46080000</v>
      </c>
      <c r="BE835" s="99">
        <v>1709</v>
      </c>
      <c r="BF835" s="116">
        <v>11520000</v>
      </c>
      <c r="BG835" s="118">
        <v>45462</v>
      </c>
      <c r="BH835" s="99" t="s">
        <v>181</v>
      </c>
      <c r="BI835" s="118">
        <v>45461</v>
      </c>
      <c r="BJ835" s="99">
        <v>4</v>
      </c>
      <c r="BK835" s="99" t="s">
        <v>3874</v>
      </c>
      <c r="BL835" s="99" t="s">
        <v>4008</v>
      </c>
      <c r="BM835" s="189" t="s">
        <v>4009</v>
      </c>
      <c r="BN835" s="99" t="s">
        <v>3906</v>
      </c>
      <c r="BO835" s="99" t="s">
        <v>3874</v>
      </c>
      <c r="BP835" s="99" t="s">
        <v>3874</v>
      </c>
      <c r="BQ835" s="99" t="s">
        <v>123</v>
      </c>
      <c r="BR835" s="99" t="s">
        <v>3874</v>
      </c>
      <c r="BS835" s="99" t="s">
        <v>3874</v>
      </c>
      <c r="BT835" s="99" t="s">
        <v>3874</v>
      </c>
      <c r="BU835" s="99" t="s">
        <v>3874</v>
      </c>
      <c r="BV835" s="99" t="s">
        <v>10430</v>
      </c>
      <c r="BW835" s="99" t="s">
        <v>4170</v>
      </c>
      <c r="BX835" s="99">
        <v>3208570940</v>
      </c>
      <c r="BY835" s="99" t="s">
        <v>4137</v>
      </c>
      <c r="BZ835" s="99" t="s">
        <v>8370</v>
      </c>
      <c r="CA835" s="99" t="s">
        <v>3911</v>
      </c>
      <c r="CB835" s="129">
        <v>3001883004</v>
      </c>
      <c r="CC835" s="118" t="s">
        <v>10431</v>
      </c>
      <c r="CD835" s="118">
        <v>25550</v>
      </c>
      <c r="CE835" s="99" t="s">
        <v>3893</v>
      </c>
      <c r="CF835" s="99" t="s">
        <v>3894</v>
      </c>
      <c r="CG835" s="99" t="s">
        <v>181</v>
      </c>
      <c r="CH835" s="118" t="s">
        <v>3893</v>
      </c>
      <c r="CI835" s="118" t="s">
        <v>10432</v>
      </c>
      <c r="CJ835" s="202" t="s">
        <v>181</v>
      </c>
      <c r="CK835" s="99">
        <v>55</v>
      </c>
      <c r="CL835" s="230" t="s">
        <v>10433</v>
      </c>
      <c r="CM835" s="99" t="s">
        <v>3878</v>
      </c>
      <c r="CN835" s="123">
        <v>1</v>
      </c>
    </row>
    <row r="836" spans="1:92" s="267" customFormat="1" ht="20.100000000000001" hidden="1" customHeight="1">
      <c r="A836" s="97">
        <v>871</v>
      </c>
      <c r="B836" s="98">
        <v>2024</v>
      </c>
      <c r="C836" s="99" t="s">
        <v>72</v>
      </c>
      <c r="D836" s="100" t="s">
        <v>10434</v>
      </c>
      <c r="E836" s="99" t="s">
        <v>4041</v>
      </c>
      <c r="F836" s="101" t="s">
        <v>10428</v>
      </c>
      <c r="G836" s="115">
        <v>71715442</v>
      </c>
      <c r="H836" s="53">
        <v>1</v>
      </c>
      <c r="I836" s="103" t="s">
        <v>4042</v>
      </c>
      <c r="J836" s="104" t="s">
        <v>942</v>
      </c>
      <c r="K836" s="105" t="s">
        <v>73</v>
      </c>
      <c r="L836" s="101" t="s">
        <v>74</v>
      </c>
      <c r="M836" s="53" t="s">
        <v>75</v>
      </c>
      <c r="N836" s="53" t="s">
        <v>3860</v>
      </c>
      <c r="O836" s="101" t="s">
        <v>77</v>
      </c>
      <c r="P836" s="107">
        <v>45576</v>
      </c>
      <c r="Q836" s="118" t="s">
        <v>14</v>
      </c>
      <c r="R836" s="106" t="s">
        <v>3883</v>
      </c>
      <c r="S836" s="159">
        <v>45586</v>
      </c>
      <c r="T836" s="107">
        <v>45657</v>
      </c>
      <c r="U836" s="107" t="s">
        <v>123</v>
      </c>
      <c r="V836" s="107" t="s">
        <v>123</v>
      </c>
      <c r="W836" s="107" t="s">
        <v>123</v>
      </c>
      <c r="X836" s="107" t="s">
        <v>3884</v>
      </c>
      <c r="Y836" s="53">
        <v>1</v>
      </c>
      <c r="Z836" s="102" t="str">
        <f>+R836</f>
        <v>3 Meses 25 dias</v>
      </c>
      <c r="AA836" s="107" t="s">
        <v>123</v>
      </c>
      <c r="AB836" s="236"/>
      <c r="AC836" s="236"/>
      <c r="AD836" s="107" t="s">
        <v>123</v>
      </c>
      <c r="AE836" s="107" t="s">
        <v>123</v>
      </c>
      <c r="AF836" s="107">
        <v>45702</v>
      </c>
      <c r="AG836" s="110">
        <v>9583333.333333334</v>
      </c>
      <c r="AH836" s="135" t="s">
        <v>123</v>
      </c>
      <c r="AI836" s="110">
        <v>0</v>
      </c>
      <c r="AJ836" s="53" t="s">
        <v>123</v>
      </c>
      <c r="AK836" s="110">
        <f>+AG836+AI836</f>
        <v>9583333.333333334</v>
      </c>
      <c r="AL836" s="111" t="str" cm="1">
        <f t="array" aca="1" ref="AL836" ca="1">_xlfn.IFS(TODAY()&lt;AF836,AF836-TODAY(),TODAY()&gt;AF836,"TERMINADO")</f>
        <v>TERMINADO</v>
      </c>
      <c r="AM836" s="112" t="s">
        <v>84</v>
      </c>
      <c r="AN836" s="112" t="s">
        <v>3885</v>
      </c>
      <c r="AO836" s="113" t="s">
        <v>3863</v>
      </c>
      <c r="AP836" s="114" t="s">
        <v>4043</v>
      </c>
      <c r="AQ836" s="53" t="s">
        <v>3865</v>
      </c>
      <c r="AR836" s="101" t="s">
        <v>89</v>
      </c>
      <c r="AS836" s="106" t="s">
        <v>89</v>
      </c>
      <c r="AT836" s="106" t="s">
        <v>3866</v>
      </c>
      <c r="AU836" s="133" t="s">
        <v>3960</v>
      </c>
      <c r="AV836" s="53">
        <v>117451</v>
      </c>
      <c r="AW836" s="99">
        <v>13</v>
      </c>
      <c r="AX836" s="116">
        <v>2500000</v>
      </c>
      <c r="AY836" s="117" t="s">
        <v>10435</v>
      </c>
      <c r="AZ836" s="99"/>
      <c r="BA836" s="117" t="s">
        <v>181</v>
      </c>
      <c r="BB836" s="99">
        <v>1919</v>
      </c>
      <c r="BC836" s="118">
        <v>45551</v>
      </c>
      <c r="BD836" s="116">
        <v>124583333</v>
      </c>
      <c r="BE836" s="99">
        <v>2215</v>
      </c>
      <c r="BF836" s="116">
        <v>9583333</v>
      </c>
      <c r="BG836" s="118">
        <v>45576</v>
      </c>
      <c r="BH836" s="117"/>
      <c r="BI836" s="118" t="s">
        <v>10436</v>
      </c>
      <c r="BJ836" s="99">
        <v>4</v>
      </c>
      <c r="BK836" s="53"/>
      <c r="BL836" s="99" t="s">
        <v>4008</v>
      </c>
      <c r="BM836" s="202"/>
      <c r="BN836" s="53"/>
      <c r="BO836" s="53"/>
      <c r="BP836" s="53"/>
      <c r="BQ836" s="53"/>
      <c r="BR836" s="53"/>
      <c r="BS836" s="53"/>
      <c r="BT836" s="53"/>
      <c r="BU836" s="53"/>
      <c r="BV836" s="53"/>
      <c r="BW836" s="53"/>
      <c r="BX836" s="53"/>
      <c r="BY836" s="53"/>
      <c r="BZ836" s="53"/>
      <c r="CA836" s="53"/>
      <c r="CB836" s="129">
        <v>3001883004</v>
      </c>
      <c r="CC836" s="118" t="s">
        <v>10431</v>
      </c>
      <c r="CD836" s="118">
        <v>25550</v>
      </c>
      <c r="CE836" s="99" t="s">
        <v>3893</v>
      </c>
      <c r="CF836" s="99" t="s">
        <v>3894</v>
      </c>
      <c r="CG836" s="99" t="s">
        <v>181</v>
      </c>
      <c r="CH836" s="118" t="s">
        <v>3893</v>
      </c>
      <c r="CI836" s="118" t="s">
        <v>10432</v>
      </c>
      <c r="CJ836" s="202"/>
      <c r="CK836" s="102"/>
      <c r="CL836" s="301"/>
      <c r="CM836" s="166" t="s">
        <v>14</v>
      </c>
      <c r="CN836" s="123">
        <v>1</v>
      </c>
    </row>
    <row r="837" spans="1:92" s="267" customFormat="1" ht="20.100000000000001" hidden="1" customHeight="1">
      <c r="A837" s="97">
        <v>272</v>
      </c>
      <c r="B837" s="98">
        <v>2024</v>
      </c>
      <c r="C837" s="99" t="s">
        <v>72</v>
      </c>
      <c r="D837" s="100" t="s">
        <v>10437</v>
      </c>
      <c r="E837" s="99" t="s">
        <v>8165</v>
      </c>
      <c r="F837" s="101" t="s">
        <v>3193</v>
      </c>
      <c r="G837" s="102">
        <v>1026596208</v>
      </c>
      <c r="H837" s="53">
        <v>8</v>
      </c>
      <c r="I837" s="103" t="s">
        <v>112</v>
      </c>
      <c r="J837" s="104" t="s">
        <v>635</v>
      </c>
      <c r="K837" s="105" t="s">
        <v>3859</v>
      </c>
      <c r="L837" s="101" t="s">
        <v>74</v>
      </c>
      <c r="M837" s="53" t="s">
        <v>75</v>
      </c>
      <c r="N837" s="53" t="s">
        <v>3860</v>
      </c>
      <c r="O837" s="101" t="s">
        <v>117</v>
      </c>
      <c r="P837" s="118">
        <v>45363</v>
      </c>
      <c r="Q837" s="107" t="s">
        <v>7</v>
      </c>
      <c r="R837" s="106" t="s">
        <v>3861</v>
      </c>
      <c r="S837" s="107">
        <v>45365</v>
      </c>
      <c r="T837" s="118">
        <v>45486</v>
      </c>
      <c r="U837" s="107" t="s">
        <v>123</v>
      </c>
      <c r="V837" s="107" t="s">
        <v>123</v>
      </c>
      <c r="W837" s="107" t="s">
        <v>123</v>
      </c>
      <c r="X837" s="53" t="s">
        <v>3862</v>
      </c>
      <c r="Y837" s="53">
        <v>1</v>
      </c>
      <c r="Z837" s="53" t="s">
        <v>3612</v>
      </c>
      <c r="AA837" s="107">
        <v>45471</v>
      </c>
      <c r="AB837" s="226"/>
      <c r="AC837" s="226"/>
      <c r="AD837" s="107" t="s">
        <v>123</v>
      </c>
      <c r="AE837" s="107" t="s">
        <v>123</v>
      </c>
      <c r="AF837" s="118">
        <v>45548</v>
      </c>
      <c r="AG837" s="130">
        <v>22800000</v>
      </c>
      <c r="AH837" s="107">
        <v>45471</v>
      </c>
      <c r="AI837" s="110">
        <v>11400000</v>
      </c>
      <c r="AJ837" s="51">
        <v>1</v>
      </c>
      <c r="AK837" s="130">
        <v>34200000</v>
      </c>
      <c r="AL837" s="111" t="str" cm="1">
        <f t="array" aca="1" ref="AL837" ca="1">_xlfn.IFS(TODAY()&lt;AF837,AF837-TODAY(),TODAY()&gt;AF837,"TERMINADO")</f>
        <v>TERMINADO</v>
      </c>
      <c r="AM837" s="112" t="s">
        <v>84</v>
      </c>
      <c r="AN837" s="112" t="s">
        <v>3885</v>
      </c>
      <c r="AO837" s="113" t="s">
        <v>3863</v>
      </c>
      <c r="AP837" s="114" t="s">
        <v>8167</v>
      </c>
      <c r="AQ837" s="99" t="s">
        <v>3865</v>
      </c>
      <c r="AR837" s="101" t="s">
        <v>89</v>
      </c>
      <c r="AS837" s="106" t="s">
        <v>89</v>
      </c>
      <c r="AT837" s="106" t="s">
        <v>3866</v>
      </c>
      <c r="AU837" s="115">
        <v>20245420015133</v>
      </c>
      <c r="AV837" s="99">
        <v>104156</v>
      </c>
      <c r="AW837" s="99">
        <v>4</v>
      </c>
      <c r="AX837" s="116">
        <v>5700000</v>
      </c>
      <c r="AY837" s="117" t="s">
        <v>10438</v>
      </c>
      <c r="AZ837" s="99">
        <v>120</v>
      </c>
      <c r="BA837" s="117" t="s">
        <v>181</v>
      </c>
      <c r="BB837" s="99">
        <v>1171</v>
      </c>
      <c r="BC837" s="118">
        <v>45355</v>
      </c>
      <c r="BD837" s="116">
        <v>91200000</v>
      </c>
      <c r="BE837" s="99">
        <v>1252</v>
      </c>
      <c r="BF837" s="116">
        <v>22800000</v>
      </c>
      <c r="BG837" s="118">
        <v>45364</v>
      </c>
      <c r="BH837" s="99" t="s">
        <v>181</v>
      </c>
      <c r="BI837" s="118" t="s">
        <v>10439</v>
      </c>
      <c r="BJ837" s="99">
        <v>4</v>
      </c>
      <c r="BK837" s="99" t="s">
        <v>3874</v>
      </c>
      <c r="BL837" s="99" t="s">
        <v>4008</v>
      </c>
      <c r="BM837" s="118" t="s">
        <v>4009</v>
      </c>
      <c r="BN837" s="99" t="s">
        <v>3906</v>
      </c>
      <c r="BO837" s="99" t="s">
        <v>3874</v>
      </c>
      <c r="BP837" s="99" t="s">
        <v>3874</v>
      </c>
      <c r="BQ837" s="99" t="s">
        <v>123</v>
      </c>
      <c r="BR837" s="99" t="s">
        <v>3874</v>
      </c>
      <c r="BS837" s="99" t="s">
        <v>3874</v>
      </c>
      <c r="BT837" s="99" t="s">
        <v>3874</v>
      </c>
      <c r="BU837" s="99" t="s">
        <v>3874</v>
      </c>
      <c r="BV837" s="99" t="s">
        <v>10440</v>
      </c>
      <c r="BW837" s="99" t="s">
        <v>10441</v>
      </c>
      <c r="BX837" s="99">
        <v>3244690261</v>
      </c>
      <c r="BY837" s="99" t="s">
        <v>3909</v>
      </c>
      <c r="BZ837" s="99" t="s">
        <v>4060</v>
      </c>
      <c r="CA837" s="99" t="s">
        <v>3911</v>
      </c>
      <c r="CB837" s="129">
        <v>3175353620</v>
      </c>
      <c r="CC837" s="118" t="s">
        <v>5715</v>
      </c>
      <c r="CD837" s="118">
        <v>36147</v>
      </c>
      <c r="CE837" s="118" t="s">
        <v>3872</v>
      </c>
      <c r="CF837" s="99" t="s">
        <v>3873</v>
      </c>
      <c r="CG837" s="118" t="s">
        <v>181</v>
      </c>
      <c r="CH837" s="118" t="s">
        <v>3954</v>
      </c>
      <c r="CI837" s="118" t="s">
        <v>10442</v>
      </c>
      <c r="CJ837" s="141" t="s">
        <v>181</v>
      </c>
      <c r="CK837" s="99">
        <v>26</v>
      </c>
      <c r="CL837" s="230" t="s">
        <v>10443</v>
      </c>
      <c r="CM837" s="99" t="s">
        <v>3878</v>
      </c>
      <c r="CN837" s="123">
        <v>1</v>
      </c>
    </row>
    <row r="838" spans="1:92" ht="20.100000000000001" hidden="1" customHeight="1">
      <c r="A838" s="97">
        <v>806</v>
      </c>
      <c r="B838" s="98">
        <v>2024</v>
      </c>
      <c r="C838" s="99" t="s">
        <v>72</v>
      </c>
      <c r="D838" s="100" t="s">
        <v>10444</v>
      </c>
      <c r="E838" s="99" t="s">
        <v>3958</v>
      </c>
      <c r="F838" s="101" t="s">
        <v>3193</v>
      </c>
      <c r="G838" s="102">
        <v>1026596208</v>
      </c>
      <c r="H838" s="53">
        <v>8</v>
      </c>
      <c r="I838" s="103" t="s">
        <v>81</v>
      </c>
      <c r="J838" s="162" t="s">
        <v>942</v>
      </c>
      <c r="K838" s="163" t="s">
        <v>73</v>
      </c>
      <c r="L838" s="106" t="s">
        <v>74</v>
      </c>
      <c r="M838" s="99" t="s">
        <v>75</v>
      </c>
      <c r="N838" s="99" t="s">
        <v>3860</v>
      </c>
      <c r="O838" s="106" t="s">
        <v>1638</v>
      </c>
      <c r="P838" s="118">
        <v>45568</v>
      </c>
      <c r="Q838" s="118" t="s">
        <v>14</v>
      </c>
      <c r="R838" s="106" t="s">
        <v>3883</v>
      </c>
      <c r="S838" s="159">
        <v>45572</v>
      </c>
      <c r="T838" s="118">
        <v>45657</v>
      </c>
      <c r="U838" s="118" t="s">
        <v>123</v>
      </c>
      <c r="V838" s="118" t="s">
        <v>123</v>
      </c>
      <c r="W838" s="118" t="s">
        <v>123</v>
      </c>
      <c r="X838" s="107" t="s">
        <v>3884</v>
      </c>
      <c r="Y838" s="53">
        <v>1</v>
      </c>
      <c r="Z838" s="115" t="str">
        <f>+R838</f>
        <v>3 Meses 25 dias</v>
      </c>
      <c r="AA838" s="118" t="s">
        <v>123</v>
      </c>
      <c r="AD838" s="118" t="s">
        <v>123</v>
      </c>
      <c r="AE838" s="118" t="s">
        <v>123</v>
      </c>
      <c r="AF838" s="118">
        <v>45689</v>
      </c>
      <c r="AG838" s="116">
        <v>26066666</v>
      </c>
      <c r="AH838" s="153" t="s">
        <v>123</v>
      </c>
      <c r="AI838" s="154">
        <v>0</v>
      </c>
      <c r="AJ838" s="53" t="s">
        <v>123</v>
      </c>
      <c r="AK838" s="110">
        <f>+AG838+AI838</f>
        <v>26066666</v>
      </c>
      <c r="AL838" s="111" t="str" cm="1">
        <f t="array" aca="1" ref="AL838" ca="1">_xlfn.IFS(TODAY()&lt;AF838,AF838-TODAY(),TODAY()&gt;AF838,"TERMINADO")</f>
        <v>TERMINADO</v>
      </c>
      <c r="AM838" s="112" t="s">
        <v>84</v>
      </c>
      <c r="AN838" s="112" t="s">
        <v>3885</v>
      </c>
      <c r="AO838" s="113" t="s">
        <v>3863</v>
      </c>
      <c r="AP838" s="114" t="s">
        <v>3959</v>
      </c>
      <c r="AQ838" s="99" t="s">
        <v>3865</v>
      </c>
      <c r="AR838" s="106" t="s">
        <v>89</v>
      </c>
      <c r="AS838" s="106" t="s">
        <v>89</v>
      </c>
      <c r="AT838" s="106" t="s">
        <v>3866</v>
      </c>
      <c r="AU838" s="133" t="s">
        <v>3960</v>
      </c>
      <c r="AV838" s="99">
        <v>117444</v>
      </c>
      <c r="AW838" s="99">
        <v>4</v>
      </c>
      <c r="AX838" s="116">
        <v>6800000</v>
      </c>
      <c r="AY838" s="166" t="s">
        <v>10445</v>
      </c>
      <c r="AZ838" s="99"/>
      <c r="BA838" s="166" t="s">
        <v>181</v>
      </c>
      <c r="BB838" s="99">
        <v>1915</v>
      </c>
      <c r="BC838" s="118">
        <v>45551</v>
      </c>
      <c r="BD838" s="116">
        <v>104266667</v>
      </c>
      <c r="BE838" s="99">
        <v>2154</v>
      </c>
      <c r="BF838" s="116">
        <v>26066666</v>
      </c>
      <c r="BG838" s="118">
        <v>45569</v>
      </c>
      <c r="BH838" s="117"/>
      <c r="BI838" s="118" t="s">
        <v>10446</v>
      </c>
      <c r="BJ838" s="99">
        <v>4</v>
      </c>
      <c r="BK838" s="99" t="s">
        <v>3874</v>
      </c>
      <c r="BL838" s="99" t="s">
        <v>4008</v>
      </c>
      <c r="BM838" s="189" t="s">
        <v>4009</v>
      </c>
      <c r="BN838" s="99" t="s">
        <v>3906</v>
      </c>
      <c r="BO838" s="99" t="s">
        <v>3874</v>
      </c>
      <c r="BP838" s="99" t="s">
        <v>3874</v>
      </c>
      <c r="BQ838" s="99" t="s">
        <v>123</v>
      </c>
      <c r="BR838" s="99" t="s">
        <v>3874</v>
      </c>
      <c r="BS838" s="99" t="s">
        <v>3874</v>
      </c>
      <c r="BT838" s="99" t="s">
        <v>3874</v>
      </c>
      <c r="BU838" s="99" t="s">
        <v>3874</v>
      </c>
      <c r="BV838" s="99" t="s">
        <v>10447</v>
      </c>
      <c r="BW838" s="99" t="s">
        <v>4444</v>
      </c>
      <c r="BX838" s="99">
        <v>3152666347</v>
      </c>
      <c r="BY838" s="99" t="s">
        <v>3909</v>
      </c>
      <c r="BZ838" s="99" t="s">
        <v>3951</v>
      </c>
      <c r="CA838" s="99" t="s">
        <v>3911</v>
      </c>
      <c r="CB838" s="129">
        <v>3175353620</v>
      </c>
      <c r="CC838" s="118" t="s">
        <v>10448</v>
      </c>
      <c r="CD838" s="118">
        <v>36147</v>
      </c>
      <c r="CE838" s="118" t="s">
        <v>3872</v>
      </c>
      <c r="CF838" s="99" t="s">
        <v>3873</v>
      </c>
      <c r="CG838" s="99" t="s">
        <v>181</v>
      </c>
      <c r="CH838" s="118" t="s">
        <v>3954</v>
      </c>
      <c r="CI838" s="118" t="s">
        <v>10442</v>
      </c>
      <c r="CJ838" s="141"/>
      <c r="CK838" s="115"/>
      <c r="CL838" s="244"/>
      <c r="CM838" s="166" t="s">
        <v>14</v>
      </c>
      <c r="CN838" s="123">
        <v>1</v>
      </c>
    </row>
    <row r="839" spans="1:92" ht="20.100000000000001" hidden="1" customHeight="1">
      <c r="A839" s="97">
        <v>549</v>
      </c>
      <c r="B839" s="98">
        <v>2024</v>
      </c>
      <c r="C839" s="99" t="s">
        <v>72</v>
      </c>
      <c r="D839" s="100" t="s">
        <v>10449</v>
      </c>
      <c r="E839" s="99" t="s">
        <v>10450</v>
      </c>
      <c r="F839" s="101" t="s">
        <v>10451</v>
      </c>
      <c r="G839" s="115">
        <v>1013616995</v>
      </c>
      <c r="H839" s="99">
        <v>6</v>
      </c>
      <c r="I839" s="103" t="s">
        <v>4747</v>
      </c>
      <c r="J839" s="104" t="s">
        <v>635</v>
      </c>
      <c r="K839" s="105" t="s">
        <v>3859</v>
      </c>
      <c r="L839" s="101" t="s">
        <v>74</v>
      </c>
      <c r="M839" s="53" t="s">
        <v>75</v>
      </c>
      <c r="N839" s="53" t="s">
        <v>3860</v>
      </c>
      <c r="O839" s="101" t="s">
        <v>3644</v>
      </c>
      <c r="P839" s="107">
        <v>45401</v>
      </c>
      <c r="Q839" s="107" t="s">
        <v>8</v>
      </c>
      <c r="R839" s="106" t="s">
        <v>3861</v>
      </c>
      <c r="S839" s="107">
        <v>45405</v>
      </c>
      <c r="T839" s="107">
        <v>45526</v>
      </c>
      <c r="U839" s="107" t="s">
        <v>123</v>
      </c>
      <c r="V839" s="107" t="s">
        <v>123</v>
      </c>
      <c r="W839" s="107" t="s">
        <v>123</v>
      </c>
      <c r="X839" s="53" t="s">
        <v>3862</v>
      </c>
      <c r="Y839" s="53">
        <v>1</v>
      </c>
      <c r="Z839" s="53" t="s">
        <v>3612</v>
      </c>
      <c r="AA839" s="107">
        <v>45520</v>
      </c>
      <c r="AD839" s="107" t="s">
        <v>123</v>
      </c>
      <c r="AE839" s="107" t="s">
        <v>123</v>
      </c>
      <c r="AF839" s="177">
        <v>45587</v>
      </c>
      <c r="AG839" s="130">
        <v>10000000</v>
      </c>
      <c r="AH839" s="107">
        <v>45520</v>
      </c>
      <c r="AI839" s="110">
        <v>5000000</v>
      </c>
      <c r="AJ839" s="51">
        <v>1</v>
      </c>
      <c r="AK839" s="110">
        <f>+AG839+AI839</f>
        <v>15000000</v>
      </c>
      <c r="AL839" s="111" t="str" cm="1">
        <f t="array" aca="1" ref="AL839" ca="1">_xlfn.IFS(TODAY()&lt;AF839,AF839-TODAY(),TODAY()&gt;AF839,"TERMINADO")</f>
        <v>TERMINADO</v>
      </c>
      <c r="AM839" s="238" t="s">
        <v>84</v>
      </c>
      <c r="AN839" s="258" t="s">
        <v>84</v>
      </c>
      <c r="AO839" s="113" t="s">
        <v>3863</v>
      </c>
      <c r="AP839" s="114" t="s">
        <v>10452</v>
      </c>
      <c r="AQ839" s="99" t="s">
        <v>3865</v>
      </c>
      <c r="AR839" s="106" t="s">
        <v>643</v>
      </c>
      <c r="AS839" s="101" t="s">
        <v>141</v>
      </c>
      <c r="AT839" s="101" t="s">
        <v>7563</v>
      </c>
      <c r="AU839" s="115">
        <v>20245420014613</v>
      </c>
      <c r="AV839" s="99">
        <v>106677</v>
      </c>
      <c r="AW839" s="99">
        <v>1</v>
      </c>
      <c r="AX839" s="116">
        <v>2500000</v>
      </c>
      <c r="AY839" s="117" t="s">
        <v>10453</v>
      </c>
      <c r="AZ839" s="99">
        <v>120</v>
      </c>
      <c r="BA839" s="117" t="s">
        <v>181</v>
      </c>
      <c r="BB839" s="99">
        <v>1287</v>
      </c>
      <c r="BC839" s="118">
        <v>45371</v>
      </c>
      <c r="BD839" s="116">
        <v>10000000</v>
      </c>
      <c r="BE839" s="99">
        <v>1559</v>
      </c>
      <c r="BF839" s="116">
        <v>10000000</v>
      </c>
      <c r="BG839" s="118">
        <v>45405</v>
      </c>
      <c r="BH839" s="117" t="s">
        <v>181</v>
      </c>
      <c r="BI839" s="118" t="s">
        <v>3934</v>
      </c>
      <c r="BJ839" s="99">
        <v>1</v>
      </c>
      <c r="BK839" s="99" t="s">
        <v>3874</v>
      </c>
      <c r="BL839" s="99" t="s">
        <v>4008</v>
      </c>
      <c r="BM839" s="118" t="s">
        <v>4009</v>
      </c>
      <c r="BN839" s="99" t="s">
        <v>3906</v>
      </c>
      <c r="BO839" s="99" t="s">
        <v>3874</v>
      </c>
      <c r="BP839" s="99" t="s">
        <v>3874</v>
      </c>
      <c r="BQ839" s="99" t="s">
        <v>123</v>
      </c>
      <c r="BR839" s="99" t="s">
        <v>3874</v>
      </c>
      <c r="BS839" s="99" t="s">
        <v>3874</v>
      </c>
      <c r="BT839" s="99" t="s">
        <v>3874</v>
      </c>
      <c r="BU839" s="99" t="s">
        <v>3874</v>
      </c>
      <c r="BV839" s="99" t="s">
        <v>10454</v>
      </c>
      <c r="BW839" s="99" t="s">
        <v>4783</v>
      </c>
      <c r="BX839" s="99">
        <v>6013638623</v>
      </c>
      <c r="BY839" s="99" t="s">
        <v>3909</v>
      </c>
      <c r="BZ839" s="99" t="s">
        <v>3951</v>
      </c>
      <c r="CA839" s="99" t="s">
        <v>3911</v>
      </c>
      <c r="CB839" s="129">
        <v>3005261299</v>
      </c>
      <c r="CC839" s="118" t="s">
        <v>10455</v>
      </c>
      <c r="CD839" s="118">
        <v>33197</v>
      </c>
      <c r="CE839" s="99" t="s">
        <v>3893</v>
      </c>
      <c r="CF839" s="99" t="s">
        <v>3894</v>
      </c>
      <c r="CG839" s="99" t="s">
        <v>181</v>
      </c>
      <c r="CH839" s="118" t="s">
        <v>3893</v>
      </c>
      <c r="CI839" s="118" t="s">
        <v>10456</v>
      </c>
      <c r="CJ839" s="141" t="s">
        <v>181</v>
      </c>
      <c r="CK839" s="99">
        <v>34</v>
      </c>
      <c r="CL839" s="230" t="s">
        <v>10457</v>
      </c>
      <c r="CM839" s="117" t="s">
        <v>3917</v>
      </c>
      <c r="CN839" s="123">
        <v>1</v>
      </c>
    </row>
    <row r="840" spans="1:92" ht="20.100000000000001" hidden="1" customHeight="1">
      <c r="A840" s="97">
        <v>903</v>
      </c>
      <c r="B840" s="98">
        <v>2024</v>
      </c>
      <c r="C840" s="99" t="s">
        <v>72</v>
      </c>
      <c r="D840" s="100" t="s">
        <v>10458</v>
      </c>
      <c r="E840" s="99" t="s">
        <v>7613</v>
      </c>
      <c r="F840" s="101" t="s">
        <v>10451</v>
      </c>
      <c r="G840" s="102">
        <v>1013616995</v>
      </c>
      <c r="H840" s="99">
        <v>6</v>
      </c>
      <c r="I840" s="103" t="s">
        <v>4121</v>
      </c>
      <c r="J840" s="99">
        <v>1873</v>
      </c>
      <c r="K840" s="105" t="s">
        <v>3859</v>
      </c>
      <c r="L840" s="106" t="s">
        <v>74</v>
      </c>
      <c r="M840" s="99" t="s">
        <v>75</v>
      </c>
      <c r="N840" s="99" t="s">
        <v>3860</v>
      </c>
      <c r="O840" s="101" t="s">
        <v>7615</v>
      </c>
      <c r="P840" s="107">
        <v>45582</v>
      </c>
      <c r="Q840" s="118" t="s">
        <v>14</v>
      </c>
      <c r="R840" s="106" t="s">
        <v>3883</v>
      </c>
      <c r="S840" s="151">
        <v>45593</v>
      </c>
      <c r="T840" s="118">
        <v>45657</v>
      </c>
      <c r="U840" s="118" t="s">
        <v>123</v>
      </c>
      <c r="V840" s="118" t="s">
        <v>123</v>
      </c>
      <c r="W840" s="118" t="s">
        <v>123</v>
      </c>
      <c r="X840" s="107" t="s">
        <v>3884</v>
      </c>
      <c r="Y840" s="53">
        <v>1</v>
      </c>
      <c r="Z840" s="115" t="str">
        <f>+R840</f>
        <v>3 Meses 25 dias</v>
      </c>
      <c r="AA840" s="118" t="s">
        <v>123</v>
      </c>
      <c r="AD840" s="118" t="s">
        <v>123</v>
      </c>
      <c r="AE840" s="118" t="s">
        <v>123</v>
      </c>
      <c r="AF840" s="214">
        <v>45709</v>
      </c>
      <c r="AG840" s="310">
        <v>9583334</v>
      </c>
      <c r="AH840" s="153" t="s">
        <v>123</v>
      </c>
      <c r="AI840" s="154">
        <v>0</v>
      </c>
      <c r="AJ840" s="53" t="s">
        <v>123</v>
      </c>
      <c r="AK840" s="110">
        <f>+AG840+AI840</f>
        <v>9583334</v>
      </c>
      <c r="AL840" s="111" t="str" cm="1">
        <f t="array" aca="1" ref="AL840" ca="1">_xlfn.IFS(TODAY()&lt;AF840,AF840-TODAY(),TODAY()&gt;AF840,"TERMINADO")</f>
        <v>TERMINADO</v>
      </c>
      <c r="AM840" s="112" t="s">
        <v>84</v>
      </c>
      <c r="AN840" s="155" t="s">
        <v>3885</v>
      </c>
      <c r="AO840" s="113" t="s">
        <v>3863</v>
      </c>
      <c r="AP840" s="114" t="s">
        <v>7616</v>
      </c>
      <c r="AQ840" s="99" t="s">
        <v>3865</v>
      </c>
      <c r="AR840" s="101" t="s">
        <v>643</v>
      </c>
      <c r="AS840" s="101" t="s">
        <v>141</v>
      </c>
      <c r="AT840" s="101" t="s">
        <v>7563</v>
      </c>
      <c r="AU840" s="162" t="s">
        <v>8262</v>
      </c>
      <c r="AV840" s="99">
        <v>117152</v>
      </c>
      <c r="AW840" s="99">
        <v>2</v>
      </c>
      <c r="AX840" s="116">
        <v>2500000</v>
      </c>
      <c r="AY840" s="117" t="s">
        <v>10459</v>
      </c>
      <c r="AZ840" s="99"/>
      <c r="BA840" s="117" t="s">
        <v>181</v>
      </c>
      <c r="BB840" s="99">
        <v>1937</v>
      </c>
      <c r="BC840" s="118">
        <v>45555</v>
      </c>
      <c r="BD840" s="328">
        <v>19166667</v>
      </c>
      <c r="BE840" s="99">
        <v>2282</v>
      </c>
      <c r="BF840" s="116">
        <v>9583334</v>
      </c>
      <c r="BG840" s="118">
        <v>45588</v>
      </c>
      <c r="BH840" s="117"/>
      <c r="BI840" s="118" t="s">
        <v>10460</v>
      </c>
      <c r="BJ840" s="99">
        <v>1</v>
      </c>
      <c r="BK840" s="99" t="s">
        <v>3874</v>
      </c>
      <c r="BL840" s="99" t="s">
        <v>4008</v>
      </c>
      <c r="BM840" s="189" t="s">
        <v>4009</v>
      </c>
      <c r="BN840" s="99" t="s">
        <v>3906</v>
      </c>
      <c r="BO840" s="99" t="s">
        <v>3874</v>
      </c>
      <c r="BP840" s="99" t="s">
        <v>3874</v>
      </c>
      <c r="BQ840" s="99" t="s">
        <v>123</v>
      </c>
      <c r="BR840" s="99" t="s">
        <v>3874</v>
      </c>
      <c r="BS840" s="99" t="s">
        <v>3874</v>
      </c>
      <c r="BT840" s="99" t="s">
        <v>3874</v>
      </c>
      <c r="BU840" s="99" t="s">
        <v>3874</v>
      </c>
      <c r="BV840" s="99" t="s">
        <v>10454</v>
      </c>
      <c r="BW840" s="99" t="s">
        <v>4783</v>
      </c>
      <c r="BX840" s="99">
        <v>6013638623</v>
      </c>
      <c r="BY840" s="99" t="s">
        <v>3909</v>
      </c>
      <c r="BZ840" s="99" t="s">
        <v>3951</v>
      </c>
      <c r="CA840" s="99" t="s">
        <v>3911</v>
      </c>
      <c r="CB840" s="129">
        <v>3005261299</v>
      </c>
      <c r="CC840" s="118" t="s">
        <v>10455</v>
      </c>
      <c r="CD840" s="118">
        <v>33197</v>
      </c>
      <c r="CE840" s="99" t="s">
        <v>3893</v>
      </c>
      <c r="CF840" s="99" t="s">
        <v>3894</v>
      </c>
      <c r="CG840" s="99" t="s">
        <v>181</v>
      </c>
      <c r="CH840" s="118" t="s">
        <v>3893</v>
      </c>
      <c r="CI840" s="118" t="s">
        <v>10456</v>
      </c>
      <c r="CJ840" s="141"/>
      <c r="CK840" s="115"/>
      <c r="CL840" s="280"/>
      <c r="CM840" s="166" t="s">
        <v>14</v>
      </c>
      <c r="CN840" s="123">
        <v>1</v>
      </c>
    </row>
    <row r="841" spans="1:92" ht="20.100000000000001" hidden="1" customHeight="1">
      <c r="A841" s="97">
        <v>465</v>
      </c>
      <c r="B841" s="98">
        <v>2024</v>
      </c>
      <c r="C841" s="99" t="s">
        <v>72</v>
      </c>
      <c r="D841" s="100" t="s">
        <v>10461</v>
      </c>
      <c r="E841" s="99" t="s">
        <v>10462</v>
      </c>
      <c r="F841" s="106" t="s">
        <v>3198</v>
      </c>
      <c r="G841" s="115">
        <v>1000614673</v>
      </c>
      <c r="H841" s="99">
        <v>3</v>
      </c>
      <c r="I841" s="103" t="s">
        <v>803</v>
      </c>
      <c r="J841" s="104" t="s">
        <v>635</v>
      </c>
      <c r="K841" s="105" t="s">
        <v>3859</v>
      </c>
      <c r="L841" s="101" t="s">
        <v>74</v>
      </c>
      <c r="M841" s="53" t="s">
        <v>75</v>
      </c>
      <c r="N841" s="53" t="s">
        <v>3860</v>
      </c>
      <c r="O841" s="101" t="s">
        <v>2066</v>
      </c>
      <c r="P841" s="118">
        <v>45385</v>
      </c>
      <c r="Q841" s="107" t="s">
        <v>8</v>
      </c>
      <c r="R841" s="106" t="s">
        <v>3861</v>
      </c>
      <c r="S841" s="118">
        <v>45392</v>
      </c>
      <c r="T841" s="118">
        <v>45513</v>
      </c>
      <c r="U841" s="107" t="s">
        <v>123</v>
      </c>
      <c r="V841" s="107" t="s">
        <v>123</v>
      </c>
      <c r="W841" s="107" t="s">
        <v>123</v>
      </c>
      <c r="X841" s="53" t="s">
        <v>123</v>
      </c>
      <c r="Y841" s="53" t="s">
        <v>123</v>
      </c>
      <c r="Z841" s="102" t="str">
        <f>+R841</f>
        <v>4 MESES</v>
      </c>
      <c r="AA841" s="107" t="s">
        <v>123</v>
      </c>
      <c r="AD841" s="107" t="s">
        <v>123</v>
      </c>
      <c r="AE841" s="107" t="s">
        <v>123</v>
      </c>
      <c r="AF841" s="107">
        <v>45513</v>
      </c>
      <c r="AG841" s="130">
        <v>12000000</v>
      </c>
      <c r="AH841" s="130" t="s">
        <v>123</v>
      </c>
      <c r="AI841" s="110">
        <v>0</v>
      </c>
      <c r="AJ841" s="53" t="s">
        <v>123</v>
      </c>
      <c r="AK841" s="130">
        <v>12000000</v>
      </c>
      <c r="AL841" s="111" t="str" cm="1">
        <f t="array" aca="1" ref="AL841" ca="1">_xlfn.IFS(TODAY()&lt;AF841,AF841-TODAY(),TODAY()&gt;AF841,"TERMINADO")</f>
        <v>TERMINADO</v>
      </c>
      <c r="AM841" s="112" t="s">
        <v>84</v>
      </c>
      <c r="AN841" s="112" t="s">
        <v>85</v>
      </c>
      <c r="AO841" s="113" t="s">
        <v>3863</v>
      </c>
      <c r="AP841" s="114" t="s">
        <v>10463</v>
      </c>
      <c r="AQ841" s="99" t="s">
        <v>3865</v>
      </c>
      <c r="AR841" s="101" t="s">
        <v>379</v>
      </c>
      <c r="AS841" s="101" t="s">
        <v>141</v>
      </c>
      <c r="AT841" s="186" t="s">
        <v>4991</v>
      </c>
      <c r="AU841" s="128" t="s">
        <v>4992</v>
      </c>
      <c r="AV841" s="99">
        <v>106642</v>
      </c>
      <c r="AW841" s="99">
        <v>1</v>
      </c>
      <c r="AX841" s="116">
        <v>3000000</v>
      </c>
      <c r="AY841" s="117" t="s">
        <v>10464</v>
      </c>
      <c r="AZ841" s="99">
        <v>120</v>
      </c>
      <c r="BA841" s="117" t="s">
        <v>181</v>
      </c>
      <c r="BB841" s="99">
        <v>1269</v>
      </c>
      <c r="BC841" s="118">
        <v>45371</v>
      </c>
      <c r="BD841" s="116">
        <v>12000000</v>
      </c>
      <c r="BE841" s="99">
        <v>1446</v>
      </c>
      <c r="BF841" s="116">
        <v>12000000</v>
      </c>
      <c r="BG841" s="118">
        <v>45386</v>
      </c>
      <c r="BH841" s="99" t="s">
        <v>181</v>
      </c>
      <c r="BI841" s="118">
        <v>45385</v>
      </c>
      <c r="BJ841" s="99">
        <v>1</v>
      </c>
      <c r="BK841" s="99" t="s">
        <v>3869</v>
      </c>
      <c r="BL841" s="99"/>
      <c r="BM841" s="189" t="s">
        <v>4036</v>
      </c>
      <c r="BN841" s="99" t="s">
        <v>86</v>
      </c>
      <c r="BO841" s="99"/>
      <c r="BP841" s="99"/>
      <c r="BQ841" s="99"/>
      <c r="BR841" s="99"/>
      <c r="BS841" s="99"/>
      <c r="BT841" s="99"/>
      <c r="BU841" s="99"/>
      <c r="BV841" s="99"/>
      <c r="BW841" s="99"/>
      <c r="BX841" s="99"/>
      <c r="BY841" s="99"/>
      <c r="BZ841" s="99"/>
      <c r="CA841" s="99"/>
      <c r="CB841" s="129">
        <v>3123457408</v>
      </c>
      <c r="CC841" s="118" t="s">
        <v>10465</v>
      </c>
      <c r="CD841" s="118">
        <v>36882</v>
      </c>
      <c r="CE841" s="118" t="s">
        <v>3913</v>
      </c>
      <c r="CF841" s="99" t="s">
        <v>3894</v>
      </c>
      <c r="CG841" s="118" t="s">
        <v>3874</v>
      </c>
      <c r="CH841" s="118" t="s">
        <v>10287</v>
      </c>
      <c r="CI841" s="118" t="s">
        <v>10466</v>
      </c>
      <c r="CJ841" s="141" t="s">
        <v>181</v>
      </c>
      <c r="CK841" s="99">
        <v>24</v>
      </c>
      <c r="CL841" s="230" t="s">
        <v>10467</v>
      </c>
      <c r="CM841" s="117" t="s">
        <v>3917</v>
      </c>
      <c r="CN841" s="123">
        <v>1</v>
      </c>
    </row>
    <row r="842" spans="1:92" ht="20.100000000000001" hidden="1" customHeight="1">
      <c r="A842" s="97">
        <v>386</v>
      </c>
      <c r="B842" s="98">
        <v>2024</v>
      </c>
      <c r="C842" s="99" t="s">
        <v>72</v>
      </c>
      <c r="D842" s="100" t="s">
        <v>10468</v>
      </c>
      <c r="E842" s="99" t="s">
        <v>10469</v>
      </c>
      <c r="F842" s="101" t="s">
        <v>3212</v>
      </c>
      <c r="G842" s="102">
        <v>53043900</v>
      </c>
      <c r="H842" s="53">
        <v>1</v>
      </c>
      <c r="I842" s="103" t="s">
        <v>138</v>
      </c>
      <c r="J842" s="99">
        <v>1870</v>
      </c>
      <c r="K842" s="105" t="s">
        <v>4800</v>
      </c>
      <c r="L842" s="101" t="s">
        <v>74</v>
      </c>
      <c r="M842" s="53" t="s">
        <v>75</v>
      </c>
      <c r="N842" s="53" t="s">
        <v>3860</v>
      </c>
      <c r="O842" s="101" t="s">
        <v>6409</v>
      </c>
      <c r="P842" s="118">
        <v>45369</v>
      </c>
      <c r="Q842" s="107" t="s">
        <v>7</v>
      </c>
      <c r="R842" s="108" t="s">
        <v>3861</v>
      </c>
      <c r="S842" s="107">
        <v>45370</v>
      </c>
      <c r="T842" s="107">
        <v>45491</v>
      </c>
      <c r="U842" s="107" t="s">
        <v>123</v>
      </c>
      <c r="V842" s="107" t="s">
        <v>123</v>
      </c>
      <c r="W842" s="107" t="s">
        <v>123</v>
      </c>
      <c r="X842" s="53" t="s">
        <v>3862</v>
      </c>
      <c r="Y842" s="53">
        <v>1</v>
      </c>
      <c r="Z842" s="53" t="s">
        <v>3612</v>
      </c>
      <c r="AA842" s="107">
        <v>45477</v>
      </c>
      <c r="AB842" s="226"/>
      <c r="AC842" s="226"/>
      <c r="AD842" s="107" t="s">
        <v>123</v>
      </c>
      <c r="AE842" s="107" t="s">
        <v>123</v>
      </c>
      <c r="AF842" s="107">
        <v>45553</v>
      </c>
      <c r="AG842" s="110">
        <v>18000000</v>
      </c>
      <c r="AH842" s="107">
        <v>45477</v>
      </c>
      <c r="AI842" s="110">
        <v>9000000</v>
      </c>
      <c r="AJ842" s="51">
        <v>1</v>
      </c>
      <c r="AK842" s="110">
        <v>27000000</v>
      </c>
      <c r="AL842" s="111" t="str" cm="1">
        <f t="array" aca="1" ref="AL842" ca="1">_xlfn.IFS(TODAY()&lt;AF842,AF842-TODAY(),TODAY()&gt;AF842,"TERMINADO")</f>
        <v>TERMINADO</v>
      </c>
      <c r="AM842" s="112" t="s">
        <v>84</v>
      </c>
      <c r="AN842" s="112" t="s">
        <v>85</v>
      </c>
      <c r="AO842" s="113" t="s">
        <v>3863</v>
      </c>
      <c r="AP842" s="114" t="s">
        <v>10470</v>
      </c>
      <c r="AQ842" s="99" t="s">
        <v>3865</v>
      </c>
      <c r="AR842" s="180" t="s">
        <v>316</v>
      </c>
      <c r="AS842" s="101" t="s">
        <v>316</v>
      </c>
      <c r="AT842" s="101" t="s">
        <v>540</v>
      </c>
      <c r="AU842" s="133" t="s">
        <v>5644</v>
      </c>
      <c r="AV842" s="99">
        <v>104170</v>
      </c>
      <c r="AW842" s="99">
        <v>1</v>
      </c>
      <c r="AX842" s="116">
        <v>4500000</v>
      </c>
      <c r="AY842" s="117" t="s">
        <v>10471</v>
      </c>
      <c r="AZ842" s="99">
        <v>120</v>
      </c>
      <c r="BA842" s="117" t="s">
        <v>181</v>
      </c>
      <c r="BB842" s="99">
        <v>1233</v>
      </c>
      <c r="BC842" s="118">
        <v>45362</v>
      </c>
      <c r="BD842" s="116">
        <v>18000000</v>
      </c>
      <c r="BE842" s="99">
        <v>1327</v>
      </c>
      <c r="BF842" s="116">
        <v>18000000</v>
      </c>
      <c r="BG842" s="118">
        <v>45369</v>
      </c>
      <c r="BH842" s="117" t="s">
        <v>181</v>
      </c>
      <c r="BI842" s="118" t="s">
        <v>10472</v>
      </c>
      <c r="BJ842" s="99">
        <v>3</v>
      </c>
      <c r="BK842" s="99" t="s">
        <v>3935</v>
      </c>
      <c r="BL842" s="99" t="s">
        <v>4008</v>
      </c>
      <c r="BM842" s="118" t="s">
        <v>4009</v>
      </c>
      <c r="BN842" s="99" t="s">
        <v>3906</v>
      </c>
      <c r="BO842" s="99" t="s">
        <v>5910</v>
      </c>
      <c r="BP842" s="99" t="s">
        <v>3935</v>
      </c>
      <c r="BQ842" s="99" t="s">
        <v>10473</v>
      </c>
      <c r="BR842" s="99" t="s">
        <v>3874</v>
      </c>
      <c r="BS842" s="99" t="s">
        <v>3874</v>
      </c>
      <c r="BT842" s="99" t="s">
        <v>3874</v>
      </c>
      <c r="BU842" s="99" t="s">
        <v>3874</v>
      </c>
      <c r="BV842" s="99" t="s">
        <v>10474</v>
      </c>
      <c r="BW842" s="99" t="s">
        <v>4406</v>
      </c>
      <c r="BX842" s="99">
        <v>3102385268</v>
      </c>
      <c r="BY842" s="99" t="s">
        <v>3909</v>
      </c>
      <c r="BZ842" s="99" t="s">
        <v>3938</v>
      </c>
      <c r="CA842" s="99" t="s">
        <v>3939</v>
      </c>
      <c r="CB842" s="129">
        <v>3125496995</v>
      </c>
      <c r="CC842" s="118" t="s">
        <v>10475</v>
      </c>
      <c r="CD842" s="118">
        <v>30714</v>
      </c>
      <c r="CE842" s="118" t="s">
        <v>3913</v>
      </c>
      <c r="CF842" s="99" t="s">
        <v>3894</v>
      </c>
      <c r="CG842" s="118" t="s">
        <v>3874</v>
      </c>
      <c r="CH842" s="118" t="s">
        <v>3913</v>
      </c>
      <c r="CI842" s="118" t="s">
        <v>10476</v>
      </c>
      <c r="CJ842" s="99" t="s">
        <v>181</v>
      </c>
      <c r="CK842" s="99">
        <v>40</v>
      </c>
      <c r="CL842" s="230" t="s">
        <v>10477</v>
      </c>
      <c r="CM842" s="99" t="s">
        <v>3878</v>
      </c>
      <c r="CN842" s="123">
        <v>1</v>
      </c>
    </row>
    <row r="843" spans="1:92" ht="20.100000000000001" hidden="1" customHeight="1">
      <c r="A843" s="97">
        <v>725</v>
      </c>
      <c r="B843" s="98">
        <v>2024</v>
      </c>
      <c r="C843" s="99" t="s">
        <v>72</v>
      </c>
      <c r="D843" s="100" t="s">
        <v>10478</v>
      </c>
      <c r="E843" s="99" t="s">
        <v>10479</v>
      </c>
      <c r="F843" s="106" t="s">
        <v>3212</v>
      </c>
      <c r="G843" s="115">
        <v>53043900</v>
      </c>
      <c r="H843" s="99">
        <v>1</v>
      </c>
      <c r="I843" s="103" t="s">
        <v>5659</v>
      </c>
      <c r="J843" s="99">
        <v>1870</v>
      </c>
      <c r="K843" s="105" t="s">
        <v>4800</v>
      </c>
      <c r="L843" s="101" t="s">
        <v>74</v>
      </c>
      <c r="M843" s="53" t="s">
        <v>75</v>
      </c>
      <c r="N843" s="53" t="s">
        <v>3860</v>
      </c>
      <c r="O843" s="188" t="s">
        <v>3209</v>
      </c>
      <c r="P843" s="118">
        <v>45548</v>
      </c>
      <c r="Q843" s="118" t="s">
        <v>13</v>
      </c>
      <c r="R843" s="106" t="s">
        <v>3861</v>
      </c>
      <c r="S843" s="159">
        <v>45554</v>
      </c>
      <c r="T843" s="118">
        <v>45657</v>
      </c>
      <c r="U843" s="107" t="s">
        <v>123</v>
      </c>
      <c r="V843" s="107" t="s">
        <v>123</v>
      </c>
      <c r="W843" s="107" t="s">
        <v>123</v>
      </c>
      <c r="X843" s="107" t="s">
        <v>3884</v>
      </c>
      <c r="Y843" s="53">
        <v>1</v>
      </c>
      <c r="Z843" s="102" t="str">
        <f>+R843</f>
        <v>4 MESES</v>
      </c>
      <c r="AA843" s="107" t="s">
        <v>123</v>
      </c>
      <c r="AD843" s="107" t="s">
        <v>123</v>
      </c>
      <c r="AE843" s="107" t="s">
        <v>123</v>
      </c>
      <c r="AF843" s="107">
        <v>45675</v>
      </c>
      <c r="AG843" s="130">
        <v>18000000</v>
      </c>
      <c r="AH843" s="135" t="s">
        <v>123</v>
      </c>
      <c r="AI843" s="110">
        <v>0</v>
      </c>
      <c r="AJ843" s="53" t="s">
        <v>123</v>
      </c>
      <c r="AK843" s="110">
        <f>+AG843+AI843</f>
        <v>18000000</v>
      </c>
      <c r="AL843" s="111" t="str" cm="1">
        <f t="array" aca="1" ref="AL843" ca="1">_xlfn.IFS(TODAY()&lt;AF843,AF843-TODAY(),TODAY()&gt;AF843,"TERMINADO")</f>
        <v>TERMINADO</v>
      </c>
      <c r="AM843" s="206" t="s">
        <v>84</v>
      </c>
      <c r="AN843" s="155" t="s">
        <v>3885</v>
      </c>
      <c r="AO843" s="113" t="s">
        <v>3863</v>
      </c>
      <c r="AP843" s="114" t="s">
        <v>10480</v>
      </c>
      <c r="AQ843" s="53" t="s">
        <v>3865</v>
      </c>
      <c r="AR843" s="106" t="s">
        <v>316</v>
      </c>
      <c r="AS843" s="101" t="s">
        <v>316</v>
      </c>
      <c r="AT843" s="309" t="s">
        <v>540</v>
      </c>
      <c r="AU843" s="115">
        <v>20245420020203</v>
      </c>
      <c r="AV843" s="99">
        <v>115474</v>
      </c>
      <c r="AW843" s="99">
        <v>1</v>
      </c>
      <c r="AX843" s="116">
        <f>18000000/4</f>
        <v>4500000</v>
      </c>
      <c r="AY843" s="117" t="s">
        <v>10481</v>
      </c>
      <c r="AZ843" s="99"/>
      <c r="BA843" s="117" t="s">
        <v>181</v>
      </c>
      <c r="BB843" s="99">
        <v>1789</v>
      </c>
      <c r="BC843" s="118">
        <v>45519</v>
      </c>
      <c r="BD843" s="116">
        <v>18000000</v>
      </c>
      <c r="BE843" s="292">
        <v>2085</v>
      </c>
      <c r="BF843" s="293">
        <v>18000000</v>
      </c>
      <c r="BG843" s="294">
        <v>45551</v>
      </c>
      <c r="BH843" s="99"/>
      <c r="BI843" s="118" t="s">
        <v>10482</v>
      </c>
      <c r="BJ843" s="99">
        <v>3</v>
      </c>
      <c r="BK843" s="99" t="s">
        <v>3935</v>
      </c>
      <c r="BL843" s="99" t="s">
        <v>4008</v>
      </c>
      <c r="BM843" s="141" t="s">
        <v>10483</v>
      </c>
      <c r="BN843" s="99" t="s">
        <v>3906</v>
      </c>
      <c r="BO843" s="99" t="s">
        <v>5910</v>
      </c>
      <c r="BP843" s="99" t="s">
        <v>3874</v>
      </c>
      <c r="BQ843" s="99" t="s">
        <v>123</v>
      </c>
      <c r="BR843" s="99" t="s">
        <v>3874</v>
      </c>
      <c r="BS843" s="99" t="s">
        <v>3874</v>
      </c>
      <c r="BT843" s="99" t="s">
        <v>3874</v>
      </c>
      <c r="BU843" s="99" t="s">
        <v>3874</v>
      </c>
      <c r="BV843" s="99" t="s">
        <v>10474</v>
      </c>
      <c r="BW843" s="99" t="s">
        <v>4406</v>
      </c>
      <c r="BX843" s="99">
        <v>6013630330</v>
      </c>
      <c r="BY843" s="99" t="s">
        <v>3909</v>
      </c>
      <c r="BZ843" s="99" t="s">
        <v>3938</v>
      </c>
      <c r="CA843" s="99" t="s">
        <v>3911</v>
      </c>
      <c r="CB843" s="129">
        <v>3125496995</v>
      </c>
      <c r="CC843" s="118" t="s">
        <v>10484</v>
      </c>
      <c r="CD843" s="118">
        <v>30714</v>
      </c>
      <c r="CE843" s="99" t="s">
        <v>3913</v>
      </c>
      <c r="CF843" s="99" t="s">
        <v>3894</v>
      </c>
      <c r="CG843" s="99" t="s">
        <v>181</v>
      </c>
      <c r="CH843" s="118" t="s">
        <v>3913</v>
      </c>
      <c r="CI843" s="118" t="s">
        <v>10476</v>
      </c>
      <c r="CJ843" s="141"/>
      <c r="CK843" s="115"/>
      <c r="CL843" s="230"/>
      <c r="CM843" s="117" t="s">
        <v>13</v>
      </c>
      <c r="CN843" s="123">
        <v>1</v>
      </c>
    </row>
    <row r="844" spans="1:92" ht="20.100000000000001" hidden="1" customHeight="1">
      <c r="A844" s="97">
        <v>430</v>
      </c>
      <c r="B844" s="98">
        <v>2024</v>
      </c>
      <c r="C844" s="99" t="s">
        <v>72</v>
      </c>
      <c r="D844" s="100" t="s">
        <v>10485</v>
      </c>
      <c r="E844" s="99" t="s">
        <v>7139</v>
      </c>
      <c r="F844" s="106" t="s">
        <v>10486</v>
      </c>
      <c r="G844" s="115">
        <v>1019086071</v>
      </c>
      <c r="H844" s="99">
        <v>2</v>
      </c>
      <c r="I844" s="181" t="s">
        <v>99</v>
      </c>
      <c r="J844" s="104" t="s">
        <v>635</v>
      </c>
      <c r="K844" s="105" t="s">
        <v>3859</v>
      </c>
      <c r="L844" s="101" t="s">
        <v>74</v>
      </c>
      <c r="M844" s="53" t="s">
        <v>75</v>
      </c>
      <c r="N844" s="53" t="s">
        <v>3860</v>
      </c>
      <c r="O844" s="101" t="s">
        <v>800</v>
      </c>
      <c r="P844" s="118">
        <v>45372</v>
      </c>
      <c r="Q844" s="107" t="s">
        <v>7</v>
      </c>
      <c r="R844" s="106" t="s">
        <v>3861</v>
      </c>
      <c r="S844" s="118">
        <v>45377</v>
      </c>
      <c r="T844" s="118">
        <v>45498</v>
      </c>
      <c r="U844" s="107">
        <v>45483</v>
      </c>
      <c r="V844" s="107" t="s">
        <v>4747</v>
      </c>
      <c r="W844" s="102">
        <v>1129519164</v>
      </c>
      <c r="X844" s="53" t="s">
        <v>3862</v>
      </c>
      <c r="Y844" s="53">
        <v>1</v>
      </c>
      <c r="Z844" s="53" t="s">
        <v>3612</v>
      </c>
      <c r="AA844" s="107">
        <f>+AH844</f>
        <v>45490</v>
      </c>
      <c r="AB844" s="226"/>
      <c r="AC844" s="226"/>
      <c r="AD844" s="107" t="s">
        <v>123</v>
      </c>
      <c r="AE844" s="107" t="s">
        <v>123</v>
      </c>
      <c r="AF844" s="107">
        <v>45560</v>
      </c>
      <c r="AG844" s="110">
        <v>26000000</v>
      </c>
      <c r="AH844" s="107">
        <v>45490</v>
      </c>
      <c r="AI844" s="110">
        <v>13000000</v>
      </c>
      <c r="AJ844" s="51">
        <v>1</v>
      </c>
      <c r="AK844" s="110">
        <v>39000000</v>
      </c>
      <c r="AL844" s="111" t="str" cm="1">
        <f t="array" aca="1" ref="AL844" ca="1">_xlfn.IFS(TODAY()&lt;AF844,AF844-TODAY(),TODAY()&gt;AF844,"TERMINADO")</f>
        <v>TERMINADO</v>
      </c>
      <c r="AM844" s="112" t="s">
        <v>84</v>
      </c>
      <c r="AN844" s="206" t="s">
        <v>85</v>
      </c>
      <c r="AO844" s="113" t="s">
        <v>3863</v>
      </c>
      <c r="AP844" s="114" t="s">
        <v>7140</v>
      </c>
      <c r="AQ844" s="99" t="s">
        <v>3865</v>
      </c>
      <c r="AR844" s="101" t="s">
        <v>446</v>
      </c>
      <c r="AS844" s="101" t="s">
        <v>141</v>
      </c>
      <c r="AT844" s="142" t="s">
        <v>10487</v>
      </c>
      <c r="AU844" s="133" t="s">
        <v>10488</v>
      </c>
      <c r="AV844" s="99">
        <v>103826</v>
      </c>
      <c r="AW844" s="99">
        <v>6</v>
      </c>
      <c r="AX844" s="116">
        <v>6500000</v>
      </c>
      <c r="AY844" s="117" t="s">
        <v>10489</v>
      </c>
      <c r="AZ844" s="99">
        <v>120</v>
      </c>
      <c r="BA844" s="117" t="s">
        <v>181</v>
      </c>
      <c r="BB844" s="99">
        <v>1163</v>
      </c>
      <c r="BC844" s="118">
        <v>45355</v>
      </c>
      <c r="BD844" s="116">
        <v>156000000</v>
      </c>
      <c r="BE844" s="99">
        <v>1393</v>
      </c>
      <c r="BF844" s="116">
        <v>26000000</v>
      </c>
      <c r="BG844" s="118">
        <v>45377</v>
      </c>
      <c r="BH844" s="117" t="s">
        <v>181</v>
      </c>
      <c r="BI844" s="118">
        <v>45372</v>
      </c>
      <c r="BJ844" s="99">
        <v>1</v>
      </c>
      <c r="BK844" s="99" t="s">
        <v>3874</v>
      </c>
      <c r="BL844" s="99" t="s">
        <v>3891</v>
      </c>
      <c r="BM844" s="189" t="s">
        <v>3905</v>
      </c>
      <c r="BN844" s="99" t="s">
        <v>3906</v>
      </c>
      <c r="BO844" s="99" t="s">
        <v>3874</v>
      </c>
      <c r="BP844" s="99" t="s">
        <v>3874</v>
      </c>
      <c r="BQ844" s="99" t="s">
        <v>123</v>
      </c>
      <c r="BR844" s="99" t="s">
        <v>3935</v>
      </c>
      <c r="BS844" s="99" t="s">
        <v>3874</v>
      </c>
      <c r="BT844" s="99" t="s">
        <v>3874</v>
      </c>
      <c r="BU844" s="99" t="s">
        <v>3874</v>
      </c>
      <c r="BV844" s="99" t="s">
        <v>10490</v>
      </c>
      <c r="BW844" s="99" t="s">
        <v>7251</v>
      </c>
      <c r="BX844" s="99">
        <v>3504349280</v>
      </c>
      <c r="BY844" s="99" t="s">
        <v>3909</v>
      </c>
      <c r="BZ844" s="99" t="s">
        <v>4060</v>
      </c>
      <c r="CA844" s="99" t="s">
        <v>3911</v>
      </c>
      <c r="CB844" s="129">
        <v>3113956792</v>
      </c>
      <c r="CC844" s="118" t="s">
        <v>10491</v>
      </c>
      <c r="CD844" s="118">
        <v>34232</v>
      </c>
      <c r="CE844" s="118" t="s">
        <v>3872</v>
      </c>
      <c r="CF844" s="99" t="s">
        <v>3873</v>
      </c>
      <c r="CG844" s="118" t="s">
        <v>3874</v>
      </c>
      <c r="CH844" s="118" t="s">
        <v>4468</v>
      </c>
      <c r="CI844" s="118" t="s">
        <v>10492</v>
      </c>
      <c r="CJ844" s="141" t="s">
        <v>181</v>
      </c>
      <c r="CK844" s="99">
        <v>31</v>
      </c>
      <c r="CL844" s="230" t="s">
        <v>10493</v>
      </c>
      <c r="CM844" s="117" t="s">
        <v>3917</v>
      </c>
      <c r="CN844" s="123">
        <v>1</v>
      </c>
    </row>
    <row r="845" spans="1:92" ht="20.100000000000001" hidden="1" customHeight="1">
      <c r="A845" s="97">
        <v>991</v>
      </c>
      <c r="B845" s="98">
        <v>2024</v>
      </c>
      <c r="C845" s="99" t="s">
        <v>72</v>
      </c>
      <c r="D845" s="100" t="s">
        <v>10494</v>
      </c>
      <c r="E845" s="53" t="s">
        <v>10495</v>
      </c>
      <c r="F845" s="101" t="s">
        <v>10496</v>
      </c>
      <c r="G845" s="102">
        <v>52730716</v>
      </c>
      <c r="H845" s="53">
        <v>6</v>
      </c>
      <c r="I845" s="149" t="s">
        <v>4096</v>
      </c>
      <c r="J845" s="99">
        <v>1873</v>
      </c>
      <c r="K845" s="105" t="s">
        <v>3859</v>
      </c>
      <c r="L845" s="106" t="s">
        <v>74</v>
      </c>
      <c r="M845" s="99" t="s">
        <v>75</v>
      </c>
      <c r="N845" s="99" t="s">
        <v>3860</v>
      </c>
      <c r="O845" s="101" t="s">
        <v>10497</v>
      </c>
      <c r="P845" s="107">
        <v>45590</v>
      </c>
      <c r="Q845" s="118" t="s">
        <v>14</v>
      </c>
      <c r="R845" s="106" t="s">
        <v>3982</v>
      </c>
      <c r="S845" s="151">
        <v>45594</v>
      </c>
      <c r="T845" s="118">
        <v>45657</v>
      </c>
      <c r="U845" s="118" t="s">
        <v>123</v>
      </c>
      <c r="V845" s="118" t="s">
        <v>123</v>
      </c>
      <c r="W845" s="118" t="s">
        <v>123</v>
      </c>
      <c r="X845" s="107" t="s">
        <v>3884</v>
      </c>
      <c r="Y845" s="53">
        <v>1</v>
      </c>
      <c r="Z845" s="115" t="str">
        <f>+R845</f>
        <v>3 Meses 25 Dias</v>
      </c>
      <c r="AA845" s="118" t="s">
        <v>123</v>
      </c>
      <c r="AD845" s="118" t="s">
        <v>123</v>
      </c>
      <c r="AE845" s="118" t="s">
        <v>123</v>
      </c>
      <c r="AF845" s="118">
        <v>45710</v>
      </c>
      <c r="AG845" s="116">
        <v>18016667</v>
      </c>
      <c r="AH845" s="153" t="s">
        <v>123</v>
      </c>
      <c r="AI845" s="154">
        <v>0</v>
      </c>
      <c r="AJ845" s="53" t="s">
        <v>123</v>
      </c>
      <c r="AK845" s="110">
        <f>+AG845+AI845</f>
        <v>18016667</v>
      </c>
      <c r="AL845" s="111" t="str" cm="1">
        <f t="array" aca="1" ref="AL845" ca="1">_xlfn.IFS(TODAY()&lt;AF845,AF845-TODAY(),TODAY()&gt;AF845,"TERMINADO")</f>
        <v>TERMINADO</v>
      </c>
      <c r="AM845" s="112" t="s">
        <v>84</v>
      </c>
      <c r="AN845" s="155" t="s">
        <v>3885</v>
      </c>
      <c r="AO845" s="113" t="s">
        <v>3863</v>
      </c>
      <c r="AP845" s="114" t="s">
        <v>10498</v>
      </c>
      <c r="AQ845" s="99" t="s">
        <v>3865</v>
      </c>
      <c r="AR845" s="101" t="s">
        <v>366</v>
      </c>
      <c r="AS845" s="101" t="s">
        <v>141</v>
      </c>
      <c r="AT845" s="131" t="s">
        <v>7186</v>
      </c>
      <c r="AU845" s="139" t="s">
        <v>7187</v>
      </c>
      <c r="AV845" s="99">
        <v>116889</v>
      </c>
      <c r="AW845" s="99">
        <v>1</v>
      </c>
      <c r="AX845" s="116">
        <v>4700000</v>
      </c>
      <c r="AY845" s="117" t="s">
        <v>10499</v>
      </c>
      <c r="AZ845" s="99"/>
      <c r="BA845" s="117" t="s">
        <v>181</v>
      </c>
      <c r="BB845" s="99">
        <v>1961</v>
      </c>
      <c r="BC845" s="118">
        <v>45566</v>
      </c>
      <c r="BD845" s="116">
        <v>18016667</v>
      </c>
      <c r="BE845" s="99">
        <v>2343</v>
      </c>
      <c r="BF845" s="116">
        <v>18016667</v>
      </c>
      <c r="BG845" s="118">
        <v>45594</v>
      </c>
      <c r="BH845" s="117"/>
      <c r="BI845" s="118" t="s">
        <v>10500</v>
      </c>
      <c r="BJ845" s="99">
        <v>5</v>
      </c>
      <c r="BK845" s="99"/>
      <c r="BL845" s="99" t="s">
        <v>3891</v>
      </c>
      <c r="BM845" s="117"/>
      <c r="BN845" s="99"/>
      <c r="BO845" s="99"/>
      <c r="BP845" s="99"/>
      <c r="BQ845" s="99"/>
      <c r="BR845" s="99"/>
      <c r="BS845" s="99"/>
      <c r="BT845" s="99"/>
      <c r="BU845" s="99"/>
      <c r="BV845" s="99"/>
      <c r="BW845" s="99"/>
      <c r="BX845" s="99"/>
      <c r="BY845" s="99"/>
      <c r="BZ845" s="99"/>
      <c r="CA845" s="99"/>
      <c r="CB845" s="129">
        <v>3008618189</v>
      </c>
      <c r="CC845" s="118" t="s">
        <v>10501</v>
      </c>
      <c r="CD845" s="118">
        <v>30143</v>
      </c>
      <c r="CE845" s="99" t="s">
        <v>3913</v>
      </c>
      <c r="CF845" s="99" t="s">
        <v>3894</v>
      </c>
      <c r="CG845" s="118"/>
      <c r="CH845" s="118" t="s">
        <v>10502</v>
      </c>
      <c r="CI845" s="118" t="s">
        <v>10503</v>
      </c>
      <c r="CK845" s="115"/>
      <c r="CL845" s="230"/>
      <c r="CM845" s="166" t="s">
        <v>14</v>
      </c>
      <c r="CN845" s="123">
        <v>1</v>
      </c>
    </row>
    <row r="846" spans="1:92" ht="20.100000000000001" hidden="1" customHeight="1">
      <c r="A846" s="97">
        <v>408</v>
      </c>
      <c r="B846" s="98">
        <v>2024</v>
      </c>
      <c r="C846" s="99" t="s">
        <v>72</v>
      </c>
      <c r="D846" s="100" t="s">
        <v>10504</v>
      </c>
      <c r="E846" s="99" t="s">
        <v>10505</v>
      </c>
      <c r="F846" s="106" t="s">
        <v>1468</v>
      </c>
      <c r="G846" s="115">
        <v>1032451121</v>
      </c>
      <c r="H846" s="99">
        <v>5</v>
      </c>
      <c r="I846" s="103" t="s">
        <v>99</v>
      </c>
      <c r="J846" s="104" t="s">
        <v>635</v>
      </c>
      <c r="K846" s="105" t="s">
        <v>3859</v>
      </c>
      <c r="L846" s="101" t="s">
        <v>74</v>
      </c>
      <c r="M846" s="53" t="s">
        <v>75</v>
      </c>
      <c r="N846" s="53" t="s">
        <v>3860</v>
      </c>
      <c r="O846" s="101" t="s">
        <v>10506</v>
      </c>
      <c r="P846" s="107">
        <v>45370</v>
      </c>
      <c r="Q846" s="107" t="s">
        <v>7</v>
      </c>
      <c r="R846" s="108" t="s">
        <v>3861</v>
      </c>
      <c r="S846" s="118">
        <v>45383</v>
      </c>
      <c r="T846" s="118">
        <v>45504</v>
      </c>
      <c r="U846" s="107" t="s">
        <v>123</v>
      </c>
      <c r="V846" s="107" t="s">
        <v>123</v>
      </c>
      <c r="W846" s="107" t="s">
        <v>123</v>
      </c>
      <c r="X846" s="53" t="s">
        <v>123</v>
      </c>
      <c r="Y846" s="53" t="s">
        <v>123</v>
      </c>
      <c r="Z846" s="102" t="str">
        <f>+R846</f>
        <v>4 MESES</v>
      </c>
      <c r="AA846" s="53" t="s">
        <v>123</v>
      </c>
      <c r="AB846" s="226"/>
      <c r="AC846" s="226"/>
      <c r="AD846" s="107" t="s">
        <v>123</v>
      </c>
      <c r="AE846" s="107" t="s">
        <v>123</v>
      </c>
      <c r="AF846" s="107">
        <v>45467</v>
      </c>
      <c r="AG846" s="130">
        <v>39200000</v>
      </c>
      <c r="AH846" s="130" t="s">
        <v>123</v>
      </c>
      <c r="AI846" s="110">
        <v>0</v>
      </c>
      <c r="AJ846" s="53" t="s">
        <v>123</v>
      </c>
      <c r="AK846" s="130">
        <v>39200000</v>
      </c>
      <c r="AL846" s="111" t="str" cm="1">
        <f t="array" aca="1" ref="AL846" ca="1">_xlfn.IFS(TODAY()&lt;AF846,AF846-TODAY(),TODAY()&gt;AF846,"TERMINADO")</f>
        <v>TERMINADO</v>
      </c>
      <c r="AM846" s="112" t="s">
        <v>205</v>
      </c>
      <c r="AN846" s="112" t="s">
        <v>84</v>
      </c>
      <c r="AO846" s="113" t="s">
        <v>3863</v>
      </c>
      <c r="AP846" s="114" t="s">
        <v>10507</v>
      </c>
      <c r="AQ846" s="99" t="s">
        <v>3865</v>
      </c>
      <c r="AR846" s="101" t="s">
        <v>425</v>
      </c>
      <c r="AS846" s="101" t="s">
        <v>141</v>
      </c>
      <c r="AT846" s="131" t="s">
        <v>10508</v>
      </c>
      <c r="AU846" s="133" t="s">
        <v>10509</v>
      </c>
      <c r="AV846" s="99">
        <v>104320</v>
      </c>
      <c r="AW846" s="99">
        <v>1</v>
      </c>
      <c r="AX846" s="116">
        <v>9800000</v>
      </c>
      <c r="AY846" s="117" t="s">
        <v>10510</v>
      </c>
      <c r="AZ846" s="99">
        <v>120</v>
      </c>
      <c r="BA846" s="117" t="s">
        <v>181</v>
      </c>
      <c r="BB846" s="99">
        <v>1203</v>
      </c>
      <c r="BC846" s="118">
        <v>45358</v>
      </c>
      <c r="BD846" s="116">
        <v>39200000</v>
      </c>
      <c r="BE846" s="99">
        <v>1403</v>
      </c>
      <c r="BF846" s="116">
        <v>39200000</v>
      </c>
      <c r="BG846" s="118">
        <v>45383</v>
      </c>
      <c r="BH846" s="99" t="s">
        <v>181</v>
      </c>
      <c r="BI846" s="118">
        <v>45377</v>
      </c>
      <c r="BJ846" s="99">
        <v>1</v>
      </c>
      <c r="BK846" s="99" t="s">
        <v>3869</v>
      </c>
      <c r="BL846" s="99"/>
      <c r="BM846" s="118" t="s">
        <v>3870</v>
      </c>
      <c r="BN846" s="99" t="s">
        <v>86</v>
      </c>
      <c r="BO846" s="99"/>
      <c r="BP846" s="99"/>
      <c r="BQ846" s="99"/>
      <c r="BR846" s="99"/>
      <c r="BS846" s="99"/>
      <c r="BT846" s="99"/>
      <c r="BU846" s="99"/>
      <c r="BV846" s="99"/>
      <c r="BW846" s="99"/>
      <c r="BX846" s="99"/>
      <c r="BY846" s="99"/>
      <c r="BZ846" s="99"/>
      <c r="CA846" s="99"/>
      <c r="CB846" s="129" t="s">
        <v>10511</v>
      </c>
      <c r="CC846" s="118" t="s">
        <v>10512</v>
      </c>
      <c r="CD846" s="118">
        <v>33799</v>
      </c>
      <c r="CE846" s="118" t="s">
        <v>3872</v>
      </c>
      <c r="CF846" s="99" t="s">
        <v>3873</v>
      </c>
      <c r="CG846" s="118" t="s">
        <v>3874</v>
      </c>
      <c r="CH846" s="118" t="s">
        <v>4468</v>
      </c>
      <c r="CI846" s="118" t="s">
        <v>10513</v>
      </c>
      <c r="CJ846" s="141" t="s">
        <v>181</v>
      </c>
      <c r="CK846" s="99">
        <v>32</v>
      </c>
      <c r="CL846" s="230" t="s">
        <v>10514</v>
      </c>
      <c r="CM846" s="99" t="s">
        <v>3878</v>
      </c>
      <c r="CN846" s="123">
        <v>1</v>
      </c>
    </row>
    <row r="847" spans="1:92" ht="20.100000000000001" hidden="1" customHeight="1">
      <c r="A847" s="97">
        <v>595</v>
      </c>
      <c r="B847" s="98">
        <v>2024</v>
      </c>
      <c r="C847" s="99" t="s">
        <v>72</v>
      </c>
      <c r="D847" s="100" t="s">
        <v>10515</v>
      </c>
      <c r="E847" s="99" t="s">
        <v>10516</v>
      </c>
      <c r="F847" s="106" t="s">
        <v>1468</v>
      </c>
      <c r="G847" s="115">
        <v>1032451121</v>
      </c>
      <c r="H847" s="99">
        <v>5</v>
      </c>
      <c r="I847" s="103" t="s">
        <v>2494</v>
      </c>
      <c r="J847" s="99">
        <v>1873</v>
      </c>
      <c r="K847" s="105" t="s">
        <v>3859</v>
      </c>
      <c r="L847" s="101" t="s">
        <v>74</v>
      </c>
      <c r="M847" s="53" t="s">
        <v>75</v>
      </c>
      <c r="N847" s="53" t="s">
        <v>3860</v>
      </c>
      <c r="O847" s="101" t="s">
        <v>10506</v>
      </c>
      <c r="P847" s="118">
        <v>45467</v>
      </c>
      <c r="Q847" s="118" t="s">
        <v>10</v>
      </c>
      <c r="R847" s="106" t="s">
        <v>3861</v>
      </c>
      <c r="S847" s="118">
        <v>45468</v>
      </c>
      <c r="T847" s="118">
        <v>45589</v>
      </c>
      <c r="U847" s="107" t="s">
        <v>123</v>
      </c>
      <c r="V847" s="107" t="s">
        <v>123</v>
      </c>
      <c r="W847" s="107" t="s">
        <v>123</v>
      </c>
      <c r="X847" s="53" t="s">
        <v>123</v>
      </c>
      <c r="Y847" s="53" t="s">
        <v>123</v>
      </c>
      <c r="Z847" s="102" t="str">
        <f>+R847</f>
        <v>4 MESES</v>
      </c>
      <c r="AA847" s="53" t="s">
        <v>123</v>
      </c>
      <c r="AD847" s="107" t="s">
        <v>123</v>
      </c>
      <c r="AE847" s="107" t="s">
        <v>123</v>
      </c>
      <c r="AF847" s="107">
        <v>45589</v>
      </c>
      <c r="AG847" s="130">
        <v>39200000</v>
      </c>
      <c r="AH847" s="135" t="s">
        <v>123</v>
      </c>
      <c r="AI847" s="110">
        <v>0</v>
      </c>
      <c r="AJ847" s="53" t="s">
        <v>123</v>
      </c>
      <c r="AK847" s="110">
        <f>+AG847+AI847</f>
        <v>39200000</v>
      </c>
      <c r="AL847" s="111" t="str" cm="1">
        <f t="array" aca="1" ref="AL847" ca="1">_xlfn.IFS(TODAY()&lt;AF847,AF847-TODAY(),TODAY()&gt;AF847,"TERMINADO")</f>
        <v>TERMINADO</v>
      </c>
      <c r="AM847" s="238" t="s">
        <v>84</v>
      </c>
      <c r="AN847" s="238" t="s">
        <v>84</v>
      </c>
      <c r="AO847" s="113" t="s">
        <v>3863</v>
      </c>
      <c r="AP847" s="114" t="s">
        <v>10517</v>
      </c>
      <c r="AQ847" s="53" t="s">
        <v>3865</v>
      </c>
      <c r="AR847" s="101" t="s">
        <v>425</v>
      </c>
      <c r="AS847" s="101" t="s">
        <v>141</v>
      </c>
      <c r="AT847" s="106" t="s">
        <v>367</v>
      </c>
      <c r="AU847" s="115">
        <v>20245420013363</v>
      </c>
      <c r="AV847" s="99">
        <v>111422</v>
      </c>
      <c r="AW847" s="99">
        <v>1</v>
      </c>
      <c r="AX847" s="116">
        <v>9800000</v>
      </c>
      <c r="AY847" s="117" t="s">
        <v>10518</v>
      </c>
      <c r="AZ847" s="99">
        <v>120</v>
      </c>
      <c r="BA847" s="99" t="s">
        <v>181</v>
      </c>
      <c r="BB847" s="99">
        <v>1523</v>
      </c>
      <c r="BC847" s="118">
        <v>45462</v>
      </c>
      <c r="BD847" s="116">
        <v>39200000</v>
      </c>
      <c r="BE847" s="99">
        <v>1736</v>
      </c>
      <c r="BF847" s="116">
        <v>39200000</v>
      </c>
      <c r="BG847" s="118">
        <v>45468</v>
      </c>
      <c r="BH847" s="99" t="s">
        <v>181</v>
      </c>
      <c r="BI847" s="118">
        <v>45467</v>
      </c>
      <c r="BJ847" s="99">
        <v>1</v>
      </c>
      <c r="BK847" s="99" t="s">
        <v>3874</v>
      </c>
      <c r="BL847" s="99" t="s">
        <v>3891</v>
      </c>
      <c r="BM847" s="202" t="s">
        <v>3905</v>
      </c>
      <c r="BN847" s="99" t="s">
        <v>3906</v>
      </c>
      <c r="BO847" s="99" t="s">
        <v>3874</v>
      </c>
      <c r="BP847" s="99" t="s">
        <v>3874</v>
      </c>
      <c r="BQ847" s="99" t="s">
        <v>123</v>
      </c>
      <c r="BR847" s="99" t="s">
        <v>3874</v>
      </c>
      <c r="BS847" s="99" t="s">
        <v>3874</v>
      </c>
      <c r="BT847" s="99" t="s">
        <v>3874</v>
      </c>
      <c r="BU847" s="99" t="s">
        <v>3874</v>
      </c>
      <c r="BV847" s="99" t="s">
        <v>10519</v>
      </c>
      <c r="BW847" s="99" t="s">
        <v>4783</v>
      </c>
      <c r="BX847" s="99">
        <v>3203178693</v>
      </c>
      <c r="BY847" s="99" t="s">
        <v>3909</v>
      </c>
      <c r="BZ847" s="99" t="s">
        <v>3951</v>
      </c>
      <c r="CA847" s="99" t="s">
        <v>4012</v>
      </c>
      <c r="CB847" s="129">
        <v>3203178693</v>
      </c>
      <c r="CC847" s="118" t="s">
        <v>10520</v>
      </c>
      <c r="CD847" s="118">
        <v>33799</v>
      </c>
      <c r="CE847" s="118" t="s">
        <v>3872</v>
      </c>
      <c r="CF847" s="99" t="s">
        <v>3873</v>
      </c>
      <c r="CG847" s="99" t="s">
        <v>181</v>
      </c>
      <c r="CH847" s="118" t="s">
        <v>4468</v>
      </c>
      <c r="CI847" s="118" t="s">
        <v>10513</v>
      </c>
      <c r="CJ847" s="141"/>
      <c r="CK847" s="99">
        <v>32</v>
      </c>
      <c r="CL847" s="230" t="s">
        <v>10514</v>
      </c>
      <c r="CM847" s="99" t="s">
        <v>3878</v>
      </c>
      <c r="CN847" s="123">
        <v>1</v>
      </c>
    </row>
    <row r="848" spans="1:92" ht="20.100000000000001" hidden="1" customHeight="1">
      <c r="A848" s="97">
        <v>252</v>
      </c>
      <c r="B848" s="98">
        <v>2024</v>
      </c>
      <c r="C848" s="99" t="s">
        <v>72</v>
      </c>
      <c r="D848" s="100" t="s">
        <v>10521</v>
      </c>
      <c r="E848" s="99" t="s">
        <v>5015</v>
      </c>
      <c r="F848" s="101" t="s">
        <v>10522</v>
      </c>
      <c r="G848" s="102">
        <v>51943715</v>
      </c>
      <c r="H848" s="53">
        <v>1</v>
      </c>
      <c r="I848" s="103" t="s">
        <v>81</v>
      </c>
      <c r="J848" s="104" t="s">
        <v>942</v>
      </c>
      <c r="K848" s="105" t="s">
        <v>73</v>
      </c>
      <c r="L848" s="101" t="s">
        <v>74</v>
      </c>
      <c r="M848" s="53" t="s">
        <v>75</v>
      </c>
      <c r="N848" s="53" t="s">
        <v>3860</v>
      </c>
      <c r="O848" s="101" t="s">
        <v>5016</v>
      </c>
      <c r="P848" s="107">
        <v>45370</v>
      </c>
      <c r="Q848" s="107" t="s">
        <v>7</v>
      </c>
      <c r="R848" s="108" t="s">
        <v>3861</v>
      </c>
      <c r="S848" s="107">
        <v>45383</v>
      </c>
      <c r="T848" s="107">
        <v>45504</v>
      </c>
      <c r="U848" s="107" t="s">
        <v>123</v>
      </c>
      <c r="V848" s="107" t="s">
        <v>123</v>
      </c>
      <c r="W848" s="107" t="s">
        <v>123</v>
      </c>
      <c r="X848" s="53" t="s">
        <v>3862</v>
      </c>
      <c r="Y848" s="53">
        <v>1</v>
      </c>
      <c r="Z848" s="53" t="s">
        <v>3612</v>
      </c>
      <c r="AA848" s="107">
        <v>45476</v>
      </c>
      <c r="AB848" s="226"/>
      <c r="AC848" s="226"/>
      <c r="AD848" s="107" t="s">
        <v>123</v>
      </c>
      <c r="AE848" s="107" t="s">
        <v>123</v>
      </c>
      <c r="AF848" s="107">
        <v>45565</v>
      </c>
      <c r="AG848" s="130">
        <v>9600000</v>
      </c>
      <c r="AH848" s="107">
        <v>45476</v>
      </c>
      <c r="AI848" s="110">
        <v>4800000</v>
      </c>
      <c r="AJ848" s="51">
        <v>1</v>
      </c>
      <c r="AK848" s="130">
        <v>14400000</v>
      </c>
      <c r="AL848" s="111" t="str" cm="1">
        <f t="array" aca="1" ref="AL848" ca="1">_xlfn.IFS(TODAY()&lt;AF848,AF848-TODAY(),TODAY()&gt;AF848,"TERMINADO")</f>
        <v>TERMINADO</v>
      </c>
      <c r="AM848" s="112" t="s">
        <v>84</v>
      </c>
      <c r="AN848" s="206" t="s">
        <v>85</v>
      </c>
      <c r="AO848" s="113" t="s">
        <v>3863</v>
      </c>
      <c r="AP848" s="114" t="s">
        <v>5017</v>
      </c>
      <c r="AQ848" s="99" t="s">
        <v>3865</v>
      </c>
      <c r="AR848" s="101" t="s">
        <v>89</v>
      </c>
      <c r="AS848" s="106" t="s">
        <v>89</v>
      </c>
      <c r="AT848" s="106" t="s">
        <v>3866</v>
      </c>
      <c r="AU848" s="115">
        <v>20245420015133</v>
      </c>
      <c r="AV848" s="99">
        <v>103640</v>
      </c>
      <c r="AW848" s="99">
        <v>7</v>
      </c>
      <c r="AX848" s="116">
        <v>2400000</v>
      </c>
      <c r="AY848" s="117" t="s">
        <v>10523</v>
      </c>
      <c r="AZ848" s="99">
        <v>120</v>
      </c>
      <c r="BA848" s="117" t="s">
        <v>181</v>
      </c>
      <c r="BB848" s="99">
        <v>1146</v>
      </c>
      <c r="BC848" s="118">
        <v>45355</v>
      </c>
      <c r="BD848" s="116">
        <v>67200000</v>
      </c>
      <c r="BE848" s="99">
        <v>1367</v>
      </c>
      <c r="BF848" s="116">
        <v>9600000</v>
      </c>
      <c r="BG848" s="118">
        <v>45373</v>
      </c>
      <c r="BH848" s="117" t="s">
        <v>181</v>
      </c>
      <c r="BI848" s="118" t="s">
        <v>8367</v>
      </c>
      <c r="BJ848" s="99">
        <v>4</v>
      </c>
      <c r="BK848" s="99" t="s">
        <v>3874</v>
      </c>
      <c r="BL848" s="99" t="s">
        <v>3891</v>
      </c>
      <c r="BM848" s="189" t="s">
        <v>3905</v>
      </c>
      <c r="BN848" s="99" t="s">
        <v>3906</v>
      </c>
      <c r="BO848" s="99" t="s">
        <v>3874</v>
      </c>
      <c r="BP848" s="99" t="s">
        <v>3874</v>
      </c>
      <c r="BQ848" s="99" t="s">
        <v>123</v>
      </c>
      <c r="BR848" s="99" t="s">
        <v>3874</v>
      </c>
      <c r="BS848" s="99" t="s">
        <v>3874</v>
      </c>
      <c r="BT848" s="99" t="s">
        <v>3874</v>
      </c>
      <c r="BU848" s="99" t="s">
        <v>3874</v>
      </c>
      <c r="BV848" s="99" t="s">
        <v>10524</v>
      </c>
      <c r="BW848" s="99" t="s">
        <v>4887</v>
      </c>
      <c r="BX848" s="99">
        <v>3142211086</v>
      </c>
      <c r="BY848" s="99" t="s">
        <v>4026</v>
      </c>
      <c r="BZ848" s="99" t="s">
        <v>4153</v>
      </c>
      <c r="CA848" s="99" t="s">
        <v>3911</v>
      </c>
      <c r="CB848" s="129">
        <v>3224356811</v>
      </c>
      <c r="CC848" s="118" t="s">
        <v>10525</v>
      </c>
      <c r="CD848" s="118">
        <v>25299</v>
      </c>
      <c r="CE848" s="118" t="s">
        <v>3893</v>
      </c>
      <c r="CF848" s="99" t="s">
        <v>3894</v>
      </c>
      <c r="CG848" s="118" t="s">
        <v>3874</v>
      </c>
      <c r="CH848" s="118" t="s">
        <v>3893</v>
      </c>
      <c r="CI848" s="118" t="s">
        <v>10526</v>
      </c>
      <c r="CJ848" s="141" t="s">
        <v>181</v>
      </c>
      <c r="CK848" s="99">
        <v>55</v>
      </c>
      <c r="CL848" s="230" t="s">
        <v>10527</v>
      </c>
      <c r="CM848" s="99" t="s">
        <v>3878</v>
      </c>
      <c r="CN848" s="123">
        <v>1</v>
      </c>
    </row>
    <row r="849" spans="1:92" ht="20.100000000000001" hidden="1" customHeight="1">
      <c r="A849" s="97">
        <v>797</v>
      </c>
      <c r="B849" s="98">
        <v>2024</v>
      </c>
      <c r="C849" s="99" t="s">
        <v>72</v>
      </c>
      <c r="D849" s="100" t="s">
        <v>10528</v>
      </c>
      <c r="E849" s="99" t="s">
        <v>4041</v>
      </c>
      <c r="F849" s="101" t="s">
        <v>10522</v>
      </c>
      <c r="G849" s="102">
        <v>51943715</v>
      </c>
      <c r="H849" s="53">
        <v>1</v>
      </c>
      <c r="I849" s="103" t="s">
        <v>4042</v>
      </c>
      <c r="J849" s="104" t="s">
        <v>942</v>
      </c>
      <c r="K849" s="105" t="s">
        <v>73</v>
      </c>
      <c r="L849" s="101" t="s">
        <v>74</v>
      </c>
      <c r="M849" s="53" t="s">
        <v>75</v>
      </c>
      <c r="N849" s="53" t="s">
        <v>3860</v>
      </c>
      <c r="O849" s="101" t="s">
        <v>77</v>
      </c>
      <c r="P849" s="107">
        <v>45572</v>
      </c>
      <c r="Q849" s="118" t="s">
        <v>14</v>
      </c>
      <c r="R849" s="106" t="s">
        <v>3883</v>
      </c>
      <c r="S849" s="159">
        <v>45582</v>
      </c>
      <c r="T849" s="107">
        <v>45657</v>
      </c>
      <c r="U849" s="107" t="s">
        <v>123</v>
      </c>
      <c r="V849" s="107" t="s">
        <v>123</v>
      </c>
      <c r="W849" s="107" t="s">
        <v>123</v>
      </c>
      <c r="X849" s="107" t="s">
        <v>3884</v>
      </c>
      <c r="Y849" s="53">
        <v>1</v>
      </c>
      <c r="Z849" s="102" t="str">
        <f>+R849</f>
        <v>3 Meses 25 dias</v>
      </c>
      <c r="AA849" s="107" t="s">
        <v>123</v>
      </c>
      <c r="AD849" s="107" t="s">
        <v>123</v>
      </c>
      <c r="AE849" s="107" t="s">
        <v>123</v>
      </c>
      <c r="AF849" s="107">
        <v>45699</v>
      </c>
      <c r="AG849" s="110">
        <v>9583333</v>
      </c>
      <c r="AH849" s="135" t="s">
        <v>123</v>
      </c>
      <c r="AI849" s="110">
        <v>0</v>
      </c>
      <c r="AJ849" s="53" t="s">
        <v>123</v>
      </c>
      <c r="AK849" s="110">
        <f>+AG849+AI849</f>
        <v>9583333</v>
      </c>
      <c r="AL849" s="111" t="str" cm="1">
        <f t="array" aca="1" ref="AL849" ca="1">_xlfn.IFS(TODAY()&lt;AF849,AF849-TODAY(),TODAY()&gt;AF849,"TERMINADO")</f>
        <v>TERMINADO</v>
      </c>
      <c r="AM849" s="206" t="s">
        <v>84</v>
      </c>
      <c r="AN849" s="311" t="s">
        <v>3885</v>
      </c>
      <c r="AO849" s="113" t="s">
        <v>3863</v>
      </c>
      <c r="AP849" s="114" t="s">
        <v>4043</v>
      </c>
      <c r="AQ849" s="53" t="s">
        <v>3865</v>
      </c>
      <c r="AR849" s="101" t="s">
        <v>89</v>
      </c>
      <c r="AS849" s="106" t="s">
        <v>89</v>
      </c>
      <c r="AT849" s="175" t="s">
        <v>3866</v>
      </c>
      <c r="AU849" s="133" t="s">
        <v>3960</v>
      </c>
      <c r="AV849" s="99">
        <v>117451</v>
      </c>
      <c r="AW849" s="99">
        <v>13</v>
      </c>
      <c r="AX849" s="116">
        <v>2500000</v>
      </c>
      <c r="AY849" s="117" t="s">
        <v>10529</v>
      </c>
      <c r="AZ849" s="99"/>
      <c r="BA849" s="166" t="s">
        <v>181</v>
      </c>
      <c r="BB849" s="99">
        <v>1919</v>
      </c>
      <c r="BC849" s="118">
        <v>45551</v>
      </c>
      <c r="BD849" s="116">
        <v>124583333</v>
      </c>
      <c r="BE849" s="99">
        <v>2204</v>
      </c>
      <c r="BF849" s="116">
        <v>9583333</v>
      </c>
      <c r="BG849" s="118">
        <v>45576</v>
      </c>
      <c r="BH849" s="117"/>
      <c r="BI849" s="118" t="s">
        <v>6061</v>
      </c>
      <c r="BJ849" s="99">
        <v>4</v>
      </c>
      <c r="BK849" s="99" t="s">
        <v>4046</v>
      </c>
      <c r="BL849" s="99" t="s">
        <v>3891</v>
      </c>
      <c r="BM849" s="189"/>
      <c r="BN849" s="99"/>
      <c r="BO849" s="99"/>
      <c r="BP849" s="99"/>
      <c r="BQ849" s="99"/>
      <c r="BR849" s="99"/>
      <c r="BS849" s="99"/>
      <c r="BT849" s="99"/>
      <c r="BU849" s="99"/>
      <c r="BV849" s="99"/>
      <c r="BW849" s="99"/>
      <c r="BX849" s="99"/>
      <c r="BY849" s="99"/>
      <c r="BZ849" s="99"/>
      <c r="CA849" s="99"/>
      <c r="CB849" s="129">
        <v>3224356811</v>
      </c>
      <c r="CC849" s="118" t="s">
        <v>10525</v>
      </c>
      <c r="CD849" s="118">
        <v>25299</v>
      </c>
      <c r="CE849" s="244" t="s">
        <v>3893</v>
      </c>
      <c r="CF849" s="99" t="s">
        <v>3894</v>
      </c>
      <c r="CG849" s="99" t="s">
        <v>181</v>
      </c>
      <c r="CH849" s="118" t="s">
        <v>3893</v>
      </c>
      <c r="CI849" s="118" t="s">
        <v>10526</v>
      </c>
      <c r="CK849" s="115"/>
      <c r="CL849" s="244"/>
      <c r="CM849" s="166" t="s">
        <v>14</v>
      </c>
      <c r="CN849" s="123">
        <v>1</v>
      </c>
    </row>
    <row r="850" spans="1:92" ht="20.100000000000001" hidden="1" customHeight="1">
      <c r="A850" s="97">
        <v>856</v>
      </c>
      <c r="B850" s="98">
        <v>2024</v>
      </c>
      <c r="C850" s="99" t="s">
        <v>72</v>
      </c>
      <c r="D850" s="100" t="s">
        <v>10530</v>
      </c>
      <c r="E850" s="99" t="s">
        <v>10276</v>
      </c>
      <c r="F850" s="101" t="s">
        <v>10531</v>
      </c>
      <c r="G850" s="102">
        <v>52545196</v>
      </c>
      <c r="H850" s="53">
        <v>3</v>
      </c>
      <c r="I850" s="149" t="s">
        <v>524</v>
      </c>
      <c r="J850" s="99">
        <v>1801</v>
      </c>
      <c r="K850" s="150" t="s">
        <v>4050</v>
      </c>
      <c r="L850" s="101" t="s">
        <v>74</v>
      </c>
      <c r="M850" s="53" t="s">
        <v>75</v>
      </c>
      <c r="N850" s="53" t="s">
        <v>3860</v>
      </c>
      <c r="O850" s="101" t="s">
        <v>1971</v>
      </c>
      <c r="P850" s="107">
        <v>45575</v>
      </c>
      <c r="Q850" s="118" t="s">
        <v>14</v>
      </c>
      <c r="R850" s="106" t="s">
        <v>9197</v>
      </c>
      <c r="S850" s="151">
        <v>45582</v>
      </c>
      <c r="T850" s="107">
        <v>45657</v>
      </c>
      <c r="U850" s="118" t="s">
        <v>123</v>
      </c>
      <c r="V850" s="118" t="s">
        <v>123</v>
      </c>
      <c r="W850" s="118" t="s">
        <v>123</v>
      </c>
      <c r="X850" s="107" t="s">
        <v>3884</v>
      </c>
      <c r="Y850" s="53">
        <v>1</v>
      </c>
      <c r="Z850" s="115" t="str">
        <f>+R850</f>
        <v>115 dias</v>
      </c>
      <c r="AA850" s="118" t="s">
        <v>123</v>
      </c>
      <c r="AB850" s="316" t="s">
        <v>10277</v>
      </c>
      <c r="AC850" s="317">
        <v>45649</v>
      </c>
      <c r="AD850" s="118" t="s">
        <v>123</v>
      </c>
      <c r="AE850" s="118" t="s">
        <v>123</v>
      </c>
      <c r="AF850" s="118">
        <v>45701</v>
      </c>
      <c r="AG850" s="110">
        <v>21850000</v>
      </c>
      <c r="AH850" s="153" t="s">
        <v>123</v>
      </c>
      <c r="AI850" s="154">
        <v>0</v>
      </c>
      <c r="AJ850" s="53" t="s">
        <v>123</v>
      </c>
      <c r="AK850" s="110">
        <f>+AG850+AI850</f>
        <v>21850000</v>
      </c>
      <c r="AL850" s="111" t="str" cm="1">
        <f t="array" aca="1" ref="AL850" ca="1">_xlfn.IFS(TODAY()&lt;AF850,AF850-TODAY(),TODAY()&gt;AF850,"TERMINADO")</f>
        <v>TERMINADO</v>
      </c>
      <c r="AM850" s="112" t="s">
        <v>84</v>
      </c>
      <c r="AN850" s="155" t="s">
        <v>3885</v>
      </c>
      <c r="AO850" s="113" t="s">
        <v>3863</v>
      </c>
      <c r="AP850" s="160" t="s">
        <v>10278</v>
      </c>
      <c r="AQ850" s="99" t="s">
        <v>3865</v>
      </c>
      <c r="AR850" s="180" t="s">
        <v>534</v>
      </c>
      <c r="AS850" s="101" t="s">
        <v>4052</v>
      </c>
      <c r="AT850" s="131" t="s">
        <v>4053</v>
      </c>
      <c r="AU850" s="286" t="s">
        <v>10279</v>
      </c>
      <c r="AV850" s="99">
        <v>117095</v>
      </c>
      <c r="AW850" s="99">
        <v>2</v>
      </c>
      <c r="AX850" s="116">
        <v>5700000</v>
      </c>
      <c r="AY850" s="117" t="s">
        <v>10532</v>
      </c>
      <c r="AZ850" s="99"/>
      <c r="BA850" s="166" t="s">
        <v>181</v>
      </c>
      <c r="BB850" s="99">
        <v>1911</v>
      </c>
      <c r="BC850" s="118">
        <v>45551</v>
      </c>
      <c r="BD850" s="116">
        <v>43700000</v>
      </c>
      <c r="BE850" s="99">
        <v>2244</v>
      </c>
      <c r="BF850" s="116">
        <v>21850000</v>
      </c>
      <c r="BG850" s="118">
        <v>45582</v>
      </c>
      <c r="BH850" s="117"/>
      <c r="BI850" s="118" t="s">
        <v>9285</v>
      </c>
      <c r="BJ850" s="99">
        <v>1</v>
      </c>
      <c r="BK850" s="99" t="s">
        <v>3869</v>
      </c>
      <c r="BL850" s="99" t="s">
        <v>3891</v>
      </c>
      <c r="BM850" s="118"/>
      <c r="BN850" s="99"/>
      <c r="BO850" s="99"/>
      <c r="BP850" s="99"/>
      <c r="BQ850" s="99"/>
      <c r="BR850" s="99"/>
      <c r="BS850" s="99"/>
      <c r="BT850" s="99"/>
      <c r="BU850" s="99"/>
      <c r="BV850" s="99"/>
      <c r="BW850" s="99"/>
      <c r="BX850" s="99"/>
      <c r="BY850" s="99"/>
      <c r="BZ850" s="99"/>
      <c r="CA850" s="99"/>
      <c r="CB850" s="129">
        <v>3175616882</v>
      </c>
      <c r="CC850" s="118" t="s">
        <v>10533</v>
      </c>
      <c r="CD850" s="118">
        <v>29206</v>
      </c>
      <c r="CE850" s="99" t="s">
        <v>3872</v>
      </c>
      <c r="CF850" s="99" t="s">
        <v>3873</v>
      </c>
      <c r="CG850" s="99"/>
      <c r="CH850" s="118" t="s">
        <v>3977</v>
      </c>
      <c r="CI850" s="118" t="s">
        <v>10534</v>
      </c>
      <c r="CJ850" s="99"/>
      <c r="CK850" s="115"/>
      <c r="CL850" s="244"/>
      <c r="CM850" s="166" t="s">
        <v>14</v>
      </c>
      <c r="CN850" s="123">
        <v>1</v>
      </c>
    </row>
    <row r="851" spans="1:92" ht="20.100000000000001" hidden="1" customHeight="1">
      <c r="A851" s="97">
        <v>732</v>
      </c>
      <c r="B851" s="98">
        <v>2024</v>
      </c>
      <c r="C851" s="99" t="s">
        <v>72</v>
      </c>
      <c r="D851" s="100" t="s">
        <v>10535</v>
      </c>
      <c r="E851" s="99" t="s">
        <v>10536</v>
      </c>
      <c r="F851" s="101" t="s">
        <v>10537</v>
      </c>
      <c r="G851" s="102">
        <v>52954691</v>
      </c>
      <c r="H851" s="53">
        <v>2</v>
      </c>
      <c r="I851" s="103" t="s">
        <v>524</v>
      </c>
      <c r="J851" s="104" t="s">
        <v>169</v>
      </c>
      <c r="K851" s="105" t="s">
        <v>107</v>
      </c>
      <c r="L851" s="101" t="s">
        <v>74</v>
      </c>
      <c r="M851" s="53" t="s">
        <v>75</v>
      </c>
      <c r="N851" s="53" t="s">
        <v>3860</v>
      </c>
      <c r="O851" s="101" t="s">
        <v>2918</v>
      </c>
      <c r="P851" s="118">
        <v>45551</v>
      </c>
      <c r="Q851" s="118" t="s">
        <v>13</v>
      </c>
      <c r="R851" s="108" t="s">
        <v>3861</v>
      </c>
      <c r="S851" s="159">
        <v>45553</v>
      </c>
      <c r="T851" s="118">
        <v>45657</v>
      </c>
      <c r="U851" s="107" t="s">
        <v>123</v>
      </c>
      <c r="V851" s="107" t="s">
        <v>123</v>
      </c>
      <c r="W851" s="107" t="s">
        <v>123</v>
      </c>
      <c r="X851" s="107" t="s">
        <v>3884</v>
      </c>
      <c r="Y851" s="53">
        <v>1</v>
      </c>
      <c r="Z851" s="102" t="str">
        <f>+R851</f>
        <v>4 MESES</v>
      </c>
      <c r="AA851" s="107" t="s">
        <v>123</v>
      </c>
      <c r="AD851" s="107" t="s">
        <v>123</v>
      </c>
      <c r="AE851" s="107" t="s">
        <v>123</v>
      </c>
      <c r="AF851" s="107">
        <v>45674</v>
      </c>
      <c r="AG851" s="110">
        <v>24000000</v>
      </c>
      <c r="AH851" s="135" t="s">
        <v>123</v>
      </c>
      <c r="AI851" s="110">
        <v>0</v>
      </c>
      <c r="AJ851" s="53" t="s">
        <v>123</v>
      </c>
      <c r="AK851" s="110">
        <f>+AG851+AI851</f>
        <v>24000000</v>
      </c>
      <c r="AL851" s="111" t="str" cm="1">
        <f t="array" aca="1" ref="AL851" ca="1">_xlfn.IFS(TODAY()&lt;AF851,AF851-TODAY(),TODAY()&gt;AF851,"TERMINADO")</f>
        <v>TERMINADO</v>
      </c>
      <c r="AM851" s="112" t="s">
        <v>84</v>
      </c>
      <c r="AN851" s="155" t="s">
        <v>3885</v>
      </c>
      <c r="AO851" s="113" t="s">
        <v>3863</v>
      </c>
      <c r="AP851" s="114" t="s">
        <v>10538</v>
      </c>
      <c r="AQ851" s="53" t="s">
        <v>3865</v>
      </c>
      <c r="AR851" s="106" t="s">
        <v>114</v>
      </c>
      <c r="AS851" s="101" t="s">
        <v>114</v>
      </c>
      <c r="AT851" s="191" t="s">
        <v>4729</v>
      </c>
      <c r="AU851" s="192" t="s">
        <v>4730</v>
      </c>
      <c r="AV851" s="99">
        <v>116705</v>
      </c>
      <c r="AW851" s="99">
        <v>1</v>
      </c>
      <c r="AX851" s="116">
        <v>6000000</v>
      </c>
      <c r="AY851" s="117" t="s">
        <v>10539</v>
      </c>
      <c r="AZ851" s="99"/>
      <c r="BA851" s="117" t="s">
        <v>181</v>
      </c>
      <c r="BB851" s="99">
        <v>1859</v>
      </c>
      <c r="BC851" s="118">
        <v>45539</v>
      </c>
      <c r="BD851" s="116">
        <v>24000000</v>
      </c>
      <c r="BE851" s="99">
        <v>2094</v>
      </c>
      <c r="BF851" s="116">
        <v>24000000</v>
      </c>
      <c r="BG851" s="118">
        <v>45552</v>
      </c>
      <c r="BH851" s="99" t="s">
        <v>181</v>
      </c>
      <c r="BI851" s="118" t="s">
        <v>10540</v>
      </c>
      <c r="BJ851" s="99" t="s">
        <v>6992</v>
      </c>
      <c r="BK851" s="99" t="s">
        <v>3869</v>
      </c>
      <c r="BL851" s="99" t="s">
        <v>3891</v>
      </c>
      <c r="BM851" s="99"/>
      <c r="BN851" s="99"/>
      <c r="BO851" s="99"/>
      <c r="BP851" s="99"/>
      <c r="BQ851" s="99"/>
      <c r="BR851" s="99"/>
      <c r="BS851" s="99"/>
      <c r="BT851" s="99"/>
      <c r="BU851" s="99"/>
      <c r="BV851" s="99"/>
      <c r="BW851" s="99"/>
      <c r="BX851" s="99"/>
      <c r="BY851" s="99"/>
      <c r="BZ851" s="99"/>
      <c r="CA851" s="99"/>
      <c r="CB851" s="129" t="s">
        <v>10541</v>
      </c>
      <c r="CC851" s="118" t="s">
        <v>10542</v>
      </c>
      <c r="CD851" s="118">
        <v>30434</v>
      </c>
      <c r="CE851" s="118" t="s">
        <v>3872</v>
      </c>
      <c r="CF851" s="99" t="s">
        <v>3873</v>
      </c>
      <c r="CG851" s="118"/>
      <c r="CH851" s="118" t="s">
        <v>4200</v>
      </c>
      <c r="CI851" s="118" t="s">
        <v>10543</v>
      </c>
      <c r="CJ851" s="141"/>
      <c r="CK851" s="115"/>
      <c r="CL851" s="230"/>
      <c r="CM851" s="117" t="s">
        <v>13</v>
      </c>
      <c r="CN851" s="123">
        <v>1</v>
      </c>
    </row>
    <row r="852" spans="1:92" ht="20.100000000000001" hidden="1" customHeight="1">
      <c r="A852" s="97">
        <v>726</v>
      </c>
      <c r="B852" s="100">
        <v>2024</v>
      </c>
      <c r="C852" s="99" t="s">
        <v>72</v>
      </c>
      <c r="D852" s="100" t="s">
        <v>10544</v>
      </c>
      <c r="E852" s="99" t="s">
        <v>10545</v>
      </c>
      <c r="F852" s="106" t="s">
        <v>10546</v>
      </c>
      <c r="G852" s="115">
        <v>1023862869</v>
      </c>
      <c r="H852" s="99">
        <v>6</v>
      </c>
      <c r="I852" s="103" t="s">
        <v>4129</v>
      </c>
      <c r="J852" s="162" t="s">
        <v>811</v>
      </c>
      <c r="K852" s="163" t="s">
        <v>475</v>
      </c>
      <c r="L852" s="106" t="s">
        <v>74</v>
      </c>
      <c r="M852" s="99" t="s">
        <v>75</v>
      </c>
      <c r="N852" s="99" t="s">
        <v>3860</v>
      </c>
      <c r="O852" s="131" t="s">
        <v>10547</v>
      </c>
      <c r="P852" s="118">
        <v>45555</v>
      </c>
      <c r="Q852" s="118" t="s">
        <v>13</v>
      </c>
      <c r="R852" s="106" t="s">
        <v>6074</v>
      </c>
      <c r="S852" s="159">
        <v>45560</v>
      </c>
      <c r="T852" s="118">
        <v>45657</v>
      </c>
      <c r="U852" s="107" t="s">
        <v>123</v>
      </c>
      <c r="V852" s="107" t="s">
        <v>123</v>
      </c>
      <c r="W852" s="107" t="s">
        <v>123</v>
      </c>
      <c r="X852" s="107" t="s">
        <v>4361</v>
      </c>
      <c r="Y852" s="53">
        <v>1</v>
      </c>
      <c r="Z852" s="102" t="s">
        <v>7377</v>
      </c>
      <c r="AA852" s="107">
        <v>45653</v>
      </c>
      <c r="AD852" s="107" t="s">
        <v>123</v>
      </c>
      <c r="AE852" s="107" t="s">
        <v>123</v>
      </c>
      <c r="AF852" s="107">
        <v>45706</v>
      </c>
      <c r="AG852" s="130">
        <v>7624500</v>
      </c>
      <c r="AH852" s="107">
        <v>45653</v>
      </c>
      <c r="AI852" s="110">
        <v>1989000</v>
      </c>
      <c r="AJ852" s="51">
        <v>1</v>
      </c>
      <c r="AK852" s="110">
        <f>+AG852+AI852</f>
        <v>9613500</v>
      </c>
      <c r="AL852" s="111" t="str" cm="1">
        <f t="array" aca="1" ref="AL852" ca="1">_xlfn.IFS(TODAY()&lt;AF852,AF852-TODAY(),TODAY()&gt;AF852,"TERMINADO")</f>
        <v>TERMINADO</v>
      </c>
      <c r="AM852" s="112" t="s">
        <v>84</v>
      </c>
      <c r="AN852" s="155" t="s">
        <v>3885</v>
      </c>
      <c r="AO852" s="113" t="s">
        <v>3863</v>
      </c>
      <c r="AP852" s="114" t="s">
        <v>10548</v>
      </c>
      <c r="AQ852" s="99" t="s">
        <v>3865</v>
      </c>
      <c r="AR852" s="106" t="s">
        <v>222</v>
      </c>
      <c r="AS852" s="101" t="s">
        <v>222</v>
      </c>
      <c r="AT852" s="131" t="s">
        <v>10549</v>
      </c>
      <c r="AU852" s="139" t="s">
        <v>6837</v>
      </c>
      <c r="AV852" s="99">
        <v>117085</v>
      </c>
      <c r="AW852" s="99">
        <v>1</v>
      </c>
      <c r="AX852" s="116">
        <v>1989000</v>
      </c>
      <c r="AY852" s="295" t="s">
        <v>10550</v>
      </c>
      <c r="AZ852" s="99"/>
      <c r="BA852" s="99" t="s">
        <v>181</v>
      </c>
      <c r="BB852" s="99">
        <v>1865</v>
      </c>
      <c r="BC852" s="118">
        <v>45539</v>
      </c>
      <c r="BD852" s="116">
        <v>7624500</v>
      </c>
      <c r="BE852" s="99">
        <v>2115</v>
      </c>
      <c r="BF852" s="116">
        <v>7624500</v>
      </c>
      <c r="BG852" s="118">
        <v>45560</v>
      </c>
      <c r="BH852" s="99"/>
      <c r="BI852" s="118" t="s">
        <v>10551</v>
      </c>
      <c r="BJ852" s="99">
        <v>3</v>
      </c>
      <c r="BK852" s="170" t="s">
        <v>3874</v>
      </c>
      <c r="BL852" s="170" t="s">
        <v>3891</v>
      </c>
      <c r="BM852" s="527" t="s">
        <v>3905</v>
      </c>
      <c r="BN852" s="170" t="s">
        <v>3906</v>
      </c>
      <c r="BO852" s="170" t="s">
        <v>3874</v>
      </c>
      <c r="BP852" s="170" t="s">
        <v>3874</v>
      </c>
      <c r="BQ852" s="170" t="s">
        <v>123</v>
      </c>
      <c r="BR852" s="170" t="s">
        <v>3874</v>
      </c>
      <c r="BS852" s="170" t="s">
        <v>3874</v>
      </c>
      <c r="BT852" s="170" t="s">
        <v>3874</v>
      </c>
      <c r="BU852" s="170" t="s">
        <v>3874</v>
      </c>
      <c r="BV852" s="170" t="s">
        <v>10552</v>
      </c>
      <c r="BW852" s="170" t="s">
        <v>6960</v>
      </c>
      <c r="BX852" s="170">
        <v>3112959780</v>
      </c>
      <c r="BY852" s="170" t="s">
        <v>3909</v>
      </c>
      <c r="BZ852" s="170" t="s">
        <v>4153</v>
      </c>
      <c r="CA852" s="170" t="s">
        <v>3911</v>
      </c>
      <c r="CB852" s="171">
        <v>3054097566</v>
      </c>
      <c r="CC852" s="172" t="s">
        <v>10553</v>
      </c>
      <c r="CD852" s="118">
        <v>31542</v>
      </c>
      <c r="CE852" s="99" t="s">
        <v>3893</v>
      </c>
      <c r="CF852" s="99" t="s">
        <v>3894</v>
      </c>
      <c r="CG852" s="99"/>
      <c r="CH852" s="118" t="s">
        <v>3893</v>
      </c>
      <c r="CI852" s="118" t="s">
        <v>4344</v>
      </c>
      <c r="CJ852" s="141"/>
      <c r="CK852" s="115"/>
      <c r="CL852" s="289"/>
      <c r="CM852" s="117" t="s">
        <v>13</v>
      </c>
      <c r="CN852" s="123">
        <v>1</v>
      </c>
    </row>
    <row r="853" spans="1:92" ht="20.100000000000001" hidden="1" customHeight="1">
      <c r="A853" s="97">
        <v>865</v>
      </c>
      <c r="B853" s="98">
        <v>2024</v>
      </c>
      <c r="C853" s="99" t="s">
        <v>72</v>
      </c>
      <c r="D853" s="100" t="s">
        <v>10554</v>
      </c>
      <c r="E853" s="99" t="s">
        <v>10555</v>
      </c>
      <c r="F853" s="101" t="s">
        <v>952</v>
      </c>
      <c r="G853" s="102">
        <v>79542080</v>
      </c>
      <c r="H853" s="53">
        <v>2</v>
      </c>
      <c r="I853" s="103" t="s">
        <v>4257</v>
      </c>
      <c r="J853" s="99">
        <v>1873</v>
      </c>
      <c r="K853" s="105" t="s">
        <v>3859</v>
      </c>
      <c r="L853" s="106" t="s">
        <v>74</v>
      </c>
      <c r="M853" s="99" t="s">
        <v>75</v>
      </c>
      <c r="N853" s="99" t="s">
        <v>3860</v>
      </c>
      <c r="O853" s="101" t="s">
        <v>1487</v>
      </c>
      <c r="P853" s="107">
        <v>45576</v>
      </c>
      <c r="Q853" s="118" t="s">
        <v>14</v>
      </c>
      <c r="R853" s="106" t="s">
        <v>3883</v>
      </c>
      <c r="S853" s="151">
        <v>45583</v>
      </c>
      <c r="T853" s="107">
        <v>45657</v>
      </c>
      <c r="U853" s="118" t="s">
        <v>123</v>
      </c>
      <c r="V853" s="118" t="s">
        <v>123</v>
      </c>
      <c r="W853" s="118" t="s">
        <v>123</v>
      </c>
      <c r="X853" s="118" t="s">
        <v>3884</v>
      </c>
      <c r="Y853" s="53">
        <v>1</v>
      </c>
      <c r="Z853" s="115" t="str">
        <f>+R853</f>
        <v>3 Meses 25 dias</v>
      </c>
      <c r="AA853" s="118" t="s">
        <v>123</v>
      </c>
      <c r="AD853" s="118" t="s">
        <v>123</v>
      </c>
      <c r="AE853" s="118" t="s">
        <v>123</v>
      </c>
      <c r="AF853" s="118">
        <v>45700</v>
      </c>
      <c r="AG853" s="110">
        <v>26066667</v>
      </c>
      <c r="AH853" s="153" t="s">
        <v>123</v>
      </c>
      <c r="AI853" s="154">
        <v>0</v>
      </c>
      <c r="AJ853" s="53" t="s">
        <v>123</v>
      </c>
      <c r="AK853" s="110">
        <f>+AG853+AI853</f>
        <v>26066667</v>
      </c>
      <c r="AL853" s="111" t="str" cm="1">
        <f t="array" aca="1" ref="AL853" ca="1">_xlfn.IFS(TODAY()&lt;AF853,AF853-TODAY(),TODAY()&gt;AF853,"TERMINADO")</f>
        <v>TERMINADO</v>
      </c>
      <c r="AM853" s="206" t="s">
        <v>84</v>
      </c>
      <c r="AN853" s="167" t="s">
        <v>3885</v>
      </c>
      <c r="AO853" s="113" t="s">
        <v>3863</v>
      </c>
      <c r="AP853" s="114" t="s">
        <v>10556</v>
      </c>
      <c r="AQ853" s="99" t="s">
        <v>3865</v>
      </c>
      <c r="AR853" s="101" t="s">
        <v>5144</v>
      </c>
      <c r="AS853" s="101" t="s">
        <v>141</v>
      </c>
      <c r="AT853" s="142" t="s">
        <v>7707</v>
      </c>
      <c r="AU853" s="139" t="s">
        <v>10557</v>
      </c>
      <c r="AV853" s="99">
        <v>117462</v>
      </c>
      <c r="AW853" s="99">
        <v>1</v>
      </c>
      <c r="AX853" s="116">
        <v>6800000</v>
      </c>
      <c r="AY853" s="117" t="s">
        <v>10558</v>
      </c>
      <c r="AZ853" s="99"/>
      <c r="BA853" s="166" t="s">
        <v>181</v>
      </c>
      <c r="BB853" s="99">
        <v>1923</v>
      </c>
      <c r="BC853" s="118">
        <v>45551</v>
      </c>
      <c r="BD853" s="116">
        <v>26066667</v>
      </c>
      <c r="BE853" s="99">
        <v>2257</v>
      </c>
      <c r="BF853" s="116">
        <v>26066667</v>
      </c>
      <c r="BG853" s="118">
        <v>45583</v>
      </c>
      <c r="BH853" s="117"/>
      <c r="BI853" s="118" t="s">
        <v>7833</v>
      </c>
      <c r="BJ853" s="99">
        <v>1</v>
      </c>
      <c r="BK853" s="99"/>
      <c r="BL853" s="99" t="s">
        <v>4008</v>
      </c>
      <c r="BM853" s="189"/>
      <c r="BN853" s="99"/>
      <c r="BO853" s="99"/>
      <c r="BP853" s="99"/>
      <c r="BQ853" s="99"/>
      <c r="BR853" s="99"/>
      <c r="BS853" s="99"/>
      <c r="BT853" s="99"/>
      <c r="BU853" s="99"/>
      <c r="BV853" s="99"/>
      <c r="BW853" s="99"/>
      <c r="BX853" s="99"/>
      <c r="BY853" s="99"/>
      <c r="BZ853" s="99"/>
      <c r="CA853" s="99"/>
      <c r="CB853" s="129">
        <v>3108844685</v>
      </c>
      <c r="CC853" s="118" t="s">
        <v>10559</v>
      </c>
      <c r="CD853" s="118">
        <v>25661</v>
      </c>
      <c r="CE853" s="244" t="s">
        <v>3872</v>
      </c>
      <c r="CF853" s="99" t="s">
        <v>3873</v>
      </c>
      <c r="CG853" s="99"/>
      <c r="CH853" s="118" t="s">
        <v>3977</v>
      </c>
      <c r="CI853" s="118" t="s">
        <v>10560</v>
      </c>
      <c r="CJ853" s="141"/>
      <c r="CK853" s="115"/>
      <c r="CL853" s="244"/>
      <c r="CM853" s="166" t="s">
        <v>14</v>
      </c>
      <c r="CN853" s="123">
        <v>1</v>
      </c>
    </row>
    <row r="854" spans="1:92" ht="20.100000000000001" hidden="1" customHeight="1">
      <c r="A854" s="97">
        <v>500</v>
      </c>
      <c r="B854" s="98">
        <v>2024</v>
      </c>
      <c r="C854" s="99" t="s">
        <v>72</v>
      </c>
      <c r="D854" s="100" t="s">
        <v>10561</v>
      </c>
      <c r="E854" s="99" t="s">
        <v>10562</v>
      </c>
      <c r="F854" s="101" t="s">
        <v>8113</v>
      </c>
      <c r="G854" s="102">
        <v>17332599</v>
      </c>
      <c r="H854" s="53">
        <v>6</v>
      </c>
      <c r="I854" s="103" t="s">
        <v>112</v>
      </c>
      <c r="J854" s="104" t="s">
        <v>635</v>
      </c>
      <c r="K854" s="105" t="s">
        <v>3859</v>
      </c>
      <c r="L854" s="101" t="s">
        <v>74</v>
      </c>
      <c r="M854" s="53" t="s">
        <v>75</v>
      </c>
      <c r="N854" s="53" t="s">
        <v>3860</v>
      </c>
      <c r="O854" s="101" t="s">
        <v>10563</v>
      </c>
      <c r="P854" s="107">
        <v>45390</v>
      </c>
      <c r="Q854" s="107" t="s">
        <v>8</v>
      </c>
      <c r="R854" s="108" t="s">
        <v>3861</v>
      </c>
      <c r="S854" s="118">
        <v>45393</v>
      </c>
      <c r="T854" s="118">
        <v>45514</v>
      </c>
      <c r="U854" s="107">
        <v>45490</v>
      </c>
      <c r="V854" s="107" t="s">
        <v>573</v>
      </c>
      <c r="W854" s="102">
        <v>75067259</v>
      </c>
      <c r="X854" s="53" t="s">
        <v>3862</v>
      </c>
      <c r="Y854" s="53">
        <v>1</v>
      </c>
      <c r="Z854" s="53" t="s">
        <v>3612</v>
      </c>
      <c r="AA854" s="107">
        <f>+AH854</f>
        <v>45513</v>
      </c>
      <c r="AD854" s="107" t="s">
        <v>123</v>
      </c>
      <c r="AE854" s="107" t="s">
        <v>123</v>
      </c>
      <c r="AF854" s="107">
        <v>45575</v>
      </c>
      <c r="AG854" s="110">
        <v>32000000</v>
      </c>
      <c r="AH854" s="107">
        <v>45513</v>
      </c>
      <c r="AI854" s="110">
        <v>16000000</v>
      </c>
      <c r="AJ854" s="51">
        <v>1</v>
      </c>
      <c r="AK854" s="110">
        <f>+AG854+AI854</f>
        <v>48000000</v>
      </c>
      <c r="AL854" s="111" t="str" cm="1">
        <f t="array" aca="1" ref="AL854" ca="1">_xlfn.IFS(TODAY()&lt;AF854,AF854-TODAY(),TODAY()&gt;AF854,"TERMINADO")</f>
        <v>TERMINADO</v>
      </c>
      <c r="AM854" s="112" t="s">
        <v>84</v>
      </c>
      <c r="AN854" s="112" t="s">
        <v>85</v>
      </c>
      <c r="AO854" s="113" t="s">
        <v>3863</v>
      </c>
      <c r="AP854" s="114" t="s">
        <v>10564</v>
      </c>
      <c r="AQ854" s="99" t="s">
        <v>3865</v>
      </c>
      <c r="AR854" s="101" t="s">
        <v>183</v>
      </c>
      <c r="AS854" s="101" t="s">
        <v>183</v>
      </c>
      <c r="AT854" s="131" t="s">
        <v>4641</v>
      </c>
      <c r="AU854" s="128" t="s">
        <v>10565</v>
      </c>
      <c r="AV854" s="99">
        <v>104259</v>
      </c>
      <c r="AW854" s="99">
        <v>1</v>
      </c>
      <c r="AX854" s="116">
        <v>8000000</v>
      </c>
      <c r="AY854" s="117" t="s">
        <v>10566</v>
      </c>
      <c r="AZ854" s="99">
        <v>120</v>
      </c>
      <c r="BA854" s="117" t="s">
        <v>181</v>
      </c>
      <c r="BB854" s="99">
        <v>1223</v>
      </c>
      <c r="BC854" s="118">
        <v>45362</v>
      </c>
      <c r="BD854" s="116">
        <v>32000000</v>
      </c>
      <c r="BE854" s="99">
        <v>1477</v>
      </c>
      <c r="BF854" s="116">
        <v>32000000</v>
      </c>
      <c r="BG854" s="118">
        <v>45391</v>
      </c>
      <c r="BH854" s="117" t="s">
        <v>181</v>
      </c>
      <c r="BI854" s="118">
        <v>45391</v>
      </c>
      <c r="BJ854" s="99">
        <v>4</v>
      </c>
      <c r="BK854" s="99" t="s">
        <v>3874</v>
      </c>
      <c r="BL854" s="99" t="s">
        <v>4008</v>
      </c>
      <c r="BM854" s="189" t="s">
        <v>4009</v>
      </c>
      <c r="BN854" s="99" t="s">
        <v>3906</v>
      </c>
      <c r="BO854" s="99" t="s">
        <v>3874</v>
      </c>
      <c r="BP854" s="99" t="s">
        <v>3874</v>
      </c>
      <c r="BQ854" s="99" t="s">
        <v>123</v>
      </c>
      <c r="BR854" s="99" t="s">
        <v>3874</v>
      </c>
      <c r="BS854" s="99" t="s">
        <v>3874</v>
      </c>
      <c r="BT854" s="99" t="s">
        <v>3874</v>
      </c>
      <c r="BU854" s="99" t="s">
        <v>3874</v>
      </c>
      <c r="BV854" s="99" t="s">
        <v>10567</v>
      </c>
      <c r="BW854" s="99" t="s">
        <v>4170</v>
      </c>
      <c r="BX854" s="99">
        <v>3138037663</v>
      </c>
      <c r="BY854" s="99" t="s">
        <v>4059</v>
      </c>
      <c r="BZ854" s="99" t="s">
        <v>3951</v>
      </c>
      <c r="CA854" s="99" t="s">
        <v>4012</v>
      </c>
      <c r="CB854" s="129">
        <v>3203038112</v>
      </c>
      <c r="CC854" s="118" t="s">
        <v>10568</v>
      </c>
      <c r="CD854" s="118">
        <v>23849</v>
      </c>
      <c r="CE854" s="118" t="s">
        <v>3872</v>
      </c>
      <c r="CF854" s="99" t="s">
        <v>3873</v>
      </c>
      <c r="CG854" s="118" t="s">
        <v>3874</v>
      </c>
      <c r="CH854" s="118" t="s">
        <v>10569</v>
      </c>
      <c r="CI854" s="118" t="s">
        <v>10570</v>
      </c>
      <c r="CJ854" s="141" t="s">
        <v>86</v>
      </c>
      <c r="CK854" s="99">
        <v>59</v>
      </c>
      <c r="CL854" s="230" t="s">
        <v>10571</v>
      </c>
      <c r="CM854" s="117" t="s">
        <v>3917</v>
      </c>
      <c r="CN854" s="123">
        <v>1</v>
      </c>
    </row>
    <row r="855" spans="1:92" ht="20.100000000000001" hidden="1" customHeight="1">
      <c r="A855" s="97">
        <v>1015</v>
      </c>
      <c r="B855" s="100">
        <v>2024</v>
      </c>
      <c r="C855" s="99" t="s">
        <v>72</v>
      </c>
      <c r="D855" s="100" t="s">
        <v>10572</v>
      </c>
      <c r="E855" s="99" t="s">
        <v>10573</v>
      </c>
      <c r="F855" s="106" t="s">
        <v>8113</v>
      </c>
      <c r="G855" s="115">
        <v>17332599</v>
      </c>
      <c r="H855" s="99">
        <v>6</v>
      </c>
      <c r="I855" s="149" t="s">
        <v>524</v>
      </c>
      <c r="J855" s="99">
        <v>1873</v>
      </c>
      <c r="K855" s="163" t="s">
        <v>3859</v>
      </c>
      <c r="L855" s="106" t="s">
        <v>74</v>
      </c>
      <c r="M855" s="99" t="s">
        <v>75</v>
      </c>
      <c r="N855" s="99" t="s">
        <v>3860</v>
      </c>
      <c r="O855" s="106" t="s">
        <v>10574</v>
      </c>
      <c r="P855" s="118">
        <v>45595</v>
      </c>
      <c r="Q855" s="118" t="s">
        <v>14</v>
      </c>
      <c r="R855" s="106" t="s">
        <v>3883</v>
      </c>
      <c r="S855" s="151">
        <v>45597</v>
      </c>
      <c r="T855" s="118">
        <v>45657</v>
      </c>
      <c r="U855" s="118" t="s">
        <v>123</v>
      </c>
      <c r="V855" s="118" t="s">
        <v>123</v>
      </c>
      <c r="W855" s="118" t="s">
        <v>123</v>
      </c>
      <c r="X855" s="118" t="s">
        <v>3884</v>
      </c>
      <c r="Y855" s="53">
        <v>1</v>
      </c>
      <c r="Z855" s="115" t="str">
        <f>+R855</f>
        <v>3 Meses 25 dias</v>
      </c>
      <c r="AA855" s="118" t="s">
        <v>123</v>
      </c>
      <c r="AD855" s="118" t="s">
        <v>123</v>
      </c>
      <c r="AE855" s="118" t="s">
        <v>123</v>
      </c>
      <c r="AF855" s="107">
        <v>45713</v>
      </c>
      <c r="AG855" s="110">
        <v>30666667</v>
      </c>
      <c r="AH855" s="153" t="s">
        <v>123</v>
      </c>
      <c r="AI855" s="154">
        <v>0</v>
      </c>
      <c r="AJ855" s="53" t="s">
        <v>123</v>
      </c>
      <c r="AK855" s="110">
        <f>+AG855+AI855</f>
        <v>30666667</v>
      </c>
      <c r="AL855" s="111" t="str" cm="1">
        <f t="array" aca="1" ref="AL855" ca="1">_xlfn.IFS(TODAY()&lt;AF855,AF855-TODAY(),TODAY()&gt;AF855,"TERMINADO")</f>
        <v>TERMINADO</v>
      </c>
      <c r="AM855" s="112" t="s">
        <v>84</v>
      </c>
      <c r="AN855" s="155" t="s">
        <v>3885</v>
      </c>
      <c r="AO855" s="113" t="s">
        <v>3863</v>
      </c>
      <c r="AP855" s="114" t="s">
        <v>10575</v>
      </c>
      <c r="AQ855" s="99" t="s">
        <v>3865</v>
      </c>
      <c r="AR855" s="106" t="s">
        <v>183</v>
      </c>
      <c r="AS855" s="101" t="s">
        <v>183</v>
      </c>
      <c r="AT855" s="106" t="s">
        <v>4403</v>
      </c>
      <c r="AU855" s="115">
        <v>20245420025893</v>
      </c>
      <c r="AV855" s="99">
        <v>117184</v>
      </c>
      <c r="AW855" s="99">
        <v>1</v>
      </c>
      <c r="AX855" s="116">
        <v>8000000</v>
      </c>
      <c r="AY855" s="166" t="s">
        <v>10576</v>
      </c>
      <c r="AZ855" s="99"/>
      <c r="BA855" s="117" t="s">
        <v>181</v>
      </c>
      <c r="BB855" s="99">
        <v>2023</v>
      </c>
      <c r="BC855" s="118">
        <v>45575</v>
      </c>
      <c r="BD855" s="116">
        <v>30666667</v>
      </c>
      <c r="BE855" s="99">
        <v>2419</v>
      </c>
      <c r="BF855" s="116">
        <v>30666667</v>
      </c>
      <c r="BG855" s="118">
        <v>45595</v>
      </c>
      <c r="BH855" s="166"/>
      <c r="BI855" s="118" t="s">
        <v>5137</v>
      </c>
      <c r="BJ855" s="99">
        <v>4</v>
      </c>
      <c r="BK855" s="99" t="s">
        <v>3874</v>
      </c>
      <c r="BL855" s="99" t="s">
        <v>4008</v>
      </c>
      <c r="BM855" s="118" t="s">
        <v>4009</v>
      </c>
      <c r="BN855" s="99" t="s">
        <v>3906</v>
      </c>
      <c r="BO855" s="99" t="s">
        <v>3874</v>
      </c>
      <c r="BP855" s="99" t="s">
        <v>3874</v>
      </c>
      <c r="BQ855" s="99" t="s">
        <v>123</v>
      </c>
      <c r="BR855" s="99" t="s">
        <v>3874</v>
      </c>
      <c r="BS855" s="99" t="s">
        <v>3874</v>
      </c>
      <c r="BT855" s="99" t="s">
        <v>3874</v>
      </c>
      <c r="BU855" s="99" t="s">
        <v>3874</v>
      </c>
      <c r="BV855" s="99" t="s">
        <v>10567</v>
      </c>
      <c r="BW855" s="99" t="s">
        <v>4170</v>
      </c>
      <c r="BX855" s="99">
        <v>3138037663</v>
      </c>
      <c r="BY855" s="99" t="s">
        <v>4059</v>
      </c>
      <c r="BZ855" s="99" t="s">
        <v>3951</v>
      </c>
      <c r="CA855" s="99" t="s">
        <v>4012</v>
      </c>
      <c r="CB855" s="129">
        <v>3203038112</v>
      </c>
      <c r="CC855" s="118" t="s">
        <v>10568</v>
      </c>
      <c r="CD855" s="118">
        <v>23849</v>
      </c>
      <c r="CE855" s="99" t="s">
        <v>4028</v>
      </c>
      <c r="CF855" s="99" t="s">
        <v>3873</v>
      </c>
      <c r="CG855" s="118"/>
      <c r="CH855" s="118" t="s">
        <v>10569</v>
      </c>
      <c r="CI855" s="118" t="s">
        <v>10570</v>
      </c>
      <c r="CJ855" s="267"/>
      <c r="CK855" s="115"/>
      <c r="CL855" s="539"/>
      <c r="CM855" s="117" t="s">
        <v>15</v>
      </c>
      <c r="CN855" s="123">
        <v>1</v>
      </c>
    </row>
    <row r="856" spans="1:92" ht="20.100000000000001" hidden="1" customHeight="1">
      <c r="A856" s="97">
        <v>498</v>
      </c>
      <c r="B856" s="98">
        <v>2024</v>
      </c>
      <c r="C856" s="99" t="s">
        <v>72</v>
      </c>
      <c r="D856" s="100" t="s">
        <v>10577</v>
      </c>
      <c r="E856" s="99" t="s">
        <v>5679</v>
      </c>
      <c r="F856" s="101" t="s">
        <v>3290</v>
      </c>
      <c r="G856" s="102">
        <v>52907528</v>
      </c>
      <c r="H856" s="53">
        <v>1</v>
      </c>
      <c r="I856" s="103" t="s">
        <v>138</v>
      </c>
      <c r="J856" s="99">
        <v>1852</v>
      </c>
      <c r="K856" s="105" t="s">
        <v>5179</v>
      </c>
      <c r="L856" s="101" t="s">
        <v>74</v>
      </c>
      <c r="M856" s="53" t="s">
        <v>75</v>
      </c>
      <c r="N856" s="53" t="s">
        <v>3860</v>
      </c>
      <c r="O856" s="101" t="s">
        <v>896</v>
      </c>
      <c r="P856" s="107">
        <v>45390</v>
      </c>
      <c r="Q856" s="107" t="s">
        <v>8</v>
      </c>
      <c r="R856" s="108" t="s">
        <v>3861</v>
      </c>
      <c r="S856" s="107">
        <v>45392</v>
      </c>
      <c r="T856" s="107">
        <v>45513</v>
      </c>
      <c r="U856" s="107" t="s">
        <v>123</v>
      </c>
      <c r="V856" s="107" t="s">
        <v>123</v>
      </c>
      <c r="W856" s="107" t="s">
        <v>123</v>
      </c>
      <c r="X856" s="53" t="s">
        <v>123</v>
      </c>
      <c r="Y856" s="53" t="s">
        <v>123</v>
      </c>
      <c r="Z856" s="102" t="str">
        <f>+R856</f>
        <v>4 MESES</v>
      </c>
      <c r="AA856" s="53" t="s">
        <v>123</v>
      </c>
      <c r="AD856" s="107" t="s">
        <v>123</v>
      </c>
      <c r="AE856" s="107" t="s">
        <v>123</v>
      </c>
      <c r="AF856" s="107">
        <v>45513</v>
      </c>
      <c r="AG856" s="110">
        <v>20400000</v>
      </c>
      <c r="AH856" s="130" t="s">
        <v>123</v>
      </c>
      <c r="AI856" s="110">
        <v>0</v>
      </c>
      <c r="AJ856" s="53" t="s">
        <v>123</v>
      </c>
      <c r="AK856" s="110">
        <v>20400000</v>
      </c>
      <c r="AL856" s="111" t="str" cm="1">
        <f t="array" aca="1" ref="AL856" ca="1">_xlfn.IFS(TODAY()&lt;AF856,AF856-TODAY(),TODAY()&gt;AF856,"TERMINADO")</f>
        <v>TERMINADO</v>
      </c>
      <c r="AM856" s="112" t="s">
        <v>84</v>
      </c>
      <c r="AN856" s="112" t="s">
        <v>85</v>
      </c>
      <c r="AO856" s="113" t="s">
        <v>3863</v>
      </c>
      <c r="AP856" s="114" t="s">
        <v>5680</v>
      </c>
      <c r="AQ856" s="99" t="s">
        <v>3865</v>
      </c>
      <c r="AR856" s="101" t="s">
        <v>297</v>
      </c>
      <c r="AS856" s="106" t="s">
        <v>5182</v>
      </c>
      <c r="AT856" s="106" t="s">
        <v>299</v>
      </c>
      <c r="AU856" s="115">
        <v>20245420006733</v>
      </c>
      <c r="AV856" s="99">
        <v>106650</v>
      </c>
      <c r="AW856" s="99">
        <v>5</v>
      </c>
      <c r="AX856" s="116">
        <v>5100000</v>
      </c>
      <c r="AY856" s="117" t="s">
        <v>10578</v>
      </c>
      <c r="AZ856" s="99">
        <v>120</v>
      </c>
      <c r="BA856" s="117" t="s">
        <v>181</v>
      </c>
      <c r="BB856" s="99">
        <v>1273</v>
      </c>
      <c r="BC856" s="118">
        <v>45371</v>
      </c>
      <c r="BD856" s="116">
        <v>102000000</v>
      </c>
      <c r="BE856" s="99">
        <v>1471</v>
      </c>
      <c r="BF856" s="116">
        <v>20400000</v>
      </c>
      <c r="BG856" s="118">
        <v>45391</v>
      </c>
      <c r="BH856" s="117" t="s">
        <v>181</v>
      </c>
      <c r="BI856" s="118">
        <v>45391</v>
      </c>
      <c r="BJ856" s="99">
        <v>2</v>
      </c>
      <c r="BK856" s="99" t="s">
        <v>3869</v>
      </c>
      <c r="BL856" s="99"/>
      <c r="BM856" s="118" t="s">
        <v>3870</v>
      </c>
      <c r="BN856" s="99" t="s">
        <v>86</v>
      </c>
      <c r="BO856" s="99"/>
      <c r="BP856" s="99"/>
      <c r="BQ856" s="99"/>
      <c r="BR856" s="99"/>
      <c r="BS856" s="99"/>
      <c r="BT856" s="99"/>
      <c r="BU856" s="99"/>
      <c r="BV856" s="99"/>
      <c r="BW856" s="99"/>
      <c r="BX856" s="99"/>
      <c r="BY856" s="99"/>
      <c r="BZ856" s="99"/>
      <c r="CA856" s="99"/>
      <c r="CB856" s="129">
        <v>3124910721</v>
      </c>
      <c r="CC856" s="118" t="s">
        <v>10579</v>
      </c>
      <c r="CD856" s="118">
        <v>30179</v>
      </c>
      <c r="CE856" s="118" t="s">
        <v>3872</v>
      </c>
      <c r="CF856" s="99" t="s">
        <v>3873</v>
      </c>
      <c r="CG856" s="118" t="s">
        <v>3874</v>
      </c>
      <c r="CH856" s="118" t="s">
        <v>4200</v>
      </c>
      <c r="CI856" s="118" t="s">
        <v>6812</v>
      </c>
      <c r="CJ856" s="141" t="s">
        <v>181</v>
      </c>
      <c r="CK856" s="99">
        <v>42</v>
      </c>
      <c r="CL856" s="230" t="s">
        <v>10580</v>
      </c>
      <c r="CM856" s="117" t="s">
        <v>3917</v>
      </c>
      <c r="CN856" s="123">
        <v>1</v>
      </c>
    </row>
    <row r="857" spans="1:92" ht="20.100000000000001" hidden="1" customHeight="1">
      <c r="A857" s="97">
        <v>665</v>
      </c>
      <c r="B857" s="98">
        <v>2024</v>
      </c>
      <c r="C857" s="99" t="s">
        <v>72</v>
      </c>
      <c r="D857" s="100" t="s">
        <v>10581</v>
      </c>
      <c r="E857" s="99" t="s">
        <v>10582</v>
      </c>
      <c r="F857" s="106" t="s">
        <v>10583</v>
      </c>
      <c r="G857" s="115">
        <v>79405902</v>
      </c>
      <c r="H857" s="99">
        <v>5</v>
      </c>
      <c r="I857" s="103" t="s">
        <v>3967</v>
      </c>
      <c r="J857" s="99">
        <v>1873</v>
      </c>
      <c r="K857" s="105" t="s">
        <v>3859</v>
      </c>
      <c r="L857" s="101" t="s">
        <v>74</v>
      </c>
      <c r="M857" s="53" t="s">
        <v>75</v>
      </c>
      <c r="N857" s="53" t="s">
        <v>3860</v>
      </c>
      <c r="O857" s="101" t="s">
        <v>209</v>
      </c>
      <c r="P857" s="107">
        <v>45532</v>
      </c>
      <c r="Q857" s="118" t="s">
        <v>12</v>
      </c>
      <c r="R857" s="106" t="s">
        <v>3861</v>
      </c>
      <c r="S857" s="107">
        <v>45537</v>
      </c>
      <c r="T857" s="107">
        <v>45657</v>
      </c>
      <c r="U857" s="107" t="s">
        <v>123</v>
      </c>
      <c r="V857" s="107" t="s">
        <v>123</v>
      </c>
      <c r="W857" s="107" t="s">
        <v>123</v>
      </c>
      <c r="X857" s="107" t="s">
        <v>4361</v>
      </c>
      <c r="Y857" s="53">
        <v>1</v>
      </c>
      <c r="Z857" s="107" t="s">
        <v>4362</v>
      </c>
      <c r="AA857" s="107">
        <v>45656</v>
      </c>
      <c r="AD857" s="107" t="s">
        <v>123</v>
      </c>
      <c r="AE857" s="107" t="s">
        <v>123</v>
      </c>
      <c r="AF857" s="107">
        <v>45689</v>
      </c>
      <c r="AG857" s="110">
        <v>24000000</v>
      </c>
      <c r="AH857" s="107">
        <v>45656</v>
      </c>
      <c r="AI857" s="110">
        <v>6000000</v>
      </c>
      <c r="AJ857" s="51">
        <v>1</v>
      </c>
      <c r="AK857" s="110">
        <f>+AG857+AI857</f>
        <v>30000000</v>
      </c>
      <c r="AL857" s="111" t="str" cm="1">
        <f t="array" aca="1" ref="AL857" ca="1">_xlfn.IFS(TODAY()&lt;AF857,AF857-TODAY(),TODAY()&gt;AF857,"TERMINADO")</f>
        <v>TERMINADO</v>
      </c>
      <c r="AM857" s="112" t="s">
        <v>84</v>
      </c>
      <c r="AN857" s="112" t="s">
        <v>3885</v>
      </c>
      <c r="AO857" s="113" t="s">
        <v>3863</v>
      </c>
      <c r="AP857" s="114" t="s">
        <v>10584</v>
      </c>
      <c r="AQ857" s="53" t="s">
        <v>3865</v>
      </c>
      <c r="AR857" s="106" t="s">
        <v>5503</v>
      </c>
      <c r="AS857" s="101" t="s">
        <v>141</v>
      </c>
      <c r="AT857" s="106" t="s">
        <v>5504</v>
      </c>
      <c r="AU857" s="115">
        <v>20245420021203</v>
      </c>
      <c r="AV857" s="99">
        <v>116053</v>
      </c>
      <c r="AW857" s="99">
        <v>1</v>
      </c>
      <c r="AX857" s="116">
        <v>6000000</v>
      </c>
      <c r="AY857" s="117" t="s">
        <v>10585</v>
      </c>
      <c r="AZ857" s="99"/>
      <c r="BA857" s="99" t="s">
        <v>181</v>
      </c>
      <c r="BB857" s="99">
        <v>1823</v>
      </c>
      <c r="BC857" s="118">
        <v>45526</v>
      </c>
      <c r="BD857" s="116">
        <v>24000000</v>
      </c>
      <c r="BE857" s="99">
        <v>2018</v>
      </c>
      <c r="BF857" s="116">
        <v>24000000</v>
      </c>
      <c r="BG857" s="118">
        <v>45533</v>
      </c>
      <c r="BH857" s="99" t="s">
        <v>181</v>
      </c>
      <c r="BI857" s="118" t="s">
        <v>7538</v>
      </c>
      <c r="BJ857" s="99">
        <v>5</v>
      </c>
      <c r="BK857" s="283" t="s">
        <v>3874</v>
      </c>
      <c r="BL857" s="283" t="s">
        <v>4008</v>
      </c>
      <c r="BM857" s="283" t="s">
        <v>4009</v>
      </c>
      <c r="BN857" s="283" t="s">
        <v>3939</v>
      </c>
      <c r="BO857" s="283" t="s">
        <v>3874</v>
      </c>
      <c r="BP857" s="283" t="s">
        <v>3874</v>
      </c>
      <c r="BQ857" s="283" t="s">
        <v>123</v>
      </c>
      <c r="BR857" s="283" t="s">
        <v>3874</v>
      </c>
      <c r="BS857" s="283" t="s">
        <v>3874</v>
      </c>
      <c r="BT857" s="283" t="s">
        <v>3874</v>
      </c>
      <c r="BU857" s="283" t="s">
        <v>3874</v>
      </c>
      <c r="BV857" s="283">
        <v>3194325265</v>
      </c>
      <c r="BW857" s="529" t="s">
        <v>5894</v>
      </c>
      <c r="BX857" s="529">
        <v>3118951228</v>
      </c>
      <c r="BY857" s="529" t="s">
        <v>4137</v>
      </c>
      <c r="BZ857" s="529" t="s">
        <v>4060</v>
      </c>
      <c r="CA857" s="529" t="s">
        <v>3939</v>
      </c>
      <c r="CB857" s="284">
        <v>3107858080</v>
      </c>
      <c r="CC857" s="285" t="s">
        <v>10586</v>
      </c>
      <c r="CD857" s="118">
        <v>24479</v>
      </c>
      <c r="CE857" s="99" t="s">
        <v>3872</v>
      </c>
      <c r="CF857" s="99" t="s">
        <v>3873</v>
      </c>
      <c r="CG857" s="99"/>
      <c r="CH857" s="118" t="s">
        <v>4082</v>
      </c>
      <c r="CI857" s="118" t="s">
        <v>7127</v>
      </c>
      <c r="CJ857" s="141"/>
      <c r="CK857" s="99">
        <v>57</v>
      </c>
      <c r="CL857" s="230" t="s">
        <v>10587</v>
      </c>
      <c r="CM857" s="117" t="s">
        <v>13</v>
      </c>
      <c r="CN857" s="123">
        <v>1</v>
      </c>
    </row>
    <row r="858" spans="1:92" ht="20.100000000000001" hidden="1" customHeight="1">
      <c r="A858" s="97">
        <v>62</v>
      </c>
      <c r="B858" s="98">
        <v>2024</v>
      </c>
      <c r="C858" s="99" t="s">
        <v>72</v>
      </c>
      <c r="D858" s="100" t="s">
        <v>10588</v>
      </c>
      <c r="E858" s="99" t="s">
        <v>4684</v>
      </c>
      <c r="F858" s="106" t="s">
        <v>10589</v>
      </c>
      <c r="G858" s="115">
        <v>80114343</v>
      </c>
      <c r="H858" s="99">
        <v>2</v>
      </c>
      <c r="I858" s="103" t="s">
        <v>81</v>
      </c>
      <c r="J858" s="104" t="s">
        <v>505</v>
      </c>
      <c r="K858" s="105" t="s">
        <v>4065</v>
      </c>
      <c r="L858" s="106" t="s">
        <v>74</v>
      </c>
      <c r="M858" s="99" t="s">
        <v>75</v>
      </c>
      <c r="N858" s="53" t="s">
        <v>3860</v>
      </c>
      <c r="O858" s="101" t="s">
        <v>499</v>
      </c>
      <c r="P858" s="118">
        <v>45344</v>
      </c>
      <c r="Q858" s="107" t="s">
        <v>6</v>
      </c>
      <c r="R858" s="106" t="s">
        <v>3861</v>
      </c>
      <c r="S858" s="118">
        <v>45348</v>
      </c>
      <c r="T858" s="118">
        <v>45468</v>
      </c>
      <c r="U858" s="107" t="s">
        <v>123</v>
      </c>
      <c r="V858" s="107" t="s">
        <v>123</v>
      </c>
      <c r="W858" s="107" t="s">
        <v>123</v>
      </c>
      <c r="X858" s="53" t="s">
        <v>3862</v>
      </c>
      <c r="Y858" s="53">
        <v>1</v>
      </c>
      <c r="Z858" s="53" t="s">
        <v>3612</v>
      </c>
      <c r="AA858" s="107">
        <v>45455</v>
      </c>
      <c r="AB858" s="226"/>
      <c r="AC858" s="226"/>
      <c r="AD858" s="107" t="s">
        <v>123</v>
      </c>
      <c r="AE858" s="107" t="s">
        <v>123</v>
      </c>
      <c r="AF858" s="107">
        <v>45529</v>
      </c>
      <c r="AG858" s="110">
        <v>9600000</v>
      </c>
      <c r="AH858" s="107">
        <v>45455</v>
      </c>
      <c r="AI858" s="110">
        <v>4800000</v>
      </c>
      <c r="AJ858" s="51">
        <v>1</v>
      </c>
      <c r="AK858" s="110">
        <v>14400000</v>
      </c>
      <c r="AL858" s="111" t="str" cm="1">
        <f t="array" aca="1" ref="AL858" ca="1">_xlfn.IFS(TODAY()&lt;AF858,AF858-TODAY(),TODAY()&gt;AF858,"TERMINADO")</f>
        <v>TERMINADO</v>
      </c>
      <c r="AM858" s="112" t="s">
        <v>84</v>
      </c>
      <c r="AN858" s="112" t="s">
        <v>85</v>
      </c>
      <c r="AO858" s="113" t="s">
        <v>3863</v>
      </c>
      <c r="AP858" s="114" t="s">
        <v>4686</v>
      </c>
      <c r="AQ858" s="99" t="s">
        <v>3865</v>
      </c>
      <c r="AR858" s="101" t="s">
        <v>222</v>
      </c>
      <c r="AS858" s="101" t="s">
        <v>222</v>
      </c>
      <c r="AT858" s="106" t="s">
        <v>4068</v>
      </c>
      <c r="AU858" s="104" t="s">
        <v>4069</v>
      </c>
      <c r="AV858" s="99">
        <v>103709</v>
      </c>
      <c r="AW858" s="99">
        <v>10</v>
      </c>
      <c r="AX858" s="116">
        <v>2400000</v>
      </c>
      <c r="AY858" s="117" t="s">
        <v>10590</v>
      </c>
      <c r="AZ858" s="99">
        <v>120</v>
      </c>
      <c r="BA858" s="117" t="s">
        <v>181</v>
      </c>
      <c r="BB858" s="99">
        <v>1064</v>
      </c>
      <c r="BC858" s="118">
        <v>45331</v>
      </c>
      <c r="BD858" s="116">
        <v>96000000</v>
      </c>
      <c r="BE858" s="99">
        <v>1133</v>
      </c>
      <c r="BF858" s="116">
        <v>9600000</v>
      </c>
      <c r="BG858" s="118">
        <v>45345</v>
      </c>
      <c r="BH858" s="117" t="s">
        <v>181</v>
      </c>
      <c r="BI858" s="118">
        <v>45344</v>
      </c>
      <c r="BJ858" s="99">
        <v>3</v>
      </c>
      <c r="BK858" s="254" t="s">
        <v>3869</v>
      </c>
      <c r="BL858" s="254"/>
      <c r="BM858" s="255" t="s">
        <v>3870</v>
      </c>
      <c r="BN858" s="254" t="s">
        <v>86</v>
      </c>
      <c r="BO858" s="254"/>
      <c r="BP858" s="254"/>
      <c r="BQ858" s="254"/>
      <c r="BR858" s="254"/>
      <c r="BS858" s="254"/>
      <c r="BT858" s="254"/>
      <c r="BU858" s="254"/>
      <c r="BV858" s="254"/>
      <c r="BW858" s="254"/>
      <c r="BX858" s="254"/>
      <c r="BY858" s="254"/>
      <c r="BZ858" s="254"/>
      <c r="CA858" s="256"/>
      <c r="CB858" s="141">
        <v>3208505167</v>
      </c>
      <c r="CC858" s="189" t="s">
        <v>10591</v>
      </c>
      <c r="CD858" s="118">
        <v>29763</v>
      </c>
      <c r="CE858" s="118" t="s">
        <v>3893</v>
      </c>
      <c r="CF858" s="99" t="s">
        <v>3894</v>
      </c>
      <c r="CG858" s="118" t="s">
        <v>3874</v>
      </c>
      <c r="CH858" s="118" t="s">
        <v>3893</v>
      </c>
      <c r="CI858" s="118" t="s">
        <v>10592</v>
      </c>
      <c r="CJ858" s="141" t="s">
        <v>181</v>
      </c>
      <c r="CK858" s="99">
        <v>43</v>
      </c>
      <c r="CL858" s="230" t="s">
        <v>10593</v>
      </c>
      <c r="CM858" s="99" t="s">
        <v>3878</v>
      </c>
      <c r="CN858" s="123">
        <v>1</v>
      </c>
    </row>
    <row r="859" spans="1:92" ht="20.100000000000001" hidden="1" customHeight="1">
      <c r="A859" s="97">
        <v>468</v>
      </c>
      <c r="B859" s="98">
        <v>2024</v>
      </c>
      <c r="C859" s="99" t="s">
        <v>72</v>
      </c>
      <c r="D859" s="100" t="s">
        <v>10594</v>
      </c>
      <c r="E859" s="99" t="s">
        <v>7139</v>
      </c>
      <c r="F859" s="101" t="s">
        <v>10595</v>
      </c>
      <c r="G859" s="102">
        <v>80159462</v>
      </c>
      <c r="H859" s="53">
        <v>4</v>
      </c>
      <c r="I859" s="181" t="s">
        <v>99</v>
      </c>
      <c r="J859" s="104" t="s">
        <v>635</v>
      </c>
      <c r="K859" s="105" t="s">
        <v>3859</v>
      </c>
      <c r="L859" s="101" t="s">
        <v>74</v>
      </c>
      <c r="M859" s="53" t="s">
        <v>75</v>
      </c>
      <c r="N859" s="53" t="s">
        <v>3860</v>
      </c>
      <c r="O859" s="101" t="s">
        <v>800</v>
      </c>
      <c r="P859" s="107">
        <v>45383</v>
      </c>
      <c r="Q859" s="107" t="s">
        <v>8</v>
      </c>
      <c r="R859" s="108" t="s">
        <v>3861</v>
      </c>
      <c r="S859" s="107">
        <v>45386</v>
      </c>
      <c r="T859" s="107">
        <v>45507</v>
      </c>
      <c r="U859" s="107" t="s">
        <v>123</v>
      </c>
      <c r="V859" s="107" t="s">
        <v>123</v>
      </c>
      <c r="W859" s="107" t="s">
        <v>123</v>
      </c>
      <c r="X859" s="53" t="s">
        <v>3862</v>
      </c>
      <c r="Y859" s="53">
        <v>1</v>
      </c>
      <c r="Z859" s="53" t="s">
        <v>3612</v>
      </c>
      <c r="AA859" s="107">
        <v>45482</v>
      </c>
      <c r="AD859" s="107" t="s">
        <v>123</v>
      </c>
      <c r="AE859" s="107" t="s">
        <v>123</v>
      </c>
      <c r="AF859" s="107">
        <v>45568</v>
      </c>
      <c r="AG859" s="110">
        <v>26000000</v>
      </c>
      <c r="AH859" s="107">
        <v>45482</v>
      </c>
      <c r="AI859" s="110">
        <v>13000000</v>
      </c>
      <c r="AJ859" s="51">
        <v>1</v>
      </c>
      <c r="AK859" s="110">
        <v>39000000</v>
      </c>
      <c r="AL859" s="111" t="str" cm="1">
        <f t="array" aca="1" ref="AL859" ca="1">_xlfn.IFS(TODAY()&lt;AF859,AF859-TODAY(),TODAY()&gt;AF859,"TERMINADO")</f>
        <v>TERMINADO</v>
      </c>
      <c r="AM859" s="112" t="s">
        <v>84</v>
      </c>
      <c r="AN859" s="112" t="s">
        <v>85</v>
      </c>
      <c r="AO859" s="113" t="s">
        <v>3863</v>
      </c>
      <c r="AP859" s="114" t="s">
        <v>7140</v>
      </c>
      <c r="AQ859" s="99" t="s">
        <v>3865</v>
      </c>
      <c r="AR859" s="101" t="s">
        <v>446</v>
      </c>
      <c r="AS859" s="101" t="s">
        <v>141</v>
      </c>
      <c r="AT859" s="136" t="s">
        <v>4555</v>
      </c>
      <c r="AU859" s="115">
        <v>20245420015983</v>
      </c>
      <c r="AV859" s="99">
        <v>103826</v>
      </c>
      <c r="AW859" s="99">
        <v>6</v>
      </c>
      <c r="AX859" s="116">
        <v>6500000</v>
      </c>
      <c r="AY859" s="117" t="s">
        <v>10596</v>
      </c>
      <c r="AZ859" s="99">
        <v>120</v>
      </c>
      <c r="BA859" s="117" t="s">
        <v>181</v>
      </c>
      <c r="BB859" s="99">
        <v>1163</v>
      </c>
      <c r="BC859" s="118">
        <v>45355</v>
      </c>
      <c r="BD859" s="116">
        <v>156000000</v>
      </c>
      <c r="BE859" s="99">
        <v>1440</v>
      </c>
      <c r="BF859" s="116">
        <v>26000000</v>
      </c>
      <c r="BG859" s="118">
        <v>45385</v>
      </c>
      <c r="BH859" s="117" t="s">
        <v>181</v>
      </c>
      <c r="BI859" s="118" t="s">
        <v>10597</v>
      </c>
      <c r="BJ859" s="99">
        <v>1</v>
      </c>
      <c r="BK859" s="99" t="s">
        <v>3874</v>
      </c>
      <c r="BL859" s="99" t="s">
        <v>4008</v>
      </c>
      <c r="BM859" s="189" t="s">
        <v>4009</v>
      </c>
      <c r="BN859" s="99" t="s">
        <v>3906</v>
      </c>
      <c r="BO859" s="99" t="s">
        <v>3874</v>
      </c>
      <c r="BP859" s="99" t="s">
        <v>3874</v>
      </c>
      <c r="BQ859" s="99" t="s">
        <v>123</v>
      </c>
      <c r="BR859" s="99" t="s">
        <v>3935</v>
      </c>
      <c r="BS859" s="99" t="s">
        <v>3874</v>
      </c>
      <c r="BT859" s="99" t="s">
        <v>3874</v>
      </c>
      <c r="BU859" s="99" t="s">
        <v>3874</v>
      </c>
      <c r="BV859" s="99" t="s">
        <v>10598</v>
      </c>
      <c r="BW859" s="99" t="s">
        <v>4136</v>
      </c>
      <c r="BX859" s="99">
        <v>3142511388</v>
      </c>
      <c r="BY859" s="99" t="s">
        <v>3909</v>
      </c>
      <c r="BZ859" s="99" t="s">
        <v>3951</v>
      </c>
      <c r="CA859" s="99" t="s">
        <v>3911</v>
      </c>
      <c r="CB859" s="129">
        <v>3057063378</v>
      </c>
      <c r="CC859" s="118" t="s">
        <v>10599</v>
      </c>
      <c r="CD859" s="118">
        <v>30102</v>
      </c>
      <c r="CE859" s="118" t="s">
        <v>3872</v>
      </c>
      <c r="CF859" s="99" t="s">
        <v>3873</v>
      </c>
      <c r="CG859" s="118" t="s">
        <v>181</v>
      </c>
      <c r="CH859" s="118" t="s">
        <v>4082</v>
      </c>
      <c r="CI859" s="118" t="s">
        <v>10600</v>
      </c>
      <c r="CJ859" s="124" t="s">
        <v>86</v>
      </c>
      <c r="CK859" s="99">
        <v>42</v>
      </c>
      <c r="CL859" s="537" t="s">
        <v>10601</v>
      </c>
      <c r="CM859" s="117" t="s">
        <v>3917</v>
      </c>
      <c r="CN859" s="123">
        <v>1</v>
      </c>
    </row>
    <row r="860" spans="1:92" ht="20.100000000000001" hidden="1" customHeight="1">
      <c r="A860" s="97">
        <v>820</v>
      </c>
      <c r="B860" s="98">
        <v>2024</v>
      </c>
      <c r="C860" s="99" t="s">
        <v>72</v>
      </c>
      <c r="D860" s="100" t="s">
        <v>10602</v>
      </c>
      <c r="E860" s="99" t="s">
        <v>10603</v>
      </c>
      <c r="F860" s="101" t="s">
        <v>10595</v>
      </c>
      <c r="G860" s="102">
        <v>80159462</v>
      </c>
      <c r="H860" s="117">
        <v>4</v>
      </c>
      <c r="I860" s="103" t="s">
        <v>3967</v>
      </c>
      <c r="J860" s="99">
        <v>1873</v>
      </c>
      <c r="K860" s="105" t="s">
        <v>3859</v>
      </c>
      <c r="L860" s="101" t="s">
        <v>74</v>
      </c>
      <c r="M860" s="53" t="s">
        <v>75</v>
      </c>
      <c r="N860" s="53" t="s">
        <v>3860</v>
      </c>
      <c r="O860" s="101" t="s">
        <v>800</v>
      </c>
      <c r="P860" s="107">
        <v>45569</v>
      </c>
      <c r="Q860" s="118" t="s">
        <v>14</v>
      </c>
      <c r="R860" s="106" t="s">
        <v>3969</v>
      </c>
      <c r="S860" s="159">
        <v>45575</v>
      </c>
      <c r="T860" s="107">
        <v>45657</v>
      </c>
      <c r="U860" s="107" t="s">
        <v>123</v>
      </c>
      <c r="V860" s="107" t="s">
        <v>123</v>
      </c>
      <c r="W860" s="107" t="s">
        <v>123</v>
      </c>
      <c r="X860" s="107" t="s">
        <v>3884</v>
      </c>
      <c r="Y860" s="53">
        <v>1</v>
      </c>
      <c r="Z860" s="102" t="str">
        <f>+R860</f>
        <v>3 Meses 20 dias</v>
      </c>
      <c r="AA860" s="107" t="s">
        <v>123</v>
      </c>
      <c r="AD860" s="107" t="s">
        <v>123</v>
      </c>
      <c r="AE860" s="107" t="s">
        <v>123</v>
      </c>
      <c r="AF860" s="107">
        <v>45686</v>
      </c>
      <c r="AG860" s="110">
        <v>23833333</v>
      </c>
      <c r="AH860" s="135" t="s">
        <v>123</v>
      </c>
      <c r="AI860" s="110">
        <v>0</v>
      </c>
      <c r="AJ860" s="53" t="s">
        <v>123</v>
      </c>
      <c r="AK860" s="110">
        <f>+AG860+AI860</f>
        <v>23833333</v>
      </c>
      <c r="AL860" s="111" t="str" cm="1">
        <f t="array" aca="1" ref="AL860" ca="1">_xlfn.IFS(TODAY()&lt;AF860,AF860-TODAY(),TODAY()&gt;AF860,"TERMINADO")</f>
        <v>TERMINADO</v>
      </c>
      <c r="AM860" s="112" t="s">
        <v>84</v>
      </c>
      <c r="AN860" s="112" t="s">
        <v>85</v>
      </c>
      <c r="AO860" s="113" t="s">
        <v>3863</v>
      </c>
      <c r="AP860" s="160" t="s">
        <v>10604</v>
      </c>
      <c r="AQ860" s="53" t="s">
        <v>3865</v>
      </c>
      <c r="AR860" s="101" t="s">
        <v>446</v>
      </c>
      <c r="AS860" s="101" t="s">
        <v>141</v>
      </c>
      <c r="AT860" s="136" t="s">
        <v>4555</v>
      </c>
      <c r="AU860" s="104" t="s">
        <v>7609</v>
      </c>
      <c r="AV860" s="99">
        <v>117596</v>
      </c>
      <c r="AW860" s="99">
        <v>1</v>
      </c>
      <c r="AX860" s="116">
        <v>6500000</v>
      </c>
      <c r="AY860" s="117" t="s">
        <v>10605</v>
      </c>
      <c r="AZ860" s="99"/>
      <c r="BA860" s="117" t="s">
        <v>181</v>
      </c>
      <c r="BB860" s="99">
        <v>1898</v>
      </c>
      <c r="BC860" s="118">
        <v>45546</v>
      </c>
      <c r="BD860" s="116">
        <v>23833333</v>
      </c>
      <c r="BE860" s="99">
        <v>2163</v>
      </c>
      <c r="BF860" s="116">
        <v>23833333</v>
      </c>
      <c r="BG860" s="118">
        <v>45575</v>
      </c>
      <c r="BH860" s="117"/>
      <c r="BI860" s="118" t="s">
        <v>10606</v>
      </c>
      <c r="BJ860" s="99">
        <v>1</v>
      </c>
      <c r="BK860" s="99" t="s">
        <v>4046</v>
      </c>
      <c r="BL860" s="99" t="s">
        <v>4008</v>
      </c>
      <c r="BM860" s="189"/>
      <c r="BN860" s="99"/>
      <c r="BO860" s="99"/>
      <c r="BP860" s="99"/>
      <c r="BQ860" s="99"/>
      <c r="BR860" s="99"/>
      <c r="BS860" s="99"/>
      <c r="BT860" s="99"/>
      <c r="BU860" s="99"/>
      <c r="BV860" s="99"/>
      <c r="BW860" s="99"/>
      <c r="BX860" s="99"/>
      <c r="BY860" s="99"/>
      <c r="BZ860" s="99"/>
      <c r="CA860" s="99"/>
      <c r="CB860" s="129">
        <v>3057063378</v>
      </c>
      <c r="CC860" s="118" t="s">
        <v>10607</v>
      </c>
      <c r="CD860" s="118">
        <v>30102</v>
      </c>
      <c r="CE860" s="99" t="s">
        <v>3872</v>
      </c>
      <c r="CF860" s="99" t="s">
        <v>3873</v>
      </c>
      <c r="CG860" s="99" t="s">
        <v>181</v>
      </c>
      <c r="CH860" s="118" t="s">
        <v>4082</v>
      </c>
      <c r="CI860" s="118" t="s">
        <v>10600</v>
      </c>
      <c r="CJ860" s="141"/>
      <c r="CK860" s="115"/>
      <c r="CL860" s="244"/>
      <c r="CM860" s="166" t="s">
        <v>14</v>
      </c>
      <c r="CN860" s="123">
        <v>1</v>
      </c>
    </row>
    <row r="861" spans="1:92" ht="20.100000000000001" hidden="1" customHeight="1">
      <c r="A861" s="97">
        <v>616</v>
      </c>
      <c r="B861" s="98">
        <v>2024</v>
      </c>
      <c r="C861" s="99" t="s">
        <v>72</v>
      </c>
      <c r="D861" s="100" t="s">
        <v>10608</v>
      </c>
      <c r="E861" s="99" t="s">
        <v>10609</v>
      </c>
      <c r="F861" s="101" t="s">
        <v>10610</v>
      </c>
      <c r="G861" s="102">
        <v>1019013602</v>
      </c>
      <c r="H861" s="53">
        <v>0</v>
      </c>
      <c r="I861" s="103" t="s">
        <v>2494</v>
      </c>
      <c r="J861" s="99">
        <v>1873</v>
      </c>
      <c r="K861" s="105" t="s">
        <v>3859</v>
      </c>
      <c r="L861" s="101" t="s">
        <v>74</v>
      </c>
      <c r="M861" s="53" t="s">
        <v>75</v>
      </c>
      <c r="N861" s="53" t="s">
        <v>3860</v>
      </c>
      <c r="O861" s="101" t="s">
        <v>10611</v>
      </c>
      <c r="P861" s="107">
        <v>45498</v>
      </c>
      <c r="Q861" s="118" t="s">
        <v>11</v>
      </c>
      <c r="R861" s="108" t="s">
        <v>3861</v>
      </c>
      <c r="S861" s="107">
        <v>45499</v>
      </c>
      <c r="T861" s="107">
        <v>45621</v>
      </c>
      <c r="U861" s="107"/>
      <c r="V861" s="107"/>
      <c r="W861" s="102"/>
      <c r="X861" s="53" t="s">
        <v>3862</v>
      </c>
      <c r="Y861" s="53">
        <v>1</v>
      </c>
      <c r="Z861" s="102" t="s">
        <v>3612</v>
      </c>
      <c r="AA861" s="107">
        <v>45618</v>
      </c>
      <c r="AD861" s="107"/>
      <c r="AE861" s="107"/>
      <c r="AF861" s="107">
        <v>45682</v>
      </c>
      <c r="AG861" s="110">
        <v>36000000</v>
      </c>
      <c r="AH861" s="135" t="s">
        <v>123</v>
      </c>
      <c r="AI861" s="110">
        <v>18000000</v>
      </c>
      <c r="AJ861" s="51">
        <v>1</v>
      </c>
      <c r="AK861" s="110">
        <f>+AG861+AI861</f>
        <v>54000000</v>
      </c>
      <c r="AL861" s="111" t="str" cm="1">
        <f t="array" aca="1" ref="AL861" ca="1">_xlfn.IFS(TODAY()&lt;AF861,AF861-TODAY(),TODAY()&gt;AF861,"TERMINADO")</f>
        <v>TERMINADO</v>
      </c>
      <c r="AM861" s="112" t="s">
        <v>84</v>
      </c>
      <c r="AN861" s="112" t="s">
        <v>85</v>
      </c>
      <c r="AO861" s="113" t="s">
        <v>3863</v>
      </c>
      <c r="AP861" s="114" t="s">
        <v>10612</v>
      </c>
      <c r="AQ861" s="53" t="s">
        <v>3865</v>
      </c>
      <c r="AR861" s="136" t="s">
        <v>425</v>
      </c>
      <c r="AS861" s="101" t="s">
        <v>141</v>
      </c>
      <c r="AT861" s="101" t="s">
        <v>4403</v>
      </c>
      <c r="AU861" s="115">
        <v>20245420021233</v>
      </c>
      <c r="AV861" s="99">
        <v>113282</v>
      </c>
      <c r="AW861" s="99">
        <v>1</v>
      </c>
      <c r="AX861" s="116">
        <v>9000000</v>
      </c>
      <c r="AY861" s="117" t="s">
        <v>10613</v>
      </c>
      <c r="AZ861" s="99">
        <v>120</v>
      </c>
      <c r="BA861" s="117" t="s">
        <v>181</v>
      </c>
      <c r="BB861" s="99">
        <v>1737</v>
      </c>
      <c r="BC861" s="118">
        <v>45485</v>
      </c>
      <c r="BD861" s="116">
        <v>36000000</v>
      </c>
      <c r="BE861" s="99">
        <v>1853</v>
      </c>
      <c r="BF861" s="116">
        <v>36000000</v>
      </c>
      <c r="BG861" s="118">
        <v>45499</v>
      </c>
      <c r="BH861" s="117" t="s">
        <v>181</v>
      </c>
      <c r="BI861" s="118" t="s">
        <v>10614</v>
      </c>
      <c r="BJ861" s="99">
        <v>1</v>
      </c>
      <c r="BK861" s="99" t="s">
        <v>3874</v>
      </c>
      <c r="BL861" s="99" t="s">
        <v>4008</v>
      </c>
      <c r="BM861" s="118" t="s">
        <v>4009</v>
      </c>
      <c r="BN861" s="99" t="s">
        <v>3906</v>
      </c>
      <c r="BO861" s="99" t="s">
        <v>3874</v>
      </c>
      <c r="BP861" s="99" t="s">
        <v>3874</v>
      </c>
      <c r="BQ861" s="99" t="s">
        <v>123</v>
      </c>
      <c r="BR861" s="99" t="s">
        <v>3874</v>
      </c>
      <c r="BS861" s="99" t="s">
        <v>3874</v>
      </c>
      <c r="BT861" s="99" t="s">
        <v>3874</v>
      </c>
      <c r="BU861" s="99" t="s">
        <v>3874</v>
      </c>
      <c r="BV861" s="99" t="s">
        <v>10615</v>
      </c>
      <c r="BW861" s="99" t="s">
        <v>4793</v>
      </c>
      <c r="BX861" s="99">
        <v>3106668897</v>
      </c>
      <c r="BY861" s="99" t="s">
        <v>3909</v>
      </c>
      <c r="BZ861" s="99" t="s">
        <v>3951</v>
      </c>
      <c r="CA861" s="99" t="s">
        <v>3952</v>
      </c>
      <c r="CB861" s="129">
        <v>3182434569</v>
      </c>
      <c r="CC861" s="118" t="s">
        <v>10616</v>
      </c>
      <c r="CD861" s="118">
        <v>31830</v>
      </c>
      <c r="CE861" s="99" t="s">
        <v>3872</v>
      </c>
      <c r="CF861" s="99" t="s">
        <v>3873</v>
      </c>
      <c r="CG861" s="99"/>
      <c r="CH861" s="118" t="s">
        <v>10617</v>
      </c>
      <c r="CI861" s="118" t="s">
        <v>10618</v>
      </c>
      <c r="CJ861" s="141"/>
      <c r="CK861" s="99">
        <v>37</v>
      </c>
      <c r="CL861" s="230" t="s">
        <v>10619</v>
      </c>
      <c r="CM861" s="99" t="s">
        <v>3878</v>
      </c>
      <c r="CN861" s="123">
        <v>1</v>
      </c>
    </row>
    <row r="862" spans="1:92" ht="20.100000000000001" hidden="1" customHeight="1">
      <c r="A862" s="97">
        <v>631</v>
      </c>
      <c r="B862" s="98">
        <v>2024</v>
      </c>
      <c r="C862" s="99" t="s">
        <v>72</v>
      </c>
      <c r="D862" s="100" t="s">
        <v>10620</v>
      </c>
      <c r="E862" s="99" t="s">
        <v>10621</v>
      </c>
      <c r="F862" s="106" t="s">
        <v>3920</v>
      </c>
      <c r="G862" s="115">
        <v>1032456151</v>
      </c>
      <c r="H862" s="99">
        <v>9</v>
      </c>
      <c r="I862" s="181" t="s">
        <v>4129</v>
      </c>
      <c r="J862" s="99">
        <v>1873</v>
      </c>
      <c r="K862" s="105" t="s">
        <v>3859</v>
      </c>
      <c r="L862" s="101" t="s">
        <v>74</v>
      </c>
      <c r="M862" s="53" t="s">
        <v>75</v>
      </c>
      <c r="N862" s="53" t="s">
        <v>3860</v>
      </c>
      <c r="O862" s="101" t="s">
        <v>10622</v>
      </c>
      <c r="P862" s="118">
        <v>45520</v>
      </c>
      <c r="Q862" s="118" t="s">
        <v>12</v>
      </c>
      <c r="R862" s="106" t="s">
        <v>3861</v>
      </c>
      <c r="S862" s="118">
        <v>45524</v>
      </c>
      <c r="T862" s="118">
        <v>45645</v>
      </c>
      <c r="U862" s="107" t="s">
        <v>123</v>
      </c>
      <c r="V862" s="107" t="s">
        <v>123</v>
      </c>
      <c r="W862" s="107" t="s">
        <v>123</v>
      </c>
      <c r="X862" s="53" t="s">
        <v>4318</v>
      </c>
      <c r="Y862" s="53">
        <v>1</v>
      </c>
      <c r="Z862" s="102" t="s">
        <v>4362</v>
      </c>
      <c r="AA862" s="107">
        <v>45645</v>
      </c>
      <c r="AD862" s="107" t="s">
        <v>123</v>
      </c>
      <c r="AE862" s="107" t="s">
        <v>123</v>
      </c>
      <c r="AF862" s="118">
        <v>45676</v>
      </c>
      <c r="AG862" s="110">
        <v>30000000</v>
      </c>
      <c r="AH862" s="135">
        <v>45645</v>
      </c>
      <c r="AI862" s="110">
        <v>7500000</v>
      </c>
      <c r="AJ862" s="51">
        <v>1</v>
      </c>
      <c r="AK862" s="110">
        <f>+AG862+AI862</f>
        <v>37500000</v>
      </c>
      <c r="AL862" s="111" t="str" cm="1">
        <f t="array" aca="1" ref="AL862" ca="1">_xlfn.IFS(TODAY()&lt;AF862,AF862-TODAY(),TODAY()&gt;AF862,"TERMINADO")</f>
        <v>TERMINADO</v>
      </c>
      <c r="AM862" s="112" t="s">
        <v>84</v>
      </c>
      <c r="AN862" s="112" t="s">
        <v>85</v>
      </c>
      <c r="AO862" s="113" t="s">
        <v>3863</v>
      </c>
      <c r="AP862" s="114" t="s">
        <v>10623</v>
      </c>
      <c r="AQ862" s="53" t="s">
        <v>3865</v>
      </c>
      <c r="AR862" s="101" t="s">
        <v>446</v>
      </c>
      <c r="AS862" s="101" t="s">
        <v>141</v>
      </c>
      <c r="AT862" s="136" t="s">
        <v>4555</v>
      </c>
      <c r="AU862" s="115">
        <v>20245420016533</v>
      </c>
      <c r="AV862" s="99">
        <v>115182</v>
      </c>
      <c r="AW862" s="99">
        <v>1</v>
      </c>
      <c r="AX862" s="116">
        <v>7500000</v>
      </c>
      <c r="AY862" s="117" t="s">
        <v>10624</v>
      </c>
      <c r="AZ862" s="99">
        <v>120</v>
      </c>
      <c r="BA862" s="99" t="s">
        <v>181</v>
      </c>
      <c r="BB862" s="99">
        <v>1790</v>
      </c>
      <c r="BC862" s="118">
        <v>45519</v>
      </c>
      <c r="BD862" s="116">
        <v>30000000</v>
      </c>
      <c r="BE862" s="99">
        <v>1983</v>
      </c>
      <c r="BF862" s="116">
        <v>30000000</v>
      </c>
      <c r="BG862" s="118">
        <v>45524</v>
      </c>
      <c r="BH862" s="99" t="s">
        <v>181</v>
      </c>
      <c r="BI862" s="118" t="s">
        <v>10625</v>
      </c>
      <c r="BJ862" s="99">
        <v>1</v>
      </c>
      <c r="BK862" s="99" t="s">
        <v>3874</v>
      </c>
      <c r="BL862" s="99" t="s">
        <v>4008</v>
      </c>
      <c r="BM862" s="189" t="s">
        <v>4009</v>
      </c>
      <c r="BN862" s="99" t="s">
        <v>3906</v>
      </c>
      <c r="BO862" s="99" t="s">
        <v>3874</v>
      </c>
      <c r="BP862" s="117" t="s">
        <v>3874</v>
      </c>
      <c r="BQ862" s="117" t="s">
        <v>123</v>
      </c>
      <c r="BR862" s="117" t="s">
        <v>3874</v>
      </c>
      <c r="BS862" s="117" t="s">
        <v>3874</v>
      </c>
      <c r="BT862" s="117" t="s">
        <v>3874</v>
      </c>
      <c r="BU862" s="117" t="s">
        <v>3874</v>
      </c>
      <c r="BV862" s="99" t="s">
        <v>10626</v>
      </c>
      <c r="BW862" s="99" t="s">
        <v>4114</v>
      </c>
      <c r="BX862" s="99" t="s">
        <v>10627</v>
      </c>
      <c r="BY862" s="99" t="s">
        <v>4059</v>
      </c>
      <c r="BZ862" s="99" t="s">
        <v>3951</v>
      </c>
      <c r="CA862" s="99" t="s">
        <v>4012</v>
      </c>
      <c r="CB862" s="129">
        <v>3208443756</v>
      </c>
      <c r="CC862" s="118" t="s">
        <v>10628</v>
      </c>
      <c r="CD862" s="118">
        <v>34048</v>
      </c>
      <c r="CE862" s="99" t="s">
        <v>3872</v>
      </c>
      <c r="CF862" s="99" t="s">
        <v>3873</v>
      </c>
      <c r="CG862" s="99"/>
      <c r="CH862" s="118" t="s">
        <v>10629</v>
      </c>
      <c r="CI862" s="118" t="s">
        <v>10630</v>
      </c>
      <c r="CJ862" s="141"/>
      <c r="CK862" s="99">
        <v>31</v>
      </c>
      <c r="CL862" s="230" t="s">
        <v>10631</v>
      </c>
      <c r="CM862" s="117" t="s">
        <v>12</v>
      </c>
      <c r="CN862" s="123">
        <v>1</v>
      </c>
    </row>
    <row r="863" spans="1:92" ht="20.100000000000001" hidden="1" customHeight="1">
      <c r="A863" s="97">
        <v>640</v>
      </c>
      <c r="B863" s="98">
        <v>2024</v>
      </c>
      <c r="C863" s="99" t="s">
        <v>72</v>
      </c>
      <c r="D863" s="100" t="s">
        <v>10632</v>
      </c>
      <c r="E863" s="99" t="s">
        <v>4940</v>
      </c>
      <c r="F863" s="106" t="s">
        <v>10633</v>
      </c>
      <c r="G863" s="115">
        <v>79419316</v>
      </c>
      <c r="H863" s="99">
        <v>1</v>
      </c>
      <c r="I863" s="106" t="s">
        <v>4096</v>
      </c>
      <c r="J863" s="99">
        <v>1873</v>
      </c>
      <c r="K863" s="105" t="s">
        <v>3859</v>
      </c>
      <c r="L863" s="101" t="s">
        <v>74</v>
      </c>
      <c r="M863" s="53" t="s">
        <v>75</v>
      </c>
      <c r="N863" s="53" t="s">
        <v>3860</v>
      </c>
      <c r="O863" s="101" t="s">
        <v>604</v>
      </c>
      <c r="P863" s="118">
        <v>45533</v>
      </c>
      <c r="Q863" s="118" t="s">
        <v>12</v>
      </c>
      <c r="R863" s="106" t="s">
        <v>3861</v>
      </c>
      <c r="S863" s="107">
        <v>45537</v>
      </c>
      <c r="T863" s="107">
        <v>45657</v>
      </c>
      <c r="U863" s="107" t="s">
        <v>123</v>
      </c>
      <c r="V863" s="107" t="s">
        <v>123</v>
      </c>
      <c r="W863" s="107" t="s">
        <v>123</v>
      </c>
      <c r="X863" s="107" t="s">
        <v>4361</v>
      </c>
      <c r="Y863" s="53">
        <v>1</v>
      </c>
      <c r="Z863" s="102" t="s">
        <v>4362</v>
      </c>
      <c r="AA863" s="135">
        <v>45653</v>
      </c>
      <c r="AD863" s="107" t="s">
        <v>123</v>
      </c>
      <c r="AE863" s="107" t="s">
        <v>123</v>
      </c>
      <c r="AF863" s="107">
        <v>45689</v>
      </c>
      <c r="AG863" s="130">
        <v>10900000</v>
      </c>
      <c r="AH863" s="135">
        <v>45653</v>
      </c>
      <c r="AI863" s="110">
        <v>2725000</v>
      </c>
      <c r="AJ863" s="51">
        <v>1</v>
      </c>
      <c r="AK863" s="110">
        <f>+AG863+AI863</f>
        <v>13625000</v>
      </c>
      <c r="AL863" s="111" t="str" cm="1">
        <f t="array" aca="1" ref="AL863" ca="1">_xlfn.IFS(TODAY()&lt;AF863,AF863-TODAY(),TODAY()&gt;AF863,"TERMINADO")</f>
        <v>TERMINADO</v>
      </c>
      <c r="AM863" s="112" t="s">
        <v>84</v>
      </c>
      <c r="AN863" s="112" t="s">
        <v>85</v>
      </c>
      <c r="AO863" s="113" t="s">
        <v>3863</v>
      </c>
      <c r="AP863" s="114" t="s">
        <v>4941</v>
      </c>
      <c r="AQ863" s="53" t="s">
        <v>3865</v>
      </c>
      <c r="AR863" s="101" t="s">
        <v>4930</v>
      </c>
      <c r="AS863" s="101" t="s">
        <v>141</v>
      </c>
      <c r="AT863" s="131" t="s">
        <v>4942</v>
      </c>
      <c r="AU863" s="128" t="s">
        <v>4943</v>
      </c>
      <c r="AV863" s="99">
        <v>114567</v>
      </c>
      <c r="AW863" s="99">
        <v>4</v>
      </c>
      <c r="AX863" s="116">
        <v>2725000</v>
      </c>
      <c r="AY863" s="117" t="s">
        <v>10634</v>
      </c>
      <c r="AZ863" s="99">
        <v>120</v>
      </c>
      <c r="BA863" s="99" t="s">
        <v>181</v>
      </c>
      <c r="BB863" s="99">
        <v>1774</v>
      </c>
      <c r="BC863" s="118">
        <v>45513</v>
      </c>
      <c r="BD863" s="116">
        <v>43600000</v>
      </c>
      <c r="BE863" s="99">
        <v>2034</v>
      </c>
      <c r="BF863" s="116">
        <v>10900000</v>
      </c>
      <c r="BG863" s="118">
        <v>45537</v>
      </c>
      <c r="BH863" s="99" t="s">
        <v>181</v>
      </c>
      <c r="BI863" s="118" t="s">
        <v>6614</v>
      </c>
      <c r="BJ863" s="99">
        <v>5</v>
      </c>
      <c r="BK863" s="99" t="s">
        <v>3874</v>
      </c>
      <c r="BL863" s="99" t="s">
        <v>4008</v>
      </c>
      <c r="BM863" s="189" t="s">
        <v>4009</v>
      </c>
      <c r="BN863" s="99" t="s">
        <v>3906</v>
      </c>
      <c r="BO863" s="99" t="s">
        <v>3874</v>
      </c>
      <c r="BP863" s="99" t="s">
        <v>3874</v>
      </c>
      <c r="BQ863" s="99" t="s">
        <v>123</v>
      </c>
      <c r="BR863" s="99" t="s">
        <v>3874</v>
      </c>
      <c r="BS863" s="99" t="s">
        <v>3874</v>
      </c>
      <c r="BT863" s="99" t="s">
        <v>3874</v>
      </c>
      <c r="BU863" s="99" t="s">
        <v>3874</v>
      </c>
      <c r="BV863" s="99" t="s">
        <v>10635</v>
      </c>
      <c r="BW863" s="99" t="s">
        <v>4114</v>
      </c>
      <c r="BX863" s="99">
        <v>3105573413</v>
      </c>
      <c r="BY863" s="99" t="s">
        <v>4059</v>
      </c>
      <c r="BZ863" s="99" t="s">
        <v>4153</v>
      </c>
      <c r="CA863" s="99" t="s">
        <v>3911</v>
      </c>
      <c r="CB863" s="129">
        <v>3105573413</v>
      </c>
      <c r="CC863" s="118" t="s">
        <v>10636</v>
      </c>
      <c r="CD863" s="118">
        <v>24496</v>
      </c>
      <c r="CE863" s="99" t="s">
        <v>3893</v>
      </c>
      <c r="CF863" s="99" t="s">
        <v>3894</v>
      </c>
      <c r="CG863" s="99"/>
      <c r="CH863" s="118" t="s">
        <v>3893</v>
      </c>
      <c r="CI863" s="118" t="s">
        <v>10637</v>
      </c>
      <c r="CJ863" s="141"/>
      <c r="CK863" s="99">
        <v>57</v>
      </c>
      <c r="CL863" s="230" t="s">
        <v>10638</v>
      </c>
      <c r="CM863" s="117" t="s">
        <v>13</v>
      </c>
      <c r="CN863" s="123">
        <v>1</v>
      </c>
    </row>
    <row r="864" spans="1:92" s="267" customFormat="1" ht="20.100000000000001" hidden="1" customHeight="1">
      <c r="A864" s="97">
        <v>406</v>
      </c>
      <c r="B864" s="98">
        <v>2024</v>
      </c>
      <c r="C864" s="99" t="s">
        <v>72</v>
      </c>
      <c r="D864" s="100" t="s">
        <v>10639</v>
      </c>
      <c r="E864" s="99" t="s">
        <v>10640</v>
      </c>
      <c r="F864" s="101" t="s">
        <v>10641</v>
      </c>
      <c r="G864" s="102">
        <v>79971383</v>
      </c>
      <c r="H864" s="53">
        <v>9</v>
      </c>
      <c r="I864" s="103" t="s">
        <v>2494</v>
      </c>
      <c r="J864" s="104" t="s">
        <v>635</v>
      </c>
      <c r="K864" s="105" t="s">
        <v>3859</v>
      </c>
      <c r="L864" s="101" t="s">
        <v>74</v>
      </c>
      <c r="M864" s="53" t="s">
        <v>75</v>
      </c>
      <c r="N864" s="53" t="s">
        <v>3860</v>
      </c>
      <c r="O864" s="101" t="s">
        <v>10642</v>
      </c>
      <c r="P864" s="107">
        <v>45369</v>
      </c>
      <c r="Q864" s="107" t="s">
        <v>7</v>
      </c>
      <c r="R864" s="108" t="s">
        <v>3861</v>
      </c>
      <c r="S864" s="107">
        <v>45377</v>
      </c>
      <c r="T864" s="107">
        <v>45498</v>
      </c>
      <c r="U864" s="107" t="s">
        <v>123</v>
      </c>
      <c r="V864" s="107" t="s">
        <v>123</v>
      </c>
      <c r="W864" s="107" t="s">
        <v>123</v>
      </c>
      <c r="X864" s="53" t="s">
        <v>3862</v>
      </c>
      <c r="Y864" s="53">
        <v>1</v>
      </c>
      <c r="Z864" s="53" t="s">
        <v>3612</v>
      </c>
      <c r="AA864" s="107">
        <v>45467</v>
      </c>
      <c r="AB864" s="226"/>
      <c r="AC864" s="226"/>
      <c r="AD864" s="107" t="s">
        <v>123</v>
      </c>
      <c r="AE864" s="107" t="s">
        <v>123</v>
      </c>
      <c r="AF864" s="107">
        <v>45560</v>
      </c>
      <c r="AG864" s="110">
        <v>32000000</v>
      </c>
      <c r="AH864" s="107">
        <v>45467</v>
      </c>
      <c r="AI864" s="110">
        <v>16000000</v>
      </c>
      <c r="AJ864" s="51">
        <v>1</v>
      </c>
      <c r="AK864" s="110">
        <v>48000000</v>
      </c>
      <c r="AL864" s="111" t="str" cm="1">
        <f t="array" aca="1" ref="AL864" ca="1">_xlfn.IFS(TODAY()&lt;AF864,AF864-TODAY(),TODAY()&gt;AF864,"TERMINADO")</f>
        <v>TERMINADO</v>
      </c>
      <c r="AM864" s="112" t="s">
        <v>84</v>
      </c>
      <c r="AN864" s="112" t="s">
        <v>85</v>
      </c>
      <c r="AO864" s="113" t="s">
        <v>3863</v>
      </c>
      <c r="AP864" s="114" t="s">
        <v>10643</v>
      </c>
      <c r="AQ864" s="99" t="s">
        <v>3865</v>
      </c>
      <c r="AR864" s="101" t="s">
        <v>297</v>
      </c>
      <c r="AS864" s="101" t="s">
        <v>141</v>
      </c>
      <c r="AT864" s="234" t="s">
        <v>4641</v>
      </c>
      <c r="AU864" s="115">
        <v>20245420011853</v>
      </c>
      <c r="AV864" s="99">
        <v>104271</v>
      </c>
      <c r="AW864" s="99">
        <v>1</v>
      </c>
      <c r="AX864" s="116">
        <v>8000000</v>
      </c>
      <c r="AY864" s="117" t="s">
        <v>10644</v>
      </c>
      <c r="AZ864" s="99">
        <v>120</v>
      </c>
      <c r="BA864" s="117" t="s">
        <v>181</v>
      </c>
      <c r="BB864" s="99">
        <v>1194</v>
      </c>
      <c r="BC864" s="118">
        <v>45358</v>
      </c>
      <c r="BD864" s="116">
        <v>32000000</v>
      </c>
      <c r="BE864" s="99">
        <v>1330</v>
      </c>
      <c r="BF864" s="116">
        <v>32000000</v>
      </c>
      <c r="BG864" s="118">
        <v>45370</v>
      </c>
      <c r="BH864" s="117" t="s">
        <v>181</v>
      </c>
      <c r="BI864" s="118">
        <v>45377</v>
      </c>
      <c r="BJ864" s="99">
        <v>1</v>
      </c>
      <c r="BK864" s="99" t="s">
        <v>3874</v>
      </c>
      <c r="BL864" s="99" t="s">
        <v>4008</v>
      </c>
      <c r="BM864" s="189" t="s">
        <v>4009</v>
      </c>
      <c r="BN864" s="99" t="s">
        <v>3906</v>
      </c>
      <c r="BO864" s="99" t="s">
        <v>3874</v>
      </c>
      <c r="BP864" s="99" t="s">
        <v>3874</v>
      </c>
      <c r="BQ864" s="99" t="s">
        <v>123</v>
      </c>
      <c r="BR864" s="99" t="s">
        <v>3874</v>
      </c>
      <c r="BS864" s="99" t="s">
        <v>3874</v>
      </c>
      <c r="BT864" s="99" t="s">
        <v>3874</v>
      </c>
      <c r="BU864" s="99" t="s">
        <v>3874</v>
      </c>
      <c r="BV864" s="99" t="s">
        <v>10645</v>
      </c>
      <c r="BW864" s="99" t="s">
        <v>3937</v>
      </c>
      <c r="BX864" s="99">
        <v>3194268815</v>
      </c>
      <c r="BY864" s="99" t="s">
        <v>3909</v>
      </c>
      <c r="BZ864" s="99" t="s">
        <v>4060</v>
      </c>
      <c r="CA864" s="99" t="s">
        <v>3952</v>
      </c>
      <c r="CB864" s="129">
        <v>3153383205</v>
      </c>
      <c r="CC864" s="118" t="s">
        <v>10646</v>
      </c>
      <c r="CD864" s="118">
        <v>28938</v>
      </c>
      <c r="CE864" s="118" t="s">
        <v>3872</v>
      </c>
      <c r="CF864" s="99" t="s">
        <v>3873</v>
      </c>
      <c r="CG864" s="118" t="s">
        <v>3874</v>
      </c>
      <c r="CH864" s="118" t="s">
        <v>6192</v>
      </c>
      <c r="CI864" s="118" t="s">
        <v>10647</v>
      </c>
      <c r="CJ864" s="141" t="s">
        <v>86</v>
      </c>
      <c r="CK864" s="99">
        <v>45</v>
      </c>
      <c r="CL864" s="230" t="s">
        <v>10648</v>
      </c>
      <c r="CM864" s="99" t="s">
        <v>3878</v>
      </c>
      <c r="CN864" s="123">
        <v>1</v>
      </c>
    </row>
    <row r="865" spans="1:92" ht="20.100000000000001" hidden="1" customHeight="1">
      <c r="A865" s="97">
        <v>608</v>
      </c>
      <c r="B865" s="98">
        <v>2024</v>
      </c>
      <c r="C865" s="99" t="s">
        <v>72</v>
      </c>
      <c r="D865" s="100" t="s">
        <v>10649</v>
      </c>
      <c r="E865" s="99" t="s">
        <v>10650</v>
      </c>
      <c r="F865" s="106" t="s">
        <v>7963</v>
      </c>
      <c r="G865" s="115">
        <v>13617614</v>
      </c>
      <c r="H865" s="99">
        <v>9</v>
      </c>
      <c r="I865" s="103" t="s">
        <v>2494</v>
      </c>
      <c r="J865" s="99">
        <v>1873</v>
      </c>
      <c r="K865" s="105" t="s">
        <v>3859</v>
      </c>
      <c r="L865" s="101" t="s">
        <v>74</v>
      </c>
      <c r="M865" s="53" t="s">
        <v>75</v>
      </c>
      <c r="N865" s="53" t="s">
        <v>3860</v>
      </c>
      <c r="O865" s="101" t="s">
        <v>10651</v>
      </c>
      <c r="P865" s="107">
        <v>45485</v>
      </c>
      <c r="Q865" s="118" t="s">
        <v>11</v>
      </c>
      <c r="R865" s="106" t="s">
        <v>3861</v>
      </c>
      <c r="S865" s="118">
        <v>45489</v>
      </c>
      <c r="T865" s="118">
        <v>45611</v>
      </c>
      <c r="U865" s="107"/>
      <c r="V865" s="107"/>
      <c r="W865" s="102"/>
      <c r="X865" s="53" t="s">
        <v>3862</v>
      </c>
      <c r="Y865" s="53">
        <v>1</v>
      </c>
      <c r="Z865" s="102" t="s">
        <v>3612</v>
      </c>
      <c r="AA865" s="107">
        <v>45608</v>
      </c>
      <c r="AD865" s="107"/>
      <c r="AE865" s="107"/>
      <c r="AF865" s="118">
        <v>45672</v>
      </c>
      <c r="AG865" s="130">
        <v>41444000</v>
      </c>
      <c r="AH865" s="135">
        <v>45608</v>
      </c>
      <c r="AI865" s="110">
        <v>20722000</v>
      </c>
      <c r="AJ865" s="51">
        <v>1</v>
      </c>
      <c r="AK865" s="110">
        <f>+AG865+AI865</f>
        <v>62166000</v>
      </c>
      <c r="AL865" s="111" t="str" cm="1">
        <f t="array" aca="1" ref="AL865" ca="1">_xlfn.IFS(TODAY()&lt;AF865,AF865-TODAY(),TODAY()&gt;AF865,"TERMINADO")</f>
        <v>TERMINADO</v>
      </c>
      <c r="AM865" s="112" t="s">
        <v>84</v>
      </c>
      <c r="AN865" s="112" t="s">
        <v>85</v>
      </c>
      <c r="AO865" s="113" t="s">
        <v>3863</v>
      </c>
      <c r="AP865" s="114" t="s">
        <v>10652</v>
      </c>
      <c r="AQ865" s="53" t="s">
        <v>3865</v>
      </c>
      <c r="AR865" s="101" t="s">
        <v>425</v>
      </c>
      <c r="AS865" s="101" t="s">
        <v>141</v>
      </c>
      <c r="AT865" s="101" t="s">
        <v>4403</v>
      </c>
      <c r="AU865" s="115">
        <v>20245420021233</v>
      </c>
      <c r="AV865" s="99">
        <v>113241</v>
      </c>
      <c r="AW865" s="99">
        <v>1</v>
      </c>
      <c r="AX865" s="116">
        <v>10361000</v>
      </c>
      <c r="AY865" s="117" t="s">
        <v>10653</v>
      </c>
      <c r="AZ865" s="99">
        <v>120</v>
      </c>
      <c r="BA865" s="99" t="s">
        <v>181</v>
      </c>
      <c r="BB865" s="99">
        <v>1735</v>
      </c>
      <c r="BC865" s="118">
        <v>45485</v>
      </c>
      <c r="BD865" s="116">
        <v>41444000</v>
      </c>
      <c r="BE865" s="99">
        <v>1937</v>
      </c>
      <c r="BF865" s="116">
        <v>41444000</v>
      </c>
      <c r="BG865" s="118">
        <v>45489</v>
      </c>
      <c r="BH865" s="99" t="s">
        <v>181</v>
      </c>
      <c r="BI865" s="118" t="s">
        <v>10654</v>
      </c>
      <c r="BJ865" s="99">
        <v>1</v>
      </c>
      <c r="BK865" s="99" t="s">
        <v>3874</v>
      </c>
      <c r="BL865" s="99" t="s">
        <v>4008</v>
      </c>
      <c r="BM865" s="118" t="s">
        <v>4009</v>
      </c>
      <c r="BN865" s="99" t="s">
        <v>3906</v>
      </c>
      <c r="BO865" s="99" t="s">
        <v>3874</v>
      </c>
      <c r="BP865" s="99" t="s">
        <v>3874</v>
      </c>
      <c r="BQ865" s="99" t="s">
        <v>123</v>
      </c>
      <c r="BR865" s="99" t="s">
        <v>3874</v>
      </c>
      <c r="BS865" s="99" t="s">
        <v>3874</v>
      </c>
      <c r="BT865" s="99" t="s">
        <v>3874</v>
      </c>
      <c r="BU865" s="99" t="s">
        <v>3874</v>
      </c>
      <c r="BV865" s="99" t="s">
        <v>10655</v>
      </c>
      <c r="BW865" s="99" t="s">
        <v>4170</v>
      </c>
      <c r="BX865" s="99">
        <v>3133675074</v>
      </c>
      <c r="BY865" s="99" t="s">
        <v>4137</v>
      </c>
      <c r="BZ865" s="99" t="s">
        <v>3951</v>
      </c>
      <c r="CA865" s="99" t="s">
        <v>4012</v>
      </c>
      <c r="CB865" s="129">
        <v>3208657339</v>
      </c>
      <c r="CC865" s="118" t="s">
        <v>10656</v>
      </c>
      <c r="CD865" s="118">
        <v>30340</v>
      </c>
      <c r="CE865" s="118" t="s">
        <v>3872</v>
      </c>
      <c r="CF865" s="99" t="s">
        <v>3873</v>
      </c>
      <c r="CG865" s="118"/>
      <c r="CH865" s="118" t="s">
        <v>10657</v>
      </c>
      <c r="CI865" s="118" t="s">
        <v>8035</v>
      </c>
      <c r="CJ865" s="141"/>
      <c r="CK865" s="99">
        <v>41</v>
      </c>
      <c r="CL865" s="230" t="s">
        <v>10658</v>
      </c>
      <c r="CM865" s="99" t="s">
        <v>3878</v>
      </c>
      <c r="CN865" s="123">
        <v>1</v>
      </c>
    </row>
    <row r="866" spans="1:92" ht="20.100000000000001" hidden="1" customHeight="1">
      <c r="A866" s="97">
        <v>990</v>
      </c>
      <c r="B866" s="98">
        <v>2024</v>
      </c>
      <c r="C866" s="99" t="s">
        <v>72</v>
      </c>
      <c r="D866" s="100" t="s">
        <v>10659</v>
      </c>
      <c r="E866" s="53" t="s">
        <v>5273</v>
      </c>
      <c r="F866" s="101" t="s">
        <v>10660</v>
      </c>
      <c r="G866" s="102">
        <v>1022442237</v>
      </c>
      <c r="H866" s="53">
        <v>6</v>
      </c>
      <c r="I866" s="181" t="s">
        <v>4129</v>
      </c>
      <c r="J866" s="104" t="s">
        <v>4564</v>
      </c>
      <c r="K866" s="105" t="s">
        <v>236</v>
      </c>
      <c r="L866" s="106" t="s">
        <v>74</v>
      </c>
      <c r="M866" s="99" t="s">
        <v>75</v>
      </c>
      <c r="N866" s="99" t="s">
        <v>3860</v>
      </c>
      <c r="O866" s="101" t="s">
        <v>5275</v>
      </c>
      <c r="P866" s="107">
        <v>45590</v>
      </c>
      <c r="Q866" s="118" t="s">
        <v>14</v>
      </c>
      <c r="R866" s="106" t="s">
        <v>3982</v>
      </c>
      <c r="S866" s="118">
        <v>45596</v>
      </c>
      <c r="T866" s="118">
        <v>45657</v>
      </c>
      <c r="U866" s="118" t="s">
        <v>123</v>
      </c>
      <c r="V866" s="118" t="s">
        <v>123</v>
      </c>
      <c r="W866" s="118" t="s">
        <v>123</v>
      </c>
      <c r="X866" s="107" t="s">
        <v>3884</v>
      </c>
      <c r="Y866" s="53">
        <v>1</v>
      </c>
      <c r="Z866" s="115" t="str">
        <f>+R866</f>
        <v>3 Meses 25 Dias</v>
      </c>
      <c r="AA866" s="118" t="s">
        <v>123</v>
      </c>
      <c r="AD866" s="118" t="s">
        <v>123</v>
      </c>
      <c r="AE866" s="118" t="s">
        <v>123</v>
      </c>
      <c r="AF866" s="118">
        <v>45712</v>
      </c>
      <c r="AG866" s="110">
        <v>21850000</v>
      </c>
      <c r="AH866" s="153" t="s">
        <v>123</v>
      </c>
      <c r="AI866" s="154">
        <v>0</v>
      </c>
      <c r="AJ866" s="53" t="s">
        <v>123</v>
      </c>
      <c r="AK866" s="110">
        <f>+AG866+AI866</f>
        <v>21850000</v>
      </c>
      <c r="AL866" s="111" t="str" cm="1">
        <f t="array" aca="1" ref="AL866" ca="1">_xlfn.IFS(TODAY()&lt;AF866,AF866-TODAY(),TODAY()&gt;AF866,"TERMINADO")</f>
        <v>TERMINADO</v>
      </c>
      <c r="AM866" s="206" t="s">
        <v>84</v>
      </c>
      <c r="AN866" s="155" t="s">
        <v>3885</v>
      </c>
      <c r="AO866" s="113" t="s">
        <v>3863</v>
      </c>
      <c r="AP866" s="114" t="s">
        <v>5276</v>
      </c>
      <c r="AQ866" s="99" t="s">
        <v>3865</v>
      </c>
      <c r="AR866" s="101" t="s">
        <v>243</v>
      </c>
      <c r="AS866" s="106" t="s">
        <v>243</v>
      </c>
      <c r="AT866" s="101" t="s">
        <v>4611</v>
      </c>
      <c r="AU866" s="104" t="s">
        <v>10661</v>
      </c>
      <c r="AV866" s="99">
        <v>117386</v>
      </c>
      <c r="AW866" s="99">
        <v>2</v>
      </c>
      <c r="AX866" s="116">
        <v>5700000</v>
      </c>
      <c r="AY866" s="117" t="s">
        <v>10662</v>
      </c>
      <c r="AZ866" s="99"/>
      <c r="BA866" s="117" t="s">
        <v>181</v>
      </c>
      <c r="BB866" s="99">
        <v>1987</v>
      </c>
      <c r="BC866" s="118">
        <v>45575</v>
      </c>
      <c r="BD866" s="116">
        <v>43700000</v>
      </c>
      <c r="BE866" s="99">
        <v>2374</v>
      </c>
      <c r="BF866" s="116">
        <v>21850000</v>
      </c>
      <c r="BG866" s="118">
        <v>45595</v>
      </c>
      <c r="BH866" s="117"/>
      <c r="BI866" s="118" t="s">
        <v>10663</v>
      </c>
      <c r="BJ866" s="99">
        <v>2</v>
      </c>
      <c r="BK866" s="117"/>
      <c r="BL866" s="99" t="s">
        <v>4008</v>
      </c>
      <c r="BM866" s="117"/>
      <c r="BN866" s="117"/>
      <c r="BO866" s="117"/>
      <c r="BP866" s="99"/>
      <c r="BQ866" s="99"/>
      <c r="BR866" s="99"/>
      <c r="BS866" s="99"/>
      <c r="BT866" s="99"/>
      <c r="BU866" s="99"/>
      <c r="BV866" s="117"/>
      <c r="CB866" s="129">
        <v>3002629779</v>
      </c>
      <c r="CC866" s="118" t="s">
        <v>10664</v>
      </c>
      <c r="CD866" s="118">
        <v>36240</v>
      </c>
      <c r="CE866" s="99" t="s">
        <v>3872</v>
      </c>
      <c r="CF866" s="99" t="s">
        <v>3873</v>
      </c>
      <c r="CG866" s="118"/>
      <c r="CH866" s="118" t="s">
        <v>4620</v>
      </c>
      <c r="CI866" s="118" t="s">
        <v>10665</v>
      </c>
      <c r="CK866" s="115"/>
      <c r="CL866" s="230"/>
      <c r="CM866" s="166" t="s">
        <v>14</v>
      </c>
      <c r="CN866" s="123">
        <v>1</v>
      </c>
    </row>
    <row r="867" spans="1:92" ht="20.100000000000001" hidden="1" customHeight="1">
      <c r="A867" s="97">
        <v>1014</v>
      </c>
      <c r="B867" s="100">
        <v>2024</v>
      </c>
      <c r="C867" s="99" t="s">
        <v>72</v>
      </c>
      <c r="D867" s="100" t="s">
        <v>10666</v>
      </c>
      <c r="E867" s="99" t="s">
        <v>10667</v>
      </c>
      <c r="F867" s="106" t="s">
        <v>10668</v>
      </c>
      <c r="G867" s="115">
        <v>13071778</v>
      </c>
      <c r="H867" s="99">
        <v>2</v>
      </c>
      <c r="I867" s="149" t="s">
        <v>524</v>
      </c>
      <c r="J867" s="99">
        <v>1873</v>
      </c>
      <c r="K867" s="163" t="s">
        <v>3859</v>
      </c>
      <c r="L867" s="106" t="s">
        <v>74</v>
      </c>
      <c r="M867" s="99" t="s">
        <v>75</v>
      </c>
      <c r="N867" s="99" t="s">
        <v>3860</v>
      </c>
      <c r="O867" s="106" t="s">
        <v>10574</v>
      </c>
      <c r="P867" s="118">
        <v>45595</v>
      </c>
      <c r="Q867" s="118" t="s">
        <v>14</v>
      </c>
      <c r="R867" s="106" t="s">
        <v>5134</v>
      </c>
      <c r="S867" s="151">
        <v>45597</v>
      </c>
      <c r="T867" s="118">
        <v>45657</v>
      </c>
      <c r="U867" s="118" t="s">
        <v>123</v>
      </c>
      <c r="V867" s="118" t="s">
        <v>123</v>
      </c>
      <c r="W867" s="118" t="s">
        <v>123</v>
      </c>
      <c r="X867" s="118" t="s">
        <v>3884</v>
      </c>
      <c r="Y867" s="53">
        <v>1</v>
      </c>
      <c r="Z867" s="115" t="str">
        <f>+R867</f>
        <v>3 Meses 12 Dias</v>
      </c>
      <c r="AA867" s="118" t="s">
        <v>123</v>
      </c>
      <c r="AD867" s="118" t="s">
        <v>123</v>
      </c>
      <c r="AE867" s="118" t="s">
        <v>123</v>
      </c>
      <c r="AF867" s="118">
        <v>45700</v>
      </c>
      <c r="AG867" s="110">
        <v>25500000</v>
      </c>
      <c r="AH867" s="153" t="s">
        <v>123</v>
      </c>
      <c r="AI867" s="154">
        <v>0</v>
      </c>
      <c r="AJ867" s="53" t="s">
        <v>123</v>
      </c>
      <c r="AK867" s="110">
        <f>+AG867+AI867</f>
        <v>25500000</v>
      </c>
      <c r="AL867" s="111" t="str" cm="1">
        <f t="array" aca="1" ref="AL867" ca="1">_xlfn.IFS(TODAY()&lt;AF867,AF867-TODAY(),TODAY()&gt;AF867,"TERMINADO")</f>
        <v>TERMINADO</v>
      </c>
      <c r="AM867" s="112" t="s">
        <v>84</v>
      </c>
      <c r="AN867" s="155" t="s">
        <v>3885</v>
      </c>
      <c r="AO867" s="113" t="s">
        <v>3863</v>
      </c>
      <c r="AP867" s="114" t="s">
        <v>10669</v>
      </c>
      <c r="AQ867" s="99" t="s">
        <v>3865</v>
      </c>
      <c r="AR867" s="106" t="s">
        <v>183</v>
      </c>
      <c r="AS867" s="101" t="s">
        <v>183</v>
      </c>
      <c r="AT867" s="106" t="s">
        <v>4439</v>
      </c>
      <c r="AU867" s="183" t="s">
        <v>4440</v>
      </c>
      <c r="AV867" s="99">
        <v>118276</v>
      </c>
      <c r="AW867" s="99">
        <v>1</v>
      </c>
      <c r="AX867" s="116">
        <v>7500000</v>
      </c>
      <c r="AY867" s="166" t="s">
        <v>10670</v>
      </c>
      <c r="AZ867" s="99"/>
      <c r="BA867" s="117" t="s">
        <v>181</v>
      </c>
      <c r="BB867" s="99">
        <v>1996</v>
      </c>
      <c r="BC867" s="118">
        <v>45575</v>
      </c>
      <c r="BD867" s="116">
        <v>25500000</v>
      </c>
      <c r="BE867" s="99">
        <v>2414</v>
      </c>
      <c r="BF867" s="116">
        <v>25500000</v>
      </c>
      <c r="BG867" s="118">
        <v>45595</v>
      </c>
      <c r="BH867" s="166"/>
      <c r="BI867" s="118" t="s">
        <v>5137</v>
      </c>
      <c r="BJ867" s="99">
        <v>4</v>
      </c>
      <c r="BK867" s="99"/>
      <c r="BL867" s="99" t="s">
        <v>4008</v>
      </c>
      <c r="BM867" s="267"/>
      <c r="BN867" s="99"/>
      <c r="BO867" s="99"/>
      <c r="BP867" s="99"/>
      <c r="BQ867" s="99"/>
      <c r="BR867" s="99"/>
      <c r="BS867" s="99"/>
      <c r="BT867" s="99"/>
      <c r="BU867" s="99"/>
      <c r="BV867" s="99"/>
      <c r="BW867" s="99"/>
      <c r="BX867" s="99"/>
      <c r="BY867" s="99"/>
      <c r="BZ867" s="99"/>
      <c r="CA867" s="99"/>
      <c r="CB867" s="129">
        <v>3113105146</v>
      </c>
      <c r="CC867" s="118" t="s">
        <v>10671</v>
      </c>
      <c r="CD867" s="118">
        <v>29836</v>
      </c>
      <c r="CE867" s="99" t="s">
        <v>4028</v>
      </c>
      <c r="CF867" s="99" t="s">
        <v>3873</v>
      </c>
      <c r="CG867" s="118"/>
      <c r="CH867" s="118" t="s">
        <v>10672</v>
      </c>
      <c r="CI867" s="118" t="s">
        <v>10673</v>
      </c>
      <c r="CJ867" s="267"/>
      <c r="CK867" s="115"/>
      <c r="CL867" s="539"/>
      <c r="CM867" s="117" t="s">
        <v>15</v>
      </c>
      <c r="CN867" s="123">
        <v>1</v>
      </c>
    </row>
    <row r="868" spans="1:92" ht="20.100000000000001" hidden="1" customHeight="1">
      <c r="A868" s="97">
        <v>995</v>
      </c>
      <c r="B868" s="98">
        <v>2024</v>
      </c>
      <c r="C868" s="99" t="s">
        <v>72</v>
      </c>
      <c r="D868" s="100" t="s">
        <v>10674</v>
      </c>
      <c r="E868" s="99" t="s">
        <v>9438</v>
      </c>
      <c r="F868" s="101" t="s">
        <v>10675</v>
      </c>
      <c r="G868" s="102">
        <v>1014234860</v>
      </c>
      <c r="H868" s="53">
        <v>4</v>
      </c>
      <c r="I868" s="103" t="s">
        <v>4121</v>
      </c>
      <c r="J868" s="99">
        <v>1873</v>
      </c>
      <c r="K868" s="105" t="s">
        <v>3859</v>
      </c>
      <c r="L868" s="101" t="s">
        <v>74</v>
      </c>
      <c r="M868" s="53" t="s">
        <v>75</v>
      </c>
      <c r="N868" s="53" t="s">
        <v>3860</v>
      </c>
      <c r="O868" s="101" t="s">
        <v>718</v>
      </c>
      <c r="P868" s="107">
        <v>45593</v>
      </c>
      <c r="Q868" s="118" t="s">
        <v>14</v>
      </c>
      <c r="R868" s="106" t="s">
        <v>3883</v>
      </c>
      <c r="S868" s="159">
        <v>45595</v>
      </c>
      <c r="T868" s="107">
        <v>45657</v>
      </c>
      <c r="U868" s="107" t="s">
        <v>123</v>
      </c>
      <c r="V868" s="107" t="s">
        <v>123</v>
      </c>
      <c r="W868" s="107" t="s">
        <v>123</v>
      </c>
      <c r="X868" s="118" t="s">
        <v>3970</v>
      </c>
      <c r="Y868" s="53">
        <v>1</v>
      </c>
      <c r="Z868" s="102" t="str">
        <f>+R868</f>
        <v>3 Meses 25 dias</v>
      </c>
      <c r="AA868" s="107" t="s">
        <v>123</v>
      </c>
      <c r="AD868" s="107" t="s">
        <v>123</v>
      </c>
      <c r="AE868" s="107" t="s">
        <v>123</v>
      </c>
      <c r="AF868" s="107">
        <v>45713</v>
      </c>
      <c r="AG868" s="110">
        <v>21850000</v>
      </c>
      <c r="AH868" s="153" t="s">
        <v>123</v>
      </c>
      <c r="AI868" s="154">
        <v>0</v>
      </c>
      <c r="AJ868" s="53" t="s">
        <v>123</v>
      </c>
      <c r="AK868" s="110">
        <f>+AG868+AI868</f>
        <v>21850000</v>
      </c>
      <c r="AL868" s="111" t="str" cm="1">
        <f t="array" aca="1" ref="AL868" ca="1">_xlfn.IFS(TODAY()&lt;AF868,AF868-TODAY(),TODAY()&gt;AF868,"TERMINADO")</f>
        <v>TERMINADO</v>
      </c>
      <c r="AM868" s="112" t="s">
        <v>84</v>
      </c>
      <c r="AN868" s="155" t="s">
        <v>3885</v>
      </c>
      <c r="AO868" s="113" t="s">
        <v>3863</v>
      </c>
      <c r="AP868" s="114" t="s">
        <v>9439</v>
      </c>
      <c r="AQ868" s="99" t="s">
        <v>3865</v>
      </c>
      <c r="AR868" s="101" t="s">
        <v>251</v>
      </c>
      <c r="AS868" s="101" t="s">
        <v>151</v>
      </c>
      <c r="AT868" s="106" t="s">
        <v>3984</v>
      </c>
      <c r="AU868" s="104" t="s">
        <v>3985</v>
      </c>
      <c r="AV868" s="99">
        <v>117113</v>
      </c>
      <c r="AW868" s="99">
        <v>6</v>
      </c>
      <c r="AX868" s="116">
        <v>5700000</v>
      </c>
      <c r="AY868" s="117" t="s">
        <v>10676</v>
      </c>
      <c r="AZ868" s="99"/>
      <c r="BA868" s="117" t="s">
        <v>181</v>
      </c>
      <c r="BB868" s="99">
        <v>2040</v>
      </c>
      <c r="BC868" s="118">
        <v>45575</v>
      </c>
      <c r="BD868" s="116">
        <v>131100000</v>
      </c>
      <c r="BE868" s="99">
        <v>2358</v>
      </c>
      <c r="BF868" s="116">
        <v>21850000</v>
      </c>
      <c r="BG868" s="118">
        <v>45594</v>
      </c>
      <c r="BH868" s="117"/>
      <c r="BI868" s="118" t="s">
        <v>6845</v>
      </c>
      <c r="BJ868" s="99">
        <v>1</v>
      </c>
      <c r="BK868" s="117"/>
      <c r="BL868" s="99" t="s">
        <v>4008</v>
      </c>
      <c r="BN868" s="117"/>
      <c r="BO868" s="117"/>
      <c r="BP868" s="99"/>
      <c r="BQ868" s="99"/>
      <c r="BR868" s="99"/>
      <c r="BS868" s="99"/>
      <c r="BT868" s="99"/>
      <c r="BU868" s="99"/>
      <c r="BV868" s="117"/>
      <c r="BW868" s="117"/>
      <c r="BX868" s="117"/>
      <c r="BY868" s="117"/>
      <c r="BZ868" s="117"/>
      <c r="CA868" s="117"/>
      <c r="CB868" s="129">
        <v>3004256684</v>
      </c>
      <c r="CC868" s="118" t="s">
        <v>10677</v>
      </c>
      <c r="CD868" s="118">
        <v>33704</v>
      </c>
      <c r="CE868" s="244" t="s">
        <v>3872</v>
      </c>
      <c r="CF868" s="99" t="s">
        <v>3873</v>
      </c>
      <c r="CG868" s="118"/>
      <c r="CH868" s="118" t="s">
        <v>10678</v>
      </c>
      <c r="CI868" s="118" t="s">
        <v>10679</v>
      </c>
      <c r="CK868" s="115"/>
      <c r="CL868" s="230"/>
      <c r="CM868" s="166" t="s">
        <v>14</v>
      </c>
      <c r="CN868" s="123">
        <v>1</v>
      </c>
    </row>
    <row r="869" spans="1:92" ht="20.100000000000001" hidden="1" customHeight="1">
      <c r="A869" s="97">
        <v>612</v>
      </c>
      <c r="B869" s="98">
        <v>2024</v>
      </c>
      <c r="C869" s="99" t="s">
        <v>72</v>
      </c>
      <c r="D869" s="100" t="s">
        <v>10680</v>
      </c>
      <c r="E869" s="99" t="s">
        <v>10681</v>
      </c>
      <c r="F869" s="106" t="s">
        <v>10682</v>
      </c>
      <c r="G869" s="115">
        <v>1014234860</v>
      </c>
      <c r="H869" s="99">
        <v>4</v>
      </c>
      <c r="I869" s="103" t="s">
        <v>803</v>
      </c>
      <c r="J869" s="99">
        <v>1873</v>
      </c>
      <c r="K869" s="105" t="s">
        <v>3859</v>
      </c>
      <c r="L869" s="101" t="s">
        <v>74</v>
      </c>
      <c r="M869" s="53" t="s">
        <v>75</v>
      </c>
      <c r="N869" s="53" t="s">
        <v>3860</v>
      </c>
      <c r="O869" s="101" t="s">
        <v>718</v>
      </c>
      <c r="P869" s="118">
        <v>45490</v>
      </c>
      <c r="Q869" s="118" t="s">
        <v>11</v>
      </c>
      <c r="R869" s="108" t="s">
        <v>4194</v>
      </c>
      <c r="S869" s="118">
        <v>45492</v>
      </c>
      <c r="T869" s="118">
        <v>45583</v>
      </c>
      <c r="U869" s="107" t="s">
        <v>123</v>
      </c>
      <c r="V869" s="107" t="s">
        <v>123</v>
      </c>
      <c r="W869" s="107" t="s">
        <v>123</v>
      </c>
      <c r="X869" s="53" t="s">
        <v>123</v>
      </c>
      <c r="Y869" s="53" t="s">
        <v>123</v>
      </c>
      <c r="Z869" s="102" t="str">
        <f>+R869</f>
        <v>3 MESES</v>
      </c>
      <c r="AA869" s="53" t="s">
        <v>123</v>
      </c>
      <c r="AD869" s="107" t="s">
        <v>123</v>
      </c>
      <c r="AE869" s="107" t="s">
        <v>123</v>
      </c>
      <c r="AF869" s="118">
        <v>45583</v>
      </c>
      <c r="AG869" s="130">
        <v>15900000</v>
      </c>
      <c r="AH869" s="135" t="s">
        <v>123</v>
      </c>
      <c r="AI869" s="110">
        <v>0</v>
      </c>
      <c r="AJ869" s="53" t="s">
        <v>123</v>
      </c>
      <c r="AK869" s="110">
        <f>+AG869+AI869</f>
        <v>15900000</v>
      </c>
      <c r="AL869" s="111" t="str" cm="1">
        <f t="array" aca="1" ref="AL869" ca="1">_xlfn.IFS(TODAY()&lt;AF869,AF869-TODAY(),TODAY()&gt;AF869,"TERMINADO")</f>
        <v>TERMINADO</v>
      </c>
      <c r="AM869" s="112" t="s">
        <v>84</v>
      </c>
      <c r="AN869" s="112" t="s">
        <v>3270</v>
      </c>
      <c r="AO869" s="113" t="s">
        <v>3863</v>
      </c>
      <c r="AP869" s="114" t="s">
        <v>10683</v>
      </c>
      <c r="AQ869" s="53" t="s">
        <v>3865</v>
      </c>
      <c r="AR869" s="106" t="s">
        <v>251</v>
      </c>
      <c r="AS869" s="101" t="s">
        <v>151</v>
      </c>
      <c r="AT869" s="106" t="s">
        <v>3984</v>
      </c>
      <c r="AU869" s="115">
        <v>20245420015073</v>
      </c>
      <c r="AV869" s="99">
        <v>113588</v>
      </c>
      <c r="AW869" s="99">
        <v>1</v>
      </c>
      <c r="AX869" s="116">
        <v>5300000</v>
      </c>
      <c r="AY869" s="117" t="s">
        <v>10684</v>
      </c>
      <c r="AZ869" s="99">
        <v>90</v>
      </c>
      <c r="BA869" s="99" t="s">
        <v>181</v>
      </c>
      <c r="BB869" s="99">
        <v>1746</v>
      </c>
      <c r="BC869" s="118">
        <v>45490</v>
      </c>
      <c r="BD869" s="116">
        <v>15900000</v>
      </c>
      <c r="BE869" s="99">
        <v>1949</v>
      </c>
      <c r="BF869" s="116">
        <v>15900000</v>
      </c>
      <c r="BG869" s="118">
        <v>45490</v>
      </c>
      <c r="BH869" s="99" t="s">
        <v>181</v>
      </c>
      <c r="BI869" s="118">
        <v>45491</v>
      </c>
      <c r="BJ869" s="99">
        <v>2</v>
      </c>
      <c r="BK869" s="99" t="s">
        <v>3874</v>
      </c>
      <c r="BL869" s="99" t="s">
        <v>4008</v>
      </c>
      <c r="BM869" s="189" t="s">
        <v>4009</v>
      </c>
      <c r="BN869" s="99" t="s">
        <v>3906</v>
      </c>
      <c r="BO869" s="99" t="s">
        <v>3874</v>
      </c>
      <c r="BP869" s="99" t="s">
        <v>3874</v>
      </c>
      <c r="BQ869" s="99" t="s">
        <v>123</v>
      </c>
      <c r="BR869" s="99" t="s">
        <v>3874</v>
      </c>
      <c r="BS869" s="99" t="s">
        <v>3874</v>
      </c>
      <c r="BT869" s="99" t="s">
        <v>3874</v>
      </c>
      <c r="BU869" s="99" t="s">
        <v>3874</v>
      </c>
      <c r="BV869" s="99" t="s">
        <v>10685</v>
      </c>
      <c r="BW869" s="99" t="s">
        <v>10686</v>
      </c>
      <c r="BX869" s="99">
        <v>3012922998</v>
      </c>
      <c r="BY869" s="99" t="s">
        <v>4137</v>
      </c>
      <c r="BZ869" s="99" t="s">
        <v>4060</v>
      </c>
      <c r="CA869" s="99" t="s">
        <v>4012</v>
      </c>
      <c r="CB869" s="129">
        <v>3004256684</v>
      </c>
      <c r="CC869" s="118" t="s">
        <v>10687</v>
      </c>
      <c r="CD869" s="118">
        <v>33704</v>
      </c>
      <c r="CE869" s="118" t="s">
        <v>3872</v>
      </c>
      <c r="CF869" s="99" t="s">
        <v>3873</v>
      </c>
      <c r="CG869" s="118"/>
      <c r="CH869" s="118" t="s">
        <v>10688</v>
      </c>
      <c r="CI869" s="118" t="s">
        <v>10689</v>
      </c>
      <c r="CJ869" s="141"/>
      <c r="CK869" s="99">
        <v>32</v>
      </c>
      <c r="CL869" s="230" t="s">
        <v>10690</v>
      </c>
      <c r="CM869" s="99" t="s">
        <v>3878</v>
      </c>
      <c r="CN869" s="123">
        <v>1</v>
      </c>
    </row>
    <row r="870" spans="1:92" ht="20.100000000000001" hidden="1" customHeight="1">
      <c r="A870" s="97">
        <v>128</v>
      </c>
      <c r="B870" s="98">
        <v>2024</v>
      </c>
      <c r="C870" s="99" t="s">
        <v>72</v>
      </c>
      <c r="D870" s="100" t="s">
        <v>10691</v>
      </c>
      <c r="E870" s="99" t="s">
        <v>4927</v>
      </c>
      <c r="F870" s="101" t="s">
        <v>3329</v>
      </c>
      <c r="G870" s="102">
        <v>1030599985</v>
      </c>
      <c r="H870" s="53">
        <v>0</v>
      </c>
      <c r="I870" s="103" t="s">
        <v>138</v>
      </c>
      <c r="J870" s="104" t="s">
        <v>635</v>
      </c>
      <c r="K870" s="105" t="s">
        <v>3859</v>
      </c>
      <c r="L870" s="106" t="s">
        <v>74</v>
      </c>
      <c r="M870" s="99" t="s">
        <v>75</v>
      </c>
      <c r="N870" s="53" t="s">
        <v>3860</v>
      </c>
      <c r="O870" s="101" t="s">
        <v>4928</v>
      </c>
      <c r="P870" s="118">
        <v>45345</v>
      </c>
      <c r="Q870" s="107" t="s">
        <v>6</v>
      </c>
      <c r="R870" s="103" t="s">
        <v>3861</v>
      </c>
      <c r="S870" s="118">
        <v>45349</v>
      </c>
      <c r="T870" s="118">
        <v>45469</v>
      </c>
      <c r="U870" s="107" t="s">
        <v>123</v>
      </c>
      <c r="V870" s="107" t="s">
        <v>123</v>
      </c>
      <c r="W870" s="107" t="s">
        <v>123</v>
      </c>
      <c r="X870" s="53" t="s">
        <v>3862</v>
      </c>
      <c r="Y870" s="53">
        <v>1</v>
      </c>
      <c r="Z870" s="53" t="s">
        <v>3612</v>
      </c>
      <c r="AA870" s="107">
        <v>45457</v>
      </c>
      <c r="AB870" s="226"/>
      <c r="AC870" s="226"/>
      <c r="AD870" s="107" t="s">
        <v>123</v>
      </c>
      <c r="AE870" s="107" t="s">
        <v>123</v>
      </c>
      <c r="AF870" s="107">
        <v>45530</v>
      </c>
      <c r="AG870" s="130">
        <v>10900000</v>
      </c>
      <c r="AH870" s="107">
        <v>45457</v>
      </c>
      <c r="AI870" s="110">
        <v>5450000</v>
      </c>
      <c r="AJ870" s="51">
        <v>1</v>
      </c>
      <c r="AK870" s="130">
        <v>16350000</v>
      </c>
      <c r="AL870" s="111" t="str" cm="1">
        <f t="array" aca="1" ref="AL870" ca="1">_xlfn.IFS(TODAY()&lt;AF870,AF870-TODAY(),TODAY()&gt;AF870,"TERMINADO")</f>
        <v>TERMINADO</v>
      </c>
      <c r="AM870" s="112" t="s">
        <v>84</v>
      </c>
      <c r="AN870" s="112" t="s">
        <v>85</v>
      </c>
      <c r="AO870" s="113" t="s">
        <v>3863</v>
      </c>
      <c r="AP870" s="114" t="s">
        <v>4929</v>
      </c>
      <c r="AQ870" s="99" t="s">
        <v>3865</v>
      </c>
      <c r="AR870" s="106" t="s">
        <v>4930</v>
      </c>
      <c r="AS870" s="101" t="s">
        <v>141</v>
      </c>
      <c r="AT870" s="131" t="s">
        <v>4931</v>
      </c>
      <c r="AU870" s="128" t="s">
        <v>4932</v>
      </c>
      <c r="AV870" s="99">
        <v>103787</v>
      </c>
      <c r="AW870" s="99">
        <v>6</v>
      </c>
      <c r="AX870" s="116">
        <v>2725000</v>
      </c>
      <c r="AY870" s="117" t="s">
        <v>10692</v>
      </c>
      <c r="AZ870" s="99">
        <v>120</v>
      </c>
      <c r="BA870" s="117" t="s">
        <v>181</v>
      </c>
      <c r="BB870" s="99">
        <v>1095</v>
      </c>
      <c r="BC870" s="118">
        <v>45345</v>
      </c>
      <c r="BD870" s="116">
        <v>65400000</v>
      </c>
      <c r="BE870" s="99">
        <v>1144</v>
      </c>
      <c r="BF870" s="116">
        <v>10900000</v>
      </c>
      <c r="BG870" s="118">
        <v>45349</v>
      </c>
      <c r="BH870" s="99" t="s">
        <v>181</v>
      </c>
      <c r="BI870" s="118" t="s">
        <v>4934</v>
      </c>
      <c r="BJ870" s="99">
        <v>5</v>
      </c>
      <c r="BK870" s="99" t="s">
        <v>3869</v>
      </c>
      <c r="BL870" s="99"/>
      <c r="BM870" s="189" t="s">
        <v>3870</v>
      </c>
      <c r="BN870" s="99" t="s">
        <v>86</v>
      </c>
      <c r="BO870" s="99"/>
      <c r="BP870" s="99"/>
      <c r="BQ870" s="99"/>
      <c r="BR870" s="99"/>
      <c r="BS870" s="99"/>
      <c r="BT870" s="99"/>
      <c r="BU870" s="99"/>
      <c r="BV870" s="99"/>
      <c r="BW870" s="99"/>
      <c r="BX870" s="99"/>
      <c r="BY870" s="99"/>
      <c r="BZ870" s="99"/>
      <c r="CA870" s="99"/>
      <c r="CB870" s="129">
        <v>3143007332</v>
      </c>
      <c r="CC870" s="118" t="s">
        <v>10693</v>
      </c>
      <c r="CD870" s="118">
        <v>33529</v>
      </c>
      <c r="CE870" s="118" t="s">
        <v>3893</v>
      </c>
      <c r="CF870" s="99" t="s">
        <v>3894</v>
      </c>
      <c r="CG870" s="118" t="s">
        <v>3874</v>
      </c>
      <c r="CH870" s="118" t="s">
        <v>3893</v>
      </c>
      <c r="CI870" s="118" t="s">
        <v>10694</v>
      </c>
      <c r="CJ870" s="141" t="s">
        <v>86</v>
      </c>
      <c r="CK870" s="99">
        <v>33</v>
      </c>
      <c r="CL870" s="230" t="s">
        <v>10695</v>
      </c>
      <c r="CM870" s="99" t="s">
        <v>3878</v>
      </c>
      <c r="CN870" s="123">
        <v>1</v>
      </c>
    </row>
    <row r="871" spans="1:92" ht="20.100000000000001" hidden="1" customHeight="1">
      <c r="A871" s="97">
        <v>930</v>
      </c>
      <c r="B871" s="98">
        <v>2024</v>
      </c>
      <c r="C871" s="99" t="s">
        <v>72</v>
      </c>
      <c r="D871" s="100" t="s">
        <v>10696</v>
      </c>
      <c r="E871" s="99" t="s">
        <v>6131</v>
      </c>
      <c r="F871" s="101" t="s">
        <v>3336</v>
      </c>
      <c r="G871" s="115">
        <v>1019015732</v>
      </c>
      <c r="H871" s="99">
        <v>9</v>
      </c>
      <c r="I871" s="103" t="s">
        <v>3967</v>
      </c>
      <c r="J871" s="104" t="s">
        <v>1069</v>
      </c>
      <c r="K871" s="105" t="s">
        <v>6133</v>
      </c>
      <c r="L871" s="101" t="s">
        <v>74</v>
      </c>
      <c r="M871" s="53" t="s">
        <v>75</v>
      </c>
      <c r="N871" s="53" t="s">
        <v>3860</v>
      </c>
      <c r="O871" s="101" t="s">
        <v>896</v>
      </c>
      <c r="P871" s="107">
        <v>45588</v>
      </c>
      <c r="Q871" s="118" t="s">
        <v>14</v>
      </c>
      <c r="R871" s="108" t="s">
        <v>4228</v>
      </c>
      <c r="S871" s="159">
        <v>45589</v>
      </c>
      <c r="T871" s="107">
        <v>45657</v>
      </c>
      <c r="U871" s="107" t="s">
        <v>123</v>
      </c>
      <c r="V871" s="107" t="s">
        <v>123</v>
      </c>
      <c r="W871" s="107" t="s">
        <v>123</v>
      </c>
      <c r="X871" s="107" t="s">
        <v>3884</v>
      </c>
      <c r="Y871" s="53">
        <v>1</v>
      </c>
      <c r="Z871" s="53" t="s">
        <v>4228</v>
      </c>
      <c r="AA871" s="107" t="s">
        <v>123</v>
      </c>
      <c r="AD871" s="107" t="s">
        <v>123</v>
      </c>
      <c r="AE871" s="107" t="s">
        <v>123</v>
      </c>
      <c r="AF871" s="107">
        <v>45680</v>
      </c>
      <c r="AG871" s="110">
        <v>17100000</v>
      </c>
      <c r="AH871" s="135" t="s">
        <v>123</v>
      </c>
      <c r="AI871" s="110">
        <v>0</v>
      </c>
      <c r="AJ871" s="53" t="s">
        <v>123</v>
      </c>
      <c r="AK871" s="110">
        <f>+AG871+AI871</f>
        <v>17100000</v>
      </c>
      <c r="AL871" s="111" t="str" cm="1">
        <f t="array" aca="1" ref="AL871" ca="1">_xlfn.IFS(TODAY()&lt;AF871,AF871-TODAY(),TODAY()&gt;AF871,"TERMINADO")</f>
        <v>TERMINADO</v>
      </c>
      <c r="AM871" s="155" t="s">
        <v>84</v>
      </c>
      <c r="AN871" s="112" t="s">
        <v>3885</v>
      </c>
      <c r="AO871" s="113" t="s">
        <v>3863</v>
      </c>
      <c r="AP871" s="114" t="s">
        <v>6134</v>
      </c>
      <c r="AQ871" s="53" t="s">
        <v>3865</v>
      </c>
      <c r="AR871" s="101" t="s">
        <v>297</v>
      </c>
      <c r="AS871" s="101" t="s">
        <v>5182</v>
      </c>
      <c r="AT871" s="131" t="s">
        <v>10697</v>
      </c>
      <c r="AU871" s="133">
        <v>20245420023213</v>
      </c>
      <c r="AV871" s="99">
        <v>118260</v>
      </c>
      <c r="AW871" s="99">
        <v>14</v>
      </c>
      <c r="AX871" s="116">
        <v>5700000</v>
      </c>
      <c r="AY871" s="117" t="s">
        <v>10698</v>
      </c>
      <c r="AZ871" s="99"/>
      <c r="BA871" s="99" t="s">
        <v>181</v>
      </c>
      <c r="BB871" s="99">
        <v>1992</v>
      </c>
      <c r="BC871" s="118">
        <v>45575</v>
      </c>
      <c r="BD871" s="116">
        <v>239400000</v>
      </c>
      <c r="BE871" s="99">
        <v>2294</v>
      </c>
      <c r="BF871" s="116">
        <v>17100000</v>
      </c>
      <c r="BG871" s="118">
        <v>45589</v>
      </c>
      <c r="BH871" s="117"/>
      <c r="BI871" s="118" t="s">
        <v>10699</v>
      </c>
      <c r="BJ871" s="99">
        <v>2</v>
      </c>
      <c r="BK871" s="99"/>
      <c r="BL871" s="99" t="s">
        <v>3891</v>
      </c>
      <c r="BM871" s="189"/>
      <c r="BN871" s="99"/>
      <c r="BO871" s="99"/>
      <c r="BP871" s="99"/>
      <c r="BQ871" s="99"/>
      <c r="BR871" s="99"/>
      <c r="BS871" s="99"/>
      <c r="BT871" s="99"/>
      <c r="BU871" s="99"/>
      <c r="BV871" s="99"/>
      <c r="BW871" s="99"/>
      <c r="BX871" s="99"/>
      <c r="BY871" s="99"/>
      <c r="BZ871" s="99"/>
      <c r="CA871" s="99"/>
      <c r="CB871" s="129">
        <v>3502073790</v>
      </c>
      <c r="CC871" s="118" t="s">
        <v>10700</v>
      </c>
      <c r="CD871" s="118">
        <v>31940</v>
      </c>
      <c r="CE871" s="99" t="s">
        <v>3872</v>
      </c>
      <c r="CF871" s="99" t="s">
        <v>3873</v>
      </c>
      <c r="CG871" s="118"/>
      <c r="CH871" s="118" t="s">
        <v>10701</v>
      </c>
      <c r="CI871" s="118" t="s">
        <v>10702</v>
      </c>
      <c r="CJ871" s="141"/>
      <c r="CK871" s="115"/>
      <c r="CL871" s="244"/>
      <c r="CM871" s="166" t="s">
        <v>14</v>
      </c>
      <c r="CN871" s="123">
        <v>1</v>
      </c>
    </row>
    <row r="872" spans="1:92" ht="20.100000000000001" hidden="1" customHeight="1">
      <c r="A872" s="97">
        <v>384</v>
      </c>
      <c r="B872" s="98">
        <v>2024</v>
      </c>
      <c r="C872" s="99" t="s">
        <v>72</v>
      </c>
      <c r="D872" s="100" t="s">
        <v>10703</v>
      </c>
      <c r="E872" s="99" t="s">
        <v>6366</v>
      </c>
      <c r="F872" s="106" t="s">
        <v>10704</v>
      </c>
      <c r="G872" s="115">
        <v>1019015732</v>
      </c>
      <c r="H872" s="99">
        <v>9</v>
      </c>
      <c r="I872" s="103" t="s">
        <v>2494</v>
      </c>
      <c r="J872" s="99">
        <v>1852</v>
      </c>
      <c r="K872" s="105" t="s">
        <v>5179</v>
      </c>
      <c r="L872" s="101" t="s">
        <v>74</v>
      </c>
      <c r="M872" s="53" t="s">
        <v>75</v>
      </c>
      <c r="N872" s="53" t="s">
        <v>3860</v>
      </c>
      <c r="O872" s="101" t="s">
        <v>896</v>
      </c>
      <c r="P872" s="107">
        <v>45367</v>
      </c>
      <c r="Q872" s="107" t="s">
        <v>7</v>
      </c>
      <c r="R872" s="108" t="s">
        <v>3861</v>
      </c>
      <c r="S872" s="118">
        <v>45370</v>
      </c>
      <c r="T872" s="118">
        <v>45491</v>
      </c>
      <c r="U872" s="107" t="s">
        <v>123</v>
      </c>
      <c r="V872" s="107" t="s">
        <v>123</v>
      </c>
      <c r="W872" s="107" t="s">
        <v>123</v>
      </c>
      <c r="X872" s="53" t="s">
        <v>3862</v>
      </c>
      <c r="Y872" s="53">
        <v>1</v>
      </c>
      <c r="Z872" s="53" t="s">
        <v>3612</v>
      </c>
      <c r="AA872" s="107">
        <v>45481</v>
      </c>
      <c r="AB872" s="226"/>
      <c r="AC872" s="226"/>
      <c r="AD872" s="107" t="s">
        <v>123</v>
      </c>
      <c r="AE872" s="107" t="s">
        <v>123</v>
      </c>
      <c r="AF872" s="107">
        <v>45553</v>
      </c>
      <c r="AG872" s="110">
        <v>20400000</v>
      </c>
      <c r="AH872" s="107">
        <v>45481</v>
      </c>
      <c r="AI872" s="110">
        <v>10200000</v>
      </c>
      <c r="AJ872" s="51">
        <v>1</v>
      </c>
      <c r="AK872" s="110">
        <v>30600000</v>
      </c>
      <c r="AL872" s="111" t="str" cm="1">
        <f t="array" aca="1" ref="AL872" ca="1">_xlfn.IFS(TODAY()&lt;AF872,AF872-TODAY(),TODAY()&gt;AF872,"TERMINADO")</f>
        <v>TERMINADO</v>
      </c>
      <c r="AM872" s="112" t="s">
        <v>84</v>
      </c>
      <c r="AN872" s="112" t="s">
        <v>85</v>
      </c>
      <c r="AO872" s="113" t="s">
        <v>3863</v>
      </c>
      <c r="AP872" s="114" t="s">
        <v>6368</v>
      </c>
      <c r="AQ872" s="99" t="s">
        <v>3865</v>
      </c>
      <c r="AR872" s="101" t="s">
        <v>297</v>
      </c>
      <c r="AS872" s="106" t="s">
        <v>5182</v>
      </c>
      <c r="AT872" s="131" t="s">
        <v>6942</v>
      </c>
      <c r="AU872" s="128" t="s">
        <v>6943</v>
      </c>
      <c r="AV872" s="99">
        <v>103697</v>
      </c>
      <c r="AW872" s="99">
        <v>12</v>
      </c>
      <c r="AX872" s="116">
        <v>5100000</v>
      </c>
      <c r="AY872" s="117" t="s">
        <v>10705</v>
      </c>
      <c r="AZ872" s="99">
        <v>120</v>
      </c>
      <c r="BA872" s="117" t="s">
        <v>181</v>
      </c>
      <c r="BB872" s="99">
        <v>1248</v>
      </c>
      <c r="BC872" s="118">
        <v>45363</v>
      </c>
      <c r="BD872" s="116">
        <v>244800000</v>
      </c>
      <c r="BE872" s="99">
        <v>1299</v>
      </c>
      <c r="BF872" s="116">
        <v>20400000</v>
      </c>
      <c r="BG872" s="118">
        <v>45369</v>
      </c>
      <c r="BH872" s="99" t="s">
        <v>181</v>
      </c>
      <c r="BI872" s="118">
        <v>45368</v>
      </c>
      <c r="BJ872" s="99">
        <v>2</v>
      </c>
      <c r="BK872" s="99" t="s">
        <v>3874</v>
      </c>
      <c r="BL872" s="99" t="s">
        <v>3891</v>
      </c>
      <c r="BM872" s="118" t="s">
        <v>3905</v>
      </c>
      <c r="BN872" s="99" t="s">
        <v>3906</v>
      </c>
      <c r="BO872" s="99" t="s">
        <v>3874</v>
      </c>
      <c r="BP872" s="99" t="s">
        <v>3874</v>
      </c>
      <c r="BQ872" s="99" t="s">
        <v>123</v>
      </c>
      <c r="BR872" s="99" t="s">
        <v>3935</v>
      </c>
      <c r="BS872" s="99" t="s">
        <v>3874</v>
      </c>
      <c r="BT872" s="99" t="s">
        <v>3874</v>
      </c>
      <c r="BU872" s="99" t="s">
        <v>3874</v>
      </c>
      <c r="BV872" s="99" t="s">
        <v>10706</v>
      </c>
      <c r="BW872" s="99" t="s">
        <v>3908</v>
      </c>
      <c r="BX872" s="99">
        <v>3160499381</v>
      </c>
      <c r="BY872" s="99" t="s">
        <v>4026</v>
      </c>
      <c r="BZ872" s="99" t="s">
        <v>4060</v>
      </c>
      <c r="CA872" s="99" t="s">
        <v>3911</v>
      </c>
      <c r="CB872" s="129">
        <v>3202151413</v>
      </c>
      <c r="CC872" s="118" t="s">
        <v>10707</v>
      </c>
      <c r="CD872" s="118">
        <v>31940</v>
      </c>
      <c r="CE872" s="118" t="s">
        <v>3872</v>
      </c>
      <c r="CF872" s="99" t="s">
        <v>3873</v>
      </c>
      <c r="CG872" s="118" t="s">
        <v>3874</v>
      </c>
      <c r="CH872" s="118" t="s">
        <v>5469</v>
      </c>
      <c r="CI872" s="118" t="s">
        <v>5469</v>
      </c>
      <c r="CJ872" s="99" t="s">
        <v>181</v>
      </c>
      <c r="CK872" s="99">
        <v>37</v>
      </c>
      <c r="CL872" s="122" t="s">
        <v>10708</v>
      </c>
      <c r="CM872" s="99" t="s">
        <v>3878</v>
      </c>
      <c r="CN872" s="123">
        <v>1</v>
      </c>
    </row>
    <row r="873" spans="1:92" ht="20.100000000000001" hidden="1" customHeight="1">
      <c r="A873" s="97">
        <v>336</v>
      </c>
      <c r="B873" s="98">
        <v>2024</v>
      </c>
      <c r="C873" s="99" t="s">
        <v>72</v>
      </c>
      <c r="D873" s="98" t="s">
        <v>10709</v>
      </c>
      <c r="E873" s="99" t="s">
        <v>6366</v>
      </c>
      <c r="F873" s="101" t="s">
        <v>3339</v>
      </c>
      <c r="G873" s="102">
        <v>52735787</v>
      </c>
      <c r="H873" s="53">
        <v>1</v>
      </c>
      <c r="I873" s="103" t="s">
        <v>2494</v>
      </c>
      <c r="J873" s="99">
        <v>1852</v>
      </c>
      <c r="K873" s="105" t="s">
        <v>5179</v>
      </c>
      <c r="L873" s="101" t="s">
        <v>74</v>
      </c>
      <c r="M873" s="53" t="s">
        <v>75</v>
      </c>
      <c r="N873" s="53" t="s">
        <v>3860</v>
      </c>
      <c r="O873" s="101" t="s">
        <v>896</v>
      </c>
      <c r="P873" s="107">
        <v>45365</v>
      </c>
      <c r="Q873" s="107" t="s">
        <v>7</v>
      </c>
      <c r="R873" s="108" t="s">
        <v>3861</v>
      </c>
      <c r="S873" s="107">
        <v>45366</v>
      </c>
      <c r="T873" s="107">
        <v>45487</v>
      </c>
      <c r="U873" s="107" t="s">
        <v>123</v>
      </c>
      <c r="V873" s="107" t="s">
        <v>123</v>
      </c>
      <c r="W873" s="107" t="s">
        <v>123</v>
      </c>
      <c r="X873" s="53" t="s">
        <v>3862</v>
      </c>
      <c r="Y873" s="53">
        <v>1</v>
      </c>
      <c r="Z873" s="53" t="s">
        <v>3612</v>
      </c>
      <c r="AA873" s="107">
        <v>45467</v>
      </c>
      <c r="AB873" s="226"/>
      <c r="AC873" s="226"/>
      <c r="AD873" s="107" t="s">
        <v>123</v>
      </c>
      <c r="AE873" s="107" t="s">
        <v>123</v>
      </c>
      <c r="AF873" s="107">
        <v>45549</v>
      </c>
      <c r="AG873" s="110">
        <v>20400000</v>
      </c>
      <c r="AH873" s="107">
        <v>45467</v>
      </c>
      <c r="AI873" s="110">
        <v>10200000</v>
      </c>
      <c r="AJ873" s="51">
        <v>1</v>
      </c>
      <c r="AK873" s="110">
        <v>30600000</v>
      </c>
      <c r="AL873" s="111" t="str" cm="1">
        <f t="array" aca="1" ref="AL873" ca="1">_xlfn.IFS(TODAY()&lt;AF873,AF873-TODAY(),TODAY()&gt;AF873,"TERMINADO")</f>
        <v>TERMINADO</v>
      </c>
      <c r="AM873" s="206" t="s">
        <v>84</v>
      </c>
      <c r="AN873" s="112" t="s">
        <v>3885</v>
      </c>
      <c r="AO873" s="113" t="s">
        <v>3863</v>
      </c>
      <c r="AP873" s="114" t="s">
        <v>6368</v>
      </c>
      <c r="AQ873" s="99" t="s">
        <v>3865</v>
      </c>
      <c r="AR873" s="101" t="s">
        <v>297</v>
      </c>
      <c r="AS873" s="106" t="s">
        <v>5182</v>
      </c>
      <c r="AT873" s="131" t="s">
        <v>6942</v>
      </c>
      <c r="AU873" s="128" t="s">
        <v>6943</v>
      </c>
      <c r="AV873" s="99">
        <v>103697</v>
      </c>
      <c r="AW873" s="99">
        <v>12</v>
      </c>
      <c r="AX873" s="116">
        <v>5100000</v>
      </c>
      <c r="AY873" s="117" t="s">
        <v>10710</v>
      </c>
      <c r="AZ873" s="99">
        <v>120</v>
      </c>
      <c r="BA873" s="117" t="s">
        <v>181</v>
      </c>
      <c r="BB873" s="99">
        <v>1248</v>
      </c>
      <c r="BC873" s="118">
        <v>45363</v>
      </c>
      <c r="BD873" s="116">
        <v>244800000</v>
      </c>
      <c r="BE873" s="99">
        <v>1269</v>
      </c>
      <c r="BF873" s="116">
        <v>20400000</v>
      </c>
      <c r="BG873" s="118">
        <v>45366</v>
      </c>
      <c r="BH873" s="117" t="s">
        <v>4353</v>
      </c>
      <c r="BI873" s="118">
        <v>45365</v>
      </c>
      <c r="BJ873" s="99">
        <v>2</v>
      </c>
      <c r="BK873" s="99" t="s">
        <v>3874</v>
      </c>
      <c r="BL873" s="99" t="s">
        <v>3891</v>
      </c>
      <c r="BM873" s="189" t="s">
        <v>3905</v>
      </c>
      <c r="BN873" s="99" t="s">
        <v>3906</v>
      </c>
      <c r="BO873" s="99" t="s">
        <v>3874</v>
      </c>
      <c r="BP873" s="99" t="s">
        <v>3874</v>
      </c>
      <c r="BQ873" s="99" t="s">
        <v>123</v>
      </c>
      <c r="BR873" s="99" t="s">
        <v>3874</v>
      </c>
      <c r="BS873" s="99" t="s">
        <v>3874</v>
      </c>
      <c r="BT873" s="99" t="s">
        <v>3874</v>
      </c>
      <c r="BU873" s="99" t="s">
        <v>3874</v>
      </c>
      <c r="BV873" s="99" t="s">
        <v>10711</v>
      </c>
      <c r="BW873" s="99" t="s">
        <v>3908</v>
      </c>
      <c r="BX873" s="99">
        <v>3134485231</v>
      </c>
      <c r="BY873" s="99" t="s">
        <v>3909</v>
      </c>
      <c r="BZ873" s="99" t="s">
        <v>4060</v>
      </c>
      <c r="CA873" s="99" t="s">
        <v>3911</v>
      </c>
      <c r="CB873" s="129">
        <v>3115745075</v>
      </c>
      <c r="CC873" s="118" t="s">
        <v>10712</v>
      </c>
      <c r="CD873" s="118">
        <v>30591</v>
      </c>
      <c r="CE873" s="242" t="s">
        <v>3872</v>
      </c>
      <c r="CF873" s="99" t="s">
        <v>3873</v>
      </c>
      <c r="CG873" s="118" t="s">
        <v>3874</v>
      </c>
      <c r="CH873" s="118" t="s">
        <v>4200</v>
      </c>
      <c r="CI873" s="118" t="s">
        <v>10713</v>
      </c>
      <c r="CJ873" s="141" t="s">
        <v>86</v>
      </c>
      <c r="CK873" s="99">
        <v>41</v>
      </c>
      <c r="CL873" s="230" t="s">
        <v>10714</v>
      </c>
      <c r="CM873" s="99" t="s">
        <v>3878</v>
      </c>
      <c r="CN873" s="123">
        <v>1</v>
      </c>
    </row>
    <row r="874" spans="1:92" ht="20.100000000000001" hidden="1" customHeight="1">
      <c r="A874" s="97">
        <v>788</v>
      </c>
      <c r="B874" s="98">
        <v>2024</v>
      </c>
      <c r="C874" s="99" t="s">
        <v>72</v>
      </c>
      <c r="D874" s="100" t="s">
        <v>10715</v>
      </c>
      <c r="E874" s="99" t="s">
        <v>10716</v>
      </c>
      <c r="F874" s="101" t="s">
        <v>10717</v>
      </c>
      <c r="G874" s="102">
        <v>52353769</v>
      </c>
      <c r="H874" s="53">
        <v>9</v>
      </c>
      <c r="I874" s="181" t="s">
        <v>4129</v>
      </c>
      <c r="J874" s="104" t="s">
        <v>4213</v>
      </c>
      <c r="K874" s="105" t="s">
        <v>4214</v>
      </c>
      <c r="L874" s="101" t="s">
        <v>74</v>
      </c>
      <c r="M874" s="53" t="s">
        <v>75</v>
      </c>
      <c r="N874" s="53" t="s">
        <v>3860</v>
      </c>
      <c r="O874" s="101" t="s">
        <v>10718</v>
      </c>
      <c r="P874" s="107">
        <v>45567</v>
      </c>
      <c r="Q874" s="118" t="s">
        <v>14</v>
      </c>
      <c r="R874" s="106" t="s">
        <v>3883</v>
      </c>
      <c r="S874" s="159">
        <v>45580</v>
      </c>
      <c r="T874" s="107">
        <v>45657</v>
      </c>
      <c r="U874" s="107" t="s">
        <v>123</v>
      </c>
      <c r="V874" s="107" t="s">
        <v>123</v>
      </c>
      <c r="W874" s="107" t="s">
        <v>123</v>
      </c>
      <c r="X874" s="107" t="s">
        <v>3884</v>
      </c>
      <c r="Y874" s="53">
        <v>1</v>
      </c>
      <c r="Z874" s="102" t="str">
        <f>+R874</f>
        <v>3 Meses 25 dias</v>
      </c>
      <c r="AA874" s="107" t="s">
        <v>123</v>
      </c>
      <c r="AD874" s="107" t="s">
        <v>123</v>
      </c>
      <c r="AE874" s="107" t="s">
        <v>123</v>
      </c>
      <c r="AF874" s="107">
        <v>45696</v>
      </c>
      <c r="AG874" s="110">
        <v>26066667</v>
      </c>
      <c r="AH874" s="135" t="s">
        <v>123</v>
      </c>
      <c r="AI874" s="110">
        <v>0</v>
      </c>
      <c r="AJ874" s="53" t="s">
        <v>123</v>
      </c>
      <c r="AK874" s="110">
        <f>+AG874+AI874</f>
        <v>26066667</v>
      </c>
      <c r="AL874" s="111" t="str" cm="1">
        <f t="array" aca="1" ref="AL874" ca="1">_xlfn.IFS(TODAY()&lt;AF874,AF874-TODAY(),TODAY()&gt;AF874,"TERMINADO")</f>
        <v>TERMINADO</v>
      </c>
      <c r="AM874" s="112" t="s">
        <v>84</v>
      </c>
      <c r="AN874" s="112" t="s">
        <v>3885</v>
      </c>
      <c r="AO874" s="113" t="s">
        <v>3863</v>
      </c>
      <c r="AP874" s="114" t="s">
        <v>10719</v>
      </c>
      <c r="AQ874" s="53" t="s">
        <v>3865</v>
      </c>
      <c r="AR874" s="101" t="s">
        <v>346</v>
      </c>
      <c r="AS874" s="101" t="s">
        <v>346</v>
      </c>
      <c r="AT874" s="131" t="s">
        <v>7262</v>
      </c>
      <c r="AU874" s="139" t="s">
        <v>7263</v>
      </c>
      <c r="AV874" s="99">
        <v>117487</v>
      </c>
      <c r="AW874" s="99">
        <v>1</v>
      </c>
      <c r="AX874" s="116">
        <v>6800000</v>
      </c>
      <c r="AY874" s="117" t="s">
        <v>10720</v>
      </c>
      <c r="AZ874" s="99"/>
      <c r="BA874" s="99" t="s">
        <v>181</v>
      </c>
      <c r="BB874" s="99">
        <v>1927</v>
      </c>
      <c r="BC874" s="118">
        <v>45551</v>
      </c>
      <c r="BD874" s="116">
        <v>26066667</v>
      </c>
      <c r="BE874" s="99">
        <v>2166</v>
      </c>
      <c r="BF874" s="116">
        <v>26066667</v>
      </c>
      <c r="BG874" s="118">
        <v>45575</v>
      </c>
      <c r="BH874" s="117"/>
      <c r="BI874" s="118" t="s">
        <v>10721</v>
      </c>
      <c r="BJ874" s="99">
        <v>4</v>
      </c>
      <c r="BK874" s="99" t="s">
        <v>3869</v>
      </c>
      <c r="BL874" s="99" t="s">
        <v>3891</v>
      </c>
      <c r="BM874" s="189"/>
      <c r="BN874" s="99"/>
      <c r="BO874" s="99"/>
      <c r="BP874" s="99"/>
      <c r="BQ874" s="99"/>
      <c r="BR874" s="99"/>
      <c r="BS874" s="99"/>
      <c r="BT874" s="99"/>
      <c r="BU874" s="99"/>
      <c r="BV874" s="99"/>
      <c r="BW874" s="99"/>
      <c r="BX874" s="99"/>
      <c r="BY874" s="99"/>
      <c r="BZ874" s="99"/>
      <c r="CA874" s="99"/>
      <c r="CB874" s="129">
        <v>3212768514</v>
      </c>
      <c r="CC874" s="118" t="s">
        <v>10722</v>
      </c>
      <c r="CD874" s="118">
        <v>29070</v>
      </c>
      <c r="CE874" s="118" t="s">
        <v>3872</v>
      </c>
      <c r="CF874" s="99" t="s">
        <v>3873</v>
      </c>
      <c r="CG874" s="118"/>
      <c r="CH874" s="118" t="s">
        <v>7711</v>
      </c>
      <c r="CI874" s="118" t="s">
        <v>10723</v>
      </c>
      <c r="CJ874" s="141"/>
      <c r="CK874" s="115"/>
      <c r="CL874" s="244"/>
      <c r="CM874" s="166" t="s">
        <v>14</v>
      </c>
      <c r="CN874" s="123">
        <v>1</v>
      </c>
    </row>
    <row r="875" spans="1:92" ht="20.100000000000001" hidden="1" customHeight="1">
      <c r="A875" s="97">
        <v>509</v>
      </c>
      <c r="B875" s="98">
        <v>2024</v>
      </c>
      <c r="C875" s="99" t="s">
        <v>72</v>
      </c>
      <c r="D875" s="100" t="s">
        <v>10724</v>
      </c>
      <c r="E875" s="99" t="s">
        <v>5262</v>
      </c>
      <c r="F875" s="101" t="s">
        <v>10725</v>
      </c>
      <c r="G875" s="102">
        <v>1022930131</v>
      </c>
      <c r="H875" s="53">
        <v>8</v>
      </c>
      <c r="I875" s="103" t="s">
        <v>3967</v>
      </c>
      <c r="J875" s="104" t="s">
        <v>4122</v>
      </c>
      <c r="K875" s="105" t="s">
        <v>583</v>
      </c>
      <c r="L875" s="106" t="s">
        <v>74</v>
      </c>
      <c r="M875" s="99" t="s">
        <v>75</v>
      </c>
      <c r="N875" s="53" t="s">
        <v>3860</v>
      </c>
      <c r="O875" s="101" t="s">
        <v>4695</v>
      </c>
      <c r="P875" s="107">
        <v>45393</v>
      </c>
      <c r="Q875" s="107" t="s">
        <v>8</v>
      </c>
      <c r="R875" s="108" t="s">
        <v>3861</v>
      </c>
      <c r="S875" s="107">
        <v>45394</v>
      </c>
      <c r="T875" s="107">
        <v>45515</v>
      </c>
      <c r="U875" s="107">
        <v>45426</v>
      </c>
      <c r="V875" s="107" t="s">
        <v>4759</v>
      </c>
      <c r="W875" s="102">
        <v>1020825539</v>
      </c>
      <c r="X875" s="53" t="s">
        <v>123</v>
      </c>
      <c r="Y875" s="53" t="s">
        <v>123</v>
      </c>
      <c r="Z875" s="102" t="str">
        <f>+R875</f>
        <v>4 MESES</v>
      </c>
      <c r="AA875" s="53" t="s">
        <v>123</v>
      </c>
      <c r="AD875" s="107" t="s">
        <v>123</v>
      </c>
      <c r="AE875" s="107" t="s">
        <v>123</v>
      </c>
      <c r="AF875" s="107">
        <v>45515</v>
      </c>
      <c r="AG875" s="110">
        <v>10000000</v>
      </c>
      <c r="AH875" s="130" t="s">
        <v>123</v>
      </c>
      <c r="AI875" s="110">
        <v>0</v>
      </c>
      <c r="AJ875" s="53" t="s">
        <v>123</v>
      </c>
      <c r="AK875" s="110">
        <f>+AG875+AI875</f>
        <v>10000000</v>
      </c>
      <c r="AL875" s="111" t="str" cm="1">
        <f t="array" aca="1" ref="AL875" ca="1">_xlfn.IFS(TODAY()&lt;AF875,AF875-TODAY(),TODAY()&gt;AF875,"TERMINADO")</f>
        <v>TERMINADO</v>
      </c>
      <c r="AM875" s="112" t="s">
        <v>84</v>
      </c>
      <c r="AN875" s="112" t="s">
        <v>85</v>
      </c>
      <c r="AO875" s="113" t="s">
        <v>3863</v>
      </c>
      <c r="AP875" s="114" t="s">
        <v>5264</v>
      </c>
      <c r="AQ875" s="99" t="s">
        <v>3865</v>
      </c>
      <c r="AR875" s="101" t="s">
        <v>454</v>
      </c>
      <c r="AS875" s="101" t="s">
        <v>454</v>
      </c>
      <c r="AT875" s="131" t="s">
        <v>10726</v>
      </c>
      <c r="AU875" s="128" t="s">
        <v>10727</v>
      </c>
      <c r="AV875" s="99">
        <v>106645</v>
      </c>
      <c r="AW875" s="99">
        <v>7</v>
      </c>
      <c r="AX875" s="116">
        <v>2500000</v>
      </c>
      <c r="AY875" s="117" t="s">
        <v>10728</v>
      </c>
      <c r="AZ875" s="99">
        <v>120</v>
      </c>
      <c r="BA875" s="117" t="s">
        <v>181</v>
      </c>
      <c r="BB875" s="99">
        <v>1312</v>
      </c>
      <c r="BC875" s="118">
        <v>45377</v>
      </c>
      <c r="BD875" s="116">
        <v>70000000</v>
      </c>
      <c r="BE875" s="99">
        <v>1485</v>
      </c>
      <c r="BF875" s="116">
        <v>10000000</v>
      </c>
      <c r="BG875" s="118">
        <v>45393</v>
      </c>
      <c r="BH875" s="117" t="s">
        <v>181</v>
      </c>
      <c r="BI875" s="118">
        <v>45393</v>
      </c>
      <c r="BJ875" s="99">
        <v>3</v>
      </c>
      <c r="BK875" s="99" t="s">
        <v>3869</v>
      </c>
      <c r="BL875" s="99"/>
      <c r="BM875" s="189" t="s">
        <v>3870</v>
      </c>
      <c r="BN875" s="99" t="s">
        <v>86</v>
      </c>
      <c r="BO875" s="99"/>
      <c r="BP875" s="99"/>
      <c r="BQ875" s="99"/>
      <c r="BR875" s="99"/>
      <c r="BS875" s="99"/>
      <c r="BT875" s="99"/>
      <c r="BU875" s="99"/>
      <c r="BV875" s="99"/>
      <c r="BW875" s="99"/>
      <c r="BX875" s="99"/>
      <c r="BY875" s="99"/>
      <c r="BZ875" s="99"/>
      <c r="CA875" s="99"/>
      <c r="CB875" s="129">
        <v>3204475739</v>
      </c>
      <c r="CC875" s="118" t="s">
        <v>10729</v>
      </c>
      <c r="CD875" s="118">
        <v>31737</v>
      </c>
      <c r="CE875" s="118" t="s">
        <v>3893</v>
      </c>
      <c r="CF875" s="99" t="s">
        <v>3894</v>
      </c>
      <c r="CG875" s="118" t="s">
        <v>3874</v>
      </c>
      <c r="CH875" s="118" t="s">
        <v>3893</v>
      </c>
      <c r="CI875" s="118" t="s">
        <v>10730</v>
      </c>
      <c r="CJ875" s="141" t="s">
        <v>86</v>
      </c>
      <c r="CK875" s="99">
        <v>38</v>
      </c>
      <c r="CL875" s="230" t="s">
        <v>10731</v>
      </c>
      <c r="CM875" s="117" t="s">
        <v>3917</v>
      </c>
      <c r="CN875" s="123">
        <v>1</v>
      </c>
    </row>
    <row r="876" spans="1:92" ht="20.100000000000001" hidden="1" customHeight="1">
      <c r="A876" s="97">
        <v>13</v>
      </c>
      <c r="B876" s="98">
        <v>2024</v>
      </c>
      <c r="C876" s="99" t="s">
        <v>72</v>
      </c>
      <c r="D876" s="98" t="s">
        <v>10732</v>
      </c>
      <c r="E876" s="99" t="s">
        <v>6815</v>
      </c>
      <c r="F876" s="106" t="s">
        <v>3347</v>
      </c>
      <c r="G876" s="115">
        <v>1000018579</v>
      </c>
      <c r="H876" s="99">
        <v>2</v>
      </c>
      <c r="I876" s="103" t="s">
        <v>112</v>
      </c>
      <c r="J876" s="99">
        <v>1868</v>
      </c>
      <c r="K876" s="105" t="s">
        <v>1223</v>
      </c>
      <c r="L876" s="106" t="s">
        <v>74</v>
      </c>
      <c r="M876" s="99" t="s">
        <v>75</v>
      </c>
      <c r="N876" s="53" t="s">
        <v>3860</v>
      </c>
      <c r="O876" s="106" t="s">
        <v>492</v>
      </c>
      <c r="P876" s="118">
        <v>45335</v>
      </c>
      <c r="Q876" s="107" t="s">
        <v>6</v>
      </c>
      <c r="R876" s="106" t="s">
        <v>3861</v>
      </c>
      <c r="S876" s="107">
        <v>45336</v>
      </c>
      <c r="T876" s="107">
        <v>45456</v>
      </c>
      <c r="U876" s="107" t="s">
        <v>123</v>
      </c>
      <c r="V876" s="107" t="s">
        <v>123</v>
      </c>
      <c r="W876" s="107" t="s">
        <v>123</v>
      </c>
      <c r="X876" s="53" t="s">
        <v>3862</v>
      </c>
      <c r="Y876" s="53">
        <v>1</v>
      </c>
      <c r="Z876" s="53" t="s">
        <v>3612</v>
      </c>
      <c r="AA876" s="107">
        <v>45455</v>
      </c>
      <c r="AB876" s="226"/>
      <c r="AC876" s="226"/>
      <c r="AD876" s="107" t="s">
        <v>123</v>
      </c>
      <c r="AE876" s="107" t="s">
        <v>123</v>
      </c>
      <c r="AF876" s="107">
        <v>45517</v>
      </c>
      <c r="AG876" s="130">
        <v>10000000</v>
      </c>
      <c r="AH876" s="107">
        <v>45455</v>
      </c>
      <c r="AI876" s="110">
        <v>5000000</v>
      </c>
      <c r="AJ876" s="51">
        <v>1</v>
      </c>
      <c r="AK876" s="130">
        <v>15000000</v>
      </c>
      <c r="AL876" s="111" t="str" cm="1">
        <f t="array" aca="1" ref="AL876" ca="1">_xlfn.IFS(TODAY()&lt;AF876,AF876-TODAY(),TODAY()&gt;AF876,"TERMINADO")</f>
        <v>TERMINADO</v>
      </c>
      <c r="AM876" s="112" t="s">
        <v>84</v>
      </c>
      <c r="AN876" s="112" t="s">
        <v>85</v>
      </c>
      <c r="AO876" s="113" t="s">
        <v>3863</v>
      </c>
      <c r="AP876" s="114" t="s">
        <v>6816</v>
      </c>
      <c r="AQ876" s="99" t="s">
        <v>3865</v>
      </c>
      <c r="AR876" s="106" t="s">
        <v>497</v>
      </c>
      <c r="AS876" s="106" t="s">
        <v>346</v>
      </c>
      <c r="AT876" s="106" t="s">
        <v>403</v>
      </c>
      <c r="AU876" s="115">
        <v>20245420001873</v>
      </c>
      <c r="AV876" s="99">
        <v>103695</v>
      </c>
      <c r="AW876" s="99">
        <v>8</v>
      </c>
      <c r="AX876" s="116">
        <v>2500000</v>
      </c>
      <c r="AY876" s="117" t="s">
        <v>10733</v>
      </c>
      <c r="AZ876" s="99">
        <v>120</v>
      </c>
      <c r="BA876" s="117" t="s">
        <v>181</v>
      </c>
      <c r="BB876" s="99">
        <v>1066</v>
      </c>
      <c r="BC876" s="118">
        <v>45331</v>
      </c>
      <c r="BD876" s="116">
        <v>80000000</v>
      </c>
      <c r="BE876" s="99">
        <v>1105</v>
      </c>
      <c r="BF876" s="116">
        <v>10000000</v>
      </c>
      <c r="BG876" s="118">
        <v>45336</v>
      </c>
      <c r="BH876" s="117" t="s">
        <v>181</v>
      </c>
      <c r="BI876" s="118" t="s">
        <v>10734</v>
      </c>
      <c r="BJ876" s="99">
        <v>4</v>
      </c>
      <c r="BK876" s="99" t="s">
        <v>3869</v>
      </c>
      <c r="BL876" s="99" t="s">
        <v>3891</v>
      </c>
      <c r="BM876" s="484" t="s">
        <v>3870</v>
      </c>
      <c r="BN876" s="99" t="s">
        <v>86</v>
      </c>
      <c r="BO876" s="99"/>
      <c r="BP876" s="99"/>
      <c r="BQ876" s="99"/>
      <c r="BR876" s="99"/>
      <c r="BS876" s="99"/>
      <c r="BT876" s="99"/>
      <c r="BU876" s="99"/>
      <c r="BV876" s="99"/>
      <c r="BW876" s="99"/>
      <c r="BX876" s="99"/>
      <c r="BY876" s="99"/>
      <c r="BZ876" s="99"/>
      <c r="CA876" s="99"/>
      <c r="CB876" s="129">
        <v>3143713610</v>
      </c>
      <c r="CC876" s="118" t="s">
        <v>10735</v>
      </c>
      <c r="CD876" s="118">
        <v>37217</v>
      </c>
      <c r="CE876" s="118" t="s">
        <v>3893</v>
      </c>
      <c r="CF876" s="99" t="s">
        <v>3894</v>
      </c>
      <c r="CG876" s="118" t="s">
        <v>3874</v>
      </c>
      <c r="CH876" s="118" t="s">
        <v>3893</v>
      </c>
      <c r="CI876" s="118" t="s">
        <v>5190</v>
      </c>
      <c r="CJ876" s="202" t="s">
        <v>181</v>
      </c>
      <c r="CK876" s="99">
        <v>23</v>
      </c>
      <c r="CL876" s="230" t="s">
        <v>10736</v>
      </c>
      <c r="CM876" s="99" t="s">
        <v>3878</v>
      </c>
      <c r="CN876" s="123">
        <v>1</v>
      </c>
    </row>
    <row r="877" spans="1:92" ht="20.100000000000001" hidden="1" customHeight="1">
      <c r="A877" s="97">
        <v>1012</v>
      </c>
      <c r="B877" s="98">
        <v>2024</v>
      </c>
      <c r="C877" s="99" t="s">
        <v>72</v>
      </c>
      <c r="D877" s="100" t="s">
        <v>10737</v>
      </c>
      <c r="E877" s="53" t="s">
        <v>10738</v>
      </c>
      <c r="F877" s="106" t="s">
        <v>10739</v>
      </c>
      <c r="G877" s="115">
        <v>1030597248</v>
      </c>
      <c r="H877" s="99">
        <v>1</v>
      </c>
      <c r="I877" s="149" t="s">
        <v>524</v>
      </c>
      <c r="J877" s="99">
        <v>1873</v>
      </c>
      <c r="K877" s="105" t="s">
        <v>3859</v>
      </c>
      <c r="L877" s="106" t="s">
        <v>74</v>
      </c>
      <c r="M877" s="99" t="s">
        <v>75</v>
      </c>
      <c r="N877" s="99" t="s">
        <v>3860</v>
      </c>
      <c r="O877" s="101" t="s">
        <v>10740</v>
      </c>
      <c r="P877" s="107">
        <v>45594</v>
      </c>
      <c r="Q877" s="118" t="s">
        <v>14</v>
      </c>
      <c r="R877" s="106" t="s">
        <v>4228</v>
      </c>
      <c r="S877" s="151">
        <v>45597</v>
      </c>
      <c r="T877" s="118">
        <v>45657</v>
      </c>
      <c r="U877" s="118" t="s">
        <v>123</v>
      </c>
      <c r="V877" s="118" t="s">
        <v>123</v>
      </c>
      <c r="W877" s="118" t="s">
        <v>123</v>
      </c>
      <c r="X877" s="118" t="s">
        <v>3884</v>
      </c>
      <c r="Y877" s="53">
        <v>1</v>
      </c>
      <c r="Z877" s="115" t="str">
        <f>+R877</f>
        <v>3 Meses</v>
      </c>
      <c r="AA877" s="118" t="s">
        <v>123</v>
      </c>
      <c r="AD877" s="118" t="s">
        <v>123</v>
      </c>
      <c r="AE877" s="118" t="s">
        <v>123</v>
      </c>
      <c r="AF877" s="118">
        <v>45687</v>
      </c>
      <c r="AG877" s="110">
        <v>8640000</v>
      </c>
      <c r="AH877" s="153" t="s">
        <v>123</v>
      </c>
      <c r="AI877" s="154">
        <v>0</v>
      </c>
      <c r="AJ877" s="53" t="s">
        <v>123</v>
      </c>
      <c r="AK877" s="110">
        <f>+AG877+AI877</f>
        <v>8640000</v>
      </c>
      <c r="AL877" s="111" t="str" cm="1">
        <f t="array" aca="1" ref="AL877" ca="1">_xlfn.IFS(TODAY()&lt;AF877,AF877-TODAY(),TODAY()&gt;AF877,"TERMINADO")</f>
        <v>TERMINADO</v>
      </c>
      <c r="AM877" s="155" t="s">
        <v>84</v>
      </c>
      <c r="AN877" s="155" t="s">
        <v>3885</v>
      </c>
      <c r="AO877" s="113" t="s">
        <v>3863</v>
      </c>
      <c r="AP877" s="114" t="s">
        <v>10741</v>
      </c>
      <c r="AQ877" s="99" t="s">
        <v>3865</v>
      </c>
      <c r="AR877" s="101" t="s">
        <v>4771</v>
      </c>
      <c r="AS877" s="101" t="s">
        <v>141</v>
      </c>
      <c r="AT877" s="106" t="s">
        <v>6805</v>
      </c>
      <c r="AU877" s="104" t="s">
        <v>6806</v>
      </c>
      <c r="AV877" s="99">
        <v>118495</v>
      </c>
      <c r="AW877" s="99">
        <v>1</v>
      </c>
      <c r="AX877" s="116">
        <v>2880000</v>
      </c>
      <c r="AY877" s="117" t="s">
        <v>10742</v>
      </c>
      <c r="AZ877" s="99"/>
      <c r="BA877" s="117" t="s">
        <v>181</v>
      </c>
      <c r="BB877" s="99">
        <v>1969</v>
      </c>
      <c r="BC877" s="118">
        <v>45575</v>
      </c>
      <c r="BD877" s="116">
        <v>8640000</v>
      </c>
      <c r="BE877" s="99">
        <v>2420</v>
      </c>
      <c r="BF877" s="116">
        <v>8640000</v>
      </c>
      <c r="BG877" s="118">
        <v>45595</v>
      </c>
      <c r="BH877" s="117"/>
      <c r="BI877" s="118" t="s">
        <v>3987</v>
      </c>
      <c r="BJ877" s="99">
        <v>5</v>
      </c>
      <c r="BK877" s="99"/>
      <c r="BL877" s="99" t="s">
        <v>3891</v>
      </c>
      <c r="BN877" s="99"/>
      <c r="BO877" s="99"/>
      <c r="BP877" s="99"/>
      <c r="BQ877" s="99"/>
      <c r="BR877" s="99"/>
      <c r="BS877" s="99"/>
      <c r="BT877" s="99"/>
      <c r="BU877" s="99"/>
      <c r="BV877" s="99"/>
      <c r="BW877" s="99"/>
      <c r="BX877" s="99"/>
      <c r="BY877" s="99"/>
      <c r="BZ877" s="99"/>
      <c r="CA877" s="99"/>
      <c r="CB877" s="129">
        <v>3212581261</v>
      </c>
      <c r="CC877" s="118" t="s">
        <v>10743</v>
      </c>
      <c r="CD877" s="118">
        <v>33476</v>
      </c>
      <c r="CE877" s="99" t="s">
        <v>3893</v>
      </c>
      <c r="CF877" s="99" t="s">
        <v>3894</v>
      </c>
      <c r="CG877" s="118"/>
      <c r="CH877" s="118" t="s">
        <v>3893</v>
      </c>
      <c r="CI877" s="118" t="s">
        <v>10744</v>
      </c>
      <c r="CK877" s="115"/>
      <c r="CL877" s="281"/>
      <c r="CM877" s="117" t="s">
        <v>15</v>
      </c>
      <c r="CN877" s="123">
        <v>1</v>
      </c>
    </row>
    <row r="878" spans="1:92" ht="20.100000000000001" hidden="1" customHeight="1">
      <c r="A878" s="97">
        <v>77</v>
      </c>
      <c r="B878" s="98">
        <v>2024</v>
      </c>
      <c r="C878" s="99" t="s">
        <v>72</v>
      </c>
      <c r="D878" s="100" t="s">
        <v>10745</v>
      </c>
      <c r="E878" s="53" t="s">
        <v>10746</v>
      </c>
      <c r="F878" s="106" t="s">
        <v>4540</v>
      </c>
      <c r="G878" s="115">
        <v>1018437719</v>
      </c>
      <c r="H878" s="99">
        <v>1</v>
      </c>
      <c r="I878" s="103" t="s">
        <v>81</v>
      </c>
      <c r="J878" s="99">
        <v>1873</v>
      </c>
      <c r="K878" s="105" t="s">
        <v>3859</v>
      </c>
      <c r="L878" s="106" t="s">
        <v>74</v>
      </c>
      <c r="M878" s="99" t="s">
        <v>75</v>
      </c>
      <c r="N878" s="99" t="s">
        <v>3860</v>
      </c>
      <c r="O878" s="101" t="s">
        <v>10747</v>
      </c>
      <c r="P878" s="107">
        <v>45596</v>
      </c>
      <c r="Q878" s="118" t="s">
        <v>14</v>
      </c>
      <c r="R878" s="106" t="s">
        <v>10748</v>
      </c>
      <c r="S878" s="151">
        <v>45601</v>
      </c>
      <c r="T878" s="118">
        <v>45657</v>
      </c>
      <c r="U878" s="118" t="s">
        <v>123</v>
      </c>
      <c r="V878" s="118" t="s">
        <v>123</v>
      </c>
      <c r="W878" s="118" t="s">
        <v>123</v>
      </c>
      <c r="X878" s="118" t="s">
        <v>3884</v>
      </c>
      <c r="Y878" s="53">
        <v>1</v>
      </c>
      <c r="Z878" s="115" t="str">
        <f>+R878</f>
        <v xml:space="preserve">3 Meses </v>
      </c>
      <c r="AA878" s="118" t="s">
        <v>123</v>
      </c>
      <c r="AD878" s="118" t="s">
        <v>123</v>
      </c>
      <c r="AE878" s="118" t="s">
        <v>123</v>
      </c>
      <c r="AF878" s="118">
        <v>45692</v>
      </c>
      <c r="AG878" s="110">
        <v>20400000</v>
      </c>
      <c r="AH878" s="153" t="s">
        <v>123</v>
      </c>
      <c r="AI878" s="154">
        <v>0</v>
      </c>
      <c r="AJ878" s="53" t="s">
        <v>123</v>
      </c>
      <c r="AK878" s="110">
        <f>+AG878+AI878</f>
        <v>20400000</v>
      </c>
      <c r="AL878" s="111" t="str" cm="1">
        <f t="array" aca="1" ref="AL878" ca="1">_xlfn.IFS(TODAY()&lt;AF878,AF878-TODAY(),TODAY()&gt;AF878,"TERMINADO")</f>
        <v>TERMINADO</v>
      </c>
      <c r="AM878" s="112" t="s">
        <v>84</v>
      </c>
      <c r="AN878" s="155" t="s">
        <v>3885</v>
      </c>
      <c r="AO878" s="113" t="s">
        <v>3863</v>
      </c>
      <c r="AP878" s="114" t="s">
        <v>10749</v>
      </c>
      <c r="AQ878" s="99" t="s">
        <v>3865</v>
      </c>
      <c r="AR878" s="101" t="s">
        <v>768</v>
      </c>
      <c r="AS878" s="101" t="s">
        <v>141</v>
      </c>
      <c r="AT878" s="101" t="s">
        <v>4614</v>
      </c>
      <c r="AU878" s="104" t="s">
        <v>10750</v>
      </c>
      <c r="AV878" s="99">
        <v>118649</v>
      </c>
      <c r="AW878" s="99">
        <v>1</v>
      </c>
      <c r="AX878" s="116">
        <v>6800000</v>
      </c>
      <c r="AY878" s="117" t="s">
        <v>10751</v>
      </c>
      <c r="AZ878" s="99"/>
      <c r="BA878" s="117" t="s">
        <v>181</v>
      </c>
      <c r="BB878" s="99">
        <v>1977</v>
      </c>
      <c r="BC878" s="118">
        <v>45575</v>
      </c>
      <c r="BD878" s="116">
        <v>20400000</v>
      </c>
      <c r="BE878" s="99">
        <v>2448</v>
      </c>
      <c r="BF878" s="116">
        <v>20400000</v>
      </c>
      <c r="BG878" s="118">
        <v>45601</v>
      </c>
      <c r="BH878" s="117"/>
      <c r="BI878" s="118" t="s">
        <v>4056</v>
      </c>
      <c r="BJ878" s="99">
        <v>1</v>
      </c>
      <c r="BK878" s="254"/>
      <c r="BL878" s="254" t="s">
        <v>4008</v>
      </c>
      <c r="BM878" s="334"/>
      <c r="BN878" s="254"/>
      <c r="BO878" s="254"/>
      <c r="BP878" s="254"/>
      <c r="BQ878" s="254"/>
      <c r="BR878" s="254"/>
      <c r="BS878" s="254"/>
      <c r="BT878" s="254"/>
      <c r="BU878" s="254"/>
      <c r="BV878" s="254"/>
      <c r="BW878" s="254"/>
      <c r="BX878" s="254"/>
      <c r="BY878" s="254"/>
      <c r="BZ878" s="254"/>
      <c r="CA878" s="256"/>
      <c r="CB878" s="141">
        <v>3138966564</v>
      </c>
      <c r="CC878" s="189" t="s">
        <v>10752</v>
      </c>
      <c r="CD878" s="118">
        <v>32992</v>
      </c>
      <c r="CE878" s="99" t="s">
        <v>3872</v>
      </c>
      <c r="CF878" s="99" t="s">
        <v>3873</v>
      </c>
      <c r="CG878" s="118"/>
      <c r="CH878" s="118" t="s">
        <v>6153</v>
      </c>
      <c r="CI878" s="118" t="s">
        <v>10753</v>
      </c>
      <c r="CK878" s="115"/>
      <c r="CL878" s="281"/>
      <c r="CM878" s="117" t="s">
        <v>15</v>
      </c>
      <c r="CN878" s="123">
        <v>1</v>
      </c>
    </row>
    <row r="879" spans="1:92" ht="20.100000000000001" hidden="1" customHeight="1">
      <c r="A879" s="97">
        <v>361</v>
      </c>
      <c r="B879" s="98">
        <v>2024</v>
      </c>
      <c r="C879" s="99" t="s">
        <v>72</v>
      </c>
      <c r="D879" s="100" t="s">
        <v>10754</v>
      </c>
      <c r="E879" s="99" t="s">
        <v>10755</v>
      </c>
      <c r="F879" s="101" t="s">
        <v>3367</v>
      </c>
      <c r="G879" s="102">
        <v>80069129</v>
      </c>
      <c r="H879" s="53">
        <v>1</v>
      </c>
      <c r="I879" s="103" t="s">
        <v>112</v>
      </c>
      <c r="J879" s="104" t="s">
        <v>635</v>
      </c>
      <c r="K879" s="105" t="s">
        <v>3859</v>
      </c>
      <c r="L879" s="101" t="s">
        <v>74</v>
      </c>
      <c r="M879" s="53" t="s">
        <v>75</v>
      </c>
      <c r="N879" s="53" t="s">
        <v>3860</v>
      </c>
      <c r="O879" s="101" t="s">
        <v>8207</v>
      </c>
      <c r="P879" s="107">
        <v>45367</v>
      </c>
      <c r="Q879" s="107" t="s">
        <v>7</v>
      </c>
      <c r="R879" s="108" t="s">
        <v>3861</v>
      </c>
      <c r="S879" s="107">
        <v>45370</v>
      </c>
      <c r="T879" s="107">
        <v>45491</v>
      </c>
      <c r="U879" s="107" t="s">
        <v>123</v>
      </c>
      <c r="V879" s="107" t="s">
        <v>123</v>
      </c>
      <c r="W879" s="107" t="s">
        <v>123</v>
      </c>
      <c r="X879" s="53" t="s">
        <v>3862</v>
      </c>
      <c r="Y879" s="53">
        <v>1</v>
      </c>
      <c r="Z879" s="53" t="s">
        <v>3612</v>
      </c>
      <c r="AA879" s="107">
        <v>45467</v>
      </c>
      <c r="AB879" s="226"/>
      <c r="AC879" s="226"/>
      <c r="AD879" s="107" t="s">
        <v>123</v>
      </c>
      <c r="AE879" s="107" t="s">
        <v>123</v>
      </c>
      <c r="AF879" s="107">
        <v>45553</v>
      </c>
      <c r="AG879" s="110">
        <v>15600000</v>
      </c>
      <c r="AH879" s="107">
        <v>45467</v>
      </c>
      <c r="AI879" s="110">
        <v>7800000</v>
      </c>
      <c r="AJ879" s="51">
        <v>1</v>
      </c>
      <c r="AK879" s="110">
        <v>23400000</v>
      </c>
      <c r="AL879" s="111" t="str" cm="1">
        <f t="array" aca="1" ref="AL879" ca="1">_xlfn.IFS(TODAY()&lt;AF879,AF879-TODAY(),TODAY()&gt;AF879,"TERMINADO")</f>
        <v>TERMINADO</v>
      </c>
      <c r="AM879" s="112" t="s">
        <v>84</v>
      </c>
      <c r="AN879" s="112" t="s">
        <v>85</v>
      </c>
      <c r="AO879" s="113" t="s">
        <v>3863</v>
      </c>
      <c r="AP879" s="114" t="s">
        <v>10756</v>
      </c>
      <c r="AQ879" s="99" t="s">
        <v>3865</v>
      </c>
      <c r="AR879" s="101" t="s">
        <v>497</v>
      </c>
      <c r="AS879" s="106" t="s">
        <v>346</v>
      </c>
      <c r="AT879" s="106" t="s">
        <v>403</v>
      </c>
      <c r="AU879" s="115">
        <v>20245420004803</v>
      </c>
      <c r="AV879" s="99">
        <v>103690</v>
      </c>
      <c r="AW879" s="99">
        <v>2</v>
      </c>
      <c r="AX879" s="116">
        <v>3900000</v>
      </c>
      <c r="AY879" s="117" t="s">
        <v>10757</v>
      </c>
      <c r="AZ879" s="99">
        <v>120</v>
      </c>
      <c r="BA879" s="117" t="s">
        <v>181</v>
      </c>
      <c r="BB879" s="99">
        <v>1152</v>
      </c>
      <c r="BC879" s="118">
        <v>45355</v>
      </c>
      <c r="BD879" s="116">
        <v>31200000</v>
      </c>
      <c r="BE879" s="99">
        <v>1312</v>
      </c>
      <c r="BF879" s="116">
        <v>15600000</v>
      </c>
      <c r="BG879" s="118">
        <v>45369</v>
      </c>
      <c r="BH879" s="99" t="s">
        <v>181</v>
      </c>
      <c r="BI879" s="118" t="s">
        <v>10758</v>
      </c>
      <c r="BJ879" s="99">
        <v>4</v>
      </c>
      <c r="BK879" s="99" t="s">
        <v>3874</v>
      </c>
      <c r="BL879" s="99" t="s">
        <v>4008</v>
      </c>
      <c r="BM879" s="189" t="s">
        <v>4009</v>
      </c>
      <c r="BN879" s="99" t="s">
        <v>3906</v>
      </c>
      <c r="BO879" s="99" t="s">
        <v>3874</v>
      </c>
      <c r="BP879" s="99" t="s">
        <v>3874</v>
      </c>
      <c r="BQ879" s="99" t="s">
        <v>123</v>
      </c>
      <c r="BR879" s="99" t="s">
        <v>3874</v>
      </c>
      <c r="BS879" s="99" t="s">
        <v>3874</v>
      </c>
      <c r="BT879" s="99" t="s">
        <v>3874</v>
      </c>
      <c r="BU879" s="99" t="s">
        <v>3874</v>
      </c>
      <c r="BV879" s="99" t="s">
        <v>10759</v>
      </c>
      <c r="BW879" s="99" t="s">
        <v>4170</v>
      </c>
      <c r="BX879" s="99">
        <v>3144521654</v>
      </c>
      <c r="BY879" s="99" t="s">
        <v>4137</v>
      </c>
      <c r="BZ879" s="99" t="s">
        <v>3938</v>
      </c>
      <c r="CA879" s="99" t="s">
        <v>4012</v>
      </c>
      <c r="CB879" s="129">
        <v>3177719171</v>
      </c>
      <c r="CC879" s="118" t="s">
        <v>10760</v>
      </c>
      <c r="CD879" s="118">
        <v>29224</v>
      </c>
      <c r="CE879" s="118" t="s">
        <v>3913</v>
      </c>
      <c r="CF879" s="99" t="s">
        <v>3894</v>
      </c>
      <c r="CG879" s="118" t="s">
        <v>181</v>
      </c>
      <c r="CH879" s="118" t="s">
        <v>3913</v>
      </c>
      <c r="CI879" s="118" t="s">
        <v>10761</v>
      </c>
      <c r="CJ879" s="141" t="s">
        <v>181</v>
      </c>
      <c r="CK879" s="99">
        <v>44</v>
      </c>
      <c r="CL879" s="230" t="s">
        <v>10762</v>
      </c>
      <c r="CM879" s="99" t="s">
        <v>3878</v>
      </c>
      <c r="CN879" s="123">
        <v>1</v>
      </c>
    </row>
    <row r="880" spans="1:92" ht="20.100000000000001" hidden="1" customHeight="1">
      <c r="A880" s="97">
        <v>880</v>
      </c>
      <c r="B880" s="98">
        <v>2024</v>
      </c>
      <c r="C880" s="99" t="s">
        <v>72</v>
      </c>
      <c r="D880" s="100" t="s">
        <v>10763</v>
      </c>
      <c r="E880" s="99" t="s">
        <v>10764</v>
      </c>
      <c r="F880" s="101" t="s">
        <v>3367</v>
      </c>
      <c r="G880" s="115">
        <v>80069129</v>
      </c>
      <c r="H880" s="99">
        <v>1</v>
      </c>
      <c r="I880" s="103" t="s">
        <v>3967</v>
      </c>
      <c r="J880" s="99">
        <v>1873</v>
      </c>
      <c r="K880" s="105" t="s">
        <v>3859</v>
      </c>
      <c r="L880" s="101" t="s">
        <v>74</v>
      </c>
      <c r="M880" s="53" t="s">
        <v>75</v>
      </c>
      <c r="N880" s="53" t="s">
        <v>3860</v>
      </c>
      <c r="O880" s="101" t="s">
        <v>10765</v>
      </c>
      <c r="P880" s="107">
        <v>45576</v>
      </c>
      <c r="Q880" s="118" t="s">
        <v>14</v>
      </c>
      <c r="R880" s="106" t="s">
        <v>3883</v>
      </c>
      <c r="S880" s="159">
        <v>45581</v>
      </c>
      <c r="T880" s="107">
        <v>45657</v>
      </c>
      <c r="U880" s="107" t="s">
        <v>123</v>
      </c>
      <c r="V880" s="107" t="s">
        <v>123</v>
      </c>
      <c r="W880" s="107" t="s">
        <v>123</v>
      </c>
      <c r="X880" s="107" t="s">
        <v>3884</v>
      </c>
      <c r="Y880" s="53">
        <v>1</v>
      </c>
      <c r="Z880" s="102" t="str">
        <f>+R880</f>
        <v>3 Meses 25 dias</v>
      </c>
      <c r="AA880" s="107" t="s">
        <v>123</v>
      </c>
      <c r="AD880" s="107" t="s">
        <v>123</v>
      </c>
      <c r="AE880" s="107" t="s">
        <v>123</v>
      </c>
      <c r="AF880" s="107">
        <v>45697</v>
      </c>
      <c r="AG880" s="110">
        <v>16100000</v>
      </c>
      <c r="AH880" s="135" t="s">
        <v>123</v>
      </c>
      <c r="AI880" s="110">
        <v>0</v>
      </c>
      <c r="AJ880" s="53" t="s">
        <v>123</v>
      </c>
      <c r="AK880" s="110">
        <f>+AG880+AI880</f>
        <v>16100000</v>
      </c>
      <c r="AL880" s="111" t="str" cm="1">
        <f t="array" aca="1" ref="AL880" ca="1">_xlfn.IFS(TODAY()&lt;AF880,AF880-TODAY(),TODAY()&gt;AF880,"TERMINADO")</f>
        <v>TERMINADO</v>
      </c>
      <c r="AM880" s="112" t="s">
        <v>84</v>
      </c>
      <c r="AN880" s="112" t="s">
        <v>3885</v>
      </c>
      <c r="AO880" s="113" t="s">
        <v>3863</v>
      </c>
      <c r="AP880" s="114" t="s">
        <v>10766</v>
      </c>
      <c r="AQ880" s="53" t="s">
        <v>3865</v>
      </c>
      <c r="AR880" s="101" t="s">
        <v>497</v>
      </c>
      <c r="AS880" s="106" t="s">
        <v>346</v>
      </c>
      <c r="AT880" s="101" t="s">
        <v>4652</v>
      </c>
      <c r="AU880" s="104" t="s">
        <v>4653</v>
      </c>
      <c r="AV880" s="99">
        <v>117176</v>
      </c>
      <c r="AW880" s="99">
        <v>2</v>
      </c>
      <c r="AX880" s="116">
        <v>4200000</v>
      </c>
      <c r="AY880" s="117" t="s">
        <v>10767</v>
      </c>
      <c r="AZ880" s="99"/>
      <c r="BA880" s="117" t="s">
        <v>181</v>
      </c>
      <c r="BB880" s="99">
        <v>1887</v>
      </c>
      <c r="BC880" s="107">
        <v>45547</v>
      </c>
      <c r="BD880" s="116">
        <v>32200000</v>
      </c>
      <c r="BE880" s="99">
        <v>2231</v>
      </c>
      <c r="BF880" s="116">
        <v>16100000</v>
      </c>
      <c r="BG880" s="118">
        <v>45581</v>
      </c>
      <c r="BH880" s="117"/>
      <c r="BI880" s="118" t="e">
        <v>#N/A</v>
      </c>
      <c r="BJ880" s="99" t="e">
        <v>#N/A</v>
      </c>
      <c r="BK880" s="99" t="s">
        <v>4046</v>
      </c>
      <c r="BL880" s="99" t="s">
        <v>4008</v>
      </c>
      <c r="BM880" s="189"/>
      <c r="BN880" s="99"/>
      <c r="BO880" s="99"/>
      <c r="BP880" s="99"/>
      <c r="BQ880" s="99"/>
      <c r="BR880" s="99"/>
      <c r="BS880" s="99"/>
      <c r="BT880" s="99"/>
      <c r="BU880" s="99"/>
      <c r="BV880" s="99"/>
      <c r="BW880" s="99"/>
      <c r="BX880" s="99"/>
      <c r="BY880" s="99"/>
      <c r="BZ880" s="99"/>
      <c r="CA880" s="99"/>
      <c r="CB880" s="129">
        <v>3177719171</v>
      </c>
      <c r="CC880" s="118" t="s">
        <v>10768</v>
      </c>
      <c r="CD880" s="118">
        <v>29224</v>
      </c>
      <c r="CE880" s="99" t="s">
        <v>3913</v>
      </c>
      <c r="CF880" s="99" t="s">
        <v>3894</v>
      </c>
      <c r="CG880" s="99" t="s">
        <v>181</v>
      </c>
      <c r="CH880" s="118" t="s">
        <v>3913</v>
      </c>
      <c r="CI880" s="118" t="s">
        <v>10761</v>
      </c>
      <c r="CK880" s="115"/>
      <c r="CL880" s="244"/>
      <c r="CM880" s="166" t="s">
        <v>14</v>
      </c>
      <c r="CN880" s="123">
        <v>1</v>
      </c>
    </row>
    <row r="881" spans="1:92" ht="20.100000000000001" hidden="1" customHeight="1">
      <c r="A881" s="97">
        <v>977</v>
      </c>
      <c r="B881" s="98">
        <v>2024</v>
      </c>
      <c r="C881" s="99" t="s">
        <v>72</v>
      </c>
      <c r="D881" s="100" t="s">
        <v>10769</v>
      </c>
      <c r="E881" s="53" t="s">
        <v>10770</v>
      </c>
      <c r="F881" s="106" t="s">
        <v>4124</v>
      </c>
      <c r="G881" s="102">
        <v>79762606</v>
      </c>
      <c r="H881" s="53">
        <v>1</v>
      </c>
      <c r="I881" s="103" t="s">
        <v>138</v>
      </c>
      <c r="J881" s="99">
        <v>1873</v>
      </c>
      <c r="K881" s="105" t="s">
        <v>3859</v>
      </c>
      <c r="L881" s="106" t="s">
        <v>74</v>
      </c>
      <c r="M881" s="99" t="s">
        <v>75</v>
      </c>
      <c r="N881" s="99" t="s">
        <v>3860</v>
      </c>
      <c r="O881" s="101" t="s">
        <v>10771</v>
      </c>
      <c r="P881" s="107">
        <v>45590</v>
      </c>
      <c r="Q881" s="118" t="s">
        <v>14</v>
      </c>
      <c r="R881" s="106" t="s">
        <v>4373</v>
      </c>
      <c r="S881" s="151">
        <v>45594</v>
      </c>
      <c r="T881" s="118">
        <v>45657</v>
      </c>
      <c r="U881" s="118" t="s">
        <v>123</v>
      </c>
      <c r="V881" s="118" t="s">
        <v>123</v>
      </c>
      <c r="W881" s="118" t="s">
        <v>123</v>
      </c>
      <c r="X881" s="107" t="s">
        <v>3884</v>
      </c>
      <c r="Y881" s="53">
        <v>1</v>
      </c>
      <c r="Z881" s="115" t="str">
        <f>+R881</f>
        <v>4 Meses</v>
      </c>
      <c r="AA881" s="118" t="s">
        <v>123</v>
      </c>
      <c r="AD881" s="118" t="s">
        <v>123</v>
      </c>
      <c r="AE881" s="118" t="s">
        <v>123</v>
      </c>
      <c r="AF881" s="118">
        <v>45716</v>
      </c>
      <c r="AG881" s="110">
        <v>29792000</v>
      </c>
      <c r="AH881" s="153" t="s">
        <v>123</v>
      </c>
      <c r="AI881" s="154">
        <v>0</v>
      </c>
      <c r="AJ881" s="53" t="s">
        <v>123</v>
      </c>
      <c r="AK881" s="110">
        <f>+AG881+AI881</f>
        <v>29792000</v>
      </c>
      <c r="AL881" s="111" t="str" cm="1">
        <f t="array" aca="1" ref="AL881" ca="1">_xlfn.IFS(TODAY()&lt;AF881,AF881-TODAY(),TODAY()&gt;AF881,"TERMINADO")</f>
        <v>TERMINADO</v>
      </c>
      <c r="AM881" s="112" t="s">
        <v>84</v>
      </c>
      <c r="AN881" s="155" t="s">
        <v>3885</v>
      </c>
      <c r="AO881" s="113" t="s">
        <v>3863</v>
      </c>
      <c r="AP881" s="114" t="s">
        <v>10772</v>
      </c>
      <c r="AQ881" s="99" t="s">
        <v>3865</v>
      </c>
      <c r="AR881" s="101" t="s">
        <v>454</v>
      </c>
      <c r="AS881" s="101" t="s">
        <v>454</v>
      </c>
      <c r="AT881" s="131" t="s">
        <v>4614</v>
      </c>
      <c r="AU881" s="133">
        <v>20245420025813</v>
      </c>
      <c r="AV881" s="99">
        <v>116599</v>
      </c>
      <c r="AW881" s="99">
        <v>1</v>
      </c>
      <c r="AX881" s="116">
        <v>7448000</v>
      </c>
      <c r="AY881" s="117" t="s">
        <v>10773</v>
      </c>
      <c r="AZ881" s="99"/>
      <c r="BA881" s="117" t="s">
        <v>181</v>
      </c>
      <c r="BB881" s="99">
        <v>2008</v>
      </c>
      <c r="BC881" s="118">
        <v>45575</v>
      </c>
      <c r="BD881" s="116">
        <v>29792000</v>
      </c>
      <c r="BE881" s="99">
        <v>2334</v>
      </c>
      <c r="BF881" s="116">
        <v>29792000</v>
      </c>
      <c r="BG881" s="118">
        <v>45594</v>
      </c>
      <c r="BH881" s="117"/>
      <c r="BI881" s="118" t="s">
        <v>4732</v>
      </c>
      <c r="BJ881" s="99">
        <v>3</v>
      </c>
      <c r="BK881" s="99"/>
      <c r="BL881" s="99" t="s">
        <v>4008</v>
      </c>
      <c r="BN881" s="99"/>
      <c r="BO881" s="99"/>
      <c r="BP881" s="99"/>
      <c r="BQ881" s="99"/>
      <c r="BR881" s="99"/>
      <c r="BS881" s="99"/>
      <c r="BT881" s="99"/>
      <c r="BU881" s="99"/>
      <c r="BV881" s="99"/>
      <c r="BW881" s="99"/>
      <c r="BX881" s="99"/>
      <c r="BY881" s="99"/>
      <c r="BZ881" s="99"/>
      <c r="CA881" s="99"/>
      <c r="CB881" s="129">
        <v>3208195846</v>
      </c>
      <c r="CC881" s="118" t="s">
        <v>10774</v>
      </c>
      <c r="CD881" s="118">
        <v>29018</v>
      </c>
      <c r="CE881" s="99" t="s">
        <v>3872</v>
      </c>
      <c r="CF881" s="99" t="s">
        <v>3873</v>
      </c>
      <c r="CG881" s="118"/>
      <c r="CH881" s="118" t="s">
        <v>9762</v>
      </c>
      <c r="CI881" s="118" t="s">
        <v>10775</v>
      </c>
      <c r="CK881" s="115"/>
      <c r="CL881" s="244"/>
      <c r="CM881" s="166" t="s">
        <v>14</v>
      </c>
      <c r="CN881" s="123">
        <v>1</v>
      </c>
    </row>
    <row r="882" spans="1:92" ht="20.100000000000001" hidden="1" customHeight="1">
      <c r="A882" s="97">
        <v>825</v>
      </c>
      <c r="B882" s="98">
        <v>2024</v>
      </c>
      <c r="C882" s="99" t="s">
        <v>72</v>
      </c>
      <c r="D882" s="100" t="s">
        <v>10776</v>
      </c>
      <c r="E882" s="99" t="s">
        <v>4472</v>
      </c>
      <c r="F882" s="101" t="s">
        <v>10777</v>
      </c>
      <c r="G882" s="102">
        <v>1001171096</v>
      </c>
      <c r="H882" s="53">
        <v>4</v>
      </c>
      <c r="I882" s="103" t="s">
        <v>3967</v>
      </c>
      <c r="J882" s="162" t="s">
        <v>4474</v>
      </c>
      <c r="K882" s="163" t="s">
        <v>176</v>
      </c>
      <c r="L882" s="106" t="s">
        <v>74</v>
      </c>
      <c r="M882" s="99" t="s">
        <v>75</v>
      </c>
      <c r="N882" s="99" t="s">
        <v>3860</v>
      </c>
      <c r="O882" s="106" t="s">
        <v>4475</v>
      </c>
      <c r="P882" s="118">
        <v>45569</v>
      </c>
      <c r="Q882" s="118" t="s">
        <v>14</v>
      </c>
      <c r="R882" s="106" t="s">
        <v>3883</v>
      </c>
      <c r="S882" s="151">
        <v>45575</v>
      </c>
      <c r="T882" s="118">
        <v>45657</v>
      </c>
      <c r="U882" s="118" t="s">
        <v>123</v>
      </c>
      <c r="V882" s="118" t="s">
        <v>123</v>
      </c>
      <c r="W882" s="118" t="s">
        <v>123</v>
      </c>
      <c r="X882" s="118" t="s">
        <v>3884</v>
      </c>
      <c r="Y882" s="53">
        <v>1</v>
      </c>
      <c r="Z882" s="115" t="str">
        <f>+R882</f>
        <v>3 Meses 25 dias</v>
      </c>
      <c r="AA882" s="118" t="s">
        <v>123</v>
      </c>
      <c r="AD882" s="118" t="s">
        <v>123</v>
      </c>
      <c r="AE882" s="118" t="s">
        <v>123</v>
      </c>
      <c r="AF882" s="118">
        <v>45691</v>
      </c>
      <c r="AG882" s="154">
        <v>9200000</v>
      </c>
      <c r="AH882" s="153" t="s">
        <v>123</v>
      </c>
      <c r="AI882" s="154">
        <v>0</v>
      </c>
      <c r="AJ882" s="53" t="s">
        <v>123</v>
      </c>
      <c r="AK882" s="110">
        <f>+AG882+AI882</f>
        <v>9200000</v>
      </c>
      <c r="AL882" s="111" t="str" cm="1">
        <f t="array" aca="1" ref="AL882" ca="1">_xlfn.IFS(TODAY()&lt;AF882,AF882-TODAY(),TODAY()&gt;AF882,"TERMINADO")</f>
        <v>TERMINADO</v>
      </c>
      <c r="AM882" s="112" t="s">
        <v>84</v>
      </c>
      <c r="AN882" s="155" t="s">
        <v>3885</v>
      </c>
      <c r="AO882" s="113" t="s">
        <v>3863</v>
      </c>
      <c r="AP882" s="114" t="s">
        <v>4476</v>
      </c>
      <c r="AQ882" s="99" t="s">
        <v>3865</v>
      </c>
      <c r="AR882" s="106" t="s">
        <v>183</v>
      </c>
      <c r="AS882" s="101" t="s">
        <v>183</v>
      </c>
      <c r="AT882" s="106" t="s">
        <v>4439</v>
      </c>
      <c r="AU882" s="183" t="s">
        <v>4440</v>
      </c>
      <c r="AV882" s="99">
        <v>117183</v>
      </c>
      <c r="AW882" s="99">
        <v>15</v>
      </c>
      <c r="AX882" s="116">
        <v>2400000</v>
      </c>
      <c r="AY882" s="166" t="s">
        <v>10778</v>
      </c>
      <c r="AZ882" s="99"/>
      <c r="BA882" s="117" t="s">
        <v>181</v>
      </c>
      <c r="BB882" s="99">
        <v>1875</v>
      </c>
      <c r="BC882" s="118">
        <v>45541</v>
      </c>
      <c r="BD882" s="116">
        <v>138000000</v>
      </c>
      <c r="BE882" s="99">
        <v>2171</v>
      </c>
      <c r="BF882" s="116">
        <v>9200000</v>
      </c>
      <c r="BG882" s="118">
        <v>45575</v>
      </c>
      <c r="BH882" s="117"/>
      <c r="BI882" s="118" t="s">
        <v>4530</v>
      </c>
      <c r="BJ882" s="99">
        <v>4</v>
      </c>
      <c r="BK882" s="99" t="s">
        <v>3869</v>
      </c>
      <c r="BL882" s="99" t="s">
        <v>4008</v>
      </c>
      <c r="BM882" s="189"/>
      <c r="BN882" s="99"/>
      <c r="BO882" s="99"/>
      <c r="BP882" s="99"/>
      <c r="BQ882" s="99"/>
      <c r="BR882" s="99"/>
      <c r="BS882" s="99"/>
      <c r="BT882" s="99"/>
      <c r="BU882" s="99"/>
      <c r="BV882" s="99"/>
      <c r="BW882" s="99"/>
      <c r="BX882" s="99"/>
      <c r="BY882" s="99"/>
      <c r="BZ882" s="99"/>
      <c r="CA882" s="99"/>
      <c r="CB882" s="129">
        <v>3057424045</v>
      </c>
      <c r="CC882" s="118" t="s">
        <v>10779</v>
      </c>
      <c r="CD882" s="118">
        <v>36555</v>
      </c>
      <c r="CE882" s="99" t="s">
        <v>3893</v>
      </c>
      <c r="CF882" s="99" t="s">
        <v>3894</v>
      </c>
      <c r="CG882" s="99"/>
      <c r="CH882" s="118" t="s">
        <v>3893</v>
      </c>
      <c r="CI882" s="118" t="s">
        <v>10780</v>
      </c>
      <c r="CK882" s="115"/>
      <c r="CL882" s="244"/>
      <c r="CM882" s="166" t="s">
        <v>14</v>
      </c>
      <c r="CN882" s="123">
        <v>1</v>
      </c>
    </row>
    <row r="883" spans="1:92" ht="20.100000000000001" hidden="1" customHeight="1">
      <c r="A883" s="97">
        <v>728</v>
      </c>
      <c r="B883" s="98">
        <v>2024</v>
      </c>
      <c r="C883" s="99" t="s">
        <v>72</v>
      </c>
      <c r="D883" s="100" t="s">
        <v>10781</v>
      </c>
      <c r="E883" s="99" t="s">
        <v>6683</v>
      </c>
      <c r="F883" s="101" t="s">
        <v>10782</v>
      </c>
      <c r="G883" s="102">
        <v>79317264</v>
      </c>
      <c r="H883" s="53">
        <v>7</v>
      </c>
      <c r="I883" s="103" t="s">
        <v>138</v>
      </c>
      <c r="J883" s="99">
        <v>1873</v>
      </c>
      <c r="K883" s="105" t="s">
        <v>3859</v>
      </c>
      <c r="L883" s="101" t="s">
        <v>74</v>
      </c>
      <c r="M883" s="53" t="s">
        <v>75</v>
      </c>
      <c r="N883" s="53" t="s">
        <v>3860</v>
      </c>
      <c r="O883" s="298" t="s">
        <v>6685</v>
      </c>
      <c r="P883" s="118">
        <v>45555</v>
      </c>
      <c r="Q883" s="118" t="s">
        <v>13</v>
      </c>
      <c r="R883" s="106" t="s">
        <v>3861</v>
      </c>
      <c r="S883" s="159">
        <v>45559</v>
      </c>
      <c r="T883" s="118">
        <v>45657</v>
      </c>
      <c r="U883" s="107">
        <v>45597</v>
      </c>
      <c r="V883" s="101" t="s">
        <v>9149</v>
      </c>
      <c r="W883" s="102">
        <v>52375162</v>
      </c>
      <c r="X883" s="107" t="s">
        <v>3884</v>
      </c>
      <c r="Y883" s="53">
        <v>1</v>
      </c>
      <c r="Z883" s="102" t="str">
        <f>+R883</f>
        <v>4 MESES</v>
      </c>
      <c r="AA883" s="107" t="s">
        <v>123</v>
      </c>
      <c r="AD883" s="107" t="s">
        <v>123</v>
      </c>
      <c r="AE883" s="107" t="s">
        <v>123</v>
      </c>
      <c r="AF883" s="107">
        <v>45680</v>
      </c>
      <c r="AG883" s="130">
        <v>11520000</v>
      </c>
      <c r="AH883" s="135" t="s">
        <v>123</v>
      </c>
      <c r="AI883" s="110">
        <v>0</v>
      </c>
      <c r="AJ883" s="53" t="s">
        <v>123</v>
      </c>
      <c r="AK883" s="110">
        <f>+AG883+AI883</f>
        <v>11520000</v>
      </c>
      <c r="AL883" s="111" t="str" cm="1">
        <f t="array" aca="1" ref="AL883" ca="1">_xlfn.IFS(TODAY()&lt;AF883,AF883-TODAY(),TODAY()&gt;AF883,"TERMINADO")</f>
        <v>TERMINADO</v>
      </c>
      <c r="AM883" s="155" t="s">
        <v>84</v>
      </c>
      <c r="AN883" s="155" t="s">
        <v>3885</v>
      </c>
      <c r="AO883" s="113" t="s">
        <v>3863</v>
      </c>
      <c r="AP883" s="114" t="s">
        <v>6686</v>
      </c>
      <c r="AQ883" s="53" t="s">
        <v>3865</v>
      </c>
      <c r="AR883" s="106" t="s">
        <v>768</v>
      </c>
      <c r="AS883" s="101" t="s">
        <v>141</v>
      </c>
      <c r="AT883" s="106" t="s">
        <v>4540</v>
      </c>
      <c r="AU883" s="115">
        <v>20245420024623</v>
      </c>
      <c r="AV883" s="99">
        <v>116582</v>
      </c>
      <c r="AW883" s="99">
        <v>3</v>
      </c>
      <c r="AX883" s="116">
        <v>2880000</v>
      </c>
      <c r="AY883" s="117" t="s">
        <v>10783</v>
      </c>
      <c r="AZ883" s="99"/>
      <c r="BA883" s="99" t="s">
        <v>181</v>
      </c>
      <c r="BB883" s="99">
        <v>1881</v>
      </c>
      <c r="BC883" s="118">
        <v>45547</v>
      </c>
      <c r="BD883" s="116">
        <v>34560000</v>
      </c>
      <c r="BE883" s="292">
        <v>2105</v>
      </c>
      <c r="BF883" s="293">
        <v>11520000</v>
      </c>
      <c r="BG883" s="294">
        <v>45558</v>
      </c>
      <c r="BH883" s="117"/>
      <c r="BI883" s="118">
        <v>45555</v>
      </c>
      <c r="BJ883" s="99">
        <v>1</v>
      </c>
      <c r="BK883" s="99" t="s">
        <v>3869</v>
      </c>
      <c r="BL883" s="99" t="s">
        <v>4008</v>
      </c>
      <c r="BM883" s="141"/>
      <c r="BN883" s="99"/>
      <c r="BO883" s="99"/>
      <c r="BP883" s="99"/>
      <c r="BQ883" s="99"/>
      <c r="BR883" s="99"/>
      <c r="BS883" s="99"/>
      <c r="BT883" s="99"/>
      <c r="BU883" s="99"/>
      <c r="BV883" s="99"/>
      <c r="BW883" s="99"/>
      <c r="BX883" s="99"/>
      <c r="BY883" s="99"/>
      <c r="BZ883" s="99"/>
      <c r="CA883" s="99"/>
      <c r="CB883" s="129">
        <v>3107976121</v>
      </c>
      <c r="CC883" s="118" t="s">
        <v>9152</v>
      </c>
      <c r="CD883" s="118">
        <v>27763</v>
      </c>
      <c r="CE883" s="99" t="s">
        <v>3893</v>
      </c>
      <c r="CF883" s="99" t="s">
        <v>3894</v>
      </c>
      <c r="CG883" s="99"/>
      <c r="CH883" s="118" t="s">
        <v>3893</v>
      </c>
      <c r="CI883" s="118" t="s">
        <v>10784</v>
      </c>
      <c r="CJ883" s="141"/>
      <c r="CK883" s="115"/>
      <c r="CL883" s="230"/>
      <c r="CM883" s="117" t="s">
        <v>13</v>
      </c>
      <c r="CN883" s="123">
        <v>1</v>
      </c>
    </row>
    <row r="884" spans="1:92" ht="20.100000000000001" hidden="1" customHeight="1">
      <c r="A884" s="97">
        <v>667</v>
      </c>
      <c r="B884" s="98">
        <v>2024</v>
      </c>
      <c r="C884" s="99" t="s">
        <v>72</v>
      </c>
      <c r="D884" s="100" t="s">
        <v>10785</v>
      </c>
      <c r="E884" s="99" t="s">
        <v>10786</v>
      </c>
      <c r="F884" s="106" t="s">
        <v>8261</v>
      </c>
      <c r="G884" s="115">
        <v>80108636</v>
      </c>
      <c r="H884" s="99">
        <v>0</v>
      </c>
      <c r="I884" s="103" t="s">
        <v>3967</v>
      </c>
      <c r="J884" s="99">
        <v>1873</v>
      </c>
      <c r="K884" s="105" t="s">
        <v>3859</v>
      </c>
      <c r="L884" s="101" t="s">
        <v>74</v>
      </c>
      <c r="M884" s="53" t="s">
        <v>75</v>
      </c>
      <c r="N884" s="53" t="s">
        <v>3860</v>
      </c>
      <c r="O884" s="101" t="s">
        <v>1251</v>
      </c>
      <c r="P884" s="118">
        <v>45532</v>
      </c>
      <c r="Q884" s="118" t="s">
        <v>12</v>
      </c>
      <c r="R884" s="106" t="s">
        <v>3861</v>
      </c>
      <c r="S884" s="107">
        <v>45534</v>
      </c>
      <c r="T884" s="118">
        <v>45655</v>
      </c>
      <c r="U884" s="107" t="s">
        <v>123</v>
      </c>
      <c r="V884" s="107" t="s">
        <v>123</v>
      </c>
      <c r="W884" s="107" t="s">
        <v>123</v>
      </c>
      <c r="X884" s="107" t="s">
        <v>10787</v>
      </c>
      <c r="Y884" s="53">
        <v>1</v>
      </c>
      <c r="Z884" s="102" t="str">
        <f>+R884</f>
        <v>4 MESES</v>
      </c>
      <c r="AA884" s="135">
        <v>45650</v>
      </c>
      <c r="AD884" s="107" t="s">
        <v>123</v>
      </c>
      <c r="AE884" s="107" t="s">
        <v>123</v>
      </c>
      <c r="AF884" s="107">
        <v>45686</v>
      </c>
      <c r="AG884" s="110">
        <v>26000000</v>
      </c>
      <c r="AH884" s="135">
        <v>45650</v>
      </c>
      <c r="AI884" s="110">
        <v>6500000</v>
      </c>
      <c r="AJ884" s="51">
        <v>1</v>
      </c>
      <c r="AK884" s="110">
        <f>+AG884+AI884</f>
        <v>32500000</v>
      </c>
      <c r="AL884" s="111" t="str" cm="1">
        <f t="array" aca="1" ref="AL884" ca="1">_xlfn.IFS(TODAY()&lt;AF884,AF884-TODAY(),TODAY()&gt;AF884,"TERMINADO")</f>
        <v>TERMINADO</v>
      </c>
      <c r="AM884" s="206" t="s">
        <v>84</v>
      </c>
      <c r="AN884" s="112" t="s">
        <v>85</v>
      </c>
      <c r="AO884" s="113" t="s">
        <v>3863</v>
      </c>
      <c r="AP884" s="114" t="s">
        <v>10788</v>
      </c>
      <c r="AQ884" s="53" t="s">
        <v>3865</v>
      </c>
      <c r="AR884" s="106" t="s">
        <v>643</v>
      </c>
      <c r="AS884" s="101" t="s">
        <v>141</v>
      </c>
      <c r="AT884" s="234" t="s">
        <v>7565</v>
      </c>
      <c r="AU884" s="128" t="s">
        <v>9713</v>
      </c>
      <c r="AV884" s="99">
        <v>114955</v>
      </c>
      <c r="AW884" s="99">
        <v>1</v>
      </c>
      <c r="AX884" s="116">
        <v>6500000</v>
      </c>
      <c r="AY884" s="117" t="s">
        <v>10789</v>
      </c>
      <c r="AZ884" s="99"/>
      <c r="BA884" s="99" t="s">
        <v>181</v>
      </c>
      <c r="BB884" s="99">
        <v>1832</v>
      </c>
      <c r="BC884" s="118">
        <v>45527</v>
      </c>
      <c r="BD884" s="116">
        <v>26000000</v>
      </c>
      <c r="BE884" s="99">
        <v>2015</v>
      </c>
      <c r="BF884" s="116">
        <v>26000000</v>
      </c>
      <c r="BG884" s="118">
        <v>45533</v>
      </c>
      <c r="BH884" s="99" t="s">
        <v>181</v>
      </c>
      <c r="BI884" s="118" t="s">
        <v>9715</v>
      </c>
      <c r="BJ884" s="99">
        <v>5</v>
      </c>
      <c r="BK884" s="99" t="s">
        <v>3874</v>
      </c>
      <c r="BL884" s="99" t="s">
        <v>4008</v>
      </c>
      <c r="BM884" s="189" t="s">
        <v>4009</v>
      </c>
      <c r="BN884" s="99" t="s">
        <v>3906</v>
      </c>
      <c r="BO884" s="99" t="s">
        <v>3874</v>
      </c>
      <c r="BP884" s="99" t="s">
        <v>3874</v>
      </c>
      <c r="BQ884" s="99" t="s">
        <v>123</v>
      </c>
      <c r="BR884" s="99" t="s">
        <v>3874</v>
      </c>
      <c r="BS884" s="99" t="s">
        <v>3874</v>
      </c>
      <c r="BT884" s="99" t="s">
        <v>3874</v>
      </c>
      <c r="BU884" s="99" t="s">
        <v>3874</v>
      </c>
      <c r="BV884" s="99" t="s">
        <v>10790</v>
      </c>
      <c r="BW884" s="99" t="s">
        <v>4114</v>
      </c>
      <c r="BX884" s="99">
        <v>3112505222</v>
      </c>
      <c r="BY884" s="99" t="s">
        <v>4059</v>
      </c>
      <c r="BZ884" s="99" t="s">
        <v>4060</v>
      </c>
      <c r="CA884" s="99" t="s">
        <v>3911</v>
      </c>
      <c r="CB884" s="129">
        <v>3127784730</v>
      </c>
      <c r="CC884" s="118" t="s">
        <v>10791</v>
      </c>
      <c r="CD884" s="118">
        <v>29621</v>
      </c>
      <c r="CE884" s="99" t="s">
        <v>3872</v>
      </c>
      <c r="CF884" s="99" t="s">
        <v>3873</v>
      </c>
      <c r="CG884" s="99"/>
      <c r="CH884" s="118" t="s">
        <v>3977</v>
      </c>
      <c r="CI884" s="118" t="s">
        <v>10792</v>
      </c>
      <c r="CJ884" s="141"/>
      <c r="CK884" s="99">
        <v>43</v>
      </c>
      <c r="CL884" s="280"/>
      <c r="CM884" s="117" t="s">
        <v>12</v>
      </c>
      <c r="CN884" s="123">
        <v>1</v>
      </c>
    </row>
    <row r="885" spans="1:92" ht="20.100000000000001" hidden="1" customHeight="1">
      <c r="A885" s="97">
        <v>209</v>
      </c>
      <c r="B885" s="220">
        <v>2024</v>
      </c>
      <c r="C885" s="195" t="s">
        <v>72</v>
      </c>
      <c r="D885" s="228" t="s">
        <v>10793</v>
      </c>
      <c r="E885" s="195" t="s">
        <v>10794</v>
      </c>
      <c r="F885" s="221" t="s">
        <v>3381</v>
      </c>
      <c r="G885" s="319">
        <v>79344910</v>
      </c>
      <c r="H885" s="222">
        <v>1</v>
      </c>
      <c r="I885" s="331" t="s">
        <v>138</v>
      </c>
      <c r="J885" s="134" t="s">
        <v>635</v>
      </c>
      <c r="K885" s="321" t="s">
        <v>3859</v>
      </c>
      <c r="L885" s="175" t="s">
        <v>74</v>
      </c>
      <c r="M885" s="195" t="s">
        <v>75</v>
      </c>
      <c r="N885" s="222" t="s">
        <v>3860</v>
      </c>
      <c r="O885" s="221" t="s">
        <v>1251</v>
      </c>
      <c r="P885" s="174">
        <v>45350</v>
      </c>
      <c r="Q885" s="107" t="s">
        <v>6</v>
      </c>
      <c r="R885" s="485" t="s">
        <v>3861</v>
      </c>
      <c r="S885" s="174">
        <v>45352</v>
      </c>
      <c r="T885" s="174">
        <v>45473</v>
      </c>
      <c r="U885" s="222" t="s">
        <v>123</v>
      </c>
      <c r="V885" s="222" t="s">
        <v>123</v>
      </c>
      <c r="W885" s="222" t="s">
        <v>123</v>
      </c>
      <c r="X885" s="53" t="s">
        <v>3862</v>
      </c>
      <c r="Y885" s="53">
        <v>1</v>
      </c>
      <c r="Z885" s="222" t="s">
        <v>3612</v>
      </c>
      <c r="AA885" s="174">
        <v>45460</v>
      </c>
      <c r="AB885" s="226"/>
      <c r="AC885" s="226"/>
      <c r="AD885" s="174" t="s">
        <v>123</v>
      </c>
      <c r="AE885" s="174" t="s">
        <v>123</v>
      </c>
      <c r="AF885" s="174">
        <v>45534</v>
      </c>
      <c r="AG885" s="323">
        <v>24000000</v>
      </c>
      <c r="AH885" s="174">
        <v>45460</v>
      </c>
      <c r="AI885" s="323">
        <v>12000000</v>
      </c>
      <c r="AJ885" s="51">
        <v>1</v>
      </c>
      <c r="AK885" s="110">
        <v>36000000</v>
      </c>
      <c r="AL885" s="111" t="str" cm="1">
        <f t="array" aca="1" ref="AL885" ca="1">_xlfn.IFS(TODAY()&lt;AF885,AF885-TODAY(),TODAY()&gt;AF885,"TERMINADO")</f>
        <v>TERMINADO</v>
      </c>
      <c r="AM885" s="112" t="s">
        <v>84</v>
      </c>
      <c r="AN885" s="112" t="s">
        <v>3885</v>
      </c>
      <c r="AO885" s="113" t="s">
        <v>3863</v>
      </c>
      <c r="AP885" s="114" t="s">
        <v>10795</v>
      </c>
      <c r="AQ885" s="195" t="s">
        <v>3865</v>
      </c>
      <c r="AR885" s="221" t="s">
        <v>140</v>
      </c>
      <c r="AS885" s="101" t="s">
        <v>141</v>
      </c>
      <c r="AT885" s="246" t="s">
        <v>5052</v>
      </c>
      <c r="AU885" s="115">
        <v>20245420014613</v>
      </c>
      <c r="AV885" s="195">
        <v>104305</v>
      </c>
      <c r="AW885" s="195">
        <v>1</v>
      </c>
      <c r="AX885" s="324">
        <v>6000000</v>
      </c>
      <c r="AY885" s="325" t="s">
        <v>10796</v>
      </c>
      <c r="AZ885" s="195">
        <v>120</v>
      </c>
      <c r="BA885" s="117" t="s">
        <v>181</v>
      </c>
      <c r="BB885" s="195">
        <v>1107</v>
      </c>
      <c r="BC885" s="259">
        <v>45349</v>
      </c>
      <c r="BD885" s="324">
        <v>24000000</v>
      </c>
      <c r="BE885" s="99">
        <v>1168</v>
      </c>
      <c r="BF885" s="116">
        <v>24000000</v>
      </c>
      <c r="BG885" s="118">
        <v>45352</v>
      </c>
      <c r="BH885" s="325" t="s">
        <v>181</v>
      </c>
      <c r="BI885" s="118">
        <v>45351</v>
      </c>
      <c r="BJ885" s="99">
        <v>3</v>
      </c>
      <c r="BK885" s="195" t="s">
        <v>3869</v>
      </c>
      <c r="BL885" s="99"/>
      <c r="BM885" s="189" t="s">
        <v>3870</v>
      </c>
      <c r="BN885" s="195" t="s">
        <v>86</v>
      </c>
      <c r="BO885" s="195"/>
      <c r="BP885" s="195"/>
      <c r="BQ885" s="195"/>
      <c r="BR885" s="195"/>
      <c r="BS885" s="195"/>
      <c r="BT885" s="195"/>
      <c r="BU885" s="195"/>
      <c r="BV885" s="195"/>
      <c r="BW885" s="195"/>
      <c r="BX885" s="195"/>
      <c r="BY885" s="195"/>
      <c r="BZ885" s="195"/>
      <c r="CA885" s="195"/>
      <c r="CB885" s="326">
        <v>3142954683</v>
      </c>
      <c r="CC885" s="259" t="s">
        <v>10797</v>
      </c>
      <c r="CD885" s="118">
        <v>23756</v>
      </c>
      <c r="CE885" s="118" t="s">
        <v>3872</v>
      </c>
      <c r="CF885" s="99" t="s">
        <v>3873</v>
      </c>
      <c r="CG885" s="259" t="s">
        <v>3874</v>
      </c>
      <c r="CH885" s="118" t="s">
        <v>4116</v>
      </c>
      <c r="CI885" s="118" t="s">
        <v>10798</v>
      </c>
      <c r="CJ885" s="141" t="s">
        <v>86</v>
      </c>
      <c r="CK885" s="195">
        <v>59</v>
      </c>
      <c r="CL885" s="538" t="s">
        <v>10799</v>
      </c>
      <c r="CM885" s="99" t="s">
        <v>3878</v>
      </c>
      <c r="CN885" s="123">
        <v>1</v>
      </c>
    </row>
    <row r="886" spans="1:92" s="117" customFormat="1" ht="20.100000000000001" hidden="1" customHeight="1">
      <c r="A886" s="97">
        <v>546</v>
      </c>
      <c r="B886" s="98">
        <v>2024</v>
      </c>
      <c r="C886" s="99" t="s">
        <v>72</v>
      </c>
      <c r="D886" s="53" t="s">
        <v>10800</v>
      </c>
      <c r="E886" s="99" t="s">
        <v>10801</v>
      </c>
      <c r="F886" s="106" t="s">
        <v>10802</v>
      </c>
      <c r="G886" s="115">
        <v>1032388492</v>
      </c>
      <c r="H886" s="99">
        <v>3</v>
      </c>
      <c r="I886" s="103" t="s">
        <v>81</v>
      </c>
      <c r="J886" s="99">
        <v>1869</v>
      </c>
      <c r="K886" s="105" t="s">
        <v>1021</v>
      </c>
      <c r="L886" s="101" t="s">
        <v>74</v>
      </c>
      <c r="M886" s="53" t="s">
        <v>75</v>
      </c>
      <c r="N886" s="53" t="s">
        <v>3860</v>
      </c>
      <c r="O886" s="101" t="s">
        <v>10803</v>
      </c>
      <c r="P886" s="107">
        <v>45401</v>
      </c>
      <c r="Q886" s="107" t="s">
        <v>8</v>
      </c>
      <c r="R886" s="108" t="s">
        <v>3861</v>
      </c>
      <c r="S886" s="107">
        <v>45405</v>
      </c>
      <c r="T886" s="107">
        <v>45526</v>
      </c>
      <c r="U886" s="107" t="s">
        <v>123</v>
      </c>
      <c r="V886" s="107" t="s">
        <v>123</v>
      </c>
      <c r="W886" s="107" t="s">
        <v>123</v>
      </c>
      <c r="X886" s="53" t="s">
        <v>123</v>
      </c>
      <c r="Y886" s="53" t="s">
        <v>123</v>
      </c>
      <c r="Z886" s="102" t="str">
        <f>+R886</f>
        <v>4 MESES</v>
      </c>
      <c r="AA886" s="53" t="s">
        <v>123</v>
      </c>
      <c r="AB886" s="236"/>
      <c r="AC886" s="236"/>
      <c r="AD886" s="107" t="s">
        <v>123</v>
      </c>
      <c r="AE886" s="107" t="s">
        <v>123</v>
      </c>
      <c r="AF886" s="107">
        <v>45526</v>
      </c>
      <c r="AG886" s="110">
        <v>22800000</v>
      </c>
      <c r="AH886" s="130" t="s">
        <v>123</v>
      </c>
      <c r="AI886" s="110">
        <v>0</v>
      </c>
      <c r="AJ886" s="53" t="s">
        <v>123</v>
      </c>
      <c r="AK886" s="110">
        <f>+AG886+AI886</f>
        <v>22800000</v>
      </c>
      <c r="AL886" s="111" t="str" cm="1">
        <f t="array" aca="1" ref="AL886" ca="1">_xlfn.IFS(TODAY()&lt;AF886,AF886-TODAY(),TODAY()&gt;AF886,"TERMINADO")</f>
        <v>TERMINADO</v>
      </c>
      <c r="AM886" s="112" t="s">
        <v>84</v>
      </c>
      <c r="AN886" s="112" t="s">
        <v>85</v>
      </c>
      <c r="AO886" s="113" t="s">
        <v>3863</v>
      </c>
      <c r="AP886" s="114" t="s">
        <v>10804</v>
      </c>
      <c r="AQ886" s="99" t="s">
        <v>3865</v>
      </c>
      <c r="AR886" s="106" t="s">
        <v>1027</v>
      </c>
      <c r="AS886" s="101" t="s">
        <v>1028</v>
      </c>
      <c r="AT886" s="106" t="s">
        <v>4403</v>
      </c>
      <c r="AU886" s="128">
        <v>20245420020123</v>
      </c>
      <c r="AV886" s="99">
        <v>106652</v>
      </c>
      <c r="AW886" s="99">
        <v>1</v>
      </c>
      <c r="AX886" s="116">
        <v>5700000</v>
      </c>
      <c r="AY886" s="117" t="s">
        <v>10805</v>
      </c>
      <c r="AZ886" s="99">
        <v>120</v>
      </c>
      <c r="BA886" s="117" t="s">
        <v>181</v>
      </c>
      <c r="BB886" s="99">
        <v>1274</v>
      </c>
      <c r="BC886" s="118">
        <v>45371</v>
      </c>
      <c r="BD886" s="116">
        <v>22800000</v>
      </c>
      <c r="BE886" s="99">
        <v>1555</v>
      </c>
      <c r="BF886" s="116">
        <v>22800000</v>
      </c>
      <c r="BG886" s="118">
        <v>45405</v>
      </c>
      <c r="BH886" s="117" t="s">
        <v>181</v>
      </c>
      <c r="BI886" s="118">
        <v>45404</v>
      </c>
      <c r="BJ886" s="99">
        <v>1</v>
      </c>
      <c r="BK886" s="99" t="s">
        <v>3869</v>
      </c>
      <c r="BL886" s="99"/>
      <c r="BM886" s="118" t="s">
        <v>3870</v>
      </c>
      <c r="BN886" s="99" t="s">
        <v>86</v>
      </c>
      <c r="BO886" s="99"/>
      <c r="BP886" s="99"/>
      <c r="BQ886" s="99"/>
      <c r="BR886" s="99"/>
      <c r="BS886" s="99"/>
      <c r="BT886" s="99"/>
      <c r="BU886" s="99"/>
      <c r="BV886" s="99"/>
      <c r="BW886" s="99"/>
      <c r="BX886" s="99"/>
      <c r="BY886" s="99"/>
      <c r="BZ886" s="99"/>
      <c r="CA886" s="99"/>
      <c r="CB886" s="99">
        <v>3102639737</v>
      </c>
      <c r="CC886" s="118" t="s">
        <v>10806</v>
      </c>
      <c r="CD886" s="118">
        <v>31924</v>
      </c>
      <c r="CE886" s="118" t="s">
        <v>3872</v>
      </c>
      <c r="CF886" s="99" t="s">
        <v>3873</v>
      </c>
      <c r="CG886" s="118" t="s">
        <v>3874</v>
      </c>
      <c r="CH886" s="118" t="s">
        <v>10807</v>
      </c>
      <c r="CI886" s="118" t="s">
        <v>10808</v>
      </c>
      <c r="CJ886" s="99" t="s">
        <v>86</v>
      </c>
      <c r="CK886" s="99">
        <v>37</v>
      </c>
      <c r="CL886" s="122" t="s">
        <v>10809</v>
      </c>
      <c r="CM886" s="117" t="s">
        <v>3917</v>
      </c>
      <c r="CN886" s="123">
        <v>1</v>
      </c>
    </row>
    <row r="887" spans="1:92" s="117" customFormat="1" ht="20.100000000000001" hidden="1" customHeight="1">
      <c r="A887" s="97">
        <v>828</v>
      </c>
      <c r="B887" s="98">
        <v>2024</v>
      </c>
      <c r="C887" s="99" t="s">
        <v>72</v>
      </c>
      <c r="D887" s="99" t="s">
        <v>10810</v>
      </c>
      <c r="E887" s="99" t="s">
        <v>8730</v>
      </c>
      <c r="F887" s="101" t="s">
        <v>10802</v>
      </c>
      <c r="G887" s="102">
        <v>1032388492</v>
      </c>
      <c r="H887" s="53">
        <v>3</v>
      </c>
      <c r="I887" s="149" t="s">
        <v>4226</v>
      </c>
      <c r="J887" s="99">
        <v>1869</v>
      </c>
      <c r="K887" s="105" t="s">
        <v>1021</v>
      </c>
      <c r="L887" s="101" t="s">
        <v>74</v>
      </c>
      <c r="M887" s="53" t="s">
        <v>75</v>
      </c>
      <c r="N887" s="53" t="s">
        <v>3860</v>
      </c>
      <c r="O887" s="101" t="s">
        <v>8732</v>
      </c>
      <c r="P887" s="107">
        <v>45573</v>
      </c>
      <c r="Q887" s="118" t="s">
        <v>14</v>
      </c>
      <c r="R887" s="108" t="s">
        <v>4194</v>
      </c>
      <c r="S887" s="159">
        <v>45575</v>
      </c>
      <c r="T887" s="107">
        <v>45657</v>
      </c>
      <c r="U887" s="107" t="s">
        <v>123</v>
      </c>
      <c r="V887" s="107" t="s">
        <v>123</v>
      </c>
      <c r="W887" s="107" t="s">
        <v>123</v>
      </c>
      <c r="X887" s="107" t="s">
        <v>4361</v>
      </c>
      <c r="Y887" s="53">
        <v>1</v>
      </c>
      <c r="Z887" s="102" t="s">
        <v>3861</v>
      </c>
      <c r="AA887" s="107">
        <v>45653</v>
      </c>
      <c r="AB887" s="236"/>
      <c r="AC887" s="236"/>
      <c r="AD887" s="107" t="s">
        <v>123</v>
      </c>
      <c r="AE887" s="107" t="s">
        <v>123</v>
      </c>
      <c r="AF887" s="107">
        <v>45697</v>
      </c>
      <c r="AG887" s="110">
        <v>17100000</v>
      </c>
      <c r="AH887" s="107">
        <v>45653</v>
      </c>
      <c r="AI887" s="110">
        <v>5700000</v>
      </c>
      <c r="AJ887" s="51">
        <v>1</v>
      </c>
      <c r="AK887" s="110">
        <f>+AG887+AI887</f>
        <v>22800000</v>
      </c>
      <c r="AL887" s="111" t="str" cm="1">
        <f t="array" aca="1" ref="AL887" ca="1">_xlfn.IFS(TODAY()&lt;AF887,AF887-TODAY(),TODAY()&gt;AF887,"TERMINADO")</f>
        <v>TERMINADO</v>
      </c>
      <c r="AM887" s="112" t="s">
        <v>84</v>
      </c>
      <c r="AN887" s="155" t="s">
        <v>3885</v>
      </c>
      <c r="AO887" s="113" t="s">
        <v>3863</v>
      </c>
      <c r="AP887" s="160" t="s">
        <v>8733</v>
      </c>
      <c r="AQ887" s="195" t="s">
        <v>3865</v>
      </c>
      <c r="AR887" s="175" t="s">
        <v>1027</v>
      </c>
      <c r="AS887" s="101" t="s">
        <v>1028</v>
      </c>
      <c r="AT887" s="106" t="s">
        <v>318</v>
      </c>
      <c r="AU887" s="133">
        <v>20245420024413</v>
      </c>
      <c r="AV887" s="99">
        <v>116130</v>
      </c>
      <c r="AW887" s="99">
        <v>2</v>
      </c>
      <c r="AX887" s="116">
        <v>5700000</v>
      </c>
      <c r="AY887" s="117" t="s">
        <v>10811</v>
      </c>
      <c r="AZ887" s="99"/>
      <c r="BA887" s="99" t="s">
        <v>181</v>
      </c>
      <c r="BB887" s="99">
        <v>1930</v>
      </c>
      <c r="BC887" s="118">
        <v>45554</v>
      </c>
      <c r="BD887" s="116">
        <v>34200000</v>
      </c>
      <c r="BE887" s="99">
        <v>2178</v>
      </c>
      <c r="BF887" s="116">
        <v>17100000</v>
      </c>
      <c r="BG887" s="118">
        <v>45575</v>
      </c>
      <c r="BI887" s="118" t="s">
        <v>10812</v>
      </c>
      <c r="BJ887" s="99">
        <v>1</v>
      </c>
      <c r="BK887" s="99" t="s">
        <v>4046</v>
      </c>
      <c r="BL887" s="99" t="s">
        <v>4008</v>
      </c>
      <c r="BM887" s="118"/>
      <c r="BN887" s="99"/>
      <c r="BO887" s="99"/>
      <c r="BP887" s="99"/>
      <c r="BQ887" s="99"/>
      <c r="BR887" s="99"/>
      <c r="BS887" s="99"/>
      <c r="BT887" s="99"/>
      <c r="BU887" s="99"/>
      <c r="BV887" s="99"/>
      <c r="BW887" s="99"/>
      <c r="BX887" s="99"/>
      <c r="BY887" s="99"/>
      <c r="BZ887" s="99"/>
      <c r="CA887" s="99"/>
      <c r="CB887" s="129">
        <v>3193578868</v>
      </c>
      <c r="CC887" s="118" t="s">
        <v>10813</v>
      </c>
      <c r="CD887" s="118">
        <v>34291</v>
      </c>
      <c r="CE887" s="118" t="s">
        <v>3872</v>
      </c>
      <c r="CF887" s="99" t="s">
        <v>3873</v>
      </c>
      <c r="CG887" s="99" t="s">
        <v>181</v>
      </c>
      <c r="CH887" s="118" t="s">
        <v>10807</v>
      </c>
      <c r="CI887" s="118" t="s">
        <v>10808</v>
      </c>
      <c r="CJ887" s="99"/>
      <c r="CK887" s="115"/>
      <c r="CL887" s="99"/>
      <c r="CM887" s="166" t="s">
        <v>14</v>
      </c>
      <c r="CN887" s="123">
        <v>1</v>
      </c>
    </row>
    <row r="888" spans="1:92" ht="20.100000000000001" hidden="1" customHeight="1">
      <c r="A888" s="97">
        <v>510</v>
      </c>
      <c r="B888" s="98">
        <v>2024</v>
      </c>
      <c r="C888" s="99" t="s">
        <v>72</v>
      </c>
      <c r="D888" s="99" t="s">
        <v>10814</v>
      </c>
      <c r="E888" s="99" t="s">
        <v>4033</v>
      </c>
      <c r="F888" s="106" t="s">
        <v>3398</v>
      </c>
      <c r="G888" s="115">
        <v>1023891897</v>
      </c>
      <c r="H888" s="99">
        <v>6</v>
      </c>
      <c r="I888" s="103" t="s">
        <v>2494</v>
      </c>
      <c r="J888" s="104" t="s">
        <v>2569</v>
      </c>
      <c r="K888" s="105" t="s">
        <v>1223</v>
      </c>
      <c r="L888" s="106" t="s">
        <v>74</v>
      </c>
      <c r="M888" s="99" t="s">
        <v>75</v>
      </c>
      <c r="N888" s="53" t="s">
        <v>3860</v>
      </c>
      <c r="O888" s="101" t="s">
        <v>492</v>
      </c>
      <c r="P888" s="118">
        <v>45392</v>
      </c>
      <c r="Q888" s="107" t="s">
        <v>8</v>
      </c>
      <c r="R888" s="108" t="s">
        <v>3861</v>
      </c>
      <c r="S888" s="107">
        <v>45394</v>
      </c>
      <c r="T888" s="107">
        <v>45515</v>
      </c>
      <c r="U888" s="107" t="s">
        <v>123</v>
      </c>
      <c r="V888" s="107" t="s">
        <v>123</v>
      </c>
      <c r="W888" s="107" t="s">
        <v>123</v>
      </c>
      <c r="X888" s="53" t="s">
        <v>123</v>
      </c>
      <c r="Y888" s="53" t="s">
        <v>123</v>
      </c>
      <c r="Z888" s="102" t="str">
        <f>+R888</f>
        <v>4 MESES</v>
      </c>
      <c r="AA888" s="53" t="s">
        <v>123</v>
      </c>
      <c r="AD888" s="107" t="s">
        <v>123</v>
      </c>
      <c r="AE888" s="107" t="s">
        <v>123</v>
      </c>
      <c r="AF888" s="107">
        <v>45515</v>
      </c>
      <c r="AG888" s="110">
        <v>10000000</v>
      </c>
      <c r="AH888" s="130" t="s">
        <v>123</v>
      </c>
      <c r="AI888" s="110">
        <v>0</v>
      </c>
      <c r="AJ888" s="53" t="s">
        <v>123</v>
      </c>
      <c r="AK888" s="110">
        <f>+AG888+AI888</f>
        <v>10000000</v>
      </c>
      <c r="AL888" s="111" t="str" cm="1">
        <f t="array" aca="1" ref="AL888" ca="1">_xlfn.IFS(TODAY()&lt;AF888,AF888-TODAY(),TODAY()&gt;AF888,"TERMINADO")</f>
        <v>TERMINADO</v>
      </c>
      <c r="AM888" s="112" t="s">
        <v>84</v>
      </c>
      <c r="AN888" s="112" t="s">
        <v>85</v>
      </c>
      <c r="AO888" s="113" t="s">
        <v>3863</v>
      </c>
      <c r="AP888" s="114" t="s">
        <v>4034</v>
      </c>
      <c r="AQ888" s="195" t="s">
        <v>3865</v>
      </c>
      <c r="AR888" s="221" t="s">
        <v>497</v>
      </c>
      <c r="AS888" s="106" t="s">
        <v>346</v>
      </c>
      <c r="AT888" s="131" t="s">
        <v>4330</v>
      </c>
      <c r="AU888" s="133" t="s">
        <v>10815</v>
      </c>
      <c r="AV888" s="99">
        <v>106648</v>
      </c>
      <c r="AW888" s="99">
        <v>7</v>
      </c>
      <c r="AX888" s="116">
        <v>2500000</v>
      </c>
      <c r="AY888" s="117" t="s">
        <v>10816</v>
      </c>
      <c r="AZ888" s="99">
        <v>120</v>
      </c>
      <c r="BA888" s="117" t="s">
        <v>181</v>
      </c>
      <c r="BB888" s="99">
        <v>1315</v>
      </c>
      <c r="BC888" s="118">
        <v>45377</v>
      </c>
      <c r="BD888" s="116">
        <v>70000000</v>
      </c>
      <c r="BE888" s="99">
        <v>1482</v>
      </c>
      <c r="BF888" s="116">
        <v>10000000</v>
      </c>
      <c r="BG888" s="118">
        <v>45393</v>
      </c>
      <c r="BH888" s="117" t="s">
        <v>181</v>
      </c>
      <c r="BI888" s="118">
        <v>45393</v>
      </c>
      <c r="BJ888" s="99">
        <v>4</v>
      </c>
      <c r="BK888" s="254" t="s">
        <v>3869</v>
      </c>
      <c r="BL888" s="254"/>
      <c r="BM888" s="255" t="s">
        <v>3870</v>
      </c>
      <c r="BN888" s="254" t="s">
        <v>86</v>
      </c>
      <c r="BO888" s="254"/>
      <c r="BP888" s="254"/>
      <c r="BQ888" s="254"/>
      <c r="BR888" s="254"/>
      <c r="BS888" s="254"/>
      <c r="BT888" s="254"/>
      <c r="BU888" s="254"/>
      <c r="BV888" s="254"/>
      <c r="BW888" s="254"/>
      <c r="BX888" s="254"/>
      <c r="BY888" s="254"/>
      <c r="BZ888" s="254"/>
      <c r="CA888" s="256"/>
      <c r="CB888" s="141">
        <v>3227469758</v>
      </c>
      <c r="CC888" s="189" t="s">
        <v>10817</v>
      </c>
      <c r="CD888" s="118">
        <v>32830</v>
      </c>
      <c r="CE888" s="118" t="s">
        <v>3893</v>
      </c>
      <c r="CF888" s="99" t="s">
        <v>3894</v>
      </c>
      <c r="CG888" s="118" t="s">
        <v>3874</v>
      </c>
      <c r="CH888" s="118" t="s">
        <v>3893</v>
      </c>
      <c r="CI888" s="118" t="s">
        <v>10818</v>
      </c>
      <c r="CJ888" s="99" t="s">
        <v>86</v>
      </c>
      <c r="CK888" s="99">
        <v>35</v>
      </c>
      <c r="CL888" s="122" t="s">
        <v>10819</v>
      </c>
      <c r="CM888" s="117" t="s">
        <v>3917</v>
      </c>
      <c r="CN888" s="123">
        <v>1</v>
      </c>
    </row>
    <row r="889" spans="1:92" ht="20.100000000000001" hidden="1" customHeight="1">
      <c r="A889" s="97">
        <v>928</v>
      </c>
      <c r="B889" s="98">
        <v>2024</v>
      </c>
      <c r="C889" s="99" t="s">
        <v>72</v>
      </c>
      <c r="D889" s="99" t="s">
        <v>10820</v>
      </c>
      <c r="E889" s="99" t="s">
        <v>6000</v>
      </c>
      <c r="F889" s="101" t="s">
        <v>3398</v>
      </c>
      <c r="G889" s="102">
        <v>1023891897</v>
      </c>
      <c r="H889" s="53">
        <v>6</v>
      </c>
      <c r="I889" s="103" t="s">
        <v>81</v>
      </c>
      <c r="J889" s="99">
        <v>1835</v>
      </c>
      <c r="K889" s="105" t="s">
        <v>4065</v>
      </c>
      <c r="L889" s="101" t="s">
        <v>74</v>
      </c>
      <c r="M889" s="53" t="s">
        <v>75</v>
      </c>
      <c r="N889" s="53" t="s">
        <v>3860</v>
      </c>
      <c r="O889" s="101" t="s">
        <v>499</v>
      </c>
      <c r="P889" s="107">
        <v>45583</v>
      </c>
      <c r="Q889" s="118" t="s">
        <v>14</v>
      </c>
      <c r="R889" s="106" t="s">
        <v>3883</v>
      </c>
      <c r="S889" s="159">
        <v>45588</v>
      </c>
      <c r="T889" s="107">
        <v>45657</v>
      </c>
      <c r="U889" s="107" t="s">
        <v>123</v>
      </c>
      <c r="V889" s="107" t="s">
        <v>123</v>
      </c>
      <c r="W889" s="107" t="s">
        <v>123</v>
      </c>
      <c r="X889" s="107" t="s">
        <v>3884</v>
      </c>
      <c r="Y889" s="53">
        <v>1</v>
      </c>
      <c r="Z889" s="102" t="str">
        <f>+R889</f>
        <v>3 Meses 25 dias</v>
      </c>
      <c r="AA889" s="107" t="s">
        <v>123</v>
      </c>
      <c r="AD889" s="107" t="s">
        <v>123</v>
      </c>
      <c r="AE889" s="107" t="s">
        <v>123</v>
      </c>
      <c r="AF889" s="107">
        <v>45704</v>
      </c>
      <c r="AG889" s="110">
        <v>11040000</v>
      </c>
      <c r="AH889" s="135" t="s">
        <v>123</v>
      </c>
      <c r="AI889" s="110">
        <v>0</v>
      </c>
      <c r="AJ889" s="53" t="s">
        <v>123</v>
      </c>
      <c r="AK889" s="110">
        <f>+AG889+AI889</f>
        <v>11040000</v>
      </c>
      <c r="AL889" s="111" t="str" cm="1">
        <f t="array" aca="1" ref="AL889" ca="1">_xlfn.IFS(TODAY()&lt;AF889,AF889-TODAY(),TODAY()&gt;AF889,"TERMINADO")</f>
        <v>TERMINADO</v>
      </c>
      <c r="AM889" s="112" t="s">
        <v>84</v>
      </c>
      <c r="AN889" s="112" t="s">
        <v>3885</v>
      </c>
      <c r="AO889" s="113" t="s">
        <v>3863</v>
      </c>
      <c r="AP889" s="114" t="s">
        <v>6002</v>
      </c>
      <c r="AQ889" s="222" t="s">
        <v>3865</v>
      </c>
      <c r="AR889" s="101" t="s">
        <v>222</v>
      </c>
      <c r="AS889" s="101" t="s">
        <v>222</v>
      </c>
      <c r="AT889" s="131" t="s">
        <v>5558</v>
      </c>
      <c r="AU889" s="165" t="s">
        <v>6004</v>
      </c>
      <c r="AV889" s="99">
        <v>117105</v>
      </c>
      <c r="AW889" s="99">
        <v>8</v>
      </c>
      <c r="AX889" s="116">
        <v>2880000</v>
      </c>
      <c r="AY889" s="117" t="s">
        <v>10821</v>
      </c>
      <c r="AZ889" s="99"/>
      <c r="BA889" s="99" t="s">
        <v>181</v>
      </c>
      <c r="BB889" s="99">
        <v>1933</v>
      </c>
      <c r="BC889" s="118">
        <v>45555</v>
      </c>
      <c r="BD889" s="116">
        <v>88320000</v>
      </c>
      <c r="BE889" s="99">
        <v>2274</v>
      </c>
      <c r="BF889" s="116">
        <v>11040000</v>
      </c>
      <c r="BG889" s="118">
        <v>45588</v>
      </c>
      <c r="BH889" s="117"/>
      <c r="BI889" s="118" t="s">
        <v>6006</v>
      </c>
      <c r="BJ889" s="99">
        <v>3</v>
      </c>
      <c r="BK889" s="99"/>
      <c r="BL889" s="99" t="s">
        <v>4008</v>
      </c>
      <c r="BM889" s="118"/>
      <c r="BN889" s="99"/>
      <c r="BO889" s="99"/>
      <c r="BP889" s="99"/>
      <c r="BQ889" s="99"/>
      <c r="BR889" s="99"/>
      <c r="BS889" s="99"/>
      <c r="BT889" s="99"/>
      <c r="BU889" s="99"/>
      <c r="BV889" s="99"/>
      <c r="BW889" s="141"/>
      <c r="BX889" s="141"/>
      <c r="BY889" s="141"/>
      <c r="BZ889" s="141"/>
      <c r="CA889" s="141"/>
      <c r="CB889" s="129">
        <v>3227469758</v>
      </c>
      <c r="CC889" s="118" t="s">
        <v>10817</v>
      </c>
      <c r="CD889" s="118">
        <v>32830</v>
      </c>
      <c r="CE889" s="99" t="s">
        <v>3893</v>
      </c>
      <c r="CF889" s="99" t="s">
        <v>3894</v>
      </c>
      <c r="CG889" s="118"/>
      <c r="CH889" s="118" t="s">
        <v>3893</v>
      </c>
      <c r="CI889" s="118" t="s">
        <v>10818</v>
      </c>
      <c r="CJ889" s="117"/>
      <c r="CK889" s="115"/>
      <c r="CL889" s="327"/>
      <c r="CM889" s="166" t="s">
        <v>14</v>
      </c>
      <c r="CN889" s="123">
        <v>1</v>
      </c>
    </row>
    <row r="890" spans="1:92" ht="20.100000000000001" hidden="1" customHeight="1">
      <c r="A890" s="97">
        <v>1020</v>
      </c>
      <c r="B890" s="98">
        <v>2024</v>
      </c>
      <c r="C890" s="99" t="s">
        <v>72</v>
      </c>
      <c r="D890" s="99" t="s">
        <v>10822</v>
      </c>
      <c r="E890" s="99" t="s">
        <v>6131</v>
      </c>
      <c r="F890" s="106" t="s">
        <v>10823</v>
      </c>
      <c r="G890" s="115">
        <v>41181747</v>
      </c>
      <c r="H890" s="99">
        <v>8</v>
      </c>
      <c r="I890" s="149" t="s">
        <v>4226</v>
      </c>
      <c r="J890" s="104" t="s">
        <v>1069</v>
      </c>
      <c r="K890" s="105" t="s">
        <v>6133</v>
      </c>
      <c r="L890" s="101" t="s">
        <v>74</v>
      </c>
      <c r="M890" s="53" t="s">
        <v>75</v>
      </c>
      <c r="N890" s="53" t="s">
        <v>3860</v>
      </c>
      <c r="O890" s="101" t="s">
        <v>896</v>
      </c>
      <c r="P890" s="107">
        <v>45594</v>
      </c>
      <c r="Q890" s="118" t="s">
        <v>14</v>
      </c>
      <c r="R890" s="108" t="s">
        <v>4228</v>
      </c>
      <c r="S890" s="159">
        <v>45601</v>
      </c>
      <c r="T890" s="118">
        <v>45657</v>
      </c>
      <c r="U890" s="107" t="s">
        <v>123</v>
      </c>
      <c r="V890" s="107" t="s">
        <v>123</v>
      </c>
      <c r="W890" s="107" t="s">
        <v>123</v>
      </c>
      <c r="X890" s="107" t="s">
        <v>3970</v>
      </c>
      <c r="Y890" s="53">
        <v>1</v>
      </c>
      <c r="Z890" s="53" t="s">
        <v>4228</v>
      </c>
      <c r="AA890" s="107" t="s">
        <v>123</v>
      </c>
      <c r="AD890" s="107" t="s">
        <v>123</v>
      </c>
      <c r="AE890" s="107" t="s">
        <v>123</v>
      </c>
      <c r="AF890" s="107">
        <v>45692</v>
      </c>
      <c r="AG890" s="110">
        <v>17100000</v>
      </c>
      <c r="AH890" s="135" t="s">
        <v>123</v>
      </c>
      <c r="AI890" s="110">
        <v>0</v>
      </c>
      <c r="AJ890" s="53" t="s">
        <v>123</v>
      </c>
      <c r="AK890" s="110">
        <f>+AG890+AI890</f>
        <v>17100000</v>
      </c>
      <c r="AL890" s="111" t="str" cm="1">
        <f t="array" aca="1" ref="AL890" ca="1">_xlfn.IFS(TODAY()&lt;AF890,AF890-TODAY(),TODAY()&gt;AF890,"TERMINADO")</f>
        <v>TERMINADO</v>
      </c>
      <c r="AM890" s="112" t="s">
        <v>84</v>
      </c>
      <c r="AN890" s="155" t="s">
        <v>3885</v>
      </c>
      <c r="AO890" s="113" t="s">
        <v>3863</v>
      </c>
      <c r="AP890" s="114" t="s">
        <v>6134</v>
      </c>
      <c r="AQ890" s="195" t="s">
        <v>3865</v>
      </c>
      <c r="AR890" s="221" t="s">
        <v>297</v>
      </c>
      <c r="AS890" s="101" t="s">
        <v>5182</v>
      </c>
      <c r="AT890" s="131" t="s">
        <v>6135</v>
      </c>
      <c r="AU890" s="133" t="s">
        <v>6136</v>
      </c>
      <c r="AV890" s="99">
        <v>118260</v>
      </c>
      <c r="AW890" s="99">
        <v>14</v>
      </c>
      <c r="AX890" s="116">
        <v>5700000</v>
      </c>
      <c r="AY890" s="117" t="s">
        <v>10824</v>
      </c>
      <c r="AZ890" s="99"/>
      <c r="BA890" s="117" t="s">
        <v>181</v>
      </c>
      <c r="BB890" s="99">
        <v>1992</v>
      </c>
      <c r="BC890" s="118">
        <v>45575</v>
      </c>
      <c r="BD890" s="116">
        <v>239400000</v>
      </c>
      <c r="BE890" s="99">
        <v>2430</v>
      </c>
      <c r="BF890" s="116">
        <v>17100000</v>
      </c>
      <c r="BG890" s="118">
        <v>45597</v>
      </c>
      <c r="BH890" s="117"/>
      <c r="BI890" s="118" t="s">
        <v>3987</v>
      </c>
      <c r="BJ890" s="99">
        <v>2</v>
      </c>
      <c r="BK890" s="99"/>
      <c r="BL890" s="99" t="s">
        <v>3891</v>
      </c>
      <c r="BM890" s="117"/>
      <c r="BN890" s="99"/>
      <c r="BO890" s="99"/>
      <c r="BP890" s="99"/>
      <c r="BQ890" s="99"/>
      <c r="BR890" s="99"/>
      <c r="BS890" s="99"/>
      <c r="BT890" s="99"/>
      <c r="BU890" s="99"/>
      <c r="BV890" s="99"/>
      <c r="BW890" s="99"/>
      <c r="BX890" s="99"/>
      <c r="BY890" s="99"/>
      <c r="BZ890" s="99"/>
      <c r="CA890" s="99"/>
      <c r="CB890" s="99">
        <v>3209438651</v>
      </c>
      <c r="CC890" s="118" t="s">
        <v>10825</v>
      </c>
      <c r="CD890" s="118">
        <v>27085</v>
      </c>
      <c r="CE890" s="99" t="s">
        <v>3872</v>
      </c>
      <c r="CF890" s="99" t="s">
        <v>3873</v>
      </c>
      <c r="CG890" s="118"/>
      <c r="CH890" s="118" t="s">
        <v>5469</v>
      </c>
      <c r="CI890" s="118" t="s">
        <v>10826</v>
      </c>
      <c r="CJ890" s="117"/>
      <c r="CK890" s="115"/>
      <c r="CL890" s="156"/>
      <c r="CM890" s="117" t="s">
        <v>15</v>
      </c>
      <c r="CN890" s="123">
        <v>1</v>
      </c>
    </row>
    <row r="891" spans="1:92" ht="20.100000000000001" hidden="1" customHeight="1">
      <c r="A891" s="97">
        <v>138</v>
      </c>
      <c r="B891" s="98">
        <v>2024</v>
      </c>
      <c r="C891" s="99" t="s">
        <v>72</v>
      </c>
      <c r="D891" s="99" t="s">
        <v>10827</v>
      </c>
      <c r="E891" s="99" t="s">
        <v>8094</v>
      </c>
      <c r="F891" s="106" t="s">
        <v>3402</v>
      </c>
      <c r="G891" s="115">
        <v>53140135</v>
      </c>
      <c r="H891" s="99">
        <v>9</v>
      </c>
      <c r="I891" s="103" t="s">
        <v>81</v>
      </c>
      <c r="J891" s="99">
        <v>1873</v>
      </c>
      <c r="K891" s="105" t="s">
        <v>3859</v>
      </c>
      <c r="L891" s="101" t="s">
        <v>74</v>
      </c>
      <c r="M891" s="53" t="s">
        <v>75</v>
      </c>
      <c r="N891" s="53" t="s">
        <v>3860</v>
      </c>
      <c r="O891" s="101" t="s">
        <v>8096</v>
      </c>
      <c r="P891" s="107">
        <v>45611</v>
      </c>
      <c r="Q891" s="118" t="s">
        <v>15</v>
      </c>
      <c r="R891" s="106" t="s">
        <v>8097</v>
      </c>
      <c r="S891" s="159">
        <v>45598</v>
      </c>
      <c r="T891" s="107">
        <v>45657</v>
      </c>
      <c r="U891" s="107" t="s">
        <v>123</v>
      </c>
      <c r="V891" s="107" t="s">
        <v>123</v>
      </c>
      <c r="W891" s="107" t="s">
        <v>123</v>
      </c>
      <c r="X891" s="118" t="s">
        <v>3884</v>
      </c>
      <c r="Y891" s="53">
        <v>1</v>
      </c>
      <c r="Z891" s="102" t="str">
        <f>+R891</f>
        <v>3 Meses 10 dias</v>
      </c>
      <c r="AA891" s="107" t="s">
        <v>123</v>
      </c>
      <c r="AD891" s="107" t="s">
        <v>123</v>
      </c>
      <c r="AE891" s="107" t="s">
        <v>123</v>
      </c>
      <c r="AF891" s="107">
        <v>45689</v>
      </c>
      <c r="AG891" s="110">
        <v>13300000</v>
      </c>
      <c r="AH891" s="153" t="s">
        <v>123</v>
      </c>
      <c r="AI891" s="154">
        <v>0</v>
      </c>
      <c r="AJ891" s="53" t="s">
        <v>123</v>
      </c>
      <c r="AK891" s="110">
        <f>+AG891+AI891</f>
        <v>13300000</v>
      </c>
      <c r="AL891" s="111" t="str" cm="1">
        <f t="array" aca="1" ref="AL891" ca="1">_xlfn.IFS(TODAY()&lt;AF891,AF891-TODAY(),TODAY()&gt;AF891,"TERMINADO")</f>
        <v>TERMINADO</v>
      </c>
      <c r="AM891" s="112" t="s">
        <v>84</v>
      </c>
      <c r="AN891" s="155" t="s">
        <v>3885</v>
      </c>
      <c r="AO891" s="113" t="s">
        <v>3863</v>
      </c>
      <c r="AP891" s="114" t="s">
        <v>8098</v>
      </c>
      <c r="AQ891" s="99" t="s">
        <v>3865</v>
      </c>
      <c r="AR891" s="106" t="s">
        <v>1027</v>
      </c>
      <c r="AS891" s="101" t="s">
        <v>1028</v>
      </c>
      <c r="AT891" s="106" t="s">
        <v>318</v>
      </c>
      <c r="AU891" s="104" t="s">
        <v>8099</v>
      </c>
      <c r="AV891" s="99">
        <v>119696</v>
      </c>
      <c r="AW891" s="99">
        <v>2</v>
      </c>
      <c r="AX891" s="116">
        <v>5700000</v>
      </c>
      <c r="AY891" s="117" t="s">
        <v>10828</v>
      </c>
      <c r="AZ891" s="99"/>
      <c r="BA891" s="117" t="s">
        <v>181</v>
      </c>
      <c r="BB891" s="99">
        <v>2064</v>
      </c>
      <c r="BC891" s="118">
        <v>45586</v>
      </c>
      <c r="BD891" s="116">
        <v>26600000</v>
      </c>
      <c r="BE891" s="99">
        <v>2531</v>
      </c>
      <c r="BF891" s="116">
        <v>13300000</v>
      </c>
      <c r="BG891" s="118">
        <v>45617</v>
      </c>
      <c r="BH891" s="117"/>
      <c r="BI891" s="118" t="s">
        <v>10829</v>
      </c>
      <c r="BJ891" s="99">
        <v>1</v>
      </c>
      <c r="BK891" s="99"/>
      <c r="BL891" s="99" t="s">
        <v>3891</v>
      </c>
      <c r="BM891" s="117"/>
      <c r="BN891" s="99"/>
      <c r="BO891" s="99"/>
      <c r="BP891" s="99"/>
      <c r="BQ891" s="99"/>
      <c r="BR891" s="99"/>
      <c r="BS891" s="99"/>
      <c r="BT891" s="99"/>
      <c r="BU891" s="99"/>
      <c r="BV891" s="99"/>
      <c r="BW891" s="99"/>
      <c r="BX891" s="99"/>
      <c r="BY891" s="99"/>
      <c r="BZ891" s="99"/>
      <c r="CA891" s="99"/>
      <c r="CB891" s="129">
        <v>3196312983</v>
      </c>
      <c r="CC891" s="118" t="s">
        <v>10830</v>
      </c>
      <c r="CD891" s="118">
        <v>31257</v>
      </c>
      <c r="CE891" s="99" t="s">
        <v>3872</v>
      </c>
      <c r="CF891" s="99" t="s">
        <v>3873</v>
      </c>
      <c r="CG891" s="118"/>
      <c r="CH891" s="118" t="s">
        <v>5469</v>
      </c>
      <c r="CI891" s="118" t="s">
        <v>10831</v>
      </c>
      <c r="CJ891" s="117"/>
      <c r="CK891" s="115"/>
      <c r="CL891" s="156"/>
      <c r="CM891" s="117" t="s">
        <v>15</v>
      </c>
      <c r="CN891" s="123">
        <v>1</v>
      </c>
    </row>
    <row r="892" spans="1:92" ht="20.100000000000001" hidden="1" customHeight="1">
      <c r="A892" s="97">
        <v>9</v>
      </c>
      <c r="B892" s="98">
        <v>2024</v>
      </c>
      <c r="C892" s="99" t="s">
        <v>72</v>
      </c>
      <c r="D892" s="53" t="s">
        <v>10832</v>
      </c>
      <c r="E892" s="99" t="s">
        <v>5726</v>
      </c>
      <c r="F892" s="106" t="s">
        <v>3412</v>
      </c>
      <c r="G892" s="115">
        <v>79332571</v>
      </c>
      <c r="H892" s="99">
        <v>6</v>
      </c>
      <c r="I892" s="103" t="s">
        <v>112</v>
      </c>
      <c r="J892" s="99">
        <v>1866</v>
      </c>
      <c r="K892" s="105" t="s">
        <v>583</v>
      </c>
      <c r="L892" s="106" t="s">
        <v>74</v>
      </c>
      <c r="M892" s="99" t="s">
        <v>75</v>
      </c>
      <c r="N892" s="53" t="s">
        <v>3860</v>
      </c>
      <c r="O892" s="106" t="s">
        <v>4695</v>
      </c>
      <c r="P892" s="118">
        <v>45336</v>
      </c>
      <c r="Q892" s="107" t="s">
        <v>6</v>
      </c>
      <c r="R892" s="106" t="s">
        <v>3861</v>
      </c>
      <c r="S892" s="118">
        <v>45342</v>
      </c>
      <c r="T892" s="118">
        <v>45462</v>
      </c>
      <c r="U892" s="107" t="s">
        <v>123</v>
      </c>
      <c r="V892" s="107" t="s">
        <v>123</v>
      </c>
      <c r="W892" s="107" t="s">
        <v>123</v>
      </c>
      <c r="X892" s="53" t="s">
        <v>3862</v>
      </c>
      <c r="Y892" s="53">
        <v>1</v>
      </c>
      <c r="Z892" s="53" t="s">
        <v>3612</v>
      </c>
      <c r="AA892" s="107">
        <v>45455</v>
      </c>
      <c r="AB892" s="226"/>
      <c r="AC892" s="226"/>
      <c r="AD892" s="107" t="s">
        <v>123</v>
      </c>
      <c r="AE892" s="107" t="s">
        <v>123</v>
      </c>
      <c r="AF892" s="107">
        <v>45523</v>
      </c>
      <c r="AG892" s="130">
        <v>10000000</v>
      </c>
      <c r="AH892" s="107">
        <v>45455</v>
      </c>
      <c r="AI892" s="110">
        <v>5000000</v>
      </c>
      <c r="AJ892" s="51">
        <v>1</v>
      </c>
      <c r="AK892" s="130">
        <v>15000000</v>
      </c>
      <c r="AL892" s="111" t="str" cm="1">
        <f t="array" aca="1" ref="AL892" ca="1">_xlfn.IFS(TODAY()&lt;AF892,AF892-TODAY(),TODAY()&gt;AF892,"TERMINADO")</f>
        <v>TERMINADO</v>
      </c>
      <c r="AM892" s="112" t="s">
        <v>84</v>
      </c>
      <c r="AN892" s="112" t="s">
        <v>85</v>
      </c>
      <c r="AO892" s="113" t="s">
        <v>3863</v>
      </c>
      <c r="AP892" s="114" t="s">
        <v>5728</v>
      </c>
      <c r="AQ892" s="53" t="s">
        <v>3865</v>
      </c>
      <c r="AR892" s="101" t="s">
        <v>454</v>
      </c>
      <c r="AS892" s="101" t="s">
        <v>454</v>
      </c>
      <c r="AT892" s="131" t="s">
        <v>4238</v>
      </c>
      <c r="AU892" s="128" t="s">
        <v>4239</v>
      </c>
      <c r="AV892" s="99">
        <v>103684</v>
      </c>
      <c r="AW892" s="99">
        <v>6</v>
      </c>
      <c r="AX892" s="116">
        <v>2500000</v>
      </c>
      <c r="AY892" s="117" t="s">
        <v>10833</v>
      </c>
      <c r="AZ892" s="99">
        <v>120</v>
      </c>
      <c r="BA892" s="117" t="s">
        <v>181</v>
      </c>
      <c r="BB892" s="99">
        <v>1060</v>
      </c>
      <c r="BC892" s="118">
        <v>45327</v>
      </c>
      <c r="BD892" s="116">
        <v>60000000</v>
      </c>
      <c r="BE892" s="99">
        <v>1115</v>
      </c>
      <c r="BF892" s="116">
        <v>10000000</v>
      </c>
      <c r="BG892" s="118">
        <v>45338</v>
      </c>
      <c r="BH892" s="117" t="s">
        <v>181</v>
      </c>
      <c r="BI892" s="118">
        <v>45341</v>
      </c>
      <c r="BJ892" s="99">
        <v>3</v>
      </c>
      <c r="BK892" s="99" t="s">
        <v>3869</v>
      </c>
      <c r="BL892" s="99"/>
      <c r="BM892" s="118" t="s">
        <v>4036</v>
      </c>
      <c r="BN892" s="99" t="s">
        <v>86</v>
      </c>
      <c r="BO892" s="99"/>
      <c r="BP892" s="99"/>
      <c r="BQ892" s="99"/>
      <c r="BR892" s="99"/>
      <c r="BS892" s="99"/>
      <c r="BT892" s="99"/>
      <c r="BU892" s="99"/>
      <c r="BV892" s="99"/>
      <c r="BW892" s="99"/>
      <c r="BX892" s="99"/>
      <c r="BY892" s="99"/>
      <c r="BZ892" s="99"/>
      <c r="CA892" s="99"/>
      <c r="CB892" s="129">
        <v>3143510980</v>
      </c>
      <c r="CC892" s="118" t="s">
        <v>10834</v>
      </c>
      <c r="CD892" s="118">
        <v>23758</v>
      </c>
      <c r="CE892" s="118" t="s">
        <v>3893</v>
      </c>
      <c r="CF892" s="99" t="s">
        <v>3894</v>
      </c>
      <c r="CG892" s="118" t="s">
        <v>3874</v>
      </c>
      <c r="CH892" s="118" t="s">
        <v>3893</v>
      </c>
      <c r="CI892" s="118" t="s">
        <v>10835</v>
      </c>
      <c r="CJ892" s="99" t="s">
        <v>181</v>
      </c>
      <c r="CK892" s="99">
        <v>59</v>
      </c>
      <c r="CL892" s="205" t="s">
        <v>10836</v>
      </c>
      <c r="CM892" s="99" t="s">
        <v>3878</v>
      </c>
      <c r="CN892" s="123">
        <v>1</v>
      </c>
    </row>
    <row r="893" spans="1:92" s="267" customFormat="1" ht="20.100000000000001" hidden="1" customHeight="1">
      <c r="A893" s="97">
        <v>846</v>
      </c>
      <c r="B893" s="98">
        <v>2024</v>
      </c>
      <c r="C893" s="99" t="s">
        <v>72</v>
      </c>
      <c r="D893" s="99" t="s">
        <v>10837</v>
      </c>
      <c r="E893" s="99" t="s">
        <v>7078</v>
      </c>
      <c r="F893" s="101" t="s">
        <v>3412</v>
      </c>
      <c r="G893" s="102">
        <v>79332571</v>
      </c>
      <c r="H893" s="53">
        <v>6</v>
      </c>
      <c r="I893" s="149" t="s">
        <v>4096</v>
      </c>
      <c r="J893" s="99">
        <v>1868</v>
      </c>
      <c r="K893" s="105" t="s">
        <v>1223</v>
      </c>
      <c r="L893" s="101" t="s">
        <v>74</v>
      </c>
      <c r="M893" s="53" t="s">
        <v>75</v>
      </c>
      <c r="N893" s="53" t="s">
        <v>3860</v>
      </c>
      <c r="O893" s="101" t="s">
        <v>492</v>
      </c>
      <c r="P893" s="107">
        <v>45576</v>
      </c>
      <c r="Q893" s="118" t="s">
        <v>14</v>
      </c>
      <c r="R893" s="106" t="s">
        <v>3883</v>
      </c>
      <c r="S893" s="151">
        <v>45581</v>
      </c>
      <c r="T893" s="107">
        <v>45657</v>
      </c>
      <c r="U893" s="118" t="s">
        <v>123</v>
      </c>
      <c r="V893" s="118" t="s">
        <v>123</v>
      </c>
      <c r="W893" s="118" t="s">
        <v>123</v>
      </c>
      <c r="X893" s="118" t="s">
        <v>3884</v>
      </c>
      <c r="Y893" s="53">
        <v>1</v>
      </c>
      <c r="Z893" s="115" t="str">
        <f>+R893</f>
        <v>3 Meses 25 dias</v>
      </c>
      <c r="AA893" s="118" t="s">
        <v>123</v>
      </c>
      <c r="AB893" s="236"/>
      <c r="AC893" s="236"/>
      <c r="AD893" s="118" t="s">
        <v>123</v>
      </c>
      <c r="AE893" s="118" t="s">
        <v>123</v>
      </c>
      <c r="AF893" s="118">
        <v>45697</v>
      </c>
      <c r="AG893" s="110">
        <v>9583333.333333334</v>
      </c>
      <c r="AH893" s="153" t="s">
        <v>123</v>
      </c>
      <c r="AI893" s="154">
        <v>0</v>
      </c>
      <c r="AJ893" s="53" t="s">
        <v>123</v>
      </c>
      <c r="AK893" s="110">
        <f>+AG893+AI893</f>
        <v>9583333.333333334</v>
      </c>
      <c r="AL893" s="111" t="str" cm="1">
        <f t="array" aca="1" ref="AL893" ca="1">_xlfn.IFS(TODAY()&lt;AF893,AF893-TODAY(),TODAY()&gt;AF893,"TERMINADO")</f>
        <v>TERMINADO</v>
      </c>
      <c r="AM893" s="112" t="s">
        <v>84</v>
      </c>
      <c r="AN893" s="155" t="s">
        <v>3885</v>
      </c>
      <c r="AO893" s="113" t="s">
        <v>3863</v>
      </c>
      <c r="AP893" s="160" t="s">
        <v>7080</v>
      </c>
      <c r="AQ893" s="195" t="s">
        <v>3865</v>
      </c>
      <c r="AR893" s="221" t="s">
        <v>497</v>
      </c>
      <c r="AS893" s="106" t="s">
        <v>346</v>
      </c>
      <c r="AT893" s="101" t="s">
        <v>4652</v>
      </c>
      <c r="AU893" s="104" t="s">
        <v>4653</v>
      </c>
      <c r="AV893" s="99">
        <v>117202</v>
      </c>
      <c r="AW893" s="99">
        <v>9</v>
      </c>
      <c r="AX893" s="116">
        <v>2500000</v>
      </c>
      <c r="AY893" s="117" t="s">
        <v>10838</v>
      </c>
      <c r="AZ893" s="99"/>
      <c r="BA893" s="166" t="s">
        <v>181</v>
      </c>
      <c r="BB893" s="99">
        <v>1893</v>
      </c>
      <c r="BC893" s="118">
        <v>45547</v>
      </c>
      <c r="BD893" s="116">
        <v>86250000</v>
      </c>
      <c r="BE893" s="99">
        <v>2238</v>
      </c>
      <c r="BF893" s="116">
        <v>9583333</v>
      </c>
      <c r="BG893" s="118">
        <v>45581</v>
      </c>
      <c r="BH893" s="117"/>
      <c r="BI893" s="118" t="s">
        <v>4655</v>
      </c>
      <c r="BJ893" s="99">
        <v>4</v>
      </c>
      <c r="BK893" s="99"/>
      <c r="BL893" s="99" t="s">
        <v>4008</v>
      </c>
      <c r="BM893" s="118"/>
      <c r="BN893" s="99"/>
      <c r="BO893" s="99"/>
      <c r="BP893" s="99"/>
      <c r="BQ893" s="99"/>
      <c r="BR893" s="99"/>
      <c r="BS893" s="99"/>
      <c r="BT893" s="99"/>
      <c r="BU893" s="99"/>
      <c r="BV893" s="99"/>
      <c r="BW893" s="99"/>
      <c r="BX893" s="99"/>
      <c r="BY893" s="99"/>
      <c r="BZ893" s="99"/>
      <c r="CA893" s="99"/>
      <c r="CB893" s="129">
        <v>3143510980</v>
      </c>
      <c r="CC893" s="118" t="s">
        <v>10834</v>
      </c>
      <c r="CD893" s="118">
        <v>23758</v>
      </c>
      <c r="CE893" s="99" t="s">
        <v>3893</v>
      </c>
      <c r="CF893" s="99" t="s">
        <v>3894</v>
      </c>
      <c r="CG893" s="99" t="s">
        <v>181</v>
      </c>
      <c r="CH893" s="118" t="s">
        <v>3893</v>
      </c>
      <c r="CI893" s="118" t="s">
        <v>10835</v>
      </c>
      <c r="CJ893" s="99"/>
      <c r="CK893" s="115"/>
      <c r="CL893" s="99"/>
      <c r="CM893" s="166" t="s">
        <v>14</v>
      </c>
      <c r="CN893" s="123">
        <v>1</v>
      </c>
    </row>
    <row r="894" spans="1:92" s="267" customFormat="1" ht="20.100000000000001" hidden="1" customHeight="1">
      <c r="A894" s="97">
        <v>470</v>
      </c>
      <c r="B894" s="98">
        <v>2024</v>
      </c>
      <c r="C894" s="99" t="s">
        <v>72</v>
      </c>
      <c r="D894" s="99" t="s">
        <v>10839</v>
      </c>
      <c r="E894" s="99" t="s">
        <v>4788</v>
      </c>
      <c r="F894" s="101" t="s">
        <v>3415</v>
      </c>
      <c r="G894" s="102">
        <v>1023877004</v>
      </c>
      <c r="H894" s="53">
        <v>8</v>
      </c>
      <c r="I894" s="181" t="s">
        <v>99</v>
      </c>
      <c r="J894" s="104" t="s">
        <v>4789</v>
      </c>
      <c r="K894" s="150" t="s">
        <v>4050</v>
      </c>
      <c r="L894" s="101" t="s">
        <v>74</v>
      </c>
      <c r="M894" s="53" t="s">
        <v>75</v>
      </c>
      <c r="N894" s="53" t="s">
        <v>3860</v>
      </c>
      <c r="O894" s="101" t="s">
        <v>1971</v>
      </c>
      <c r="P894" s="107">
        <v>45383</v>
      </c>
      <c r="Q894" s="107" t="s">
        <v>8</v>
      </c>
      <c r="R894" s="108" t="s">
        <v>3861</v>
      </c>
      <c r="S894" s="107">
        <v>45399</v>
      </c>
      <c r="T894" s="107">
        <v>45520</v>
      </c>
      <c r="U894" s="107" t="s">
        <v>123</v>
      </c>
      <c r="V894" s="107" t="s">
        <v>123</v>
      </c>
      <c r="W894" s="107" t="s">
        <v>123</v>
      </c>
      <c r="X894" s="53" t="s">
        <v>123</v>
      </c>
      <c r="Y894" s="53" t="s">
        <v>123</v>
      </c>
      <c r="Z894" s="102" t="str">
        <f>+R894</f>
        <v>4 MESES</v>
      </c>
      <c r="AA894" s="53" t="s">
        <v>123</v>
      </c>
      <c r="AB894" s="226"/>
      <c r="AC894" s="226"/>
      <c r="AD894" s="107" t="s">
        <v>123</v>
      </c>
      <c r="AE894" s="107" t="s">
        <v>123</v>
      </c>
      <c r="AF894" s="107">
        <v>45520</v>
      </c>
      <c r="AG894" s="130">
        <v>22800000</v>
      </c>
      <c r="AH894" s="130" t="s">
        <v>123</v>
      </c>
      <c r="AI894" s="110">
        <v>0</v>
      </c>
      <c r="AJ894" s="53" t="s">
        <v>123</v>
      </c>
      <c r="AK894" s="130">
        <v>22800000</v>
      </c>
      <c r="AL894" s="111" t="str" cm="1">
        <f t="array" aca="1" ref="AL894" ca="1">_xlfn.IFS(TODAY()&lt;AF894,AF894-TODAY(),TODAY()&gt;AF894,"TERMINADO")</f>
        <v>TERMINADO</v>
      </c>
      <c r="AM894" s="112" t="s">
        <v>84</v>
      </c>
      <c r="AN894" s="112" t="s">
        <v>85</v>
      </c>
      <c r="AO894" s="113" t="s">
        <v>3863</v>
      </c>
      <c r="AP894" s="114" t="s">
        <v>4790</v>
      </c>
      <c r="AQ894" s="222" t="s">
        <v>3865</v>
      </c>
      <c r="AR894" s="101" t="s">
        <v>534</v>
      </c>
      <c r="AS894" s="101" t="s">
        <v>4052</v>
      </c>
      <c r="AT894" s="101" t="s">
        <v>535</v>
      </c>
      <c r="AU894" s="143">
        <v>20245420006673</v>
      </c>
      <c r="AV894" s="99">
        <v>103903</v>
      </c>
      <c r="AW894" s="53">
        <v>3</v>
      </c>
      <c r="AX894" s="213">
        <v>5700000</v>
      </c>
      <c r="AY894" s="117" t="s">
        <v>10840</v>
      </c>
      <c r="AZ894" s="99">
        <v>120</v>
      </c>
      <c r="BA894" s="117" t="s">
        <v>181</v>
      </c>
      <c r="BB894" s="99">
        <v>1144</v>
      </c>
      <c r="BC894" s="118">
        <v>45352</v>
      </c>
      <c r="BD894" s="116">
        <v>68400000</v>
      </c>
      <c r="BE894" s="99">
        <v>1442</v>
      </c>
      <c r="BF894" s="116">
        <v>22800000</v>
      </c>
      <c r="BG894" s="118">
        <v>45385</v>
      </c>
      <c r="BH894" s="117" t="s">
        <v>181</v>
      </c>
      <c r="BI894" s="118">
        <v>45384</v>
      </c>
      <c r="BJ894" s="99">
        <v>1</v>
      </c>
      <c r="BK894" s="99" t="s">
        <v>3869</v>
      </c>
      <c r="BL894" s="99"/>
      <c r="BM894" s="118" t="s">
        <v>4036</v>
      </c>
      <c r="BN894" s="99" t="s">
        <v>86</v>
      </c>
      <c r="BO894" s="99"/>
      <c r="BP894" s="99"/>
      <c r="BQ894" s="99"/>
      <c r="BR894" s="99"/>
      <c r="BS894" s="99"/>
      <c r="BT894" s="99"/>
      <c r="BU894" s="99"/>
      <c r="BV894" s="99"/>
      <c r="BW894" s="99"/>
      <c r="BX894" s="99"/>
      <c r="BY894" s="99"/>
      <c r="BZ894" s="99"/>
      <c r="CA894" s="99"/>
      <c r="CB894" s="129">
        <v>3166165395</v>
      </c>
      <c r="CC894" s="118" t="s">
        <v>10841</v>
      </c>
      <c r="CD894" s="118">
        <v>32093</v>
      </c>
      <c r="CE894" s="118" t="s">
        <v>3872</v>
      </c>
      <c r="CF894" s="99" t="s">
        <v>3873</v>
      </c>
      <c r="CG894" s="118" t="s">
        <v>3874</v>
      </c>
      <c r="CH894" s="118" t="s">
        <v>10842</v>
      </c>
      <c r="CI894" s="118" t="s">
        <v>10843</v>
      </c>
      <c r="CJ894" s="99" t="s">
        <v>86</v>
      </c>
      <c r="CK894" s="99">
        <v>37</v>
      </c>
      <c r="CL894" s="122" t="s">
        <v>10844</v>
      </c>
      <c r="CM894" s="117" t="s">
        <v>3917</v>
      </c>
      <c r="CN894" s="123">
        <v>1</v>
      </c>
    </row>
    <row r="895" spans="1:92" s="267" customFormat="1" ht="20.100000000000001" hidden="1" customHeight="1">
      <c r="A895" s="97">
        <v>973</v>
      </c>
      <c r="B895" s="98">
        <v>2024</v>
      </c>
      <c r="C895" s="99" t="s">
        <v>72</v>
      </c>
      <c r="D895" s="99" t="s">
        <v>10845</v>
      </c>
      <c r="E895" s="53" t="s">
        <v>10846</v>
      </c>
      <c r="F895" s="101" t="s">
        <v>3418</v>
      </c>
      <c r="G895" s="102">
        <v>1050961083</v>
      </c>
      <c r="H895" s="53">
        <v>7</v>
      </c>
      <c r="I895" s="103" t="s">
        <v>138</v>
      </c>
      <c r="J895" s="104" t="s">
        <v>435</v>
      </c>
      <c r="K895" s="105" t="s">
        <v>326</v>
      </c>
      <c r="L895" s="106" t="s">
        <v>74</v>
      </c>
      <c r="M895" s="99" t="s">
        <v>75</v>
      </c>
      <c r="N895" s="99" t="s">
        <v>3860</v>
      </c>
      <c r="O895" s="101" t="s">
        <v>7099</v>
      </c>
      <c r="P895" s="107">
        <v>45590</v>
      </c>
      <c r="Q895" s="118" t="s">
        <v>14</v>
      </c>
      <c r="R895" s="106" t="s">
        <v>6175</v>
      </c>
      <c r="S895" s="151">
        <v>45594</v>
      </c>
      <c r="T895" s="118">
        <v>45657</v>
      </c>
      <c r="U895" s="118" t="s">
        <v>123</v>
      </c>
      <c r="V895" s="118" t="s">
        <v>123</v>
      </c>
      <c r="W895" s="118" t="s">
        <v>123</v>
      </c>
      <c r="X895" s="107" t="s">
        <v>3884</v>
      </c>
      <c r="Y895" s="53">
        <v>1</v>
      </c>
      <c r="Z895" s="115" t="str">
        <f>+R895</f>
        <v>3 Meses 12 dias</v>
      </c>
      <c r="AA895" s="118" t="s">
        <v>123</v>
      </c>
      <c r="AB895" s="236"/>
      <c r="AC895" s="236"/>
      <c r="AD895" s="118" t="s">
        <v>123</v>
      </c>
      <c r="AE895" s="118" t="s">
        <v>123</v>
      </c>
      <c r="AF895" s="118">
        <v>45696</v>
      </c>
      <c r="AG895" s="116">
        <v>15980000</v>
      </c>
      <c r="AH895" s="153" t="s">
        <v>123</v>
      </c>
      <c r="AI895" s="154">
        <v>0</v>
      </c>
      <c r="AJ895" s="53" t="s">
        <v>123</v>
      </c>
      <c r="AK895" s="110">
        <f>+AG895+AI895</f>
        <v>15980000</v>
      </c>
      <c r="AL895" s="111" t="str" cm="1">
        <f t="array" aca="1" ref="AL895" ca="1">_xlfn.IFS(TODAY()&lt;AF895,AF895-TODAY(),TODAY()&gt;AF895,"TERMINADO")</f>
        <v>TERMINADO</v>
      </c>
      <c r="AM895" s="112" t="s">
        <v>84</v>
      </c>
      <c r="AN895" s="155" t="s">
        <v>3885</v>
      </c>
      <c r="AO895" s="113" t="s">
        <v>3863</v>
      </c>
      <c r="AP895" s="114" t="s">
        <v>10847</v>
      </c>
      <c r="AQ895" s="99" t="s">
        <v>3865</v>
      </c>
      <c r="AR895" s="101" t="s">
        <v>332</v>
      </c>
      <c r="AS895" s="106" t="s">
        <v>332</v>
      </c>
      <c r="AT895" s="131" t="s">
        <v>3887</v>
      </c>
      <c r="AU895" s="139" t="s">
        <v>3888</v>
      </c>
      <c r="AV895" s="99">
        <v>118270</v>
      </c>
      <c r="AW895" s="99">
        <v>1</v>
      </c>
      <c r="AX895" s="116">
        <v>4700000</v>
      </c>
      <c r="AY895" s="117" t="s">
        <v>10848</v>
      </c>
      <c r="AZ895" s="99"/>
      <c r="BA895" s="117" t="s">
        <v>181</v>
      </c>
      <c r="BB895" s="99">
        <v>1993</v>
      </c>
      <c r="BC895" s="118">
        <v>45575</v>
      </c>
      <c r="BD895" s="116">
        <v>15980000</v>
      </c>
      <c r="BE895" s="99">
        <v>2336</v>
      </c>
      <c r="BF895" s="116">
        <v>15980000</v>
      </c>
      <c r="BG895" s="118">
        <v>45594</v>
      </c>
      <c r="BH895" s="117"/>
      <c r="BI895" s="118" t="s">
        <v>6563</v>
      </c>
      <c r="BJ895" s="99">
        <v>3</v>
      </c>
      <c r="BK895" s="172" t="s">
        <v>3874</v>
      </c>
      <c r="BL895" s="172" t="s">
        <v>4008</v>
      </c>
      <c r="BM895" s="172" t="s">
        <v>4009</v>
      </c>
      <c r="BN895" s="172" t="s">
        <v>4557</v>
      </c>
      <c r="BO895" s="172" t="s">
        <v>3874</v>
      </c>
      <c r="BP895" s="172" t="s">
        <v>3874</v>
      </c>
      <c r="BQ895" s="172" t="s">
        <v>123</v>
      </c>
      <c r="BR895" s="172" t="s">
        <v>3874</v>
      </c>
      <c r="BS895" s="172" t="s">
        <v>3874</v>
      </c>
      <c r="BT895" s="172" t="s">
        <v>3874</v>
      </c>
      <c r="BU895" s="172" t="s">
        <v>3874</v>
      </c>
      <c r="BV895" s="172" t="s">
        <v>10849</v>
      </c>
      <c r="BW895" s="172" t="s">
        <v>10850</v>
      </c>
      <c r="BX895" s="172">
        <v>3113137932</v>
      </c>
      <c r="BY895" s="172" t="s">
        <v>4137</v>
      </c>
      <c r="BZ895" s="172" t="s">
        <v>3938</v>
      </c>
      <c r="CA895" s="172" t="s">
        <v>3952</v>
      </c>
      <c r="CB895" s="171">
        <v>3214421875</v>
      </c>
      <c r="CC895" s="171" t="s">
        <v>10851</v>
      </c>
      <c r="CD895" s="118">
        <v>34053</v>
      </c>
      <c r="CE895" s="99" t="s">
        <v>3913</v>
      </c>
      <c r="CF895" s="99" t="s">
        <v>3894</v>
      </c>
      <c r="CG895" s="118"/>
      <c r="CH895" s="118" t="s">
        <v>10852</v>
      </c>
      <c r="CI895" s="118" t="s">
        <v>10853</v>
      </c>
      <c r="CJ895" s="117"/>
      <c r="CK895" s="115"/>
      <c r="CL895" s="122" t="s">
        <v>10854</v>
      </c>
      <c r="CM895" s="166" t="s">
        <v>14</v>
      </c>
      <c r="CN895" s="123">
        <v>1</v>
      </c>
    </row>
    <row r="896" spans="1:92" s="267" customFormat="1" ht="20.100000000000001" hidden="1" customHeight="1">
      <c r="A896" s="97">
        <v>941</v>
      </c>
      <c r="B896" s="98">
        <v>2024</v>
      </c>
      <c r="C896" s="99" t="s">
        <v>72</v>
      </c>
      <c r="D896" s="99" t="s">
        <v>10855</v>
      </c>
      <c r="E896" s="99" t="s">
        <v>4513</v>
      </c>
      <c r="F896" s="101" t="s">
        <v>10856</v>
      </c>
      <c r="G896" s="102">
        <v>92539934</v>
      </c>
      <c r="H896" s="53">
        <v>3</v>
      </c>
      <c r="I896" s="149" t="s">
        <v>524</v>
      </c>
      <c r="J896" s="99">
        <v>1801</v>
      </c>
      <c r="K896" s="150" t="s">
        <v>4050</v>
      </c>
      <c r="L896" s="106" t="s">
        <v>74</v>
      </c>
      <c r="M896" s="99" t="s">
        <v>75</v>
      </c>
      <c r="N896" s="99" t="s">
        <v>3860</v>
      </c>
      <c r="O896" s="101" t="s">
        <v>2619</v>
      </c>
      <c r="P896" s="107">
        <v>45589</v>
      </c>
      <c r="Q896" s="118" t="s">
        <v>14</v>
      </c>
      <c r="R896" s="106" t="s">
        <v>3883</v>
      </c>
      <c r="S896" s="151">
        <v>45593</v>
      </c>
      <c r="T896" s="118">
        <v>45657</v>
      </c>
      <c r="U896" s="118" t="s">
        <v>123</v>
      </c>
      <c r="V896" s="118" t="s">
        <v>123</v>
      </c>
      <c r="W896" s="118" t="s">
        <v>123</v>
      </c>
      <c r="X896" s="107" t="s">
        <v>3884</v>
      </c>
      <c r="Y896" s="53">
        <v>1</v>
      </c>
      <c r="Z896" s="115" t="str">
        <f>+R896</f>
        <v>3 Meses 25 dias</v>
      </c>
      <c r="AA896" s="118" t="s">
        <v>123</v>
      </c>
      <c r="AB896" s="236"/>
      <c r="AC896" s="236"/>
      <c r="AD896" s="118" t="s">
        <v>123</v>
      </c>
      <c r="AE896" s="118" t="s">
        <v>123</v>
      </c>
      <c r="AF896" s="118">
        <v>45709</v>
      </c>
      <c r="AG896" s="310">
        <v>26066666</v>
      </c>
      <c r="AH896" s="153" t="s">
        <v>123</v>
      </c>
      <c r="AI896" s="154">
        <v>0</v>
      </c>
      <c r="AJ896" s="53" t="s">
        <v>123</v>
      </c>
      <c r="AK896" s="110">
        <f>+AG896+AI896</f>
        <v>26066666</v>
      </c>
      <c r="AL896" s="111" t="str" cm="1">
        <f t="array" aca="1" ref="AL896" ca="1">_xlfn.IFS(TODAY()&lt;AF896,AF896-TODAY(),TODAY()&gt;AF896,"TERMINADO")</f>
        <v>TERMINADO</v>
      </c>
      <c r="AM896" s="112" t="s">
        <v>84</v>
      </c>
      <c r="AN896" s="155" t="s">
        <v>3885</v>
      </c>
      <c r="AO896" s="113" t="s">
        <v>3863</v>
      </c>
      <c r="AP896" s="114" t="s">
        <v>4516</v>
      </c>
      <c r="AQ896" s="99" t="s">
        <v>3865</v>
      </c>
      <c r="AR896" s="101" t="s">
        <v>534</v>
      </c>
      <c r="AS896" s="101" t="s">
        <v>4052</v>
      </c>
      <c r="AT896" s="131" t="s">
        <v>4053</v>
      </c>
      <c r="AU896" s="104" t="s">
        <v>4517</v>
      </c>
      <c r="AV896" s="99">
        <v>117335</v>
      </c>
      <c r="AW896" s="99">
        <v>2</v>
      </c>
      <c r="AX896" s="116">
        <v>6800000</v>
      </c>
      <c r="AY896" s="117" t="s">
        <v>10857</v>
      </c>
      <c r="AZ896" s="99"/>
      <c r="BA896" s="117" t="s">
        <v>181</v>
      </c>
      <c r="BB896" s="99">
        <v>1981</v>
      </c>
      <c r="BC896" s="118">
        <v>45575</v>
      </c>
      <c r="BD896" s="116">
        <v>52133333</v>
      </c>
      <c r="BE896" s="99">
        <v>2316</v>
      </c>
      <c r="BF896" s="116">
        <v>26066666</v>
      </c>
      <c r="BG896" s="118">
        <v>45593</v>
      </c>
      <c r="BH896" s="117"/>
      <c r="BI896" s="118" t="s">
        <v>4519</v>
      </c>
      <c r="BJ896" s="99">
        <v>1</v>
      </c>
      <c r="BK896" s="117"/>
      <c r="BL896" s="99" t="s">
        <v>4008</v>
      </c>
      <c r="BM896" s="118"/>
      <c r="BN896" s="117"/>
      <c r="BO896" s="117"/>
      <c r="BP896" s="99"/>
      <c r="BQ896" s="99"/>
      <c r="BR896" s="99"/>
      <c r="BS896" s="99"/>
      <c r="BT896" s="99"/>
      <c r="BU896" s="99"/>
      <c r="BV896" s="117"/>
      <c r="BW896" s="117"/>
      <c r="BX896" s="117"/>
      <c r="BY896" s="117"/>
      <c r="BZ896" s="117"/>
      <c r="CA896" s="117"/>
      <c r="CB896" s="99">
        <v>3007336112</v>
      </c>
      <c r="CC896" s="118" t="s">
        <v>10858</v>
      </c>
      <c r="CD896" s="118">
        <v>29767</v>
      </c>
      <c r="CE896" s="99" t="s">
        <v>3872</v>
      </c>
      <c r="CF896" s="99" t="s">
        <v>3873</v>
      </c>
      <c r="CG896" s="118"/>
      <c r="CH896" s="118" t="s">
        <v>3977</v>
      </c>
      <c r="CI896" s="118" t="s">
        <v>10859</v>
      </c>
      <c r="CJ896" s="99"/>
      <c r="CK896" s="115"/>
      <c r="CL896" s="122"/>
      <c r="CM896" s="166" t="s">
        <v>14</v>
      </c>
      <c r="CN896" s="123">
        <v>1</v>
      </c>
    </row>
    <row r="897" spans="1:92" ht="20.100000000000001" hidden="1" customHeight="1">
      <c r="A897" s="97">
        <v>568</v>
      </c>
      <c r="B897" s="98">
        <v>2024</v>
      </c>
      <c r="C897" s="99" t="s">
        <v>72</v>
      </c>
      <c r="D897" s="99" t="s">
        <v>10860</v>
      </c>
      <c r="E897" s="99" t="s">
        <v>10861</v>
      </c>
      <c r="F897" s="106" t="s">
        <v>1664</v>
      </c>
      <c r="G897" s="115">
        <v>1015444771</v>
      </c>
      <c r="H897" s="99">
        <v>1</v>
      </c>
      <c r="I897" s="103" t="s">
        <v>4257</v>
      </c>
      <c r="J897" s="99">
        <v>1873</v>
      </c>
      <c r="K897" s="105" t="s">
        <v>3859</v>
      </c>
      <c r="L897" s="101" t="s">
        <v>74</v>
      </c>
      <c r="M897" s="53" t="s">
        <v>75</v>
      </c>
      <c r="N897" s="53" t="s">
        <v>3860</v>
      </c>
      <c r="O897" s="101" t="s">
        <v>6905</v>
      </c>
      <c r="P897" s="107">
        <v>45429</v>
      </c>
      <c r="Q897" s="118" t="s">
        <v>9</v>
      </c>
      <c r="R897" s="106" t="s">
        <v>3861</v>
      </c>
      <c r="S897" s="107">
        <v>45433</v>
      </c>
      <c r="T897" s="107">
        <v>45555</v>
      </c>
      <c r="U897" s="107" t="s">
        <v>123</v>
      </c>
      <c r="V897" s="107" t="s">
        <v>123</v>
      </c>
      <c r="W897" s="107" t="s">
        <v>123</v>
      </c>
      <c r="X897" s="53" t="s">
        <v>123</v>
      </c>
      <c r="Y897" s="53" t="s">
        <v>123</v>
      </c>
      <c r="Z897" s="102" t="str">
        <f>+R897</f>
        <v>4 MESES</v>
      </c>
      <c r="AA897" s="53" t="s">
        <v>123</v>
      </c>
      <c r="AD897" s="107">
        <v>45481</v>
      </c>
      <c r="AE897" s="107">
        <v>45494</v>
      </c>
      <c r="AF897" s="107">
        <v>45569</v>
      </c>
      <c r="AG897" s="130">
        <v>28000000</v>
      </c>
      <c r="AH897" s="135" t="s">
        <v>123</v>
      </c>
      <c r="AI897" s="110">
        <v>0</v>
      </c>
      <c r="AJ897" s="53" t="s">
        <v>123</v>
      </c>
      <c r="AK897" s="110">
        <f>+AG897+AI897</f>
        <v>28000000</v>
      </c>
      <c r="AL897" s="111" t="str" cm="1">
        <f t="array" aca="1" ref="AL897" ca="1">_xlfn.IFS(TODAY()&lt;AF897,AF897-TODAY(),TODAY()&gt;AF897,"TERMINADO")</f>
        <v>TERMINADO</v>
      </c>
      <c r="AM897" s="112" t="s">
        <v>84</v>
      </c>
      <c r="AN897" s="112" t="s">
        <v>85</v>
      </c>
      <c r="AO897" s="113" t="s">
        <v>3863</v>
      </c>
      <c r="AP897" s="114" t="s">
        <v>10862</v>
      </c>
      <c r="AQ897" s="222" t="s">
        <v>3865</v>
      </c>
      <c r="AR897" s="175" t="s">
        <v>251</v>
      </c>
      <c r="AS897" s="101" t="s">
        <v>151</v>
      </c>
      <c r="AT897" s="131" t="s">
        <v>4641</v>
      </c>
      <c r="AU897" s="231" t="s">
        <v>10565</v>
      </c>
      <c r="AV897" s="99">
        <v>107471</v>
      </c>
      <c r="AW897" s="99">
        <v>1</v>
      </c>
      <c r="AX897" s="116">
        <v>7000000</v>
      </c>
      <c r="AY897" s="117" t="s">
        <v>10863</v>
      </c>
      <c r="AZ897" s="99">
        <v>120</v>
      </c>
      <c r="BA897" s="117" t="s">
        <v>181</v>
      </c>
      <c r="BB897" s="99">
        <v>1346</v>
      </c>
      <c r="BC897" s="118">
        <v>45401</v>
      </c>
      <c r="BD897" s="116">
        <v>28000000</v>
      </c>
      <c r="BE897" s="99">
        <v>1586</v>
      </c>
      <c r="BF897" s="116">
        <v>28000000</v>
      </c>
      <c r="BG897" s="118">
        <v>45433</v>
      </c>
      <c r="BH897" s="117" t="s">
        <v>181</v>
      </c>
      <c r="BI897" s="118">
        <v>45431</v>
      </c>
      <c r="BJ897" s="99">
        <v>2</v>
      </c>
      <c r="BK897" s="99" t="s">
        <v>3874</v>
      </c>
      <c r="BL897" s="99" t="s">
        <v>3891</v>
      </c>
      <c r="BM897" s="118" t="s">
        <v>3905</v>
      </c>
      <c r="BN897" s="99" t="s">
        <v>3906</v>
      </c>
      <c r="BO897" s="99" t="s">
        <v>3874</v>
      </c>
      <c r="BP897" s="53" t="s">
        <v>3874</v>
      </c>
      <c r="BQ897" s="53" t="s">
        <v>123</v>
      </c>
      <c r="BR897" s="53" t="s">
        <v>3874</v>
      </c>
      <c r="BS897" s="53" t="s">
        <v>3874</v>
      </c>
      <c r="BT897" s="53" t="s">
        <v>3874</v>
      </c>
      <c r="BU897" s="53" t="s">
        <v>3874</v>
      </c>
      <c r="BV897" s="53" t="s">
        <v>10864</v>
      </c>
      <c r="BW897" s="53" t="s">
        <v>4136</v>
      </c>
      <c r="BX897" s="53">
        <v>3143759631</v>
      </c>
      <c r="BY897" s="53" t="s">
        <v>3909</v>
      </c>
      <c r="BZ897" s="53" t="s">
        <v>3951</v>
      </c>
      <c r="CA897" s="53" t="s">
        <v>3911</v>
      </c>
      <c r="CB897" s="99">
        <v>3195172377</v>
      </c>
      <c r="CC897" s="118" t="s">
        <v>10865</v>
      </c>
      <c r="CD897" s="107">
        <v>34342</v>
      </c>
      <c r="CE897" s="107" t="s">
        <v>3872</v>
      </c>
      <c r="CF897" s="99" t="s">
        <v>3873</v>
      </c>
      <c r="CG897" s="118" t="s">
        <v>3874</v>
      </c>
      <c r="CH897" s="118" t="s">
        <v>10866</v>
      </c>
      <c r="CI897" s="118" t="s">
        <v>10867</v>
      </c>
      <c r="CJ897" s="99" t="s">
        <v>86</v>
      </c>
      <c r="CK897" s="53">
        <v>30</v>
      </c>
      <c r="CL897" s="122" t="s">
        <v>10868</v>
      </c>
      <c r="CM897" s="99" t="s">
        <v>3878</v>
      </c>
      <c r="CN897" s="123">
        <v>1</v>
      </c>
    </row>
    <row r="898" spans="1:92" ht="20.100000000000001" hidden="1" customHeight="1">
      <c r="A898" s="97">
        <v>154</v>
      </c>
      <c r="B898" s="98">
        <v>2024</v>
      </c>
      <c r="C898" s="99" t="s">
        <v>72</v>
      </c>
      <c r="D898" s="99" t="s">
        <v>10869</v>
      </c>
      <c r="E898" s="99" t="s">
        <v>7119</v>
      </c>
      <c r="F898" s="106" t="s">
        <v>10870</v>
      </c>
      <c r="G898" s="115">
        <v>52168811</v>
      </c>
      <c r="H898" s="99">
        <v>8</v>
      </c>
      <c r="I898" s="103" t="s">
        <v>3967</v>
      </c>
      <c r="J898" s="99">
        <v>1873</v>
      </c>
      <c r="K898" s="105" t="s">
        <v>3859</v>
      </c>
      <c r="L898" s="101" t="s">
        <v>74</v>
      </c>
      <c r="M898" s="53" t="s">
        <v>75</v>
      </c>
      <c r="N898" s="53" t="s">
        <v>3860</v>
      </c>
      <c r="O898" s="106" t="s">
        <v>412</v>
      </c>
      <c r="P898" s="107">
        <v>45624</v>
      </c>
      <c r="Q898" s="118" t="s">
        <v>15</v>
      </c>
      <c r="R898" s="106" t="s">
        <v>4393</v>
      </c>
      <c r="S898" s="159">
        <v>45629</v>
      </c>
      <c r="T898" s="107">
        <v>45700</v>
      </c>
      <c r="U898" s="107" t="s">
        <v>123</v>
      </c>
      <c r="V898" s="107" t="s">
        <v>123</v>
      </c>
      <c r="W898" s="107" t="s">
        <v>123</v>
      </c>
      <c r="X898" s="107" t="s">
        <v>123</v>
      </c>
      <c r="Y898" s="53" t="s">
        <v>123</v>
      </c>
      <c r="Z898" s="102" t="str">
        <f>+R898</f>
        <v>2 Meses 10 dias</v>
      </c>
      <c r="AA898" s="107" t="s">
        <v>123</v>
      </c>
      <c r="AD898" s="107" t="s">
        <v>123</v>
      </c>
      <c r="AE898" s="107" t="s">
        <v>123</v>
      </c>
      <c r="AF898" s="107">
        <f>+T898</f>
        <v>45700</v>
      </c>
      <c r="AG898" s="110">
        <v>13300000</v>
      </c>
      <c r="AH898" s="153" t="s">
        <v>123</v>
      </c>
      <c r="AI898" s="154">
        <v>0</v>
      </c>
      <c r="AJ898" s="53" t="s">
        <v>123</v>
      </c>
      <c r="AK898" s="110">
        <f>+AG898+AI898</f>
        <v>13300000</v>
      </c>
      <c r="AL898" s="111" t="str" cm="1">
        <f t="array" aca="1" ref="AL898" ca="1">_xlfn.IFS(TODAY()&lt;AF898,AF898-TODAY(),TODAY()&gt;AF898,"TERMINADO")</f>
        <v>TERMINADO</v>
      </c>
      <c r="AM898" s="112" t="s">
        <v>84</v>
      </c>
      <c r="AN898" s="155" t="s">
        <v>3885</v>
      </c>
      <c r="AO898" s="113" t="s">
        <v>3863</v>
      </c>
      <c r="AP898" s="114" t="s">
        <v>7121</v>
      </c>
      <c r="AQ898" s="99" t="s">
        <v>3865</v>
      </c>
      <c r="AR898" s="101" t="s">
        <v>417</v>
      </c>
      <c r="AS898" s="101" t="s">
        <v>103</v>
      </c>
      <c r="AT898" s="101" t="s">
        <v>4881</v>
      </c>
      <c r="AU898" s="104" t="s">
        <v>7122</v>
      </c>
      <c r="AV898" s="99">
        <v>119697</v>
      </c>
      <c r="AW898" s="99">
        <v>3</v>
      </c>
      <c r="AX898" s="116">
        <v>5700000</v>
      </c>
      <c r="AY898" s="166" t="s">
        <v>10871</v>
      </c>
      <c r="AZ898" s="99"/>
      <c r="BA898" s="166" t="s">
        <v>181</v>
      </c>
      <c r="BB898" s="99">
        <v>2083</v>
      </c>
      <c r="BC898" s="118">
        <v>45597</v>
      </c>
      <c r="BD898" s="116">
        <v>39900000</v>
      </c>
      <c r="BE898" s="99">
        <v>2547</v>
      </c>
      <c r="BF898" s="116">
        <v>13300000</v>
      </c>
      <c r="BG898" s="118">
        <v>45629</v>
      </c>
      <c r="BH898" s="117"/>
      <c r="BI898" s="118">
        <v>45625</v>
      </c>
      <c r="BJ898" s="99">
        <v>1</v>
      </c>
      <c r="BK898" s="99"/>
      <c r="BL898" s="99" t="s">
        <v>3891</v>
      </c>
      <c r="BM898" s="117"/>
      <c r="BN898" s="99"/>
      <c r="BO898" s="99"/>
      <c r="BP898" s="99"/>
      <c r="BQ898" s="99"/>
      <c r="BR898" s="99"/>
      <c r="BS898" s="99"/>
      <c r="BT898" s="99"/>
      <c r="BU898" s="99"/>
      <c r="BV898" s="99"/>
      <c r="BW898" s="99"/>
      <c r="BX898" s="99"/>
      <c r="BY898" s="99"/>
      <c r="BZ898" s="99"/>
      <c r="CA898" s="99"/>
      <c r="CB898" s="99">
        <v>3132822383</v>
      </c>
      <c r="CC898" s="118" t="s">
        <v>10872</v>
      </c>
      <c r="CD898" s="118">
        <v>27072</v>
      </c>
      <c r="CE898" s="118" t="s">
        <v>3872</v>
      </c>
      <c r="CF898" s="99" t="s">
        <v>3873</v>
      </c>
      <c r="CG898" s="118"/>
      <c r="CH898" s="155" t="s">
        <v>5469</v>
      </c>
      <c r="CI898" s="155" t="s">
        <v>10873</v>
      </c>
      <c r="CJ898" s="99"/>
      <c r="CK898" s="99"/>
      <c r="CL898" s="122"/>
      <c r="CM898" s="117"/>
      <c r="CN898" s="123">
        <v>1</v>
      </c>
    </row>
    <row r="899" spans="1:92" s="267" customFormat="1" ht="20.100000000000001" hidden="1" customHeight="1">
      <c r="A899" s="97">
        <v>703</v>
      </c>
      <c r="B899" s="98">
        <v>2024</v>
      </c>
      <c r="C899" s="99" t="s">
        <v>72</v>
      </c>
      <c r="D899" s="99" t="s">
        <v>10874</v>
      </c>
      <c r="E899" s="99" t="s">
        <v>10875</v>
      </c>
      <c r="F899" s="106" t="s">
        <v>10876</v>
      </c>
      <c r="G899" s="115">
        <v>52890641</v>
      </c>
      <c r="H899" s="99">
        <v>8</v>
      </c>
      <c r="I899" s="106" t="s">
        <v>4096</v>
      </c>
      <c r="J899" s="99">
        <v>1873</v>
      </c>
      <c r="K899" s="105" t="s">
        <v>3859</v>
      </c>
      <c r="L899" s="101" t="s">
        <v>74</v>
      </c>
      <c r="M899" s="53" t="s">
        <v>75</v>
      </c>
      <c r="N899" s="53" t="s">
        <v>3860</v>
      </c>
      <c r="O899" s="101" t="s">
        <v>10877</v>
      </c>
      <c r="P899" s="107">
        <v>45540</v>
      </c>
      <c r="Q899" s="118" t="s">
        <v>13</v>
      </c>
      <c r="R899" s="106" t="s">
        <v>3861</v>
      </c>
      <c r="S899" s="107">
        <v>45545</v>
      </c>
      <c r="T899" s="107">
        <v>45657</v>
      </c>
      <c r="U899" s="107" t="s">
        <v>123</v>
      </c>
      <c r="V899" s="107" t="s">
        <v>123</v>
      </c>
      <c r="W899" s="107" t="s">
        <v>123</v>
      </c>
      <c r="X899" s="107" t="s">
        <v>4361</v>
      </c>
      <c r="Y899" s="53">
        <v>1</v>
      </c>
      <c r="Z899" s="102" t="s">
        <v>4362</v>
      </c>
      <c r="AA899" s="107">
        <v>45652</v>
      </c>
      <c r="AB899" s="236"/>
      <c r="AC899" s="236"/>
      <c r="AD899" s="107" t="s">
        <v>123</v>
      </c>
      <c r="AE899" s="107" t="s">
        <v>123</v>
      </c>
      <c r="AF899" s="107">
        <v>45697</v>
      </c>
      <c r="AG899" s="110">
        <v>19052000</v>
      </c>
      <c r="AH899" s="107">
        <v>45652</v>
      </c>
      <c r="AI899" s="110">
        <v>4763000</v>
      </c>
      <c r="AJ899" s="51">
        <v>1</v>
      </c>
      <c r="AK899" s="110">
        <f>+AG899+AI899</f>
        <v>23815000</v>
      </c>
      <c r="AL899" s="111" t="str" cm="1">
        <f t="array" aca="1" ref="AL899" ca="1">_xlfn.IFS(TODAY()&lt;AF899,AF899-TODAY(),TODAY()&gt;AF899,"TERMINADO")</f>
        <v>TERMINADO</v>
      </c>
      <c r="AM899" s="112" t="s">
        <v>84</v>
      </c>
      <c r="AN899" s="155" t="s">
        <v>3885</v>
      </c>
      <c r="AO899" s="113" t="s">
        <v>3863</v>
      </c>
      <c r="AP899" s="160" t="s">
        <v>10878</v>
      </c>
      <c r="AQ899" s="53" t="s">
        <v>3865</v>
      </c>
      <c r="AR899" s="106" t="s">
        <v>251</v>
      </c>
      <c r="AS899" s="101" t="s">
        <v>151</v>
      </c>
      <c r="AT899" s="106" t="s">
        <v>3984</v>
      </c>
      <c r="AU899" s="115">
        <v>20245420019313</v>
      </c>
      <c r="AV899" s="99">
        <v>115184</v>
      </c>
      <c r="AW899" s="99">
        <v>1</v>
      </c>
      <c r="AX899" s="116">
        <f>+BD899/4</f>
        <v>4763000</v>
      </c>
      <c r="AY899" s="117" t="s">
        <v>10879</v>
      </c>
      <c r="AZ899" s="99"/>
      <c r="BA899" s="99" t="s">
        <v>181</v>
      </c>
      <c r="BB899" s="99">
        <v>1804</v>
      </c>
      <c r="BC899" s="118">
        <v>45524</v>
      </c>
      <c r="BD899" s="116">
        <v>19052000</v>
      </c>
      <c r="BE899" s="99">
        <v>2069</v>
      </c>
      <c r="BF899" s="116">
        <v>19052000</v>
      </c>
      <c r="BG899" s="118">
        <v>45545</v>
      </c>
      <c r="BH899" s="99" t="s">
        <v>181</v>
      </c>
      <c r="BI899" s="118" t="s">
        <v>10880</v>
      </c>
      <c r="BJ899" s="99">
        <v>2</v>
      </c>
      <c r="BK899" s="283" t="s">
        <v>3874</v>
      </c>
      <c r="BL899" s="283" t="s">
        <v>3891</v>
      </c>
      <c r="BM899" s="283" t="s">
        <v>3905</v>
      </c>
      <c r="BN899" s="283" t="s">
        <v>3906</v>
      </c>
      <c r="BO899" s="283" t="s">
        <v>3874</v>
      </c>
      <c r="BP899" s="283" t="s">
        <v>3874</v>
      </c>
      <c r="BQ899" s="283" t="s">
        <v>123</v>
      </c>
      <c r="BR899" s="283" t="s">
        <v>3874</v>
      </c>
      <c r="BS899" s="283" t="s">
        <v>3874</v>
      </c>
      <c r="BT899" s="283" t="s">
        <v>3874</v>
      </c>
      <c r="BU899" s="283" t="s">
        <v>3874</v>
      </c>
      <c r="BV899" s="283" t="s">
        <v>10881</v>
      </c>
      <c r="BW899" s="283" t="s">
        <v>3937</v>
      </c>
      <c r="BX899" s="283">
        <v>3107665239</v>
      </c>
      <c r="BY899" s="283" t="s">
        <v>4137</v>
      </c>
      <c r="BZ899" s="283" t="s">
        <v>3910</v>
      </c>
      <c r="CA899" s="283" t="s">
        <v>3911</v>
      </c>
      <c r="CB899" s="285">
        <v>3204055867</v>
      </c>
      <c r="CC899" s="285" t="s">
        <v>10882</v>
      </c>
      <c r="CD899" s="118">
        <v>29828</v>
      </c>
      <c r="CE899" s="242" t="s">
        <v>3913</v>
      </c>
      <c r="CF899" s="99" t="s">
        <v>3894</v>
      </c>
      <c r="CG899" s="118"/>
      <c r="CH899" s="118" t="s">
        <v>10883</v>
      </c>
      <c r="CI899" s="118" t="s">
        <v>10884</v>
      </c>
      <c r="CJ899" s="99"/>
      <c r="CK899" s="99">
        <v>43</v>
      </c>
      <c r="CL899" s="122" t="s">
        <v>10885</v>
      </c>
      <c r="CM899" s="117" t="s">
        <v>13</v>
      </c>
      <c r="CN899" s="123">
        <v>1</v>
      </c>
    </row>
    <row r="900" spans="1:92" s="267" customFormat="1" ht="20.100000000000001" hidden="1" customHeight="1">
      <c r="A900" s="97">
        <v>88</v>
      </c>
      <c r="B900" s="98">
        <v>2024</v>
      </c>
      <c r="C900" s="99" t="s">
        <v>72</v>
      </c>
      <c r="D900" s="99" t="s">
        <v>10886</v>
      </c>
      <c r="E900" s="53" t="s">
        <v>3980</v>
      </c>
      <c r="F900" s="106" t="s">
        <v>10887</v>
      </c>
      <c r="G900" s="115">
        <v>52416724</v>
      </c>
      <c r="H900" s="99">
        <v>1</v>
      </c>
      <c r="I900" s="103" t="s">
        <v>81</v>
      </c>
      <c r="J900" s="99">
        <v>1873</v>
      </c>
      <c r="K900" s="105" t="s">
        <v>3859</v>
      </c>
      <c r="L900" s="101" t="s">
        <v>74</v>
      </c>
      <c r="M900" s="53" t="s">
        <v>75</v>
      </c>
      <c r="N900" s="53" t="s">
        <v>3860</v>
      </c>
      <c r="O900" s="101" t="s">
        <v>617</v>
      </c>
      <c r="P900" s="107">
        <v>45596</v>
      </c>
      <c r="Q900" s="118" t="s">
        <v>14</v>
      </c>
      <c r="R900" s="106" t="s">
        <v>3982</v>
      </c>
      <c r="S900" s="159">
        <v>45601</v>
      </c>
      <c r="T900" s="107">
        <v>45657</v>
      </c>
      <c r="U900" s="107" t="s">
        <v>123</v>
      </c>
      <c r="V900" s="107" t="s">
        <v>123</v>
      </c>
      <c r="W900" s="107" t="s">
        <v>123</v>
      </c>
      <c r="X900" s="107" t="s">
        <v>3884</v>
      </c>
      <c r="Y900" s="53">
        <v>1</v>
      </c>
      <c r="Z900" s="102" t="str">
        <f>+R900</f>
        <v>3 Meses 25 Dias</v>
      </c>
      <c r="AA900" s="107" t="s">
        <v>123</v>
      </c>
      <c r="AB900" s="236"/>
      <c r="AC900" s="236"/>
      <c r="AD900" s="107" t="s">
        <v>123</v>
      </c>
      <c r="AE900" s="107" t="s">
        <v>123</v>
      </c>
      <c r="AF900" s="107">
        <v>45716</v>
      </c>
      <c r="AG900" s="110">
        <v>26066666</v>
      </c>
      <c r="AH900" s="153" t="s">
        <v>123</v>
      </c>
      <c r="AI900" s="154">
        <v>0</v>
      </c>
      <c r="AJ900" s="53" t="s">
        <v>123</v>
      </c>
      <c r="AK900" s="110">
        <f>+AG900+AI900</f>
        <v>26066666</v>
      </c>
      <c r="AL900" s="111" t="str" cm="1">
        <f t="array" aca="1" ref="AL900" ca="1">_xlfn.IFS(TODAY()&lt;AF900,AF900-TODAY(),TODAY()&gt;AF900,"TERMINADO")</f>
        <v>TERMINADO</v>
      </c>
      <c r="AM900" s="112" t="s">
        <v>84</v>
      </c>
      <c r="AN900" s="155" t="s">
        <v>3885</v>
      </c>
      <c r="AO900" s="113" t="s">
        <v>3863</v>
      </c>
      <c r="AP900" s="114" t="s">
        <v>3983</v>
      </c>
      <c r="AQ900" s="99" t="s">
        <v>3865</v>
      </c>
      <c r="AR900" s="101" t="s">
        <v>251</v>
      </c>
      <c r="AS900" s="101" t="s">
        <v>151</v>
      </c>
      <c r="AT900" s="106" t="s">
        <v>3984</v>
      </c>
      <c r="AU900" s="104" t="s">
        <v>3985</v>
      </c>
      <c r="AV900" s="99">
        <v>117333</v>
      </c>
      <c r="AW900" s="99">
        <v>6</v>
      </c>
      <c r="AX900" s="116">
        <v>6800000</v>
      </c>
      <c r="AY900" s="117" t="s">
        <v>10888</v>
      </c>
      <c r="AZ900" s="99"/>
      <c r="BA900" s="99" t="s">
        <v>181</v>
      </c>
      <c r="BB900" s="99">
        <v>2052</v>
      </c>
      <c r="BC900" s="118">
        <v>45575</v>
      </c>
      <c r="BD900" s="116">
        <v>156400000</v>
      </c>
      <c r="BE900" s="99">
        <v>2453</v>
      </c>
      <c r="BF900" s="116">
        <v>26066666</v>
      </c>
      <c r="BG900" s="118">
        <v>45601</v>
      </c>
      <c r="BH900" s="117"/>
      <c r="BI900" s="118" t="s">
        <v>3987</v>
      </c>
      <c r="BJ900" s="99">
        <v>2</v>
      </c>
      <c r="BK900" s="99"/>
      <c r="BL900" s="99" t="s">
        <v>3891</v>
      </c>
      <c r="BM900" s="117"/>
      <c r="BN900" s="99"/>
      <c r="BO900" s="99"/>
      <c r="BP900" s="99"/>
      <c r="BQ900" s="99"/>
      <c r="BR900" s="99"/>
      <c r="BS900" s="99"/>
      <c r="BT900" s="99"/>
      <c r="BU900" s="99"/>
      <c r="BV900" s="99"/>
      <c r="BW900" s="99"/>
      <c r="BX900" s="99"/>
      <c r="BY900" s="99"/>
      <c r="BZ900" s="99"/>
      <c r="CA900" s="99"/>
      <c r="CB900" s="129">
        <v>3125785662</v>
      </c>
      <c r="CC900" s="118" t="s">
        <v>10889</v>
      </c>
      <c r="CD900" s="118">
        <v>28072</v>
      </c>
      <c r="CE900" s="244" t="s">
        <v>3872</v>
      </c>
      <c r="CF900" s="99" t="s">
        <v>3873</v>
      </c>
      <c r="CG900" s="118"/>
      <c r="CH900" s="118" t="s">
        <v>5469</v>
      </c>
      <c r="CI900" s="118" t="s">
        <v>10890</v>
      </c>
      <c r="CJ900" s="117"/>
      <c r="CK900" s="115"/>
      <c r="CL900" s="156"/>
      <c r="CM900" s="117" t="s">
        <v>15</v>
      </c>
      <c r="CN900" s="123">
        <v>1</v>
      </c>
    </row>
    <row r="901" spans="1:92" ht="20.100000000000001" hidden="1" customHeight="1">
      <c r="A901" s="97">
        <v>850</v>
      </c>
      <c r="B901" s="98">
        <v>2024</v>
      </c>
      <c r="C901" s="99" t="s">
        <v>72</v>
      </c>
      <c r="D901" s="99" t="s">
        <v>10891</v>
      </c>
      <c r="E901" s="99" t="s">
        <v>10892</v>
      </c>
      <c r="F901" s="101" t="s">
        <v>10893</v>
      </c>
      <c r="G901" s="102">
        <v>19427357</v>
      </c>
      <c r="H901" s="53">
        <v>7</v>
      </c>
      <c r="I901" s="149" t="s">
        <v>4096</v>
      </c>
      <c r="J901" s="99">
        <v>1873</v>
      </c>
      <c r="K901" s="105" t="s">
        <v>3859</v>
      </c>
      <c r="L901" s="101" t="s">
        <v>74</v>
      </c>
      <c r="M901" s="53" t="s">
        <v>75</v>
      </c>
      <c r="N901" s="53" t="s">
        <v>3860</v>
      </c>
      <c r="O901" s="101" t="s">
        <v>10894</v>
      </c>
      <c r="P901" s="107">
        <v>45575</v>
      </c>
      <c r="Q901" s="118" t="s">
        <v>14</v>
      </c>
      <c r="R901" s="106" t="s">
        <v>3969</v>
      </c>
      <c r="S901" s="151">
        <v>45580</v>
      </c>
      <c r="T901" s="107">
        <v>45657</v>
      </c>
      <c r="U901" s="118" t="s">
        <v>123</v>
      </c>
      <c r="V901" s="118" t="s">
        <v>123</v>
      </c>
      <c r="W901" s="118" t="s">
        <v>123</v>
      </c>
      <c r="X901" s="118" t="s">
        <v>3884</v>
      </c>
      <c r="Y901" s="53">
        <v>1</v>
      </c>
      <c r="Z901" s="115" t="str">
        <f>+R901</f>
        <v>3 Meses 20 dias</v>
      </c>
      <c r="AA901" s="118" t="s">
        <v>123</v>
      </c>
      <c r="AD901" s="118" t="s">
        <v>123</v>
      </c>
      <c r="AE901" s="118" t="s">
        <v>123</v>
      </c>
      <c r="AF901" s="118">
        <v>45691</v>
      </c>
      <c r="AG901" s="110">
        <v>20016333</v>
      </c>
      <c r="AH901" s="153" t="s">
        <v>123</v>
      </c>
      <c r="AI901" s="154">
        <v>0</v>
      </c>
      <c r="AJ901" s="53" t="s">
        <v>123</v>
      </c>
      <c r="AK901" s="110">
        <f>+AG901+AI901</f>
        <v>20016333</v>
      </c>
      <c r="AL901" s="111" t="str" cm="1">
        <f t="array" aca="1" ref="AL901" ca="1">_xlfn.IFS(TODAY()&lt;AF901,AF901-TODAY(),TODAY()&gt;AF901,"TERMINADO")</f>
        <v>TERMINADO</v>
      </c>
      <c r="AM901" s="112" t="s">
        <v>84</v>
      </c>
      <c r="AN901" s="155" t="s">
        <v>3885</v>
      </c>
      <c r="AO901" s="113" t="s">
        <v>3863</v>
      </c>
      <c r="AP901" s="160" t="s">
        <v>10895</v>
      </c>
      <c r="AQ901" s="99" t="s">
        <v>3865</v>
      </c>
      <c r="AR901" s="101" t="s">
        <v>417</v>
      </c>
      <c r="AS901" s="101" t="s">
        <v>103</v>
      </c>
      <c r="AT901" s="158" t="s">
        <v>4881</v>
      </c>
      <c r="AU901" s="104" t="s">
        <v>6881</v>
      </c>
      <c r="AV901" s="99">
        <v>117575</v>
      </c>
      <c r="AW901" s="99">
        <v>1</v>
      </c>
      <c r="AX901" s="116">
        <v>5459000</v>
      </c>
      <c r="AY901" s="117" t="s">
        <v>10896</v>
      </c>
      <c r="AZ901" s="99"/>
      <c r="BA901" s="166" t="s">
        <v>181</v>
      </c>
      <c r="BB901" s="99">
        <v>1931</v>
      </c>
      <c r="BC901" s="118">
        <v>45554</v>
      </c>
      <c r="BD901" s="116">
        <v>20016333</v>
      </c>
      <c r="BE901" s="99">
        <v>2217</v>
      </c>
      <c r="BF901" s="116">
        <v>20016333</v>
      </c>
      <c r="BG901" s="118">
        <v>45576</v>
      </c>
      <c r="BH901" s="117"/>
      <c r="BI901" s="118" t="s">
        <v>10010</v>
      </c>
      <c r="BJ901" s="99">
        <v>1</v>
      </c>
      <c r="BK901" s="99" t="s">
        <v>3869</v>
      </c>
      <c r="BL901" s="99" t="s">
        <v>4008</v>
      </c>
      <c r="BM901" s="118"/>
      <c r="BN901" s="99"/>
      <c r="BO901" s="99"/>
      <c r="BP901" s="99"/>
      <c r="BQ901" s="99"/>
      <c r="BR901" s="99"/>
      <c r="BS901" s="99"/>
      <c r="BT901" s="99"/>
      <c r="BU901" s="99"/>
      <c r="BV901" s="99"/>
      <c r="BW901" s="99"/>
      <c r="BX901" s="99"/>
      <c r="BY901" s="99"/>
      <c r="BZ901" s="99"/>
      <c r="CA901" s="99"/>
      <c r="CB901" s="129">
        <v>3124252560</v>
      </c>
      <c r="CC901" s="118" t="s">
        <v>10897</v>
      </c>
      <c r="CD901" s="118">
        <v>22298</v>
      </c>
      <c r="CE901" s="99" t="s">
        <v>3872</v>
      </c>
      <c r="CF901" s="99" t="s">
        <v>3873</v>
      </c>
      <c r="CG901" s="99"/>
      <c r="CH901" s="118" t="s">
        <v>3977</v>
      </c>
      <c r="CI901" s="118" t="s">
        <v>9864</v>
      </c>
      <c r="CJ901" s="99"/>
      <c r="CK901" s="115"/>
      <c r="CL901" s="99"/>
      <c r="CM901" s="166" t="s">
        <v>14</v>
      </c>
      <c r="CN901" s="123">
        <v>1</v>
      </c>
    </row>
    <row r="902" spans="1:92" ht="20.100000000000001" hidden="1" customHeight="1">
      <c r="A902" s="97">
        <v>197</v>
      </c>
      <c r="B902" s="98">
        <v>2024</v>
      </c>
      <c r="C902" s="99" t="s">
        <v>72</v>
      </c>
      <c r="D902" s="99" t="s">
        <v>10898</v>
      </c>
      <c r="E902" s="99" t="s">
        <v>4927</v>
      </c>
      <c r="F902" s="106" t="s">
        <v>10899</v>
      </c>
      <c r="G902" s="115">
        <v>79464226</v>
      </c>
      <c r="H902" s="99">
        <v>6</v>
      </c>
      <c r="I902" s="103" t="s">
        <v>138</v>
      </c>
      <c r="J902" s="104" t="s">
        <v>635</v>
      </c>
      <c r="K902" s="105" t="s">
        <v>3859</v>
      </c>
      <c r="L902" s="106" t="s">
        <v>74</v>
      </c>
      <c r="M902" s="99" t="s">
        <v>75</v>
      </c>
      <c r="N902" s="53" t="s">
        <v>3860</v>
      </c>
      <c r="O902" s="101" t="s">
        <v>4928</v>
      </c>
      <c r="P902" s="118">
        <v>45349</v>
      </c>
      <c r="Q902" s="107" t="s">
        <v>6</v>
      </c>
      <c r="R902" s="106" t="s">
        <v>3861</v>
      </c>
      <c r="S902" s="118">
        <v>45350</v>
      </c>
      <c r="T902" s="118">
        <v>45470</v>
      </c>
      <c r="U902" s="107">
        <v>45461</v>
      </c>
      <c r="V902" s="107" t="s">
        <v>867</v>
      </c>
      <c r="W902" s="102">
        <v>1033745352</v>
      </c>
      <c r="X902" s="53" t="s">
        <v>3862</v>
      </c>
      <c r="Y902" s="53">
        <v>1</v>
      </c>
      <c r="Z902" s="53" t="s">
        <v>3612</v>
      </c>
      <c r="AA902" s="107">
        <v>45461</v>
      </c>
      <c r="AB902" s="226"/>
      <c r="AC902" s="226"/>
      <c r="AD902" s="107" t="s">
        <v>123</v>
      </c>
      <c r="AE902" s="107" t="s">
        <v>123</v>
      </c>
      <c r="AF902" s="107">
        <v>45531</v>
      </c>
      <c r="AG902" s="130">
        <v>10900000</v>
      </c>
      <c r="AH902" s="107">
        <v>45461</v>
      </c>
      <c r="AI902" s="110">
        <v>5450000</v>
      </c>
      <c r="AJ902" s="51">
        <v>1</v>
      </c>
      <c r="AK902" s="130">
        <v>16350000</v>
      </c>
      <c r="AL902" s="111" t="str" cm="1">
        <f t="array" aca="1" ref="AL902" ca="1">_xlfn.IFS(TODAY()&lt;AF902,AF902-TODAY(),TODAY()&gt;AF902,"TERMINADO")</f>
        <v>TERMINADO</v>
      </c>
      <c r="AM902" s="112" t="s">
        <v>84</v>
      </c>
      <c r="AN902" s="112" t="s">
        <v>85</v>
      </c>
      <c r="AO902" s="113" t="s">
        <v>3863</v>
      </c>
      <c r="AP902" s="114" t="s">
        <v>4929</v>
      </c>
      <c r="AQ902" s="99" t="s">
        <v>3865</v>
      </c>
      <c r="AR902" s="175" t="s">
        <v>4930</v>
      </c>
      <c r="AS902" s="101" t="s">
        <v>141</v>
      </c>
      <c r="AT902" s="191" t="s">
        <v>10900</v>
      </c>
      <c r="AU902" s="231" t="s">
        <v>10901</v>
      </c>
      <c r="AV902" s="99">
        <v>103787</v>
      </c>
      <c r="AW902" s="99">
        <v>6</v>
      </c>
      <c r="AX902" s="116">
        <v>2725000</v>
      </c>
      <c r="AY902" s="117" t="s">
        <v>10902</v>
      </c>
      <c r="AZ902" s="99">
        <v>120</v>
      </c>
      <c r="BA902" s="117" t="s">
        <v>181</v>
      </c>
      <c r="BB902" s="99">
        <v>1095</v>
      </c>
      <c r="BC902" s="118">
        <v>45345</v>
      </c>
      <c r="BD902" s="116">
        <v>65400000</v>
      </c>
      <c r="BE902" s="99">
        <v>1156</v>
      </c>
      <c r="BF902" s="116">
        <v>10900000</v>
      </c>
      <c r="BG902" s="118">
        <v>45350</v>
      </c>
      <c r="BH902" s="99" t="s">
        <v>181</v>
      </c>
      <c r="BI902" s="118">
        <v>45349</v>
      </c>
      <c r="BJ902" s="99">
        <v>5</v>
      </c>
      <c r="BK902" s="99" t="s">
        <v>3869</v>
      </c>
      <c r="BL902" s="99"/>
      <c r="BM902" s="118" t="s">
        <v>4036</v>
      </c>
      <c r="BN902" s="99" t="s">
        <v>86</v>
      </c>
      <c r="BO902" s="99"/>
      <c r="BP902" s="99"/>
      <c r="BQ902" s="99"/>
      <c r="BR902" s="99"/>
      <c r="BS902" s="99"/>
      <c r="BT902" s="99"/>
      <c r="BU902" s="99"/>
      <c r="BV902" s="99"/>
      <c r="BW902" s="99"/>
      <c r="BX902" s="99"/>
      <c r="BY902" s="99"/>
      <c r="BZ902" s="99"/>
      <c r="CA902" s="99"/>
      <c r="CB902" s="129" t="s">
        <v>10903</v>
      </c>
      <c r="CC902" s="118" t="s">
        <v>10904</v>
      </c>
      <c r="CD902" s="118">
        <v>25100</v>
      </c>
      <c r="CE902" s="118" t="s">
        <v>3893</v>
      </c>
      <c r="CF902" s="99" t="s">
        <v>3894</v>
      </c>
      <c r="CG902" s="118" t="s">
        <v>3874</v>
      </c>
      <c r="CH902" s="118" t="s">
        <v>3893</v>
      </c>
      <c r="CI902" s="118" t="s">
        <v>10905</v>
      </c>
      <c r="CJ902" s="99" t="s">
        <v>181</v>
      </c>
      <c r="CK902" s="99">
        <v>56</v>
      </c>
      <c r="CL902" s="122" t="s">
        <v>10906</v>
      </c>
      <c r="CM902" s="99" t="s">
        <v>3878</v>
      </c>
      <c r="CN902" s="123">
        <v>1</v>
      </c>
    </row>
    <row r="903" spans="1:92" s="267" customFormat="1" ht="20.100000000000001" hidden="1" customHeight="1">
      <c r="A903" s="97">
        <v>912</v>
      </c>
      <c r="B903" s="98">
        <v>2024</v>
      </c>
      <c r="C903" s="99" t="s">
        <v>72</v>
      </c>
      <c r="D903" s="99" t="s">
        <v>10907</v>
      </c>
      <c r="E903" s="99" t="s">
        <v>8258</v>
      </c>
      <c r="F903" s="106" t="s">
        <v>10899</v>
      </c>
      <c r="G903" s="102">
        <v>79464226</v>
      </c>
      <c r="H903" s="53">
        <v>6</v>
      </c>
      <c r="I903" s="103" t="s">
        <v>4121</v>
      </c>
      <c r="J903" s="99">
        <v>1873</v>
      </c>
      <c r="K903" s="163" t="s">
        <v>3859</v>
      </c>
      <c r="L903" s="106" t="s">
        <v>74</v>
      </c>
      <c r="M903" s="99" t="s">
        <v>75</v>
      </c>
      <c r="N903" s="99" t="s">
        <v>3860</v>
      </c>
      <c r="O903" s="106" t="s">
        <v>4928</v>
      </c>
      <c r="P903" s="107">
        <v>45583</v>
      </c>
      <c r="Q903" s="118" t="s">
        <v>14</v>
      </c>
      <c r="R903" s="106" t="s">
        <v>3883</v>
      </c>
      <c r="S903" s="151">
        <v>45588</v>
      </c>
      <c r="T903" s="118">
        <v>45657</v>
      </c>
      <c r="U903" s="118" t="s">
        <v>123</v>
      </c>
      <c r="V903" s="118" t="s">
        <v>123</v>
      </c>
      <c r="W903" s="118" t="s">
        <v>123</v>
      </c>
      <c r="X903" s="107" t="s">
        <v>3884</v>
      </c>
      <c r="Y903" s="53">
        <v>1</v>
      </c>
      <c r="Z903" s="115" t="str">
        <f>+R903</f>
        <v>3 Meses 25 dias</v>
      </c>
      <c r="AA903" s="118" t="s">
        <v>123</v>
      </c>
      <c r="AB903" s="236"/>
      <c r="AC903" s="236"/>
      <c r="AD903" s="118" t="s">
        <v>123</v>
      </c>
      <c r="AE903" s="118" t="s">
        <v>123</v>
      </c>
      <c r="AF903" s="118">
        <v>45705</v>
      </c>
      <c r="AG903" s="154">
        <v>11040000</v>
      </c>
      <c r="AH903" s="153" t="s">
        <v>123</v>
      </c>
      <c r="AI903" s="154">
        <v>0</v>
      </c>
      <c r="AJ903" s="53" t="s">
        <v>123</v>
      </c>
      <c r="AK903" s="110">
        <f>+AG903+AI903</f>
        <v>11040000</v>
      </c>
      <c r="AL903" s="111" t="str" cm="1">
        <f t="array" aca="1" ref="AL903" ca="1">_xlfn.IFS(TODAY()&lt;AF903,AF903-TODAY(),TODAY()&gt;AF903,"TERMINADO")</f>
        <v>TERMINADO</v>
      </c>
      <c r="AM903" s="112" t="s">
        <v>84</v>
      </c>
      <c r="AN903" s="112" t="s">
        <v>3885</v>
      </c>
      <c r="AO903" s="113" t="s">
        <v>3863</v>
      </c>
      <c r="AP903" s="114" t="s">
        <v>10908</v>
      </c>
      <c r="AQ903" s="99" t="s">
        <v>3865</v>
      </c>
      <c r="AR903" s="221" t="s">
        <v>4930</v>
      </c>
      <c r="AS903" s="101" t="s">
        <v>141</v>
      </c>
      <c r="AT903" s="131" t="s">
        <v>8261</v>
      </c>
      <c r="AU903" s="515" t="s">
        <v>8262</v>
      </c>
      <c r="AV903" s="99">
        <v>117379</v>
      </c>
      <c r="AW903" s="99">
        <v>3</v>
      </c>
      <c r="AX903" s="116">
        <v>2880000</v>
      </c>
      <c r="AY903" s="166" t="s">
        <v>10909</v>
      </c>
      <c r="AZ903" s="99"/>
      <c r="BA903" s="117" t="s">
        <v>181</v>
      </c>
      <c r="BB903" s="99">
        <v>1942</v>
      </c>
      <c r="BC903" s="118">
        <v>45555</v>
      </c>
      <c r="BD903" s="116">
        <v>33120000</v>
      </c>
      <c r="BE903" s="99">
        <v>2277</v>
      </c>
      <c r="BF903" s="116">
        <v>11040000</v>
      </c>
      <c r="BG903" s="118">
        <v>45588</v>
      </c>
      <c r="BH903" s="117"/>
      <c r="BI903" s="118" t="s">
        <v>10222</v>
      </c>
      <c r="BJ903" s="99">
        <v>5</v>
      </c>
      <c r="BK903" s="117"/>
      <c r="BL903" s="99" t="s">
        <v>4008</v>
      </c>
      <c r="BM903" s="118"/>
      <c r="BN903" s="117"/>
      <c r="BO903" s="117"/>
      <c r="BP903" s="99"/>
      <c r="BQ903" s="99"/>
      <c r="BR903" s="99"/>
      <c r="BS903" s="99"/>
      <c r="BT903" s="99"/>
      <c r="BU903" s="99"/>
      <c r="BV903" s="117"/>
      <c r="BW903" s="117"/>
      <c r="BX903" s="117"/>
      <c r="BY903" s="117"/>
      <c r="BZ903" s="117"/>
      <c r="CA903" s="117"/>
      <c r="CB903" s="129" t="s">
        <v>10903</v>
      </c>
      <c r="CC903" s="118" t="s">
        <v>10904</v>
      </c>
      <c r="CD903" s="118">
        <v>25100</v>
      </c>
      <c r="CE903" s="99" t="s">
        <v>3893</v>
      </c>
      <c r="CF903" s="99" t="s">
        <v>3894</v>
      </c>
      <c r="CG903" s="99" t="s">
        <v>181</v>
      </c>
      <c r="CH903" s="118" t="s">
        <v>3893</v>
      </c>
      <c r="CI903" s="118" t="s">
        <v>10905</v>
      </c>
      <c r="CJ903" s="99"/>
      <c r="CK903" s="115"/>
      <c r="CL903" s="122"/>
      <c r="CM903" s="166" t="s">
        <v>14</v>
      </c>
      <c r="CN903" s="123">
        <v>1</v>
      </c>
    </row>
    <row r="904" spans="1:92" ht="20.100000000000001" hidden="1" customHeight="1">
      <c r="A904" s="97">
        <v>225</v>
      </c>
      <c r="B904" s="98">
        <v>2024</v>
      </c>
      <c r="C904" s="99" t="s">
        <v>72</v>
      </c>
      <c r="D904" s="99" t="s">
        <v>10910</v>
      </c>
      <c r="E904" s="99" t="s">
        <v>10911</v>
      </c>
      <c r="F904" s="106" t="s">
        <v>10912</v>
      </c>
      <c r="G904" s="115">
        <v>79369271</v>
      </c>
      <c r="H904" s="99">
        <v>1</v>
      </c>
      <c r="I904" s="103" t="s">
        <v>81</v>
      </c>
      <c r="J904" s="104" t="s">
        <v>635</v>
      </c>
      <c r="K904" s="105" t="s">
        <v>3859</v>
      </c>
      <c r="L904" s="106" t="s">
        <v>74</v>
      </c>
      <c r="M904" s="99" t="s">
        <v>75</v>
      </c>
      <c r="N904" s="53" t="s">
        <v>3860</v>
      </c>
      <c r="O904" s="101" t="s">
        <v>10913</v>
      </c>
      <c r="P904" s="118">
        <v>45358</v>
      </c>
      <c r="Q904" s="107" t="s">
        <v>7</v>
      </c>
      <c r="R904" s="106" t="s">
        <v>3861</v>
      </c>
      <c r="S904" s="107">
        <v>45362</v>
      </c>
      <c r="T904" s="107">
        <v>45483</v>
      </c>
      <c r="U904" s="107" t="s">
        <v>123</v>
      </c>
      <c r="V904" s="107" t="s">
        <v>123</v>
      </c>
      <c r="W904" s="107" t="s">
        <v>123</v>
      </c>
      <c r="X904" s="53" t="s">
        <v>3862</v>
      </c>
      <c r="Y904" s="53">
        <v>1</v>
      </c>
      <c r="Z904" s="53" t="s">
        <v>3612</v>
      </c>
      <c r="AA904" s="107">
        <v>45471</v>
      </c>
      <c r="AB904" s="226"/>
      <c r="AC904" s="226"/>
      <c r="AD904" s="107" t="s">
        <v>123</v>
      </c>
      <c r="AE904" s="107" t="s">
        <v>123</v>
      </c>
      <c r="AF904" s="107">
        <v>45545</v>
      </c>
      <c r="AG904" s="130">
        <v>27200000</v>
      </c>
      <c r="AH904" s="107">
        <v>45471</v>
      </c>
      <c r="AI904" s="110">
        <v>13600000</v>
      </c>
      <c r="AJ904" s="51">
        <v>1</v>
      </c>
      <c r="AK904" s="130">
        <v>40800000</v>
      </c>
      <c r="AL904" s="111" t="str" cm="1">
        <f t="array" aca="1" ref="AL904" ca="1">_xlfn.IFS(TODAY()&lt;AF904,AF904-TODAY(),TODAY()&gt;AF904,"TERMINADO")</f>
        <v>TERMINADO</v>
      </c>
      <c r="AM904" s="112" t="s">
        <v>84</v>
      </c>
      <c r="AN904" s="112" t="s">
        <v>3885</v>
      </c>
      <c r="AO904" s="113" t="s">
        <v>3863</v>
      </c>
      <c r="AP904" s="114" t="s">
        <v>10914</v>
      </c>
      <c r="AQ904" s="99" t="s">
        <v>3865</v>
      </c>
      <c r="AR904" s="106" t="s">
        <v>332</v>
      </c>
      <c r="AS904" s="101" t="s">
        <v>332</v>
      </c>
      <c r="AT904" s="106" t="s">
        <v>333</v>
      </c>
      <c r="AU904" s="115">
        <v>20245420004003</v>
      </c>
      <c r="AV904" s="99">
        <v>104142</v>
      </c>
      <c r="AW904" s="99">
        <v>1</v>
      </c>
      <c r="AX904" s="116">
        <v>6800000</v>
      </c>
      <c r="AY904" s="117" t="s">
        <v>10915</v>
      </c>
      <c r="AZ904" s="99">
        <v>120</v>
      </c>
      <c r="BA904" s="117" t="s">
        <v>181</v>
      </c>
      <c r="BB904" s="99">
        <v>1116</v>
      </c>
      <c r="BC904" s="118">
        <v>45352</v>
      </c>
      <c r="BD904" s="116">
        <v>27200000</v>
      </c>
      <c r="BE904" s="99">
        <v>1203</v>
      </c>
      <c r="BF904" s="116">
        <v>27200000</v>
      </c>
      <c r="BG904" s="118">
        <v>45359</v>
      </c>
      <c r="BH904" s="99" t="s">
        <v>181</v>
      </c>
      <c r="BI904" s="118">
        <v>45358</v>
      </c>
      <c r="BJ904" s="99">
        <v>1</v>
      </c>
      <c r="BK904" s="99" t="s">
        <v>3874</v>
      </c>
      <c r="BL904" s="99" t="s">
        <v>4008</v>
      </c>
      <c r="BM904" s="118" t="s">
        <v>4009</v>
      </c>
      <c r="BN904" s="99" t="s">
        <v>3906</v>
      </c>
      <c r="BO904" s="99" t="s">
        <v>3874</v>
      </c>
      <c r="BP904" s="99" t="s">
        <v>3874</v>
      </c>
      <c r="BQ904" s="99" t="s">
        <v>123</v>
      </c>
      <c r="BR904" s="99" t="s">
        <v>3874</v>
      </c>
      <c r="BS904" s="99" t="s">
        <v>3874</v>
      </c>
      <c r="BT904" s="99" t="s">
        <v>3874</v>
      </c>
      <c r="BU904" s="99" t="s">
        <v>3935</v>
      </c>
      <c r="BV904" s="99" t="s">
        <v>10916</v>
      </c>
      <c r="BW904" s="99" t="s">
        <v>10917</v>
      </c>
      <c r="BX904" s="99">
        <v>3004992805</v>
      </c>
      <c r="BY904" s="99" t="s">
        <v>4137</v>
      </c>
      <c r="BZ904" s="99" t="s">
        <v>3951</v>
      </c>
      <c r="CA904" s="99" t="s">
        <v>3952</v>
      </c>
      <c r="CB904" s="99">
        <v>3106961464</v>
      </c>
      <c r="CC904" s="118" t="s">
        <v>10918</v>
      </c>
      <c r="CD904" s="118">
        <v>24102</v>
      </c>
      <c r="CE904" s="118" t="s">
        <v>3872</v>
      </c>
      <c r="CF904" s="99" t="s">
        <v>3873</v>
      </c>
      <c r="CG904" s="118" t="s">
        <v>3874</v>
      </c>
      <c r="CH904" s="118" t="s">
        <v>5120</v>
      </c>
      <c r="CI904" s="118" t="s">
        <v>10919</v>
      </c>
      <c r="CJ904" s="99" t="s">
        <v>181</v>
      </c>
      <c r="CK904" s="99">
        <v>59</v>
      </c>
      <c r="CL904" s="122" t="s">
        <v>10920</v>
      </c>
      <c r="CM904" s="99" t="s">
        <v>3878</v>
      </c>
      <c r="CN904" s="123">
        <v>1</v>
      </c>
    </row>
    <row r="905" spans="1:92" ht="20.100000000000001" hidden="1" customHeight="1">
      <c r="A905" s="97">
        <v>908</v>
      </c>
      <c r="B905" s="98">
        <v>2024</v>
      </c>
      <c r="C905" s="99" t="s">
        <v>72</v>
      </c>
      <c r="D905" s="99" t="s">
        <v>10921</v>
      </c>
      <c r="E905" s="195" t="s">
        <v>7287</v>
      </c>
      <c r="F905" s="106" t="s">
        <v>10912</v>
      </c>
      <c r="G905" s="102">
        <v>79369271</v>
      </c>
      <c r="H905" s="53">
        <v>1</v>
      </c>
      <c r="I905" s="331" t="s">
        <v>4257</v>
      </c>
      <c r="J905" s="195">
        <v>1873</v>
      </c>
      <c r="K905" s="321" t="s">
        <v>3859</v>
      </c>
      <c r="L905" s="175" t="s">
        <v>74</v>
      </c>
      <c r="M905" s="195" t="s">
        <v>75</v>
      </c>
      <c r="N905" s="195" t="s">
        <v>3860</v>
      </c>
      <c r="O905" s="221" t="s">
        <v>7289</v>
      </c>
      <c r="P905" s="174">
        <v>45583</v>
      </c>
      <c r="Q905" s="118" t="s">
        <v>14</v>
      </c>
      <c r="R905" s="175" t="s">
        <v>3883</v>
      </c>
      <c r="S905" s="176">
        <v>45609</v>
      </c>
      <c r="T905" s="118">
        <v>45657</v>
      </c>
      <c r="U905" s="259" t="s">
        <v>123</v>
      </c>
      <c r="V905" s="259" t="s">
        <v>123</v>
      </c>
      <c r="W905" s="259" t="s">
        <v>123</v>
      </c>
      <c r="X905" s="107" t="s">
        <v>3884</v>
      </c>
      <c r="Y905" s="53">
        <v>1</v>
      </c>
      <c r="Z905" s="143" t="str">
        <f>+R905</f>
        <v>3 Meses 25 dias</v>
      </c>
      <c r="AA905" s="259" t="s">
        <v>123</v>
      </c>
      <c r="AD905" s="259" t="s">
        <v>123</v>
      </c>
      <c r="AE905" s="259" t="s">
        <v>123</v>
      </c>
      <c r="AF905" s="259">
        <v>45725</v>
      </c>
      <c r="AG905" s="324">
        <v>26066666</v>
      </c>
      <c r="AH905" s="329" t="s">
        <v>123</v>
      </c>
      <c r="AI905" s="330">
        <v>0</v>
      </c>
      <c r="AJ905" s="53" t="s">
        <v>123</v>
      </c>
      <c r="AK905" s="116">
        <v>26066666</v>
      </c>
      <c r="AL905" s="111" t="str" cm="1">
        <f t="array" aca="1" ref="AL905" ca="1">_xlfn.IFS(TODAY()&lt;AF905,AF905-TODAY(),TODAY()&gt;AF905,"TERMINADO")</f>
        <v>TERMINADO</v>
      </c>
      <c r="AM905" s="112" t="s">
        <v>84</v>
      </c>
      <c r="AN905" s="155" t="s">
        <v>3885</v>
      </c>
      <c r="AO905" s="113" t="s">
        <v>3863</v>
      </c>
      <c r="AP905" s="114" t="s">
        <v>7290</v>
      </c>
      <c r="AQ905" s="195" t="s">
        <v>3865</v>
      </c>
      <c r="AR905" s="221" t="s">
        <v>332</v>
      </c>
      <c r="AS905" s="101" t="s">
        <v>332</v>
      </c>
      <c r="AT905" s="234" t="s">
        <v>3887</v>
      </c>
      <c r="AU905" s="139" t="s">
        <v>3888</v>
      </c>
      <c r="AV905" s="99">
        <v>117330</v>
      </c>
      <c r="AW905" s="195">
        <v>3</v>
      </c>
      <c r="AX905" s="324">
        <v>6800000</v>
      </c>
      <c r="AY905" s="325" t="s">
        <v>10922</v>
      </c>
      <c r="AZ905" s="195"/>
      <c r="BA905" s="117" t="s">
        <v>181</v>
      </c>
      <c r="BB905" s="195">
        <v>1941</v>
      </c>
      <c r="BC905" s="259">
        <v>45555</v>
      </c>
      <c r="BD905" s="324">
        <v>78200000</v>
      </c>
      <c r="BE905" s="99">
        <v>2513</v>
      </c>
      <c r="BF905" s="116">
        <v>26066666</v>
      </c>
      <c r="BG905" s="118">
        <v>45611</v>
      </c>
      <c r="BH905" s="117"/>
      <c r="BI905" s="118" t="s">
        <v>7283</v>
      </c>
      <c r="BJ905" s="99">
        <v>1</v>
      </c>
      <c r="BK905" s="99" t="s">
        <v>3874</v>
      </c>
      <c r="BL905" s="99" t="s">
        <v>4008</v>
      </c>
      <c r="BM905" s="118" t="s">
        <v>4009</v>
      </c>
      <c r="BN905" s="99" t="s">
        <v>3906</v>
      </c>
      <c r="BO905" s="99" t="s">
        <v>3874</v>
      </c>
      <c r="BP905" s="99" t="s">
        <v>3874</v>
      </c>
      <c r="BQ905" s="99" t="s">
        <v>123</v>
      </c>
      <c r="BR905" s="99" t="s">
        <v>3874</v>
      </c>
      <c r="BS905" s="99" t="s">
        <v>3874</v>
      </c>
      <c r="BT905" s="99" t="s">
        <v>3874</v>
      </c>
      <c r="BU905" s="99" t="s">
        <v>3935</v>
      </c>
      <c r="BV905" s="99" t="s">
        <v>10916</v>
      </c>
      <c r="BW905" s="99" t="s">
        <v>10917</v>
      </c>
      <c r="BX905" s="99">
        <v>3004992805</v>
      </c>
      <c r="BY905" s="99" t="s">
        <v>4137</v>
      </c>
      <c r="BZ905" s="99" t="s">
        <v>3951</v>
      </c>
      <c r="CA905" s="99" t="s">
        <v>3952</v>
      </c>
      <c r="CB905" s="99">
        <v>3106961464</v>
      </c>
      <c r="CC905" s="118" t="s">
        <v>10918</v>
      </c>
      <c r="CD905" s="118">
        <v>24102</v>
      </c>
      <c r="CE905" s="118" t="s">
        <v>3872</v>
      </c>
      <c r="CF905" s="99" t="s">
        <v>3873</v>
      </c>
      <c r="CG905" s="99" t="s">
        <v>181</v>
      </c>
      <c r="CH905" s="118" t="s">
        <v>5120</v>
      </c>
      <c r="CI905" s="118" t="s">
        <v>10919</v>
      </c>
      <c r="CJ905" s="99" t="s">
        <v>181</v>
      </c>
      <c r="CK905" s="99">
        <v>59</v>
      </c>
      <c r="CL905" s="122" t="s">
        <v>10920</v>
      </c>
      <c r="CM905" s="117" t="s">
        <v>15</v>
      </c>
      <c r="CN905" s="123">
        <v>1</v>
      </c>
    </row>
    <row r="906" spans="1:92" ht="20.100000000000001" hidden="1" customHeight="1">
      <c r="A906" s="97">
        <v>425</v>
      </c>
      <c r="B906" s="98">
        <v>2024</v>
      </c>
      <c r="C906" s="99" t="s">
        <v>72</v>
      </c>
      <c r="D906" s="99" t="s">
        <v>10923</v>
      </c>
      <c r="E906" s="195" t="s">
        <v>7157</v>
      </c>
      <c r="F906" s="106" t="s">
        <v>10924</v>
      </c>
      <c r="G906" s="115">
        <v>1033761525</v>
      </c>
      <c r="H906" s="99">
        <v>0</v>
      </c>
      <c r="I906" s="331" t="s">
        <v>3967</v>
      </c>
      <c r="J906" s="134" t="s">
        <v>635</v>
      </c>
      <c r="K906" s="321" t="s">
        <v>3859</v>
      </c>
      <c r="L906" s="221" t="s">
        <v>74</v>
      </c>
      <c r="M906" s="222" t="s">
        <v>75</v>
      </c>
      <c r="N906" s="222" t="s">
        <v>3860</v>
      </c>
      <c r="O906" s="221" t="s">
        <v>7159</v>
      </c>
      <c r="P906" s="259">
        <v>45383</v>
      </c>
      <c r="Q906" s="107" t="s">
        <v>8</v>
      </c>
      <c r="R906" s="485" t="s">
        <v>3861</v>
      </c>
      <c r="S906" s="259">
        <v>45386</v>
      </c>
      <c r="T906" s="259">
        <v>45507</v>
      </c>
      <c r="U906" s="174">
        <v>45422</v>
      </c>
      <c r="V906" s="195" t="s">
        <v>10925</v>
      </c>
      <c r="W906" s="319">
        <v>52258620</v>
      </c>
      <c r="X906" s="53" t="s">
        <v>123</v>
      </c>
      <c r="Y906" s="53" t="s">
        <v>123</v>
      </c>
      <c r="Z906" s="319" t="str">
        <f>+R906</f>
        <v>4 MESES</v>
      </c>
      <c r="AA906" s="222" t="s">
        <v>123</v>
      </c>
      <c r="AB906" s="226"/>
      <c r="AC906" s="226"/>
      <c r="AD906" s="174" t="s">
        <v>123</v>
      </c>
      <c r="AE906" s="174" t="s">
        <v>123</v>
      </c>
      <c r="AF906" s="259">
        <v>45507</v>
      </c>
      <c r="AG906" s="488">
        <v>22800000</v>
      </c>
      <c r="AH906" s="488" t="s">
        <v>123</v>
      </c>
      <c r="AI906" s="323">
        <v>0</v>
      </c>
      <c r="AJ906" s="53" t="s">
        <v>123</v>
      </c>
      <c r="AK906" s="130">
        <v>22800000</v>
      </c>
      <c r="AL906" s="111" t="str" cm="1">
        <f t="array" aca="1" ref="AL906" ca="1">_xlfn.IFS(TODAY()&lt;AF906,AF906-TODAY(),TODAY()&gt;AF906,"TERMINADO")</f>
        <v>TERMINADO</v>
      </c>
      <c r="AM906" s="112" t="s">
        <v>84</v>
      </c>
      <c r="AN906" s="206" t="s">
        <v>85</v>
      </c>
      <c r="AO906" s="113" t="s">
        <v>3863</v>
      </c>
      <c r="AP906" s="114" t="s">
        <v>7161</v>
      </c>
      <c r="AQ906" s="195" t="s">
        <v>3865</v>
      </c>
      <c r="AR906" s="221" t="s">
        <v>200</v>
      </c>
      <c r="AS906" s="101" t="s">
        <v>141</v>
      </c>
      <c r="AT906" s="234" t="s">
        <v>7162</v>
      </c>
      <c r="AU906" s="133" t="s">
        <v>7163</v>
      </c>
      <c r="AV906" s="99">
        <v>106272</v>
      </c>
      <c r="AW906" s="195">
        <v>4</v>
      </c>
      <c r="AX906" s="324">
        <v>5700000</v>
      </c>
      <c r="AY906" s="325" t="s">
        <v>10926</v>
      </c>
      <c r="AZ906" s="195">
        <v>120</v>
      </c>
      <c r="BA906" s="117" t="s">
        <v>181</v>
      </c>
      <c r="BB906" s="195">
        <v>1265</v>
      </c>
      <c r="BC906" s="259">
        <v>45366</v>
      </c>
      <c r="BD906" s="324">
        <v>91200000</v>
      </c>
      <c r="BE906" s="99">
        <v>1425</v>
      </c>
      <c r="BF906" s="116">
        <v>22800000</v>
      </c>
      <c r="BG906" s="118">
        <v>45385</v>
      </c>
      <c r="BH906" s="99" t="s">
        <v>181</v>
      </c>
      <c r="BI906" s="118">
        <v>45385</v>
      </c>
      <c r="BJ906" s="99">
        <v>5</v>
      </c>
      <c r="BK906" s="99" t="s">
        <v>3869</v>
      </c>
      <c r="BL906" s="99"/>
      <c r="BM906" s="118" t="s">
        <v>3870</v>
      </c>
      <c r="BN906" s="99" t="s">
        <v>86</v>
      </c>
      <c r="BO906" s="99"/>
      <c r="BP906" s="99"/>
      <c r="BQ906" s="99"/>
      <c r="BR906" s="99"/>
      <c r="BS906" s="99"/>
      <c r="BT906" s="99"/>
      <c r="BU906" s="99"/>
      <c r="BV906" s="99"/>
      <c r="BW906" s="99"/>
      <c r="BX906" s="99"/>
      <c r="BY906" s="99"/>
      <c r="BZ906" s="99"/>
      <c r="CA906" s="99"/>
      <c r="CB906" s="99">
        <v>3223747884</v>
      </c>
      <c r="CC906" s="118" t="s">
        <v>10927</v>
      </c>
      <c r="CD906" s="118">
        <v>34221</v>
      </c>
      <c r="CE906" s="118" t="s">
        <v>3872</v>
      </c>
      <c r="CF906" s="99" t="s">
        <v>3873</v>
      </c>
      <c r="CG906" s="118" t="s">
        <v>3874</v>
      </c>
      <c r="CH906" s="118" t="s">
        <v>4468</v>
      </c>
      <c r="CI906" s="118" t="s">
        <v>10928</v>
      </c>
      <c r="CJ906" s="99" t="s">
        <v>86</v>
      </c>
      <c r="CK906" s="99">
        <v>31</v>
      </c>
      <c r="CL906" s="122" t="s">
        <v>10929</v>
      </c>
      <c r="CM906" s="117" t="s">
        <v>3917</v>
      </c>
      <c r="CN906" s="123">
        <v>1</v>
      </c>
    </row>
    <row r="907" spans="1:92" ht="20.100000000000001" hidden="1" customHeight="1">
      <c r="A907" s="97">
        <v>1034</v>
      </c>
      <c r="B907" s="98">
        <v>2024</v>
      </c>
      <c r="C907" s="99" t="s">
        <v>72</v>
      </c>
      <c r="D907" s="99" t="s">
        <v>10930</v>
      </c>
      <c r="E907" s="99" t="s">
        <v>9438</v>
      </c>
      <c r="F907" s="106" t="s">
        <v>10931</v>
      </c>
      <c r="G907" s="115">
        <v>1033761515</v>
      </c>
      <c r="H907" s="99">
        <v>7</v>
      </c>
      <c r="I907" s="103" t="s">
        <v>4121</v>
      </c>
      <c r="J907" s="99">
        <v>1873</v>
      </c>
      <c r="K907" s="105" t="s">
        <v>3859</v>
      </c>
      <c r="L907" s="101" t="s">
        <v>74</v>
      </c>
      <c r="M907" s="53" t="s">
        <v>75</v>
      </c>
      <c r="N907" s="53" t="s">
        <v>3860</v>
      </c>
      <c r="O907" s="221" t="s">
        <v>718</v>
      </c>
      <c r="P907" s="107">
        <v>45593</v>
      </c>
      <c r="Q907" s="118" t="s">
        <v>14</v>
      </c>
      <c r="R907" s="106" t="s">
        <v>3883</v>
      </c>
      <c r="S907" s="107">
        <v>45596</v>
      </c>
      <c r="T907" s="107">
        <v>45657</v>
      </c>
      <c r="U907" s="107" t="s">
        <v>123</v>
      </c>
      <c r="V907" s="107" t="s">
        <v>123</v>
      </c>
      <c r="W907" s="107" t="s">
        <v>123</v>
      </c>
      <c r="X907" s="118" t="s">
        <v>3884</v>
      </c>
      <c r="Y907" s="53">
        <v>1</v>
      </c>
      <c r="Z907" s="102" t="str">
        <f>+R907</f>
        <v>3 Meses 25 dias</v>
      </c>
      <c r="AA907" s="107" t="s">
        <v>123</v>
      </c>
      <c r="AD907" s="107" t="s">
        <v>123</v>
      </c>
      <c r="AE907" s="107" t="s">
        <v>123</v>
      </c>
      <c r="AF907" s="118">
        <v>45713</v>
      </c>
      <c r="AG907" s="110">
        <v>21850000</v>
      </c>
      <c r="AH907" s="153" t="s">
        <v>123</v>
      </c>
      <c r="AI907" s="154">
        <v>0</v>
      </c>
      <c r="AJ907" s="53" t="s">
        <v>123</v>
      </c>
      <c r="AK907" s="110">
        <f>+AG907+AI907</f>
        <v>21850000</v>
      </c>
      <c r="AL907" s="111" t="str" cm="1">
        <f t="array" aca="1" ref="AL907" ca="1">_xlfn.IFS(TODAY()&lt;AF907,AF907-TODAY(),TODAY()&gt;AF907,"TERMINADO")</f>
        <v>TERMINADO</v>
      </c>
      <c r="AM907" s="112" t="s">
        <v>84</v>
      </c>
      <c r="AN907" s="155" t="s">
        <v>3885</v>
      </c>
      <c r="AO907" s="113" t="s">
        <v>3863</v>
      </c>
      <c r="AP907" s="114" t="s">
        <v>9439</v>
      </c>
      <c r="AQ907" s="99" t="s">
        <v>3865</v>
      </c>
      <c r="AR907" s="101" t="s">
        <v>251</v>
      </c>
      <c r="AS907" s="101" t="s">
        <v>151</v>
      </c>
      <c r="AT907" s="106" t="s">
        <v>3984</v>
      </c>
      <c r="AU907" s="104" t="s">
        <v>3985</v>
      </c>
      <c r="AV907" s="99">
        <v>117113</v>
      </c>
      <c r="AW907" s="99">
        <v>6</v>
      </c>
      <c r="AX907" s="116">
        <v>5700000</v>
      </c>
      <c r="AY907" s="117" t="s">
        <v>10932</v>
      </c>
      <c r="AZ907" s="99"/>
      <c r="BA907" s="117" t="s">
        <v>181</v>
      </c>
      <c r="BB907" s="99">
        <v>2040</v>
      </c>
      <c r="BC907" s="118">
        <v>45575</v>
      </c>
      <c r="BD907" s="116">
        <v>131100000</v>
      </c>
      <c r="BE907" s="99">
        <v>2401</v>
      </c>
      <c r="BF907" s="116">
        <v>21850000</v>
      </c>
      <c r="BG907" s="118">
        <v>45595</v>
      </c>
      <c r="BH907" s="117"/>
      <c r="BI907" s="118" t="s">
        <v>4884</v>
      </c>
      <c r="BJ907" s="99">
        <v>1</v>
      </c>
      <c r="BK907" s="99"/>
      <c r="BL907" s="99" t="s">
        <v>3891</v>
      </c>
      <c r="BM907" s="117"/>
      <c r="BN907" s="99"/>
      <c r="BO907" s="99"/>
      <c r="BP907" s="99"/>
      <c r="BQ907" s="99"/>
      <c r="BR907" s="99"/>
      <c r="BS907" s="99"/>
      <c r="BT907" s="99"/>
      <c r="BU907" s="99"/>
      <c r="BV907" s="99"/>
      <c r="BW907" s="99"/>
      <c r="BX907" s="99"/>
      <c r="BY907" s="99"/>
      <c r="BZ907" s="99"/>
      <c r="CA907" s="99"/>
      <c r="CB907" s="129">
        <v>3223747884</v>
      </c>
      <c r="CC907" s="118" t="s">
        <v>10927</v>
      </c>
      <c r="CD907" s="118">
        <v>34221</v>
      </c>
      <c r="CE907" s="99" t="s">
        <v>3872</v>
      </c>
      <c r="CF907" s="99" t="s">
        <v>3873</v>
      </c>
      <c r="CG907" s="118"/>
      <c r="CH907" s="118" t="s">
        <v>4029</v>
      </c>
      <c r="CI907" s="118" t="s">
        <v>10933</v>
      </c>
      <c r="CJ907" s="117"/>
      <c r="CK907" s="115"/>
      <c r="CL907" s="156"/>
      <c r="CM907" s="166" t="s">
        <v>14</v>
      </c>
      <c r="CN907" s="123">
        <v>1</v>
      </c>
    </row>
    <row r="908" spans="1:92" ht="20.100000000000001" hidden="1" customHeight="1">
      <c r="A908" s="97">
        <v>321</v>
      </c>
      <c r="B908" s="98">
        <v>2024</v>
      </c>
      <c r="C908" s="99" t="s">
        <v>72</v>
      </c>
      <c r="D908" s="99" t="s">
        <v>10934</v>
      </c>
      <c r="E908" s="99" t="s">
        <v>10304</v>
      </c>
      <c r="F908" s="106" t="s">
        <v>10935</v>
      </c>
      <c r="G908" s="115">
        <v>1049626802</v>
      </c>
      <c r="H908" s="99">
        <v>7</v>
      </c>
      <c r="I908" s="103" t="s">
        <v>2494</v>
      </c>
      <c r="J908" s="104" t="s">
        <v>635</v>
      </c>
      <c r="K908" s="105" t="s">
        <v>3859</v>
      </c>
      <c r="L908" s="106" t="s">
        <v>74</v>
      </c>
      <c r="M908" s="99" t="s">
        <v>75</v>
      </c>
      <c r="N908" s="53" t="s">
        <v>3860</v>
      </c>
      <c r="O908" s="221" t="s">
        <v>949</v>
      </c>
      <c r="P908" s="107">
        <v>45364</v>
      </c>
      <c r="Q908" s="107" t="s">
        <v>7</v>
      </c>
      <c r="R908" s="106" t="s">
        <v>3861</v>
      </c>
      <c r="S908" s="118">
        <v>45366</v>
      </c>
      <c r="T908" s="118">
        <v>45487</v>
      </c>
      <c r="U908" s="107">
        <v>45393</v>
      </c>
      <c r="V908" s="107" t="s">
        <v>951</v>
      </c>
      <c r="W908" s="102">
        <v>1233694361</v>
      </c>
      <c r="X908" s="53" t="s">
        <v>123</v>
      </c>
      <c r="Y908" s="53" t="s">
        <v>123</v>
      </c>
      <c r="Z908" s="102" t="str">
        <f>+R908</f>
        <v>4 MESES</v>
      </c>
      <c r="AA908" s="53" t="s">
        <v>123</v>
      </c>
      <c r="AB908" s="226"/>
      <c r="AC908" s="226"/>
      <c r="AD908" s="107" t="s">
        <v>123</v>
      </c>
      <c r="AE908" s="107" t="s">
        <v>123</v>
      </c>
      <c r="AF908" s="107">
        <v>45487</v>
      </c>
      <c r="AG908" s="130">
        <v>24000000</v>
      </c>
      <c r="AH908" s="130" t="s">
        <v>123</v>
      </c>
      <c r="AI908" s="110">
        <v>0</v>
      </c>
      <c r="AJ908" s="53" t="s">
        <v>123</v>
      </c>
      <c r="AK908" s="130">
        <v>24000000</v>
      </c>
      <c r="AL908" s="111" t="str" cm="1">
        <f t="array" aca="1" ref="AL908" ca="1">_xlfn.IFS(TODAY()&lt;AF908,AF908-TODAY(),TODAY()&gt;AF908,"TERMINADO")</f>
        <v>TERMINADO</v>
      </c>
      <c r="AM908" s="112" t="s">
        <v>84</v>
      </c>
      <c r="AN908" s="206" t="s">
        <v>85</v>
      </c>
      <c r="AO908" s="113" t="s">
        <v>3863</v>
      </c>
      <c r="AP908" s="114" t="s">
        <v>10306</v>
      </c>
      <c r="AQ908" s="99" t="s">
        <v>3865</v>
      </c>
      <c r="AR908" s="221" t="s">
        <v>856</v>
      </c>
      <c r="AS908" s="101" t="s">
        <v>141</v>
      </c>
      <c r="AT908" s="131" t="s">
        <v>9944</v>
      </c>
      <c r="AU908" s="133" t="s">
        <v>10936</v>
      </c>
      <c r="AV908" s="99">
        <v>104094</v>
      </c>
      <c r="AW908" s="99">
        <v>3</v>
      </c>
      <c r="AX908" s="116">
        <v>6000000</v>
      </c>
      <c r="AY908" s="117" t="s">
        <v>10937</v>
      </c>
      <c r="AZ908" s="99">
        <v>120</v>
      </c>
      <c r="BA908" s="117" t="s">
        <v>181</v>
      </c>
      <c r="BB908" s="99">
        <v>1115</v>
      </c>
      <c r="BC908" s="118">
        <v>45352</v>
      </c>
      <c r="BD908" s="116">
        <v>72000000</v>
      </c>
      <c r="BE908" s="99">
        <v>1260</v>
      </c>
      <c r="BF908" s="116">
        <v>24000000</v>
      </c>
      <c r="BG908" s="118">
        <v>45365</v>
      </c>
      <c r="BH908" s="117" t="s">
        <v>181</v>
      </c>
      <c r="BI908" s="118">
        <v>45364</v>
      </c>
      <c r="BJ908" s="99">
        <v>1</v>
      </c>
      <c r="BK908" s="99" t="s">
        <v>3869</v>
      </c>
      <c r="BL908" s="99"/>
      <c r="BM908" s="118" t="s">
        <v>3870</v>
      </c>
      <c r="BN908" s="99" t="s">
        <v>86</v>
      </c>
      <c r="BO908" s="99"/>
      <c r="BP908" s="99"/>
      <c r="BQ908" s="99"/>
      <c r="BR908" s="99"/>
      <c r="BS908" s="99"/>
      <c r="BT908" s="99"/>
      <c r="BU908" s="99"/>
      <c r="BV908" s="99"/>
      <c r="BW908" s="99"/>
      <c r="BX908" s="99"/>
      <c r="BY908" s="99"/>
      <c r="BZ908" s="99"/>
      <c r="CA908" s="99"/>
      <c r="CB908" s="99">
        <v>3144053758</v>
      </c>
      <c r="CC908" s="118" t="s">
        <v>10938</v>
      </c>
      <c r="CD908" s="118">
        <v>33486</v>
      </c>
      <c r="CE908" s="118" t="s">
        <v>3872</v>
      </c>
      <c r="CF908" s="99" t="s">
        <v>3873</v>
      </c>
      <c r="CG908" s="118" t="s">
        <v>3874</v>
      </c>
      <c r="CH908" s="118" t="s">
        <v>5189</v>
      </c>
      <c r="CI908" s="118" t="s">
        <v>10939</v>
      </c>
      <c r="CJ908" s="99" t="s">
        <v>181</v>
      </c>
      <c r="CK908" s="99">
        <v>33</v>
      </c>
      <c r="CL908" s="122" t="s">
        <v>10940</v>
      </c>
      <c r="CM908" s="99" t="s">
        <v>3878</v>
      </c>
      <c r="CN908" s="123">
        <v>1</v>
      </c>
    </row>
    <row r="909" spans="1:92" ht="20.100000000000001" hidden="1" customHeight="1">
      <c r="A909" s="97">
        <v>366</v>
      </c>
      <c r="B909" s="98">
        <v>2024</v>
      </c>
      <c r="C909" s="99" t="s">
        <v>72</v>
      </c>
      <c r="D909" s="99" t="s">
        <v>10941</v>
      </c>
      <c r="E909" s="99" t="s">
        <v>6572</v>
      </c>
      <c r="F909" s="106" t="s">
        <v>10942</v>
      </c>
      <c r="G909" s="115">
        <v>1023898424</v>
      </c>
      <c r="H909" s="99">
        <v>8</v>
      </c>
      <c r="I909" s="103" t="s">
        <v>138</v>
      </c>
      <c r="J909" s="104" t="s">
        <v>1808</v>
      </c>
      <c r="K909" s="105" t="s">
        <v>4419</v>
      </c>
      <c r="L909" s="101" t="s">
        <v>74</v>
      </c>
      <c r="M909" s="53" t="s">
        <v>75</v>
      </c>
      <c r="N909" s="53" t="s">
        <v>3860</v>
      </c>
      <c r="O909" s="101" t="s">
        <v>4420</v>
      </c>
      <c r="P909" s="118">
        <v>45367</v>
      </c>
      <c r="Q909" s="107" t="s">
        <v>7</v>
      </c>
      <c r="R909" s="106" t="s">
        <v>3861</v>
      </c>
      <c r="S909" s="118">
        <v>45369</v>
      </c>
      <c r="T909" s="118">
        <v>45490</v>
      </c>
      <c r="U909" s="107">
        <v>45429</v>
      </c>
      <c r="V909" s="107" t="s">
        <v>10943</v>
      </c>
      <c r="W909" s="102">
        <v>79379018</v>
      </c>
      <c r="X909" s="53" t="s">
        <v>3862</v>
      </c>
      <c r="Y909" s="53">
        <v>1</v>
      </c>
      <c r="Z909" s="53" t="s">
        <v>3612</v>
      </c>
      <c r="AA909" s="107">
        <v>45476</v>
      </c>
      <c r="AB909" s="226"/>
      <c r="AC909" s="226"/>
      <c r="AD909" s="107" t="s">
        <v>123</v>
      </c>
      <c r="AE909" s="107" t="s">
        <v>123</v>
      </c>
      <c r="AF909" s="118">
        <v>45552</v>
      </c>
      <c r="AG909" s="110">
        <v>9600000</v>
      </c>
      <c r="AH909" s="107">
        <v>45476</v>
      </c>
      <c r="AI909" s="110">
        <v>4800000</v>
      </c>
      <c r="AJ909" s="51">
        <v>1</v>
      </c>
      <c r="AK909" s="110">
        <v>14400000</v>
      </c>
      <c r="AL909" s="111" t="str" cm="1">
        <f t="array" aca="1" ref="AL909" ca="1">_xlfn.IFS(TODAY()&lt;AF909,AF909-TODAY(),TODAY()&gt;AF909,"TERMINADO")</f>
        <v>TERMINADO</v>
      </c>
      <c r="AM909" s="112" t="s">
        <v>84</v>
      </c>
      <c r="AN909" s="112" t="s">
        <v>85</v>
      </c>
      <c r="AO909" s="113" t="s">
        <v>3863</v>
      </c>
      <c r="AP909" s="114" t="s">
        <v>6574</v>
      </c>
      <c r="AQ909" s="99" t="s">
        <v>3865</v>
      </c>
      <c r="AR909" s="101" t="s">
        <v>346</v>
      </c>
      <c r="AS909" s="101" t="s">
        <v>346</v>
      </c>
      <c r="AT909" s="131" t="s">
        <v>6575</v>
      </c>
      <c r="AU909" s="128" t="s">
        <v>6576</v>
      </c>
      <c r="AV909" s="99">
        <v>104226</v>
      </c>
      <c r="AW909" s="99">
        <v>8</v>
      </c>
      <c r="AX909" s="116">
        <v>2400000</v>
      </c>
      <c r="AY909" s="117" t="s">
        <v>10944</v>
      </c>
      <c r="AZ909" s="99">
        <v>120</v>
      </c>
      <c r="BA909" s="117" t="s">
        <v>181</v>
      </c>
      <c r="BB909" s="99">
        <v>1263</v>
      </c>
      <c r="BC909" s="118">
        <v>45366</v>
      </c>
      <c r="BD909" s="116">
        <v>76800000</v>
      </c>
      <c r="BE909" s="99">
        <v>1320</v>
      </c>
      <c r="BF909" s="116">
        <v>9600000</v>
      </c>
      <c r="BG909" s="118">
        <v>45369</v>
      </c>
      <c r="BH909" s="99" t="s">
        <v>181</v>
      </c>
      <c r="BI909" s="118">
        <v>45368</v>
      </c>
      <c r="BJ909" s="99">
        <v>4</v>
      </c>
      <c r="BK909" s="99" t="s">
        <v>3874</v>
      </c>
      <c r="BL909" s="99" t="s">
        <v>3891</v>
      </c>
      <c r="BM909" s="118" t="s">
        <v>3905</v>
      </c>
      <c r="BN909" s="99" t="s">
        <v>3906</v>
      </c>
      <c r="BO909" s="99" t="s">
        <v>3874</v>
      </c>
      <c r="BP909" s="99" t="s">
        <v>3874</v>
      </c>
      <c r="BQ909" s="99" t="s">
        <v>123</v>
      </c>
      <c r="BR909" s="99" t="s">
        <v>3874</v>
      </c>
      <c r="BS909" s="99" t="s">
        <v>3874</v>
      </c>
      <c r="BT909" s="99" t="s">
        <v>3874</v>
      </c>
      <c r="BU909" s="99" t="s">
        <v>3874</v>
      </c>
      <c r="BV909" s="99" t="s">
        <v>10945</v>
      </c>
      <c r="BW909" s="99" t="s">
        <v>4783</v>
      </c>
      <c r="BX909" s="99">
        <v>3125979799</v>
      </c>
      <c r="BY909" s="99" t="s">
        <v>3909</v>
      </c>
      <c r="BZ909" s="99" t="s">
        <v>3910</v>
      </c>
      <c r="CA909" s="99" t="s">
        <v>3911</v>
      </c>
      <c r="CB909" s="129">
        <v>3014756469</v>
      </c>
      <c r="CC909" s="118" t="s">
        <v>10946</v>
      </c>
      <c r="CD909" s="118">
        <v>32700</v>
      </c>
      <c r="CE909" s="118" t="s">
        <v>3893</v>
      </c>
      <c r="CF909" s="99" t="s">
        <v>3894</v>
      </c>
      <c r="CG909" s="118" t="s">
        <v>3874</v>
      </c>
      <c r="CH909" s="118" t="s">
        <v>3893</v>
      </c>
      <c r="CI909" s="118" t="s">
        <v>123</v>
      </c>
      <c r="CJ909" s="99" t="s">
        <v>181</v>
      </c>
      <c r="CK909" s="99">
        <v>35</v>
      </c>
      <c r="CL909" s="122" t="s">
        <v>10947</v>
      </c>
      <c r="CM909" s="99" t="s">
        <v>3878</v>
      </c>
      <c r="CN909" s="123">
        <v>1</v>
      </c>
    </row>
    <row r="910" spans="1:92" ht="20.100000000000001" hidden="1" customHeight="1">
      <c r="A910" s="97">
        <v>603</v>
      </c>
      <c r="B910" s="98">
        <v>2024</v>
      </c>
      <c r="C910" s="99" t="s">
        <v>72</v>
      </c>
      <c r="D910" s="99" t="s">
        <v>10948</v>
      </c>
      <c r="E910" s="99" t="s">
        <v>10949</v>
      </c>
      <c r="F910" s="101" t="s">
        <v>7269</v>
      </c>
      <c r="G910" s="102">
        <v>1136889669</v>
      </c>
      <c r="H910" s="53">
        <v>7</v>
      </c>
      <c r="I910" s="103" t="s">
        <v>138</v>
      </c>
      <c r="J910" s="104" t="s">
        <v>811</v>
      </c>
      <c r="K910" s="105" t="s">
        <v>475</v>
      </c>
      <c r="L910" s="106" t="s">
        <v>74</v>
      </c>
      <c r="M910" s="99" t="s">
        <v>75</v>
      </c>
      <c r="N910" s="53" t="s">
        <v>3860</v>
      </c>
      <c r="O910" s="101" t="s">
        <v>1727</v>
      </c>
      <c r="P910" s="107">
        <v>45484</v>
      </c>
      <c r="Q910" s="118" t="s">
        <v>11</v>
      </c>
      <c r="R910" s="108" t="s">
        <v>3861</v>
      </c>
      <c r="S910" s="107">
        <v>45485</v>
      </c>
      <c r="T910" s="107">
        <v>45607</v>
      </c>
      <c r="U910" s="107" t="s">
        <v>123</v>
      </c>
      <c r="V910" s="107" t="s">
        <v>123</v>
      </c>
      <c r="W910" s="107" t="s">
        <v>123</v>
      </c>
      <c r="X910" s="53" t="s">
        <v>123</v>
      </c>
      <c r="Y910" s="53" t="s">
        <v>123</v>
      </c>
      <c r="Z910" s="102" t="str">
        <f>+R910</f>
        <v>4 MESES</v>
      </c>
      <c r="AA910" s="53" t="s">
        <v>123</v>
      </c>
      <c r="AD910" s="107" t="s">
        <v>123</v>
      </c>
      <c r="AE910" s="107" t="s">
        <v>123</v>
      </c>
      <c r="AF910" s="107">
        <v>45607</v>
      </c>
      <c r="AG910" s="110">
        <v>21800000</v>
      </c>
      <c r="AH910" s="135" t="s">
        <v>123</v>
      </c>
      <c r="AI910" s="110">
        <v>0</v>
      </c>
      <c r="AJ910" s="53" t="s">
        <v>123</v>
      </c>
      <c r="AK910" s="110">
        <f>+AG910+AI910</f>
        <v>21800000</v>
      </c>
      <c r="AL910" s="111" t="str" cm="1">
        <f t="array" aca="1" ref="AL910" ca="1">_xlfn.IFS(TODAY()&lt;AF910,AF910-TODAY(),TODAY()&gt;AF910,"TERMINADO")</f>
        <v>TERMINADO</v>
      </c>
      <c r="AM910" s="112" t="s">
        <v>84</v>
      </c>
      <c r="AN910" s="112" t="s">
        <v>84</v>
      </c>
      <c r="AO910" s="113" t="s">
        <v>3863</v>
      </c>
      <c r="AP910" s="114" t="s">
        <v>10950</v>
      </c>
      <c r="AQ910" s="53" t="s">
        <v>3865</v>
      </c>
      <c r="AR910" s="101" t="s">
        <v>481</v>
      </c>
      <c r="AS910" s="101" t="s">
        <v>482</v>
      </c>
      <c r="AT910" s="131" t="s">
        <v>5420</v>
      </c>
      <c r="AU910" s="128" t="s">
        <v>8175</v>
      </c>
      <c r="AV910" s="99">
        <v>111883</v>
      </c>
      <c r="AW910" s="99">
        <v>1</v>
      </c>
      <c r="AX910" s="116">
        <v>5450000</v>
      </c>
      <c r="AY910" s="117" t="s">
        <v>10951</v>
      </c>
      <c r="AZ910" s="99">
        <v>120</v>
      </c>
      <c r="BA910" s="117" t="s">
        <v>181</v>
      </c>
      <c r="BB910" s="99">
        <v>1568</v>
      </c>
      <c r="BC910" s="118">
        <v>45464</v>
      </c>
      <c r="BD910" s="116">
        <v>21800000</v>
      </c>
      <c r="BE910" s="99">
        <v>1928</v>
      </c>
      <c r="BF910" s="116">
        <v>21800000</v>
      </c>
      <c r="BG910" s="118">
        <v>45484</v>
      </c>
      <c r="BH910" s="117" t="s">
        <v>181</v>
      </c>
      <c r="BI910" s="118">
        <v>45484</v>
      </c>
      <c r="BJ910" s="99">
        <v>1</v>
      </c>
      <c r="BK910" s="99" t="s">
        <v>3874</v>
      </c>
      <c r="BL910" s="99" t="s">
        <v>3891</v>
      </c>
      <c r="BM910" s="118" t="s">
        <v>3905</v>
      </c>
      <c r="BN910" s="99" t="s">
        <v>3906</v>
      </c>
      <c r="BO910" s="99" t="s">
        <v>3874</v>
      </c>
      <c r="BP910" s="99" t="s">
        <v>3874</v>
      </c>
      <c r="BQ910" s="99" t="s">
        <v>123</v>
      </c>
      <c r="BR910" s="99" t="s">
        <v>3874</v>
      </c>
      <c r="BS910" s="99" t="s">
        <v>3874</v>
      </c>
      <c r="BT910" s="99" t="s">
        <v>3874</v>
      </c>
      <c r="BU910" s="99" t="s">
        <v>3874</v>
      </c>
      <c r="BV910" s="99" t="s">
        <v>10952</v>
      </c>
      <c r="BW910" s="99" t="s">
        <v>3908</v>
      </c>
      <c r="BX910" s="99">
        <v>3208213880</v>
      </c>
      <c r="BY910" s="99" t="s">
        <v>3909</v>
      </c>
      <c r="BZ910" s="99" t="s">
        <v>4060</v>
      </c>
      <c r="CA910" s="99" t="s">
        <v>3952</v>
      </c>
      <c r="CB910" s="129">
        <v>3002978667</v>
      </c>
      <c r="CC910" s="118" t="s">
        <v>10953</v>
      </c>
      <c r="CD910" s="118">
        <v>36291</v>
      </c>
      <c r="CE910" s="118" t="s">
        <v>3872</v>
      </c>
      <c r="CF910" s="99" t="s">
        <v>3873</v>
      </c>
      <c r="CG910" s="118"/>
      <c r="CH910" s="118" t="s">
        <v>3977</v>
      </c>
      <c r="CI910" s="118" t="s">
        <v>10954</v>
      </c>
      <c r="CJ910" s="99"/>
      <c r="CK910" s="99">
        <v>25</v>
      </c>
      <c r="CL910" s="122" t="s">
        <v>10955</v>
      </c>
      <c r="CM910" s="99" t="s">
        <v>3878</v>
      </c>
      <c r="CN910" s="123">
        <v>1</v>
      </c>
    </row>
    <row r="911" spans="1:92" s="267" customFormat="1" ht="20.100000000000001" hidden="1" customHeight="1">
      <c r="A911" s="97">
        <v>719</v>
      </c>
      <c r="B911" s="98">
        <v>2024</v>
      </c>
      <c r="C911" s="99" t="s">
        <v>72</v>
      </c>
      <c r="D911" s="99" t="s">
        <v>10956</v>
      </c>
      <c r="E911" s="99" t="s">
        <v>10957</v>
      </c>
      <c r="F911" s="101" t="s">
        <v>10958</v>
      </c>
      <c r="G911" s="102">
        <v>79977903</v>
      </c>
      <c r="H911" s="53">
        <v>6</v>
      </c>
      <c r="I911" s="181" t="s">
        <v>4129</v>
      </c>
      <c r="J911" s="99">
        <v>1873</v>
      </c>
      <c r="K911" s="105" t="s">
        <v>3859</v>
      </c>
      <c r="L911" s="101" t="s">
        <v>74</v>
      </c>
      <c r="M911" s="53" t="s">
        <v>75</v>
      </c>
      <c r="N911" s="53" t="s">
        <v>3860</v>
      </c>
      <c r="O911" s="101" t="s">
        <v>2556</v>
      </c>
      <c r="P911" s="107">
        <v>45548</v>
      </c>
      <c r="Q911" s="118" t="s">
        <v>13</v>
      </c>
      <c r="R911" s="108" t="s">
        <v>3861</v>
      </c>
      <c r="S911" s="159">
        <v>45551</v>
      </c>
      <c r="T911" s="107">
        <v>45657</v>
      </c>
      <c r="U911" s="107" t="s">
        <v>123</v>
      </c>
      <c r="V911" s="107" t="s">
        <v>123</v>
      </c>
      <c r="W911" s="107" t="s">
        <v>123</v>
      </c>
      <c r="X911" s="107" t="s">
        <v>3884</v>
      </c>
      <c r="Y911" s="53">
        <v>1</v>
      </c>
      <c r="Z911" s="107" t="s">
        <v>3861</v>
      </c>
      <c r="AA911" s="107" t="s">
        <v>123</v>
      </c>
      <c r="AB911" s="236"/>
      <c r="AC911" s="236"/>
      <c r="AD911" s="107" t="s">
        <v>123</v>
      </c>
      <c r="AE911" s="107" t="s">
        <v>123</v>
      </c>
      <c r="AF911" s="107">
        <v>45672</v>
      </c>
      <c r="AG911" s="110">
        <v>27200000</v>
      </c>
      <c r="AH911" s="135" t="s">
        <v>123</v>
      </c>
      <c r="AI911" s="110">
        <v>0</v>
      </c>
      <c r="AJ911" s="53" t="s">
        <v>123</v>
      </c>
      <c r="AK911" s="110">
        <f>+AG911+AI911</f>
        <v>27200000</v>
      </c>
      <c r="AL911" s="111" t="str" cm="1">
        <f t="array" aca="1" ref="AL911" ca="1">_xlfn.IFS(TODAY()&lt;AF911,AF911-TODAY(),TODAY()&gt;AF911,"TERMINADO")</f>
        <v>TERMINADO</v>
      </c>
      <c r="AM911" s="112" t="s">
        <v>84</v>
      </c>
      <c r="AN911" s="238" t="s">
        <v>3885</v>
      </c>
      <c r="AO911" s="113" t="s">
        <v>3863</v>
      </c>
      <c r="AP911" s="114" t="s">
        <v>10959</v>
      </c>
      <c r="AQ911" s="53" t="s">
        <v>3865</v>
      </c>
      <c r="AR911" s="106" t="s">
        <v>555</v>
      </c>
      <c r="AS911" s="101" t="s">
        <v>141</v>
      </c>
      <c r="AT911" s="101" t="s">
        <v>545</v>
      </c>
      <c r="AU911" s="115">
        <v>20245420020153</v>
      </c>
      <c r="AV911" s="99">
        <v>116403</v>
      </c>
      <c r="AW911" s="99">
        <v>1</v>
      </c>
      <c r="AX911" s="116">
        <v>6800000</v>
      </c>
      <c r="AY911" s="117" t="s">
        <v>10960</v>
      </c>
      <c r="AZ911" s="99"/>
      <c r="BA911" s="117" t="s">
        <v>181</v>
      </c>
      <c r="BB911" s="99">
        <v>1869</v>
      </c>
      <c r="BC911" s="118">
        <v>45539</v>
      </c>
      <c r="BD911" s="116">
        <v>27200000</v>
      </c>
      <c r="BE911" s="99">
        <v>2084</v>
      </c>
      <c r="BF911" s="116">
        <v>27200000</v>
      </c>
      <c r="BG911" s="118">
        <v>45551</v>
      </c>
      <c r="BH911" s="99" t="s">
        <v>181</v>
      </c>
      <c r="BI911" s="118">
        <v>45550</v>
      </c>
      <c r="BJ911" s="99">
        <v>1</v>
      </c>
      <c r="BK911" s="99" t="s">
        <v>3874</v>
      </c>
      <c r="BL911" s="99" t="s">
        <v>4008</v>
      </c>
      <c r="BM911" s="99" t="s">
        <v>4009</v>
      </c>
      <c r="BN911" s="99" t="s">
        <v>3906</v>
      </c>
      <c r="BO911" s="99" t="s">
        <v>3874</v>
      </c>
      <c r="BP911" s="99" t="s">
        <v>3874</v>
      </c>
      <c r="BQ911" s="99" t="s">
        <v>123</v>
      </c>
      <c r="BR911" s="99" t="s">
        <v>3874</v>
      </c>
      <c r="BS911" s="99" t="s">
        <v>3874</v>
      </c>
      <c r="BT911" s="99" t="s">
        <v>3874</v>
      </c>
      <c r="BU911" s="99" t="s">
        <v>3874</v>
      </c>
      <c r="BV911" s="99" t="s">
        <v>10961</v>
      </c>
      <c r="BW911" s="99" t="s">
        <v>10962</v>
      </c>
      <c r="BX911" s="99">
        <v>3118445936</v>
      </c>
      <c r="BY911" s="99" t="s">
        <v>3909</v>
      </c>
      <c r="BZ911" s="99" t="s">
        <v>3951</v>
      </c>
      <c r="CA911" s="99" t="s">
        <v>3911</v>
      </c>
      <c r="CB911" s="99">
        <v>3144901106</v>
      </c>
      <c r="CC911" s="118" t="s">
        <v>10963</v>
      </c>
      <c r="CD911" s="118">
        <v>29485</v>
      </c>
      <c r="CE911" s="99" t="s">
        <v>6785</v>
      </c>
      <c r="CF911" s="99" t="s">
        <v>3873</v>
      </c>
      <c r="CG911" s="99"/>
      <c r="CH911" s="118" t="s">
        <v>10964</v>
      </c>
      <c r="CI911" s="118" t="s">
        <v>10965</v>
      </c>
      <c r="CJ911" s="99"/>
      <c r="CK911" s="115"/>
      <c r="CL911" s="122"/>
      <c r="CM911" s="117" t="s">
        <v>13</v>
      </c>
      <c r="CN911" s="123">
        <v>1</v>
      </c>
    </row>
    <row r="912" spans="1:92" ht="20.100000000000001" hidden="1" customHeight="1">
      <c r="A912" s="97">
        <v>533</v>
      </c>
      <c r="B912" s="98">
        <v>2024</v>
      </c>
      <c r="C912" s="99" t="s">
        <v>72</v>
      </c>
      <c r="D912" s="99" t="s">
        <v>10966</v>
      </c>
      <c r="E912" s="53" t="s">
        <v>8530</v>
      </c>
      <c r="F912" s="101" t="s">
        <v>10967</v>
      </c>
      <c r="G912" s="102">
        <v>79591362</v>
      </c>
      <c r="H912" s="53">
        <v>3</v>
      </c>
      <c r="I912" s="103" t="s">
        <v>2494</v>
      </c>
      <c r="J912" s="99">
        <v>1801</v>
      </c>
      <c r="K912" s="150" t="s">
        <v>4050</v>
      </c>
      <c r="L912" s="101" t="s">
        <v>74</v>
      </c>
      <c r="M912" s="53" t="s">
        <v>75</v>
      </c>
      <c r="N912" s="53" t="s">
        <v>3860</v>
      </c>
      <c r="O912" s="101" t="s">
        <v>6331</v>
      </c>
      <c r="P912" s="107">
        <v>45401</v>
      </c>
      <c r="Q912" s="107" t="s">
        <v>8</v>
      </c>
      <c r="R912" s="108" t="s">
        <v>3861</v>
      </c>
      <c r="S912" s="118">
        <v>45405</v>
      </c>
      <c r="T912" s="118">
        <v>45526</v>
      </c>
      <c r="U912" s="107" t="s">
        <v>123</v>
      </c>
      <c r="V912" s="107" t="s">
        <v>123</v>
      </c>
      <c r="W912" s="107" t="s">
        <v>123</v>
      </c>
      <c r="X912" s="53" t="s">
        <v>123</v>
      </c>
      <c r="Y912" s="53" t="s">
        <v>123</v>
      </c>
      <c r="Z912" s="102" t="str">
        <f>+R912</f>
        <v>4 MESES</v>
      </c>
      <c r="AA912" s="53" t="s">
        <v>123</v>
      </c>
      <c r="AD912" s="107" t="s">
        <v>123</v>
      </c>
      <c r="AE912" s="107" t="s">
        <v>123</v>
      </c>
      <c r="AF912" s="107">
        <v>45526</v>
      </c>
      <c r="AG912" s="130">
        <v>10900000</v>
      </c>
      <c r="AH912" s="130" t="s">
        <v>123</v>
      </c>
      <c r="AI912" s="110">
        <v>0</v>
      </c>
      <c r="AJ912" s="53" t="s">
        <v>123</v>
      </c>
      <c r="AK912" s="110">
        <f>+AG912+AI912</f>
        <v>10900000</v>
      </c>
      <c r="AL912" s="111" t="str" cm="1">
        <f t="array" aca="1" ref="AL912" ca="1">_xlfn.IFS(TODAY()&lt;AF912,AF912-TODAY(),TODAY()&gt;AF912,"TERMINADO")</f>
        <v>TERMINADO</v>
      </c>
      <c r="AM912" s="112" t="s">
        <v>84</v>
      </c>
      <c r="AN912" s="258" t="s">
        <v>85</v>
      </c>
      <c r="AO912" s="113" t="s">
        <v>3863</v>
      </c>
      <c r="AP912" s="114" t="s">
        <v>8531</v>
      </c>
      <c r="AQ912" s="53" t="s">
        <v>3865</v>
      </c>
      <c r="AR912" s="101" t="s">
        <v>534</v>
      </c>
      <c r="AS912" s="101" t="s">
        <v>4052</v>
      </c>
      <c r="AT912" s="101" t="s">
        <v>535</v>
      </c>
      <c r="AU912" s="115">
        <v>20245420007913</v>
      </c>
      <c r="AV912" s="99">
        <v>106653</v>
      </c>
      <c r="AW912" s="99">
        <v>2</v>
      </c>
      <c r="AX912" s="116">
        <v>2725000</v>
      </c>
      <c r="AY912" s="117" t="s">
        <v>10968</v>
      </c>
      <c r="AZ912" s="99">
        <v>120</v>
      </c>
      <c r="BA912" s="117" t="s">
        <v>181</v>
      </c>
      <c r="BB912" s="99">
        <v>1275</v>
      </c>
      <c r="BC912" s="118">
        <v>45371</v>
      </c>
      <c r="BD912" s="116">
        <v>21800000</v>
      </c>
      <c r="BE912" s="99">
        <v>1527</v>
      </c>
      <c r="BF912" s="116">
        <v>10900000</v>
      </c>
      <c r="BG912" s="118">
        <v>45404</v>
      </c>
      <c r="BH912" s="99" t="s">
        <v>181</v>
      </c>
      <c r="BI912" s="118">
        <v>45404</v>
      </c>
      <c r="BJ912" s="99">
        <v>3</v>
      </c>
      <c r="BK912" s="99" t="s">
        <v>3869</v>
      </c>
      <c r="BL912" s="99"/>
      <c r="BM912" s="118" t="s">
        <v>3870</v>
      </c>
      <c r="BN912" s="99" t="s">
        <v>86</v>
      </c>
      <c r="BO912" s="99"/>
      <c r="BP912" s="99"/>
      <c r="BQ912" s="99"/>
      <c r="BR912" s="99"/>
      <c r="BS912" s="99"/>
      <c r="BT912" s="99"/>
      <c r="BU912" s="99"/>
      <c r="BV912" s="99"/>
      <c r="BW912" s="99"/>
      <c r="BX912" s="99"/>
      <c r="BY912" s="99"/>
      <c r="BZ912" s="99"/>
      <c r="CA912" s="99"/>
      <c r="CB912" s="129">
        <v>3137338775</v>
      </c>
      <c r="CC912" s="118" t="s">
        <v>10969</v>
      </c>
      <c r="CD912" s="118">
        <v>26119</v>
      </c>
      <c r="CE912" s="118" t="s">
        <v>3893</v>
      </c>
      <c r="CF912" s="99" t="s">
        <v>3894</v>
      </c>
      <c r="CG912" s="118" t="s">
        <v>3874</v>
      </c>
      <c r="CH912" s="118" t="s">
        <v>3893</v>
      </c>
      <c r="CI912" s="118" t="s">
        <v>10970</v>
      </c>
      <c r="CJ912" s="99" t="s">
        <v>86</v>
      </c>
      <c r="CK912" s="99">
        <v>53</v>
      </c>
      <c r="CL912" s="122" t="s">
        <v>10971</v>
      </c>
      <c r="CM912" s="117" t="s">
        <v>3917</v>
      </c>
      <c r="CN912" s="123">
        <v>1</v>
      </c>
    </row>
    <row r="913" spans="1:92" ht="20.100000000000001" hidden="1" customHeight="1">
      <c r="A913" s="97">
        <v>160</v>
      </c>
      <c r="B913" s="98">
        <v>2024</v>
      </c>
      <c r="C913" s="99" t="s">
        <v>72</v>
      </c>
      <c r="D913" s="99" t="s">
        <v>10972</v>
      </c>
      <c r="E913" s="99" t="s">
        <v>4391</v>
      </c>
      <c r="F913" s="106" t="s">
        <v>10973</v>
      </c>
      <c r="G913" s="115">
        <v>51916910</v>
      </c>
      <c r="H913" s="99">
        <v>5</v>
      </c>
      <c r="I913" s="103" t="s">
        <v>81</v>
      </c>
      <c r="J913" s="99">
        <v>1835</v>
      </c>
      <c r="K913" s="105" t="s">
        <v>4065</v>
      </c>
      <c r="L913" s="101" t="s">
        <v>74</v>
      </c>
      <c r="M913" s="53" t="s">
        <v>75</v>
      </c>
      <c r="N913" s="53" t="s">
        <v>3860</v>
      </c>
      <c r="O913" s="106" t="s">
        <v>499</v>
      </c>
      <c r="P913" s="107">
        <v>45625</v>
      </c>
      <c r="Q913" s="118" t="s">
        <v>15</v>
      </c>
      <c r="R913" s="106" t="s">
        <v>4393</v>
      </c>
      <c r="S913" s="159">
        <v>45643</v>
      </c>
      <c r="T913" s="107">
        <v>45714</v>
      </c>
      <c r="U913" s="107" t="s">
        <v>123</v>
      </c>
      <c r="V913" s="107" t="s">
        <v>123</v>
      </c>
      <c r="W913" s="107" t="s">
        <v>123</v>
      </c>
      <c r="X913" s="107" t="s">
        <v>123</v>
      </c>
      <c r="Y913" s="53" t="s">
        <v>123</v>
      </c>
      <c r="Z913" s="102" t="str">
        <f>+R913</f>
        <v>2 Meses 10 dias</v>
      </c>
      <c r="AA913" s="107" t="s">
        <v>123</v>
      </c>
      <c r="AD913" s="107" t="s">
        <v>123</v>
      </c>
      <c r="AE913" s="107" t="s">
        <v>123</v>
      </c>
      <c r="AF913" s="107">
        <f>+T913</f>
        <v>45714</v>
      </c>
      <c r="AG913" s="110">
        <v>6720000</v>
      </c>
      <c r="AH913" s="153" t="s">
        <v>123</v>
      </c>
      <c r="AI913" s="154">
        <v>0</v>
      </c>
      <c r="AJ913" s="53" t="s">
        <v>123</v>
      </c>
      <c r="AK913" s="110">
        <f>+AG913+AI913</f>
        <v>6720000</v>
      </c>
      <c r="AL913" s="111" t="str" cm="1">
        <f t="array" aca="1" ref="AL913" ca="1">_xlfn.IFS(TODAY()&lt;AF913,AF913-TODAY(),TODAY()&gt;AF913,"TERMINADO")</f>
        <v>TERMINADO</v>
      </c>
      <c r="AM913" s="112" t="s">
        <v>84</v>
      </c>
      <c r="AN913" s="155" t="s">
        <v>3885</v>
      </c>
      <c r="AO913" s="113" t="s">
        <v>3863</v>
      </c>
      <c r="AP913" s="114" t="s">
        <v>4394</v>
      </c>
      <c r="AQ913" s="99" t="s">
        <v>3865</v>
      </c>
      <c r="AR913" s="101" t="s">
        <v>222</v>
      </c>
      <c r="AS913" s="101" t="s">
        <v>222</v>
      </c>
      <c r="AT913" s="131" t="s">
        <v>6400</v>
      </c>
      <c r="AU913" s="139" t="s">
        <v>4396</v>
      </c>
      <c r="AV913" s="99">
        <v>119692</v>
      </c>
      <c r="AW913" s="99">
        <v>9</v>
      </c>
      <c r="AX913" s="116">
        <v>2880000</v>
      </c>
      <c r="AY913" s="166" t="s">
        <v>10974</v>
      </c>
      <c r="AZ913" s="99"/>
      <c r="BA913" s="166" t="s">
        <v>181</v>
      </c>
      <c r="BB913" s="99">
        <v>2124</v>
      </c>
      <c r="BC913" s="118">
        <v>45617</v>
      </c>
      <c r="BD913" s="116">
        <v>60480000</v>
      </c>
      <c r="BE913" s="99">
        <v>2580</v>
      </c>
      <c r="BF913" s="116">
        <v>6720000</v>
      </c>
      <c r="BG913" s="118">
        <v>45643</v>
      </c>
      <c r="BH913" s="117"/>
      <c r="BI913" s="118">
        <v>45629</v>
      </c>
      <c r="BJ913" s="99">
        <v>3</v>
      </c>
      <c r="BK913" s="99"/>
      <c r="BL913" s="99"/>
      <c r="BM913" s="117"/>
      <c r="BN913" s="99"/>
      <c r="BO913" s="99"/>
      <c r="BP913" s="99"/>
      <c r="BQ913" s="99"/>
      <c r="BR913" s="99"/>
      <c r="BS913" s="99"/>
      <c r="BT913" s="99"/>
      <c r="BU913" s="99"/>
      <c r="BV913" s="99"/>
      <c r="BW913" s="99"/>
      <c r="BX913" s="99"/>
      <c r="BY913" s="99"/>
      <c r="BZ913" s="99" t="s">
        <v>3893</v>
      </c>
      <c r="CA913" s="99"/>
      <c r="CB913" s="99">
        <v>3017637107</v>
      </c>
      <c r="CC913" s="118" t="s">
        <v>10975</v>
      </c>
      <c r="CD913" s="118">
        <v>25104</v>
      </c>
      <c r="CE913" s="99" t="s">
        <v>3893</v>
      </c>
      <c r="CF913" s="99" t="s">
        <v>3894</v>
      </c>
      <c r="CG913" s="118"/>
      <c r="CH913" s="99" t="s">
        <v>3893</v>
      </c>
      <c r="CI913" s="118" t="s">
        <v>82</v>
      </c>
      <c r="CJ913" s="99"/>
      <c r="CK913" s="99"/>
      <c r="CL913" s="122" t="s">
        <v>10976</v>
      </c>
      <c r="CM913" s="117"/>
      <c r="CN913" s="123">
        <v>1</v>
      </c>
    </row>
    <row r="914" spans="1:92" ht="20.100000000000001" hidden="1" customHeight="1">
      <c r="A914" s="97">
        <v>217</v>
      </c>
      <c r="B914" s="98">
        <v>2024</v>
      </c>
      <c r="C914" s="99" t="s">
        <v>72</v>
      </c>
      <c r="D914" s="99" t="s">
        <v>10977</v>
      </c>
      <c r="E914" s="99" t="s">
        <v>10978</v>
      </c>
      <c r="F914" s="101" t="s">
        <v>3467</v>
      </c>
      <c r="G914" s="102">
        <v>51947808</v>
      </c>
      <c r="H914" s="53">
        <v>4</v>
      </c>
      <c r="I914" s="103" t="s">
        <v>2494</v>
      </c>
      <c r="J914" s="104" t="s">
        <v>635</v>
      </c>
      <c r="K914" s="105" t="s">
        <v>3859</v>
      </c>
      <c r="L914" s="106" t="s">
        <v>74</v>
      </c>
      <c r="M914" s="99" t="s">
        <v>75</v>
      </c>
      <c r="N914" s="53" t="s">
        <v>3860</v>
      </c>
      <c r="O914" s="101" t="s">
        <v>10979</v>
      </c>
      <c r="P914" s="107">
        <v>45364</v>
      </c>
      <c r="Q914" s="107" t="s">
        <v>7</v>
      </c>
      <c r="R914" s="103" t="s">
        <v>3861</v>
      </c>
      <c r="S914" s="107">
        <v>45366</v>
      </c>
      <c r="T914" s="107">
        <v>45487</v>
      </c>
      <c r="U914" s="107" t="s">
        <v>123</v>
      </c>
      <c r="V914" s="107" t="s">
        <v>123</v>
      </c>
      <c r="W914" s="107" t="s">
        <v>123</v>
      </c>
      <c r="X914" s="53" t="s">
        <v>3862</v>
      </c>
      <c r="Y914" s="53">
        <v>1</v>
      </c>
      <c r="Z914" s="53" t="s">
        <v>3612</v>
      </c>
      <c r="AA914" s="107">
        <v>45475</v>
      </c>
      <c r="AB914" s="226"/>
      <c r="AC914" s="226"/>
      <c r="AD914" s="107" t="s">
        <v>123</v>
      </c>
      <c r="AE914" s="107" t="s">
        <v>123</v>
      </c>
      <c r="AF914" s="107">
        <v>45549</v>
      </c>
      <c r="AG914" s="110">
        <v>18000000</v>
      </c>
      <c r="AH914" s="107">
        <v>45475</v>
      </c>
      <c r="AI914" s="110">
        <v>9000000</v>
      </c>
      <c r="AJ914" s="51">
        <v>1</v>
      </c>
      <c r="AK914" s="110">
        <v>27000000</v>
      </c>
      <c r="AL914" s="111" t="str" cm="1">
        <f t="array" aca="1" ref="AL914" ca="1">_xlfn.IFS(TODAY()&lt;AF914,AF914-TODAY(),TODAY()&gt;AF914,"TERMINADO")</f>
        <v>TERMINADO</v>
      </c>
      <c r="AM914" s="112" t="s">
        <v>84</v>
      </c>
      <c r="AN914" s="112" t="s">
        <v>3885</v>
      </c>
      <c r="AO914" s="113" t="s">
        <v>3863</v>
      </c>
      <c r="AP914" s="114" t="s">
        <v>10980</v>
      </c>
      <c r="AQ914" s="99" t="s">
        <v>3865</v>
      </c>
      <c r="AR914" s="101" t="s">
        <v>856</v>
      </c>
      <c r="AS914" s="101" t="s">
        <v>141</v>
      </c>
      <c r="AT914" s="131" t="s">
        <v>10050</v>
      </c>
      <c r="AU914" s="128" t="s">
        <v>10051</v>
      </c>
      <c r="AV914" s="99">
        <v>104317</v>
      </c>
      <c r="AW914" s="99">
        <v>1</v>
      </c>
      <c r="AX914" s="116">
        <v>4500000</v>
      </c>
      <c r="AY914" s="117" t="s">
        <v>10981</v>
      </c>
      <c r="AZ914" s="99">
        <v>120</v>
      </c>
      <c r="BA914" s="117" t="s">
        <v>181</v>
      </c>
      <c r="BB914" s="99">
        <v>1100</v>
      </c>
      <c r="BC914" s="118">
        <v>45348</v>
      </c>
      <c r="BD914" s="116">
        <v>18000000</v>
      </c>
      <c r="BE914" s="99">
        <v>1261</v>
      </c>
      <c r="BF914" s="116">
        <v>18000000</v>
      </c>
      <c r="BG914" s="118">
        <v>45365</v>
      </c>
      <c r="BH914" s="117" t="s">
        <v>181</v>
      </c>
      <c r="BI914" s="118" t="s">
        <v>10982</v>
      </c>
      <c r="BJ914" s="99">
        <v>1</v>
      </c>
      <c r="BK914" s="99" t="s">
        <v>3874</v>
      </c>
      <c r="BL914" s="99" t="s">
        <v>3891</v>
      </c>
      <c r="BM914" s="118" t="s">
        <v>3905</v>
      </c>
      <c r="BN914" s="99" t="s">
        <v>3906</v>
      </c>
      <c r="BO914" s="99" t="s">
        <v>3874</v>
      </c>
      <c r="BP914" s="99" t="s">
        <v>3874</v>
      </c>
      <c r="BQ914" s="99" t="s">
        <v>123</v>
      </c>
      <c r="BR914" s="99" t="s">
        <v>3874</v>
      </c>
      <c r="BS914" s="99" t="s">
        <v>3874</v>
      </c>
      <c r="BT914" s="99" t="s">
        <v>3874</v>
      </c>
      <c r="BU914" s="99" t="s">
        <v>3874</v>
      </c>
      <c r="BV914" s="99" t="s">
        <v>10983</v>
      </c>
      <c r="BW914" s="99" t="s">
        <v>10984</v>
      </c>
      <c r="BX914" s="99">
        <v>3204503162</v>
      </c>
      <c r="BY914" s="99" t="s">
        <v>4026</v>
      </c>
      <c r="BZ914" s="99" t="s">
        <v>4060</v>
      </c>
      <c r="CA914" s="99" t="s">
        <v>3911</v>
      </c>
      <c r="CB914" s="129">
        <v>3176599329</v>
      </c>
      <c r="CC914" s="118" t="s">
        <v>10985</v>
      </c>
      <c r="CD914" s="118">
        <v>25541</v>
      </c>
      <c r="CE914" s="118" t="s">
        <v>3913</v>
      </c>
      <c r="CF914" s="99" t="s">
        <v>3894</v>
      </c>
      <c r="CG914" s="118" t="s">
        <v>3874</v>
      </c>
      <c r="CH914" s="118" t="s">
        <v>4000</v>
      </c>
      <c r="CI914" s="118" t="s">
        <v>4325</v>
      </c>
      <c r="CJ914" s="99" t="s">
        <v>86</v>
      </c>
      <c r="CK914" s="99">
        <v>55</v>
      </c>
      <c r="CL914" s="122" t="s">
        <v>10986</v>
      </c>
      <c r="CM914" s="99" t="s">
        <v>3878</v>
      </c>
      <c r="CN914" s="123">
        <v>1</v>
      </c>
    </row>
    <row r="915" spans="1:92" ht="20.100000000000001" hidden="1" customHeight="1">
      <c r="A915" s="97">
        <v>346</v>
      </c>
      <c r="B915" s="98">
        <v>2024</v>
      </c>
      <c r="C915" s="99" t="s">
        <v>72</v>
      </c>
      <c r="D915" s="99" t="s">
        <v>10987</v>
      </c>
      <c r="E915" s="99" t="s">
        <v>6532</v>
      </c>
      <c r="F915" s="106" t="s">
        <v>3475</v>
      </c>
      <c r="G915" s="115">
        <v>52523902</v>
      </c>
      <c r="H915" s="99">
        <v>2</v>
      </c>
      <c r="I915" s="103" t="s">
        <v>803</v>
      </c>
      <c r="J915" s="99">
        <v>1843</v>
      </c>
      <c r="K915" s="105" t="s">
        <v>107</v>
      </c>
      <c r="L915" s="106" t="s">
        <v>74</v>
      </c>
      <c r="M915" s="99" t="s">
        <v>75</v>
      </c>
      <c r="N915" s="53" t="s">
        <v>3860</v>
      </c>
      <c r="O915" s="101" t="s">
        <v>2918</v>
      </c>
      <c r="P915" s="118">
        <v>45367</v>
      </c>
      <c r="Q915" s="107" t="s">
        <v>7</v>
      </c>
      <c r="R915" s="106" t="s">
        <v>3861</v>
      </c>
      <c r="S915" s="118">
        <v>45383</v>
      </c>
      <c r="T915" s="118">
        <v>45504</v>
      </c>
      <c r="U915" s="107" t="s">
        <v>123</v>
      </c>
      <c r="V915" s="107" t="s">
        <v>123</v>
      </c>
      <c r="W915" s="107" t="s">
        <v>123</v>
      </c>
      <c r="X915" s="53" t="s">
        <v>3862</v>
      </c>
      <c r="Y915" s="53">
        <v>1</v>
      </c>
      <c r="Z915" s="53" t="s">
        <v>3612</v>
      </c>
      <c r="AA915" s="107">
        <v>45464</v>
      </c>
      <c r="AB915" s="226"/>
      <c r="AC915" s="226"/>
      <c r="AD915" s="107" t="s">
        <v>123</v>
      </c>
      <c r="AE915" s="107" t="s">
        <v>123</v>
      </c>
      <c r="AF915" s="107">
        <v>45565</v>
      </c>
      <c r="AG915" s="130">
        <v>22800000</v>
      </c>
      <c r="AH915" s="107">
        <v>45464</v>
      </c>
      <c r="AI915" s="110">
        <v>11400000</v>
      </c>
      <c r="AJ915" s="51">
        <v>1</v>
      </c>
      <c r="AK915" s="130">
        <v>34200000</v>
      </c>
      <c r="AL915" s="111" t="str" cm="1">
        <f t="array" aca="1" ref="AL915" ca="1">_xlfn.IFS(TODAY()&lt;AF915,AF915-TODAY(),TODAY()&gt;AF915,"TERMINADO")</f>
        <v>TERMINADO</v>
      </c>
      <c r="AM915" s="112" t="s">
        <v>84</v>
      </c>
      <c r="AN915" s="112" t="s">
        <v>85</v>
      </c>
      <c r="AO915" s="113" t="s">
        <v>3863</v>
      </c>
      <c r="AP915" s="114" t="s">
        <v>6534</v>
      </c>
      <c r="AQ915" s="99" t="s">
        <v>3865</v>
      </c>
      <c r="AR915" s="106" t="s">
        <v>114</v>
      </c>
      <c r="AS915" s="106" t="s">
        <v>114</v>
      </c>
      <c r="AT915" s="101" t="s">
        <v>4006</v>
      </c>
      <c r="AU915" s="219">
        <v>20245420020933</v>
      </c>
      <c r="AV915" s="99">
        <v>104244</v>
      </c>
      <c r="AW915" s="99">
        <v>3</v>
      </c>
      <c r="AX915" s="116">
        <v>5700000</v>
      </c>
      <c r="AY915" s="117" t="s">
        <v>10988</v>
      </c>
      <c r="AZ915" s="99">
        <v>120</v>
      </c>
      <c r="BA915" s="117" t="s">
        <v>181</v>
      </c>
      <c r="BB915" s="99">
        <v>1245</v>
      </c>
      <c r="BC915" s="118">
        <v>45362</v>
      </c>
      <c r="BD915" s="116">
        <v>68400000</v>
      </c>
      <c r="BE915" s="99">
        <v>1332</v>
      </c>
      <c r="BF915" s="116">
        <v>22800000</v>
      </c>
      <c r="BG915" s="118">
        <v>45371</v>
      </c>
      <c r="BH915" s="99" t="s">
        <v>181</v>
      </c>
      <c r="BI915" s="118">
        <v>45380</v>
      </c>
      <c r="BJ915" s="99">
        <v>1</v>
      </c>
      <c r="BK915" s="99" t="s">
        <v>3874</v>
      </c>
      <c r="BL915" s="99" t="s">
        <v>3891</v>
      </c>
      <c r="BM915" s="118" t="s">
        <v>3905</v>
      </c>
      <c r="BN915" s="99" t="s">
        <v>3906</v>
      </c>
      <c r="BO915" s="99" t="s">
        <v>3874</v>
      </c>
      <c r="BP915" s="99" t="s">
        <v>3874</v>
      </c>
      <c r="BQ915" s="99" t="s">
        <v>123</v>
      </c>
      <c r="BR915" s="99" t="s">
        <v>3874</v>
      </c>
      <c r="BS915" s="99" t="s">
        <v>3874</v>
      </c>
      <c r="BT915" s="99" t="s">
        <v>3874</v>
      </c>
      <c r="BU915" s="99" t="s">
        <v>3874</v>
      </c>
      <c r="BV915" s="99" t="s">
        <v>10989</v>
      </c>
      <c r="BW915" s="99" t="s">
        <v>4444</v>
      </c>
      <c r="BX915" s="99">
        <v>3118040292</v>
      </c>
      <c r="BY915" s="99" t="s">
        <v>3909</v>
      </c>
      <c r="BZ915" s="99" t="s">
        <v>4060</v>
      </c>
      <c r="CA915" s="99" t="s">
        <v>3911</v>
      </c>
      <c r="CB915" s="129">
        <v>3176963499</v>
      </c>
      <c r="CC915" s="118" t="s">
        <v>10990</v>
      </c>
      <c r="CD915" s="118">
        <v>28782</v>
      </c>
      <c r="CE915" s="118" t="s">
        <v>3872</v>
      </c>
      <c r="CF915" s="99" t="s">
        <v>3873</v>
      </c>
      <c r="CG915" s="118" t="s">
        <v>3874</v>
      </c>
      <c r="CH915" s="118" t="s">
        <v>10991</v>
      </c>
      <c r="CI915" s="118" t="s">
        <v>10992</v>
      </c>
      <c r="CJ915" s="99" t="s">
        <v>181</v>
      </c>
      <c r="CK915" s="99">
        <v>46</v>
      </c>
      <c r="CL915" s="122" t="s">
        <v>10993</v>
      </c>
      <c r="CM915" s="99" t="s">
        <v>3878</v>
      </c>
      <c r="CN915" s="123">
        <v>1</v>
      </c>
    </row>
    <row r="916" spans="1:92" ht="20.100000000000001" hidden="1" customHeight="1">
      <c r="A916" s="97">
        <v>14</v>
      </c>
      <c r="B916" s="98">
        <v>2024</v>
      </c>
      <c r="C916" s="99" t="s">
        <v>72</v>
      </c>
      <c r="D916" s="53" t="s">
        <v>10994</v>
      </c>
      <c r="E916" s="99" t="s">
        <v>6815</v>
      </c>
      <c r="F916" s="106" t="s">
        <v>3483</v>
      </c>
      <c r="G916" s="115">
        <v>30394841</v>
      </c>
      <c r="H916" s="99">
        <v>7</v>
      </c>
      <c r="I916" s="103" t="s">
        <v>112</v>
      </c>
      <c r="J916" s="99">
        <v>1868</v>
      </c>
      <c r="K916" s="105" t="s">
        <v>1223</v>
      </c>
      <c r="L916" s="106" t="s">
        <v>74</v>
      </c>
      <c r="M916" s="99" t="s">
        <v>75</v>
      </c>
      <c r="N916" s="53" t="s">
        <v>3860</v>
      </c>
      <c r="O916" s="106" t="s">
        <v>492</v>
      </c>
      <c r="P916" s="107">
        <v>45341</v>
      </c>
      <c r="Q916" s="107" t="s">
        <v>6</v>
      </c>
      <c r="R916" s="106" t="s">
        <v>3861</v>
      </c>
      <c r="S916" s="107">
        <v>45343</v>
      </c>
      <c r="T916" s="107">
        <v>45463</v>
      </c>
      <c r="U916" s="107" t="s">
        <v>123</v>
      </c>
      <c r="V916" s="107" t="s">
        <v>123</v>
      </c>
      <c r="W916" s="107" t="s">
        <v>123</v>
      </c>
      <c r="X916" s="53" t="s">
        <v>3862</v>
      </c>
      <c r="Y916" s="53">
        <v>1</v>
      </c>
      <c r="Z916" s="53" t="s">
        <v>3612</v>
      </c>
      <c r="AA916" s="107">
        <v>45456</v>
      </c>
      <c r="AB916" s="226"/>
      <c r="AC916" s="226"/>
      <c r="AD916" s="107" t="s">
        <v>123</v>
      </c>
      <c r="AE916" s="107" t="s">
        <v>123</v>
      </c>
      <c r="AF916" s="107">
        <v>45524</v>
      </c>
      <c r="AG916" s="130">
        <v>10000000</v>
      </c>
      <c r="AH916" s="107">
        <v>45456</v>
      </c>
      <c r="AI916" s="110">
        <v>5000000</v>
      </c>
      <c r="AJ916" s="51">
        <v>1</v>
      </c>
      <c r="AK916" s="130">
        <v>15000000</v>
      </c>
      <c r="AL916" s="111" t="str" cm="1">
        <f t="array" aca="1" ref="AL916" ca="1">_xlfn.IFS(TODAY()&lt;AF916,AF916-TODAY(),TODAY()&gt;AF916,"TERMINADO")</f>
        <v>TERMINADO</v>
      </c>
      <c r="AM916" s="112" t="s">
        <v>84</v>
      </c>
      <c r="AN916" s="112" t="s">
        <v>85</v>
      </c>
      <c r="AO916" s="113" t="s">
        <v>3863</v>
      </c>
      <c r="AP916" s="114" t="s">
        <v>6816</v>
      </c>
      <c r="AQ916" s="99" t="s">
        <v>3865</v>
      </c>
      <c r="AR916" s="106" t="s">
        <v>497</v>
      </c>
      <c r="AS916" s="106" t="s">
        <v>346</v>
      </c>
      <c r="AT916" s="106" t="s">
        <v>403</v>
      </c>
      <c r="AU916" s="115">
        <v>20245420002293</v>
      </c>
      <c r="AV916" s="99">
        <v>103695</v>
      </c>
      <c r="AW916" s="99">
        <v>8</v>
      </c>
      <c r="AX916" s="116">
        <v>2500000</v>
      </c>
      <c r="AY916" s="117" t="s">
        <v>10995</v>
      </c>
      <c r="AZ916" s="99">
        <v>120</v>
      </c>
      <c r="BA916" s="117" t="s">
        <v>181</v>
      </c>
      <c r="BB916" s="99">
        <v>1066</v>
      </c>
      <c r="BC916" s="118">
        <v>45331</v>
      </c>
      <c r="BD916" s="116">
        <v>80000000</v>
      </c>
      <c r="BE916" s="99">
        <v>1122</v>
      </c>
      <c r="BF916" s="116">
        <v>10000000</v>
      </c>
      <c r="BG916" s="118">
        <v>45343</v>
      </c>
      <c r="BH916" s="117" t="s">
        <v>181</v>
      </c>
      <c r="BI916" s="118" t="s">
        <v>10996</v>
      </c>
      <c r="BJ916" s="99">
        <v>4</v>
      </c>
      <c r="BK916" s="99" t="s">
        <v>3869</v>
      </c>
      <c r="BL916" s="99" t="s">
        <v>3891</v>
      </c>
      <c r="BM916" s="118" t="s">
        <v>4036</v>
      </c>
      <c r="BN916" s="99" t="s">
        <v>86</v>
      </c>
      <c r="BO916" s="99"/>
      <c r="BP916" s="99"/>
      <c r="BQ916" s="99"/>
      <c r="BR916" s="99"/>
      <c r="BS916" s="99"/>
      <c r="BT916" s="99"/>
      <c r="BU916" s="99"/>
      <c r="BV916" s="99"/>
      <c r="BW916" s="99"/>
      <c r="BX916" s="99"/>
      <c r="BY916" s="99"/>
      <c r="BZ916" s="99"/>
      <c r="CA916" s="99"/>
      <c r="CB916" s="129">
        <v>3112951890</v>
      </c>
      <c r="CC916" s="118" t="s">
        <v>10997</v>
      </c>
      <c r="CD916" s="118">
        <v>28451</v>
      </c>
      <c r="CE916" s="118" t="s">
        <v>3893</v>
      </c>
      <c r="CF916" s="99" t="s">
        <v>3894</v>
      </c>
      <c r="CG916" s="118" t="s">
        <v>3874</v>
      </c>
      <c r="CH916" s="118" t="s">
        <v>3893</v>
      </c>
      <c r="CI916" s="118" t="s">
        <v>10998</v>
      </c>
      <c r="CJ916" s="99" t="s">
        <v>181</v>
      </c>
      <c r="CK916" s="99">
        <v>47</v>
      </c>
      <c r="CL916" s="122" t="s">
        <v>10999</v>
      </c>
      <c r="CM916" s="99" t="s">
        <v>3878</v>
      </c>
      <c r="CN916" s="123">
        <v>1</v>
      </c>
    </row>
    <row r="917" spans="1:92" ht="20.100000000000001" hidden="1" customHeight="1">
      <c r="A917" s="97">
        <v>428</v>
      </c>
      <c r="B917" s="98">
        <v>2024</v>
      </c>
      <c r="C917" s="99" t="s">
        <v>72</v>
      </c>
      <c r="D917" s="99" t="s">
        <v>11000</v>
      </c>
      <c r="E917" s="99" t="s">
        <v>8441</v>
      </c>
      <c r="F917" s="101" t="s">
        <v>3486</v>
      </c>
      <c r="G917" s="102">
        <v>1022340099</v>
      </c>
      <c r="H917" s="53">
        <v>8</v>
      </c>
      <c r="I917" s="103" t="s">
        <v>2494</v>
      </c>
      <c r="J917" s="104" t="s">
        <v>635</v>
      </c>
      <c r="K917" s="105" t="s">
        <v>3859</v>
      </c>
      <c r="L917" s="101" t="s">
        <v>74</v>
      </c>
      <c r="M917" s="53" t="s">
        <v>75</v>
      </c>
      <c r="N917" s="53" t="s">
        <v>3860</v>
      </c>
      <c r="O917" s="101" t="s">
        <v>2214</v>
      </c>
      <c r="P917" s="118">
        <v>45371</v>
      </c>
      <c r="Q917" s="107" t="s">
        <v>7</v>
      </c>
      <c r="R917" s="108" t="s">
        <v>3861</v>
      </c>
      <c r="S917" s="118">
        <v>45377</v>
      </c>
      <c r="T917" s="107">
        <v>45498</v>
      </c>
      <c r="U917" s="107" t="s">
        <v>123</v>
      </c>
      <c r="V917" s="107" t="s">
        <v>123</v>
      </c>
      <c r="W917" s="107" t="s">
        <v>123</v>
      </c>
      <c r="X917" s="53" t="s">
        <v>3862</v>
      </c>
      <c r="Y917" s="53">
        <v>1</v>
      </c>
      <c r="Z917" s="53" t="s">
        <v>3612</v>
      </c>
      <c r="AA917" s="107">
        <v>45464</v>
      </c>
      <c r="AB917" s="226"/>
      <c r="AC917" s="226"/>
      <c r="AD917" s="107" t="s">
        <v>123</v>
      </c>
      <c r="AE917" s="107" t="s">
        <v>123</v>
      </c>
      <c r="AF917" s="107">
        <v>45560</v>
      </c>
      <c r="AG917" s="110">
        <v>22800000</v>
      </c>
      <c r="AH917" s="107">
        <v>45464</v>
      </c>
      <c r="AI917" s="110">
        <v>11400000</v>
      </c>
      <c r="AJ917" s="51">
        <v>1</v>
      </c>
      <c r="AK917" s="110">
        <v>34200000</v>
      </c>
      <c r="AL917" s="111" t="str" cm="1">
        <f t="array" aca="1" ref="AL917" ca="1">_xlfn.IFS(TODAY()&lt;AF917,AF917-TODAY(),TODAY()&gt;AF917,"TERMINADO")</f>
        <v>TERMINADO</v>
      </c>
      <c r="AM917" s="112" t="s">
        <v>84</v>
      </c>
      <c r="AN917" s="112" t="s">
        <v>85</v>
      </c>
      <c r="AO917" s="113" t="s">
        <v>3863</v>
      </c>
      <c r="AP917" s="114" t="s">
        <v>8442</v>
      </c>
      <c r="AQ917" s="99" t="s">
        <v>3865</v>
      </c>
      <c r="AR917" s="101" t="s">
        <v>4077</v>
      </c>
      <c r="AS917" s="101" t="s">
        <v>141</v>
      </c>
      <c r="AT917" s="106" t="s">
        <v>2775</v>
      </c>
      <c r="AU917" s="115">
        <v>20245420019463</v>
      </c>
      <c r="AV917" s="99">
        <v>103649</v>
      </c>
      <c r="AW917" s="99">
        <v>2</v>
      </c>
      <c r="AX917" s="116">
        <v>5700000</v>
      </c>
      <c r="AY917" s="117" t="s">
        <v>11001</v>
      </c>
      <c r="AZ917" s="99">
        <v>120</v>
      </c>
      <c r="BA917" s="117" t="s">
        <v>181</v>
      </c>
      <c r="BB917" s="99">
        <v>1149</v>
      </c>
      <c r="BC917" s="118">
        <v>45355</v>
      </c>
      <c r="BD917" s="116">
        <v>45600000</v>
      </c>
      <c r="BE917" s="99">
        <v>1357</v>
      </c>
      <c r="BF917" s="116">
        <v>22800000</v>
      </c>
      <c r="BG917" s="118">
        <v>45373</v>
      </c>
      <c r="BH917" s="117" t="s">
        <v>181</v>
      </c>
      <c r="BI917" s="118" t="s">
        <v>11002</v>
      </c>
      <c r="BJ917" s="99">
        <v>4</v>
      </c>
      <c r="BK917" s="99" t="s">
        <v>3874</v>
      </c>
      <c r="BL917" s="99" t="s">
        <v>3891</v>
      </c>
      <c r="BM917" s="118" t="s">
        <v>3905</v>
      </c>
      <c r="BN917" s="99" t="s">
        <v>3906</v>
      </c>
      <c r="BO917" s="99" t="s">
        <v>3874</v>
      </c>
      <c r="BP917" s="99" t="s">
        <v>3874</v>
      </c>
      <c r="BQ917" s="99" t="s">
        <v>123</v>
      </c>
      <c r="BR917" s="99" t="s">
        <v>3874</v>
      </c>
      <c r="BS917" s="99" t="s">
        <v>3874</v>
      </c>
      <c r="BT917" s="99" t="s">
        <v>3935</v>
      </c>
      <c r="BU917" s="99" t="s">
        <v>3874</v>
      </c>
      <c r="BV917" s="99" t="s">
        <v>11003</v>
      </c>
      <c r="BW917" s="99" t="s">
        <v>4136</v>
      </c>
      <c r="BX917" s="99">
        <v>3143801206</v>
      </c>
      <c r="BY917" s="99" t="s">
        <v>3909</v>
      </c>
      <c r="BZ917" s="99" t="s">
        <v>3951</v>
      </c>
      <c r="CA917" s="99" t="s">
        <v>3911</v>
      </c>
      <c r="CB917" s="129">
        <v>3112716555</v>
      </c>
      <c r="CC917" s="118" t="s">
        <v>11004</v>
      </c>
      <c r="CD917" s="118">
        <v>32049</v>
      </c>
      <c r="CE917" s="118" t="s">
        <v>3872</v>
      </c>
      <c r="CF917" s="99" t="s">
        <v>3873</v>
      </c>
      <c r="CG917" s="118" t="s">
        <v>3874</v>
      </c>
      <c r="CH917" s="118" t="s">
        <v>9058</v>
      </c>
      <c r="CI917" s="118" t="s">
        <v>11005</v>
      </c>
      <c r="CJ917" s="99" t="s">
        <v>181</v>
      </c>
      <c r="CK917" s="99">
        <v>37</v>
      </c>
      <c r="CL917" s="122" t="s">
        <v>11006</v>
      </c>
      <c r="CM917" s="117" t="s">
        <v>3917</v>
      </c>
      <c r="CN917" s="123">
        <v>1</v>
      </c>
    </row>
    <row r="918" spans="1:92" ht="20.100000000000001" hidden="1" customHeight="1">
      <c r="A918" s="97">
        <v>1043</v>
      </c>
      <c r="B918" s="98">
        <v>2024</v>
      </c>
      <c r="C918" s="99" t="s">
        <v>72</v>
      </c>
      <c r="D918" s="99" t="s">
        <v>11007</v>
      </c>
      <c r="E918" s="53" t="s">
        <v>9936</v>
      </c>
      <c r="F918" s="106" t="s">
        <v>3486</v>
      </c>
      <c r="G918" s="115">
        <v>1022340099</v>
      </c>
      <c r="H918" s="99">
        <v>8</v>
      </c>
      <c r="I918" s="103" t="s">
        <v>3967</v>
      </c>
      <c r="J918" s="99">
        <v>1873</v>
      </c>
      <c r="K918" s="105" t="s">
        <v>3859</v>
      </c>
      <c r="L918" s="101" t="s">
        <v>74</v>
      </c>
      <c r="M918" s="53" t="s">
        <v>75</v>
      </c>
      <c r="N918" s="53" t="s">
        <v>3860</v>
      </c>
      <c r="O918" s="101" t="s">
        <v>1507</v>
      </c>
      <c r="P918" s="107">
        <v>45594</v>
      </c>
      <c r="Q918" s="118" t="s">
        <v>14</v>
      </c>
      <c r="R918" s="108" t="s">
        <v>4228</v>
      </c>
      <c r="S918" s="107">
        <v>45596</v>
      </c>
      <c r="T918" s="107">
        <v>45657</v>
      </c>
      <c r="U918" s="107" t="s">
        <v>123</v>
      </c>
      <c r="V918" s="107" t="s">
        <v>123</v>
      </c>
      <c r="W918" s="107" t="s">
        <v>123</v>
      </c>
      <c r="X918" s="107" t="s">
        <v>3884</v>
      </c>
      <c r="Y918" s="53">
        <v>1</v>
      </c>
      <c r="Z918" s="102" t="str">
        <f>+R918</f>
        <v>3 Meses</v>
      </c>
      <c r="AA918" s="107" t="s">
        <v>123</v>
      </c>
      <c r="AD918" s="107" t="s">
        <v>123</v>
      </c>
      <c r="AE918" s="107" t="s">
        <v>123</v>
      </c>
      <c r="AF918" s="107">
        <v>45687</v>
      </c>
      <c r="AG918" s="110">
        <v>17100000</v>
      </c>
      <c r="AH918" s="153" t="s">
        <v>123</v>
      </c>
      <c r="AI918" s="154">
        <v>0</v>
      </c>
      <c r="AJ918" s="53" t="s">
        <v>123</v>
      </c>
      <c r="AK918" s="110">
        <f>+AG918+AI918</f>
        <v>17100000</v>
      </c>
      <c r="AL918" s="111" t="str" cm="1">
        <f t="array" aca="1" ref="AL918" ca="1">_xlfn.IFS(TODAY()&lt;AF918,AF918-TODAY(),TODAY()&gt;AF918,"TERMINADO")</f>
        <v>TERMINADO</v>
      </c>
      <c r="AM918" s="155" t="s">
        <v>84</v>
      </c>
      <c r="AN918" s="155" t="s">
        <v>3885</v>
      </c>
      <c r="AO918" s="113" t="s">
        <v>3863</v>
      </c>
      <c r="AP918" s="114" t="s">
        <v>9937</v>
      </c>
      <c r="AQ918" s="99" t="s">
        <v>3865</v>
      </c>
      <c r="AR918" s="101" t="s">
        <v>4077</v>
      </c>
      <c r="AS918" s="101" t="s">
        <v>141</v>
      </c>
      <c r="AT918" s="106" t="s">
        <v>8146</v>
      </c>
      <c r="AU918" s="104" t="s">
        <v>8147</v>
      </c>
      <c r="AV918" s="99">
        <v>118543</v>
      </c>
      <c r="AW918" s="99">
        <v>4</v>
      </c>
      <c r="AX918" s="116">
        <v>5700000</v>
      </c>
      <c r="AY918" s="117" t="s">
        <v>11008</v>
      </c>
      <c r="AZ918" s="99"/>
      <c r="BA918" s="117" t="s">
        <v>181</v>
      </c>
      <c r="BB918" s="99">
        <v>1974</v>
      </c>
      <c r="BC918" s="118">
        <v>45575</v>
      </c>
      <c r="BD918" s="116">
        <v>68400000</v>
      </c>
      <c r="BE918" s="99">
        <v>2399</v>
      </c>
      <c r="BF918" s="116">
        <v>17100000</v>
      </c>
      <c r="BG918" s="118">
        <v>45595</v>
      </c>
      <c r="BH918" s="117"/>
      <c r="BI918" s="118" t="s">
        <v>11009</v>
      </c>
      <c r="BJ918" s="99">
        <v>5</v>
      </c>
      <c r="BK918" s="99" t="s">
        <v>3874</v>
      </c>
      <c r="BL918" s="99" t="s">
        <v>3891</v>
      </c>
      <c r="BM918" s="118" t="s">
        <v>3905</v>
      </c>
      <c r="BN918" s="99" t="s">
        <v>3906</v>
      </c>
      <c r="BO918" s="99" t="s">
        <v>3874</v>
      </c>
      <c r="BP918" s="99" t="s">
        <v>3874</v>
      </c>
      <c r="BQ918" s="99" t="s">
        <v>123</v>
      </c>
      <c r="BR918" s="99" t="s">
        <v>3874</v>
      </c>
      <c r="BS918" s="99" t="s">
        <v>3874</v>
      </c>
      <c r="BT918" s="99" t="s">
        <v>3935</v>
      </c>
      <c r="BU918" s="99" t="s">
        <v>3874</v>
      </c>
      <c r="BV918" s="99" t="s">
        <v>11003</v>
      </c>
      <c r="BW918" s="99" t="s">
        <v>4136</v>
      </c>
      <c r="BX918" s="99">
        <v>3143801206</v>
      </c>
      <c r="BY918" s="99" t="s">
        <v>3909</v>
      </c>
      <c r="BZ918" s="99" t="s">
        <v>3951</v>
      </c>
      <c r="CA918" s="99" t="s">
        <v>3911</v>
      </c>
      <c r="CB918" s="99">
        <v>3112716555</v>
      </c>
      <c r="CC918" s="118" t="s">
        <v>11004</v>
      </c>
      <c r="CD918" s="118">
        <v>32049</v>
      </c>
      <c r="CE918" s="99" t="s">
        <v>3872</v>
      </c>
      <c r="CF918" s="99" t="s">
        <v>3873</v>
      </c>
      <c r="CG918" s="118"/>
      <c r="CH918" s="118" t="s">
        <v>9058</v>
      </c>
      <c r="CI918" s="118" t="s">
        <v>11005</v>
      </c>
      <c r="CJ918" s="117"/>
      <c r="CK918" s="115"/>
      <c r="CL918" s="156"/>
      <c r="CM918" s="166" t="s">
        <v>14</v>
      </c>
      <c r="CN918" s="123">
        <v>1</v>
      </c>
    </row>
    <row r="919" spans="1:92" ht="20.100000000000001" hidden="1" customHeight="1">
      <c r="A919" s="97">
        <v>648</v>
      </c>
      <c r="B919" s="98">
        <v>2024</v>
      </c>
      <c r="C919" s="99" t="s">
        <v>72</v>
      </c>
      <c r="D919" s="99" t="s">
        <v>11010</v>
      </c>
      <c r="E919" s="99" t="s">
        <v>11011</v>
      </c>
      <c r="F919" s="106" t="s">
        <v>11012</v>
      </c>
      <c r="G919" s="115">
        <v>52824644</v>
      </c>
      <c r="H919" s="99">
        <v>9</v>
      </c>
      <c r="I919" s="103" t="s">
        <v>524</v>
      </c>
      <c r="J919" s="99">
        <v>1873</v>
      </c>
      <c r="K919" s="105" t="s">
        <v>3859</v>
      </c>
      <c r="L919" s="101" t="s">
        <v>74</v>
      </c>
      <c r="M919" s="53" t="s">
        <v>75</v>
      </c>
      <c r="N919" s="53" t="s">
        <v>3860</v>
      </c>
      <c r="O919" s="101" t="s">
        <v>6729</v>
      </c>
      <c r="P919" s="118">
        <v>45527</v>
      </c>
      <c r="Q919" s="118" t="s">
        <v>12</v>
      </c>
      <c r="R919" s="106" t="s">
        <v>3861</v>
      </c>
      <c r="S919" s="118">
        <v>45531</v>
      </c>
      <c r="T919" s="118">
        <v>45652</v>
      </c>
      <c r="U919" s="107" t="s">
        <v>123</v>
      </c>
      <c r="V919" s="107" t="s">
        <v>123</v>
      </c>
      <c r="W919" s="107" t="s">
        <v>123</v>
      </c>
      <c r="X919" s="107" t="s">
        <v>4318</v>
      </c>
      <c r="Y919" s="53">
        <v>1</v>
      </c>
      <c r="Z919" s="102" t="s">
        <v>4362</v>
      </c>
      <c r="AA919" s="107" t="s">
        <v>123</v>
      </c>
      <c r="AD919" s="107" t="s">
        <v>123</v>
      </c>
      <c r="AE919" s="107" t="s">
        <v>123</v>
      </c>
      <c r="AF919" s="278">
        <v>45679</v>
      </c>
      <c r="AG919" s="130">
        <v>27200000</v>
      </c>
      <c r="AH919" s="135">
        <v>45649</v>
      </c>
      <c r="AI919" s="110">
        <v>6800000</v>
      </c>
      <c r="AJ919" s="51">
        <v>1</v>
      </c>
      <c r="AK919" s="110">
        <f>+AG919+AI919</f>
        <v>34000000</v>
      </c>
      <c r="AL919" s="111" t="str" cm="1">
        <f t="array" aca="1" ref="AL919" ca="1">_xlfn.IFS(TODAY()&lt;AF919,AF919-TODAY(),TODAY()&gt;AF919,"TERMINADO")</f>
        <v>TERMINADO</v>
      </c>
      <c r="AM919" s="112" t="s">
        <v>84</v>
      </c>
      <c r="AN919" s="112" t="s">
        <v>85</v>
      </c>
      <c r="AO919" s="113" t="s">
        <v>3863</v>
      </c>
      <c r="AP919" s="114" t="s">
        <v>11013</v>
      </c>
      <c r="AQ919" s="53" t="s">
        <v>3865</v>
      </c>
      <c r="AR919" s="101" t="s">
        <v>663</v>
      </c>
      <c r="AS919" s="101" t="s">
        <v>141</v>
      </c>
      <c r="AT919" s="131" t="s">
        <v>5297</v>
      </c>
      <c r="AU919" s="133" t="s">
        <v>5298</v>
      </c>
      <c r="AV919" s="99">
        <v>116039</v>
      </c>
      <c r="AW919" s="99">
        <v>1</v>
      </c>
      <c r="AX919" s="116">
        <v>6800000</v>
      </c>
      <c r="AY919" s="117" t="s">
        <v>11014</v>
      </c>
      <c r="AZ919" s="99">
        <v>120</v>
      </c>
      <c r="BA919" s="99" t="s">
        <v>181</v>
      </c>
      <c r="BB919" s="99">
        <v>1820</v>
      </c>
      <c r="BC919" s="118">
        <v>45526</v>
      </c>
      <c r="BD919" s="116">
        <v>27200000</v>
      </c>
      <c r="BE919" s="99">
        <v>2008</v>
      </c>
      <c r="BF919" s="116">
        <v>27200000</v>
      </c>
      <c r="BG919" s="118">
        <v>45531</v>
      </c>
      <c r="BH919" s="99" t="s">
        <v>181</v>
      </c>
      <c r="BI919" s="118">
        <v>45530</v>
      </c>
      <c r="BJ919" s="99">
        <v>1</v>
      </c>
      <c r="BK919" s="99" t="s">
        <v>3874</v>
      </c>
      <c r="BL919" s="99" t="s">
        <v>3891</v>
      </c>
      <c r="BM919" s="118" t="s">
        <v>3905</v>
      </c>
      <c r="BN919" s="99" t="s">
        <v>3906</v>
      </c>
      <c r="BO919" s="99" t="s">
        <v>3874</v>
      </c>
      <c r="BP919" s="99" t="s">
        <v>3874</v>
      </c>
      <c r="BQ919" s="99" t="s">
        <v>123</v>
      </c>
      <c r="BR919" s="99" t="s">
        <v>3874</v>
      </c>
      <c r="BS919" s="99" t="s">
        <v>3874</v>
      </c>
      <c r="BT919" s="99" t="s">
        <v>3874</v>
      </c>
      <c r="BU919" s="99" t="s">
        <v>3874</v>
      </c>
      <c r="BV919" s="99" t="s">
        <v>11015</v>
      </c>
      <c r="BW919" s="99" t="s">
        <v>3908</v>
      </c>
      <c r="BX919" s="99">
        <v>3132086255</v>
      </c>
      <c r="BY919" s="99" t="s">
        <v>3909</v>
      </c>
      <c r="BZ919" s="99" t="s">
        <v>3951</v>
      </c>
      <c r="CA919" s="99" t="s">
        <v>3952</v>
      </c>
      <c r="CB919" s="99">
        <v>3123930490</v>
      </c>
      <c r="CC919" s="118" t="s">
        <v>11016</v>
      </c>
      <c r="CD919" s="118">
        <v>29127</v>
      </c>
      <c r="CE919" s="99" t="s">
        <v>3872</v>
      </c>
      <c r="CF919" s="99" t="s">
        <v>3873</v>
      </c>
      <c r="CG919" s="99"/>
      <c r="CH919" s="118" t="s">
        <v>11017</v>
      </c>
      <c r="CI919" s="118" t="s">
        <v>7969</v>
      </c>
      <c r="CJ919" s="99"/>
      <c r="CK919" s="99">
        <v>45</v>
      </c>
      <c r="CL919" s="122" t="s">
        <v>11018</v>
      </c>
      <c r="CM919" s="117" t="s">
        <v>12</v>
      </c>
      <c r="CN919" s="123">
        <v>1</v>
      </c>
    </row>
    <row r="920" spans="1:92" ht="20.100000000000001" hidden="1" customHeight="1">
      <c r="A920" s="97">
        <v>858</v>
      </c>
      <c r="B920" s="98">
        <v>2024</v>
      </c>
      <c r="C920" s="99" t="s">
        <v>72</v>
      </c>
      <c r="D920" s="99" t="s">
        <v>11019</v>
      </c>
      <c r="E920" s="99" t="s">
        <v>6849</v>
      </c>
      <c r="F920" s="101" t="s">
        <v>11020</v>
      </c>
      <c r="G920" s="102">
        <v>38361123</v>
      </c>
      <c r="H920" s="53">
        <v>4</v>
      </c>
      <c r="I920" s="149" t="s">
        <v>524</v>
      </c>
      <c r="J920" s="104" t="s">
        <v>1808</v>
      </c>
      <c r="K920" s="105" t="s">
        <v>4419</v>
      </c>
      <c r="L920" s="101" t="s">
        <v>74</v>
      </c>
      <c r="M920" s="53" t="s">
        <v>75</v>
      </c>
      <c r="N920" s="53" t="s">
        <v>3860</v>
      </c>
      <c r="O920" s="101" t="s">
        <v>6850</v>
      </c>
      <c r="P920" s="107">
        <v>45575</v>
      </c>
      <c r="Q920" s="118" t="s">
        <v>14</v>
      </c>
      <c r="R920" s="106" t="s">
        <v>3883</v>
      </c>
      <c r="S920" s="151">
        <v>45583</v>
      </c>
      <c r="T920" s="118">
        <v>45657</v>
      </c>
      <c r="U920" s="118">
        <v>45614</v>
      </c>
      <c r="V920" s="101" t="s">
        <v>4307</v>
      </c>
      <c r="W920" s="102">
        <v>1109381036</v>
      </c>
      <c r="X920" s="118" t="s">
        <v>3884</v>
      </c>
      <c r="Y920" s="53">
        <v>1</v>
      </c>
      <c r="Z920" s="115" t="str">
        <f>+R920</f>
        <v>3 Meses 25 dias</v>
      </c>
      <c r="AA920" s="118" t="s">
        <v>123</v>
      </c>
      <c r="AD920" s="118" t="s">
        <v>123</v>
      </c>
      <c r="AE920" s="118" t="s">
        <v>123</v>
      </c>
      <c r="AF920" s="118">
        <v>45699</v>
      </c>
      <c r="AG920" s="110">
        <v>7283333.4000000004</v>
      </c>
      <c r="AH920" s="153" t="s">
        <v>123</v>
      </c>
      <c r="AI920" s="154">
        <v>0</v>
      </c>
      <c r="AJ920" s="53" t="s">
        <v>123</v>
      </c>
      <c r="AK920" s="110">
        <f>+AG920+AI920</f>
        <v>7283333.4000000004</v>
      </c>
      <c r="AL920" s="111" t="str" cm="1">
        <f t="array" aca="1" ref="AL920" ca="1">_xlfn.IFS(TODAY()&lt;AF920,AF920-TODAY(),TODAY()&gt;AF920,"TERMINADO")</f>
        <v>TERMINADO</v>
      </c>
      <c r="AM920" s="112" t="s">
        <v>84</v>
      </c>
      <c r="AN920" s="112" t="s">
        <v>3885</v>
      </c>
      <c r="AO920" s="113" t="s">
        <v>3863</v>
      </c>
      <c r="AP920" s="114" t="s">
        <v>6851</v>
      </c>
      <c r="AQ920" s="99" t="s">
        <v>3865</v>
      </c>
      <c r="AR920" s="101" t="s">
        <v>346</v>
      </c>
      <c r="AS920" s="101" t="s">
        <v>346</v>
      </c>
      <c r="AT920" s="234" t="s">
        <v>7262</v>
      </c>
      <c r="AU920" s="139" t="s">
        <v>7263</v>
      </c>
      <c r="AV920" s="99">
        <v>117544</v>
      </c>
      <c r="AW920" s="99">
        <v>5</v>
      </c>
      <c r="AX920" s="116">
        <v>1900000</v>
      </c>
      <c r="AY920" s="117" t="s">
        <v>11021</v>
      </c>
      <c r="AZ920" s="99"/>
      <c r="BA920" s="166" t="s">
        <v>181</v>
      </c>
      <c r="BB920" s="99">
        <v>1905</v>
      </c>
      <c r="BC920" s="118">
        <v>45548</v>
      </c>
      <c r="BD920" s="116">
        <v>36416667</v>
      </c>
      <c r="BE920" s="99">
        <v>2262</v>
      </c>
      <c r="BF920" s="116">
        <v>7283333</v>
      </c>
      <c r="BG920" s="118">
        <v>45583</v>
      </c>
      <c r="BH920" s="117"/>
      <c r="BI920" s="118">
        <v>45580</v>
      </c>
      <c r="BJ920" s="99">
        <v>4</v>
      </c>
      <c r="BK920" s="99" t="s">
        <v>3869</v>
      </c>
      <c r="BL920" s="99" t="s">
        <v>3891</v>
      </c>
      <c r="BM920" s="118"/>
      <c r="BN920" s="99"/>
      <c r="BO920" s="99"/>
      <c r="BP920" s="99"/>
      <c r="BQ920" s="99"/>
      <c r="BR920" s="99"/>
      <c r="BS920" s="99"/>
      <c r="BT920" s="99"/>
      <c r="BU920" s="99"/>
      <c r="BV920" s="99"/>
      <c r="BW920" s="99"/>
      <c r="BX920" s="99"/>
      <c r="BY920" s="99"/>
      <c r="BZ920" s="99"/>
      <c r="CA920" s="99"/>
      <c r="CB920" s="99">
        <v>3170871934</v>
      </c>
      <c r="CC920" s="118" t="s">
        <v>11022</v>
      </c>
      <c r="CD920" s="118">
        <v>30116</v>
      </c>
      <c r="CE920" s="99" t="s">
        <v>3893</v>
      </c>
      <c r="CF920" s="99" t="s">
        <v>3894</v>
      </c>
      <c r="CG920" s="99"/>
      <c r="CH920" s="118" t="s">
        <v>5378</v>
      </c>
      <c r="CI920" s="118" t="s">
        <v>82</v>
      </c>
      <c r="CJ920" s="99"/>
      <c r="CK920" s="115"/>
      <c r="CL920" s="122" t="s">
        <v>11023</v>
      </c>
      <c r="CM920" s="166" t="s">
        <v>14</v>
      </c>
      <c r="CN920" s="123">
        <v>1</v>
      </c>
    </row>
    <row r="921" spans="1:92" ht="20.100000000000001" hidden="1" customHeight="1">
      <c r="A921" s="97">
        <v>106</v>
      </c>
      <c r="B921" s="98">
        <v>2024</v>
      </c>
      <c r="C921" s="99" t="s">
        <v>72</v>
      </c>
      <c r="D921" s="99" t="s">
        <v>11024</v>
      </c>
      <c r="E921" s="99" t="s">
        <v>9262</v>
      </c>
      <c r="F921" s="101" t="s">
        <v>3509</v>
      </c>
      <c r="G921" s="102">
        <v>52361485</v>
      </c>
      <c r="H921" s="53">
        <v>6</v>
      </c>
      <c r="I921" s="103" t="s">
        <v>138</v>
      </c>
      <c r="J921" s="104" t="s">
        <v>635</v>
      </c>
      <c r="K921" s="105" t="s">
        <v>3859</v>
      </c>
      <c r="L921" s="106" t="s">
        <v>74</v>
      </c>
      <c r="M921" s="99" t="s">
        <v>75</v>
      </c>
      <c r="N921" s="53" t="s">
        <v>3860</v>
      </c>
      <c r="O921" s="101" t="s">
        <v>763</v>
      </c>
      <c r="P921" s="107">
        <v>45349</v>
      </c>
      <c r="Q921" s="107" t="s">
        <v>6</v>
      </c>
      <c r="R921" s="108" t="s">
        <v>3861</v>
      </c>
      <c r="S921" s="118">
        <v>45350</v>
      </c>
      <c r="T921" s="118">
        <v>45470</v>
      </c>
      <c r="U921" s="107" t="s">
        <v>123</v>
      </c>
      <c r="V921" s="107" t="s">
        <v>123</v>
      </c>
      <c r="W921" s="107" t="s">
        <v>123</v>
      </c>
      <c r="X921" s="53" t="s">
        <v>3862</v>
      </c>
      <c r="Y921" s="53">
        <v>1</v>
      </c>
      <c r="Z921" s="53" t="s">
        <v>3612</v>
      </c>
      <c r="AA921" s="107">
        <v>45460</v>
      </c>
      <c r="AB921" s="226"/>
      <c r="AC921" s="226"/>
      <c r="AD921" s="107" t="s">
        <v>123</v>
      </c>
      <c r="AE921" s="107" t="s">
        <v>123</v>
      </c>
      <c r="AF921" s="107">
        <v>45531</v>
      </c>
      <c r="AG921" s="110">
        <v>11520000</v>
      </c>
      <c r="AH921" s="107">
        <v>45460</v>
      </c>
      <c r="AI921" s="110">
        <v>5760000</v>
      </c>
      <c r="AJ921" s="51">
        <v>1</v>
      </c>
      <c r="AK921" s="110">
        <v>17280000</v>
      </c>
      <c r="AL921" s="111" t="str" cm="1">
        <f t="array" aca="1" ref="AL921" ca="1">_xlfn.IFS(TODAY()&lt;AF921,AF921-TODAY(),TODAY()&gt;AF921,"TERMINADO")</f>
        <v>TERMINADO</v>
      </c>
      <c r="AM921" s="112" t="s">
        <v>84</v>
      </c>
      <c r="AN921" s="112" t="s">
        <v>85</v>
      </c>
      <c r="AO921" s="113" t="s">
        <v>3863</v>
      </c>
      <c r="AP921" s="114" t="s">
        <v>9264</v>
      </c>
      <c r="AQ921" s="99" t="s">
        <v>3865</v>
      </c>
      <c r="AR921" s="101" t="s">
        <v>768</v>
      </c>
      <c r="AS921" s="101" t="s">
        <v>141</v>
      </c>
      <c r="AT921" s="106" t="s">
        <v>3932</v>
      </c>
      <c r="AU921" s="115">
        <v>20245420021383</v>
      </c>
      <c r="AV921" s="99">
        <v>103830</v>
      </c>
      <c r="AW921" s="99">
        <v>2</v>
      </c>
      <c r="AX921" s="116">
        <v>2880000</v>
      </c>
      <c r="AY921" s="117" t="s">
        <v>11025</v>
      </c>
      <c r="AZ921" s="99">
        <v>120</v>
      </c>
      <c r="BA921" s="117" t="s">
        <v>181</v>
      </c>
      <c r="BB921" s="99">
        <v>1103</v>
      </c>
      <c r="BC921" s="118">
        <v>45348</v>
      </c>
      <c r="BD921" s="116">
        <v>23040000</v>
      </c>
      <c r="BE921" s="99">
        <v>1153</v>
      </c>
      <c r="BF921" s="116">
        <v>11520000</v>
      </c>
      <c r="BG921" s="118">
        <v>45350</v>
      </c>
      <c r="BH921" s="117" t="s">
        <v>181</v>
      </c>
      <c r="BI921" s="118">
        <v>45349</v>
      </c>
      <c r="BJ921" s="99">
        <v>1</v>
      </c>
      <c r="BK921" s="99" t="s">
        <v>3869</v>
      </c>
      <c r="BL921" s="99"/>
      <c r="BM921" s="118" t="s">
        <v>3870</v>
      </c>
      <c r="BN921" s="99" t="s">
        <v>86</v>
      </c>
      <c r="BO921" s="99"/>
      <c r="BP921" s="99"/>
      <c r="BQ921" s="99"/>
      <c r="BR921" s="99"/>
      <c r="BS921" s="99"/>
      <c r="BT921" s="99"/>
      <c r="BU921" s="99"/>
      <c r="BV921" s="99"/>
      <c r="BW921" s="99"/>
      <c r="BX921" s="99"/>
      <c r="BY921" s="99"/>
      <c r="BZ921" s="99"/>
      <c r="CA921" s="99"/>
      <c r="CB921" s="129">
        <v>3178553713</v>
      </c>
      <c r="CC921" s="118" t="s">
        <v>11026</v>
      </c>
      <c r="CD921" s="118">
        <v>28685</v>
      </c>
      <c r="CE921" s="118" t="s">
        <v>3893</v>
      </c>
      <c r="CF921" s="99" t="s">
        <v>3894</v>
      </c>
      <c r="CG921" s="118" t="s">
        <v>3874</v>
      </c>
      <c r="CH921" s="118" t="s">
        <v>3893</v>
      </c>
      <c r="CI921" s="118" t="s">
        <v>11027</v>
      </c>
      <c r="CJ921" s="99" t="s">
        <v>181</v>
      </c>
      <c r="CK921" s="99">
        <v>46</v>
      </c>
      <c r="CL921" s="122" t="s">
        <v>11028</v>
      </c>
      <c r="CM921" s="99" t="s">
        <v>3878</v>
      </c>
      <c r="CN921" s="123">
        <v>1</v>
      </c>
    </row>
    <row r="922" spans="1:92" ht="20.100000000000001" hidden="1" customHeight="1">
      <c r="A922" s="97">
        <v>186</v>
      </c>
      <c r="B922" s="98">
        <v>2024</v>
      </c>
      <c r="C922" s="99" t="s">
        <v>72</v>
      </c>
      <c r="D922" s="99" t="s">
        <v>11029</v>
      </c>
      <c r="E922" s="99" t="s">
        <v>11030</v>
      </c>
      <c r="F922" s="106" t="s">
        <v>11031</v>
      </c>
      <c r="G922" s="115">
        <v>52990565</v>
      </c>
      <c r="H922" s="99">
        <v>5</v>
      </c>
      <c r="I922" s="103" t="s">
        <v>3967</v>
      </c>
      <c r="J922" s="99">
        <v>1873</v>
      </c>
      <c r="K922" s="105" t="s">
        <v>3859</v>
      </c>
      <c r="L922" s="101" t="s">
        <v>74</v>
      </c>
      <c r="M922" s="53" t="s">
        <v>75</v>
      </c>
      <c r="N922" s="53" t="s">
        <v>3860</v>
      </c>
      <c r="O922" s="106" t="s">
        <v>11032</v>
      </c>
      <c r="P922" s="107">
        <v>45638</v>
      </c>
      <c r="Q922" s="107" t="s">
        <v>16</v>
      </c>
      <c r="R922" s="106" t="s">
        <v>4317</v>
      </c>
      <c r="S922" s="159">
        <v>45642</v>
      </c>
      <c r="T922" s="107">
        <v>45672</v>
      </c>
      <c r="U922" s="107" t="s">
        <v>123</v>
      </c>
      <c r="V922" s="107" t="s">
        <v>123</v>
      </c>
      <c r="W922" s="107" t="s">
        <v>123</v>
      </c>
      <c r="X922" s="107" t="s">
        <v>123</v>
      </c>
      <c r="Y922" s="53" t="s">
        <v>123</v>
      </c>
      <c r="Z922" s="102" t="s">
        <v>4318</v>
      </c>
      <c r="AA922" s="107" t="s">
        <v>123</v>
      </c>
      <c r="AD922" s="107" t="s">
        <v>123</v>
      </c>
      <c r="AE922" s="107" t="s">
        <v>123</v>
      </c>
      <c r="AF922" s="107">
        <f>+T922</f>
        <v>45672</v>
      </c>
      <c r="AG922" s="110">
        <v>7448000</v>
      </c>
      <c r="AH922" s="153" t="s">
        <v>123</v>
      </c>
      <c r="AI922" s="154">
        <v>0</v>
      </c>
      <c r="AJ922" s="53" t="s">
        <v>123</v>
      </c>
      <c r="AK922" s="110">
        <f>+AG922+AI922</f>
        <v>7448000</v>
      </c>
      <c r="AL922" s="111" t="str" cm="1">
        <f t="array" aca="1" ref="AL922" ca="1">_xlfn.IFS(TODAY()&lt;AF922,AF922-TODAY(),TODAY()&gt;AF922,"TERMINADO")</f>
        <v>TERMINADO</v>
      </c>
      <c r="AM922" s="155" t="s">
        <v>84</v>
      </c>
      <c r="AN922" s="155" t="s">
        <v>3885</v>
      </c>
      <c r="AO922" s="113" t="s">
        <v>3863</v>
      </c>
      <c r="AP922" s="114" t="s">
        <v>11033</v>
      </c>
      <c r="AQ922" s="99" t="s">
        <v>3865</v>
      </c>
      <c r="AR922" s="101" t="s">
        <v>5737</v>
      </c>
      <c r="AS922" s="101" t="s">
        <v>222</v>
      </c>
      <c r="AT922" s="131" t="s">
        <v>4614</v>
      </c>
      <c r="AU922" s="104" t="s">
        <v>11034</v>
      </c>
      <c r="AV922" s="99">
        <v>120312</v>
      </c>
      <c r="AW922" s="99">
        <v>1</v>
      </c>
      <c r="AX922" s="116">
        <v>7448000</v>
      </c>
      <c r="AY922" s="166" t="s">
        <v>11035</v>
      </c>
      <c r="AZ922" s="99"/>
      <c r="BA922" s="166" t="s">
        <v>181</v>
      </c>
      <c r="BB922" s="99">
        <v>2143</v>
      </c>
      <c r="BC922" s="118">
        <v>45630</v>
      </c>
      <c r="BD922" s="116">
        <v>7448000</v>
      </c>
      <c r="BE922" s="99">
        <v>2576</v>
      </c>
      <c r="BF922" s="116">
        <v>7448000</v>
      </c>
      <c r="BG922" s="118">
        <v>45642</v>
      </c>
      <c r="BH922" s="117"/>
      <c r="BI922" s="118">
        <v>45638</v>
      </c>
      <c r="BJ922" s="99">
        <v>3</v>
      </c>
      <c r="BK922" s="99"/>
      <c r="BL922" s="99"/>
      <c r="BM922" s="117"/>
      <c r="BN922" s="99"/>
      <c r="BO922" s="99"/>
      <c r="BP922" s="99"/>
      <c r="BQ922" s="99"/>
      <c r="BR922" s="99"/>
      <c r="BS922" s="99"/>
      <c r="BT922" s="99"/>
      <c r="BU922" s="99"/>
      <c r="BV922" s="99"/>
      <c r="BW922" s="99"/>
      <c r="BX922" s="99"/>
      <c r="BY922" s="99"/>
      <c r="BZ922" s="99" t="s">
        <v>3872</v>
      </c>
      <c r="CA922" s="99"/>
      <c r="CB922" s="129">
        <v>3143308498</v>
      </c>
      <c r="CC922" s="118" t="s">
        <v>11036</v>
      </c>
      <c r="CD922" s="118">
        <v>29886</v>
      </c>
      <c r="CE922" s="99" t="s">
        <v>3872</v>
      </c>
      <c r="CF922" s="99" t="s">
        <v>3873</v>
      </c>
      <c r="CG922" s="118"/>
      <c r="CH922" s="117" t="s">
        <v>4828</v>
      </c>
      <c r="CI922" s="117" t="s">
        <v>6485</v>
      </c>
      <c r="CJ922" s="99"/>
      <c r="CK922" s="99"/>
      <c r="CL922" s="122"/>
      <c r="CM922" s="117"/>
      <c r="CN922" s="123">
        <v>1</v>
      </c>
    </row>
    <row r="923" spans="1:92" ht="20.100000000000001" hidden="1" customHeight="1">
      <c r="A923" s="97">
        <v>696</v>
      </c>
      <c r="B923" s="98">
        <v>2024</v>
      </c>
      <c r="C923" s="99" t="s">
        <v>72</v>
      </c>
      <c r="D923" s="99" t="s">
        <v>11037</v>
      </c>
      <c r="E923" s="99" t="s">
        <v>4359</v>
      </c>
      <c r="F923" s="106" t="s">
        <v>11038</v>
      </c>
      <c r="G923" s="115">
        <v>51831830</v>
      </c>
      <c r="H923" s="99">
        <v>8</v>
      </c>
      <c r="I923" s="103" t="s">
        <v>4042</v>
      </c>
      <c r="J923" s="99">
        <v>1868</v>
      </c>
      <c r="K923" s="105" t="s">
        <v>1223</v>
      </c>
      <c r="L923" s="106" t="s">
        <v>74</v>
      </c>
      <c r="M923" s="99" t="s">
        <v>75</v>
      </c>
      <c r="N923" s="53" t="s">
        <v>3860</v>
      </c>
      <c r="O923" s="101" t="s">
        <v>492</v>
      </c>
      <c r="P923" s="118">
        <v>45534</v>
      </c>
      <c r="Q923" s="118" t="s">
        <v>12</v>
      </c>
      <c r="R923" s="106" t="s">
        <v>3861</v>
      </c>
      <c r="S923" s="107">
        <v>45541</v>
      </c>
      <c r="T923" s="107">
        <v>45657</v>
      </c>
      <c r="U923" s="107" t="s">
        <v>123</v>
      </c>
      <c r="V923" s="107" t="s">
        <v>123</v>
      </c>
      <c r="W923" s="107" t="s">
        <v>123</v>
      </c>
      <c r="X923" s="107" t="s">
        <v>4361</v>
      </c>
      <c r="Y923" s="53">
        <v>1</v>
      </c>
      <c r="Z923" s="107" t="s">
        <v>4362</v>
      </c>
      <c r="AA923" s="135">
        <v>45653</v>
      </c>
      <c r="AD923" s="107" t="s">
        <v>123</v>
      </c>
      <c r="AE923" s="107" t="s">
        <v>123</v>
      </c>
      <c r="AF923" s="107">
        <v>45693</v>
      </c>
      <c r="AG923" s="130">
        <v>10000000</v>
      </c>
      <c r="AH923" s="135">
        <v>45653</v>
      </c>
      <c r="AI923" s="110">
        <v>2500000</v>
      </c>
      <c r="AJ923" s="51">
        <v>1</v>
      </c>
      <c r="AK923" s="110">
        <f>+AG923+AI923</f>
        <v>12500000</v>
      </c>
      <c r="AL923" s="111" t="str" cm="1">
        <f t="array" aca="1" ref="AL923" ca="1">_xlfn.IFS(TODAY()&lt;AF923,AF923-TODAY(),TODAY()&gt;AF923,"TERMINADO")</f>
        <v>TERMINADO</v>
      </c>
      <c r="AM923" s="155" t="s">
        <v>84</v>
      </c>
      <c r="AN923" s="155" t="s">
        <v>3885</v>
      </c>
      <c r="AO923" s="113" t="s">
        <v>3863</v>
      </c>
      <c r="AP923" s="114" t="s">
        <v>4363</v>
      </c>
      <c r="AQ923" s="53" t="s">
        <v>3865</v>
      </c>
      <c r="AR923" s="101" t="s">
        <v>497</v>
      </c>
      <c r="AS923" s="106" t="s">
        <v>346</v>
      </c>
      <c r="AT923" s="101" t="s">
        <v>4652</v>
      </c>
      <c r="AU923" s="104" t="s">
        <v>4653</v>
      </c>
      <c r="AV923" s="99">
        <v>114570</v>
      </c>
      <c r="AW923" s="99">
        <v>5</v>
      </c>
      <c r="AX923" s="116">
        <v>2500000</v>
      </c>
      <c r="AY923" s="117" t="s">
        <v>11039</v>
      </c>
      <c r="AZ923" s="99"/>
      <c r="BA923" s="99" t="s">
        <v>181</v>
      </c>
      <c r="BB923" s="99">
        <v>1775</v>
      </c>
      <c r="BC923" s="118">
        <v>45513</v>
      </c>
      <c r="BD923" s="116">
        <v>50000000</v>
      </c>
      <c r="BE923" s="99">
        <v>2057</v>
      </c>
      <c r="BF923" s="116">
        <v>10000000</v>
      </c>
      <c r="BG923" s="118">
        <v>45539</v>
      </c>
      <c r="BH923" s="99" t="s">
        <v>181</v>
      </c>
      <c r="BI923" s="118" t="s">
        <v>4365</v>
      </c>
      <c r="BJ923" s="99">
        <v>4</v>
      </c>
      <c r="BK923" s="99" t="s">
        <v>3874</v>
      </c>
      <c r="BL923" s="99" t="s">
        <v>3891</v>
      </c>
      <c r="BM923" s="99" t="s">
        <v>3905</v>
      </c>
      <c r="BN923" s="99" t="s">
        <v>3906</v>
      </c>
      <c r="BO923" s="99" t="s">
        <v>3874</v>
      </c>
      <c r="BP923" s="99" t="s">
        <v>3874</v>
      </c>
      <c r="BQ923" s="99" t="s">
        <v>123</v>
      </c>
      <c r="BR923" s="99" t="s">
        <v>3874</v>
      </c>
      <c r="BS923" s="99" t="s">
        <v>3874</v>
      </c>
      <c r="BT923" s="99" t="s">
        <v>3874</v>
      </c>
      <c r="BU923" s="99" t="s">
        <v>3874</v>
      </c>
      <c r="BV923" s="99" t="s">
        <v>11040</v>
      </c>
      <c r="BW923" s="99" t="s">
        <v>6960</v>
      </c>
      <c r="BX923" s="99">
        <v>3103642976</v>
      </c>
      <c r="BY923" s="99" t="s">
        <v>4137</v>
      </c>
      <c r="BZ923" s="99" t="s">
        <v>3938</v>
      </c>
      <c r="CA923" s="99" t="s">
        <v>3911</v>
      </c>
      <c r="CB923" s="129">
        <v>3104150955</v>
      </c>
      <c r="CC923" s="118" t="s">
        <v>11041</v>
      </c>
      <c r="CD923" s="118">
        <v>24108</v>
      </c>
      <c r="CE923" s="99" t="s">
        <v>3893</v>
      </c>
      <c r="CF923" s="99" t="s">
        <v>3894</v>
      </c>
      <c r="CG923" s="99"/>
      <c r="CH923" s="118" t="s">
        <v>3893</v>
      </c>
      <c r="CI923" s="118" t="s">
        <v>11042</v>
      </c>
      <c r="CJ923" s="99"/>
      <c r="CK923" s="99">
        <v>58</v>
      </c>
      <c r="CL923" s="327"/>
      <c r="CM923" s="117" t="s">
        <v>13</v>
      </c>
      <c r="CN923" s="123">
        <v>1</v>
      </c>
    </row>
    <row r="924" spans="1:92" ht="20.100000000000001" hidden="1" customHeight="1">
      <c r="A924" s="97">
        <v>338</v>
      </c>
      <c r="B924" s="98">
        <v>2024</v>
      </c>
      <c r="C924" s="99" t="s">
        <v>72</v>
      </c>
      <c r="D924" s="53" t="s">
        <v>11043</v>
      </c>
      <c r="E924" s="99" t="s">
        <v>3897</v>
      </c>
      <c r="F924" s="106" t="s">
        <v>3513</v>
      </c>
      <c r="G924" s="115">
        <v>52898790</v>
      </c>
      <c r="H924" s="99">
        <v>3</v>
      </c>
      <c r="I924" s="103" t="s">
        <v>2494</v>
      </c>
      <c r="J924" s="104" t="s">
        <v>635</v>
      </c>
      <c r="K924" s="105" t="s">
        <v>3859</v>
      </c>
      <c r="L924" s="106" t="s">
        <v>74</v>
      </c>
      <c r="M924" s="99" t="s">
        <v>75</v>
      </c>
      <c r="N924" s="53" t="s">
        <v>3860</v>
      </c>
      <c r="O924" s="101" t="s">
        <v>744</v>
      </c>
      <c r="P924" s="118">
        <v>45365</v>
      </c>
      <c r="Q924" s="107" t="s">
        <v>7</v>
      </c>
      <c r="R924" s="106" t="s">
        <v>3861</v>
      </c>
      <c r="S924" s="118">
        <v>45366</v>
      </c>
      <c r="T924" s="118">
        <v>45487</v>
      </c>
      <c r="U924" s="107" t="s">
        <v>123</v>
      </c>
      <c r="V924" s="107" t="s">
        <v>123</v>
      </c>
      <c r="W924" s="107" t="s">
        <v>123</v>
      </c>
      <c r="X924" s="53" t="s">
        <v>3862</v>
      </c>
      <c r="Y924" s="53">
        <v>1</v>
      </c>
      <c r="Z924" s="53" t="s">
        <v>3612</v>
      </c>
      <c r="AA924" s="107">
        <v>45476</v>
      </c>
      <c r="AB924" s="226"/>
      <c r="AC924" s="226"/>
      <c r="AD924" s="107" t="s">
        <v>123</v>
      </c>
      <c r="AE924" s="107" t="s">
        <v>123</v>
      </c>
      <c r="AF924" s="107">
        <v>45549</v>
      </c>
      <c r="AG924" s="110">
        <v>15600000</v>
      </c>
      <c r="AH924" s="107">
        <v>45476</v>
      </c>
      <c r="AI924" s="110">
        <v>7800000</v>
      </c>
      <c r="AJ924" s="51">
        <v>1</v>
      </c>
      <c r="AK924" s="110">
        <v>23400000</v>
      </c>
      <c r="AL924" s="111" t="str" cm="1">
        <f t="array" aca="1" ref="AL924" ca="1">_xlfn.IFS(TODAY()&lt;AF924,AF924-TODAY(),TODAY()&gt;AF924,"TERMINADO")</f>
        <v>TERMINADO</v>
      </c>
      <c r="AM924" s="112" t="s">
        <v>84</v>
      </c>
      <c r="AN924" s="112" t="s">
        <v>3885</v>
      </c>
      <c r="AO924" s="113" t="s">
        <v>3863</v>
      </c>
      <c r="AP924" s="114" t="s">
        <v>3899</v>
      </c>
      <c r="AQ924" s="99" t="s">
        <v>3865</v>
      </c>
      <c r="AR924" s="101" t="s">
        <v>4077</v>
      </c>
      <c r="AS924" s="101" t="s">
        <v>141</v>
      </c>
      <c r="AT924" s="106" t="s">
        <v>2775</v>
      </c>
      <c r="AU924" s="115">
        <v>20245420019463</v>
      </c>
      <c r="AV924" s="99">
        <v>103686</v>
      </c>
      <c r="AW924" s="99">
        <v>5</v>
      </c>
      <c r="AX924" s="116">
        <v>3900000</v>
      </c>
      <c r="AY924" s="117" t="s">
        <v>11044</v>
      </c>
      <c r="AZ924" s="99">
        <v>120</v>
      </c>
      <c r="BA924" s="117" t="s">
        <v>181</v>
      </c>
      <c r="BB924" s="99">
        <v>1180</v>
      </c>
      <c r="BC924" s="118">
        <v>45357</v>
      </c>
      <c r="BD924" s="116">
        <v>78000000</v>
      </c>
      <c r="BE924" s="99">
        <v>1287</v>
      </c>
      <c r="BF924" s="116">
        <v>15600000</v>
      </c>
      <c r="BG924" s="118">
        <v>45366</v>
      </c>
      <c r="BH924" s="99" t="s">
        <v>181</v>
      </c>
      <c r="BI924" s="118" t="s">
        <v>11045</v>
      </c>
      <c r="BJ924" s="99">
        <v>4</v>
      </c>
      <c r="BK924" s="99" t="s">
        <v>3874</v>
      </c>
      <c r="BL924" s="99" t="s">
        <v>3891</v>
      </c>
      <c r="BM924" s="118" t="s">
        <v>3905</v>
      </c>
      <c r="BN924" s="99" t="s">
        <v>3906</v>
      </c>
      <c r="BO924" s="99" t="s">
        <v>3874</v>
      </c>
      <c r="BP924" s="99" t="s">
        <v>3874</v>
      </c>
      <c r="BQ924" s="99" t="s">
        <v>123</v>
      </c>
      <c r="BR924" s="99" t="s">
        <v>3874</v>
      </c>
      <c r="BS924" s="99" t="s">
        <v>3874</v>
      </c>
      <c r="BT924" s="99" t="s">
        <v>3874</v>
      </c>
      <c r="BU924" s="99" t="s">
        <v>3874</v>
      </c>
      <c r="BV924" s="99" t="s">
        <v>11046</v>
      </c>
      <c r="BW924" s="99" t="s">
        <v>3908</v>
      </c>
      <c r="BX924" s="99">
        <v>3112177982</v>
      </c>
      <c r="BY924" s="99" t="s">
        <v>3909</v>
      </c>
      <c r="BZ924" s="99" t="s">
        <v>3938</v>
      </c>
      <c r="CA924" s="99" t="s">
        <v>3911</v>
      </c>
      <c r="CB924" s="99">
        <v>3112418837</v>
      </c>
      <c r="CC924" s="118" t="s">
        <v>11047</v>
      </c>
      <c r="CD924" s="118">
        <v>29805</v>
      </c>
      <c r="CE924" s="118" t="s">
        <v>3913</v>
      </c>
      <c r="CF924" s="99" t="s">
        <v>3894</v>
      </c>
      <c r="CG924" s="118" t="s">
        <v>3874</v>
      </c>
      <c r="CH924" s="118" t="s">
        <v>11048</v>
      </c>
      <c r="CI924" s="118" t="s">
        <v>11049</v>
      </c>
      <c r="CJ924" s="99" t="s">
        <v>181</v>
      </c>
      <c r="CK924" s="99">
        <v>43</v>
      </c>
      <c r="CL924" s="122" t="s">
        <v>11050</v>
      </c>
      <c r="CM924" s="99" t="s">
        <v>3878</v>
      </c>
      <c r="CN924" s="123">
        <v>1</v>
      </c>
    </row>
    <row r="925" spans="1:92" ht="20.100000000000001" hidden="1" customHeight="1">
      <c r="A925" s="97">
        <v>976</v>
      </c>
      <c r="B925" s="98">
        <v>2024</v>
      </c>
      <c r="C925" s="99" t="s">
        <v>72</v>
      </c>
      <c r="D925" s="99" t="s">
        <v>11051</v>
      </c>
      <c r="E925" s="53" t="s">
        <v>3880</v>
      </c>
      <c r="F925" s="106" t="s">
        <v>3513</v>
      </c>
      <c r="G925" s="102">
        <v>52898790</v>
      </c>
      <c r="H925" s="53">
        <v>3</v>
      </c>
      <c r="I925" s="103" t="s">
        <v>138</v>
      </c>
      <c r="J925" s="104" t="s">
        <v>435</v>
      </c>
      <c r="K925" s="105" t="s">
        <v>326</v>
      </c>
      <c r="L925" s="106" t="s">
        <v>74</v>
      </c>
      <c r="M925" s="99" t="s">
        <v>75</v>
      </c>
      <c r="N925" s="99" t="s">
        <v>3860</v>
      </c>
      <c r="O925" s="101" t="s">
        <v>3882</v>
      </c>
      <c r="P925" s="107">
        <v>45590</v>
      </c>
      <c r="Q925" s="118" t="s">
        <v>14</v>
      </c>
      <c r="R925" s="106" t="s">
        <v>3883</v>
      </c>
      <c r="S925" s="151">
        <v>45594</v>
      </c>
      <c r="T925" s="118">
        <v>45657</v>
      </c>
      <c r="U925" s="118" t="s">
        <v>123</v>
      </c>
      <c r="V925" s="118" t="s">
        <v>123</v>
      </c>
      <c r="W925" s="118" t="s">
        <v>123</v>
      </c>
      <c r="X925" s="107" t="s">
        <v>3884</v>
      </c>
      <c r="Y925" s="53">
        <v>1</v>
      </c>
      <c r="Z925" s="115" t="str">
        <f>+R925</f>
        <v>3 Meses 25 dias</v>
      </c>
      <c r="AA925" s="118" t="s">
        <v>123</v>
      </c>
      <c r="AD925" s="118" t="s">
        <v>123</v>
      </c>
      <c r="AE925" s="118" t="s">
        <v>123</v>
      </c>
      <c r="AF925" s="118">
        <v>45709</v>
      </c>
      <c r="AG925" s="110">
        <v>9583333</v>
      </c>
      <c r="AH925" s="153" t="s">
        <v>123</v>
      </c>
      <c r="AI925" s="154">
        <v>0</v>
      </c>
      <c r="AJ925" s="53" t="s">
        <v>123</v>
      </c>
      <c r="AK925" s="110">
        <f>+AG925+AI925</f>
        <v>9583333</v>
      </c>
      <c r="AL925" s="111" t="str" cm="1">
        <f t="array" aca="1" ref="AL925" ca="1">_xlfn.IFS(TODAY()&lt;AF925,AF925-TODAY(),TODAY()&gt;AF925,"TERMINADO")</f>
        <v>TERMINADO</v>
      </c>
      <c r="AM925" s="112" t="s">
        <v>84</v>
      </c>
      <c r="AN925" s="155" t="s">
        <v>3885</v>
      </c>
      <c r="AO925" s="113" t="s">
        <v>3863</v>
      </c>
      <c r="AP925" s="114" t="s">
        <v>3886</v>
      </c>
      <c r="AQ925" s="99" t="s">
        <v>3865</v>
      </c>
      <c r="AR925" s="101" t="s">
        <v>332</v>
      </c>
      <c r="AS925" s="106" t="s">
        <v>332</v>
      </c>
      <c r="AT925" s="131" t="s">
        <v>3887</v>
      </c>
      <c r="AU925" s="139" t="s">
        <v>3888</v>
      </c>
      <c r="AV925" s="99">
        <v>117088</v>
      </c>
      <c r="AW925" s="99">
        <v>12</v>
      </c>
      <c r="AX925" s="116">
        <v>2500000</v>
      </c>
      <c r="AY925" s="117" t="s">
        <v>11052</v>
      </c>
      <c r="AZ925" s="99"/>
      <c r="BA925" s="117" t="s">
        <v>181</v>
      </c>
      <c r="BB925" s="99">
        <v>2018</v>
      </c>
      <c r="BC925" s="118">
        <v>45575</v>
      </c>
      <c r="BD925" s="116">
        <v>115000000</v>
      </c>
      <c r="BE925" s="99">
        <v>2339</v>
      </c>
      <c r="BF925" s="116">
        <v>9583333</v>
      </c>
      <c r="BG925" s="118">
        <v>45594</v>
      </c>
      <c r="BH925" s="117"/>
      <c r="BI925" s="118" t="s">
        <v>11053</v>
      </c>
      <c r="BJ925" s="99">
        <v>2</v>
      </c>
      <c r="BK925" s="99" t="s">
        <v>3874</v>
      </c>
      <c r="BL925" s="99" t="s">
        <v>3891</v>
      </c>
      <c r="BM925" s="118" t="s">
        <v>3905</v>
      </c>
      <c r="BN925" s="99" t="s">
        <v>3906</v>
      </c>
      <c r="BO925" s="99" t="s">
        <v>3874</v>
      </c>
      <c r="BP925" s="99" t="s">
        <v>3874</v>
      </c>
      <c r="BQ925" s="99" t="s">
        <v>123</v>
      </c>
      <c r="BR925" s="99" t="s">
        <v>3874</v>
      </c>
      <c r="BS925" s="99" t="s">
        <v>3874</v>
      </c>
      <c r="BT925" s="99" t="s">
        <v>3874</v>
      </c>
      <c r="BU925" s="99" t="s">
        <v>3874</v>
      </c>
      <c r="BV925" s="99" t="s">
        <v>11046</v>
      </c>
      <c r="BW925" s="99" t="s">
        <v>3908</v>
      </c>
      <c r="BX925" s="99">
        <v>3112177982</v>
      </c>
      <c r="BY925" s="99" t="s">
        <v>3909</v>
      </c>
      <c r="BZ925" s="99" t="s">
        <v>3938</v>
      </c>
      <c r="CA925" s="99" t="s">
        <v>3911</v>
      </c>
      <c r="CB925" s="129">
        <v>3112418837</v>
      </c>
      <c r="CC925" s="118" t="s">
        <v>11047</v>
      </c>
      <c r="CD925" s="118">
        <v>29805</v>
      </c>
      <c r="CE925" s="99" t="s">
        <v>3893</v>
      </c>
      <c r="CF925" s="99" t="s">
        <v>3894</v>
      </c>
      <c r="CG925" s="118"/>
      <c r="CH925" s="118" t="s">
        <v>11048</v>
      </c>
      <c r="CI925" s="118" t="s">
        <v>11049</v>
      </c>
      <c r="CJ925" s="117"/>
      <c r="CK925" s="115"/>
      <c r="CL925" s="99"/>
      <c r="CM925" s="166" t="s">
        <v>14</v>
      </c>
      <c r="CN925" s="123">
        <v>1</v>
      </c>
    </row>
    <row r="926" spans="1:92" ht="20.100000000000001" hidden="1" customHeight="1">
      <c r="A926" s="97">
        <v>704</v>
      </c>
      <c r="B926" s="98">
        <v>2024</v>
      </c>
      <c r="C926" s="99" t="s">
        <v>72</v>
      </c>
      <c r="D926" s="99" t="s">
        <v>11054</v>
      </c>
      <c r="E926" s="99" t="s">
        <v>7672</v>
      </c>
      <c r="F926" s="101" t="s">
        <v>11055</v>
      </c>
      <c r="G926" s="102">
        <v>52079788</v>
      </c>
      <c r="H926" s="53">
        <v>4</v>
      </c>
      <c r="I926" s="103" t="s">
        <v>3967</v>
      </c>
      <c r="J926" s="99">
        <v>1873</v>
      </c>
      <c r="K926" s="105" t="s">
        <v>3859</v>
      </c>
      <c r="L926" s="101" t="s">
        <v>74</v>
      </c>
      <c r="M926" s="53" t="s">
        <v>75</v>
      </c>
      <c r="N926" s="53" t="s">
        <v>3860</v>
      </c>
      <c r="O926" s="101" t="s">
        <v>2023</v>
      </c>
      <c r="P926" s="107">
        <v>45540</v>
      </c>
      <c r="Q926" s="118" t="s">
        <v>13</v>
      </c>
      <c r="R926" s="106" t="s">
        <v>3861</v>
      </c>
      <c r="S926" s="107">
        <v>45541</v>
      </c>
      <c r="T926" s="107">
        <v>45657</v>
      </c>
      <c r="U926" s="107" t="s">
        <v>123</v>
      </c>
      <c r="V926" s="107" t="s">
        <v>123</v>
      </c>
      <c r="W926" s="107" t="s">
        <v>123</v>
      </c>
      <c r="X926" s="107" t="s">
        <v>3884</v>
      </c>
      <c r="Y926" s="53">
        <v>1</v>
      </c>
      <c r="Z926" s="102" t="str">
        <f>+R926</f>
        <v>4 MESES</v>
      </c>
      <c r="AA926" s="107" t="s">
        <v>123</v>
      </c>
      <c r="AD926" s="107" t="s">
        <v>123</v>
      </c>
      <c r="AE926" s="107" t="s">
        <v>123</v>
      </c>
      <c r="AF926" s="107">
        <v>45662</v>
      </c>
      <c r="AG926" s="110">
        <v>24000000</v>
      </c>
      <c r="AH926" s="135" t="s">
        <v>123</v>
      </c>
      <c r="AI926" s="110">
        <v>0</v>
      </c>
      <c r="AJ926" s="53" t="s">
        <v>123</v>
      </c>
      <c r="AK926" s="110">
        <f>+AG926+AI926</f>
        <v>24000000</v>
      </c>
      <c r="AL926" s="111" t="str" cm="1">
        <f t="array" aca="1" ref="AL926" ca="1">_xlfn.IFS(TODAY()&lt;AF926,AF926-TODAY(),TODAY()&gt;AF926,"TERMINADO")</f>
        <v>TERMINADO</v>
      </c>
      <c r="AM926" s="112" t="s">
        <v>84</v>
      </c>
      <c r="AN926" s="155" t="s">
        <v>3885</v>
      </c>
      <c r="AO926" s="113" t="s">
        <v>3863</v>
      </c>
      <c r="AP926" s="114" t="s">
        <v>7673</v>
      </c>
      <c r="AQ926" s="53" t="s">
        <v>3865</v>
      </c>
      <c r="AR926" s="101" t="s">
        <v>1796</v>
      </c>
      <c r="AS926" s="101" t="s">
        <v>141</v>
      </c>
      <c r="AT926" s="106" t="s">
        <v>7674</v>
      </c>
      <c r="AU926" s="115">
        <v>20245420024433</v>
      </c>
      <c r="AV926" s="99">
        <v>115489</v>
      </c>
      <c r="AW926" s="99">
        <v>3</v>
      </c>
      <c r="AX926" s="116">
        <v>6000000</v>
      </c>
      <c r="AY926" s="117" t="s">
        <v>11056</v>
      </c>
      <c r="AZ926" s="99">
        <v>120</v>
      </c>
      <c r="BA926" s="99" t="s">
        <v>181</v>
      </c>
      <c r="BB926" s="99">
        <v>1786</v>
      </c>
      <c r="BC926" s="118">
        <v>45519</v>
      </c>
      <c r="BD926" s="116">
        <v>72000000</v>
      </c>
      <c r="BE926" s="99">
        <v>2062</v>
      </c>
      <c r="BF926" s="116">
        <v>24000000</v>
      </c>
      <c r="BG926" s="118">
        <v>45541</v>
      </c>
      <c r="BH926" s="99" t="s">
        <v>181</v>
      </c>
      <c r="BI926" s="118" t="s">
        <v>11057</v>
      </c>
      <c r="BJ926" s="99">
        <v>1</v>
      </c>
      <c r="BK926" s="99" t="s">
        <v>3874</v>
      </c>
      <c r="BL926" s="99" t="s">
        <v>3891</v>
      </c>
      <c r="BM926" s="99" t="s">
        <v>3905</v>
      </c>
      <c r="BN926" s="99" t="s">
        <v>3939</v>
      </c>
      <c r="BO926" s="99" t="s">
        <v>3874</v>
      </c>
      <c r="BP926" s="99" t="s">
        <v>3874</v>
      </c>
      <c r="BQ926" s="99" t="s">
        <v>123</v>
      </c>
      <c r="BR926" s="99" t="s">
        <v>3874</v>
      </c>
      <c r="BS926" s="99" t="s">
        <v>3874</v>
      </c>
      <c r="BT926" s="99" t="s">
        <v>3874</v>
      </c>
      <c r="BU926" s="99" t="s">
        <v>3874</v>
      </c>
      <c r="BV926" s="99" t="s">
        <v>11058</v>
      </c>
      <c r="BW926" s="99" t="s">
        <v>4887</v>
      </c>
      <c r="BX926" s="99">
        <v>3015192213</v>
      </c>
      <c r="BY926" s="99" t="s">
        <v>3909</v>
      </c>
      <c r="BZ926" s="99" t="s">
        <v>4060</v>
      </c>
      <c r="CA926" s="99" t="s">
        <v>3911</v>
      </c>
      <c r="CB926" s="99">
        <v>3142738644</v>
      </c>
      <c r="CC926" s="118" t="s">
        <v>11059</v>
      </c>
      <c r="CD926" s="118">
        <v>26616</v>
      </c>
      <c r="CE926" s="99" t="s">
        <v>4028</v>
      </c>
      <c r="CF926" s="99" t="s">
        <v>3873</v>
      </c>
      <c r="CG926" s="99"/>
      <c r="CH926" s="118" t="s">
        <v>4000</v>
      </c>
      <c r="CI926" s="118" t="s">
        <v>11060</v>
      </c>
      <c r="CJ926" s="99"/>
      <c r="CK926" s="99">
        <v>52</v>
      </c>
      <c r="CL926" s="122" t="s">
        <v>11061</v>
      </c>
      <c r="CM926" s="117" t="s">
        <v>13</v>
      </c>
      <c r="CN926" s="123">
        <v>1</v>
      </c>
    </row>
    <row r="927" spans="1:92" ht="20.100000000000001" hidden="1" customHeight="1">
      <c r="A927" s="97">
        <v>356</v>
      </c>
      <c r="B927" s="98">
        <v>2024</v>
      </c>
      <c r="C927" s="99" t="s">
        <v>72</v>
      </c>
      <c r="D927" s="99" t="s">
        <v>11062</v>
      </c>
      <c r="E927" s="99" t="s">
        <v>10304</v>
      </c>
      <c r="F927" s="101" t="s">
        <v>5857</v>
      </c>
      <c r="G927" s="102">
        <v>52016145</v>
      </c>
      <c r="H927" s="53">
        <v>9</v>
      </c>
      <c r="I927" s="103" t="s">
        <v>2494</v>
      </c>
      <c r="J927" s="104" t="s">
        <v>635</v>
      </c>
      <c r="K927" s="105" t="s">
        <v>3859</v>
      </c>
      <c r="L927" s="106" t="s">
        <v>74</v>
      </c>
      <c r="M927" s="99" t="s">
        <v>75</v>
      </c>
      <c r="N927" s="53" t="s">
        <v>3860</v>
      </c>
      <c r="O927" s="101" t="s">
        <v>949</v>
      </c>
      <c r="P927" s="107">
        <v>45366</v>
      </c>
      <c r="Q927" s="107" t="s">
        <v>7</v>
      </c>
      <c r="R927" s="106" t="s">
        <v>3861</v>
      </c>
      <c r="S927" s="107">
        <v>45369</v>
      </c>
      <c r="T927" s="107">
        <v>45490</v>
      </c>
      <c r="U927" s="107" t="s">
        <v>123</v>
      </c>
      <c r="V927" s="107" t="s">
        <v>123</v>
      </c>
      <c r="W927" s="107" t="s">
        <v>123</v>
      </c>
      <c r="X927" s="53" t="s">
        <v>123</v>
      </c>
      <c r="Y927" s="53" t="s">
        <v>123</v>
      </c>
      <c r="Z927" s="102" t="str">
        <f>+R927</f>
        <v>4 MESES</v>
      </c>
      <c r="AA927" s="53" t="s">
        <v>123</v>
      </c>
      <c r="AB927" s="226"/>
      <c r="AC927" s="226"/>
      <c r="AD927" s="107" t="s">
        <v>123</v>
      </c>
      <c r="AE927" s="107" t="s">
        <v>123</v>
      </c>
      <c r="AF927" s="107">
        <v>45490</v>
      </c>
      <c r="AG927" s="130">
        <v>24000000</v>
      </c>
      <c r="AH927" s="130" t="s">
        <v>123</v>
      </c>
      <c r="AI927" s="110">
        <v>0</v>
      </c>
      <c r="AJ927" s="53" t="s">
        <v>123</v>
      </c>
      <c r="AK927" s="130">
        <v>24000000</v>
      </c>
      <c r="AL927" s="111" t="str" cm="1">
        <f t="array" aca="1" ref="AL927" ca="1">_xlfn.IFS(TODAY()&lt;AF927,AF927-TODAY(),TODAY()&gt;AF927,"TERMINADO")</f>
        <v>TERMINADO</v>
      </c>
      <c r="AM927" s="210" t="s">
        <v>84</v>
      </c>
      <c r="AN927" s="112" t="s">
        <v>85</v>
      </c>
      <c r="AO927" s="113" t="s">
        <v>3863</v>
      </c>
      <c r="AP927" s="114" t="s">
        <v>10306</v>
      </c>
      <c r="AQ927" s="99" t="s">
        <v>3865</v>
      </c>
      <c r="AR927" s="101" t="s">
        <v>856</v>
      </c>
      <c r="AS927" s="101" t="s">
        <v>141</v>
      </c>
      <c r="AT927" s="106" t="s">
        <v>1191</v>
      </c>
      <c r="AU927" s="115">
        <v>20245420004993</v>
      </c>
      <c r="AV927" s="99">
        <v>104094</v>
      </c>
      <c r="AW927" s="99">
        <v>3</v>
      </c>
      <c r="AX927" s="116">
        <v>6000000</v>
      </c>
      <c r="AY927" s="117" t="s">
        <v>11063</v>
      </c>
      <c r="AZ927" s="99">
        <v>120</v>
      </c>
      <c r="BA927" s="117" t="s">
        <v>181</v>
      </c>
      <c r="BB927" s="99">
        <v>1115</v>
      </c>
      <c r="BC927" s="118">
        <v>45352</v>
      </c>
      <c r="BD927" s="116">
        <v>72000000</v>
      </c>
      <c r="BE927" s="99">
        <v>1294</v>
      </c>
      <c r="BF927" s="116">
        <v>24000000</v>
      </c>
      <c r="BG927" s="118">
        <v>45369</v>
      </c>
      <c r="BH927" s="53" t="s">
        <v>181</v>
      </c>
      <c r="BI927" s="118">
        <v>45367</v>
      </c>
      <c r="BJ927" s="99">
        <v>1</v>
      </c>
      <c r="BK927" s="99" t="s">
        <v>3869</v>
      </c>
      <c r="BL927" s="99"/>
      <c r="BM927" s="118" t="s">
        <v>4036</v>
      </c>
      <c r="BN927" s="99" t="s">
        <v>86</v>
      </c>
      <c r="BO927" s="99"/>
      <c r="BP927" s="99"/>
      <c r="BQ927" s="99"/>
      <c r="BR927" s="99"/>
      <c r="BS927" s="99"/>
      <c r="BT927" s="99"/>
      <c r="BU927" s="99"/>
      <c r="BV927" s="99"/>
      <c r="BW927" s="99"/>
      <c r="BX927" s="99"/>
      <c r="BY927" s="99"/>
      <c r="BZ927" s="99"/>
      <c r="CA927" s="99"/>
      <c r="CB927" s="99">
        <v>3118711202</v>
      </c>
      <c r="CC927" s="118" t="s">
        <v>11064</v>
      </c>
      <c r="CD927" s="118">
        <v>25900</v>
      </c>
      <c r="CE927" s="118" t="s">
        <v>3872</v>
      </c>
      <c r="CF927" s="99" t="s">
        <v>3873</v>
      </c>
      <c r="CG927" s="118" t="s">
        <v>3874</v>
      </c>
      <c r="CH927" s="118" t="s">
        <v>4000</v>
      </c>
      <c r="CI927" s="118" t="s">
        <v>11065</v>
      </c>
      <c r="CJ927" s="99" t="s">
        <v>181</v>
      </c>
      <c r="CK927" s="99">
        <v>54</v>
      </c>
      <c r="CL927" s="122" t="s">
        <v>11066</v>
      </c>
      <c r="CM927" s="99" t="s">
        <v>3878</v>
      </c>
      <c r="CN927" s="123">
        <v>1</v>
      </c>
    </row>
    <row r="928" spans="1:92" ht="20.100000000000001" hidden="1" customHeight="1">
      <c r="A928" s="97">
        <v>555</v>
      </c>
      <c r="B928" s="98">
        <v>2024</v>
      </c>
      <c r="C928" s="99" t="s">
        <v>72</v>
      </c>
      <c r="D928" s="99" t="s">
        <v>11067</v>
      </c>
      <c r="E928" s="99" t="s">
        <v>5262</v>
      </c>
      <c r="F928" s="101" t="s">
        <v>3526</v>
      </c>
      <c r="G928" s="102">
        <v>80765794</v>
      </c>
      <c r="H928" s="53">
        <v>3</v>
      </c>
      <c r="I928" s="103" t="s">
        <v>3967</v>
      </c>
      <c r="J928" s="104" t="s">
        <v>4122</v>
      </c>
      <c r="K928" s="105" t="s">
        <v>583</v>
      </c>
      <c r="L928" s="101" t="s">
        <v>74</v>
      </c>
      <c r="M928" s="53" t="s">
        <v>75</v>
      </c>
      <c r="N928" s="53" t="s">
        <v>3860</v>
      </c>
      <c r="O928" s="101" t="s">
        <v>4695</v>
      </c>
      <c r="P928" s="107">
        <v>45401</v>
      </c>
      <c r="Q928" s="107" t="s">
        <v>8</v>
      </c>
      <c r="R928" s="108" t="s">
        <v>3861</v>
      </c>
      <c r="S928" s="118">
        <v>45405</v>
      </c>
      <c r="T928" s="118">
        <v>45526</v>
      </c>
      <c r="U928" s="107" t="s">
        <v>123</v>
      </c>
      <c r="V928" s="107" t="s">
        <v>123</v>
      </c>
      <c r="W928" s="107" t="s">
        <v>123</v>
      </c>
      <c r="X928" s="53" t="s">
        <v>123</v>
      </c>
      <c r="Y928" s="53" t="s">
        <v>123</v>
      </c>
      <c r="Z928" s="102" t="str">
        <f>+R928</f>
        <v>4 MESES</v>
      </c>
      <c r="AA928" s="53" t="s">
        <v>123</v>
      </c>
      <c r="AD928" s="107" t="s">
        <v>123</v>
      </c>
      <c r="AE928" s="107" t="s">
        <v>123</v>
      </c>
      <c r="AF928" s="107">
        <v>45526</v>
      </c>
      <c r="AG928" s="110">
        <v>10000000</v>
      </c>
      <c r="AH928" s="135" t="s">
        <v>123</v>
      </c>
      <c r="AI928" s="110">
        <v>0</v>
      </c>
      <c r="AJ928" s="53" t="s">
        <v>123</v>
      </c>
      <c r="AK928" s="110">
        <f>+AG928+AI928</f>
        <v>10000000</v>
      </c>
      <c r="AL928" s="111" t="str" cm="1">
        <f t="array" aca="1" ref="AL928" ca="1">_xlfn.IFS(TODAY()&lt;AF928,AF928-TODAY(),TODAY()&gt;AF928,"TERMINADO")</f>
        <v>TERMINADO</v>
      </c>
      <c r="AM928" s="112" t="s">
        <v>84</v>
      </c>
      <c r="AN928" s="238" t="s">
        <v>85</v>
      </c>
      <c r="AO928" s="113" t="s">
        <v>3863</v>
      </c>
      <c r="AP928" s="114" t="s">
        <v>5264</v>
      </c>
      <c r="AQ928" s="99" t="s">
        <v>3865</v>
      </c>
      <c r="AR928" s="101" t="s">
        <v>454</v>
      </c>
      <c r="AS928" s="101" t="s">
        <v>454</v>
      </c>
      <c r="AT928" s="131" t="s">
        <v>4238</v>
      </c>
      <c r="AU928" s="128" t="s">
        <v>4239</v>
      </c>
      <c r="AV928" s="99">
        <v>106645</v>
      </c>
      <c r="AW928" s="99">
        <v>7</v>
      </c>
      <c r="AX928" s="116">
        <v>2500000</v>
      </c>
      <c r="AY928" s="117" t="s">
        <v>11068</v>
      </c>
      <c r="AZ928" s="99">
        <v>120</v>
      </c>
      <c r="BA928" s="117" t="s">
        <v>181</v>
      </c>
      <c r="BB928" s="99">
        <v>1312</v>
      </c>
      <c r="BC928" s="118">
        <v>45377</v>
      </c>
      <c r="BD928" s="116">
        <v>70000000</v>
      </c>
      <c r="BE928" s="99">
        <v>1533</v>
      </c>
      <c r="BF928" s="116">
        <v>10000000</v>
      </c>
      <c r="BG928" s="118">
        <v>45404</v>
      </c>
      <c r="BH928" s="99" t="s">
        <v>181</v>
      </c>
      <c r="BI928" s="118">
        <v>45404</v>
      </c>
      <c r="BJ928" s="99">
        <v>3</v>
      </c>
      <c r="BK928" s="99" t="s">
        <v>3869</v>
      </c>
      <c r="BL928" s="99"/>
      <c r="BM928" s="99" t="s">
        <v>3870</v>
      </c>
      <c r="BN928" s="99" t="s">
        <v>86</v>
      </c>
      <c r="BO928" s="99"/>
      <c r="BP928" s="99"/>
      <c r="BQ928" s="99"/>
      <c r="BR928" s="99"/>
      <c r="BS928" s="99"/>
      <c r="BT928" s="99"/>
      <c r="BU928" s="99"/>
      <c r="BV928" s="99"/>
      <c r="BW928" s="141"/>
      <c r="BX928" s="141"/>
      <c r="BY928" s="141"/>
      <c r="BZ928" s="141"/>
      <c r="CA928" s="141"/>
      <c r="CB928" s="129">
        <v>3134028135</v>
      </c>
      <c r="CC928" s="118" t="s">
        <v>11069</v>
      </c>
      <c r="CD928" s="118">
        <v>30784</v>
      </c>
      <c r="CE928" s="118" t="s">
        <v>3893</v>
      </c>
      <c r="CF928" s="99" t="s">
        <v>3894</v>
      </c>
      <c r="CG928" s="118" t="s">
        <v>3874</v>
      </c>
      <c r="CH928" s="118" t="s">
        <v>3893</v>
      </c>
      <c r="CI928" s="118" t="s">
        <v>11070</v>
      </c>
      <c r="CJ928" s="99" t="s">
        <v>181</v>
      </c>
      <c r="CK928" s="99">
        <v>40</v>
      </c>
      <c r="CL928" s="122" t="s">
        <v>11071</v>
      </c>
      <c r="CM928" s="99" t="s">
        <v>3878</v>
      </c>
      <c r="CN928" s="123">
        <v>1</v>
      </c>
    </row>
    <row r="929" spans="1:92" ht="20.100000000000001" hidden="1" customHeight="1">
      <c r="A929" s="97">
        <v>316</v>
      </c>
      <c r="B929" s="98">
        <v>2024</v>
      </c>
      <c r="C929" s="99" t="s">
        <v>72</v>
      </c>
      <c r="D929" s="99" t="s">
        <v>11072</v>
      </c>
      <c r="E929" s="99" t="s">
        <v>11073</v>
      </c>
      <c r="F929" s="106" t="s">
        <v>11074</v>
      </c>
      <c r="G929" s="115">
        <v>1018446696</v>
      </c>
      <c r="H929" s="99">
        <v>7</v>
      </c>
      <c r="I929" s="181" t="s">
        <v>99</v>
      </c>
      <c r="J929" s="104" t="s">
        <v>635</v>
      </c>
      <c r="K929" s="105" t="s">
        <v>3859</v>
      </c>
      <c r="L929" s="101" t="s">
        <v>74</v>
      </c>
      <c r="M929" s="53" t="s">
        <v>75</v>
      </c>
      <c r="N929" s="53" t="s">
        <v>3860</v>
      </c>
      <c r="O929" s="101" t="s">
        <v>11075</v>
      </c>
      <c r="P929" s="118">
        <v>45365</v>
      </c>
      <c r="Q929" s="107" t="s">
        <v>7</v>
      </c>
      <c r="R929" s="106" t="s">
        <v>3861</v>
      </c>
      <c r="S929" s="118">
        <v>45366</v>
      </c>
      <c r="T929" s="118">
        <v>45487</v>
      </c>
      <c r="U929" s="107" t="s">
        <v>123</v>
      </c>
      <c r="V929" s="107" t="s">
        <v>123</v>
      </c>
      <c r="W929" s="107" t="s">
        <v>123</v>
      </c>
      <c r="X929" s="53" t="s">
        <v>3862</v>
      </c>
      <c r="Y929" s="53">
        <v>1</v>
      </c>
      <c r="Z929" s="53" t="s">
        <v>3612</v>
      </c>
      <c r="AA929" s="107">
        <v>45471</v>
      </c>
      <c r="AB929" s="226"/>
      <c r="AC929" s="226"/>
      <c r="AD929" s="107" t="s">
        <v>123</v>
      </c>
      <c r="AE929" s="107" t="s">
        <v>123</v>
      </c>
      <c r="AF929" s="107">
        <v>45549</v>
      </c>
      <c r="AG929" s="130">
        <v>24000000</v>
      </c>
      <c r="AH929" s="107">
        <v>45471</v>
      </c>
      <c r="AI929" s="110">
        <v>12000000</v>
      </c>
      <c r="AJ929" s="51">
        <v>1</v>
      </c>
      <c r="AK929" s="130">
        <v>36000000</v>
      </c>
      <c r="AL929" s="111" t="str" cm="1">
        <f t="array" aca="1" ref="AL929" ca="1">_xlfn.IFS(TODAY()&lt;AF929,AF929-TODAY(),TODAY()&gt;AF929,"TERMINADO")</f>
        <v>TERMINADO</v>
      </c>
      <c r="AM929" s="210" t="s">
        <v>84</v>
      </c>
      <c r="AN929" s="112" t="s">
        <v>3885</v>
      </c>
      <c r="AO929" s="113" t="s">
        <v>3863</v>
      </c>
      <c r="AP929" s="114" t="s">
        <v>11076</v>
      </c>
      <c r="AQ929" s="99" t="s">
        <v>3865</v>
      </c>
      <c r="AR929" s="106" t="s">
        <v>425</v>
      </c>
      <c r="AS929" s="101" t="s">
        <v>141</v>
      </c>
      <c r="AT929" s="106" t="s">
        <v>1468</v>
      </c>
      <c r="AU929" s="115">
        <v>20245420005043</v>
      </c>
      <c r="AV929" s="99">
        <v>104860</v>
      </c>
      <c r="AW929" s="99">
        <v>1</v>
      </c>
      <c r="AX929" s="116">
        <v>6000000</v>
      </c>
      <c r="AY929" s="117" t="s">
        <v>11077</v>
      </c>
      <c r="AZ929" s="99">
        <v>120</v>
      </c>
      <c r="BA929" s="117" t="s">
        <v>181</v>
      </c>
      <c r="BB929" s="99">
        <v>1207</v>
      </c>
      <c r="BC929" s="118">
        <v>45362</v>
      </c>
      <c r="BD929" s="116">
        <v>24000000</v>
      </c>
      <c r="BE929" s="99">
        <v>1258</v>
      </c>
      <c r="BF929" s="116">
        <v>24000000</v>
      </c>
      <c r="BG929" s="118">
        <v>45365</v>
      </c>
      <c r="BH929" s="117" t="s">
        <v>181</v>
      </c>
      <c r="BI929" s="118">
        <v>45365</v>
      </c>
      <c r="BJ929" s="99">
        <v>1</v>
      </c>
      <c r="BK929" s="99" t="s">
        <v>3874</v>
      </c>
      <c r="BL929" s="99" t="s">
        <v>4008</v>
      </c>
      <c r="BM929" s="118" t="s">
        <v>4009</v>
      </c>
      <c r="BN929" s="99" t="s">
        <v>3906</v>
      </c>
      <c r="BO929" s="99" t="s">
        <v>3874</v>
      </c>
      <c r="BP929" s="99" t="s">
        <v>3874</v>
      </c>
      <c r="BQ929" s="99" t="s">
        <v>123</v>
      </c>
      <c r="BR929" s="99" t="s">
        <v>3874</v>
      </c>
      <c r="BS929" s="99" t="s">
        <v>3874</v>
      </c>
      <c r="BT929" s="99" t="s">
        <v>3874</v>
      </c>
      <c r="BU929" s="99" t="s">
        <v>3874</v>
      </c>
      <c r="BV929" s="99" t="s">
        <v>11078</v>
      </c>
      <c r="BW929" s="99" t="s">
        <v>5637</v>
      </c>
      <c r="BX929" s="99">
        <v>3173691937</v>
      </c>
      <c r="BY929" s="99" t="s">
        <v>3909</v>
      </c>
      <c r="BZ929" s="99" t="s">
        <v>3951</v>
      </c>
      <c r="CA929" s="99" t="s">
        <v>3952</v>
      </c>
      <c r="CB929" s="129">
        <v>3193784978</v>
      </c>
      <c r="CC929" s="118" t="s">
        <v>11079</v>
      </c>
      <c r="CD929" s="118">
        <v>33480</v>
      </c>
      <c r="CE929" s="118" t="s">
        <v>3872</v>
      </c>
      <c r="CF929" s="99" t="s">
        <v>3873</v>
      </c>
      <c r="CG929" s="118" t="s">
        <v>3874</v>
      </c>
      <c r="CH929" s="118" t="s">
        <v>11080</v>
      </c>
      <c r="CI929" s="118" t="s">
        <v>11081</v>
      </c>
      <c r="CJ929" s="99" t="s">
        <v>86</v>
      </c>
      <c r="CK929" s="99">
        <v>33</v>
      </c>
      <c r="CL929" s="122" t="s">
        <v>11082</v>
      </c>
      <c r="CM929" s="99" t="s">
        <v>3878</v>
      </c>
      <c r="CN929" s="123">
        <v>1</v>
      </c>
    </row>
    <row r="930" spans="1:92" ht="20.100000000000001" hidden="1" customHeight="1">
      <c r="A930" s="97">
        <v>863</v>
      </c>
      <c r="B930" s="98">
        <v>2024</v>
      </c>
      <c r="C930" s="99" t="s">
        <v>72</v>
      </c>
      <c r="D930" s="99" t="s">
        <v>11083</v>
      </c>
      <c r="E930" s="99" t="s">
        <v>6849</v>
      </c>
      <c r="F930" s="101" t="s">
        <v>11084</v>
      </c>
      <c r="G930" s="102">
        <v>1023910959</v>
      </c>
      <c r="H930" s="53">
        <v>7</v>
      </c>
      <c r="I930" s="103" t="s">
        <v>138</v>
      </c>
      <c r="J930" s="104" t="s">
        <v>1808</v>
      </c>
      <c r="K930" s="105" t="s">
        <v>4419</v>
      </c>
      <c r="L930" s="101" t="s">
        <v>74</v>
      </c>
      <c r="M930" s="53" t="s">
        <v>75</v>
      </c>
      <c r="N930" s="53" t="s">
        <v>3860</v>
      </c>
      <c r="O930" s="101" t="s">
        <v>6850</v>
      </c>
      <c r="P930" s="118">
        <v>45575</v>
      </c>
      <c r="Q930" s="118" t="s">
        <v>14</v>
      </c>
      <c r="R930" s="106" t="s">
        <v>3883</v>
      </c>
      <c r="S930" s="159">
        <v>45581</v>
      </c>
      <c r="T930" s="107">
        <v>45657</v>
      </c>
      <c r="U930" s="107" t="s">
        <v>123</v>
      </c>
      <c r="V930" s="107" t="s">
        <v>123</v>
      </c>
      <c r="W930" s="107" t="s">
        <v>123</v>
      </c>
      <c r="X930" s="118" t="s">
        <v>3884</v>
      </c>
      <c r="Y930" s="53">
        <v>1</v>
      </c>
      <c r="Z930" s="102" t="str">
        <f>+R930</f>
        <v>3 Meses 25 dias</v>
      </c>
      <c r="AA930" s="107" t="s">
        <v>123</v>
      </c>
      <c r="AD930" s="107" t="s">
        <v>123</v>
      </c>
      <c r="AE930" s="107" t="s">
        <v>123</v>
      </c>
      <c r="AF930" s="107">
        <v>45697</v>
      </c>
      <c r="AG930" s="110">
        <v>7283333.4000000004</v>
      </c>
      <c r="AH930" s="135" t="s">
        <v>123</v>
      </c>
      <c r="AI930" s="110">
        <v>0</v>
      </c>
      <c r="AJ930" s="53" t="s">
        <v>123</v>
      </c>
      <c r="AK930" s="110">
        <f>+AG930+AI930</f>
        <v>7283333.4000000004</v>
      </c>
      <c r="AL930" s="111" t="str" cm="1">
        <f t="array" aca="1" ref="AL930" ca="1">_xlfn.IFS(TODAY()&lt;AF930,AF930-TODAY(),TODAY()&gt;AF930,"TERMINADO")</f>
        <v>TERMINADO</v>
      </c>
      <c r="AM930" s="210" t="s">
        <v>84</v>
      </c>
      <c r="AN930" s="155" t="s">
        <v>3885</v>
      </c>
      <c r="AO930" s="113" t="s">
        <v>3863</v>
      </c>
      <c r="AP930" s="114" t="s">
        <v>6851</v>
      </c>
      <c r="AQ930" s="53" t="s">
        <v>3865</v>
      </c>
      <c r="AR930" s="101" t="s">
        <v>346</v>
      </c>
      <c r="AS930" s="101" t="s">
        <v>346</v>
      </c>
      <c r="AT930" s="191" t="s">
        <v>5373</v>
      </c>
      <c r="AU930" s="193" t="s">
        <v>5374</v>
      </c>
      <c r="AV930" s="99">
        <v>117544</v>
      </c>
      <c r="AW930" s="99">
        <v>5</v>
      </c>
      <c r="AX930" s="116">
        <v>1900000</v>
      </c>
      <c r="AY930" s="117" t="s">
        <v>11085</v>
      </c>
      <c r="AZ930" s="99"/>
      <c r="BA930" s="99" t="s">
        <v>181</v>
      </c>
      <c r="BB930" s="99">
        <v>1905</v>
      </c>
      <c r="BC930" s="118">
        <v>45548</v>
      </c>
      <c r="BD930" s="116">
        <v>36416667</v>
      </c>
      <c r="BE930" s="99">
        <v>2205</v>
      </c>
      <c r="BF930" s="116">
        <v>7283333</v>
      </c>
      <c r="BG930" s="118">
        <v>45576</v>
      </c>
      <c r="BH930" s="117"/>
      <c r="BI930" s="118" t="s">
        <v>9862</v>
      </c>
      <c r="BJ930" s="99">
        <v>4</v>
      </c>
      <c r="BK930" s="99" t="s">
        <v>3874</v>
      </c>
      <c r="BL930" s="99" t="s">
        <v>4008</v>
      </c>
      <c r="BM930" s="118" t="s">
        <v>4009</v>
      </c>
      <c r="BN930" s="99" t="s">
        <v>4557</v>
      </c>
      <c r="BO930" s="99" t="s">
        <v>3874</v>
      </c>
      <c r="BP930" s="99" t="s">
        <v>3874</v>
      </c>
      <c r="BQ930" s="99" t="s">
        <v>123</v>
      </c>
      <c r="BR930" s="99" t="s">
        <v>3874</v>
      </c>
      <c r="BS930" s="99" t="s">
        <v>3874</v>
      </c>
      <c r="BT930" s="99" t="s">
        <v>3874</v>
      </c>
      <c r="BU930" s="99" t="s">
        <v>3874</v>
      </c>
      <c r="BV930" s="99" t="s">
        <v>11086</v>
      </c>
      <c r="BW930" s="99" t="s">
        <v>4170</v>
      </c>
      <c r="BX930" s="99">
        <v>3002872371</v>
      </c>
      <c r="BY930" s="99" t="s">
        <v>4137</v>
      </c>
      <c r="BZ930" s="99" t="s">
        <v>3910</v>
      </c>
      <c r="CA930" s="99" t="s">
        <v>3952</v>
      </c>
      <c r="CB930" s="99">
        <v>3002872371</v>
      </c>
      <c r="CC930" s="118" t="s">
        <v>11087</v>
      </c>
      <c r="CD930" s="118">
        <v>33468</v>
      </c>
      <c r="CE930" s="99" t="s">
        <v>3893</v>
      </c>
      <c r="CF930" s="99" t="s">
        <v>3894</v>
      </c>
      <c r="CG930" s="99"/>
      <c r="CH930" s="118" t="s">
        <v>5378</v>
      </c>
      <c r="CI930" s="118" t="s">
        <v>82</v>
      </c>
      <c r="CJ930" s="99"/>
      <c r="CK930" s="115"/>
      <c r="CL930" s="99"/>
      <c r="CM930" s="166" t="s">
        <v>14</v>
      </c>
      <c r="CN930" s="123">
        <v>1</v>
      </c>
    </row>
    <row r="931" spans="1:92" ht="20.100000000000001" hidden="1" customHeight="1">
      <c r="A931" s="97">
        <v>464</v>
      </c>
      <c r="B931" s="98">
        <v>2024</v>
      </c>
      <c r="C931" s="99" t="s">
        <v>72</v>
      </c>
      <c r="D931" s="99" t="s">
        <v>11088</v>
      </c>
      <c r="E931" s="99" t="s">
        <v>11089</v>
      </c>
      <c r="F931" s="106" t="s">
        <v>11090</v>
      </c>
      <c r="G931" s="115">
        <v>1001274643</v>
      </c>
      <c r="H931" s="99">
        <v>6</v>
      </c>
      <c r="I931" s="103" t="s">
        <v>3967</v>
      </c>
      <c r="J931" s="104" t="s">
        <v>635</v>
      </c>
      <c r="K931" s="105" t="s">
        <v>3859</v>
      </c>
      <c r="L931" s="101" t="s">
        <v>74</v>
      </c>
      <c r="M931" s="53" t="s">
        <v>75</v>
      </c>
      <c r="N931" s="53" t="s">
        <v>3860</v>
      </c>
      <c r="O931" s="101" t="s">
        <v>5133</v>
      </c>
      <c r="P931" s="107">
        <v>45386</v>
      </c>
      <c r="Q931" s="107" t="s">
        <v>8</v>
      </c>
      <c r="R931" s="108" t="s">
        <v>3861</v>
      </c>
      <c r="S931" s="118">
        <v>45391</v>
      </c>
      <c r="T931" s="118">
        <v>45512</v>
      </c>
      <c r="U931" s="107" t="s">
        <v>123</v>
      </c>
      <c r="V931" s="107" t="s">
        <v>123</v>
      </c>
      <c r="W931" s="107" t="s">
        <v>123</v>
      </c>
      <c r="X931" s="53" t="s">
        <v>123</v>
      </c>
      <c r="Y931" s="53" t="s">
        <v>123</v>
      </c>
      <c r="Z931" s="102" t="str">
        <f>+R931</f>
        <v>4 MESES</v>
      </c>
      <c r="AA931" s="107" t="s">
        <v>123</v>
      </c>
      <c r="AD931" s="107" t="s">
        <v>123</v>
      </c>
      <c r="AE931" s="107" t="s">
        <v>123</v>
      </c>
      <c r="AF931" s="107">
        <v>45512</v>
      </c>
      <c r="AG931" s="130">
        <v>19200000</v>
      </c>
      <c r="AH931" s="130" t="s">
        <v>123</v>
      </c>
      <c r="AI931" s="110">
        <v>0</v>
      </c>
      <c r="AJ931" s="53" t="s">
        <v>123</v>
      </c>
      <c r="AK931" s="130">
        <v>19200000</v>
      </c>
      <c r="AL931" s="111" t="str" cm="1">
        <f t="array" aca="1" ref="AL931" ca="1">_xlfn.IFS(TODAY()&lt;AF931,AF931-TODAY(),TODAY()&gt;AF931,"TERMINADO")</f>
        <v>TERMINADO</v>
      </c>
      <c r="AM931" s="112" t="s">
        <v>84</v>
      </c>
      <c r="AN931" s="112" t="s">
        <v>85</v>
      </c>
      <c r="AO931" s="113" t="s">
        <v>3863</v>
      </c>
      <c r="AP931" s="114" t="s">
        <v>11091</v>
      </c>
      <c r="AQ931" s="99" t="s">
        <v>3865</v>
      </c>
      <c r="AR931" s="101" t="s">
        <v>183</v>
      </c>
      <c r="AS931" s="101" t="s">
        <v>183</v>
      </c>
      <c r="AT931" s="131" t="s">
        <v>11092</v>
      </c>
      <c r="AU931" s="133" t="s">
        <v>11093</v>
      </c>
      <c r="AV931" s="99">
        <v>106647</v>
      </c>
      <c r="AW931" s="99">
        <v>1</v>
      </c>
      <c r="AX931" s="116">
        <v>4800000</v>
      </c>
      <c r="AY931" s="117" t="s">
        <v>11094</v>
      </c>
      <c r="AZ931" s="99">
        <v>120</v>
      </c>
      <c r="BA931" s="117" t="s">
        <v>181</v>
      </c>
      <c r="BB931" s="99">
        <v>1272</v>
      </c>
      <c r="BC931" s="118">
        <v>45371</v>
      </c>
      <c r="BD931" s="116">
        <v>19200000</v>
      </c>
      <c r="BE931" s="99">
        <v>1466</v>
      </c>
      <c r="BF931" s="116">
        <v>19200000</v>
      </c>
      <c r="BG931" s="118">
        <v>45391</v>
      </c>
      <c r="BH931" s="99" t="s">
        <v>181</v>
      </c>
      <c r="BI931" s="118">
        <v>45386</v>
      </c>
      <c r="BJ931" s="99">
        <v>4</v>
      </c>
      <c r="BK931" s="254" t="s">
        <v>3869</v>
      </c>
      <c r="BL931" s="254"/>
      <c r="BM931" s="255" t="s">
        <v>3870</v>
      </c>
      <c r="BN931" s="254" t="s">
        <v>86</v>
      </c>
      <c r="BO931" s="254"/>
      <c r="BP931" s="254"/>
      <c r="BQ931" s="254"/>
      <c r="BR931" s="254"/>
      <c r="BS931" s="254"/>
      <c r="BT931" s="254"/>
      <c r="BU931" s="254"/>
      <c r="BV931" s="254"/>
      <c r="BW931" s="254"/>
      <c r="BX931" s="254"/>
      <c r="BY931" s="254"/>
      <c r="BZ931" s="254"/>
      <c r="CA931" s="256"/>
      <c r="CB931" s="141">
        <v>3204322739</v>
      </c>
      <c r="CC931" s="189" t="s">
        <v>11095</v>
      </c>
      <c r="CD931" s="118">
        <v>37546</v>
      </c>
      <c r="CE931" s="118" t="s">
        <v>3872</v>
      </c>
      <c r="CF931" s="99" t="s">
        <v>3873</v>
      </c>
      <c r="CG931" s="118" t="s">
        <v>3874</v>
      </c>
      <c r="CH931" s="118" t="s">
        <v>11096</v>
      </c>
      <c r="CI931" s="118" t="s">
        <v>4344</v>
      </c>
      <c r="CJ931" s="99" t="s">
        <v>86</v>
      </c>
      <c r="CK931" s="99">
        <v>22</v>
      </c>
      <c r="CL931" s="122" t="s">
        <v>11097</v>
      </c>
      <c r="CM931" s="117" t="s">
        <v>3917</v>
      </c>
      <c r="CN931" s="123">
        <v>1</v>
      </c>
    </row>
    <row r="932" spans="1:92" ht="20.100000000000001" hidden="1" customHeight="1">
      <c r="A932" s="97">
        <v>993</v>
      </c>
      <c r="B932" s="98">
        <v>2024</v>
      </c>
      <c r="C932" s="99" t="s">
        <v>72</v>
      </c>
      <c r="D932" s="99" t="s">
        <v>11098</v>
      </c>
      <c r="E932" s="53" t="s">
        <v>11099</v>
      </c>
      <c r="F932" s="101" t="s">
        <v>11090</v>
      </c>
      <c r="G932" s="102">
        <v>1001274643</v>
      </c>
      <c r="H932" s="53">
        <v>6</v>
      </c>
      <c r="I932" s="149" t="s">
        <v>524</v>
      </c>
      <c r="J932" s="99">
        <v>1873</v>
      </c>
      <c r="K932" s="105" t="s">
        <v>3859</v>
      </c>
      <c r="L932" s="106" t="s">
        <v>74</v>
      </c>
      <c r="M932" s="99" t="s">
        <v>75</v>
      </c>
      <c r="N932" s="99" t="s">
        <v>3860</v>
      </c>
      <c r="O932" s="101" t="s">
        <v>5133</v>
      </c>
      <c r="P932" s="107">
        <v>45596</v>
      </c>
      <c r="Q932" s="118" t="s">
        <v>14</v>
      </c>
      <c r="R932" s="106" t="s">
        <v>3982</v>
      </c>
      <c r="S932" s="151">
        <v>45597</v>
      </c>
      <c r="T932" s="118">
        <v>45657</v>
      </c>
      <c r="U932" s="118" t="s">
        <v>123</v>
      </c>
      <c r="V932" s="118" t="s">
        <v>123</v>
      </c>
      <c r="W932" s="118" t="s">
        <v>123</v>
      </c>
      <c r="X932" s="107" t="s">
        <v>3884</v>
      </c>
      <c r="Y932" s="53">
        <v>1</v>
      </c>
      <c r="Z932" s="115" t="str">
        <f>+R932</f>
        <v>3 Meses 25 Dias</v>
      </c>
      <c r="AA932" s="118" t="s">
        <v>123</v>
      </c>
      <c r="AD932" s="118" t="s">
        <v>123</v>
      </c>
      <c r="AE932" s="118" t="s">
        <v>123</v>
      </c>
      <c r="AF932" s="118">
        <v>45713</v>
      </c>
      <c r="AG932" s="110">
        <v>18400000</v>
      </c>
      <c r="AH932" s="153" t="s">
        <v>123</v>
      </c>
      <c r="AI932" s="154">
        <v>0</v>
      </c>
      <c r="AJ932" s="53" t="s">
        <v>123</v>
      </c>
      <c r="AK932" s="110">
        <f>+AG932+AI932</f>
        <v>18400000</v>
      </c>
      <c r="AL932" s="111" t="str" cm="1">
        <f t="array" aca="1" ref="AL932" ca="1">_xlfn.IFS(TODAY()&lt;AF932,AF932-TODAY(),TODAY()&gt;AF932,"TERMINADO")</f>
        <v>TERMINADO</v>
      </c>
      <c r="AM932" s="112" t="s">
        <v>84</v>
      </c>
      <c r="AN932" s="155" t="s">
        <v>3885</v>
      </c>
      <c r="AO932" s="113" t="s">
        <v>3863</v>
      </c>
      <c r="AP932" s="114" t="s">
        <v>11100</v>
      </c>
      <c r="AQ932" s="99" t="s">
        <v>3865</v>
      </c>
      <c r="AR932" s="101" t="s">
        <v>183</v>
      </c>
      <c r="AS932" s="101" t="s">
        <v>183</v>
      </c>
      <c r="AT932" s="106" t="s">
        <v>4439</v>
      </c>
      <c r="AU932" s="183" t="s">
        <v>4440</v>
      </c>
      <c r="AV932" s="99">
        <v>117173</v>
      </c>
      <c r="AW932" s="99">
        <v>1</v>
      </c>
      <c r="AX932" s="116">
        <v>4800000</v>
      </c>
      <c r="AY932" s="117" t="s">
        <v>11101</v>
      </c>
      <c r="AZ932" s="99"/>
      <c r="BA932" s="117" t="s">
        <v>181</v>
      </c>
      <c r="BB932" s="99">
        <v>2021</v>
      </c>
      <c r="BC932" s="118">
        <v>45575</v>
      </c>
      <c r="BD932" s="116">
        <v>18400000</v>
      </c>
      <c r="BE932" s="99">
        <v>2424</v>
      </c>
      <c r="BF932" s="116">
        <v>18400000</v>
      </c>
      <c r="BG932" s="118">
        <v>45597</v>
      </c>
      <c r="BH932" s="117"/>
      <c r="BI932" s="118" t="e">
        <v>#N/A</v>
      </c>
      <c r="BJ932" s="99" t="e">
        <v>#N/A</v>
      </c>
      <c r="BK932" s="172" t="s">
        <v>3935</v>
      </c>
      <c r="BL932" s="172" t="s">
        <v>3891</v>
      </c>
      <c r="BM932" s="172" t="s">
        <v>3905</v>
      </c>
      <c r="BN932" s="172" t="s">
        <v>3906</v>
      </c>
      <c r="BO932" s="172" t="s">
        <v>3874</v>
      </c>
      <c r="BP932" s="172" t="s">
        <v>3874</v>
      </c>
      <c r="BQ932" s="172" t="s">
        <v>123</v>
      </c>
      <c r="BR932" s="172" t="s">
        <v>3935</v>
      </c>
      <c r="BS932" s="172" t="s">
        <v>3874</v>
      </c>
      <c r="BT932" s="172" t="s">
        <v>3874</v>
      </c>
      <c r="BU932" s="172" t="s">
        <v>3874</v>
      </c>
      <c r="BV932" s="172" t="s">
        <v>11102</v>
      </c>
      <c r="BW932" s="172" t="s">
        <v>11103</v>
      </c>
      <c r="BX932" s="172">
        <v>3193552963</v>
      </c>
      <c r="BY932" s="172" t="s">
        <v>4137</v>
      </c>
      <c r="BZ932" s="172" t="s">
        <v>4060</v>
      </c>
      <c r="CA932" s="172" t="s">
        <v>3911</v>
      </c>
      <c r="CB932" s="171">
        <v>3204322739</v>
      </c>
      <c r="CC932" s="172" t="s">
        <v>11104</v>
      </c>
      <c r="CD932" s="118">
        <v>37546</v>
      </c>
      <c r="CE932" s="99" t="s">
        <v>3872</v>
      </c>
      <c r="CF932" s="99" t="s">
        <v>3873</v>
      </c>
      <c r="CG932" s="118"/>
      <c r="CH932" s="118" t="s">
        <v>11096</v>
      </c>
      <c r="CI932" s="118" t="s">
        <v>4344</v>
      </c>
      <c r="CJ932" s="117"/>
      <c r="CK932" s="115"/>
      <c r="CL932" s="122"/>
      <c r="CM932" s="117" t="s">
        <v>15</v>
      </c>
      <c r="CN932" s="123">
        <v>1</v>
      </c>
    </row>
    <row r="933" spans="1:92" ht="20.100000000000001" hidden="1" customHeight="1">
      <c r="A933" s="97">
        <v>367</v>
      </c>
      <c r="B933" s="98">
        <v>2024</v>
      </c>
      <c r="C933" s="99" t="s">
        <v>72</v>
      </c>
      <c r="D933" s="99" t="s">
        <v>11105</v>
      </c>
      <c r="E933" s="99" t="s">
        <v>6572</v>
      </c>
      <c r="F933" s="106" t="s">
        <v>3529</v>
      </c>
      <c r="G933" s="115">
        <v>1010011295</v>
      </c>
      <c r="H933" s="99">
        <v>0</v>
      </c>
      <c r="I933" s="103" t="s">
        <v>138</v>
      </c>
      <c r="J933" s="104" t="s">
        <v>1808</v>
      </c>
      <c r="K933" s="105" t="s">
        <v>4419</v>
      </c>
      <c r="L933" s="101" t="s">
        <v>74</v>
      </c>
      <c r="M933" s="53" t="s">
        <v>75</v>
      </c>
      <c r="N933" s="53" t="s">
        <v>3860</v>
      </c>
      <c r="O933" s="101" t="s">
        <v>4420</v>
      </c>
      <c r="P933" s="118">
        <v>45367</v>
      </c>
      <c r="Q933" s="107" t="s">
        <v>7</v>
      </c>
      <c r="R933" s="106" t="s">
        <v>3861</v>
      </c>
      <c r="S933" s="118">
        <v>45371</v>
      </c>
      <c r="T933" s="118">
        <v>45492</v>
      </c>
      <c r="U933" s="107" t="s">
        <v>123</v>
      </c>
      <c r="V933" s="107" t="s">
        <v>123</v>
      </c>
      <c r="W933" s="107" t="s">
        <v>123</v>
      </c>
      <c r="X933" s="53" t="s">
        <v>3862</v>
      </c>
      <c r="Y933" s="53">
        <v>1</v>
      </c>
      <c r="Z933" s="53" t="s">
        <v>3612</v>
      </c>
      <c r="AA933" s="107">
        <v>45477</v>
      </c>
      <c r="AB933" s="226"/>
      <c r="AC933" s="226"/>
      <c r="AD933" s="107" t="s">
        <v>123</v>
      </c>
      <c r="AE933" s="107" t="s">
        <v>123</v>
      </c>
      <c r="AF933" s="107">
        <v>45554</v>
      </c>
      <c r="AG933" s="110">
        <v>9600000</v>
      </c>
      <c r="AH933" s="107">
        <v>45477</v>
      </c>
      <c r="AI933" s="110">
        <v>4800000</v>
      </c>
      <c r="AJ933" s="51">
        <v>1</v>
      </c>
      <c r="AK933" s="110">
        <v>14400000</v>
      </c>
      <c r="AL933" s="111" t="str" cm="1">
        <f t="array" aca="1" ref="AL933" ca="1">_xlfn.IFS(TODAY()&lt;AF933,AF933-TODAY(),TODAY()&gt;AF933,"TERMINADO")</f>
        <v>TERMINADO</v>
      </c>
      <c r="AM933" s="112" t="s">
        <v>84</v>
      </c>
      <c r="AN933" s="112" t="s">
        <v>85</v>
      </c>
      <c r="AO933" s="113" t="s">
        <v>3863</v>
      </c>
      <c r="AP933" s="114" t="s">
        <v>6574</v>
      </c>
      <c r="AQ933" s="99" t="s">
        <v>3865</v>
      </c>
      <c r="AR933" s="101" t="s">
        <v>346</v>
      </c>
      <c r="AS933" s="101" t="s">
        <v>346</v>
      </c>
      <c r="AT933" s="186" t="s">
        <v>398</v>
      </c>
      <c r="AU933" s="128">
        <v>20245420019483</v>
      </c>
      <c r="AV933" s="99">
        <v>104226</v>
      </c>
      <c r="AW933" s="99">
        <v>8</v>
      </c>
      <c r="AX933" s="116">
        <v>2400000</v>
      </c>
      <c r="AY933" s="117" t="s">
        <v>11106</v>
      </c>
      <c r="AZ933" s="99">
        <v>120</v>
      </c>
      <c r="BA933" s="117" t="s">
        <v>181</v>
      </c>
      <c r="BB933" s="99">
        <v>1263</v>
      </c>
      <c r="BC933" s="118">
        <v>45366</v>
      </c>
      <c r="BD933" s="116">
        <v>76800000</v>
      </c>
      <c r="BE933" s="99">
        <v>1321</v>
      </c>
      <c r="BF933" s="116">
        <v>9600000</v>
      </c>
      <c r="BG933" s="118">
        <v>45369</v>
      </c>
      <c r="BH933" s="99" t="s">
        <v>181</v>
      </c>
      <c r="BI933" s="118" t="s">
        <v>4604</v>
      </c>
      <c r="BJ933" s="99">
        <v>4</v>
      </c>
      <c r="BK933" s="99" t="s">
        <v>3874</v>
      </c>
      <c r="BL933" s="99" t="s">
        <v>4008</v>
      </c>
      <c r="BM933" s="118" t="s">
        <v>4009</v>
      </c>
      <c r="BN933" s="99" t="s">
        <v>3906</v>
      </c>
      <c r="BO933" s="99" t="s">
        <v>3874</v>
      </c>
      <c r="BP933" s="99" t="s">
        <v>3874</v>
      </c>
      <c r="BQ933" s="99" t="s">
        <v>123</v>
      </c>
      <c r="BR933" s="99" t="s">
        <v>3874</v>
      </c>
      <c r="BS933" s="99" t="s">
        <v>3874</v>
      </c>
      <c r="BT933" s="99" t="s">
        <v>3874</v>
      </c>
      <c r="BU933" s="99" t="s">
        <v>3874</v>
      </c>
      <c r="BV933" s="99" t="s">
        <v>11107</v>
      </c>
      <c r="BW933" s="99" t="s">
        <v>8777</v>
      </c>
      <c r="BX933" s="99">
        <v>3105023817</v>
      </c>
      <c r="BY933" s="99" t="s">
        <v>3909</v>
      </c>
      <c r="BZ933" s="99" t="s">
        <v>4153</v>
      </c>
      <c r="CA933" s="99" t="s">
        <v>3952</v>
      </c>
      <c r="CB933" s="129">
        <v>3142210876</v>
      </c>
      <c r="CC933" s="118" t="s">
        <v>11108</v>
      </c>
      <c r="CD933" s="232">
        <v>36563</v>
      </c>
      <c r="CE933" s="118" t="s">
        <v>3893</v>
      </c>
      <c r="CF933" s="99" t="s">
        <v>3894</v>
      </c>
      <c r="CG933" s="118" t="s">
        <v>181</v>
      </c>
      <c r="CH933" s="118" t="s">
        <v>3893</v>
      </c>
      <c r="CI933" s="118" t="s">
        <v>123</v>
      </c>
      <c r="CJ933" s="99" t="s">
        <v>86</v>
      </c>
      <c r="CK933" s="99">
        <v>24</v>
      </c>
      <c r="CL933" s="122" t="s">
        <v>11109</v>
      </c>
      <c r="CM933" s="99" t="s">
        <v>3878</v>
      </c>
      <c r="CN933" s="123">
        <v>1</v>
      </c>
    </row>
    <row r="934" spans="1:92" ht="20.100000000000001" hidden="1" customHeight="1">
      <c r="A934" s="97">
        <v>843</v>
      </c>
      <c r="B934" s="98">
        <v>2024</v>
      </c>
      <c r="C934" s="99" t="s">
        <v>72</v>
      </c>
      <c r="D934" s="99" t="s">
        <v>11110</v>
      </c>
      <c r="E934" s="99" t="s">
        <v>5369</v>
      </c>
      <c r="F934" s="101" t="s">
        <v>3529</v>
      </c>
      <c r="G934" s="102">
        <v>1010011295</v>
      </c>
      <c r="H934" s="53">
        <v>0</v>
      </c>
      <c r="I934" s="181" t="s">
        <v>4129</v>
      </c>
      <c r="J934" s="104" t="s">
        <v>1808</v>
      </c>
      <c r="K934" s="105" t="s">
        <v>4419</v>
      </c>
      <c r="L934" s="101" t="s">
        <v>74</v>
      </c>
      <c r="M934" s="53" t="s">
        <v>75</v>
      </c>
      <c r="N934" s="53" t="s">
        <v>3860</v>
      </c>
      <c r="O934" s="101" t="s">
        <v>5371</v>
      </c>
      <c r="P934" s="118">
        <v>45575</v>
      </c>
      <c r="Q934" s="118" t="s">
        <v>14</v>
      </c>
      <c r="R934" s="106" t="s">
        <v>3883</v>
      </c>
      <c r="S934" s="159">
        <v>45580</v>
      </c>
      <c r="T934" s="107">
        <v>45657</v>
      </c>
      <c r="U934" s="107" t="s">
        <v>123</v>
      </c>
      <c r="V934" s="107" t="s">
        <v>123</v>
      </c>
      <c r="W934" s="107" t="s">
        <v>123</v>
      </c>
      <c r="X934" s="118" t="s">
        <v>3884</v>
      </c>
      <c r="Y934" s="53">
        <v>1</v>
      </c>
      <c r="Z934" s="102" t="str">
        <f>+R934</f>
        <v>3 Meses 25 dias</v>
      </c>
      <c r="AA934" s="107" t="s">
        <v>123</v>
      </c>
      <c r="AD934" s="107" t="s">
        <v>123</v>
      </c>
      <c r="AE934" s="107" t="s">
        <v>123</v>
      </c>
      <c r="AF934" s="107">
        <v>45696</v>
      </c>
      <c r="AG934" s="110">
        <v>10733333.4</v>
      </c>
      <c r="AH934" s="135" t="s">
        <v>123</v>
      </c>
      <c r="AI934" s="110">
        <v>0</v>
      </c>
      <c r="AJ934" s="53" t="s">
        <v>123</v>
      </c>
      <c r="AK934" s="110">
        <f>+AG934+AI934</f>
        <v>10733333.4</v>
      </c>
      <c r="AL934" s="111" t="str" cm="1">
        <f t="array" aca="1" ref="AL934" ca="1">_xlfn.IFS(TODAY()&lt;AF934,AF934-TODAY(),TODAY()&gt;AF934,"TERMINADO")</f>
        <v>TERMINADO</v>
      </c>
      <c r="AM934" s="112" t="s">
        <v>84</v>
      </c>
      <c r="AN934" s="112" t="s">
        <v>3885</v>
      </c>
      <c r="AO934" s="113" t="s">
        <v>3863</v>
      </c>
      <c r="AP934" s="160" t="s">
        <v>5372</v>
      </c>
      <c r="AQ934" s="99" t="s">
        <v>3865</v>
      </c>
      <c r="AR934" s="106" t="s">
        <v>346</v>
      </c>
      <c r="AS934" s="101" t="s">
        <v>346</v>
      </c>
      <c r="AT934" s="131" t="s">
        <v>7262</v>
      </c>
      <c r="AU934" s="139" t="s">
        <v>6360</v>
      </c>
      <c r="AV934" s="99">
        <v>117299</v>
      </c>
      <c r="AW934" s="99">
        <v>5</v>
      </c>
      <c r="AX934" s="116">
        <v>2800000</v>
      </c>
      <c r="AY934" s="117" t="s">
        <v>11111</v>
      </c>
      <c r="AZ934" s="99"/>
      <c r="BA934" s="117" t="s">
        <v>181</v>
      </c>
      <c r="BB934" s="99">
        <v>1935</v>
      </c>
      <c r="BC934" s="118">
        <v>45555</v>
      </c>
      <c r="BD934" s="116">
        <v>53666667</v>
      </c>
      <c r="BE934" s="99">
        <v>2191</v>
      </c>
      <c r="BF934" s="116">
        <v>10733333</v>
      </c>
      <c r="BG934" s="118">
        <v>45576</v>
      </c>
      <c r="BH934" s="117"/>
      <c r="BI934" s="118" t="s">
        <v>6583</v>
      </c>
      <c r="BJ934" s="99">
        <v>4</v>
      </c>
      <c r="BK934" s="99" t="s">
        <v>4046</v>
      </c>
      <c r="BL934" s="99" t="s">
        <v>4008</v>
      </c>
      <c r="BM934" s="118"/>
      <c r="BN934" s="99"/>
      <c r="BO934" s="99"/>
      <c r="BP934" s="99"/>
      <c r="BQ934" s="99"/>
      <c r="BR934" s="99"/>
      <c r="BS934" s="99"/>
      <c r="BT934" s="99"/>
      <c r="BU934" s="99"/>
      <c r="BV934" s="99"/>
      <c r="BW934" s="99"/>
      <c r="BX934" s="99"/>
      <c r="BY934" s="99"/>
      <c r="BZ934" s="99"/>
      <c r="CA934" s="99"/>
      <c r="CB934" s="129">
        <v>3142210876</v>
      </c>
      <c r="CC934" s="118" t="s">
        <v>11112</v>
      </c>
      <c r="CD934" s="118">
        <v>36563</v>
      </c>
      <c r="CE934" s="99" t="s">
        <v>3893</v>
      </c>
      <c r="CF934" s="99" t="s">
        <v>3894</v>
      </c>
      <c r="CG934" s="99" t="s">
        <v>181</v>
      </c>
      <c r="CH934" s="118" t="s">
        <v>3893</v>
      </c>
      <c r="CI934" s="118" t="s">
        <v>123</v>
      </c>
      <c r="CJ934" s="99"/>
      <c r="CK934" s="115"/>
      <c r="CL934" s="99"/>
      <c r="CM934" s="166" t="s">
        <v>14</v>
      </c>
      <c r="CN934" s="123">
        <v>1</v>
      </c>
    </row>
    <row r="935" spans="1:92" ht="20.100000000000001" hidden="1" customHeight="1">
      <c r="A935" s="97">
        <v>439</v>
      </c>
      <c r="B935" s="98">
        <v>2024</v>
      </c>
      <c r="C935" s="99" t="s">
        <v>72</v>
      </c>
      <c r="D935" s="53" t="s">
        <v>11113</v>
      </c>
      <c r="E935" s="99" t="s">
        <v>11114</v>
      </c>
      <c r="F935" s="101" t="s">
        <v>11115</v>
      </c>
      <c r="G935" s="115">
        <v>1014265399</v>
      </c>
      <c r="H935" s="99">
        <v>2</v>
      </c>
      <c r="I935" s="103" t="s">
        <v>2494</v>
      </c>
      <c r="J935" s="99">
        <v>1843</v>
      </c>
      <c r="K935" s="105" t="s">
        <v>107</v>
      </c>
      <c r="L935" s="101" t="s">
        <v>74</v>
      </c>
      <c r="M935" s="53" t="s">
        <v>75</v>
      </c>
      <c r="N935" s="53" t="s">
        <v>3860</v>
      </c>
      <c r="O935" s="101" t="s">
        <v>11116</v>
      </c>
      <c r="P935" s="118">
        <v>45374</v>
      </c>
      <c r="Q935" s="107" t="s">
        <v>7</v>
      </c>
      <c r="R935" s="106" t="s">
        <v>3861</v>
      </c>
      <c r="S935" s="118">
        <v>45383</v>
      </c>
      <c r="T935" s="118">
        <v>45504</v>
      </c>
      <c r="U935" s="107" t="s">
        <v>123</v>
      </c>
      <c r="V935" s="107" t="s">
        <v>123</v>
      </c>
      <c r="W935" s="107" t="s">
        <v>123</v>
      </c>
      <c r="X935" s="53" t="s">
        <v>3862</v>
      </c>
      <c r="Y935" s="53">
        <v>1</v>
      </c>
      <c r="Z935" s="53" t="s">
        <v>3612</v>
      </c>
      <c r="AA935" s="107">
        <f>+AH935</f>
        <v>45463</v>
      </c>
      <c r="AD935" s="107" t="s">
        <v>123</v>
      </c>
      <c r="AE935" s="107" t="s">
        <v>123</v>
      </c>
      <c r="AF935" s="107">
        <v>45565</v>
      </c>
      <c r="AG935" s="130">
        <v>15600000</v>
      </c>
      <c r="AH935" s="107">
        <v>45463</v>
      </c>
      <c r="AI935" s="110">
        <v>7800000</v>
      </c>
      <c r="AJ935" s="51">
        <v>1</v>
      </c>
      <c r="AK935" s="130">
        <v>23400000</v>
      </c>
      <c r="AL935" s="111" t="str" cm="1">
        <f t="array" aca="1" ref="AL935" ca="1">_xlfn.IFS(TODAY()&lt;AF935,AF935-TODAY(),TODAY()&gt;AF935,"TERMINADO")</f>
        <v>TERMINADO</v>
      </c>
      <c r="AM935" s="112" t="s">
        <v>84</v>
      </c>
      <c r="AN935" s="112" t="s">
        <v>85</v>
      </c>
      <c r="AO935" s="113" t="s">
        <v>3863</v>
      </c>
      <c r="AP935" s="114" t="s">
        <v>11117</v>
      </c>
      <c r="AQ935" s="99" t="s">
        <v>3865</v>
      </c>
      <c r="AR935" s="101" t="s">
        <v>200</v>
      </c>
      <c r="AS935" s="106" t="s">
        <v>114</v>
      </c>
      <c r="AT935" s="131" t="s">
        <v>5168</v>
      </c>
      <c r="AU935" s="133" t="s">
        <v>5169</v>
      </c>
      <c r="AV935" s="99">
        <v>103737</v>
      </c>
      <c r="AW935" s="99">
        <v>1</v>
      </c>
      <c r="AX935" s="116">
        <v>3900000</v>
      </c>
      <c r="AY935" s="117" t="s">
        <v>11118</v>
      </c>
      <c r="AZ935" s="99">
        <v>120</v>
      </c>
      <c r="BA935" s="117" t="s">
        <v>181</v>
      </c>
      <c r="BB935" s="99">
        <v>1154</v>
      </c>
      <c r="BC935" s="118">
        <v>45355</v>
      </c>
      <c r="BD935" s="116">
        <v>15600000</v>
      </c>
      <c r="BE935" s="99">
        <v>1385</v>
      </c>
      <c r="BF935" s="116">
        <v>15600000</v>
      </c>
      <c r="BG935" s="118">
        <v>45377</v>
      </c>
      <c r="BH935" s="99" t="s">
        <v>181</v>
      </c>
      <c r="BI935" s="118">
        <v>45377</v>
      </c>
      <c r="BJ935" s="99">
        <v>2</v>
      </c>
      <c r="BK935" s="99" t="s">
        <v>3874</v>
      </c>
      <c r="BL935" s="99" t="s">
        <v>4008</v>
      </c>
      <c r="BM935" s="118" t="s">
        <v>4009</v>
      </c>
      <c r="BN935" s="99" t="s">
        <v>3906</v>
      </c>
      <c r="BO935" s="99" t="s">
        <v>3874</v>
      </c>
      <c r="BP935" s="99" t="s">
        <v>3874</v>
      </c>
      <c r="BQ935" s="99" t="s">
        <v>123</v>
      </c>
      <c r="BR935" s="99" t="s">
        <v>3874</v>
      </c>
      <c r="BS935" s="99" t="s">
        <v>3874</v>
      </c>
      <c r="BT935" s="99" t="s">
        <v>3874</v>
      </c>
      <c r="BU935" s="99" t="s">
        <v>3874</v>
      </c>
      <c r="BV935" s="99" t="s">
        <v>11119</v>
      </c>
      <c r="BW935" s="99" t="s">
        <v>7850</v>
      </c>
      <c r="BX935" s="99">
        <v>3238732585</v>
      </c>
      <c r="BY935" s="99" t="s">
        <v>4137</v>
      </c>
      <c r="BZ935" s="99" t="s">
        <v>3910</v>
      </c>
      <c r="CA935" s="99" t="s">
        <v>3952</v>
      </c>
      <c r="CB935" s="99">
        <v>3008416699</v>
      </c>
      <c r="CC935" s="118" t="s">
        <v>11120</v>
      </c>
      <c r="CD935" s="118">
        <v>34831</v>
      </c>
      <c r="CE935" s="118" t="s">
        <v>3913</v>
      </c>
      <c r="CF935" s="99" t="s">
        <v>3894</v>
      </c>
      <c r="CG935" s="118" t="s">
        <v>3874</v>
      </c>
      <c r="CH935" s="118" t="s">
        <v>11121</v>
      </c>
      <c r="CI935" s="118" t="s">
        <v>11122</v>
      </c>
      <c r="CJ935" s="99" t="s">
        <v>86</v>
      </c>
      <c r="CK935" s="99">
        <v>29</v>
      </c>
      <c r="CL935" s="122" t="s">
        <v>11123</v>
      </c>
      <c r="CM935" s="117" t="s">
        <v>3917</v>
      </c>
      <c r="CN935" s="123">
        <v>1</v>
      </c>
    </row>
    <row r="936" spans="1:92" ht="20.100000000000001" hidden="1" customHeight="1">
      <c r="A936" s="97">
        <v>896</v>
      </c>
      <c r="B936" s="98">
        <v>2024</v>
      </c>
      <c r="C936" s="99" t="s">
        <v>72</v>
      </c>
      <c r="D936" s="99" t="s">
        <v>11124</v>
      </c>
      <c r="E936" s="99" t="s">
        <v>4902</v>
      </c>
      <c r="F936" s="101" t="s">
        <v>11115</v>
      </c>
      <c r="G936" s="102">
        <v>1014265399</v>
      </c>
      <c r="H936" s="53">
        <v>2</v>
      </c>
      <c r="I936" s="103" t="s">
        <v>4121</v>
      </c>
      <c r="J936" s="99">
        <v>1873</v>
      </c>
      <c r="K936" s="105" t="s">
        <v>3859</v>
      </c>
      <c r="L936" s="106" t="s">
        <v>74</v>
      </c>
      <c r="M936" s="99" t="s">
        <v>75</v>
      </c>
      <c r="N936" s="99" t="s">
        <v>3860</v>
      </c>
      <c r="O936" s="101" t="s">
        <v>912</v>
      </c>
      <c r="P936" s="107">
        <v>45580</v>
      </c>
      <c r="Q936" s="118" t="s">
        <v>14</v>
      </c>
      <c r="R936" s="106" t="s">
        <v>3883</v>
      </c>
      <c r="S936" s="151">
        <v>45583</v>
      </c>
      <c r="T936" s="107">
        <v>45657</v>
      </c>
      <c r="U936" s="118" t="s">
        <v>123</v>
      </c>
      <c r="V936" s="118" t="s">
        <v>123</v>
      </c>
      <c r="W936" s="118" t="s">
        <v>123</v>
      </c>
      <c r="X936" s="118" t="s">
        <v>123</v>
      </c>
      <c r="Y936" s="53" t="s">
        <v>123</v>
      </c>
      <c r="Z936" s="115" t="str">
        <f>+R936</f>
        <v>3 Meses 25 dias</v>
      </c>
      <c r="AA936" s="118" t="s">
        <v>123</v>
      </c>
      <c r="AD936" s="118" t="s">
        <v>123</v>
      </c>
      <c r="AE936" s="118" t="s">
        <v>123</v>
      </c>
      <c r="AF936" s="118">
        <f>+T936</f>
        <v>45657</v>
      </c>
      <c r="AG936" s="110">
        <v>10733333</v>
      </c>
      <c r="AH936" s="153" t="s">
        <v>123</v>
      </c>
      <c r="AI936" s="154">
        <v>0</v>
      </c>
      <c r="AJ936" s="53" t="s">
        <v>123</v>
      </c>
      <c r="AK936" s="110">
        <f>+AG936+AI936</f>
        <v>10733333</v>
      </c>
      <c r="AL936" s="111" t="str" cm="1">
        <f t="array" aca="1" ref="AL936" ca="1">_xlfn.IFS(TODAY()&lt;AF936,AF936-TODAY(),TODAY()&gt;AF936,"TERMINADO")</f>
        <v>TERMINADO</v>
      </c>
      <c r="AM936" s="112" t="s">
        <v>84</v>
      </c>
      <c r="AN936" s="167" t="s">
        <v>3885</v>
      </c>
      <c r="AO936" s="113" t="s">
        <v>3863</v>
      </c>
      <c r="AP936" s="114" t="s">
        <v>4904</v>
      </c>
      <c r="AQ936" s="99" t="s">
        <v>3865</v>
      </c>
      <c r="AR936" s="101" t="s">
        <v>580</v>
      </c>
      <c r="AS936" s="101" t="s">
        <v>141</v>
      </c>
      <c r="AT936" s="106" t="s">
        <v>3932</v>
      </c>
      <c r="AU936" s="115">
        <v>20245420021383</v>
      </c>
      <c r="AV936" s="99">
        <v>117311</v>
      </c>
      <c r="AW936" s="99">
        <v>6</v>
      </c>
      <c r="AX936" s="116">
        <v>2800000</v>
      </c>
      <c r="AY936" s="117" t="s">
        <v>11125</v>
      </c>
      <c r="AZ936" s="99"/>
      <c r="BA936" s="166" t="s">
        <v>181</v>
      </c>
      <c r="BB936" s="99">
        <v>1939</v>
      </c>
      <c r="BC936" s="118">
        <v>45555</v>
      </c>
      <c r="BD936" s="116">
        <v>64400000</v>
      </c>
      <c r="BE936" s="99">
        <v>2247</v>
      </c>
      <c r="BF936" s="116">
        <v>10733333</v>
      </c>
      <c r="BG936" s="118">
        <v>45583</v>
      </c>
      <c r="BH936" s="117"/>
      <c r="BI936" s="118">
        <v>45581</v>
      </c>
      <c r="BJ936" s="99">
        <v>1</v>
      </c>
      <c r="BK936" s="99" t="s">
        <v>3874</v>
      </c>
      <c r="BL936" s="99" t="s">
        <v>4008</v>
      </c>
      <c r="BM936" s="118" t="s">
        <v>4009</v>
      </c>
      <c r="BN936" s="99" t="s">
        <v>3906</v>
      </c>
      <c r="BO936" s="99" t="s">
        <v>3874</v>
      </c>
      <c r="BP936" s="99" t="s">
        <v>3874</v>
      </c>
      <c r="BQ936" s="99" t="s">
        <v>123</v>
      </c>
      <c r="BR936" s="99" t="s">
        <v>3874</v>
      </c>
      <c r="BS936" s="99" t="s">
        <v>3874</v>
      </c>
      <c r="BT936" s="99" t="s">
        <v>3874</v>
      </c>
      <c r="BU936" s="99" t="s">
        <v>3874</v>
      </c>
      <c r="BV936" s="99" t="s">
        <v>11119</v>
      </c>
      <c r="BW936" s="99" t="s">
        <v>7850</v>
      </c>
      <c r="BX936" s="99">
        <v>3238732585</v>
      </c>
      <c r="BY936" s="99" t="s">
        <v>4137</v>
      </c>
      <c r="BZ936" s="99" t="s">
        <v>3910</v>
      </c>
      <c r="CA936" s="99" t="s">
        <v>3952</v>
      </c>
      <c r="CB936" s="99">
        <v>3008416699</v>
      </c>
      <c r="CC936" s="118" t="s">
        <v>11120</v>
      </c>
      <c r="CD936" s="118">
        <v>34831</v>
      </c>
      <c r="CE936" s="99" t="s">
        <v>3893</v>
      </c>
      <c r="CF936" s="99" t="s">
        <v>3894</v>
      </c>
      <c r="CG936" s="99" t="s">
        <v>181</v>
      </c>
      <c r="CH936" s="118" t="s">
        <v>11121</v>
      </c>
      <c r="CI936" s="118" t="s">
        <v>11122</v>
      </c>
      <c r="CJ936" s="99"/>
      <c r="CK936" s="115"/>
      <c r="CL936" s="99"/>
      <c r="CM936" s="166" t="s">
        <v>14</v>
      </c>
      <c r="CN936" s="123">
        <v>1</v>
      </c>
    </row>
    <row r="937" spans="1:92" ht="20.100000000000001" hidden="1" customHeight="1">
      <c r="A937" s="97">
        <v>809</v>
      </c>
      <c r="B937" s="98">
        <v>2024</v>
      </c>
      <c r="C937" s="99" t="s">
        <v>72</v>
      </c>
      <c r="D937" s="99" t="s">
        <v>11126</v>
      </c>
      <c r="E937" s="99" t="s">
        <v>7765</v>
      </c>
      <c r="F937" s="101" t="s">
        <v>11127</v>
      </c>
      <c r="G937" s="102">
        <v>1001309913</v>
      </c>
      <c r="H937" s="53">
        <v>2</v>
      </c>
      <c r="I937" s="181" t="s">
        <v>4129</v>
      </c>
      <c r="J937" s="99">
        <v>1867</v>
      </c>
      <c r="K937" s="105" t="s">
        <v>4600</v>
      </c>
      <c r="L937" s="106" t="s">
        <v>74</v>
      </c>
      <c r="M937" s="99" t="s">
        <v>75</v>
      </c>
      <c r="N937" s="99" t="s">
        <v>3860</v>
      </c>
      <c r="O937" s="101" t="s">
        <v>2118</v>
      </c>
      <c r="P937" s="107">
        <v>45574</v>
      </c>
      <c r="Q937" s="118" t="s">
        <v>14</v>
      </c>
      <c r="R937" s="106" t="s">
        <v>3883</v>
      </c>
      <c r="S937" s="151">
        <v>45576</v>
      </c>
      <c r="T937" s="118">
        <v>45657</v>
      </c>
      <c r="U937" s="118" t="s">
        <v>123</v>
      </c>
      <c r="V937" s="118" t="s">
        <v>123</v>
      </c>
      <c r="W937" s="118" t="s">
        <v>123</v>
      </c>
      <c r="X937" s="107" t="s">
        <v>3884</v>
      </c>
      <c r="Y937" s="53">
        <v>1</v>
      </c>
      <c r="Z937" s="115" t="str">
        <f>+R937</f>
        <v>3 Meses 25 dias</v>
      </c>
      <c r="AA937" s="118" t="s">
        <v>123</v>
      </c>
      <c r="AD937" s="118" t="s">
        <v>123</v>
      </c>
      <c r="AE937" s="118" t="s">
        <v>123</v>
      </c>
      <c r="AF937" s="118">
        <v>45692</v>
      </c>
      <c r="AG937" s="154">
        <v>18016666</v>
      </c>
      <c r="AH937" s="153" t="s">
        <v>123</v>
      </c>
      <c r="AI937" s="154">
        <v>0</v>
      </c>
      <c r="AJ937" s="53" t="s">
        <v>123</v>
      </c>
      <c r="AK937" s="110">
        <f>+AG937+AI937</f>
        <v>18016666</v>
      </c>
      <c r="AL937" s="111" t="str" cm="1">
        <f t="array" aca="1" ref="AL937" ca="1">_xlfn.IFS(TODAY()&lt;AF937,AF937-TODAY(),TODAY()&gt;AF937,"TERMINADO")</f>
        <v>TERMINADO</v>
      </c>
      <c r="AM937" s="112" t="s">
        <v>84</v>
      </c>
      <c r="AN937" s="112" t="s">
        <v>3885</v>
      </c>
      <c r="AO937" s="113" t="s">
        <v>3863</v>
      </c>
      <c r="AP937" s="160" t="s">
        <v>7767</v>
      </c>
      <c r="AQ937" s="99" t="s">
        <v>3865</v>
      </c>
      <c r="AR937" s="101" t="s">
        <v>346</v>
      </c>
      <c r="AS937" s="101" t="s">
        <v>346</v>
      </c>
      <c r="AT937" s="131" t="s">
        <v>11128</v>
      </c>
      <c r="AU937" s="139" t="s">
        <v>6360</v>
      </c>
      <c r="AV937" s="99">
        <v>117431</v>
      </c>
      <c r="AW937" s="99">
        <v>2</v>
      </c>
      <c r="AX937" s="116">
        <v>4700000</v>
      </c>
      <c r="AY937" s="117" t="s">
        <v>11129</v>
      </c>
      <c r="AZ937" s="99"/>
      <c r="BA937" s="117" t="s">
        <v>181</v>
      </c>
      <c r="BB937" s="99">
        <v>1912</v>
      </c>
      <c r="BC937" s="118">
        <v>45551</v>
      </c>
      <c r="BD937" s="116">
        <v>36033333</v>
      </c>
      <c r="BE937" s="99">
        <v>2194</v>
      </c>
      <c r="BF937" s="116">
        <v>18016666</v>
      </c>
      <c r="BG937" s="118">
        <v>45576</v>
      </c>
      <c r="BH937" s="117"/>
      <c r="BI937" s="118" t="s">
        <v>11130</v>
      </c>
      <c r="BJ937" s="99">
        <v>4</v>
      </c>
      <c r="BK937" s="99" t="s">
        <v>3869</v>
      </c>
      <c r="BL937" s="99" t="s">
        <v>4008</v>
      </c>
      <c r="BM937" s="118"/>
      <c r="BN937" s="99"/>
      <c r="BO937" s="99"/>
      <c r="BP937" s="99"/>
      <c r="BQ937" s="99"/>
      <c r="BR937" s="99"/>
      <c r="BS937" s="99"/>
      <c r="BT937" s="99"/>
      <c r="BU937" s="99"/>
      <c r="BV937" s="99"/>
      <c r="BW937" s="99"/>
      <c r="BX937" s="99"/>
      <c r="BY937" s="99"/>
      <c r="BZ937" s="99"/>
      <c r="CA937" s="99"/>
      <c r="CB937" s="99">
        <v>3126579530</v>
      </c>
      <c r="CC937" s="118" t="s">
        <v>11131</v>
      </c>
      <c r="CD937" s="118">
        <v>36821</v>
      </c>
      <c r="CE937" s="99" t="s">
        <v>3913</v>
      </c>
      <c r="CF937" s="99" t="s">
        <v>3894</v>
      </c>
      <c r="CG937" s="99"/>
      <c r="CH937" s="118" t="s">
        <v>11132</v>
      </c>
      <c r="CI937" s="118" t="s">
        <v>11133</v>
      </c>
      <c r="CJ937" s="99"/>
      <c r="CK937" s="115"/>
      <c r="CL937" s="99"/>
      <c r="CM937" s="166" t="s">
        <v>14</v>
      </c>
      <c r="CN937" s="123">
        <v>1</v>
      </c>
    </row>
    <row r="938" spans="1:92" ht="20.100000000000001" hidden="1" customHeight="1">
      <c r="A938" s="97">
        <v>905</v>
      </c>
      <c r="B938" s="98">
        <v>2024</v>
      </c>
      <c r="C938" s="99" t="s">
        <v>72</v>
      </c>
      <c r="D938" s="99" t="s">
        <v>11134</v>
      </c>
      <c r="E938" s="99" t="s">
        <v>11135</v>
      </c>
      <c r="F938" s="101" t="s">
        <v>11136</v>
      </c>
      <c r="G938" s="102">
        <v>1010198449</v>
      </c>
      <c r="H938" s="53">
        <v>0</v>
      </c>
      <c r="I938" s="103" t="s">
        <v>81</v>
      </c>
      <c r="J938" s="99">
        <v>1873</v>
      </c>
      <c r="K938" s="105" t="s">
        <v>3859</v>
      </c>
      <c r="L938" s="106" t="s">
        <v>74</v>
      </c>
      <c r="M938" s="99" t="s">
        <v>75</v>
      </c>
      <c r="N938" s="99" t="s">
        <v>3860</v>
      </c>
      <c r="O938" s="101" t="s">
        <v>3148</v>
      </c>
      <c r="P938" s="107">
        <v>45588</v>
      </c>
      <c r="Q938" s="118" t="s">
        <v>14</v>
      </c>
      <c r="R938" s="106" t="s">
        <v>3883</v>
      </c>
      <c r="S938" s="151">
        <v>45595</v>
      </c>
      <c r="T938" s="118">
        <v>45657</v>
      </c>
      <c r="U938" s="118" t="s">
        <v>123</v>
      </c>
      <c r="V938" s="118" t="s">
        <v>123</v>
      </c>
      <c r="W938" s="118" t="s">
        <v>123</v>
      </c>
      <c r="X938" s="107" t="s">
        <v>3884</v>
      </c>
      <c r="Y938" s="53">
        <v>1</v>
      </c>
      <c r="Z938" s="115" t="str">
        <f>+R938</f>
        <v>3 Meses 25 dias</v>
      </c>
      <c r="AA938" s="118" t="s">
        <v>123</v>
      </c>
      <c r="AD938" s="118" t="s">
        <v>123</v>
      </c>
      <c r="AE938" s="118" t="s">
        <v>123</v>
      </c>
      <c r="AF938" s="118">
        <v>45712</v>
      </c>
      <c r="AG938" s="110">
        <v>21850000</v>
      </c>
      <c r="AH938" s="153" t="s">
        <v>123</v>
      </c>
      <c r="AI938" s="154">
        <v>0</v>
      </c>
      <c r="AJ938" s="53" t="s">
        <v>123</v>
      </c>
      <c r="AK938" s="110">
        <f>+AG938+AI938</f>
        <v>21850000</v>
      </c>
      <c r="AL938" s="111" t="str" cm="1">
        <f t="array" aca="1" ref="AL938" ca="1">_xlfn.IFS(TODAY()&lt;AF938,AF938-TODAY(),TODAY()&gt;AF938,"TERMINADO")</f>
        <v>TERMINADO</v>
      </c>
      <c r="AM938" s="112" t="s">
        <v>84</v>
      </c>
      <c r="AN938" s="155" t="s">
        <v>3885</v>
      </c>
      <c r="AO938" s="113" t="s">
        <v>3863</v>
      </c>
      <c r="AP938" s="114" t="s">
        <v>11137</v>
      </c>
      <c r="AQ938" s="99" t="s">
        <v>3865</v>
      </c>
      <c r="AR938" s="106" t="s">
        <v>379</v>
      </c>
      <c r="AS938" s="101" t="s">
        <v>141</v>
      </c>
      <c r="AT938" s="101" t="s">
        <v>5363</v>
      </c>
      <c r="AU938" s="104" t="s">
        <v>5623</v>
      </c>
      <c r="AV938" s="99">
        <v>117203</v>
      </c>
      <c r="AW938" s="99">
        <v>1</v>
      </c>
      <c r="AX938" s="116">
        <v>5700000</v>
      </c>
      <c r="AY938" s="117" t="s">
        <v>11138</v>
      </c>
      <c r="AZ938" s="99"/>
      <c r="BA938" s="117" t="s">
        <v>181</v>
      </c>
      <c r="BB938" s="99">
        <v>2044</v>
      </c>
      <c r="BC938" s="118">
        <v>45575</v>
      </c>
      <c r="BD938" s="116">
        <v>21850000</v>
      </c>
      <c r="BE938" s="99">
        <v>2345</v>
      </c>
      <c r="BF938" s="116">
        <v>21850000</v>
      </c>
      <c r="BG938" s="118">
        <v>45594</v>
      </c>
      <c r="BH938" s="117"/>
      <c r="BI938" s="118" t="s">
        <v>9659</v>
      </c>
      <c r="BJ938" s="99">
        <v>2</v>
      </c>
      <c r="BK938" s="117"/>
      <c r="BL938" s="99" t="s">
        <v>4008</v>
      </c>
      <c r="BM938" s="118"/>
      <c r="BN938" s="117"/>
      <c r="BO938" s="117"/>
      <c r="BP938" s="99"/>
      <c r="BQ938" s="99"/>
      <c r="BR938" s="99"/>
      <c r="BS938" s="99"/>
      <c r="BT938" s="99"/>
      <c r="BU938" s="99"/>
      <c r="BV938" s="117"/>
      <c r="BW938" s="117"/>
      <c r="BX938" s="117"/>
      <c r="BY938" s="117"/>
      <c r="BZ938" s="117"/>
      <c r="CA938" s="117"/>
      <c r="CB938" s="99">
        <v>3144460785</v>
      </c>
      <c r="CC938" s="118" t="s">
        <v>11139</v>
      </c>
      <c r="CD938" s="118">
        <v>33429</v>
      </c>
      <c r="CE938" s="99" t="s">
        <v>3872</v>
      </c>
      <c r="CF938" s="99" t="s">
        <v>3873</v>
      </c>
      <c r="CG938" s="118"/>
      <c r="CH938" s="118" t="s">
        <v>7735</v>
      </c>
      <c r="CI938" s="118" t="s">
        <v>11140</v>
      </c>
      <c r="CJ938" s="99"/>
      <c r="CK938" s="115"/>
      <c r="CL938" s="122"/>
      <c r="CM938" s="166" t="s">
        <v>14</v>
      </c>
      <c r="CN938" s="123">
        <v>1</v>
      </c>
    </row>
    <row r="939" spans="1:92" ht="20.100000000000001" hidden="1" customHeight="1">
      <c r="A939" s="97">
        <v>936</v>
      </c>
      <c r="B939" s="98">
        <v>2024</v>
      </c>
      <c r="C939" s="99" t="s">
        <v>72</v>
      </c>
      <c r="D939" s="99" t="s">
        <v>11141</v>
      </c>
      <c r="E939" s="99" t="s">
        <v>6131</v>
      </c>
      <c r="F939" s="101" t="s">
        <v>11142</v>
      </c>
      <c r="G939" s="102">
        <v>1026297550</v>
      </c>
      <c r="H939" s="53">
        <v>1</v>
      </c>
      <c r="I939" s="103" t="s">
        <v>3967</v>
      </c>
      <c r="J939" s="104" t="s">
        <v>1069</v>
      </c>
      <c r="K939" s="105" t="s">
        <v>6133</v>
      </c>
      <c r="L939" s="101" t="s">
        <v>74</v>
      </c>
      <c r="M939" s="53" t="s">
        <v>75</v>
      </c>
      <c r="N939" s="53" t="s">
        <v>3860</v>
      </c>
      <c r="O939" s="101" t="s">
        <v>896</v>
      </c>
      <c r="P939" s="107">
        <v>45594</v>
      </c>
      <c r="Q939" s="118" t="s">
        <v>14</v>
      </c>
      <c r="R939" s="108" t="s">
        <v>4228</v>
      </c>
      <c r="S939" s="159">
        <v>45597</v>
      </c>
      <c r="T939" s="107">
        <v>45657</v>
      </c>
      <c r="U939" s="107" t="s">
        <v>123</v>
      </c>
      <c r="V939" s="107" t="s">
        <v>123</v>
      </c>
      <c r="W939" s="107" t="s">
        <v>123</v>
      </c>
      <c r="X939" s="107" t="s">
        <v>3884</v>
      </c>
      <c r="Y939" s="53">
        <v>1</v>
      </c>
      <c r="Z939" s="53" t="s">
        <v>4228</v>
      </c>
      <c r="AA939" s="107" t="s">
        <v>123</v>
      </c>
      <c r="AD939" s="107" t="s">
        <v>123</v>
      </c>
      <c r="AE939" s="107" t="s">
        <v>123</v>
      </c>
      <c r="AF939" s="107">
        <v>45687</v>
      </c>
      <c r="AG939" s="110">
        <v>17100000</v>
      </c>
      <c r="AH939" s="135" t="s">
        <v>123</v>
      </c>
      <c r="AI939" s="110">
        <v>0</v>
      </c>
      <c r="AJ939" s="53" t="s">
        <v>123</v>
      </c>
      <c r="AK939" s="110">
        <f>+AG939+AI939</f>
        <v>17100000</v>
      </c>
      <c r="AL939" s="111" t="str" cm="1">
        <f t="array" aca="1" ref="AL939" ca="1">_xlfn.IFS(TODAY()&lt;AF939,AF939-TODAY(),TODAY()&gt;AF939,"TERMINADO")</f>
        <v>TERMINADO</v>
      </c>
      <c r="AM939" s="155" t="s">
        <v>84</v>
      </c>
      <c r="AN939" s="155" t="s">
        <v>3885</v>
      </c>
      <c r="AO939" s="113" t="s">
        <v>3863</v>
      </c>
      <c r="AP939" s="114" t="s">
        <v>6134</v>
      </c>
      <c r="AQ939" s="53" t="s">
        <v>3865</v>
      </c>
      <c r="AR939" s="221" t="s">
        <v>297</v>
      </c>
      <c r="AS939" s="101" t="s">
        <v>5182</v>
      </c>
      <c r="AT939" s="131" t="s">
        <v>11143</v>
      </c>
      <c r="AU939" s="137" t="s">
        <v>6663</v>
      </c>
      <c r="AV939" s="99">
        <v>118260</v>
      </c>
      <c r="AW939" s="99">
        <v>14</v>
      </c>
      <c r="AX939" s="116">
        <v>5700000</v>
      </c>
      <c r="AY939" s="117" t="s">
        <v>11144</v>
      </c>
      <c r="AZ939" s="99"/>
      <c r="BA939" s="117" t="s">
        <v>181</v>
      </c>
      <c r="BB939" s="99">
        <v>1992</v>
      </c>
      <c r="BC939" s="118">
        <v>45575</v>
      </c>
      <c r="BD939" s="116">
        <v>239400000</v>
      </c>
      <c r="BE939" s="99">
        <v>2397</v>
      </c>
      <c r="BF939" s="116">
        <v>17100000</v>
      </c>
      <c r="BG939" s="118">
        <v>45595</v>
      </c>
      <c r="BH939" s="117"/>
      <c r="BI939" s="118" t="s">
        <v>4884</v>
      </c>
      <c r="BJ939" s="99">
        <v>2</v>
      </c>
      <c r="BK939" s="99"/>
      <c r="BL939" s="99" t="s">
        <v>4008</v>
      </c>
      <c r="BM939" s="118"/>
      <c r="BN939" s="99"/>
      <c r="BO939" s="99"/>
      <c r="BP939" s="99"/>
      <c r="BQ939" s="99"/>
      <c r="BR939" s="99"/>
      <c r="BS939" s="99"/>
      <c r="BT939" s="99"/>
      <c r="BU939" s="99"/>
      <c r="BV939" s="99"/>
      <c r="BW939" s="99"/>
      <c r="BX939" s="99"/>
      <c r="BY939" s="99"/>
      <c r="BZ939" s="99"/>
      <c r="CA939" s="99"/>
      <c r="CB939" s="99">
        <v>3057198926</v>
      </c>
      <c r="CC939" s="118" t="s">
        <v>11145</v>
      </c>
      <c r="CD939" s="118">
        <v>35404</v>
      </c>
      <c r="CE939" s="99" t="s">
        <v>3872</v>
      </c>
      <c r="CF939" s="99" t="s">
        <v>3873</v>
      </c>
      <c r="CG939" s="118"/>
      <c r="CH939" s="118" t="s">
        <v>8421</v>
      </c>
      <c r="CI939" s="118" t="s">
        <v>11146</v>
      </c>
      <c r="CJ939" s="117"/>
      <c r="CK939" s="115"/>
      <c r="CL939" s="327"/>
      <c r="CM939" s="117" t="s">
        <v>15</v>
      </c>
      <c r="CN939" s="123">
        <v>1</v>
      </c>
    </row>
    <row r="940" spans="1:92" ht="20.100000000000001" hidden="1" customHeight="1">
      <c r="A940" s="97">
        <v>297</v>
      </c>
      <c r="B940" s="98">
        <v>2024</v>
      </c>
      <c r="C940" s="99" t="s">
        <v>72</v>
      </c>
      <c r="D940" s="99" t="s">
        <v>11147</v>
      </c>
      <c r="E940" s="99" t="s">
        <v>11148</v>
      </c>
      <c r="F940" s="101" t="s">
        <v>3536</v>
      </c>
      <c r="G940" s="102">
        <v>1233890200</v>
      </c>
      <c r="H940" s="53">
        <v>0</v>
      </c>
      <c r="I940" s="103" t="s">
        <v>138</v>
      </c>
      <c r="J940" s="104" t="s">
        <v>635</v>
      </c>
      <c r="K940" s="105" t="s">
        <v>3859</v>
      </c>
      <c r="L940" s="101" t="s">
        <v>74</v>
      </c>
      <c r="M940" s="53" t="s">
        <v>75</v>
      </c>
      <c r="N940" s="53" t="s">
        <v>3860</v>
      </c>
      <c r="O940" s="101" t="s">
        <v>9857</v>
      </c>
      <c r="P940" s="107">
        <v>45362</v>
      </c>
      <c r="Q940" s="107" t="s">
        <v>7</v>
      </c>
      <c r="R940" s="108" t="s">
        <v>3861</v>
      </c>
      <c r="S940" s="107">
        <v>45364</v>
      </c>
      <c r="T940" s="107">
        <v>45485</v>
      </c>
      <c r="U940" s="107" t="s">
        <v>123</v>
      </c>
      <c r="V940" s="107" t="s">
        <v>123</v>
      </c>
      <c r="W940" s="107" t="s">
        <v>123</v>
      </c>
      <c r="X940" s="53" t="s">
        <v>3862</v>
      </c>
      <c r="Y940" s="53">
        <v>1</v>
      </c>
      <c r="Z940" s="53" t="s">
        <v>3612</v>
      </c>
      <c r="AA940" s="107">
        <v>45467</v>
      </c>
      <c r="AB940" s="226"/>
      <c r="AC940" s="226"/>
      <c r="AD940" s="107" t="s">
        <v>123</v>
      </c>
      <c r="AE940" s="107" t="s">
        <v>123</v>
      </c>
      <c r="AF940" s="107">
        <v>45547</v>
      </c>
      <c r="AG940" s="110">
        <v>19200000</v>
      </c>
      <c r="AH940" s="107">
        <v>45467</v>
      </c>
      <c r="AI940" s="110">
        <v>9600000</v>
      </c>
      <c r="AJ940" s="51">
        <v>1</v>
      </c>
      <c r="AK940" s="130">
        <v>28800000</v>
      </c>
      <c r="AL940" s="111" t="str" cm="1">
        <f t="array" aca="1" ref="AL940" ca="1">_xlfn.IFS(TODAY()&lt;AF940,AF940-TODAY(),TODAY()&gt;AF940,"TERMINADO")</f>
        <v>TERMINADO</v>
      </c>
      <c r="AM940" s="112" t="s">
        <v>84</v>
      </c>
      <c r="AN940" s="112" t="s">
        <v>3885</v>
      </c>
      <c r="AO940" s="113" t="s">
        <v>3863</v>
      </c>
      <c r="AP940" s="114" t="s">
        <v>11149</v>
      </c>
      <c r="AQ940" s="99" t="s">
        <v>3865</v>
      </c>
      <c r="AR940" s="101" t="s">
        <v>346</v>
      </c>
      <c r="AS940" s="101" t="s">
        <v>346</v>
      </c>
      <c r="AT940" s="131" t="s">
        <v>398</v>
      </c>
      <c r="AU940" s="128">
        <v>20245420019483</v>
      </c>
      <c r="AV940" s="99">
        <v>104222</v>
      </c>
      <c r="AW940" s="99">
        <v>1</v>
      </c>
      <c r="AX940" s="116">
        <v>4800000</v>
      </c>
      <c r="AY940" s="117" t="s">
        <v>11150</v>
      </c>
      <c r="AZ940" s="99">
        <v>120</v>
      </c>
      <c r="BA940" s="117" t="s">
        <v>181</v>
      </c>
      <c r="BB940" s="99">
        <v>1122</v>
      </c>
      <c r="BC940" s="118">
        <v>45352</v>
      </c>
      <c r="BD940" s="116">
        <v>19200000</v>
      </c>
      <c r="BE940" s="99">
        <v>1225</v>
      </c>
      <c r="BF940" s="116">
        <v>19200000</v>
      </c>
      <c r="BG940" s="118">
        <v>45363</v>
      </c>
      <c r="BH940" s="117" t="s">
        <v>181</v>
      </c>
      <c r="BI940" s="118" t="s">
        <v>11151</v>
      </c>
      <c r="BJ940" s="99">
        <v>4</v>
      </c>
      <c r="BK940" s="99" t="s">
        <v>3874</v>
      </c>
      <c r="BL940" s="99" t="s">
        <v>4008</v>
      </c>
      <c r="BM940" s="118" t="s">
        <v>4009</v>
      </c>
      <c r="BN940" s="99" t="s">
        <v>4557</v>
      </c>
      <c r="BO940" s="99" t="s">
        <v>3874</v>
      </c>
      <c r="BP940" s="99" t="s">
        <v>3874</v>
      </c>
      <c r="BQ940" s="99" t="s">
        <v>123</v>
      </c>
      <c r="BR940" s="99" t="s">
        <v>3874</v>
      </c>
      <c r="BS940" s="99" t="s">
        <v>3874</v>
      </c>
      <c r="BT940" s="99" t="s">
        <v>3874</v>
      </c>
      <c r="BU940" s="99" t="s">
        <v>3874</v>
      </c>
      <c r="BV940" s="99" t="s">
        <v>11152</v>
      </c>
      <c r="BW940" s="99" t="s">
        <v>4793</v>
      </c>
      <c r="BX940" s="99">
        <v>3125145498</v>
      </c>
      <c r="BY940" s="99" t="s">
        <v>3909</v>
      </c>
      <c r="BZ940" s="99" t="s">
        <v>4060</v>
      </c>
      <c r="CA940" s="99" t="s">
        <v>3911</v>
      </c>
      <c r="CB940" s="99">
        <v>3224512928</v>
      </c>
      <c r="CC940" s="118" t="s">
        <v>11153</v>
      </c>
      <c r="CD940" s="118">
        <v>35533</v>
      </c>
      <c r="CE940" s="118" t="s">
        <v>3872</v>
      </c>
      <c r="CF940" s="99" t="s">
        <v>3873</v>
      </c>
      <c r="CG940" s="118" t="s">
        <v>3874</v>
      </c>
      <c r="CH940" s="118" t="s">
        <v>4334</v>
      </c>
      <c r="CI940" s="118" t="s">
        <v>11154</v>
      </c>
      <c r="CJ940" s="99" t="s">
        <v>181</v>
      </c>
      <c r="CK940" s="99">
        <v>27</v>
      </c>
      <c r="CL940" s="122" t="s">
        <v>11155</v>
      </c>
      <c r="CM940" s="99" t="s">
        <v>3878</v>
      </c>
      <c r="CN940" s="123">
        <v>1</v>
      </c>
    </row>
    <row r="941" spans="1:92" ht="20.100000000000001" hidden="1" customHeight="1">
      <c r="A941" s="97">
        <v>699</v>
      </c>
      <c r="B941" s="98">
        <v>2024</v>
      </c>
      <c r="C941" s="99" t="s">
        <v>72</v>
      </c>
      <c r="D941" s="99" t="s">
        <v>11156</v>
      </c>
      <c r="E941" s="99" t="s">
        <v>11157</v>
      </c>
      <c r="F941" s="106" t="s">
        <v>11158</v>
      </c>
      <c r="G941" s="115">
        <v>79005038</v>
      </c>
      <c r="H941" s="99">
        <v>1</v>
      </c>
      <c r="I941" s="103" t="s">
        <v>2925</v>
      </c>
      <c r="J941" s="99">
        <v>1873</v>
      </c>
      <c r="K941" s="105" t="s">
        <v>3859</v>
      </c>
      <c r="L941" s="101" t="s">
        <v>74</v>
      </c>
      <c r="M941" s="53" t="s">
        <v>75</v>
      </c>
      <c r="N941" s="53" t="s">
        <v>3860</v>
      </c>
      <c r="O941" s="101" t="s">
        <v>11159</v>
      </c>
      <c r="P941" s="107">
        <v>45539</v>
      </c>
      <c r="Q941" s="118" t="s">
        <v>13</v>
      </c>
      <c r="R941" s="106" t="s">
        <v>3861</v>
      </c>
      <c r="S941" s="107">
        <v>45541</v>
      </c>
      <c r="T941" s="107">
        <v>45657</v>
      </c>
      <c r="U941" s="107" t="s">
        <v>123</v>
      </c>
      <c r="V941" s="107" t="s">
        <v>123</v>
      </c>
      <c r="W941" s="107" t="s">
        <v>123</v>
      </c>
      <c r="X941" s="107" t="s">
        <v>4361</v>
      </c>
      <c r="Y941" s="53">
        <v>1</v>
      </c>
      <c r="Z941" s="107" t="s">
        <v>4362</v>
      </c>
      <c r="AA941" s="135">
        <v>45656</v>
      </c>
      <c r="AD941" s="107" t="s">
        <v>123</v>
      </c>
      <c r="AE941" s="107" t="s">
        <v>123</v>
      </c>
      <c r="AF941" s="107">
        <v>45693</v>
      </c>
      <c r="AG941" s="130">
        <v>32000000</v>
      </c>
      <c r="AH941" s="135">
        <v>45656</v>
      </c>
      <c r="AI941" s="110">
        <v>8000000</v>
      </c>
      <c r="AJ941" s="51">
        <v>1</v>
      </c>
      <c r="AK941" s="110">
        <f>+AG941+AI941</f>
        <v>40000000</v>
      </c>
      <c r="AL941" s="111" t="str" cm="1">
        <f t="array" aca="1" ref="AL941" ca="1">_xlfn.IFS(TODAY()&lt;AF941,AF941-TODAY(),TODAY()&gt;AF941,"TERMINADO")</f>
        <v>TERMINADO</v>
      </c>
      <c r="AM941" s="155" t="s">
        <v>84</v>
      </c>
      <c r="AN941" s="155" t="s">
        <v>3885</v>
      </c>
      <c r="AO941" s="113" t="s">
        <v>3863</v>
      </c>
      <c r="AP941" s="114" t="s">
        <v>11160</v>
      </c>
      <c r="AQ941" s="53" t="s">
        <v>3865</v>
      </c>
      <c r="AR941" s="106" t="s">
        <v>425</v>
      </c>
      <c r="AS941" s="101" t="s">
        <v>141</v>
      </c>
      <c r="AT941" s="101" t="s">
        <v>4403</v>
      </c>
      <c r="AU941" s="115">
        <v>20245420021233</v>
      </c>
      <c r="AV941" s="99">
        <v>114969</v>
      </c>
      <c r="AW941" s="99">
        <v>1</v>
      </c>
      <c r="AX941" s="116">
        <f>+BD941/4</f>
        <v>8000000</v>
      </c>
      <c r="AY941" s="117" t="s">
        <v>11161</v>
      </c>
      <c r="AZ941" s="99"/>
      <c r="BA941" s="99" t="s">
        <v>181</v>
      </c>
      <c r="BB941" s="99">
        <v>1833</v>
      </c>
      <c r="BC941" s="118">
        <v>45527</v>
      </c>
      <c r="BD941" s="116">
        <v>32000000</v>
      </c>
      <c r="BE941" s="99">
        <v>2060</v>
      </c>
      <c r="BF941" s="116">
        <v>32000000</v>
      </c>
      <c r="BG941" s="118">
        <v>45541</v>
      </c>
      <c r="BH941" s="99" t="s">
        <v>181</v>
      </c>
      <c r="BI941" s="118" t="s">
        <v>11162</v>
      </c>
      <c r="BJ941" s="99">
        <v>1</v>
      </c>
      <c r="BK941" s="99" t="s">
        <v>3869</v>
      </c>
      <c r="BL941" s="99" t="s">
        <v>4008</v>
      </c>
      <c r="BM941" s="99"/>
      <c r="BN941" s="99"/>
      <c r="BO941" s="99" t="s">
        <v>3869</v>
      </c>
      <c r="BP941" s="99"/>
      <c r="BQ941" s="99"/>
      <c r="BR941" s="99"/>
      <c r="BS941" s="99"/>
      <c r="BT941" s="99"/>
      <c r="BU941" s="99"/>
      <c r="BV941" s="99"/>
      <c r="BW941" s="99"/>
      <c r="BX941" s="99"/>
      <c r="BY941" s="99"/>
      <c r="BZ941" s="99"/>
      <c r="CA941" s="99"/>
      <c r="CB941" s="99" t="s">
        <v>11163</v>
      </c>
      <c r="CC941" s="118" t="s">
        <v>11164</v>
      </c>
      <c r="CD941" s="118">
        <v>29161</v>
      </c>
      <c r="CE941" s="244" t="s">
        <v>4028</v>
      </c>
      <c r="CF941" s="99" t="s">
        <v>3873</v>
      </c>
      <c r="CG941" s="99"/>
      <c r="CH941" s="118" t="s">
        <v>4000</v>
      </c>
      <c r="CI941" s="118" t="s">
        <v>11165</v>
      </c>
      <c r="CJ941" s="99"/>
      <c r="CK941" s="99">
        <v>45</v>
      </c>
      <c r="CL941" s="122" t="s">
        <v>11166</v>
      </c>
      <c r="CM941" s="117" t="s">
        <v>13</v>
      </c>
      <c r="CN941" s="123">
        <v>1</v>
      </c>
    </row>
    <row r="942" spans="1:92" ht="20.100000000000001" hidden="1" customHeight="1">
      <c r="A942" s="97">
        <v>190</v>
      </c>
      <c r="B942" s="98">
        <v>2024</v>
      </c>
      <c r="C942" s="99" t="s">
        <v>72</v>
      </c>
      <c r="D942" s="99" t="s">
        <v>11167</v>
      </c>
      <c r="E942" s="99" t="s">
        <v>11168</v>
      </c>
      <c r="F942" s="106" t="s">
        <v>11169</v>
      </c>
      <c r="G942" s="115">
        <v>1031163818</v>
      </c>
      <c r="H942" s="99">
        <v>0</v>
      </c>
      <c r="I942" s="103" t="s">
        <v>4257</v>
      </c>
      <c r="J942" s="99">
        <v>1873</v>
      </c>
      <c r="K942" s="105" t="s">
        <v>3859</v>
      </c>
      <c r="L942" s="101" t="s">
        <v>74</v>
      </c>
      <c r="M942" s="53" t="s">
        <v>75</v>
      </c>
      <c r="N942" s="53" t="s">
        <v>3860</v>
      </c>
      <c r="O942" s="106" t="s">
        <v>11170</v>
      </c>
      <c r="P942" s="107">
        <v>45639</v>
      </c>
      <c r="Q942" s="107" t="s">
        <v>16</v>
      </c>
      <c r="R942" s="106" t="s">
        <v>4317</v>
      </c>
      <c r="S942" s="159">
        <v>45643</v>
      </c>
      <c r="T942" s="107">
        <v>45673</v>
      </c>
      <c r="U942" s="107" t="s">
        <v>123</v>
      </c>
      <c r="V942" s="107" t="s">
        <v>123</v>
      </c>
      <c r="W942" s="107" t="s">
        <v>123</v>
      </c>
      <c r="X942" s="107" t="s">
        <v>123</v>
      </c>
      <c r="Y942" s="53" t="s">
        <v>123</v>
      </c>
      <c r="Z942" s="102" t="s">
        <v>4318</v>
      </c>
      <c r="AA942" s="107" t="s">
        <v>123</v>
      </c>
      <c r="AD942" s="107" t="s">
        <v>123</v>
      </c>
      <c r="AE942" s="107" t="s">
        <v>123</v>
      </c>
      <c r="AF942" s="107">
        <f>+T942</f>
        <v>45673</v>
      </c>
      <c r="AG942" s="110">
        <v>5700000</v>
      </c>
      <c r="AH942" s="153" t="s">
        <v>123</v>
      </c>
      <c r="AI942" s="154">
        <v>0</v>
      </c>
      <c r="AJ942" s="53" t="s">
        <v>123</v>
      </c>
      <c r="AK942" s="110">
        <f>+AG942+AI942</f>
        <v>5700000</v>
      </c>
      <c r="AL942" s="111" t="str" cm="1">
        <f t="array" aca="1" ref="AL942" ca="1">_xlfn.IFS(TODAY()&lt;AF942,AF942-TODAY(),TODAY()&gt;AF942,"TERMINADO")</f>
        <v>TERMINADO</v>
      </c>
      <c r="AM942" s="155" t="s">
        <v>84</v>
      </c>
      <c r="AN942" s="155" t="s">
        <v>3885</v>
      </c>
      <c r="AO942" s="113" t="s">
        <v>3863</v>
      </c>
      <c r="AP942" s="114" t="s">
        <v>11171</v>
      </c>
      <c r="AQ942" s="99" t="s">
        <v>3865</v>
      </c>
      <c r="AR942" s="221" t="s">
        <v>251</v>
      </c>
      <c r="AS942" s="101" t="s">
        <v>151</v>
      </c>
      <c r="AT942" s="106" t="s">
        <v>3984</v>
      </c>
      <c r="AU942" s="134" t="s">
        <v>9554</v>
      </c>
      <c r="AV942" s="99">
        <v>120306</v>
      </c>
      <c r="AW942" s="99">
        <v>1</v>
      </c>
      <c r="AX942" s="116">
        <v>5700000</v>
      </c>
      <c r="AY942" s="166" t="s">
        <v>11172</v>
      </c>
      <c r="AZ942" s="99"/>
      <c r="BA942" s="166" t="s">
        <v>181</v>
      </c>
      <c r="BB942" s="99">
        <v>2147</v>
      </c>
      <c r="BC942" s="118">
        <v>45630</v>
      </c>
      <c r="BD942" s="116">
        <v>5700000</v>
      </c>
      <c r="BE942" s="99">
        <v>2590</v>
      </c>
      <c r="BF942" s="116">
        <v>5700000</v>
      </c>
      <c r="BG942" s="118">
        <v>45643</v>
      </c>
      <c r="BH942" s="117"/>
      <c r="BI942" s="118" t="e">
        <v>#N/A</v>
      </c>
      <c r="BJ942" s="99" t="e">
        <v>#N/A</v>
      </c>
      <c r="BK942" s="99"/>
      <c r="BL942" s="99"/>
      <c r="BM942" s="117"/>
      <c r="BN942" s="99"/>
      <c r="BO942" s="99"/>
      <c r="BP942" s="99"/>
      <c r="BQ942" s="99"/>
      <c r="BR942" s="99"/>
      <c r="BS942" s="99"/>
      <c r="BT942" s="99"/>
      <c r="BU942" s="99"/>
      <c r="BV942" s="99"/>
      <c r="BW942" s="99"/>
      <c r="BX942" s="99"/>
      <c r="BY942" s="99"/>
      <c r="BZ942" s="99" t="s">
        <v>3872</v>
      </c>
      <c r="CA942" s="99"/>
      <c r="CB942" s="99">
        <v>3207248715</v>
      </c>
      <c r="CC942" s="118" t="s">
        <v>11173</v>
      </c>
      <c r="CD942" s="118">
        <v>35142</v>
      </c>
      <c r="CE942" s="99" t="s">
        <v>3872</v>
      </c>
      <c r="CF942" s="99" t="s">
        <v>3873</v>
      </c>
      <c r="CG942" s="118"/>
      <c r="CH942" s="117" t="s">
        <v>11174</v>
      </c>
      <c r="CI942" s="117" t="s">
        <v>7127</v>
      </c>
      <c r="CJ942" s="99"/>
      <c r="CK942" s="99"/>
      <c r="CL942" s="122"/>
      <c r="CM942" s="117"/>
      <c r="CN942" s="123">
        <v>1</v>
      </c>
    </row>
    <row r="943" spans="1:92" ht="20.100000000000001" hidden="1" customHeight="1">
      <c r="A943" s="97">
        <v>727</v>
      </c>
      <c r="B943" s="100">
        <v>2024</v>
      </c>
      <c r="C943" s="99" t="s">
        <v>72</v>
      </c>
      <c r="D943" s="99" t="s">
        <v>11175</v>
      </c>
      <c r="E943" s="99" t="s">
        <v>6683</v>
      </c>
      <c r="F943" s="106" t="s">
        <v>11176</v>
      </c>
      <c r="G943" s="115">
        <v>1007538388</v>
      </c>
      <c r="H943" s="99">
        <v>9</v>
      </c>
      <c r="I943" s="103" t="s">
        <v>138</v>
      </c>
      <c r="J943" s="99">
        <v>1873</v>
      </c>
      <c r="K943" s="163" t="s">
        <v>3859</v>
      </c>
      <c r="L943" s="106" t="s">
        <v>74</v>
      </c>
      <c r="M943" s="99" t="s">
        <v>75</v>
      </c>
      <c r="N943" s="99" t="s">
        <v>3860</v>
      </c>
      <c r="O943" s="296" t="s">
        <v>6685</v>
      </c>
      <c r="P943" s="118">
        <v>45554</v>
      </c>
      <c r="Q943" s="118" t="s">
        <v>13</v>
      </c>
      <c r="R943" s="106" t="s">
        <v>3861</v>
      </c>
      <c r="S943" s="151">
        <v>45558</v>
      </c>
      <c r="T943" s="118">
        <v>45657</v>
      </c>
      <c r="U943" s="118" t="s">
        <v>123</v>
      </c>
      <c r="V943" s="118" t="s">
        <v>123</v>
      </c>
      <c r="W943" s="118" t="s">
        <v>123</v>
      </c>
      <c r="X943" s="107" t="s">
        <v>3884</v>
      </c>
      <c r="Y943" s="53">
        <v>1</v>
      </c>
      <c r="Z943" s="102" t="str">
        <f>+R943</f>
        <v>4 MESES</v>
      </c>
      <c r="AA943" s="118" t="s">
        <v>123</v>
      </c>
      <c r="AD943" s="118" t="s">
        <v>123</v>
      </c>
      <c r="AE943" s="118" t="s">
        <v>123</v>
      </c>
      <c r="AF943" s="107">
        <v>45679</v>
      </c>
      <c r="AG943" s="297">
        <v>11520000</v>
      </c>
      <c r="AH943" s="135" t="s">
        <v>123</v>
      </c>
      <c r="AI943" s="154">
        <v>0</v>
      </c>
      <c r="AJ943" s="53" t="s">
        <v>123</v>
      </c>
      <c r="AK943" s="110">
        <f>+AG943+AI943</f>
        <v>11520000</v>
      </c>
      <c r="AL943" s="111" t="str" cm="1">
        <f t="array" aca="1" ref="AL943" ca="1">_xlfn.IFS(TODAY()&lt;AF943,AF943-TODAY(),TODAY()&gt;AF943,"TERMINADO")</f>
        <v>TERMINADO</v>
      </c>
      <c r="AM943" s="112" t="s">
        <v>84</v>
      </c>
      <c r="AN943" s="155" t="s">
        <v>3885</v>
      </c>
      <c r="AO943" s="113" t="s">
        <v>3863</v>
      </c>
      <c r="AP943" s="114" t="s">
        <v>6686</v>
      </c>
      <c r="AQ943" s="99" t="s">
        <v>3865</v>
      </c>
      <c r="AR943" s="106" t="s">
        <v>768</v>
      </c>
      <c r="AS943" s="101" t="s">
        <v>141</v>
      </c>
      <c r="AT943" s="106" t="s">
        <v>4540</v>
      </c>
      <c r="AU943" s="115">
        <v>20245420024623</v>
      </c>
      <c r="AV943" s="99">
        <v>116582</v>
      </c>
      <c r="AW943" s="99">
        <v>3</v>
      </c>
      <c r="AX943" s="116">
        <v>2880000</v>
      </c>
      <c r="AY943" s="166" t="s">
        <v>11177</v>
      </c>
      <c r="AZ943" s="99"/>
      <c r="BA943" s="117" t="s">
        <v>181</v>
      </c>
      <c r="BB943" s="99">
        <v>1881</v>
      </c>
      <c r="BC943" s="118">
        <v>45547</v>
      </c>
      <c r="BD943" s="116">
        <v>34560000</v>
      </c>
      <c r="BE943" s="292">
        <v>2106</v>
      </c>
      <c r="BF943" s="293">
        <v>11520000</v>
      </c>
      <c r="BG943" s="294">
        <v>45558</v>
      </c>
      <c r="BH943" s="99"/>
      <c r="BI943" s="118" t="s">
        <v>11178</v>
      </c>
      <c r="BJ943" s="99">
        <v>1</v>
      </c>
      <c r="BK943" s="99" t="s">
        <v>3874</v>
      </c>
      <c r="BL943" s="99" t="s">
        <v>3891</v>
      </c>
      <c r="BM943" s="99" t="s">
        <v>3905</v>
      </c>
      <c r="BN943" s="99" t="s">
        <v>3906</v>
      </c>
      <c r="BO943" s="99" t="s">
        <v>3874</v>
      </c>
      <c r="BP943" s="99" t="s">
        <v>3874</v>
      </c>
      <c r="BQ943" s="99" t="s">
        <v>123</v>
      </c>
      <c r="BR943" s="99" t="s">
        <v>3874</v>
      </c>
      <c r="BS943" s="99" t="s">
        <v>3874</v>
      </c>
      <c r="BT943" s="99" t="s">
        <v>3874</v>
      </c>
      <c r="BU943" s="99" t="s">
        <v>3874</v>
      </c>
      <c r="BV943" s="99" t="s">
        <v>11179</v>
      </c>
      <c r="BW943" s="99" t="s">
        <v>11180</v>
      </c>
      <c r="BX943" s="99">
        <v>3043949887</v>
      </c>
      <c r="BY943" s="99" t="s">
        <v>3909</v>
      </c>
      <c r="BZ943" s="99" t="s">
        <v>3910</v>
      </c>
      <c r="CA943" s="99" t="s">
        <v>4012</v>
      </c>
      <c r="CB943" s="129">
        <v>3007126302</v>
      </c>
      <c r="CC943" s="118" t="s">
        <v>11181</v>
      </c>
      <c r="CD943" s="118">
        <v>36643</v>
      </c>
      <c r="CE943" s="99" t="s">
        <v>3893</v>
      </c>
      <c r="CF943" s="99" t="s">
        <v>3894</v>
      </c>
      <c r="CG943" s="99"/>
      <c r="CH943" s="118" t="s">
        <v>3893</v>
      </c>
      <c r="CI943" s="118" t="s">
        <v>8655</v>
      </c>
      <c r="CJ943" s="99"/>
      <c r="CK943" s="115"/>
      <c r="CL943" s="332"/>
      <c r="CM943" s="117" t="s">
        <v>13</v>
      </c>
      <c r="CN943" s="123">
        <v>1</v>
      </c>
    </row>
    <row r="944" spans="1:92" ht="20.100000000000001" hidden="1" customHeight="1">
      <c r="A944" s="97">
        <v>134</v>
      </c>
      <c r="B944" s="98">
        <v>2024</v>
      </c>
      <c r="C944" s="99" t="s">
        <v>72</v>
      </c>
      <c r="D944" s="99" t="s">
        <v>11182</v>
      </c>
      <c r="E944" s="53" t="s">
        <v>11183</v>
      </c>
      <c r="F944" s="106" t="s">
        <v>3548</v>
      </c>
      <c r="G944" s="115">
        <v>1023930290</v>
      </c>
      <c r="H944" s="99">
        <v>4</v>
      </c>
      <c r="I944" s="103" t="s">
        <v>3967</v>
      </c>
      <c r="J944" s="99">
        <v>1873</v>
      </c>
      <c r="K944" s="105" t="s">
        <v>3859</v>
      </c>
      <c r="L944" s="106" t="s">
        <v>74</v>
      </c>
      <c r="M944" s="99" t="s">
        <v>75</v>
      </c>
      <c r="N944" s="99" t="s">
        <v>3860</v>
      </c>
      <c r="O944" s="106" t="s">
        <v>11184</v>
      </c>
      <c r="P944" s="107">
        <v>45597</v>
      </c>
      <c r="Q944" s="118" t="s">
        <v>15</v>
      </c>
      <c r="R944" s="106" t="s">
        <v>11185</v>
      </c>
      <c r="S944" s="151">
        <v>45602</v>
      </c>
      <c r="T944" s="118">
        <v>45657</v>
      </c>
      <c r="U944" s="118" t="s">
        <v>123</v>
      </c>
      <c r="V944" s="118" t="s">
        <v>123</v>
      </c>
      <c r="W944" s="118" t="s">
        <v>123</v>
      </c>
      <c r="X944" s="118" t="s">
        <v>3884</v>
      </c>
      <c r="Y944" s="53">
        <v>1</v>
      </c>
      <c r="Z944" s="115" t="str">
        <f>+R944</f>
        <v>115 DIas</v>
      </c>
      <c r="AA944" s="118" t="s">
        <v>123</v>
      </c>
      <c r="AD944" s="118" t="s">
        <v>123</v>
      </c>
      <c r="AE944" s="118" t="s">
        <v>123</v>
      </c>
      <c r="AF944" s="118">
        <v>45716</v>
      </c>
      <c r="AG944" s="116">
        <v>18016667</v>
      </c>
      <c r="AH944" s="153" t="s">
        <v>123</v>
      </c>
      <c r="AI944" s="154">
        <v>0</v>
      </c>
      <c r="AJ944" s="53" t="s">
        <v>123</v>
      </c>
      <c r="AK944" s="110">
        <f>+AG944+AI944</f>
        <v>18016667</v>
      </c>
      <c r="AL944" s="111" t="str" cm="1">
        <f t="array" aca="1" ref="AL944" ca="1">_xlfn.IFS(TODAY()&lt;AF944,AF944-TODAY(),TODAY()&gt;AF944,"TERMINADO")</f>
        <v>TERMINADO</v>
      </c>
      <c r="AM944" s="112" t="s">
        <v>84</v>
      </c>
      <c r="AN944" s="155" t="s">
        <v>3885</v>
      </c>
      <c r="AO944" s="113" t="s">
        <v>3863</v>
      </c>
      <c r="AP944" s="114" t="s">
        <v>11186</v>
      </c>
      <c r="AQ944" s="99" t="s">
        <v>3865</v>
      </c>
      <c r="AR944" s="101" t="s">
        <v>102</v>
      </c>
      <c r="AS944" s="101" t="s">
        <v>103</v>
      </c>
      <c r="AT944" s="101" t="s">
        <v>4881</v>
      </c>
      <c r="AU944" s="104" t="s">
        <v>4882</v>
      </c>
      <c r="AV944" s="99">
        <v>117099</v>
      </c>
      <c r="AW944" s="99">
        <v>1</v>
      </c>
      <c r="AX944" s="116">
        <v>4700000</v>
      </c>
      <c r="AY944" s="166" t="s">
        <v>11187</v>
      </c>
      <c r="AZ944" s="99"/>
      <c r="BA944" s="117" t="s">
        <v>181</v>
      </c>
      <c r="BB944" s="99">
        <v>2037</v>
      </c>
      <c r="BC944" s="118">
        <v>45575</v>
      </c>
      <c r="BD944" s="116">
        <v>18016667</v>
      </c>
      <c r="BE944" s="99">
        <v>2469</v>
      </c>
      <c r="BF944" s="116">
        <v>18016667</v>
      </c>
      <c r="BG944" s="118">
        <v>45602</v>
      </c>
      <c r="BH944" s="117"/>
      <c r="BI944" s="118" t="s">
        <v>9206</v>
      </c>
      <c r="BJ944" s="99">
        <v>1</v>
      </c>
      <c r="BK944" s="99" t="s">
        <v>3874</v>
      </c>
      <c r="BL944" s="99" t="s">
        <v>3891</v>
      </c>
      <c r="BM944" s="118" t="s">
        <v>3905</v>
      </c>
      <c r="BN944" s="99" t="s">
        <v>3906</v>
      </c>
      <c r="BO944" s="99" t="s">
        <v>3874</v>
      </c>
      <c r="BP944" s="99" t="s">
        <v>3874</v>
      </c>
      <c r="BQ944" s="99" t="s">
        <v>123</v>
      </c>
      <c r="BR944" s="99" t="s">
        <v>3874</v>
      </c>
      <c r="BS944" s="99" t="s">
        <v>3874</v>
      </c>
      <c r="BT944" s="99" t="s">
        <v>3874</v>
      </c>
      <c r="BU944" s="99" t="s">
        <v>3874</v>
      </c>
      <c r="BV944" s="99" t="s">
        <v>11188</v>
      </c>
      <c r="BW944" s="99" t="s">
        <v>4588</v>
      </c>
      <c r="BX944" s="99">
        <v>3112592984</v>
      </c>
      <c r="BY944" s="99" t="s">
        <v>4137</v>
      </c>
      <c r="BZ944" s="99" t="s">
        <v>3938</v>
      </c>
      <c r="CA944" s="99" t="s">
        <v>3911</v>
      </c>
      <c r="CB944" s="99">
        <v>3203687097</v>
      </c>
      <c r="CC944" s="118" t="s">
        <v>11189</v>
      </c>
      <c r="CD944" s="118">
        <v>34339</v>
      </c>
      <c r="CE944" s="99" t="s">
        <v>3913</v>
      </c>
      <c r="CF944" s="99" t="s">
        <v>3894</v>
      </c>
      <c r="CG944" s="118"/>
      <c r="CH944" s="118" t="s">
        <v>11190</v>
      </c>
      <c r="CI944" s="118" t="s">
        <v>11191</v>
      </c>
      <c r="CJ944" s="117"/>
      <c r="CK944" s="115"/>
      <c r="CL944" s="156"/>
      <c r="CM944" s="117" t="s">
        <v>15</v>
      </c>
      <c r="CN944" s="123">
        <v>1</v>
      </c>
    </row>
    <row r="945" spans="1:92" ht="20.100000000000001" hidden="1" customHeight="1">
      <c r="A945" s="97">
        <v>559</v>
      </c>
      <c r="B945" s="98">
        <v>2024</v>
      </c>
      <c r="C945" s="99" t="s">
        <v>72</v>
      </c>
      <c r="D945" s="99" t="s">
        <v>11192</v>
      </c>
      <c r="E945" s="99" t="s">
        <v>11193</v>
      </c>
      <c r="F945" s="106" t="s">
        <v>3548</v>
      </c>
      <c r="G945" s="115">
        <v>1023930290</v>
      </c>
      <c r="H945" s="99">
        <v>4</v>
      </c>
      <c r="I945" s="103" t="s">
        <v>4257</v>
      </c>
      <c r="J945" s="99">
        <v>1873</v>
      </c>
      <c r="K945" s="105" t="s">
        <v>3859</v>
      </c>
      <c r="L945" s="101" t="s">
        <v>74</v>
      </c>
      <c r="M945" s="53" t="s">
        <v>75</v>
      </c>
      <c r="N945" s="53" t="s">
        <v>3860</v>
      </c>
      <c r="O945" s="101" t="s">
        <v>6149</v>
      </c>
      <c r="P945" s="118">
        <v>45418</v>
      </c>
      <c r="Q945" s="118" t="s">
        <v>9</v>
      </c>
      <c r="R945" s="106" t="s">
        <v>3861</v>
      </c>
      <c r="S945" s="118">
        <v>45421</v>
      </c>
      <c r="T945" s="118">
        <v>45543</v>
      </c>
      <c r="U945" s="107" t="s">
        <v>123</v>
      </c>
      <c r="V945" s="107" t="s">
        <v>123</v>
      </c>
      <c r="W945" s="107" t="s">
        <v>123</v>
      </c>
      <c r="X945" s="53" t="s">
        <v>123</v>
      </c>
      <c r="Y945" s="53" t="s">
        <v>123</v>
      </c>
      <c r="Z945" s="102" t="str">
        <f>+R945</f>
        <v>4 MESES</v>
      </c>
      <c r="AA945" s="53" t="s">
        <v>123</v>
      </c>
      <c r="AD945" s="107" t="s">
        <v>123</v>
      </c>
      <c r="AE945" s="107" t="s">
        <v>123</v>
      </c>
      <c r="AF945" s="118">
        <v>45543</v>
      </c>
      <c r="AG945" s="130">
        <v>15600000</v>
      </c>
      <c r="AH945" s="135" t="s">
        <v>123</v>
      </c>
      <c r="AI945" s="110">
        <v>0</v>
      </c>
      <c r="AJ945" s="53" t="s">
        <v>123</v>
      </c>
      <c r="AK945" s="110">
        <f>+AG945+AI945</f>
        <v>15600000</v>
      </c>
      <c r="AL945" s="111" t="str" cm="1">
        <f t="array" aca="1" ref="AL945" ca="1">_xlfn.IFS(TODAY()&lt;AF945,AF945-TODAY(),TODAY()&gt;AF945,"TERMINADO")</f>
        <v>TERMINADO</v>
      </c>
      <c r="AM945" s="112" t="s">
        <v>84</v>
      </c>
      <c r="AN945" s="112" t="s">
        <v>85</v>
      </c>
      <c r="AO945" s="113" t="s">
        <v>3863</v>
      </c>
      <c r="AP945" s="114" t="s">
        <v>11194</v>
      </c>
      <c r="AQ945" s="53" t="s">
        <v>3865</v>
      </c>
      <c r="AR945" s="101" t="s">
        <v>643</v>
      </c>
      <c r="AS945" s="101" t="s">
        <v>141</v>
      </c>
      <c r="AT945" s="106" t="s">
        <v>5052</v>
      </c>
      <c r="AU945" s="115">
        <v>20245420023153</v>
      </c>
      <c r="AV945" s="99">
        <v>107467</v>
      </c>
      <c r="AW945" s="99">
        <v>1</v>
      </c>
      <c r="AX945" s="116">
        <v>3900000</v>
      </c>
      <c r="AY945" s="117" t="s">
        <v>11195</v>
      </c>
      <c r="AZ945" s="99">
        <v>120</v>
      </c>
      <c r="BA945" s="117" t="s">
        <v>181</v>
      </c>
      <c r="BB945" s="99">
        <v>1351</v>
      </c>
      <c r="BC945" s="118">
        <v>45408</v>
      </c>
      <c r="BD945" s="116">
        <v>15600000</v>
      </c>
      <c r="BE945" s="99">
        <v>1568</v>
      </c>
      <c r="BF945" s="116">
        <v>15600000</v>
      </c>
      <c r="BG945" s="118">
        <v>45420</v>
      </c>
      <c r="BH945" s="99" t="s">
        <v>181</v>
      </c>
      <c r="BI945" s="118">
        <v>45417</v>
      </c>
      <c r="BJ945" s="99">
        <v>1</v>
      </c>
      <c r="BK945" s="99" t="s">
        <v>3874</v>
      </c>
      <c r="BL945" s="99" t="s">
        <v>3891</v>
      </c>
      <c r="BM945" s="118" t="s">
        <v>3905</v>
      </c>
      <c r="BN945" s="99" t="s">
        <v>3906</v>
      </c>
      <c r="BO945" s="99" t="s">
        <v>3874</v>
      </c>
      <c r="BP945" s="99" t="s">
        <v>3874</v>
      </c>
      <c r="BQ945" s="99" t="s">
        <v>123</v>
      </c>
      <c r="BR945" s="99" t="s">
        <v>3874</v>
      </c>
      <c r="BS945" s="99" t="s">
        <v>3874</v>
      </c>
      <c r="BT945" s="99" t="s">
        <v>3874</v>
      </c>
      <c r="BU945" s="99" t="s">
        <v>3874</v>
      </c>
      <c r="BV945" s="99" t="s">
        <v>11188</v>
      </c>
      <c r="BW945" s="99" t="s">
        <v>4588</v>
      </c>
      <c r="BX945" s="99">
        <v>3112592984</v>
      </c>
      <c r="BY945" s="99" t="s">
        <v>4137</v>
      </c>
      <c r="BZ945" s="99" t="s">
        <v>3938</v>
      </c>
      <c r="CA945" s="99" t="s">
        <v>3911</v>
      </c>
      <c r="CB945" s="99">
        <v>3203687097</v>
      </c>
      <c r="CC945" s="118" t="s">
        <v>11189</v>
      </c>
      <c r="CD945" s="118">
        <v>34339</v>
      </c>
      <c r="CE945" s="118" t="s">
        <v>3913</v>
      </c>
      <c r="CF945" s="99" t="s">
        <v>3894</v>
      </c>
      <c r="CG945" s="118" t="s">
        <v>3874</v>
      </c>
      <c r="CH945" s="118" t="s">
        <v>11190</v>
      </c>
      <c r="CI945" s="118" t="s">
        <v>11191</v>
      </c>
      <c r="CJ945" s="99" t="s">
        <v>86</v>
      </c>
      <c r="CK945" s="99">
        <v>30</v>
      </c>
      <c r="CL945" s="122" t="s">
        <v>11196</v>
      </c>
      <c r="CM945" s="99" t="s">
        <v>3878</v>
      </c>
      <c r="CN945" s="123">
        <v>1</v>
      </c>
    </row>
    <row r="946" spans="1:92" ht="20.100000000000001" hidden="1" customHeight="1">
      <c r="A946" s="97">
        <v>151</v>
      </c>
      <c r="B946" s="98">
        <v>2024</v>
      </c>
      <c r="C946" s="99" t="s">
        <v>72</v>
      </c>
      <c r="D946" s="99" t="s">
        <v>11197</v>
      </c>
      <c r="E946" s="99" t="s">
        <v>11198</v>
      </c>
      <c r="F946" s="106" t="s">
        <v>4320</v>
      </c>
      <c r="G946" s="115">
        <v>40936117</v>
      </c>
      <c r="H946" s="99">
        <v>6</v>
      </c>
      <c r="I946" s="103" t="s">
        <v>138</v>
      </c>
      <c r="J946" s="99">
        <v>1873</v>
      </c>
      <c r="K946" s="105" t="s">
        <v>3859</v>
      </c>
      <c r="L946" s="101" t="s">
        <v>74</v>
      </c>
      <c r="M946" s="53" t="s">
        <v>75</v>
      </c>
      <c r="N946" s="53" t="s">
        <v>3860</v>
      </c>
      <c r="O946" s="106" t="s">
        <v>11199</v>
      </c>
      <c r="P946" s="107">
        <v>45625</v>
      </c>
      <c r="Q946" s="118" t="s">
        <v>15</v>
      </c>
      <c r="R946" s="106" t="s">
        <v>3883</v>
      </c>
      <c r="S946" s="159">
        <v>45639</v>
      </c>
      <c r="T946" s="107">
        <v>45754</v>
      </c>
      <c r="U946" s="107" t="s">
        <v>123</v>
      </c>
      <c r="V946" s="107" t="s">
        <v>123</v>
      </c>
      <c r="W946" s="107" t="s">
        <v>123</v>
      </c>
      <c r="X946" s="107" t="s">
        <v>123</v>
      </c>
      <c r="Y946" s="53" t="s">
        <v>123</v>
      </c>
      <c r="Z946" s="102" t="str">
        <f>+R946</f>
        <v>3 Meses 25 dias</v>
      </c>
      <c r="AA946" s="107" t="s">
        <v>123</v>
      </c>
      <c r="AD946" s="107" t="s">
        <v>123</v>
      </c>
      <c r="AE946" s="107" t="s">
        <v>123</v>
      </c>
      <c r="AF946" s="107">
        <f>+T946</f>
        <v>45754</v>
      </c>
      <c r="AG946" s="110">
        <v>30666667</v>
      </c>
      <c r="AH946" s="153" t="s">
        <v>123</v>
      </c>
      <c r="AI946" s="154">
        <v>0</v>
      </c>
      <c r="AJ946" s="53" t="s">
        <v>123</v>
      </c>
      <c r="AK946" s="110">
        <f>+AG946+AI946</f>
        <v>30666667</v>
      </c>
      <c r="AL946" s="111" t="str" cm="1">
        <f t="array" aca="1" ref="AL946" ca="1">_xlfn.IFS(TODAY()&lt;AF946,AF946-TODAY(),TODAY()&gt;AF946,"TERMINADO")</f>
        <v>TERMINADO</v>
      </c>
      <c r="AM946" s="112" t="s">
        <v>84</v>
      </c>
      <c r="AN946" s="167" t="s">
        <v>3885</v>
      </c>
      <c r="AO946" s="113" t="s">
        <v>3863</v>
      </c>
      <c r="AP946" s="114" t="s">
        <v>11200</v>
      </c>
      <c r="AQ946" s="99" t="s">
        <v>3865</v>
      </c>
      <c r="AR946" s="101" t="s">
        <v>332</v>
      </c>
      <c r="AS946" s="101" t="s">
        <v>332</v>
      </c>
      <c r="AT946" s="106" t="s">
        <v>4614</v>
      </c>
      <c r="AU946" s="104" t="s">
        <v>11201</v>
      </c>
      <c r="AV946" s="99">
        <v>117328</v>
      </c>
      <c r="AW946" s="99">
        <v>1</v>
      </c>
      <c r="AX946" s="116">
        <v>8000000</v>
      </c>
      <c r="AY946" s="166" t="s">
        <v>11202</v>
      </c>
      <c r="AZ946" s="99"/>
      <c r="BA946" s="166" t="s">
        <v>181</v>
      </c>
      <c r="BB946" s="99">
        <v>2117</v>
      </c>
      <c r="BC946" s="118">
        <v>45615</v>
      </c>
      <c r="BD946" s="116">
        <v>30666667</v>
      </c>
      <c r="BE946" s="99">
        <v>2548</v>
      </c>
      <c r="BF946" s="116">
        <v>30666667</v>
      </c>
      <c r="BG946" s="118">
        <v>45629</v>
      </c>
      <c r="BH946" s="117"/>
      <c r="BI946" s="118">
        <v>45628</v>
      </c>
      <c r="BJ946" s="99">
        <v>1</v>
      </c>
      <c r="BK946" s="99"/>
      <c r="BL946" s="99"/>
      <c r="BM946" s="117"/>
      <c r="BN946" s="99"/>
      <c r="BO946" s="99"/>
      <c r="BP946" s="99"/>
      <c r="BQ946" s="99"/>
      <c r="BR946" s="99"/>
      <c r="BS946" s="99"/>
      <c r="BT946" s="99"/>
      <c r="BU946" s="99"/>
      <c r="BV946" s="99"/>
      <c r="BW946" s="99"/>
      <c r="BX946" s="99"/>
      <c r="BY946" s="99"/>
      <c r="BZ946" s="99"/>
      <c r="CA946" s="99"/>
      <c r="CB946" s="99">
        <v>3112879421</v>
      </c>
      <c r="CC946" s="118" t="s">
        <v>11203</v>
      </c>
      <c r="CD946" s="118">
        <v>29276</v>
      </c>
      <c r="CE946" s="99" t="s">
        <v>4028</v>
      </c>
      <c r="CF946" s="99" t="s">
        <v>3873</v>
      </c>
      <c r="CG946" s="118"/>
      <c r="CH946" s="155" t="s">
        <v>11204</v>
      </c>
      <c r="CI946" s="155" t="s">
        <v>11205</v>
      </c>
      <c r="CJ946" s="99"/>
      <c r="CK946" s="99"/>
      <c r="CL946" s="122"/>
      <c r="CM946" s="117"/>
      <c r="CN946" s="123">
        <v>1</v>
      </c>
    </row>
    <row r="947" spans="1:92" ht="20.100000000000001" hidden="1" customHeight="1">
      <c r="A947" s="97">
        <v>180</v>
      </c>
      <c r="B947" s="98">
        <v>2024</v>
      </c>
      <c r="C947" s="99" t="s">
        <v>72</v>
      </c>
      <c r="D947" s="99" t="s">
        <v>11206</v>
      </c>
      <c r="E947" s="99" t="s">
        <v>5032</v>
      </c>
      <c r="F947" s="106" t="s">
        <v>11207</v>
      </c>
      <c r="G947" s="115">
        <v>53046828</v>
      </c>
      <c r="H947" s="99">
        <v>2</v>
      </c>
      <c r="I947" s="103" t="s">
        <v>4257</v>
      </c>
      <c r="J947" s="99">
        <v>1873</v>
      </c>
      <c r="K947" s="105" t="s">
        <v>3859</v>
      </c>
      <c r="L947" s="101" t="s">
        <v>74</v>
      </c>
      <c r="M947" s="53" t="s">
        <v>75</v>
      </c>
      <c r="N947" s="53" t="s">
        <v>3860</v>
      </c>
      <c r="O947" s="106" t="s">
        <v>5034</v>
      </c>
      <c r="P947" s="107">
        <v>45637</v>
      </c>
      <c r="Q947" s="107" t="s">
        <v>16</v>
      </c>
      <c r="R947" s="106" t="s">
        <v>4373</v>
      </c>
      <c r="S947" s="159">
        <v>45639</v>
      </c>
      <c r="T947" s="107">
        <v>45759</v>
      </c>
      <c r="U947" s="107" t="s">
        <v>123</v>
      </c>
      <c r="V947" s="107" t="s">
        <v>123</v>
      </c>
      <c r="W947" s="107" t="s">
        <v>123</v>
      </c>
      <c r="X947" s="107" t="s">
        <v>123</v>
      </c>
      <c r="Y947" s="53" t="s">
        <v>123</v>
      </c>
      <c r="Z947" s="102" t="str">
        <f>+R947</f>
        <v>4 Meses</v>
      </c>
      <c r="AA947" s="107" t="s">
        <v>123</v>
      </c>
      <c r="AD947" s="107" t="s">
        <v>123</v>
      </c>
      <c r="AE947" s="107" t="s">
        <v>123</v>
      </c>
      <c r="AF947" s="107">
        <f>+T947</f>
        <v>45759</v>
      </c>
      <c r="AG947" s="110">
        <v>18800000</v>
      </c>
      <c r="AH947" s="153" t="s">
        <v>123</v>
      </c>
      <c r="AI947" s="154">
        <v>0</v>
      </c>
      <c r="AJ947" s="53" t="s">
        <v>123</v>
      </c>
      <c r="AK947" s="110">
        <f>+AG947+AI947</f>
        <v>18800000</v>
      </c>
      <c r="AL947" s="111" t="str" cm="1">
        <f t="array" aca="1" ref="AL947" ca="1">_xlfn.IFS(TODAY()&lt;AF947,AF947-TODAY(),TODAY()&gt;AF947,"TERMINADO")</f>
        <v>TERMINADO</v>
      </c>
      <c r="AM947" s="112" t="s">
        <v>84</v>
      </c>
      <c r="AN947" s="155" t="s">
        <v>3885</v>
      </c>
      <c r="AO947" s="113" t="s">
        <v>3863</v>
      </c>
      <c r="AP947" s="114" t="s">
        <v>5035</v>
      </c>
      <c r="AQ947" s="99" t="s">
        <v>3865</v>
      </c>
      <c r="AR947" s="101" t="s">
        <v>251</v>
      </c>
      <c r="AS947" s="101" t="s">
        <v>151</v>
      </c>
      <c r="AT947" s="106" t="s">
        <v>3984</v>
      </c>
      <c r="AU947" s="104" t="s">
        <v>9554</v>
      </c>
      <c r="AV947" s="99">
        <v>120687</v>
      </c>
      <c r="AW947" s="99">
        <v>2</v>
      </c>
      <c r="AX947" s="116">
        <v>4700000</v>
      </c>
      <c r="AY947" s="166" t="s">
        <v>11208</v>
      </c>
      <c r="AZ947" s="99"/>
      <c r="BA947" s="166" t="s">
        <v>181</v>
      </c>
      <c r="BB947" s="99">
        <v>2123</v>
      </c>
      <c r="BC947" s="118">
        <v>45615</v>
      </c>
      <c r="BD947" s="116">
        <v>37600000</v>
      </c>
      <c r="BE947" s="99">
        <v>2572</v>
      </c>
      <c r="BF947" s="116">
        <v>18800000</v>
      </c>
      <c r="BG947" s="118">
        <v>45639</v>
      </c>
      <c r="BH947" s="117"/>
      <c r="BI947" s="118">
        <v>45637</v>
      </c>
      <c r="BJ947" s="99">
        <v>2</v>
      </c>
      <c r="BK947" s="99"/>
      <c r="BL947" s="99"/>
      <c r="BM947" s="117"/>
      <c r="BN947" s="99"/>
      <c r="BO947" s="99"/>
      <c r="BP947" s="99"/>
      <c r="BQ947" s="99"/>
      <c r="BR947" s="99"/>
      <c r="BS947" s="99"/>
      <c r="BT947" s="99"/>
      <c r="BU947" s="99"/>
      <c r="BV947" s="99"/>
      <c r="BW947" s="99"/>
      <c r="BX947" s="99"/>
      <c r="BY947" s="99"/>
      <c r="BZ947" s="99"/>
      <c r="CA947" s="99"/>
      <c r="CB947" s="99">
        <v>3222880827</v>
      </c>
      <c r="CC947" s="118" t="s">
        <v>11209</v>
      </c>
      <c r="CD947" s="118">
        <v>30956</v>
      </c>
      <c r="CE947" s="99" t="s">
        <v>3913</v>
      </c>
      <c r="CF947" s="99" t="s">
        <v>3894</v>
      </c>
      <c r="CG947" s="118"/>
      <c r="CH947" s="99" t="s">
        <v>3913</v>
      </c>
      <c r="CI947" s="118" t="s">
        <v>82</v>
      </c>
      <c r="CJ947" s="99"/>
      <c r="CK947" s="99"/>
      <c r="CL947" s="122"/>
      <c r="CM947" s="117"/>
      <c r="CN947" s="123">
        <v>1</v>
      </c>
    </row>
    <row r="948" spans="1:92" ht="20.100000000000001" hidden="1" customHeight="1">
      <c r="A948" s="97">
        <v>840</v>
      </c>
      <c r="B948" s="98">
        <v>2024</v>
      </c>
      <c r="C948" s="99" t="s">
        <v>72</v>
      </c>
      <c r="D948" s="99" t="s">
        <v>11210</v>
      </c>
      <c r="E948" s="99" t="s">
        <v>11211</v>
      </c>
      <c r="F948" s="101" t="s">
        <v>11212</v>
      </c>
      <c r="G948" s="102">
        <v>1076321015</v>
      </c>
      <c r="H948" s="53">
        <v>5</v>
      </c>
      <c r="I948" s="149" t="s">
        <v>524</v>
      </c>
      <c r="J948" s="99">
        <v>1873</v>
      </c>
      <c r="K948" s="105" t="s">
        <v>3859</v>
      </c>
      <c r="L948" s="101" t="s">
        <v>74</v>
      </c>
      <c r="M948" s="53" t="s">
        <v>75</v>
      </c>
      <c r="N948" s="53" t="s">
        <v>3860</v>
      </c>
      <c r="O948" s="101" t="s">
        <v>11213</v>
      </c>
      <c r="P948" s="107">
        <v>45574</v>
      </c>
      <c r="Q948" s="118" t="s">
        <v>14</v>
      </c>
      <c r="R948" s="106" t="s">
        <v>3969</v>
      </c>
      <c r="S948" s="151">
        <v>45586</v>
      </c>
      <c r="T948" s="118">
        <v>45657</v>
      </c>
      <c r="U948" s="118" t="s">
        <v>123</v>
      </c>
      <c r="V948" s="118" t="s">
        <v>123</v>
      </c>
      <c r="W948" s="118" t="s">
        <v>123</v>
      </c>
      <c r="X948" s="118" t="s">
        <v>3884</v>
      </c>
      <c r="Y948" s="53">
        <v>1</v>
      </c>
      <c r="Z948" s="115" t="str">
        <f>+R948</f>
        <v>3 Meses 20 dias</v>
      </c>
      <c r="AA948" s="118" t="s">
        <v>123</v>
      </c>
      <c r="AD948" s="118" t="s">
        <v>123</v>
      </c>
      <c r="AE948" s="118" t="s">
        <v>123</v>
      </c>
      <c r="AF948" s="118">
        <v>45697</v>
      </c>
      <c r="AG948" s="110">
        <v>20900000</v>
      </c>
      <c r="AH948" s="153" t="s">
        <v>123</v>
      </c>
      <c r="AI948" s="154">
        <v>0</v>
      </c>
      <c r="AJ948" s="53" t="s">
        <v>123</v>
      </c>
      <c r="AK948" s="110">
        <f>+AG948+AI948</f>
        <v>20900000</v>
      </c>
      <c r="AL948" s="111" t="str" cm="1">
        <f t="array" aca="1" ref="AL948" ca="1">_xlfn.IFS(TODAY()&lt;AF948,AF948-TODAY(),TODAY()&gt;AF948,"TERMINADO")</f>
        <v>TERMINADO</v>
      </c>
      <c r="AM948" s="112" t="s">
        <v>84</v>
      </c>
      <c r="AN948" s="155" t="s">
        <v>3885</v>
      </c>
      <c r="AO948" s="113" t="s">
        <v>3863</v>
      </c>
      <c r="AP948" s="114" t="s">
        <v>11214</v>
      </c>
      <c r="AQ948" s="99" t="s">
        <v>3865</v>
      </c>
      <c r="AR948" s="101" t="s">
        <v>417</v>
      </c>
      <c r="AS948" s="101" t="s">
        <v>103</v>
      </c>
      <c r="AT948" s="101" t="s">
        <v>4881</v>
      </c>
      <c r="AU948" s="104" t="s">
        <v>6881</v>
      </c>
      <c r="AV948" s="99">
        <v>117437</v>
      </c>
      <c r="AW948" s="99">
        <v>1</v>
      </c>
      <c r="AX948" s="116">
        <v>5700000</v>
      </c>
      <c r="AY948" s="117" t="s">
        <v>11215</v>
      </c>
      <c r="AZ948" s="99"/>
      <c r="BA948" s="117" t="s">
        <v>181</v>
      </c>
      <c r="BB948" s="99">
        <v>1913</v>
      </c>
      <c r="BC948" s="118">
        <v>45551</v>
      </c>
      <c r="BD948" s="116">
        <v>20900000</v>
      </c>
      <c r="BE948" s="99">
        <v>2266</v>
      </c>
      <c r="BF948" s="116">
        <v>20900000</v>
      </c>
      <c r="BG948" s="118">
        <v>45586</v>
      </c>
      <c r="BH948" s="117"/>
      <c r="BI948" s="118" t="s">
        <v>9285</v>
      </c>
      <c r="BJ948" s="99">
        <v>1</v>
      </c>
      <c r="BK948" s="99" t="s">
        <v>3869</v>
      </c>
      <c r="BL948" s="99" t="s">
        <v>3891</v>
      </c>
      <c r="BM948" s="118"/>
      <c r="BN948" s="99"/>
      <c r="BO948" s="99"/>
      <c r="BP948" s="99"/>
      <c r="BQ948" s="99"/>
      <c r="BR948" s="99"/>
      <c r="BS948" s="99"/>
      <c r="BT948" s="99"/>
      <c r="BU948" s="99"/>
      <c r="BV948" s="99"/>
      <c r="BW948" s="99"/>
      <c r="BX948" s="99"/>
      <c r="BY948" s="99"/>
      <c r="BZ948" s="99"/>
      <c r="CA948" s="99"/>
      <c r="CB948" s="99" t="s">
        <v>11216</v>
      </c>
      <c r="CC948" s="118" t="s">
        <v>11217</v>
      </c>
      <c r="CD948" s="118">
        <v>30840</v>
      </c>
      <c r="CE948" s="99" t="s">
        <v>3872</v>
      </c>
      <c r="CF948" s="99" t="s">
        <v>3873</v>
      </c>
      <c r="CG948" s="99"/>
      <c r="CH948" s="118" t="s">
        <v>11218</v>
      </c>
      <c r="CI948" s="118" t="s">
        <v>11219</v>
      </c>
      <c r="CJ948" s="99"/>
      <c r="CK948" s="115"/>
      <c r="CL948" s="99"/>
      <c r="CM948" s="166" t="s">
        <v>14</v>
      </c>
      <c r="CN948" s="123">
        <v>1</v>
      </c>
    </row>
    <row r="949" spans="1:92" ht="20.100000000000001" hidden="1" customHeight="1">
      <c r="A949" s="97">
        <v>300</v>
      </c>
      <c r="B949" s="98">
        <v>2024</v>
      </c>
      <c r="C949" s="99" t="s">
        <v>72</v>
      </c>
      <c r="D949" s="99" t="s">
        <v>11220</v>
      </c>
      <c r="E949" s="99" t="s">
        <v>11221</v>
      </c>
      <c r="F949" s="101" t="s">
        <v>3558</v>
      </c>
      <c r="G949" s="102">
        <v>1024469909</v>
      </c>
      <c r="H949" s="53">
        <v>1</v>
      </c>
      <c r="I949" s="103" t="s">
        <v>112</v>
      </c>
      <c r="J949" s="104" t="s">
        <v>635</v>
      </c>
      <c r="K949" s="105" t="s">
        <v>3859</v>
      </c>
      <c r="L949" s="101" t="s">
        <v>74</v>
      </c>
      <c r="M949" s="53" t="s">
        <v>75</v>
      </c>
      <c r="N949" s="53" t="s">
        <v>3860</v>
      </c>
      <c r="O949" s="101" t="s">
        <v>2092</v>
      </c>
      <c r="P949" s="107">
        <v>45363</v>
      </c>
      <c r="Q949" s="107" t="s">
        <v>7</v>
      </c>
      <c r="R949" s="108" t="s">
        <v>3861</v>
      </c>
      <c r="S949" s="107">
        <v>45365</v>
      </c>
      <c r="T949" s="107">
        <v>45486</v>
      </c>
      <c r="U949" s="107" t="s">
        <v>123</v>
      </c>
      <c r="V949" s="107" t="s">
        <v>123</v>
      </c>
      <c r="W949" s="107" t="s">
        <v>123</v>
      </c>
      <c r="X949" s="53" t="s">
        <v>3862</v>
      </c>
      <c r="Y949" s="53">
        <v>1</v>
      </c>
      <c r="Z949" s="53" t="s">
        <v>3612</v>
      </c>
      <c r="AA949" s="107">
        <v>45476</v>
      </c>
      <c r="AB949" s="226"/>
      <c r="AC949" s="226"/>
      <c r="AD949" s="107" t="s">
        <v>123</v>
      </c>
      <c r="AE949" s="107" t="s">
        <v>123</v>
      </c>
      <c r="AF949" s="107">
        <v>45548</v>
      </c>
      <c r="AG949" s="130">
        <v>18000000</v>
      </c>
      <c r="AH949" s="107">
        <v>45476</v>
      </c>
      <c r="AI949" s="110">
        <v>9000000</v>
      </c>
      <c r="AJ949" s="51">
        <v>1</v>
      </c>
      <c r="AK949" s="130">
        <v>27000000</v>
      </c>
      <c r="AL949" s="111" t="str" cm="1">
        <f t="array" aca="1" ref="AL949" ca="1">_xlfn.IFS(TODAY()&lt;AF949,AF949-TODAY(),TODAY()&gt;AF949,"TERMINADO")</f>
        <v>TERMINADO</v>
      </c>
      <c r="AM949" s="112" t="s">
        <v>84</v>
      </c>
      <c r="AN949" s="112" t="s">
        <v>3885</v>
      </c>
      <c r="AO949" s="113" t="s">
        <v>3863</v>
      </c>
      <c r="AP949" s="114" t="s">
        <v>11222</v>
      </c>
      <c r="AQ949" s="99" t="s">
        <v>3865</v>
      </c>
      <c r="AR949" s="101" t="s">
        <v>183</v>
      </c>
      <c r="AS949" s="101" t="s">
        <v>183</v>
      </c>
      <c r="AT949" s="106" t="s">
        <v>8113</v>
      </c>
      <c r="AU949" s="115">
        <v>20245420015153</v>
      </c>
      <c r="AV949" s="99">
        <v>104262</v>
      </c>
      <c r="AW949" s="99">
        <v>1</v>
      </c>
      <c r="AX949" s="116">
        <v>4500000</v>
      </c>
      <c r="AY949" s="117" t="s">
        <v>11223</v>
      </c>
      <c r="AZ949" s="99">
        <v>120</v>
      </c>
      <c r="BA949" s="117" t="s">
        <v>181</v>
      </c>
      <c r="BB949" s="99">
        <v>1226</v>
      </c>
      <c r="BC949" s="118">
        <v>45362</v>
      </c>
      <c r="BD949" s="116">
        <v>18000000</v>
      </c>
      <c r="BE949" s="99">
        <v>1254</v>
      </c>
      <c r="BF949" s="116">
        <v>18000000</v>
      </c>
      <c r="BG949" s="118">
        <v>45365</v>
      </c>
      <c r="BH949" s="117" t="s">
        <v>181</v>
      </c>
      <c r="BI949" s="118" t="s">
        <v>11224</v>
      </c>
      <c r="BJ949" s="99">
        <v>5</v>
      </c>
      <c r="BK949" s="99" t="s">
        <v>3874</v>
      </c>
      <c r="BL949" s="99" t="s">
        <v>4008</v>
      </c>
      <c r="BM949" s="118" t="s">
        <v>4009</v>
      </c>
      <c r="BN949" s="99" t="s">
        <v>3906</v>
      </c>
      <c r="BO949" s="99" t="s">
        <v>3874</v>
      </c>
      <c r="BP949" s="99" t="s">
        <v>3874</v>
      </c>
      <c r="BQ949" s="99" t="s">
        <v>123</v>
      </c>
      <c r="BR949" s="99" t="s">
        <v>3874</v>
      </c>
      <c r="BS949" s="99" t="s">
        <v>3874</v>
      </c>
      <c r="BT949" s="99" t="s">
        <v>3874</v>
      </c>
      <c r="BU949" s="99" t="s">
        <v>3874</v>
      </c>
      <c r="BV949" s="99" t="s">
        <v>11225</v>
      </c>
      <c r="BW949" s="99" t="s">
        <v>4588</v>
      </c>
      <c r="BX949" s="99" t="s">
        <v>11226</v>
      </c>
      <c r="BY949" s="99" t="s">
        <v>4137</v>
      </c>
      <c r="BZ949" s="99" t="s">
        <v>3938</v>
      </c>
      <c r="CA949" s="99" t="s">
        <v>3952</v>
      </c>
      <c r="CB949" s="99">
        <v>3057877422</v>
      </c>
      <c r="CC949" s="118" t="s">
        <v>11227</v>
      </c>
      <c r="CD949" s="118">
        <v>31800</v>
      </c>
      <c r="CE949" s="118" t="s">
        <v>3913</v>
      </c>
      <c r="CF949" s="99" t="s">
        <v>3894</v>
      </c>
      <c r="CG949" s="118" t="s">
        <v>3874</v>
      </c>
      <c r="CH949" s="118" t="s">
        <v>11228</v>
      </c>
      <c r="CI949" s="118" t="s">
        <v>11229</v>
      </c>
      <c r="CJ949" s="99" t="s">
        <v>86</v>
      </c>
      <c r="CK949" s="99">
        <v>37</v>
      </c>
      <c r="CL949" s="122" t="s">
        <v>11230</v>
      </c>
      <c r="CM949" s="99" t="s">
        <v>3878</v>
      </c>
      <c r="CN949" s="123">
        <v>1</v>
      </c>
    </row>
    <row r="950" spans="1:92" ht="20.100000000000001" hidden="1" customHeight="1">
      <c r="A950" s="97">
        <v>862</v>
      </c>
      <c r="B950" s="98">
        <v>2024</v>
      </c>
      <c r="C950" s="99" t="s">
        <v>72</v>
      </c>
      <c r="D950" s="99" t="s">
        <v>11231</v>
      </c>
      <c r="E950" s="99" t="s">
        <v>6849</v>
      </c>
      <c r="F950" s="101" t="s">
        <v>3558</v>
      </c>
      <c r="G950" s="102">
        <v>1024469909</v>
      </c>
      <c r="H950" s="53">
        <v>1</v>
      </c>
      <c r="I950" s="103" t="s">
        <v>138</v>
      </c>
      <c r="J950" s="104" t="s">
        <v>1808</v>
      </c>
      <c r="K950" s="105" t="s">
        <v>4419</v>
      </c>
      <c r="L950" s="101" t="s">
        <v>74</v>
      </c>
      <c r="M950" s="53" t="s">
        <v>75</v>
      </c>
      <c r="N950" s="53" t="s">
        <v>3860</v>
      </c>
      <c r="O950" s="101" t="s">
        <v>6850</v>
      </c>
      <c r="P950" s="107">
        <v>45575</v>
      </c>
      <c r="Q950" s="118" t="s">
        <v>14</v>
      </c>
      <c r="R950" s="106" t="s">
        <v>3883</v>
      </c>
      <c r="S950" s="151">
        <v>45583</v>
      </c>
      <c r="T950" s="118">
        <v>45657</v>
      </c>
      <c r="U950" s="118">
        <v>45637</v>
      </c>
      <c r="V950" s="101" t="s">
        <v>11232</v>
      </c>
      <c r="W950" s="102">
        <v>1021664181</v>
      </c>
      <c r="X950" s="118" t="s">
        <v>3884</v>
      </c>
      <c r="Y950" s="53">
        <v>1</v>
      </c>
      <c r="Z950" s="115" t="str">
        <f>+R950</f>
        <v>3 Meses 25 dias</v>
      </c>
      <c r="AA950" s="118" t="s">
        <v>123</v>
      </c>
      <c r="AD950" s="118" t="s">
        <v>123</v>
      </c>
      <c r="AE950" s="118" t="s">
        <v>123</v>
      </c>
      <c r="AF950" s="118">
        <v>45699</v>
      </c>
      <c r="AG950" s="110">
        <v>7283333.4000000004</v>
      </c>
      <c r="AH950" s="153" t="s">
        <v>123</v>
      </c>
      <c r="AI950" s="154">
        <v>0</v>
      </c>
      <c r="AJ950" s="53" t="s">
        <v>123</v>
      </c>
      <c r="AK950" s="110">
        <f>+AG950+AI950</f>
        <v>7283333.4000000004</v>
      </c>
      <c r="AL950" s="111" t="str" cm="1">
        <f t="array" aca="1" ref="AL950" ca="1">_xlfn.IFS(TODAY()&lt;AF950,AF950-TODAY(),TODAY()&gt;AF950,"TERMINADO")</f>
        <v>TERMINADO</v>
      </c>
      <c r="AM950" s="112" t="s">
        <v>84</v>
      </c>
      <c r="AN950" s="112" t="s">
        <v>3885</v>
      </c>
      <c r="AO950" s="113" t="s">
        <v>3863</v>
      </c>
      <c r="AP950" s="114" t="s">
        <v>6851</v>
      </c>
      <c r="AQ950" s="99" t="s">
        <v>3865</v>
      </c>
      <c r="AR950" s="101" t="s">
        <v>346</v>
      </c>
      <c r="AS950" s="101" t="s">
        <v>346</v>
      </c>
      <c r="AT950" s="191" t="s">
        <v>5373</v>
      </c>
      <c r="AU950" s="193" t="s">
        <v>5374</v>
      </c>
      <c r="AV950" s="99">
        <v>117544</v>
      </c>
      <c r="AW950" s="99">
        <v>5</v>
      </c>
      <c r="AX950" s="116">
        <v>1900000</v>
      </c>
      <c r="AY950" s="117" t="s">
        <v>11233</v>
      </c>
      <c r="AZ950" s="99"/>
      <c r="BA950" s="99" t="s">
        <v>181</v>
      </c>
      <c r="BB950" s="99">
        <v>1905</v>
      </c>
      <c r="BC950" s="118">
        <v>45548</v>
      </c>
      <c r="BD950" s="116">
        <v>36416667</v>
      </c>
      <c r="BE950" s="99">
        <v>2203</v>
      </c>
      <c r="BF950" s="116">
        <v>7283333</v>
      </c>
      <c r="BG950" s="118">
        <v>45576</v>
      </c>
      <c r="BH950" s="117"/>
      <c r="BI950" s="118">
        <v>45576</v>
      </c>
      <c r="BJ950" s="99">
        <v>4</v>
      </c>
      <c r="BK950" s="99" t="s">
        <v>3869</v>
      </c>
      <c r="BL950" s="99" t="s">
        <v>4008</v>
      </c>
      <c r="BM950" s="118"/>
      <c r="BN950" s="99"/>
      <c r="BO950" s="99"/>
      <c r="BP950" s="99"/>
      <c r="BQ950" s="99"/>
      <c r="BR950" s="99"/>
      <c r="BS950" s="99"/>
      <c r="BT950" s="99"/>
      <c r="BU950" s="99"/>
      <c r="BV950" s="99"/>
      <c r="BW950" s="99"/>
      <c r="BX950" s="99"/>
      <c r="BY950" s="99"/>
      <c r="BZ950" s="99"/>
      <c r="CA950" s="99"/>
      <c r="CB950" s="99">
        <v>3027077707</v>
      </c>
      <c r="CC950" s="118" t="s">
        <v>11234</v>
      </c>
      <c r="CD950" s="118">
        <v>38136</v>
      </c>
      <c r="CE950" s="99" t="s">
        <v>3893</v>
      </c>
      <c r="CF950" s="99" t="s">
        <v>3894</v>
      </c>
      <c r="CG950" s="99"/>
      <c r="CH950" s="118" t="s">
        <v>5378</v>
      </c>
      <c r="CI950" s="118" t="s">
        <v>82</v>
      </c>
      <c r="CJ950" s="99"/>
      <c r="CK950" s="115"/>
      <c r="CL950" s="99"/>
      <c r="CM950" s="166" t="s">
        <v>14</v>
      </c>
      <c r="CN950" s="123">
        <v>1</v>
      </c>
    </row>
    <row r="951" spans="1:92" ht="20.100000000000001" hidden="1" customHeight="1">
      <c r="A951" s="97">
        <v>45</v>
      </c>
      <c r="B951" s="98">
        <v>2024</v>
      </c>
      <c r="C951" s="99" t="s">
        <v>72</v>
      </c>
      <c r="D951" s="99" t="s">
        <v>11235</v>
      </c>
      <c r="E951" s="99" t="s">
        <v>7837</v>
      </c>
      <c r="F951" s="106" t="s">
        <v>3576</v>
      </c>
      <c r="G951" s="115">
        <v>1032488228</v>
      </c>
      <c r="H951" s="99">
        <v>4</v>
      </c>
      <c r="I951" s="103" t="s">
        <v>2494</v>
      </c>
      <c r="J951" s="104" t="s">
        <v>635</v>
      </c>
      <c r="K951" s="105" t="s">
        <v>3859</v>
      </c>
      <c r="L951" s="106" t="s">
        <v>74</v>
      </c>
      <c r="M951" s="99" t="s">
        <v>75</v>
      </c>
      <c r="N951" s="53" t="s">
        <v>3860</v>
      </c>
      <c r="O951" s="101" t="s">
        <v>209</v>
      </c>
      <c r="P951" s="118">
        <v>45338</v>
      </c>
      <c r="Q951" s="107" t="s">
        <v>6</v>
      </c>
      <c r="R951" s="106" t="s">
        <v>3861</v>
      </c>
      <c r="S951" s="107">
        <v>45343</v>
      </c>
      <c r="T951" s="107">
        <v>45463</v>
      </c>
      <c r="U951" s="107" t="s">
        <v>123</v>
      </c>
      <c r="V951" s="107" t="s">
        <v>123</v>
      </c>
      <c r="W951" s="107" t="s">
        <v>123</v>
      </c>
      <c r="X951" s="53" t="s">
        <v>3862</v>
      </c>
      <c r="Y951" s="53">
        <v>1</v>
      </c>
      <c r="Z951" s="53" t="s">
        <v>3612</v>
      </c>
      <c r="AA951" s="107">
        <v>45454</v>
      </c>
      <c r="AB951" s="226"/>
      <c r="AC951" s="226"/>
      <c r="AD951" s="107" t="s">
        <v>123</v>
      </c>
      <c r="AE951" s="107" t="s">
        <v>123</v>
      </c>
      <c r="AF951" s="107">
        <v>45524</v>
      </c>
      <c r="AG951" s="110">
        <v>22800000</v>
      </c>
      <c r="AH951" s="107">
        <v>45454</v>
      </c>
      <c r="AI951" s="110">
        <v>11400000</v>
      </c>
      <c r="AJ951" s="51">
        <v>1</v>
      </c>
      <c r="AK951" s="110">
        <v>34200000</v>
      </c>
      <c r="AL951" s="111" t="str" cm="1">
        <f t="array" aca="1" ref="AL951" ca="1">_xlfn.IFS(TODAY()&lt;AF951,AF951-TODAY(),TODAY()&gt;AF951,"TERMINADO")</f>
        <v>TERMINADO</v>
      </c>
      <c r="AM951" s="112" t="s">
        <v>84</v>
      </c>
      <c r="AN951" s="112" t="s">
        <v>85</v>
      </c>
      <c r="AO951" s="113" t="s">
        <v>3863</v>
      </c>
      <c r="AP951" s="114" t="s">
        <v>4076</v>
      </c>
      <c r="AQ951" s="53" t="s">
        <v>3865</v>
      </c>
      <c r="AR951" s="136" t="s">
        <v>3900</v>
      </c>
      <c r="AS951" s="101" t="s">
        <v>141</v>
      </c>
      <c r="AT951" s="131" t="s">
        <v>11236</v>
      </c>
      <c r="AU951" s="133" t="s">
        <v>11237</v>
      </c>
      <c r="AV951" s="99">
        <v>103647</v>
      </c>
      <c r="AW951" s="99">
        <v>5</v>
      </c>
      <c r="AX951" s="116">
        <v>5700000</v>
      </c>
      <c r="AY951" s="117" t="s">
        <v>11238</v>
      </c>
      <c r="AZ951" s="99">
        <v>120</v>
      </c>
      <c r="BA951" s="117" t="s">
        <v>181</v>
      </c>
      <c r="BB951" s="99">
        <v>1068</v>
      </c>
      <c r="BC951" s="118">
        <v>45331</v>
      </c>
      <c r="BD951" s="116">
        <v>114000000</v>
      </c>
      <c r="BE951" s="99">
        <v>1119</v>
      </c>
      <c r="BF951" s="116">
        <v>22800000</v>
      </c>
      <c r="BG951" s="118">
        <v>45343</v>
      </c>
      <c r="BH951" s="117" t="s">
        <v>181</v>
      </c>
      <c r="BI951" s="118" t="s">
        <v>11239</v>
      </c>
      <c r="BJ951" s="99">
        <v>5</v>
      </c>
      <c r="BK951" s="99" t="s">
        <v>3869</v>
      </c>
      <c r="BL951" s="99"/>
      <c r="BM951" s="118" t="s">
        <v>3870</v>
      </c>
      <c r="BN951" s="99" t="s">
        <v>86</v>
      </c>
      <c r="BO951" s="99"/>
      <c r="BP951" s="99"/>
      <c r="BQ951" s="99"/>
      <c r="BR951" s="99"/>
      <c r="BS951" s="99"/>
      <c r="BT951" s="99"/>
      <c r="BU951" s="99"/>
      <c r="BV951" s="99"/>
      <c r="BW951" s="99"/>
      <c r="BX951" s="99"/>
      <c r="BY951" s="99"/>
      <c r="BZ951" s="99"/>
      <c r="CA951" s="99"/>
      <c r="CB951" s="99">
        <v>3057843880</v>
      </c>
      <c r="CC951" s="118" t="s">
        <v>11240</v>
      </c>
      <c r="CD951" s="118">
        <v>35441</v>
      </c>
      <c r="CE951" s="118" t="s">
        <v>3872</v>
      </c>
      <c r="CF951" s="99" t="s">
        <v>3873</v>
      </c>
      <c r="CG951" s="118" t="s">
        <v>3874</v>
      </c>
      <c r="CH951" s="118" t="s">
        <v>4029</v>
      </c>
      <c r="CI951" s="118" t="s">
        <v>11241</v>
      </c>
      <c r="CJ951" s="99" t="s">
        <v>181</v>
      </c>
      <c r="CK951" s="99">
        <v>27</v>
      </c>
      <c r="CL951" s="122" t="s">
        <v>11242</v>
      </c>
      <c r="CM951" s="99" t="s">
        <v>3878</v>
      </c>
      <c r="CN951" s="123">
        <v>1</v>
      </c>
    </row>
    <row r="952" spans="1:92" ht="20.100000000000001" hidden="1" customHeight="1">
      <c r="A952" s="97">
        <v>18</v>
      </c>
      <c r="B952" s="98">
        <v>2024</v>
      </c>
      <c r="C952" s="99" t="s">
        <v>72</v>
      </c>
      <c r="D952" s="99" t="s">
        <v>11243</v>
      </c>
      <c r="E952" s="99" t="s">
        <v>7506</v>
      </c>
      <c r="F952" s="101" t="s">
        <v>3579</v>
      </c>
      <c r="G952" s="102">
        <v>1030614391</v>
      </c>
      <c r="H952" s="99">
        <v>0</v>
      </c>
      <c r="I952" s="103" t="s">
        <v>2925</v>
      </c>
      <c r="J952" s="99">
        <v>1852</v>
      </c>
      <c r="K952" s="105" t="s">
        <v>5179</v>
      </c>
      <c r="L952" s="106" t="s">
        <v>74</v>
      </c>
      <c r="M952" s="99" t="s">
        <v>75</v>
      </c>
      <c r="N952" s="53" t="s">
        <v>3860</v>
      </c>
      <c r="O952" s="101" t="s">
        <v>5180</v>
      </c>
      <c r="P952" s="118">
        <v>45334</v>
      </c>
      <c r="Q952" s="107" t="s">
        <v>6</v>
      </c>
      <c r="R952" s="106" t="s">
        <v>3861</v>
      </c>
      <c r="S952" s="107">
        <v>45336</v>
      </c>
      <c r="T952" s="107">
        <v>45456</v>
      </c>
      <c r="U952" s="107" t="s">
        <v>123</v>
      </c>
      <c r="V952" s="107" t="s">
        <v>123</v>
      </c>
      <c r="W952" s="107" t="s">
        <v>123</v>
      </c>
      <c r="X952" s="53" t="s">
        <v>3862</v>
      </c>
      <c r="Y952" s="53">
        <v>1</v>
      </c>
      <c r="Z952" s="53" t="s">
        <v>3612</v>
      </c>
      <c r="AA952" s="107">
        <v>45454</v>
      </c>
      <c r="AB952" s="226"/>
      <c r="AC952" s="226"/>
      <c r="AD952" s="107" t="s">
        <v>123</v>
      </c>
      <c r="AE952" s="107" t="s">
        <v>123</v>
      </c>
      <c r="AF952" s="107">
        <v>45517</v>
      </c>
      <c r="AG952" s="110">
        <v>20400000</v>
      </c>
      <c r="AH952" s="107">
        <v>45454</v>
      </c>
      <c r="AI952" s="110">
        <v>10200000</v>
      </c>
      <c r="AJ952" s="51">
        <v>1</v>
      </c>
      <c r="AK952" s="110">
        <v>30600000</v>
      </c>
      <c r="AL952" s="111" t="str" cm="1">
        <f t="array" aca="1" ref="AL952" ca="1">_xlfn.IFS(TODAY()&lt;AF952,AF952-TODAY(),TODAY()&gt;AF952,"TERMINADO")</f>
        <v>TERMINADO</v>
      </c>
      <c r="AM952" s="112" t="s">
        <v>84</v>
      </c>
      <c r="AN952" s="112" t="s">
        <v>85</v>
      </c>
      <c r="AO952" s="113" t="s">
        <v>3863</v>
      </c>
      <c r="AP952" s="114" t="s">
        <v>7507</v>
      </c>
      <c r="AQ952" s="99" t="s">
        <v>3865</v>
      </c>
      <c r="AR952" s="106" t="s">
        <v>297</v>
      </c>
      <c r="AS952" s="106" t="s">
        <v>5182</v>
      </c>
      <c r="AT952" s="131" t="s">
        <v>6942</v>
      </c>
      <c r="AU952" s="128" t="s">
        <v>7508</v>
      </c>
      <c r="AV952" s="99">
        <v>103701</v>
      </c>
      <c r="AW952" s="99">
        <v>12</v>
      </c>
      <c r="AX952" s="116">
        <v>5100000</v>
      </c>
      <c r="AY952" s="117" t="s">
        <v>11244</v>
      </c>
      <c r="AZ952" s="99">
        <v>120</v>
      </c>
      <c r="BA952" s="117" t="s">
        <v>181</v>
      </c>
      <c r="BB952" s="99">
        <v>1065</v>
      </c>
      <c r="BC952" s="118">
        <v>45331</v>
      </c>
      <c r="BD952" s="116">
        <v>40800000</v>
      </c>
      <c r="BE952" s="99">
        <v>1085</v>
      </c>
      <c r="BF952" s="116">
        <v>20400000</v>
      </c>
      <c r="BG952" s="118">
        <v>45335</v>
      </c>
      <c r="BH952" s="117" t="s">
        <v>181</v>
      </c>
      <c r="BI952" s="118" t="s">
        <v>7510</v>
      </c>
      <c r="BJ952" s="99">
        <v>1</v>
      </c>
      <c r="BK952" s="254" t="s">
        <v>3869</v>
      </c>
      <c r="BL952" s="254" t="s">
        <v>3891</v>
      </c>
      <c r="BM952" s="255" t="s">
        <v>4036</v>
      </c>
      <c r="BN952" s="254" t="s">
        <v>86</v>
      </c>
      <c r="BO952" s="254"/>
      <c r="BP952" s="254"/>
      <c r="BQ952" s="254"/>
      <c r="BR952" s="254"/>
      <c r="BS952" s="254"/>
      <c r="BT952" s="254"/>
      <c r="BU952" s="254"/>
      <c r="BV952" s="254"/>
      <c r="BW952" s="254"/>
      <c r="BX952" s="254"/>
      <c r="BY952" s="254"/>
      <c r="BZ952" s="254"/>
      <c r="CA952" s="256"/>
      <c r="CB952" s="141">
        <v>3145299645</v>
      </c>
      <c r="CC952" s="189" t="s">
        <v>11245</v>
      </c>
      <c r="CD952" s="118">
        <v>33855</v>
      </c>
      <c r="CE952" s="118" t="s">
        <v>3872</v>
      </c>
      <c r="CF952" s="99" t="s">
        <v>3873</v>
      </c>
      <c r="CG952" s="118" t="s">
        <v>3874</v>
      </c>
      <c r="CH952" s="118" t="s">
        <v>4200</v>
      </c>
      <c r="CI952" s="118" t="s">
        <v>11246</v>
      </c>
      <c r="CJ952" s="99" t="s">
        <v>86</v>
      </c>
      <c r="CK952" s="99">
        <v>32</v>
      </c>
      <c r="CL952" s="122" t="s">
        <v>11247</v>
      </c>
      <c r="CM952" s="99" t="s">
        <v>3878</v>
      </c>
      <c r="CN952" s="123">
        <v>1</v>
      </c>
    </row>
    <row r="953" spans="1:92" ht="20.100000000000001" hidden="1" customHeight="1">
      <c r="A953" s="97">
        <v>1045</v>
      </c>
      <c r="B953" s="98">
        <v>2024</v>
      </c>
      <c r="C953" s="99" t="s">
        <v>72</v>
      </c>
      <c r="D953" s="99" t="s">
        <v>11248</v>
      </c>
      <c r="E953" s="53" t="s">
        <v>9936</v>
      </c>
      <c r="F953" s="106" t="s">
        <v>11249</v>
      </c>
      <c r="G953" s="115">
        <v>1026295354</v>
      </c>
      <c r="H953" s="99">
        <v>3</v>
      </c>
      <c r="I953" s="103" t="s">
        <v>3967</v>
      </c>
      <c r="J953" s="99">
        <v>1873</v>
      </c>
      <c r="K953" s="105" t="s">
        <v>3859</v>
      </c>
      <c r="L953" s="101" t="s">
        <v>74</v>
      </c>
      <c r="M953" s="53" t="s">
        <v>75</v>
      </c>
      <c r="N953" s="53" t="s">
        <v>3860</v>
      </c>
      <c r="O953" s="101" t="s">
        <v>1507</v>
      </c>
      <c r="P953" s="107">
        <v>45595</v>
      </c>
      <c r="Q953" s="118" t="s">
        <v>14</v>
      </c>
      <c r="R953" s="108" t="s">
        <v>4228</v>
      </c>
      <c r="S953" s="159">
        <v>45602</v>
      </c>
      <c r="T953" s="107">
        <v>45657</v>
      </c>
      <c r="U953" s="107" t="s">
        <v>123</v>
      </c>
      <c r="V953" s="107" t="s">
        <v>123</v>
      </c>
      <c r="W953" s="107" t="s">
        <v>123</v>
      </c>
      <c r="X953" s="118" t="s">
        <v>3884</v>
      </c>
      <c r="Y953" s="53">
        <v>1</v>
      </c>
      <c r="Z953" s="102" t="str">
        <f>+R953</f>
        <v>3 Meses</v>
      </c>
      <c r="AA953" s="107" t="s">
        <v>123</v>
      </c>
      <c r="AD953" s="107" t="s">
        <v>123</v>
      </c>
      <c r="AE953" s="107" t="s">
        <v>123</v>
      </c>
      <c r="AF953" s="107">
        <v>45693</v>
      </c>
      <c r="AG953" s="110">
        <v>17100000</v>
      </c>
      <c r="AH953" s="153" t="s">
        <v>123</v>
      </c>
      <c r="AI953" s="154">
        <v>0</v>
      </c>
      <c r="AJ953" s="53" t="s">
        <v>123</v>
      </c>
      <c r="AK953" s="110">
        <f>+AG953+AI953</f>
        <v>17100000</v>
      </c>
      <c r="AL953" s="111" t="str" cm="1">
        <f t="array" aca="1" ref="AL953" ca="1">_xlfn.IFS(TODAY()&lt;AF953,AF953-TODAY(),TODAY()&gt;AF953,"TERMINADO")</f>
        <v>TERMINADO</v>
      </c>
      <c r="AM953" s="155" t="s">
        <v>84</v>
      </c>
      <c r="AN953" s="155" t="s">
        <v>3885</v>
      </c>
      <c r="AO953" s="113" t="s">
        <v>3863</v>
      </c>
      <c r="AP953" s="114" t="s">
        <v>9937</v>
      </c>
      <c r="AQ953" s="99" t="s">
        <v>3865</v>
      </c>
      <c r="AR953" s="136" t="s">
        <v>7149</v>
      </c>
      <c r="AS953" s="101" t="s">
        <v>141</v>
      </c>
      <c r="AT953" s="106" t="s">
        <v>7150</v>
      </c>
      <c r="AU953" s="104" t="s">
        <v>11250</v>
      </c>
      <c r="AV953" s="99">
        <v>118543</v>
      </c>
      <c r="AW953" s="99">
        <v>4</v>
      </c>
      <c r="AX953" s="116">
        <v>5700000</v>
      </c>
      <c r="AY953" s="117" t="s">
        <v>11251</v>
      </c>
      <c r="AZ953" s="99"/>
      <c r="BA953" s="117" t="s">
        <v>181</v>
      </c>
      <c r="BB953" s="99">
        <v>1974</v>
      </c>
      <c r="BC953" s="118">
        <v>45575</v>
      </c>
      <c r="BD953" s="116">
        <v>68400000</v>
      </c>
      <c r="BE953" s="99">
        <v>2461</v>
      </c>
      <c r="BF953" s="116">
        <v>17100000</v>
      </c>
      <c r="BG953" s="118">
        <v>45602</v>
      </c>
      <c r="BH953" s="117"/>
      <c r="BI953" s="118" t="s">
        <v>6832</v>
      </c>
      <c r="BJ953" s="99">
        <v>5</v>
      </c>
      <c r="BK953" s="99"/>
      <c r="BL953" s="99" t="s">
        <v>4008</v>
      </c>
      <c r="BM953" s="117"/>
      <c r="BN953" s="99"/>
      <c r="BO953" s="99"/>
      <c r="BP953" s="99"/>
      <c r="BQ953" s="99"/>
      <c r="BR953" s="99"/>
      <c r="BS953" s="99"/>
      <c r="BT953" s="99"/>
      <c r="BU953" s="99"/>
      <c r="BV953" s="99"/>
      <c r="BW953" s="99"/>
      <c r="BX953" s="99"/>
      <c r="BY953" s="99"/>
      <c r="BZ953" s="99"/>
      <c r="CA953" s="99"/>
      <c r="CB953" s="99">
        <v>3204734944</v>
      </c>
      <c r="CC953" s="118" t="s">
        <v>11252</v>
      </c>
      <c r="CD953" s="118">
        <v>35202</v>
      </c>
      <c r="CE953" s="99" t="s">
        <v>3872</v>
      </c>
      <c r="CF953" s="99" t="s">
        <v>3873</v>
      </c>
      <c r="CG953" s="118"/>
      <c r="CH953" s="118" t="s">
        <v>3954</v>
      </c>
      <c r="CI953" s="118" t="s">
        <v>11253</v>
      </c>
      <c r="CJ953" s="117"/>
      <c r="CK953" s="115"/>
      <c r="CL953" s="156"/>
      <c r="CM953" s="117" t="s">
        <v>15</v>
      </c>
      <c r="CN953" s="123">
        <v>1</v>
      </c>
    </row>
    <row r="954" spans="1:92" ht="20.100000000000001" hidden="1" customHeight="1">
      <c r="A954" s="97">
        <v>97</v>
      </c>
      <c r="B954" s="98">
        <v>2024</v>
      </c>
      <c r="C954" s="99" t="s">
        <v>72</v>
      </c>
      <c r="D954" s="99" t="s">
        <v>11254</v>
      </c>
      <c r="E954" s="53" t="s">
        <v>5205</v>
      </c>
      <c r="F954" s="106" t="s">
        <v>11255</v>
      </c>
      <c r="G954" s="115">
        <v>52290246</v>
      </c>
      <c r="H954" s="99">
        <v>7</v>
      </c>
      <c r="I954" s="149" t="s">
        <v>4096</v>
      </c>
      <c r="J954" s="99">
        <v>1873</v>
      </c>
      <c r="K954" s="105" t="s">
        <v>3859</v>
      </c>
      <c r="L954" s="101" t="s">
        <v>74</v>
      </c>
      <c r="M954" s="53" t="s">
        <v>75</v>
      </c>
      <c r="N954" s="53" t="s">
        <v>3860</v>
      </c>
      <c r="O954" s="101" t="s">
        <v>4340</v>
      </c>
      <c r="P954" s="107">
        <v>45597</v>
      </c>
      <c r="Q954" s="118" t="s">
        <v>15</v>
      </c>
      <c r="R954" s="106" t="s">
        <v>3883</v>
      </c>
      <c r="S954" s="159">
        <v>45604</v>
      </c>
      <c r="T954" s="107">
        <v>45657</v>
      </c>
      <c r="U954" s="107" t="s">
        <v>123</v>
      </c>
      <c r="V954" s="107" t="s">
        <v>123</v>
      </c>
      <c r="W954" s="107" t="s">
        <v>123</v>
      </c>
      <c r="X954" s="118" t="s">
        <v>3884</v>
      </c>
      <c r="Y954" s="53">
        <v>1</v>
      </c>
      <c r="Z954" s="102" t="str">
        <f>+R954</f>
        <v>3 Meses 25 dias</v>
      </c>
      <c r="AA954" s="107" t="s">
        <v>123</v>
      </c>
      <c r="AD954" s="107" t="s">
        <v>123</v>
      </c>
      <c r="AE954" s="107" t="s">
        <v>123</v>
      </c>
      <c r="AF954" s="107">
        <v>45720</v>
      </c>
      <c r="AG954" s="110">
        <v>26066666</v>
      </c>
      <c r="AH954" s="153" t="s">
        <v>123</v>
      </c>
      <c r="AI954" s="154">
        <v>0</v>
      </c>
      <c r="AJ954" s="53" t="s">
        <v>123</v>
      </c>
      <c r="AK954" s="110">
        <f>+AG954+AI954</f>
        <v>26066666</v>
      </c>
      <c r="AL954" s="111" t="str" cm="1">
        <f t="array" aca="1" ref="AL954" ca="1">_xlfn.IFS(TODAY()&lt;AF954,AF954-TODAY(),TODAY()&gt;AF954,"TERMINADO")</f>
        <v>TERMINADO</v>
      </c>
      <c r="AM954" s="112" t="s">
        <v>84</v>
      </c>
      <c r="AN954" s="155" t="s">
        <v>3885</v>
      </c>
      <c r="AO954" s="113" t="s">
        <v>3863</v>
      </c>
      <c r="AP954" s="114" t="s">
        <v>5207</v>
      </c>
      <c r="AQ954" s="99" t="s">
        <v>3865</v>
      </c>
      <c r="AR954" s="101" t="s">
        <v>555</v>
      </c>
      <c r="AS954" s="101" t="s">
        <v>141</v>
      </c>
      <c r="AT954" s="158" t="s">
        <v>545</v>
      </c>
      <c r="AU954" s="104" t="s">
        <v>5208</v>
      </c>
      <c r="AV954" s="99">
        <v>117388</v>
      </c>
      <c r="AW954" s="99">
        <v>2</v>
      </c>
      <c r="AX954" s="116">
        <v>6800000</v>
      </c>
      <c r="AY954" s="117" t="s">
        <v>11256</v>
      </c>
      <c r="AZ954" s="99"/>
      <c r="BA954" s="117" t="s">
        <v>181</v>
      </c>
      <c r="BB954" s="99">
        <v>1988</v>
      </c>
      <c r="BC954" s="118">
        <v>45575</v>
      </c>
      <c r="BD954" s="116">
        <v>52133333</v>
      </c>
      <c r="BE954" s="99">
        <v>2478</v>
      </c>
      <c r="BF954" s="116">
        <v>26066666</v>
      </c>
      <c r="BG954" s="118">
        <v>45603</v>
      </c>
      <c r="BH954" s="117"/>
      <c r="BI954" s="118" t="s">
        <v>11257</v>
      </c>
      <c r="BJ954" s="99">
        <v>1</v>
      </c>
      <c r="BK954" s="99"/>
      <c r="BL954" s="99" t="s">
        <v>3891</v>
      </c>
      <c r="BM954" s="117"/>
      <c r="BN954" s="99"/>
      <c r="BO954" s="99"/>
      <c r="BP954" s="99"/>
      <c r="BQ954" s="99"/>
      <c r="BR954" s="99"/>
      <c r="BS954" s="99"/>
      <c r="BT954" s="99"/>
      <c r="BU954" s="99"/>
      <c r="BV954" s="99"/>
      <c r="BW954" s="99"/>
      <c r="BX954" s="99"/>
      <c r="BY954" s="99"/>
      <c r="BZ954" s="99"/>
      <c r="CA954" s="99"/>
      <c r="CB954" s="129">
        <v>3182431607</v>
      </c>
      <c r="CC954" s="118" t="s">
        <v>11258</v>
      </c>
      <c r="CD954" s="118">
        <v>29830</v>
      </c>
      <c r="CE954" s="99" t="s">
        <v>3872</v>
      </c>
      <c r="CF954" s="99" t="s">
        <v>3873</v>
      </c>
      <c r="CG954" s="118"/>
      <c r="CH954" s="118" t="s">
        <v>5039</v>
      </c>
      <c r="CI954" s="118" t="s">
        <v>11259</v>
      </c>
      <c r="CJ954" s="117"/>
      <c r="CK954" s="115"/>
      <c r="CL954" s="156"/>
      <c r="CM954" s="117" t="s">
        <v>15</v>
      </c>
      <c r="CN954" s="123">
        <v>1</v>
      </c>
    </row>
    <row r="955" spans="1:92" ht="20.100000000000001" hidden="1" customHeight="1">
      <c r="A955" s="97">
        <v>43</v>
      </c>
      <c r="B955" s="98">
        <v>2024</v>
      </c>
      <c r="C955" s="99" t="s">
        <v>72</v>
      </c>
      <c r="D955" s="99" t="s">
        <v>11260</v>
      </c>
      <c r="E955" s="99" t="s">
        <v>7837</v>
      </c>
      <c r="F955" s="101" t="s">
        <v>11261</v>
      </c>
      <c r="G955" s="102">
        <v>1018409004</v>
      </c>
      <c r="H955" s="53">
        <v>3</v>
      </c>
      <c r="I955" s="103" t="s">
        <v>2494</v>
      </c>
      <c r="J955" s="104" t="s">
        <v>635</v>
      </c>
      <c r="K955" s="105" t="s">
        <v>3859</v>
      </c>
      <c r="L955" s="106" t="s">
        <v>74</v>
      </c>
      <c r="M955" s="99" t="s">
        <v>75</v>
      </c>
      <c r="N955" s="53" t="s">
        <v>3860</v>
      </c>
      <c r="O955" s="101" t="s">
        <v>209</v>
      </c>
      <c r="P955" s="107">
        <v>45337</v>
      </c>
      <c r="Q955" s="107" t="s">
        <v>6</v>
      </c>
      <c r="R955" s="108" t="s">
        <v>3861</v>
      </c>
      <c r="S955" s="107">
        <v>45341</v>
      </c>
      <c r="T955" s="107">
        <v>45461</v>
      </c>
      <c r="U955" s="107" t="s">
        <v>123</v>
      </c>
      <c r="V955" s="107" t="s">
        <v>123</v>
      </c>
      <c r="W955" s="107" t="s">
        <v>123</v>
      </c>
      <c r="X955" s="53" t="s">
        <v>3862</v>
      </c>
      <c r="Y955" s="53">
        <v>1</v>
      </c>
      <c r="Z955" s="53" t="s">
        <v>3612</v>
      </c>
      <c r="AA955" s="107">
        <v>45450</v>
      </c>
      <c r="AB955" s="226"/>
      <c r="AC955" s="226"/>
      <c r="AD955" s="107" t="s">
        <v>123</v>
      </c>
      <c r="AE955" s="107" t="s">
        <v>123</v>
      </c>
      <c r="AF955" s="107">
        <v>45522</v>
      </c>
      <c r="AG955" s="110">
        <v>22800000</v>
      </c>
      <c r="AH955" s="107">
        <v>45450</v>
      </c>
      <c r="AI955" s="110">
        <v>11400000</v>
      </c>
      <c r="AJ955" s="51">
        <v>1</v>
      </c>
      <c r="AK955" s="110">
        <v>34200000</v>
      </c>
      <c r="AL955" s="111" t="str" cm="1">
        <f t="array" aca="1" ref="AL955" ca="1">_xlfn.IFS(TODAY()&lt;AF955,AF955-TODAY(),TODAY()&gt;AF955,"TERMINADO")</f>
        <v>TERMINADO</v>
      </c>
      <c r="AM955" s="112" t="s">
        <v>84</v>
      </c>
      <c r="AN955" s="112" t="s">
        <v>85</v>
      </c>
      <c r="AO955" s="113" t="s">
        <v>3863</v>
      </c>
      <c r="AP955" s="114" t="s">
        <v>4076</v>
      </c>
      <c r="AQ955" s="53" t="s">
        <v>3865</v>
      </c>
      <c r="AR955" s="106" t="s">
        <v>213</v>
      </c>
      <c r="AS955" s="101" t="s">
        <v>141</v>
      </c>
      <c r="AT955" s="106" t="s">
        <v>2775</v>
      </c>
      <c r="AU955" s="115">
        <v>20245420019463</v>
      </c>
      <c r="AV955" s="99">
        <v>103647</v>
      </c>
      <c r="AW955" s="99">
        <v>5</v>
      </c>
      <c r="AX955" s="116">
        <v>5700000</v>
      </c>
      <c r="AY955" s="117" t="s">
        <v>11262</v>
      </c>
      <c r="AZ955" s="99">
        <v>120</v>
      </c>
      <c r="BA955" s="117" t="s">
        <v>181</v>
      </c>
      <c r="BB955" s="99">
        <v>1068</v>
      </c>
      <c r="BC955" s="118">
        <v>45331</v>
      </c>
      <c r="BD955" s="116">
        <v>114000000</v>
      </c>
      <c r="BE955" s="99">
        <v>1117</v>
      </c>
      <c r="BF955" s="116">
        <v>22800000</v>
      </c>
      <c r="BG955" s="118">
        <v>45338</v>
      </c>
      <c r="BH955" s="117" t="s">
        <v>181</v>
      </c>
      <c r="BI955" s="118" t="s">
        <v>11263</v>
      </c>
      <c r="BJ955" s="99">
        <v>5</v>
      </c>
      <c r="BK955" s="99" t="s">
        <v>3869</v>
      </c>
      <c r="BL955" s="99"/>
      <c r="BM955" s="118" t="s">
        <v>3870</v>
      </c>
      <c r="BN955" s="99" t="s">
        <v>86</v>
      </c>
      <c r="BO955" s="99"/>
      <c r="BP955" s="99"/>
      <c r="BQ955" s="99"/>
      <c r="BR955" s="99"/>
      <c r="BS955" s="99"/>
      <c r="BT955" s="99"/>
      <c r="BU955" s="99"/>
      <c r="BV955" s="99"/>
      <c r="BW955" s="99"/>
      <c r="BX955" s="99"/>
      <c r="BY955" s="99"/>
      <c r="BZ955" s="99"/>
      <c r="CA955" s="99"/>
      <c r="CB955" s="129">
        <v>3023760696</v>
      </c>
      <c r="CC955" s="118" t="s">
        <v>11264</v>
      </c>
      <c r="CD955" s="118">
        <v>31844</v>
      </c>
      <c r="CE955" s="118" t="s">
        <v>3872</v>
      </c>
      <c r="CF955" s="99" t="s">
        <v>3873</v>
      </c>
      <c r="CG955" s="118" t="s">
        <v>3874</v>
      </c>
      <c r="CH955" s="118" t="s">
        <v>4082</v>
      </c>
      <c r="CI955" s="118" t="s">
        <v>11265</v>
      </c>
      <c r="CJ955" s="99" t="s">
        <v>181</v>
      </c>
      <c r="CK955" s="99">
        <v>37</v>
      </c>
      <c r="CL955" s="122" t="s">
        <v>11266</v>
      </c>
      <c r="CM955" s="99" t="s">
        <v>3878</v>
      </c>
      <c r="CN955" s="123">
        <v>1</v>
      </c>
    </row>
    <row r="956" spans="1:92" ht="20.100000000000001" hidden="1" customHeight="1">
      <c r="A956" s="97">
        <v>632</v>
      </c>
      <c r="B956" s="98">
        <v>2024</v>
      </c>
      <c r="C956" s="99" t="s">
        <v>72</v>
      </c>
      <c r="D956" s="99" t="s">
        <v>11267</v>
      </c>
      <c r="E956" s="99" t="s">
        <v>7845</v>
      </c>
      <c r="F956" s="101" t="s">
        <v>11261</v>
      </c>
      <c r="G956" s="102">
        <v>1018409004</v>
      </c>
      <c r="H956" s="53">
        <v>3</v>
      </c>
      <c r="I956" s="181" t="s">
        <v>4957</v>
      </c>
      <c r="J956" s="99">
        <v>1873</v>
      </c>
      <c r="K956" s="105" t="s">
        <v>3859</v>
      </c>
      <c r="L956" s="101" t="s">
        <v>74</v>
      </c>
      <c r="M956" s="53" t="s">
        <v>75</v>
      </c>
      <c r="N956" s="53" t="s">
        <v>3860</v>
      </c>
      <c r="O956" s="101" t="s">
        <v>209</v>
      </c>
      <c r="P956" s="118">
        <v>45520</v>
      </c>
      <c r="Q956" s="118" t="s">
        <v>12</v>
      </c>
      <c r="R956" s="108" t="s">
        <v>3861</v>
      </c>
      <c r="S956" s="118">
        <v>45525</v>
      </c>
      <c r="T956" s="107">
        <v>45646</v>
      </c>
      <c r="U956" s="107" t="s">
        <v>123</v>
      </c>
      <c r="V956" s="107" t="s">
        <v>123</v>
      </c>
      <c r="W956" s="107" t="s">
        <v>123</v>
      </c>
      <c r="X956" s="53" t="s">
        <v>4318</v>
      </c>
      <c r="Y956" s="53">
        <v>1</v>
      </c>
      <c r="Z956" s="102" t="s">
        <v>4362</v>
      </c>
      <c r="AA956" s="107">
        <v>45645</v>
      </c>
      <c r="AD956" s="107" t="s">
        <v>123</v>
      </c>
      <c r="AE956" s="107" t="s">
        <v>123</v>
      </c>
      <c r="AF956" s="107">
        <v>45677</v>
      </c>
      <c r="AG956" s="110">
        <v>22800000</v>
      </c>
      <c r="AH956" s="135">
        <v>45645</v>
      </c>
      <c r="AI956" s="110">
        <v>5700000</v>
      </c>
      <c r="AJ956" s="51">
        <v>1</v>
      </c>
      <c r="AK956" s="110">
        <f>+AG956+AI956</f>
        <v>28500000</v>
      </c>
      <c r="AL956" s="111" t="str" cm="1">
        <f t="array" aca="1" ref="AL956" ca="1">_xlfn.IFS(TODAY()&lt;AF956,AF956-TODAY(),TODAY()&gt;AF956,"TERMINADO")</f>
        <v>TERMINADO</v>
      </c>
      <c r="AM956" s="112" t="s">
        <v>84</v>
      </c>
      <c r="AN956" s="112" t="s">
        <v>85</v>
      </c>
      <c r="AO956" s="113" t="s">
        <v>3863</v>
      </c>
      <c r="AP956" s="114" t="s">
        <v>7846</v>
      </c>
      <c r="AQ956" s="53" t="s">
        <v>3865</v>
      </c>
      <c r="AR956" s="136" t="s">
        <v>7149</v>
      </c>
      <c r="AS956" s="101" t="s">
        <v>141</v>
      </c>
      <c r="AT956" s="106" t="s">
        <v>7150</v>
      </c>
      <c r="AU956" s="115">
        <v>20245420021203</v>
      </c>
      <c r="AV956" s="99">
        <v>114565</v>
      </c>
      <c r="AW956" s="99">
        <v>4</v>
      </c>
      <c r="AX956" s="116">
        <v>5700000</v>
      </c>
      <c r="AY956" s="117" t="s">
        <v>11268</v>
      </c>
      <c r="AZ956" s="99">
        <v>120</v>
      </c>
      <c r="BA956" s="117" t="s">
        <v>181</v>
      </c>
      <c r="BB956" s="99">
        <v>1753</v>
      </c>
      <c r="BC956" s="118">
        <v>45505</v>
      </c>
      <c r="BD956" s="116">
        <v>91200000</v>
      </c>
      <c r="BE956" s="99">
        <v>1991</v>
      </c>
      <c r="BF956" s="116">
        <v>22800000</v>
      </c>
      <c r="BG956" s="118">
        <v>45525</v>
      </c>
      <c r="BH956" s="99" t="s">
        <v>181</v>
      </c>
      <c r="BI956" s="118" t="s">
        <v>11269</v>
      </c>
      <c r="BJ956" s="99">
        <v>5</v>
      </c>
      <c r="BK956" s="254" t="s">
        <v>3874</v>
      </c>
      <c r="BL956" s="254" t="s">
        <v>4008</v>
      </c>
      <c r="BM956" s="255" t="s">
        <v>4009</v>
      </c>
      <c r="BN956" s="254" t="s">
        <v>3906</v>
      </c>
      <c r="BO956" s="254" t="s">
        <v>3874</v>
      </c>
      <c r="BP956" s="254" t="s">
        <v>3874</v>
      </c>
      <c r="BQ956" s="254" t="s">
        <v>123</v>
      </c>
      <c r="BR956" s="254" t="s">
        <v>3874</v>
      </c>
      <c r="BS956" s="254" t="s">
        <v>3874</v>
      </c>
      <c r="BT956" s="254" t="s">
        <v>3874</v>
      </c>
      <c r="BU956" s="254" t="s">
        <v>3874</v>
      </c>
      <c r="BV956" s="254" t="s">
        <v>11270</v>
      </c>
      <c r="BW956" s="254" t="s">
        <v>4783</v>
      </c>
      <c r="BX956" s="254">
        <v>3163777810</v>
      </c>
      <c r="BY956" s="254" t="s">
        <v>3909</v>
      </c>
      <c r="BZ956" s="254" t="s">
        <v>3951</v>
      </c>
      <c r="CA956" s="256" t="s">
        <v>3911</v>
      </c>
      <c r="CB956" s="141">
        <v>3023760696</v>
      </c>
      <c r="CC956" s="189" t="s">
        <v>11271</v>
      </c>
      <c r="CD956" s="118">
        <v>31844</v>
      </c>
      <c r="CE956" s="99" t="s">
        <v>3872</v>
      </c>
      <c r="CF956" s="99" t="s">
        <v>3873</v>
      </c>
      <c r="CG956" s="99" t="s">
        <v>181</v>
      </c>
      <c r="CH956" s="118" t="s">
        <v>4082</v>
      </c>
      <c r="CI956" s="118" t="s">
        <v>11265</v>
      </c>
      <c r="CJ956" s="99"/>
      <c r="CK956" s="99">
        <v>37</v>
      </c>
      <c r="CL956" s="122" t="s">
        <v>11266</v>
      </c>
      <c r="CM956" s="117" t="s">
        <v>12</v>
      </c>
      <c r="CN956" s="123">
        <v>1</v>
      </c>
    </row>
    <row r="957" spans="1:92" ht="20.100000000000001" hidden="1" customHeight="1">
      <c r="A957" s="97">
        <v>176</v>
      </c>
      <c r="B957" s="98">
        <v>2024</v>
      </c>
      <c r="C957" s="99" t="s">
        <v>72</v>
      </c>
      <c r="D957" s="99" t="s">
        <v>11272</v>
      </c>
      <c r="E957" s="99" t="s">
        <v>9250</v>
      </c>
      <c r="F957" s="106" t="s">
        <v>11273</v>
      </c>
      <c r="G957" s="115">
        <v>64589205</v>
      </c>
      <c r="H957" s="99">
        <v>4</v>
      </c>
      <c r="I957" s="181" t="s">
        <v>4129</v>
      </c>
      <c r="J957" s="99">
        <v>1873</v>
      </c>
      <c r="K957" s="105" t="s">
        <v>3859</v>
      </c>
      <c r="L957" s="101" t="s">
        <v>74</v>
      </c>
      <c r="M957" s="53" t="s">
        <v>75</v>
      </c>
      <c r="N957" s="53" t="s">
        <v>3860</v>
      </c>
      <c r="O957" s="106" t="s">
        <v>9252</v>
      </c>
      <c r="P957" s="107">
        <v>45636</v>
      </c>
      <c r="Q957" s="107" t="s">
        <v>16</v>
      </c>
      <c r="R957" s="106" t="s">
        <v>5490</v>
      </c>
      <c r="S957" s="159">
        <v>45645</v>
      </c>
      <c r="T957" s="107">
        <v>45675</v>
      </c>
      <c r="U957" s="107" t="s">
        <v>123</v>
      </c>
      <c r="V957" s="107" t="s">
        <v>123</v>
      </c>
      <c r="W957" s="107" t="s">
        <v>123</v>
      </c>
      <c r="X957" s="107" t="s">
        <v>123</v>
      </c>
      <c r="Y957" s="53" t="s">
        <v>123</v>
      </c>
      <c r="Z957" s="102" t="str">
        <f>+R957</f>
        <v>1 Mes</v>
      </c>
      <c r="AA957" s="107" t="s">
        <v>123</v>
      </c>
      <c r="AD957" s="107" t="s">
        <v>123</v>
      </c>
      <c r="AE957" s="107" t="s">
        <v>123</v>
      </c>
      <c r="AF957" s="107">
        <f>+T957</f>
        <v>45675</v>
      </c>
      <c r="AG957" s="110">
        <v>5700000</v>
      </c>
      <c r="AH957" s="153" t="s">
        <v>123</v>
      </c>
      <c r="AI957" s="154">
        <v>0</v>
      </c>
      <c r="AJ957" s="53" t="s">
        <v>123</v>
      </c>
      <c r="AK957" s="110">
        <f>+AG957+AI957</f>
        <v>5700000</v>
      </c>
      <c r="AL957" s="111" t="str" cm="1">
        <f t="array" aca="1" ref="AL957" ca="1">_xlfn.IFS(TODAY()&lt;AF957,AF957-TODAY(),TODAY()&gt;AF957,"TERMINADO")</f>
        <v>TERMINADO</v>
      </c>
      <c r="AM957" s="112" t="s">
        <v>84</v>
      </c>
      <c r="AN957" s="155" t="s">
        <v>3885</v>
      </c>
      <c r="AO957" s="113" t="s">
        <v>3863</v>
      </c>
      <c r="AP957" s="114" t="s">
        <v>9253</v>
      </c>
      <c r="AQ957" s="99" t="s">
        <v>3865</v>
      </c>
      <c r="AR957" s="101" t="s">
        <v>11274</v>
      </c>
      <c r="AS957" s="101" t="s">
        <v>141</v>
      </c>
      <c r="AT957" s="101" t="s">
        <v>5504</v>
      </c>
      <c r="AU957" s="104" t="s">
        <v>11275</v>
      </c>
      <c r="AV957" s="99">
        <v>120470</v>
      </c>
      <c r="AW957" s="99">
        <v>4</v>
      </c>
      <c r="AX957" s="116">
        <v>5700000</v>
      </c>
      <c r="AY957" s="166" t="s">
        <v>11276</v>
      </c>
      <c r="AZ957" s="99"/>
      <c r="BA957" s="166" t="s">
        <v>181</v>
      </c>
      <c r="BB957" s="99">
        <v>2144</v>
      </c>
      <c r="BC957" s="118">
        <v>45630</v>
      </c>
      <c r="BD957" s="116">
        <v>22800000</v>
      </c>
      <c r="BE957" s="99">
        <v>2597</v>
      </c>
      <c r="BF957" s="116">
        <v>5700000</v>
      </c>
      <c r="BG957" s="118">
        <v>45645</v>
      </c>
      <c r="BH957" s="117"/>
      <c r="BI957" s="118">
        <v>45638</v>
      </c>
      <c r="BJ957" s="99">
        <v>5</v>
      </c>
      <c r="BK957" s="99"/>
      <c r="BL957" s="99"/>
      <c r="BM957" s="117"/>
      <c r="BN957" s="99"/>
      <c r="BO957" s="99"/>
      <c r="BP957" s="99"/>
      <c r="BQ957" s="99"/>
      <c r="BR957" s="99"/>
      <c r="BS957" s="99"/>
      <c r="BT957" s="99"/>
      <c r="BU957" s="99"/>
      <c r="BV957" s="99"/>
      <c r="BW957" s="99"/>
      <c r="BX957" s="99"/>
      <c r="BY957" s="99"/>
      <c r="BZ957" s="99"/>
      <c r="CA957" s="99"/>
      <c r="CB957" s="99" t="s">
        <v>11277</v>
      </c>
      <c r="CC957" s="118" t="s">
        <v>11278</v>
      </c>
      <c r="CD957" s="118">
        <v>29528</v>
      </c>
      <c r="CE957" s="118" t="s">
        <v>3872</v>
      </c>
      <c r="CF957" s="99" t="s">
        <v>3873</v>
      </c>
      <c r="CG957" s="118"/>
      <c r="CH957" s="117" t="s">
        <v>9260</v>
      </c>
      <c r="CI957" s="117" t="s">
        <v>11279</v>
      </c>
      <c r="CJ957" s="99"/>
      <c r="CK957" s="99"/>
      <c r="CL957" s="122" t="s">
        <v>11280</v>
      </c>
      <c r="CM957" s="117"/>
      <c r="CN957" s="123">
        <v>1</v>
      </c>
    </row>
    <row r="958" spans="1:92" ht="20.100000000000001" hidden="1" customHeight="1">
      <c r="A958" s="97">
        <v>663</v>
      </c>
      <c r="B958" s="98">
        <v>2024</v>
      </c>
      <c r="C958" s="99" t="s">
        <v>72</v>
      </c>
      <c r="D958" s="99" t="s">
        <v>11281</v>
      </c>
      <c r="E958" s="99" t="s">
        <v>11282</v>
      </c>
      <c r="F958" s="101" t="s">
        <v>11283</v>
      </c>
      <c r="G958" s="102">
        <v>1007652076</v>
      </c>
      <c r="H958" s="53">
        <v>3</v>
      </c>
      <c r="I958" s="103" t="s">
        <v>3967</v>
      </c>
      <c r="J958" s="99">
        <v>1873</v>
      </c>
      <c r="K958" s="105" t="s">
        <v>3859</v>
      </c>
      <c r="L958" s="101" t="s">
        <v>74</v>
      </c>
      <c r="M958" s="53" t="s">
        <v>75</v>
      </c>
      <c r="N958" s="53" t="s">
        <v>3860</v>
      </c>
      <c r="O958" s="101" t="s">
        <v>209</v>
      </c>
      <c r="P958" s="107">
        <v>45532</v>
      </c>
      <c r="Q958" s="118" t="s">
        <v>12</v>
      </c>
      <c r="R958" s="108" t="s">
        <v>3861</v>
      </c>
      <c r="S958" s="107">
        <v>45534</v>
      </c>
      <c r="T958" s="107">
        <v>45655</v>
      </c>
      <c r="U958" s="107" t="s">
        <v>123</v>
      </c>
      <c r="V958" s="107" t="s">
        <v>123</v>
      </c>
      <c r="W958" s="107" t="s">
        <v>123</v>
      </c>
      <c r="X958" s="107" t="s">
        <v>11284</v>
      </c>
      <c r="Y958" s="53">
        <v>1</v>
      </c>
      <c r="Z958" s="102" t="s">
        <v>11285</v>
      </c>
      <c r="AA958" s="135">
        <v>45653</v>
      </c>
      <c r="AD958" s="107">
        <v>45665</v>
      </c>
      <c r="AE958" s="107">
        <v>45677</v>
      </c>
      <c r="AF958" s="107">
        <v>45691</v>
      </c>
      <c r="AG958" s="110">
        <v>13524000</v>
      </c>
      <c r="AH958" s="135">
        <v>45653</v>
      </c>
      <c r="AI958" s="110">
        <v>1127000</v>
      </c>
      <c r="AJ958" s="51">
        <v>1</v>
      </c>
      <c r="AK958" s="110">
        <f>+AG958+AI958</f>
        <v>14651000</v>
      </c>
      <c r="AL958" s="111" t="str" cm="1">
        <f t="array" aca="1" ref="AL958" ca="1">_xlfn.IFS(TODAY()&lt;AF958,AF958-TODAY(),TODAY()&gt;AF958,"TERMINADO")</f>
        <v>TERMINADO</v>
      </c>
      <c r="AM958" s="112" t="s">
        <v>84</v>
      </c>
      <c r="AN958" s="112" t="s">
        <v>3885</v>
      </c>
      <c r="AO958" s="113" t="s">
        <v>3863</v>
      </c>
      <c r="AP958" s="114" t="s">
        <v>11286</v>
      </c>
      <c r="AQ958" s="53" t="s">
        <v>3865</v>
      </c>
      <c r="AR958" s="101" t="s">
        <v>200</v>
      </c>
      <c r="AS958" s="101" t="s">
        <v>141</v>
      </c>
      <c r="AT958" s="106" t="s">
        <v>266</v>
      </c>
      <c r="AU958" s="115">
        <v>20245420022033</v>
      </c>
      <c r="AV958" s="99">
        <v>115362</v>
      </c>
      <c r="AW958" s="99">
        <v>1</v>
      </c>
      <c r="AX958" s="116">
        <v>3381000</v>
      </c>
      <c r="AY958" s="117" t="s">
        <v>11287</v>
      </c>
      <c r="AZ958" s="99"/>
      <c r="BA958" s="117" t="s">
        <v>181</v>
      </c>
      <c r="BB958" s="99">
        <v>1812</v>
      </c>
      <c r="BC958" s="118">
        <v>45526</v>
      </c>
      <c r="BD958" s="116">
        <v>13524000</v>
      </c>
      <c r="BE958" s="99">
        <v>2016</v>
      </c>
      <c r="BF958" s="116">
        <v>13524000</v>
      </c>
      <c r="BG958" s="118">
        <v>45533</v>
      </c>
      <c r="BH958" s="99" t="s">
        <v>181</v>
      </c>
      <c r="BI958" s="118" t="s">
        <v>7538</v>
      </c>
      <c r="BJ958" s="99">
        <v>2</v>
      </c>
      <c r="BK958" s="99" t="s">
        <v>3874</v>
      </c>
      <c r="BL958" s="99" t="s">
        <v>3891</v>
      </c>
      <c r="BM958" s="118" t="s">
        <v>3905</v>
      </c>
      <c r="BN958" s="99" t="s">
        <v>3906</v>
      </c>
      <c r="BO958" s="99" t="s">
        <v>3874</v>
      </c>
      <c r="BP958" s="99" t="s">
        <v>3874</v>
      </c>
      <c r="BQ958" s="99" t="s">
        <v>123</v>
      </c>
      <c r="BR958" s="99" t="s">
        <v>3874</v>
      </c>
      <c r="BS958" s="99" t="s">
        <v>3874</v>
      </c>
      <c r="BT958" s="99" t="s">
        <v>3874</v>
      </c>
      <c r="BU958" s="99" t="s">
        <v>3874</v>
      </c>
      <c r="BV958" s="99" t="s">
        <v>11288</v>
      </c>
      <c r="BW958" s="99" t="s">
        <v>4793</v>
      </c>
      <c r="BX958" s="99">
        <v>3015690932</v>
      </c>
      <c r="BY958" s="99" t="s">
        <v>3909</v>
      </c>
      <c r="BZ958" s="99" t="s">
        <v>4060</v>
      </c>
      <c r="CA958" s="99" t="s">
        <v>3911</v>
      </c>
      <c r="CB958" s="99">
        <v>3017810905</v>
      </c>
      <c r="CC958" s="118" t="s">
        <v>11289</v>
      </c>
      <c r="CD958" s="118">
        <v>37069</v>
      </c>
      <c r="CE958" s="99" t="s">
        <v>3913</v>
      </c>
      <c r="CF958" s="99" t="s">
        <v>3894</v>
      </c>
      <c r="CG958" s="99"/>
      <c r="CH958" s="118" t="s">
        <v>11290</v>
      </c>
      <c r="CI958" s="118" t="s">
        <v>123</v>
      </c>
      <c r="CJ958" s="99"/>
      <c r="CK958" s="99">
        <v>23</v>
      </c>
      <c r="CL958" s="122"/>
      <c r="CM958" s="117" t="s">
        <v>12</v>
      </c>
      <c r="CN958" s="123">
        <v>1</v>
      </c>
    </row>
    <row r="959" spans="1:92" ht="20.100000000000001" hidden="1" customHeight="1">
      <c r="A959" s="97">
        <v>357</v>
      </c>
      <c r="B959" s="98">
        <v>2024</v>
      </c>
      <c r="C959" s="99" t="s">
        <v>72</v>
      </c>
      <c r="D959" s="99" t="s">
        <v>11291</v>
      </c>
      <c r="E959" s="99" t="s">
        <v>11292</v>
      </c>
      <c r="F959" s="101" t="s">
        <v>11293</v>
      </c>
      <c r="G959" s="102">
        <v>1105685143</v>
      </c>
      <c r="H959" s="53">
        <v>6</v>
      </c>
      <c r="I959" s="103" t="s">
        <v>3967</v>
      </c>
      <c r="J959" s="104" t="s">
        <v>811</v>
      </c>
      <c r="K959" s="105" t="s">
        <v>475</v>
      </c>
      <c r="L959" s="106" t="s">
        <v>74</v>
      </c>
      <c r="M959" s="99" t="s">
        <v>75</v>
      </c>
      <c r="N959" s="53" t="s">
        <v>3860</v>
      </c>
      <c r="O959" s="101" t="s">
        <v>11294</v>
      </c>
      <c r="P959" s="107">
        <v>45377</v>
      </c>
      <c r="Q959" s="107" t="s">
        <v>7</v>
      </c>
      <c r="R959" s="108" t="s">
        <v>3861</v>
      </c>
      <c r="S959" s="118">
        <v>45383</v>
      </c>
      <c r="T959" s="118">
        <v>45504</v>
      </c>
      <c r="U959" s="107" t="s">
        <v>123</v>
      </c>
      <c r="V959" s="107" t="s">
        <v>123</v>
      </c>
      <c r="W959" s="107" t="s">
        <v>123</v>
      </c>
      <c r="X959" s="53" t="s">
        <v>3862</v>
      </c>
      <c r="Y959" s="53">
        <v>1</v>
      </c>
      <c r="Z959" s="53" t="s">
        <v>3612</v>
      </c>
      <c r="AA959" s="107">
        <v>45467</v>
      </c>
      <c r="AB959" s="226"/>
      <c r="AC959" s="226"/>
      <c r="AD959" s="107" t="s">
        <v>123</v>
      </c>
      <c r="AE959" s="107" t="s">
        <v>123</v>
      </c>
      <c r="AF959" s="107">
        <v>45565</v>
      </c>
      <c r="AG959" s="110">
        <v>22800000</v>
      </c>
      <c r="AH959" s="107">
        <v>45467</v>
      </c>
      <c r="AI959" s="110">
        <v>11400000</v>
      </c>
      <c r="AJ959" s="51">
        <v>1</v>
      </c>
      <c r="AK959" s="130">
        <v>34200000</v>
      </c>
      <c r="AL959" s="111" t="str" cm="1">
        <f t="array" aca="1" ref="AL959" ca="1">_xlfn.IFS(TODAY()&lt;AF959,AF959-TODAY(),TODAY()&gt;AF959,"TERMINADO")</f>
        <v>TERMINADO</v>
      </c>
      <c r="AM959" s="112" t="s">
        <v>84</v>
      </c>
      <c r="AN959" s="112" t="s">
        <v>85</v>
      </c>
      <c r="AO959" s="113" t="s">
        <v>3863</v>
      </c>
      <c r="AP959" s="114" t="s">
        <v>11295</v>
      </c>
      <c r="AQ959" s="99" t="s">
        <v>3865</v>
      </c>
      <c r="AR959" s="101" t="s">
        <v>809</v>
      </c>
      <c r="AS959" s="101" t="s">
        <v>482</v>
      </c>
      <c r="AT959" s="131" t="s">
        <v>5420</v>
      </c>
      <c r="AU959" s="128" t="s">
        <v>5421</v>
      </c>
      <c r="AV959" s="99">
        <v>104111</v>
      </c>
      <c r="AW959" s="99">
        <v>1</v>
      </c>
      <c r="AX959" s="116">
        <v>5700000</v>
      </c>
      <c r="AY959" s="117" t="s">
        <v>11296</v>
      </c>
      <c r="AZ959" s="99">
        <v>120</v>
      </c>
      <c r="BA959" s="117" t="s">
        <v>181</v>
      </c>
      <c r="BB959" s="99">
        <v>1166</v>
      </c>
      <c r="BC959" s="118">
        <v>45355</v>
      </c>
      <c r="BD959" s="116">
        <v>22800000</v>
      </c>
      <c r="BE959" s="99">
        <v>1401</v>
      </c>
      <c r="BF959" s="116">
        <v>22800000</v>
      </c>
      <c r="BG959" s="118">
        <v>45383</v>
      </c>
      <c r="BH959" s="99" t="s">
        <v>181</v>
      </c>
      <c r="BI959" s="118">
        <v>45377</v>
      </c>
      <c r="BJ959" s="99">
        <v>1</v>
      </c>
      <c r="BK959" s="99" t="s">
        <v>3874</v>
      </c>
      <c r="BL959" s="99" t="s">
        <v>3891</v>
      </c>
      <c r="BM959" s="118" t="s">
        <v>3905</v>
      </c>
      <c r="BN959" s="99" t="s">
        <v>3906</v>
      </c>
      <c r="BO959" s="99" t="s">
        <v>3874</v>
      </c>
      <c r="BP959" s="99" t="s">
        <v>3874</v>
      </c>
      <c r="BQ959" s="99" t="s">
        <v>123</v>
      </c>
      <c r="BR959" s="99" t="s">
        <v>3874</v>
      </c>
      <c r="BS959" s="99" t="s">
        <v>3874</v>
      </c>
      <c r="BT959" s="99" t="s">
        <v>3874</v>
      </c>
      <c r="BU959" s="99" t="s">
        <v>3874</v>
      </c>
      <c r="BV959" s="99" t="s">
        <v>11297</v>
      </c>
      <c r="BW959" s="99" t="s">
        <v>3908</v>
      </c>
      <c r="BX959" s="99">
        <v>3177005951</v>
      </c>
      <c r="BY959" s="99" t="s">
        <v>3909</v>
      </c>
      <c r="BZ959" s="99" t="s">
        <v>3951</v>
      </c>
      <c r="CA959" s="99" t="s">
        <v>3952</v>
      </c>
      <c r="CB959" s="129">
        <v>3124072840</v>
      </c>
      <c r="CC959" s="118" t="s">
        <v>10953</v>
      </c>
      <c r="CD959" s="118">
        <v>34217</v>
      </c>
      <c r="CE959" s="118" t="s">
        <v>3872</v>
      </c>
      <c r="CF959" s="99" t="s">
        <v>3873</v>
      </c>
      <c r="CG959" s="118" t="s">
        <v>3874</v>
      </c>
      <c r="CH959" s="118" t="s">
        <v>4029</v>
      </c>
      <c r="CI959" s="118" t="s">
        <v>4961</v>
      </c>
      <c r="CJ959" s="99" t="s">
        <v>181</v>
      </c>
      <c r="CK959" s="99">
        <v>31</v>
      </c>
      <c r="CL959" s="122" t="s">
        <v>11298</v>
      </c>
      <c r="CM959" s="99" t="s">
        <v>3878</v>
      </c>
      <c r="CN959" s="123">
        <v>1</v>
      </c>
    </row>
    <row r="960" spans="1:92" ht="20.100000000000001" hidden="1" customHeight="1">
      <c r="A960" s="97">
        <v>442</v>
      </c>
      <c r="B960" s="98">
        <v>2024</v>
      </c>
      <c r="C960" s="99" t="s">
        <v>72</v>
      </c>
      <c r="D960" s="99" t="s">
        <v>11299</v>
      </c>
      <c r="E960" s="99" t="s">
        <v>6366</v>
      </c>
      <c r="F960" s="101" t="s">
        <v>11300</v>
      </c>
      <c r="G960" s="102">
        <v>1000351969</v>
      </c>
      <c r="H960" s="53">
        <v>8</v>
      </c>
      <c r="I960" s="103" t="s">
        <v>2494</v>
      </c>
      <c r="J960" s="99">
        <v>1852</v>
      </c>
      <c r="K960" s="105" t="s">
        <v>5179</v>
      </c>
      <c r="L960" s="101" t="s">
        <v>74</v>
      </c>
      <c r="M960" s="53" t="s">
        <v>75</v>
      </c>
      <c r="N960" s="53" t="s">
        <v>3860</v>
      </c>
      <c r="O960" s="101" t="s">
        <v>896</v>
      </c>
      <c r="P960" s="118">
        <v>45374</v>
      </c>
      <c r="Q960" s="107" t="s">
        <v>7</v>
      </c>
      <c r="R960" s="108" t="s">
        <v>3861</v>
      </c>
      <c r="S960" s="118">
        <v>45383</v>
      </c>
      <c r="T960" s="118">
        <v>45504</v>
      </c>
      <c r="U960" s="107" t="s">
        <v>123</v>
      </c>
      <c r="V960" s="107" t="s">
        <v>123</v>
      </c>
      <c r="W960" s="107" t="s">
        <v>123</v>
      </c>
      <c r="X960" s="53" t="s">
        <v>3862</v>
      </c>
      <c r="Y960" s="53">
        <v>1</v>
      </c>
      <c r="Z960" s="53" t="s">
        <v>3612</v>
      </c>
      <c r="AA960" s="107">
        <f>+AH960</f>
        <v>45467</v>
      </c>
      <c r="AB960" s="226"/>
      <c r="AC960" s="226"/>
      <c r="AD960" s="107" t="s">
        <v>123</v>
      </c>
      <c r="AE960" s="107" t="s">
        <v>123</v>
      </c>
      <c r="AF960" s="107">
        <v>45565</v>
      </c>
      <c r="AG960" s="110">
        <v>20400000</v>
      </c>
      <c r="AH960" s="107">
        <v>45467</v>
      </c>
      <c r="AI960" s="110">
        <v>10200000</v>
      </c>
      <c r="AJ960" s="51">
        <v>1</v>
      </c>
      <c r="AK960" s="110">
        <v>30600000</v>
      </c>
      <c r="AL960" s="111" t="str" cm="1">
        <f t="array" aca="1" ref="AL960" ca="1">_xlfn.IFS(TODAY()&lt;AF960,AF960-TODAY(),TODAY()&gt;AF960,"TERMINADO")</f>
        <v>TERMINADO</v>
      </c>
      <c r="AM960" s="112" t="s">
        <v>84</v>
      </c>
      <c r="AN960" s="112" t="s">
        <v>85</v>
      </c>
      <c r="AO960" s="113" t="s">
        <v>3863</v>
      </c>
      <c r="AP960" s="114" t="s">
        <v>6368</v>
      </c>
      <c r="AQ960" s="99" t="s">
        <v>3865</v>
      </c>
      <c r="AR960" s="101" t="s">
        <v>297</v>
      </c>
      <c r="AS960" s="106" t="s">
        <v>5182</v>
      </c>
      <c r="AT960" s="131" t="s">
        <v>6942</v>
      </c>
      <c r="AU960" s="128" t="s">
        <v>11301</v>
      </c>
      <c r="AV960" s="99">
        <v>103697</v>
      </c>
      <c r="AW960" s="99">
        <v>12</v>
      </c>
      <c r="AX960" s="116">
        <v>5100000</v>
      </c>
      <c r="AY960" s="117" t="s">
        <v>11302</v>
      </c>
      <c r="AZ960" s="99">
        <v>120</v>
      </c>
      <c r="BA960" s="117" t="s">
        <v>181</v>
      </c>
      <c r="BB960" s="99">
        <v>1248</v>
      </c>
      <c r="BC960" s="118">
        <v>45363</v>
      </c>
      <c r="BD960" s="116">
        <v>244800000</v>
      </c>
      <c r="BE960" s="99">
        <v>1386</v>
      </c>
      <c r="BF960" s="116">
        <v>20400000</v>
      </c>
      <c r="BG960" s="118">
        <v>45377</v>
      </c>
      <c r="BH960" s="99" t="s">
        <v>181</v>
      </c>
      <c r="BI960" s="118">
        <v>45377</v>
      </c>
      <c r="BJ960" s="99">
        <v>2</v>
      </c>
      <c r="BK960" s="99" t="s">
        <v>3874</v>
      </c>
      <c r="BL960" s="99" t="s">
        <v>3891</v>
      </c>
      <c r="BM960" s="118" t="s">
        <v>3905</v>
      </c>
      <c r="BN960" s="99" t="s">
        <v>3906</v>
      </c>
      <c r="BO960" s="99" t="s">
        <v>3874</v>
      </c>
      <c r="BP960" s="99" t="s">
        <v>3874</v>
      </c>
      <c r="BQ960" s="99" t="s">
        <v>123</v>
      </c>
      <c r="BR960" s="99" t="s">
        <v>3874</v>
      </c>
      <c r="BS960" s="99" t="s">
        <v>3874</v>
      </c>
      <c r="BT960" s="99" t="s">
        <v>3874</v>
      </c>
      <c r="BU960" s="99" t="s">
        <v>3874</v>
      </c>
      <c r="BV960" s="99" t="s">
        <v>11303</v>
      </c>
      <c r="BW960" s="99" t="s">
        <v>6527</v>
      </c>
      <c r="BX960" s="99">
        <v>3224781604</v>
      </c>
      <c r="BY960" s="99" t="s">
        <v>3909</v>
      </c>
      <c r="BZ960" s="99" t="s">
        <v>4060</v>
      </c>
      <c r="CA960" s="99" t="s">
        <v>3911</v>
      </c>
      <c r="CB960" s="129">
        <v>3224781604</v>
      </c>
      <c r="CC960" s="118" t="s">
        <v>11304</v>
      </c>
      <c r="CD960" s="118">
        <v>37474</v>
      </c>
      <c r="CE960" s="118" t="s">
        <v>3872</v>
      </c>
      <c r="CF960" s="99" t="s">
        <v>3873</v>
      </c>
      <c r="CG960" s="118" t="s">
        <v>3874</v>
      </c>
      <c r="CH960" s="118" t="s">
        <v>5469</v>
      </c>
      <c r="CI960" s="118" t="s">
        <v>11305</v>
      </c>
      <c r="CJ960" s="99" t="s">
        <v>181</v>
      </c>
      <c r="CK960" s="99">
        <v>22</v>
      </c>
      <c r="CL960" s="122" t="s">
        <v>11306</v>
      </c>
      <c r="CM960" s="117" t="s">
        <v>3917</v>
      </c>
      <c r="CN960" s="123">
        <v>1</v>
      </c>
    </row>
    <row r="961" spans="1:92" ht="20.100000000000001" hidden="1" customHeight="1">
      <c r="A961" s="97">
        <v>170</v>
      </c>
      <c r="B961" s="98">
        <v>2024</v>
      </c>
      <c r="C961" s="99" t="s">
        <v>72</v>
      </c>
      <c r="D961" s="99" t="s">
        <v>11307</v>
      </c>
      <c r="E961" s="99" t="s">
        <v>11308</v>
      </c>
      <c r="F961" s="106" t="s">
        <v>11309</v>
      </c>
      <c r="G961" s="115">
        <v>79489678</v>
      </c>
      <c r="H961" s="99">
        <v>1</v>
      </c>
      <c r="I961" s="103" t="s">
        <v>4257</v>
      </c>
      <c r="J961" s="99">
        <v>1873</v>
      </c>
      <c r="K961" s="105" t="s">
        <v>3859</v>
      </c>
      <c r="L961" s="101" t="s">
        <v>74</v>
      </c>
      <c r="M961" s="53" t="s">
        <v>75</v>
      </c>
      <c r="N961" s="53" t="s">
        <v>3860</v>
      </c>
      <c r="O961" s="106" t="s">
        <v>617</v>
      </c>
      <c r="P961" s="107">
        <v>45630</v>
      </c>
      <c r="Q961" s="107" t="s">
        <v>16</v>
      </c>
      <c r="R961" s="106" t="s">
        <v>4373</v>
      </c>
      <c r="S961" s="159">
        <v>45636</v>
      </c>
      <c r="T961" s="107">
        <v>45756</v>
      </c>
      <c r="U961" s="107" t="s">
        <v>123</v>
      </c>
      <c r="V961" s="107" t="s">
        <v>123</v>
      </c>
      <c r="W961" s="107" t="s">
        <v>123</v>
      </c>
      <c r="X961" s="107" t="s">
        <v>123</v>
      </c>
      <c r="Y961" s="53" t="s">
        <v>123</v>
      </c>
      <c r="Z961" s="102" t="str">
        <f>+R961</f>
        <v>4 Meses</v>
      </c>
      <c r="AA961" s="107" t="s">
        <v>123</v>
      </c>
      <c r="AD961" s="107" t="s">
        <v>123</v>
      </c>
      <c r="AE961" s="107" t="s">
        <v>123</v>
      </c>
      <c r="AF961" s="107">
        <f>+T961</f>
        <v>45756</v>
      </c>
      <c r="AG961" s="110">
        <v>27200000</v>
      </c>
      <c r="AH961" s="153" t="s">
        <v>123</v>
      </c>
      <c r="AI961" s="154">
        <v>0</v>
      </c>
      <c r="AJ961" s="53" t="s">
        <v>123</v>
      </c>
      <c r="AK961" s="110">
        <f>+AG961+AI961</f>
        <v>27200000</v>
      </c>
      <c r="AL961" s="111" t="str" cm="1">
        <f t="array" aca="1" ref="AL961" ca="1">_xlfn.IFS(TODAY()&lt;AF961,AF961-TODAY(),TODAY()&gt;AF961,"TERMINADO")</f>
        <v>TERMINADO</v>
      </c>
      <c r="AM961" s="112" t="s">
        <v>84</v>
      </c>
      <c r="AN961" s="155" t="s">
        <v>3885</v>
      </c>
      <c r="AO961" s="113" t="s">
        <v>3863</v>
      </c>
      <c r="AP961" s="114" t="s">
        <v>11310</v>
      </c>
      <c r="AQ961" s="99" t="s">
        <v>3865</v>
      </c>
      <c r="AR961" s="101" t="s">
        <v>251</v>
      </c>
      <c r="AS961" s="101" t="s">
        <v>151</v>
      </c>
      <c r="AT961" s="106" t="s">
        <v>3984</v>
      </c>
      <c r="AU961" s="104" t="s">
        <v>5036</v>
      </c>
      <c r="AV961" s="99">
        <v>120583</v>
      </c>
      <c r="AW961" s="99">
        <v>1</v>
      </c>
      <c r="AX961" s="116">
        <v>6800000</v>
      </c>
      <c r="AY961" s="166" t="s">
        <v>11311</v>
      </c>
      <c r="AZ961" s="99"/>
      <c r="BA961" s="166" t="s">
        <v>181</v>
      </c>
      <c r="BB961" s="99">
        <v>2110</v>
      </c>
      <c r="BC961" s="118">
        <v>45614</v>
      </c>
      <c r="BD961" s="116">
        <v>27200000</v>
      </c>
      <c r="BE961" s="99">
        <v>2553</v>
      </c>
      <c r="BF961" s="116">
        <v>27200000</v>
      </c>
      <c r="BG961" s="118">
        <v>45631</v>
      </c>
      <c r="BH961" s="117"/>
      <c r="BI961" s="118">
        <v>45630</v>
      </c>
      <c r="BJ961" s="99">
        <v>2</v>
      </c>
      <c r="BK961" s="99"/>
      <c r="BL961" s="99"/>
      <c r="BM961" s="117"/>
      <c r="BN961" s="99"/>
      <c r="BO961" s="99"/>
      <c r="BP961" s="99"/>
      <c r="BQ961" s="99"/>
      <c r="BR961" s="99"/>
      <c r="BS961" s="99"/>
      <c r="BT961" s="99"/>
      <c r="BU961" s="99"/>
      <c r="BV961" s="99"/>
      <c r="BW961" s="99"/>
      <c r="BX961" s="99"/>
      <c r="BY961" s="99"/>
      <c r="BZ961" s="99"/>
      <c r="CA961" s="99"/>
      <c r="CB961" s="99">
        <v>3102546410</v>
      </c>
      <c r="CC961" s="118" t="s">
        <v>11312</v>
      </c>
      <c r="CD961" s="118">
        <v>25349</v>
      </c>
      <c r="CE961" s="118" t="s">
        <v>3872</v>
      </c>
      <c r="CF961" s="99" t="s">
        <v>3873</v>
      </c>
      <c r="CG961" s="118"/>
      <c r="CH961" s="99" t="s">
        <v>4014</v>
      </c>
      <c r="CI961" s="99" t="s">
        <v>11205</v>
      </c>
      <c r="CJ961" s="99"/>
      <c r="CK961" s="99"/>
      <c r="CL961" s="122" t="s">
        <v>11313</v>
      </c>
      <c r="CM961" s="117"/>
      <c r="CN961" s="123">
        <v>1</v>
      </c>
    </row>
    <row r="962" spans="1:92" ht="20.100000000000001" hidden="1" customHeight="1">
      <c r="A962" s="97">
        <v>799</v>
      </c>
      <c r="B962" s="98">
        <v>2024</v>
      </c>
      <c r="C962" s="99" t="s">
        <v>72</v>
      </c>
      <c r="D962" s="99" t="s">
        <v>11314</v>
      </c>
      <c r="E962" s="99" t="s">
        <v>4041</v>
      </c>
      <c r="F962" s="101" t="s">
        <v>11315</v>
      </c>
      <c r="G962" s="102">
        <v>1065656355</v>
      </c>
      <c r="H962" s="53">
        <v>2</v>
      </c>
      <c r="I962" s="103" t="s">
        <v>4042</v>
      </c>
      <c r="J962" s="104" t="s">
        <v>942</v>
      </c>
      <c r="K962" s="105" t="s">
        <v>73</v>
      </c>
      <c r="L962" s="101" t="s">
        <v>74</v>
      </c>
      <c r="M962" s="53" t="s">
        <v>75</v>
      </c>
      <c r="N962" s="53" t="s">
        <v>3860</v>
      </c>
      <c r="O962" s="101" t="s">
        <v>77</v>
      </c>
      <c r="P962" s="107">
        <v>45572</v>
      </c>
      <c r="Q962" s="118" t="s">
        <v>14</v>
      </c>
      <c r="R962" s="106" t="s">
        <v>3883</v>
      </c>
      <c r="S962" s="159">
        <v>45588</v>
      </c>
      <c r="T962" s="107">
        <v>45657</v>
      </c>
      <c r="U962" s="107">
        <v>45636</v>
      </c>
      <c r="V962" s="101" t="s">
        <v>11316</v>
      </c>
      <c r="W962" s="102">
        <v>80513431</v>
      </c>
      <c r="X962" s="107" t="s">
        <v>3884</v>
      </c>
      <c r="Y962" s="53">
        <v>1</v>
      </c>
      <c r="Z962" s="102" t="str">
        <f>+R962</f>
        <v>3 Meses 25 dias</v>
      </c>
      <c r="AA962" s="107" t="s">
        <v>123</v>
      </c>
      <c r="AD962" s="107" t="s">
        <v>123</v>
      </c>
      <c r="AE962" s="107" t="s">
        <v>123</v>
      </c>
      <c r="AF962" s="107">
        <v>45704</v>
      </c>
      <c r="AG962" s="110">
        <v>9583333</v>
      </c>
      <c r="AH962" s="135" t="s">
        <v>123</v>
      </c>
      <c r="AI962" s="110">
        <v>0</v>
      </c>
      <c r="AJ962" s="53" t="s">
        <v>123</v>
      </c>
      <c r="AK962" s="110">
        <f>+AG962+AI962</f>
        <v>9583333</v>
      </c>
      <c r="AL962" s="111" t="str" cm="1">
        <f t="array" aca="1" ref="AL962" ca="1">_xlfn.IFS(TODAY()&lt;AF962,AF962-TODAY(),TODAY()&gt;AF962,"TERMINADO")</f>
        <v>TERMINADO</v>
      </c>
      <c r="AM962" s="112" t="s">
        <v>84</v>
      </c>
      <c r="AN962" s="112" t="s">
        <v>3885</v>
      </c>
      <c r="AO962" s="113" t="s">
        <v>3863</v>
      </c>
      <c r="AP962" s="114" t="s">
        <v>4043</v>
      </c>
      <c r="AQ962" s="53" t="s">
        <v>3865</v>
      </c>
      <c r="AR962" s="101" t="s">
        <v>89</v>
      </c>
      <c r="AS962" s="106" t="s">
        <v>89</v>
      </c>
      <c r="AT962" s="106" t="s">
        <v>3866</v>
      </c>
      <c r="AU962" s="133" t="s">
        <v>3960</v>
      </c>
      <c r="AV962" s="99">
        <v>117451</v>
      </c>
      <c r="AW962" s="99">
        <v>13</v>
      </c>
      <c r="AX962" s="116">
        <v>2500000</v>
      </c>
      <c r="AY962" s="117" t="s">
        <v>11317</v>
      </c>
      <c r="AZ962" s="99"/>
      <c r="BA962" s="117" t="s">
        <v>181</v>
      </c>
      <c r="BB962" s="99">
        <v>1919</v>
      </c>
      <c r="BC962" s="118">
        <v>45551</v>
      </c>
      <c r="BD962" s="116">
        <v>124583333</v>
      </c>
      <c r="BE962" s="99">
        <v>2200</v>
      </c>
      <c r="BF962" s="116">
        <v>9583333</v>
      </c>
      <c r="BG962" s="118">
        <v>45576</v>
      </c>
      <c r="BH962" s="117"/>
      <c r="BI962" s="118">
        <v>45574</v>
      </c>
      <c r="BJ962" s="99">
        <v>4</v>
      </c>
      <c r="BK962" s="99" t="s">
        <v>3869</v>
      </c>
      <c r="BL962" s="99" t="s">
        <v>4008</v>
      </c>
      <c r="BM962" s="118"/>
      <c r="BN962" s="99"/>
      <c r="BO962" s="99"/>
      <c r="BP962" s="99"/>
      <c r="BQ962" s="99"/>
      <c r="BR962" s="99"/>
      <c r="BS962" s="99"/>
      <c r="BT962" s="99"/>
      <c r="BU962" s="99"/>
      <c r="BV962" s="99"/>
      <c r="BW962" s="99"/>
      <c r="BX962" s="99"/>
      <c r="BY962" s="99"/>
      <c r="BZ962" s="99"/>
      <c r="CA962" s="99"/>
      <c r="CB962" s="99" t="s">
        <v>11318</v>
      </c>
      <c r="CC962" s="118" t="s">
        <v>11319</v>
      </c>
      <c r="CD962" s="118">
        <v>27147</v>
      </c>
      <c r="CE962" s="99" t="s">
        <v>3893</v>
      </c>
      <c r="CF962" s="99" t="s">
        <v>3894</v>
      </c>
      <c r="CG962" s="99"/>
      <c r="CH962" s="118" t="s">
        <v>3893</v>
      </c>
      <c r="CI962" s="118" t="e">
        <v>#N/A</v>
      </c>
      <c r="CJ962" s="117"/>
      <c r="CK962" s="115"/>
      <c r="CL962" s="99"/>
      <c r="CM962" s="166" t="s">
        <v>14</v>
      </c>
      <c r="CN962" s="123">
        <v>1</v>
      </c>
    </row>
    <row r="963" spans="1:92" ht="20.100000000000001" hidden="1" customHeight="1">
      <c r="A963" s="97">
        <v>400</v>
      </c>
      <c r="B963" s="98">
        <v>2024</v>
      </c>
      <c r="C963" s="99" t="s">
        <v>72</v>
      </c>
      <c r="D963" s="99" t="s">
        <v>11320</v>
      </c>
      <c r="E963" s="99" t="s">
        <v>3944</v>
      </c>
      <c r="F963" s="101" t="s">
        <v>3598</v>
      </c>
      <c r="G963" s="102">
        <v>1071986542</v>
      </c>
      <c r="H963" s="53">
        <v>0</v>
      </c>
      <c r="I963" s="181" t="s">
        <v>99</v>
      </c>
      <c r="J963" s="104" t="s">
        <v>635</v>
      </c>
      <c r="K963" s="105" t="s">
        <v>3859</v>
      </c>
      <c r="L963" s="101" t="s">
        <v>74</v>
      </c>
      <c r="M963" s="53" t="s">
        <v>75</v>
      </c>
      <c r="N963" s="53" t="s">
        <v>3860</v>
      </c>
      <c r="O963" s="101" t="s">
        <v>117</v>
      </c>
      <c r="P963" s="107">
        <v>45373</v>
      </c>
      <c r="Q963" s="107" t="s">
        <v>7</v>
      </c>
      <c r="R963" s="108" t="s">
        <v>3861</v>
      </c>
      <c r="S963" s="107">
        <v>45378</v>
      </c>
      <c r="T963" s="107">
        <v>45499</v>
      </c>
      <c r="U963" s="107" t="s">
        <v>123</v>
      </c>
      <c r="V963" s="107" t="s">
        <v>123</v>
      </c>
      <c r="W963" s="107" t="s">
        <v>123</v>
      </c>
      <c r="X963" s="53" t="s">
        <v>3862</v>
      </c>
      <c r="Y963" s="53">
        <v>1</v>
      </c>
      <c r="Z963" s="53" t="s">
        <v>3612</v>
      </c>
      <c r="AA963" s="107">
        <v>45467</v>
      </c>
      <c r="AB963" s="226"/>
      <c r="AC963" s="226"/>
      <c r="AD963" s="107" t="s">
        <v>123</v>
      </c>
      <c r="AE963" s="107" t="s">
        <v>123</v>
      </c>
      <c r="AF963" s="118">
        <v>45561</v>
      </c>
      <c r="AG963" s="110">
        <v>27200000</v>
      </c>
      <c r="AH963" s="107">
        <v>45467</v>
      </c>
      <c r="AI963" s="110">
        <v>13600000</v>
      </c>
      <c r="AJ963" s="51">
        <v>1</v>
      </c>
      <c r="AK963" s="130">
        <v>40800000</v>
      </c>
      <c r="AL963" s="111" t="str" cm="1">
        <f t="array" aca="1" ref="AL963" ca="1">_xlfn.IFS(TODAY()&lt;AF963,AF963-TODAY(),TODAY()&gt;AF963,"TERMINADO")</f>
        <v>TERMINADO</v>
      </c>
      <c r="AM963" s="112" t="s">
        <v>84</v>
      </c>
      <c r="AN963" s="112" t="s">
        <v>85</v>
      </c>
      <c r="AO963" s="113" t="s">
        <v>3863</v>
      </c>
      <c r="AP963" s="114" t="s">
        <v>3945</v>
      </c>
      <c r="AQ963" s="99" t="s">
        <v>3865</v>
      </c>
      <c r="AR963" s="101" t="s">
        <v>89</v>
      </c>
      <c r="AS963" s="106" t="s">
        <v>89</v>
      </c>
      <c r="AT963" s="106" t="s">
        <v>3866</v>
      </c>
      <c r="AU963" s="115">
        <v>20245420015133</v>
      </c>
      <c r="AV963" s="99">
        <v>104157</v>
      </c>
      <c r="AW963" s="99">
        <v>6</v>
      </c>
      <c r="AX963" s="116">
        <v>6800000</v>
      </c>
      <c r="AY963" s="117" t="s">
        <v>11321</v>
      </c>
      <c r="AZ963" s="99">
        <v>120</v>
      </c>
      <c r="BA963" s="117" t="s">
        <v>181</v>
      </c>
      <c r="BB963" s="99">
        <v>1161</v>
      </c>
      <c r="BC963" s="118">
        <v>45355</v>
      </c>
      <c r="BD963" s="116">
        <v>136000000</v>
      </c>
      <c r="BE963" s="99">
        <v>1359</v>
      </c>
      <c r="BF963" s="116">
        <v>27200000</v>
      </c>
      <c r="BG963" s="118">
        <v>45373</v>
      </c>
      <c r="BH963" s="117" t="s">
        <v>181</v>
      </c>
      <c r="BI963" s="118" t="s">
        <v>11322</v>
      </c>
      <c r="BJ963" s="99">
        <v>4</v>
      </c>
      <c r="BK963" s="99" t="s">
        <v>3874</v>
      </c>
      <c r="BL963" s="99" t="s">
        <v>4008</v>
      </c>
      <c r="BM963" s="118" t="s">
        <v>4009</v>
      </c>
      <c r="BN963" s="99" t="s">
        <v>3906</v>
      </c>
      <c r="BO963" s="99" t="s">
        <v>3874</v>
      </c>
      <c r="BP963" s="99" t="s">
        <v>3874</v>
      </c>
      <c r="BQ963" s="99" t="s">
        <v>123</v>
      </c>
      <c r="BR963" s="99" t="s">
        <v>3874</v>
      </c>
      <c r="BS963" s="99" t="s">
        <v>3874</v>
      </c>
      <c r="BT963" s="99" t="s">
        <v>3874</v>
      </c>
      <c r="BU963" s="99" t="s">
        <v>3874</v>
      </c>
      <c r="BV963" s="99" t="s">
        <v>11323</v>
      </c>
      <c r="BW963" s="99" t="s">
        <v>5894</v>
      </c>
      <c r="BX963" s="99">
        <v>3213303308</v>
      </c>
      <c r="BY963" s="99" t="s">
        <v>3909</v>
      </c>
      <c r="BZ963" s="99" t="s">
        <v>3951</v>
      </c>
      <c r="CA963" s="99" t="s">
        <v>4012</v>
      </c>
      <c r="CB963" s="99">
        <v>3223947774</v>
      </c>
      <c r="CC963" s="118" t="s">
        <v>11324</v>
      </c>
      <c r="CD963" s="118">
        <v>32547</v>
      </c>
      <c r="CE963" s="118" t="s">
        <v>3872</v>
      </c>
      <c r="CF963" s="99" t="s">
        <v>3873</v>
      </c>
      <c r="CG963" s="118" t="s">
        <v>3874</v>
      </c>
      <c r="CH963" s="118" t="s">
        <v>3954</v>
      </c>
      <c r="CI963" s="118" t="s">
        <v>11325</v>
      </c>
      <c r="CJ963" s="99" t="s">
        <v>86</v>
      </c>
      <c r="CK963" s="99">
        <v>35</v>
      </c>
      <c r="CL963" s="122" t="s">
        <v>11326</v>
      </c>
      <c r="CM963" s="99" t="s">
        <v>3878</v>
      </c>
      <c r="CN963" s="123">
        <v>1</v>
      </c>
    </row>
    <row r="964" spans="1:92" ht="20.100000000000001" hidden="1" customHeight="1">
      <c r="A964" s="97">
        <v>952</v>
      </c>
      <c r="B964" s="100">
        <v>2024</v>
      </c>
      <c r="C964" s="99" t="s">
        <v>72</v>
      </c>
      <c r="D964" s="99" t="s">
        <v>11327</v>
      </c>
      <c r="E964" s="99" t="s">
        <v>5113</v>
      </c>
      <c r="F964" s="106" t="s">
        <v>3598</v>
      </c>
      <c r="G964" s="102">
        <v>1071986542</v>
      </c>
      <c r="H964" s="53">
        <v>0</v>
      </c>
      <c r="I964" s="149" t="s">
        <v>4042</v>
      </c>
      <c r="J964" s="162" t="s">
        <v>942</v>
      </c>
      <c r="K964" s="163" t="s">
        <v>73</v>
      </c>
      <c r="L964" s="106" t="s">
        <v>74</v>
      </c>
      <c r="M964" s="99" t="s">
        <v>75</v>
      </c>
      <c r="N964" s="99" t="s">
        <v>3860</v>
      </c>
      <c r="O964" s="106" t="s">
        <v>5115</v>
      </c>
      <c r="P964" s="118">
        <v>45589</v>
      </c>
      <c r="Q964" s="118" t="s">
        <v>14</v>
      </c>
      <c r="R964" s="106" t="s">
        <v>3883</v>
      </c>
      <c r="S964" s="151">
        <v>45594</v>
      </c>
      <c r="T964" s="118">
        <v>45657</v>
      </c>
      <c r="U964" s="118" t="s">
        <v>123</v>
      </c>
      <c r="V964" s="118" t="s">
        <v>123</v>
      </c>
      <c r="W964" s="118" t="s">
        <v>123</v>
      </c>
      <c r="X964" s="107" t="s">
        <v>3884</v>
      </c>
      <c r="Y964" s="53">
        <v>1</v>
      </c>
      <c r="Z964" s="115" t="str">
        <f>+R964</f>
        <v>3 Meses 25 dias</v>
      </c>
      <c r="AA964" s="118" t="s">
        <v>123</v>
      </c>
      <c r="AD964" s="118" t="s">
        <v>123</v>
      </c>
      <c r="AE964" s="118" t="s">
        <v>123</v>
      </c>
      <c r="AF964" s="118">
        <v>45710</v>
      </c>
      <c r="AG964" s="110">
        <v>21850000</v>
      </c>
      <c r="AH964" s="153" t="s">
        <v>123</v>
      </c>
      <c r="AI964" s="154">
        <v>0</v>
      </c>
      <c r="AJ964" s="53" t="s">
        <v>123</v>
      </c>
      <c r="AK964" s="110">
        <f>+AG964+AI964</f>
        <v>21850000</v>
      </c>
      <c r="AL964" s="111" t="str" cm="1">
        <f t="array" aca="1" ref="AL964" ca="1">_xlfn.IFS(TODAY()&lt;AF964,AF964-TODAY(),TODAY()&gt;AF964,"TERMINADO")</f>
        <v>TERMINADO</v>
      </c>
      <c r="AM964" s="112" t="s">
        <v>84</v>
      </c>
      <c r="AN964" s="155" t="s">
        <v>3885</v>
      </c>
      <c r="AO964" s="113" t="s">
        <v>3863</v>
      </c>
      <c r="AP964" s="302" t="s">
        <v>5116</v>
      </c>
      <c r="AQ964" s="99" t="s">
        <v>3865</v>
      </c>
      <c r="AR964" s="106" t="s">
        <v>89</v>
      </c>
      <c r="AS964" s="106" t="s">
        <v>89</v>
      </c>
      <c r="AT964" s="106" t="s">
        <v>3866</v>
      </c>
      <c r="AU964" s="133" t="s">
        <v>3960</v>
      </c>
      <c r="AV964" s="99">
        <v>117442</v>
      </c>
      <c r="AW964" s="99">
        <v>5</v>
      </c>
      <c r="AX964" s="116">
        <v>5700000</v>
      </c>
      <c r="AY964" s="166" t="s">
        <v>11328</v>
      </c>
      <c r="AZ964" s="99"/>
      <c r="BA964" s="166" t="s">
        <v>181</v>
      </c>
      <c r="BB964" s="99">
        <v>1962</v>
      </c>
      <c r="BC964" s="118">
        <v>45566</v>
      </c>
      <c r="BD964" s="116">
        <v>109250000</v>
      </c>
      <c r="BE964" s="99">
        <v>2330</v>
      </c>
      <c r="BF964" s="116">
        <v>21850000</v>
      </c>
      <c r="BG964" s="118">
        <v>45594</v>
      </c>
      <c r="BH964" s="166"/>
      <c r="BI964" s="118" t="s">
        <v>5118</v>
      </c>
      <c r="BJ964" s="99">
        <v>4</v>
      </c>
      <c r="BK964" s="99" t="s">
        <v>3874</v>
      </c>
      <c r="BL964" s="99" t="s">
        <v>4008</v>
      </c>
      <c r="BM964" s="118" t="s">
        <v>4009</v>
      </c>
      <c r="BN964" s="99" t="s">
        <v>3906</v>
      </c>
      <c r="BO964" s="99" t="s">
        <v>3874</v>
      </c>
      <c r="BP964" s="99" t="s">
        <v>3874</v>
      </c>
      <c r="BQ964" s="99" t="s">
        <v>123</v>
      </c>
      <c r="BR964" s="99" t="s">
        <v>3874</v>
      </c>
      <c r="BS964" s="99" t="s">
        <v>3874</v>
      </c>
      <c r="BT964" s="99" t="s">
        <v>3874</v>
      </c>
      <c r="BU964" s="99" t="s">
        <v>3874</v>
      </c>
      <c r="BV964" s="99" t="s">
        <v>11323</v>
      </c>
      <c r="BW964" s="99" t="s">
        <v>5894</v>
      </c>
      <c r="BX964" s="99">
        <v>3213303308</v>
      </c>
      <c r="BY964" s="99" t="s">
        <v>3909</v>
      </c>
      <c r="BZ964" s="99" t="s">
        <v>3951</v>
      </c>
      <c r="CA964" s="99" t="s">
        <v>4012</v>
      </c>
      <c r="CB964" s="129">
        <v>3223947774</v>
      </c>
      <c r="CC964" s="118" t="s">
        <v>11324</v>
      </c>
      <c r="CD964" s="118">
        <v>32547</v>
      </c>
      <c r="CE964" s="99" t="s">
        <v>3872</v>
      </c>
      <c r="CF964" s="99" t="s">
        <v>3873</v>
      </c>
      <c r="CG964" s="118"/>
      <c r="CH964" s="118" t="s">
        <v>3954</v>
      </c>
      <c r="CI964" s="118" t="s">
        <v>11325</v>
      </c>
      <c r="CJ964" s="166"/>
      <c r="CK964" s="115"/>
      <c r="CL964" s="332"/>
      <c r="CM964" s="166" t="s">
        <v>14</v>
      </c>
      <c r="CN964" s="123">
        <v>1</v>
      </c>
    </row>
    <row r="965" spans="1:92" ht="20.100000000000001" hidden="1" customHeight="1">
      <c r="A965" s="97">
        <v>101</v>
      </c>
      <c r="B965" s="98">
        <v>2024</v>
      </c>
      <c r="C965" s="99" t="s">
        <v>72</v>
      </c>
      <c r="D965" s="99" t="s">
        <v>11329</v>
      </c>
      <c r="E965" s="99" t="s">
        <v>4095</v>
      </c>
      <c r="F965" s="106" t="s">
        <v>11330</v>
      </c>
      <c r="G965" s="115">
        <v>1052086350</v>
      </c>
      <c r="H965" s="99">
        <v>2</v>
      </c>
      <c r="I965" s="149" t="s">
        <v>4096</v>
      </c>
      <c r="J965" s="99">
        <v>1873</v>
      </c>
      <c r="K965" s="105" t="s">
        <v>3859</v>
      </c>
      <c r="L965" s="106" t="s">
        <v>74</v>
      </c>
      <c r="M965" s="99" t="s">
        <v>75</v>
      </c>
      <c r="N965" s="99" t="s">
        <v>3860</v>
      </c>
      <c r="O965" s="101" t="s">
        <v>916</v>
      </c>
      <c r="P965" s="107">
        <v>45596</v>
      </c>
      <c r="Q965" s="118" t="s">
        <v>14</v>
      </c>
      <c r="R965" s="106" t="s">
        <v>3861</v>
      </c>
      <c r="S965" s="151">
        <v>45604</v>
      </c>
      <c r="T965" s="118">
        <v>45657</v>
      </c>
      <c r="U965" s="118" t="s">
        <v>123</v>
      </c>
      <c r="V965" s="118" t="s">
        <v>123</v>
      </c>
      <c r="W965" s="118" t="s">
        <v>123</v>
      </c>
      <c r="X965" s="118" t="s">
        <v>123</v>
      </c>
      <c r="Y965" s="53" t="s">
        <v>123</v>
      </c>
      <c r="Z965" s="115" t="str">
        <f>+R965</f>
        <v>4 MESES</v>
      </c>
      <c r="AA965" s="118" t="s">
        <v>123</v>
      </c>
      <c r="AD965" s="118" t="s">
        <v>123</v>
      </c>
      <c r="AE965" s="118" t="s">
        <v>123</v>
      </c>
      <c r="AF965" s="118">
        <f>+T965</f>
        <v>45657</v>
      </c>
      <c r="AG965" s="110">
        <v>22800000</v>
      </c>
      <c r="AH965" s="153" t="s">
        <v>123</v>
      </c>
      <c r="AI965" s="154">
        <v>0</v>
      </c>
      <c r="AJ965" s="53" t="s">
        <v>123</v>
      </c>
      <c r="AK965" s="110">
        <f>+AG965+AI965</f>
        <v>22800000</v>
      </c>
      <c r="AL965" s="111" t="str" cm="1">
        <f t="array" aca="1" ref="AL965" ca="1">_xlfn.IFS(TODAY()&lt;AF965,AF965-TODAY(),TODAY()&gt;AF965,"TERMINADO")</f>
        <v>TERMINADO</v>
      </c>
      <c r="AM965" s="112" t="s">
        <v>84</v>
      </c>
      <c r="AN965" s="155" t="s">
        <v>3885</v>
      </c>
      <c r="AO965" s="113" t="s">
        <v>3863</v>
      </c>
      <c r="AP965" s="114" t="s">
        <v>4097</v>
      </c>
      <c r="AQ965" s="99" t="s">
        <v>3865</v>
      </c>
      <c r="AR965" s="101" t="s">
        <v>200</v>
      </c>
      <c r="AS965" s="101" t="s">
        <v>141</v>
      </c>
      <c r="AT965" s="101" t="s">
        <v>4098</v>
      </c>
      <c r="AU965" s="104" t="s">
        <v>4430</v>
      </c>
      <c r="AV965" s="99">
        <v>116424</v>
      </c>
      <c r="AW965" s="99">
        <v>10</v>
      </c>
      <c r="AX965" s="116">
        <v>5700000</v>
      </c>
      <c r="AY965" s="117" t="s">
        <v>11331</v>
      </c>
      <c r="AZ965" s="99"/>
      <c r="BA965" s="117" t="s">
        <v>181</v>
      </c>
      <c r="BB965" s="99">
        <v>2006</v>
      </c>
      <c r="BC965" s="118">
        <v>45575</v>
      </c>
      <c r="BD965" s="116">
        <v>228000000</v>
      </c>
      <c r="BE965" s="99">
        <v>2505</v>
      </c>
      <c r="BF965" s="116">
        <v>22800000</v>
      </c>
      <c r="BG965" s="118">
        <v>45603</v>
      </c>
      <c r="BH965" s="117"/>
      <c r="BI965" s="118">
        <v>45603</v>
      </c>
      <c r="BJ965" s="99">
        <v>5</v>
      </c>
      <c r="BK965" s="254"/>
      <c r="BL965" s="254" t="s">
        <v>4008</v>
      </c>
      <c r="BM965" s="334"/>
      <c r="BN965" s="254"/>
      <c r="BO965" s="254"/>
      <c r="BP965" s="254"/>
      <c r="BQ965" s="254"/>
      <c r="BR965" s="254"/>
      <c r="BS965" s="254"/>
      <c r="BT965" s="254"/>
      <c r="BU965" s="254"/>
      <c r="BV965" s="254"/>
      <c r="BW965" s="254"/>
      <c r="BX965" s="254"/>
      <c r="BY965" s="254"/>
      <c r="BZ965" s="254"/>
      <c r="CA965" s="256"/>
      <c r="CB965" s="141">
        <v>3007233851</v>
      </c>
      <c r="CC965" s="189" t="s">
        <v>11332</v>
      </c>
      <c r="CD965" s="118">
        <v>34125</v>
      </c>
      <c r="CE965" s="99" t="s">
        <v>3872</v>
      </c>
      <c r="CF965" s="99" t="s">
        <v>3873</v>
      </c>
      <c r="CG965" s="118"/>
      <c r="CH965" s="118" t="s">
        <v>4082</v>
      </c>
      <c r="CI965" s="118" t="s">
        <v>11333</v>
      </c>
      <c r="CJ965" s="117"/>
      <c r="CK965" s="115"/>
      <c r="CL965" s="156"/>
      <c r="CM965" s="117" t="s">
        <v>15</v>
      </c>
      <c r="CN965" s="123">
        <v>1</v>
      </c>
    </row>
    <row r="966" spans="1:92" ht="20.100000000000001" hidden="1" customHeight="1">
      <c r="A966" s="97">
        <v>345</v>
      </c>
      <c r="B966" s="98">
        <v>2024</v>
      </c>
      <c r="C966" s="99" t="s">
        <v>72</v>
      </c>
      <c r="D966" s="53" t="s">
        <v>11334</v>
      </c>
      <c r="E966" s="99" t="s">
        <v>6532</v>
      </c>
      <c r="F966" s="106" t="s">
        <v>3602</v>
      </c>
      <c r="G966" s="115">
        <v>79967309</v>
      </c>
      <c r="H966" s="99">
        <v>8</v>
      </c>
      <c r="I966" s="103" t="s">
        <v>803</v>
      </c>
      <c r="J966" s="99">
        <v>1843</v>
      </c>
      <c r="K966" s="105" t="s">
        <v>107</v>
      </c>
      <c r="L966" s="106" t="s">
        <v>74</v>
      </c>
      <c r="M966" s="99" t="s">
        <v>75</v>
      </c>
      <c r="N966" s="53" t="s">
        <v>3860</v>
      </c>
      <c r="O966" s="101" t="s">
        <v>2918</v>
      </c>
      <c r="P966" s="118">
        <v>45372</v>
      </c>
      <c r="Q966" s="107" t="s">
        <v>7</v>
      </c>
      <c r="R966" s="106" t="s">
        <v>3861</v>
      </c>
      <c r="S966" s="118">
        <v>45383</v>
      </c>
      <c r="T966" s="118">
        <v>45504</v>
      </c>
      <c r="U966" s="107" t="s">
        <v>123</v>
      </c>
      <c r="V966" s="107" t="s">
        <v>123</v>
      </c>
      <c r="W966" s="107" t="s">
        <v>123</v>
      </c>
      <c r="X966" s="53" t="s">
        <v>3862</v>
      </c>
      <c r="Y966" s="53">
        <v>1</v>
      </c>
      <c r="Z966" s="53" t="s">
        <v>3612</v>
      </c>
      <c r="AA966" s="107">
        <v>45464</v>
      </c>
      <c r="AB966" s="226"/>
      <c r="AC966" s="226"/>
      <c r="AD966" s="107" t="s">
        <v>123</v>
      </c>
      <c r="AE966" s="107" t="s">
        <v>123</v>
      </c>
      <c r="AF966" s="107">
        <v>45565</v>
      </c>
      <c r="AG966" s="130">
        <v>22800000</v>
      </c>
      <c r="AH966" s="107">
        <v>45464</v>
      </c>
      <c r="AI966" s="110">
        <v>11400000</v>
      </c>
      <c r="AJ966" s="51">
        <v>1</v>
      </c>
      <c r="AK966" s="130">
        <v>34200000</v>
      </c>
      <c r="AL966" s="111" t="str" cm="1">
        <f t="array" aca="1" ref="AL966" ca="1">_xlfn.IFS(TODAY()&lt;AF966,AF966-TODAY(),TODAY()&gt;AF966,"TERMINADO")</f>
        <v>TERMINADO</v>
      </c>
      <c r="AM966" s="112" t="s">
        <v>84</v>
      </c>
      <c r="AN966" s="112" t="s">
        <v>85</v>
      </c>
      <c r="AO966" s="113" t="s">
        <v>3863</v>
      </c>
      <c r="AP966" s="114" t="s">
        <v>6534</v>
      </c>
      <c r="AQ966" s="99" t="s">
        <v>3865</v>
      </c>
      <c r="AR966" s="106" t="s">
        <v>114</v>
      </c>
      <c r="AS966" s="106" t="s">
        <v>114</v>
      </c>
      <c r="AT966" s="101" t="s">
        <v>4006</v>
      </c>
      <c r="AU966" s="219">
        <v>20245420020933</v>
      </c>
      <c r="AV966" s="99">
        <v>104244</v>
      </c>
      <c r="AW966" s="99">
        <v>3</v>
      </c>
      <c r="AX966" s="116">
        <v>5700000</v>
      </c>
      <c r="AY966" s="117" t="s">
        <v>11335</v>
      </c>
      <c r="AZ966" s="99">
        <v>120</v>
      </c>
      <c r="BA966" s="117" t="s">
        <v>181</v>
      </c>
      <c r="BB966" s="99">
        <v>1245</v>
      </c>
      <c r="BC966" s="118">
        <v>45362</v>
      </c>
      <c r="BD966" s="116">
        <v>68400000</v>
      </c>
      <c r="BE966" s="99">
        <v>1345</v>
      </c>
      <c r="BF966" s="116">
        <v>22800000</v>
      </c>
      <c r="BG966" s="118">
        <v>45372</v>
      </c>
      <c r="BH966" s="99" t="s">
        <v>181</v>
      </c>
      <c r="BI966" s="118">
        <v>45381</v>
      </c>
      <c r="BJ966" s="99">
        <v>1</v>
      </c>
      <c r="BK966" s="99" t="s">
        <v>3874</v>
      </c>
      <c r="BL966" s="99" t="s">
        <v>4008</v>
      </c>
      <c r="BM966" s="118" t="s">
        <v>4009</v>
      </c>
      <c r="BN966" s="99" t="s">
        <v>3939</v>
      </c>
      <c r="BO966" s="99" t="s">
        <v>3874</v>
      </c>
      <c r="BP966" s="99" t="s">
        <v>3874</v>
      </c>
      <c r="BQ966" s="99" t="s">
        <v>123</v>
      </c>
      <c r="BR966" s="99" t="s">
        <v>3935</v>
      </c>
      <c r="BS966" s="99" t="s">
        <v>3874</v>
      </c>
      <c r="BT966" s="99" t="s">
        <v>3874</v>
      </c>
      <c r="BU966" s="99" t="s">
        <v>3874</v>
      </c>
      <c r="BV966" s="99" t="s">
        <v>11336</v>
      </c>
      <c r="BW966" s="99" t="s">
        <v>4444</v>
      </c>
      <c r="BX966" s="99">
        <v>3122183835</v>
      </c>
      <c r="BY966" s="99" t="s">
        <v>3909</v>
      </c>
      <c r="BZ966" s="99" t="s">
        <v>3951</v>
      </c>
      <c r="CA966" s="99" t="s">
        <v>3952</v>
      </c>
      <c r="CB966" s="99">
        <v>3108691018</v>
      </c>
      <c r="CC966" s="118" t="s">
        <v>11337</v>
      </c>
      <c r="CD966" s="118">
        <v>28572</v>
      </c>
      <c r="CE966" s="118" t="s">
        <v>3872</v>
      </c>
      <c r="CF966" s="99" t="s">
        <v>3873</v>
      </c>
      <c r="CG966" s="118" t="s">
        <v>181</v>
      </c>
      <c r="CH966" s="201" t="s">
        <v>11338</v>
      </c>
      <c r="CI966" s="118" t="s">
        <v>11339</v>
      </c>
      <c r="CJ966" s="99" t="s">
        <v>86</v>
      </c>
      <c r="CK966" s="99">
        <v>46</v>
      </c>
      <c r="CL966" s="122" t="s">
        <v>11340</v>
      </c>
      <c r="CM966" s="99" t="s">
        <v>3878</v>
      </c>
      <c r="CN966" s="123">
        <v>1</v>
      </c>
    </row>
    <row r="967" spans="1:92" ht="20.100000000000001" hidden="1" customHeight="1">
      <c r="A967" s="97">
        <v>895</v>
      </c>
      <c r="B967" s="98">
        <v>2024</v>
      </c>
      <c r="C967" s="99" t="s">
        <v>72</v>
      </c>
      <c r="D967" s="99" t="s">
        <v>11341</v>
      </c>
      <c r="E967" s="99" t="s">
        <v>11342</v>
      </c>
      <c r="F967" s="106" t="s">
        <v>3602</v>
      </c>
      <c r="G967" s="102">
        <v>79967309</v>
      </c>
      <c r="H967" s="99">
        <v>8</v>
      </c>
      <c r="I967" s="149" t="s">
        <v>4226</v>
      </c>
      <c r="J967" s="104" t="s">
        <v>169</v>
      </c>
      <c r="K967" s="105" t="s">
        <v>107</v>
      </c>
      <c r="L967" s="106" t="s">
        <v>74</v>
      </c>
      <c r="M967" s="99" t="s">
        <v>75</v>
      </c>
      <c r="N967" s="99" t="s">
        <v>3860</v>
      </c>
      <c r="O967" s="101" t="s">
        <v>108</v>
      </c>
      <c r="P967" s="107">
        <v>45581</v>
      </c>
      <c r="Q967" s="118" t="s">
        <v>14</v>
      </c>
      <c r="R967" s="106" t="s">
        <v>11343</v>
      </c>
      <c r="S967" s="151">
        <v>45586</v>
      </c>
      <c r="T967" s="118">
        <v>45657</v>
      </c>
      <c r="U967" s="118" t="s">
        <v>123</v>
      </c>
      <c r="V967" s="118" t="s">
        <v>123</v>
      </c>
      <c r="W967" s="118" t="s">
        <v>123</v>
      </c>
      <c r="X967" s="107" t="s">
        <v>3884</v>
      </c>
      <c r="Y967" s="53">
        <v>1</v>
      </c>
      <c r="Z967" s="115" t="str">
        <f>+R967</f>
        <v>3 Meses 14 Dias</v>
      </c>
      <c r="AA967" s="118" t="s">
        <v>123</v>
      </c>
      <c r="AD967" s="118" t="s">
        <v>123</v>
      </c>
      <c r="AE967" s="118" t="s">
        <v>123</v>
      </c>
      <c r="AF967" s="118">
        <v>45692</v>
      </c>
      <c r="AG967" s="110">
        <v>18924533</v>
      </c>
      <c r="AH967" s="153" t="s">
        <v>123</v>
      </c>
      <c r="AI967" s="154">
        <v>0</v>
      </c>
      <c r="AJ967" s="53" t="s">
        <v>123</v>
      </c>
      <c r="AK967" s="110">
        <f>+AG967+AI967</f>
        <v>18924533</v>
      </c>
      <c r="AL967" s="111" t="str" cm="1">
        <f t="array" aca="1" ref="AL967" ca="1">_xlfn.IFS(TODAY()&lt;AF967,AF967-TODAY(),TODAY()&gt;AF967,"TERMINADO")</f>
        <v>TERMINADO</v>
      </c>
      <c r="AM967" s="112" t="s">
        <v>84</v>
      </c>
      <c r="AN967" s="155" t="s">
        <v>3885</v>
      </c>
      <c r="AO967" s="113" t="s">
        <v>3863</v>
      </c>
      <c r="AP967" s="114" t="s">
        <v>11344</v>
      </c>
      <c r="AQ967" s="99" t="s">
        <v>3865</v>
      </c>
      <c r="AR967" s="101" t="s">
        <v>114</v>
      </c>
      <c r="AS967" s="101" t="s">
        <v>114</v>
      </c>
      <c r="AT967" s="288" t="s">
        <v>4729</v>
      </c>
      <c r="AU967" s="192" t="s">
        <v>4730</v>
      </c>
      <c r="AV967" s="99">
        <v>116023</v>
      </c>
      <c r="AW967" s="99">
        <v>1</v>
      </c>
      <c r="AX967" s="116">
        <v>5459000</v>
      </c>
      <c r="AY967" s="117" t="s">
        <v>11345</v>
      </c>
      <c r="AZ967" s="99"/>
      <c r="BA967" s="117" t="s">
        <v>181</v>
      </c>
      <c r="BB967" s="99">
        <v>2003</v>
      </c>
      <c r="BC967" s="118">
        <v>45575</v>
      </c>
      <c r="BD967" s="116">
        <v>18924533</v>
      </c>
      <c r="BE967" s="99">
        <v>2261</v>
      </c>
      <c r="BF967" s="116">
        <v>18924533</v>
      </c>
      <c r="BG967" s="118">
        <v>45583</v>
      </c>
      <c r="BH967" s="117"/>
      <c r="BI967" s="118" t="e">
        <v>#N/A</v>
      </c>
      <c r="BJ967" s="99" t="e">
        <v>#N/A</v>
      </c>
      <c r="BK967" s="99" t="s">
        <v>3874</v>
      </c>
      <c r="BL967" s="254" t="s">
        <v>4008</v>
      </c>
      <c r="BM967" s="118" t="s">
        <v>4009</v>
      </c>
      <c r="BN967" s="99" t="s">
        <v>3939</v>
      </c>
      <c r="BO967" s="99" t="s">
        <v>3874</v>
      </c>
      <c r="BP967" s="99" t="s">
        <v>3874</v>
      </c>
      <c r="BQ967" s="99" t="s">
        <v>123</v>
      </c>
      <c r="BR967" s="99" t="s">
        <v>3935</v>
      </c>
      <c r="BS967" s="99" t="s">
        <v>3874</v>
      </c>
      <c r="BT967" s="99" t="s">
        <v>3874</v>
      </c>
      <c r="BU967" s="99" t="s">
        <v>3874</v>
      </c>
      <c r="BV967" s="99" t="s">
        <v>11336</v>
      </c>
      <c r="BW967" s="99" t="s">
        <v>4444</v>
      </c>
      <c r="BX967" s="99">
        <v>3122183835</v>
      </c>
      <c r="BY967" s="99" t="s">
        <v>3909</v>
      </c>
      <c r="BZ967" s="99" t="s">
        <v>3951</v>
      </c>
      <c r="CA967" s="99" t="s">
        <v>3952</v>
      </c>
      <c r="CB967" s="99">
        <v>3108691018</v>
      </c>
      <c r="CC967" s="118" t="s">
        <v>11337</v>
      </c>
      <c r="CD967" s="118">
        <v>28572</v>
      </c>
      <c r="CE967" s="244" t="s">
        <v>3872</v>
      </c>
      <c r="CF967" s="99" t="s">
        <v>3873</v>
      </c>
      <c r="CG967" s="99" t="s">
        <v>181</v>
      </c>
      <c r="CH967" s="201" t="s">
        <v>11338</v>
      </c>
      <c r="CI967" s="118" t="s">
        <v>11339</v>
      </c>
      <c r="CJ967" s="99" t="s">
        <v>86</v>
      </c>
      <c r="CK967" s="115"/>
      <c r="CL967" s="122" t="s">
        <v>11340</v>
      </c>
      <c r="CM967" s="166" t="s">
        <v>14</v>
      </c>
      <c r="CN967" s="123">
        <v>1</v>
      </c>
    </row>
    <row r="968" spans="1:92" ht="20.100000000000001" hidden="1" customHeight="1">
      <c r="A968" s="97">
        <v>641</v>
      </c>
      <c r="B968" s="98">
        <v>2024</v>
      </c>
      <c r="C968" s="99" t="s">
        <v>72</v>
      </c>
      <c r="D968" s="99" t="s">
        <v>11346</v>
      </c>
      <c r="E968" s="99" t="s">
        <v>7672</v>
      </c>
      <c r="F968" s="106" t="s">
        <v>11347</v>
      </c>
      <c r="G968" s="115">
        <v>79597286</v>
      </c>
      <c r="H968" s="99">
        <v>9</v>
      </c>
      <c r="I968" s="103" t="s">
        <v>3967</v>
      </c>
      <c r="J968" s="99">
        <v>1873</v>
      </c>
      <c r="K968" s="105" t="s">
        <v>3859</v>
      </c>
      <c r="L968" s="101" t="s">
        <v>74</v>
      </c>
      <c r="M968" s="53" t="s">
        <v>75</v>
      </c>
      <c r="N968" s="53" t="s">
        <v>3860</v>
      </c>
      <c r="O968" s="101" t="s">
        <v>2023</v>
      </c>
      <c r="P968" s="118">
        <v>45527</v>
      </c>
      <c r="Q968" s="118" t="s">
        <v>12</v>
      </c>
      <c r="R968" s="106" t="s">
        <v>3861</v>
      </c>
      <c r="S968" s="118">
        <v>45530</v>
      </c>
      <c r="T968" s="118">
        <v>45651</v>
      </c>
      <c r="U968" s="107"/>
      <c r="V968" s="107"/>
      <c r="W968" s="102"/>
      <c r="X968" s="53" t="s">
        <v>4318</v>
      </c>
      <c r="Y968" s="53">
        <v>1</v>
      </c>
      <c r="Z968" s="102" t="s">
        <v>4362</v>
      </c>
      <c r="AA968" s="107">
        <v>45649</v>
      </c>
      <c r="AB968" s="299"/>
      <c r="AD968" s="107"/>
      <c r="AE968" s="107"/>
      <c r="AF968" s="118">
        <v>45682</v>
      </c>
      <c r="AG968" s="130">
        <v>24000000</v>
      </c>
      <c r="AH968" s="107">
        <v>45649</v>
      </c>
      <c r="AI968" s="110">
        <v>6000000</v>
      </c>
      <c r="AJ968" s="51">
        <v>1</v>
      </c>
      <c r="AK968" s="110">
        <f>+AG968+AI968</f>
        <v>30000000</v>
      </c>
      <c r="AL968" s="111" t="str" cm="1">
        <f t="array" aca="1" ref="AL968" ca="1">_xlfn.IFS(TODAY()&lt;AF968,AF968-TODAY(),TODAY()&gt;AF968,"TERMINADO")</f>
        <v>TERMINADO</v>
      </c>
      <c r="AM968" s="112" t="s">
        <v>84</v>
      </c>
      <c r="AN968" s="112" t="s">
        <v>85</v>
      </c>
      <c r="AO968" s="113" t="s">
        <v>3863</v>
      </c>
      <c r="AP968" s="114" t="s">
        <v>7673</v>
      </c>
      <c r="AQ968" s="53" t="s">
        <v>3865</v>
      </c>
      <c r="AR968" s="101" t="s">
        <v>1796</v>
      </c>
      <c r="AS968" s="101" t="s">
        <v>141</v>
      </c>
      <c r="AT968" s="106" t="s">
        <v>7674</v>
      </c>
      <c r="AU968" s="115">
        <v>20245420024433</v>
      </c>
      <c r="AV968" s="99">
        <v>115489</v>
      </c>
      <c r="AW968" s="99">
        <v>3</v>
      </c>
      <c r="AX968" s="116">
        <v>6000000</v>
      </c>
      <c r="AY968" s="117" t="s">
        <v>11348</v>
      </c>
      <c r="AZ968" s="99">
        <v>120</v>
      </c>
      <c r="BA968" s="99" t="s">
        <v>181</v>
      </c>
      <c r="BB968" s="99">
        <v>1786</v>
      </c>
      <c r="BC968" s="118">
        <v>45519</v>
      </c>
      <c r="BD968" s="116">
        <v>72000000</v>
      </c>
      <c r="BE968" s="99">
        <v>2002</v>
      </c>
      <c r="BF968" s="116">
        <v>24000000</v>
      </c>
      <c r="BG968" s="118">
        <v>45530</v>
      </c>
      <c r="BH968" s="99" t="s">
        <v>181</v>
      </c>
      <c r="BI968" s="118" t="s">
        <v>11349</v>
      </c>
      <c r="BJ968" s="99">
        <v>1</v>
      </c>
      <c r="BK968" s="99" t="s">
        <v>3874</v>
      </c>
      <c r="BL968" s="99" t="s">
        <v>4008</v>
      </c>
      <c r="BM968" s="118" t="s">
        <v>4009</v>
      </c>
      <c r="BN968" s="99" t="s">
        <v>3906</v>
      </c>
      <c r="BO968" s="99" t="s">
        <v>3874</v>
      </c>
      <c r="BP968" s="99" t="s">
        <v>3874</v>
      </c>
      <c r="BQ968" s="99" t="s">
        <v>123</v>
      </c>
      <c r="BR968" s="99" t="s">
        <v>3935</v>
      </c>
      <c r="BS968" s="99" t="s">
        <v>3874</v>
      </c>
      <c r="BT968" s="99" t="s">
        <v>3874</v>
      </c>
      <c r="BU968" s="99" t="s">
        <v>3874</v>
      </c>
      <c r="BV968" s="99" t="s">
        <v>11350</v>
      </c>
      <c r="BW968" s="99" t="s">
        <v>4114</v>
      </c>
      <c r="BX968" s="99">
        <v>3118865673</v>
      </c>
      <c r="BY968" s="99" t="s">
        <v>4059</v>
      </c>
      <c r="BZ968" s="99" t="s">
        <v>3951</v>
      </c>
      <c r="CA968" s="99" t="s">
        <v>4012</v>
      </c>
      <c r="CB968" s="99">
        <v>3103101019</v>
      </c>
      <c r="CC968" s="118" t="s">
        <v>11351</v>
      </c>
      <c r="CD968" s="118">
        <v>26335</v>
      </c>
      <c r="CE968" s="99" t="s">
        <v>3872</v>
      </c>
      <c r="CF968" s="99" t="s">
        <v>3873</v>
      </c>
      <c r="CG968" s="99"/>
      <c r="CH968" s="118" t="s">
        <v>4000</v>
      </c>
      <c r="CI968" s="118" t="s">
        <v>11352</v>
      </c>
      <c r="CJ968" s="99"/>
      <c r="CK968" s="99">
        <v>52</v>
      </c>
      <c r="CL968" s="122" t="s">
        <v>11353</v>
      </c>
      <c r="CM968" s="117" t="s">
        <v>12</v>
      </c>
      <c r="CN968" s="123">
        <v>1</v>
      </c>
    </row>
    <row r="969" spans="1:92" ht="20.100000000000001" hidden="1" customHeight="1">
      <c r="A969" s="97">
        <v>355</v>
      </c>
      <c r="B969" s="98">
        <v>2024</v>
      </c>
      <c r="C969" s="99" t="s">
        <v>72</v>
      </c>
      <c r="D969" s="99" t="s">
        <v>11354</v>
      </c>
      <c r="E969" s="99" t="s">
        <v>11355</v>
      </c>
      <c r="F969" s="106" t="s">
        <v>3609</v>
      </c>
      <c r="G969" s="115">
        <v>53083582</v>
      </c>
      <c r="H969" s="99">
        <v>3</v>
      </c>
      <c r="I969" s="103" t="s">
        <v>99</v>
      </c>
      <c r="J969" s="104" t="s">
        <v>635</v>
      </c>
      <c r="K969" s="105" t="s">
        <v>3859</v>
      </c>
      <c r="L969" s="101" t="s">
        <v>74</v>
      </c>
      <c r="M969" s="53" t="s">
        <v>75</v>
      </c>
      <c r="N969" s="53" t="s">
        <v>3860</v>
      </c>
      <c r="O969" s="101" t="s">
        <v>3239</v>
      </c>
      <c r="P969" s="118">
        <v>45366</v>
      </c>
      <c r="Q969" s="107" t="s">
        <v>7</v>
      </c>
      <c r="R969" s="106" t="s">
        <v>3861</v>
      </c>
      <c r="S969" s="118">
        <v>45373</v>
      </c>
      <c r="T969" s="118">
        <v>45494</v>
      </c>
      <c r="U969" s="107" t="s">
        <v>123</v>
      </c>
      <c r="V969" s="107" t="s">
        <v>123</v>
      </c>
      <c r="W969" s="107" t="s">
        <v>123</v>
      </c>
      <c r="X969" s="53" t="s">
        <v>3862</v>
      </c>
      <c r="Y969" s="53">
        <v>1</v>
      </c>
      <c r="Z969" s="53" t="s">
        <v>3612</v>
      </c>
      <c r="AA969" s="107">
        <v>45470</v>
      </c>
      <c r="AB969" s="226"/>
      <c r="AC969" s="226"/>
      <c r="AD969" s="107" t="s">
        <v>123</v>
      </c>
      <c r="AE969" s="107" t="s">
        <v>123</v>
      </c>
      <c r="AF969" s="107">
        <v>45556</v>
      </c>
      <c r="AG969" s="130">
        <v>20648000</v>
      </c>
      <c r="AH969" s="107">
        <v>45470</v>
      </c>
      <c r="AI969" s="110">
        <v>10324000</v>
      </c>
      <c r="AJ969" s="51">
        <v>1</v>
      </c>
      <c r="AK969" s="110">
        <v>30972000</v>
      </c>
      <c r="AL969" s="111" t="str" cm="1">
        <f t="array" aca="1" ref="AL969" ca="1">_xlfn.IFS(TODAY()&lt;AF969,AF969-TODAY(),TODAY()&gt;AF969,"TERMINADO")</f>
        <v>TERMINADO</v>
      </c>
      <c r="AM969" s="112" t="s">
        <v>84</v>
      </c>
      <c r="AN969" s="112" t="s">
        <v>85</v>
      </c>
      <c r="AO969" s="113" t="s">
        <v>3863</v>
      </c>
      <c r="AP969" s="114" t="s">
        <v>11356</v>
      </c>
      <c r="AQ969" s="99" t="s">
        <v>3865</v>
      </c>
      <c r="AR969" s="106" t="s">
        <v>446</v>
      </c>
      <c r="AS969" s="101" t="s">
        <v>141</v>
      </c>
      <c r="AT969" s="136" t="s">
        <v>4555</v>
      </c>
      <c r="AU969" s="115">
        <v>20245420015983</v>
      </c>
      <c r="AV969" s="99">
        <v>103831</v>
      </c>
      <c r="AW969" s="99">
        <v>1</v>
      </c>
      <c r="AX969" s="116">
        <v>5162000</v>
      </c>
      <c r="AY969" s="117" t="s">
        <v>11357</v>
      </c>
      <c r="AZ969" s="99">
        <v>120</v>
      </c>
      <c r="BA969" s="117" t="s">
        <v>181</v>
      </c>
      <c r="BB969" s="99">
        <v>1165</v>
      </c>
      <c r="BC969" s="118">
        <v>45355</v>
      </c>
      <c r="BD969" s="116">
        <v>20648000</v>
      </c>
      <c r="BE969" s="99">
        <v>1280</v>
      </c>
      <c r="BF969" s="116">
        <v>20648000</v>
      </c>
      <c r="BG969" s="118">
        <v>45366</v>
      </c>
      <c r="BH969" s="99" t="s">
        <v>181</v>
      </c>
      <c r="BI969" s="118" t="s">
        <v>11358</v>
      </c>
      <c r="BJ969" s="99">
        <v>1</v>
      </c>
      <c r="BK969" s="99" t="s">
        <v>3874</v>
      </c>
      <c r="BL969" s="99" t="s">
        <v>3891</v>
      </c>
      <c r="BM969" s="118" t="s">
        <v>3905</v>
      </c>
      <c r="BN969" s="99" t="s">
        <v>3906</v>
      </c>
      <c r="BO969" s="99" t="s">
        <v>3874</v>
      </c>
      <c r="BP969" s="99" t="s">
        <v>3874</v>
      </c>
      <c r="BQ969" s="99" t="s">
        <v>123</v>
      </c>
      <c r="BR969" s="99" t="s">
        <v>3874</v>
      </c>
      <c r="BS969" s="99" t="s">
        <v>3874</v>
      </c>
      <c r="BT969" s="99" t="s">
        <v>3874</v>
      </c>
      <c r="BU969" s="99" t="s">
        <v>3874</v>
      </c>
      <c r="BV969" s="99" t="s">
        <v>11359</v>
      </c>
      <c r="BW969" s="99" t="s">
        <v>4136</v>
      </c>
      <c r="BX969" s="99">
        <v>3157117347</v>
      </c>
      <c r="BY969" s="99" t="s">
        <v>3909</v>
      </c>
      <c r="BZ969" s="99" t="s">
        <v>4060</v>
      </c>
      <c r="CA969" s="99" t="s">
        <v>3911</v>
      </c>
      <c r="CB969" s="99">
        <v>3142040821</v>
      </c>
      <c r="CC969" s="118" t="s">
        <v>11360</v>
      </c>
      <c r="CD969" s="118">
        <v>31174</v>
      </c>
      <c r="CE969" s="118" t="s">
        <v>3872</v>
      </c>
      <c r="CF969" s="99" t="s">
        <v>3873</v>
      </c>
      <c r="CG969" s="118" t="s">
        <v>181</v>
      </c>
      <c r="CH969" s="118" t="s">
        <v>3977</v>
      </c>
      <c r="CI969" s="118" t="s">
        <v>11361</v>
      </c>
      <c r="CJ969" s="99" t="s">
        <v>86</v>
      </c>
      <c r="CK969" s="99">
        <v>39</v>
      </c>
      <c r="CL969" s="122" t="s">
        <v>11362</v>
      </c>
      <c r="CM969" s="99" t="s">
        <v>3878</v>
      </c>
      <c r="CN969" s="123">
        <v>1</v>
      </c>
    </row>
    <row r="970" spans="1:92" ht="20.100000000000001" hidden="1" customHeight="1">
      <c r="A970" s="97">
        <v>742</v>
      </c>
      <c r="B970" s="98">
        <v>2024</v>
      </c>
      <c r="C970" s="99" t="s">
        <v>72</v>
      </c>
      <c r="D970" s="99" t="s">
        <v>11363</v>
      </c>
      <c r="E970" s="99" t="s">
        <v>11364</v>
      </c>
      <c r="F970" s="106" t="s">
        <v>3609</v>
      </c>
      <c r="G970" s="115">
        <v>53083582</v>
      </c>
      <c r="H970" s="99">
        <v>3</v>
      </c>
      <c r="I970" s="103" t="s">
        <v>2494</v>
      </c>
      <c r="J970" s="99">
        <v>1873</v>
      </c>
      <c r="K970" s="105" t="s">
        <v>3859</v>
      </c>
      <c r="L970" s="101" t="s">
        <v>74</v>
      </c>
      <c r="M970" s="53" t="s">
        <v>75</v>
      </c>
      <c r="N970" s="53" t="s">
        <v>3860</v>
      </c>
      <c r="O970" s="101" t="s">
        <v>3239</v>
      </c>
      <c r="P970" s="118">
        <v>45555</v>
      </c>
      <c r="Q970" s="118" t="s">
        <v>13</v>
      </c>
      <c r="R970" s="106" t="s">
        <v>3969</v>
      </c>
      <c r="S970" s="159">
        <v>45559</v>
      </c>
      <c r="T970" s="118">
        <v>45657</v>
      </c>
      <c r="U970" s="107" t="s">
        <v>123</v>
      </c>
      <c r="V970" s="107" t="s">
        <v>123</v>
      </c>
      <c r="W970" s="107" t="s">
        <v>123</v>
      </c>
      <c r="X970" s="107" t="s">
        <v>4361</v>
      </c>
      <c r="Y970" s="53">
        <v>1</v>
      </c>
      <c r="Z970" s="102" t="s">
        <v>11365</v>
      </c>
      <c r="AA970" s="107">
        <v>45649</v>
      </c>
      <c r="AD970" s="107" t="s">
        <v>123</v>
      </c>
      <c r="AE970" s="107" t="s">
        <v>123</v>
      </c>
      <c r="AF970" s="107">
        <v>45701</v>
      </c>
      <c r="AG970" s="130">
        <v>20900000</v>
      </c>
      <c r="AH970" s="107">
        <v>45649</v>
      </c>
      <c r="AI970" s="110">
        <v>5700000</v>
      </c>
      <c r="AJ970" s="51">
        <v>1</v>
      </c>
      <c r="AK970" s="110">
        <f>+AG970+AI970</f>
        <v>26600000</v>
      </c>
      <c r="AL970" s="111" t="str" cm="1">
        <f t="array" aca="1" ref="AL970" ca="1">_xlfn.IFS(TODAY()&lt;AF970,AF970-TODAY(),TODAY()&gt;AF970,"TERMINADO")</f>
        <v>TERMINADO</v>
      </c>
      <c r="AM970" s="112" t="s">
        <v>84</v>
      </c>
      <c r="AN970" s="155" t="s">
        <v>3885</v>
      </c>
      <c r="AO970" s="113" t="s">
        <v>3863</v>
      </c>
      <c r="AP970" s="114" t="s">
        <v>11366</v>
      </c>
      <c r="AQ970" s="53" t="s">
        <v>3865</v>
      </c>
      <c r="AR970" s="106" t="s">
        <v>446</v>
      </c>
      <c r="AS970" s="101" t="s">
        <v>141</v>
      </c>
      <c r="AT970" s="136" t="s">
        <v>4555</v>
      </c>
      <c r="AU970" s="115">
        <v>20245420019283</v>
      </c>
      <c r="AV970" s="99">
        <v>117570</v>
      </c>
      <c r="AW970" s="99">
        <v>1</v>
      </c>
      <c r="AX970" s="116">
        <v>5700000</v>
      </c>
      <c r="AY970" s="117" t="s">
        <v>11367</v>
      </c>
      <c r="AZ970" s="99"/>
      <c r="BA970" s="99" t="s">
        <v>181</v>
      </c>
      <c r="BB970" s="99">
        <v>1896</v>
      </c>
      <c r="BC970" s="118">
        <v>45548</v>
      </c>
      <c r="BD970" s="116">
        <v>20900000</v>
      </c>
      <c r="BE970" s="99">
        <v>2101</v>
      </c>
      <c r="BF970" s="116">
        <v>20900000</v>
      </c>
      <c r="BG970" s="118">
        <v>45558</v>
      </c>
      <c r="BH970" s="99"/>
      <c r="BI970" s="118" t="s">
        <v>11368</v>
      </c>
      <c r="BJ970" s="99">
        <v>1</v>
      </c>
      <c r="BK970" s="99" t="s">
        <v>4046</v>
      </c>
      <c r="BL970" s="99" t="s">
        <v>3891</v>
      </c>
      <c r="BM970" s="99"/>
      <c r="BN970" s="99"/>
      <c r="BO970" s="99"/>
      <c r="BP970" s="99"/>
      <c r="BQ970" s="99"/>
      <c r="BR970" s="99"/>
      <c r="BS970" s="99"/>
      <c r="BT970" s="99"/>
      <c r="BU970" s="99"/>
      <c r="BV970" s="99"/>
      <c r="BW970" s="99"/>
      <c r="BX970" s="99"/>
      <c r="BY970" s="99"/>
      <c r="BZ970" s="99"/>
      <c r="CA970" s="99"/>
      <c r="CB970" s="99">
        <v>3142040821</v>
      </c>
      <c r="CC970" s="118" t="s">
        <v>11369</v>
      </c>
      <c r="CD970" s="118">
        <v>31174</v>
      </c>
      <c r="CE970" s="118" t="s">
        <v>3872</v>
      </c>
      <c r="CF970" s="99" t="s">
        <v>3873</v>
      </c>
      <c r="CG970" s="99" t="s">
        <v>181</v>
      </c>
      <c r="CH970" s="118" t="s">
        <v>3977</v>
      </c>
      <c r="CI970" s="118" t="s">
        <v>11361</v>
      </c>
      <c r="CJ970" s="99"/>
      <c r="CK970" s="115"/>
      <c r="CL970" s="327"/>
      <c r="CM970" s="117" t="s">
        <v>13</v>
      </c>
      <c r="CN970" s="123">
        <v>1</v>
      </c>
    </row>
    <row r="971" spans="1:92" ht="20.100000000000001" hidden="1" customHeight="1">
      <c r="A971" s="97">
        <v>914</v>
      </c>
      <c r="B971" s="98">
        <v>2024</v>
      </c>
      <c r="C971" s="99" t="s">
        <v>72</v>
      </c>
      <c r="D971" s="99" t="s">
        <v>11370</v>
      </c>
      <c r="E971" s="99" t="s">
        <v>11371</v>
      </c>
      <c r="F971" s="101" t="s">
        <v>10697</v>
      </c>
      <c r="G971" s="102">
        <v>1014257930</v>
      </c>
      <c r="H971" s="53">
        <v>0</v>
      </c>
      <c r="I971" s="149" t="s">
        <v>4226</v>
      </c>
      <c r="J971" s="99">
        <v>1873</v>
      </c>
      <c r="K971" s="105" t="s">
        <v>3859</v>
      </c>
      <c r="L971" s="106" t="s">
        <v>74</v>
      </c>
      <c r="M971" s="99" t="s">
        <v>75</v>
      </c>
      <c r="N971" s="99" t="s">
        <v>3860</v>
      </c>
      <c r="O971" s="101" t="s">
        <v>10642</v>
      </c>
      <c r="P971" s="107">
        <v>45587</v>
      </c>
      <c r="Q971" s="118" t="s">
        <v>14</v>
      </c>
      <c r="R971" s="106" t="s">
        <v>5084</v>
      </c>
      <c r="S971" s="151">
        <v>45589</v>
      </c>
      <c r="T971" s="118">
        <v>45657</v>
      </c>
      <c r="U971" s="118" t="s">
        <v>123</v>
      </c>
      <c r="V971" s="118" t="s">
        <v>123</v>
      </c>
      <c r="W971" s="118" t="s">
        <v>123</v>
      </c>
      <c r="X971" s="107" t="s">
        <v>3884</v>
      </c>
      <c r="Y971" s="53">
        <v>1</v>
      </c>
      <c r="Z971" s="115" t="str">
        <f>+R971</f>
        <v>3 Meses 7 dias</v>
      </c>
      <c r="AA971" s="118" t="s">
        <v>123</v>
      </c>
      <c r="AD971" s="118" t="s">
        <v>123</v>
      </c>
      <c r="AE971" s="118" t="s">
        <v>123</v>
      </c>
      <c r="AF971" s="118">
        <v>45687</v>
      </c>
      <c r="AG971" s="116">
        <v>25866667</v>
      </c>
      <c r="AH971" s="153" t="s">
        <v>123</v>
      </c>
      <c r="AI971" s="154">
        <v>0</v>
      </c>
      <c r="AJ971" s="53" t="s">
        <v>123</v>
      </c>
      <c r="AK971" s="110">
        <f>+AG971+AI971</f>
        <v>25866667</v>
      </c>
      <c r="AL971" s="111" t="str" cm="1">
        <f t="array" aca="1" ref="AL971" ca="1">_xlfn.IFS(TODAY()&lt;AF971,AF971-TODAY(),TODAY()&gt;AF971,"TERMINADO")</f>
        <v>TERMINADO</v>
      </c>
      <c r="AM971" s="155" t="s">
        <v>84</v>
      </c>
      <c r="AN971" s="155" t="s">
        <v>3885</v>
      </c>
      <c r="AO971" s="113" t="s">
        <v>3863</v>
      </c>
      <c r="AP971" s="114" t="s">
        <v>11372</v>
      </c>
      <c r="AQ971" s="99" t="s">
        <v>3865</v>
      </c>
      <c r="AR971" s="101" t="s">
        <v>297</v>
      </c>
      <c r="AS971" s="101" t="s">
        <v>141</v>
      </c>
      <c r="AT971" s="131" t="s">
        <v>6662</v>
      </c>
      <c r="AU971" s="133" t="s">
        <v>6663</v>
      </c>
      <c r="AV971" s="99">
        <v>118507</v>
      </c>
      <c r="AW971" s="99">
        <v>1</v>
      </c>
      <c r="AX971" s="116">
        <v>8000000</v>
      </c>
      <c r="AY971" s="117" t="s">
        <v>11373</v>
      </c>
      <c r="AZ971" s="99"/>
      <c r="BA971" s="117" t="s">
        <v>181</v>
      </c>
      <c r="BB971" s="99">
        <v>1972</v>
      </c>
      <c r="BC971" s="118">
        <v>45575</v>
      </c>
      <c r="BD971" s="116">
        <v>25866667</v>
      </c>
      <c r="BE971" s="99">
        <v>2303</v>
      </c>
      <c r="BF971" s="116">
        <v>25866667</v>
      </c>
      <c r="BG971" s="118">
        <v>45589</v>
      </c>
      <c r="BH971" s="117"/>
      <c r="BI971" s="118" t="e">
        <v>#N/A</v>
      </c>
      <c r="BJ971" s="99" t="e">
        <v>#N/A</v>
      </c>
      <c r="BK971" s="99"/>
      <c r="BL971" s="99" t="s">
        <v>3891</v>
      </c>
      <c r="BM971" s="118"/>
      <c r="BN971" s="99"/>
      <c r="BO971" s="99"/>
      <c r="BP971" s="99"/>
      <c r="BQ971" s="99"/>
      <c r="BR971" s="99"/>
      <c r="BS971" s="99"/>
      <c r="BT971" s="99"/>
      <c r="BU971" s="99"/>
      <c r="BV971" s="99"/>
      <c r="BW971" s="99"/>
      <c r="BX971" s="99"/>
      <c r="BY971" s="99"/>
      <c r="BZ971" s="99"/>
      <c r="CA971" s="99"/>
      <c r="CB971" s="99">
        <v>3204509046</v>
      </c>
      <c r="CC971" s="118" t="s">
        <v>11374</v>
      </c>
      <c r="CD971" s="118">
        <v>34577</v>
      </c>
      <c r="CE971" s="99" t="s">
        <v>4028</v>
      </c>
      <c r="CF971" s="99" t="s">
        <v>3873</v>
      </c>
      <c r="CG971" s="118"/>
      <c r="CH971" s="118" t="s">
        <v>9639</v>
      </c>
      <c r="CI971" s="118" t="s">
        <v>11375</v>
      </c>
      <c r="CJ971" s="99"/>
      <c r="CK971" s="115"/>
      <c r="CL971" s="99"/>
      <c r="CM971" s="166" t="s">
        <v>14</v>
      </c>
      <c r="CN971" s="123">
        <v>1</v>
      </c>
    </row>
    <row r="972" spans="1:92" ht="20.100000000000001" hidden="1" customHeight="1">
      <c r="A972" s="97">
        <v>51</v>
      </c>
      <c r="B972" s="98">
        <v>2024</v>
      </c>
      <c r="C972" s="99" t="s">
        <v>72</v>
      </c>
      <c r="D972" s="99" t="s">
        <v>11376</v>
      </c>
      <c r="E972" s="99" t="s">
        <v>6815</v>
      </c>
      <c r="F972" s="101" t="s">
        <v>11377</v>
      </c>
      <c r="G972" s="102">
        <v>93340755</v>
      </c>
      <c r="H972" s="53">
        <v>9</v>
      </c>
      <c r="I972" s="103" t="s">
        <v>112</v>
      </c>
      <c r="J972" s="99">
        <v>1868</v>
      </c>
      <c r="K972" s="105" t="s">
        <v>1223</v>
      </c>
      <c r="L972" s="106" t="s">
        <v>74</v>
      </c>
      <c r="M972" s="99" t="s">
        <v>75</v>
      </c>
      <c r="N972" s="53" t="s">
        <v>3860</v>
      </c>
      <c r="O972" s="106" t="s">
        <v>492</v>
      </c>
      <c r="P972" s="107">
        <v>45349</v>
      </c>
      <c r="Q972" s="107" t="s">
        <v>6</v>
      </c>
      <c r="R972" s="108" t="s">
        <v>3861</v>
      </c>
      <c r="S972" s="107">
        <v>45350</v>
      </c>
      <c r="T972" s="107">
        <v>45470</v>
      </c>
      <c r="U972" s="107" t="s">
        <v>123</v>
      </c>
      <c r="V972" s="107" t="s">
        <v>123</v>
      </c>
      <c r="W972" s="107" t="s">
        <v>123</v>
      </c>
      <c r="X972" s="53" t="s">
        <v>3862</v>
      </c>
      <c r="Y972" s="53">
        <v>1</v>
      </c>
      <c r="Z972" s="53" t="s">
        <v>3612</v>
      </c>
      <c r="AA972" s="107">
        <v>45456</v>
      </c>
      <c r="AB972" s="226"/>
      <c r="AC972" s="226"/>
      <c r="AD972" s="107" t="s">
        <v>123</v>
      </c>
      <c r="AE972" s="107" t="s">
        <v>123</v>
      </c>
      <c r="AF972" s="107">
        <v>45531</v>
      </c>
      <c r="AG972" s="130">
        <v>10000000</v>
      </c>
      <c r="AH972" s="107">
        <v>45456</v>
      </c>
      <c r="AI972" s="110">
        <v>5000000</v>
      </c>
      <c r="AJ972" s="51">
        <v>1</v>
      </c>
      <c r="AK972" s="130">
        <v>15000000</v>
      </c>
      <c r="AL972" s="111" t="str" cm="1">
        <f t="array" aca="1" ref="AL972" ca="1">_xlfn.IFS(TODAY()&lt;AF972,AF972-TODAY(),TODAY()&gt;AF972,"TERMINADO")</f>
        <v>TERMINADO</v>
      </c>
      <c r="AM972" s="112" t="s">
        <v>84</v>
      </c>
      <c r="AN972" s="112" t="s">
        <v>85</v>
      </c>
      <c r="AO972" s="113" t="s">
        <v>3863</v>
      </c>
      <c r="AP972" s="114" t="s">
        <v>6816</v>
      </c>
      <c r="AQ972" s="99" t="s">
        <v>3865</v>
      </c>
      <c r="AR972" s="106" t="s">
        <v>497</v>
      </c>
      <c r="AS972" s="106" t="s">
        <v>346</v>
      </c>
      <c r="AT972" s="246" t="s">
        <v>403</v>
      </c>
      <c r="AU972" s="115">
        <v>20245420003153</v>
      </c>
      <c r="AV972" s="99">
        <v>103695</v>
      </c>
      <c r="AW972" s="99">
        <v>8</v>
      </c>
      <c r="AX972" s="116">
        <v>2500000</v>
      </c>
      <c r="AY972" s="117" t="s">
        <v>11378</v>
      </c>
      <c r="AZ972" s="99">
        <v>120</v>
      </c>
      <c r="BA972" s="117" t="s">
        <v>181</v>
      </c>
      <c r="BB972" s="99">
        <v>1066</v>
      </c>
      <c r="BC972" s="118">
        <v>45331</v>
      </c>
      <c r="BD972" s="116">
        <v>80000000</v>
      </c>
      <c r="BE972" s="99">
        <v>1146</v>
      </c>
      <c r="BF972" s="116">
        <v>10000000</v>
      </c>
      <c r="BG972" s="118">
        <v>45349</v>
      </c>
      <c r="BH972" s="117" t="s">
        <v>181</v>
      </c>
      <c r="BI972" s="118" t="s">
        <v>11379</v>
      </c>
      <c r="BJ972" s="99">
        <v>4</v>
      </c>
      <c r="BK972" s="99" t="s">
        <v>3869</v>
      </c>
      <c r="BL972" s="254"/>
      <c r="BM972" s="118" t="s">
        <v>3870</v>
      </c>
      <c r="BN972" s="99" t="s">
        <v>86</v>
      </c>
      <c r="BO972" s="99"/>
      <c r="BP972" s="99"/>
      <c r="BQ972" s="99"/>
      <c r="BR972" s="99"/>
      <c r="BS972" s="99"/>
      <c r="BT972" s="99"/>
      <c r="BU972" s="99"/>
      <c r="BV972" s="99"/>
      <c r="BW972" s="99"/>
      <c r="BX972" s="99"/>
      <c r="BY972" s="99"/>
      <c r="BZ972" s="99"/>
      <c r="CA972" s="99"/>
      <c r="CB972" s="99">
        <v>3112887267</v>
      </c>
      <c r="CC972" s="118" t="s">
        <v>11380</v>
      </c>
      <c r="CD972" s="118">
        <v>25236</v>
      </c>
      <c r="CE972" s="242" t="s">
        <v>3893</v>
      </c>
      <c r="CF972" s="99" t="s">
        <v>3894</v>
      </c>
      <c r="CG972" s="118" t="s">
        <v>3874</v>
      </c>
      <c r="CH972" s="118" t="s">
        <v>3893</v>
      </c>
      <c r="CI972" s="118" t="s">
        <v>11381</v>
      </c>
      <c r="CJ972" s="99" t="s">
        <v>86</v>
      </c>
      <c r="CK972" s="99">
        <v>55</v>
      </c>
      <c r="CL972" s="122" t="s">
        <v>11382</v>
      </c>
      <c r="CM972" s="99" t="s">
        <v>3878</v>
      </c>
      <c r="CN972" s="123">
        <v>1</v>
      </c>
    </row>
    <row r="973" spans="1:92" ht="20.100000000000001" hidden="1" customHeight="1">
      <c r="A973" s="97">
        <v>508</v>
      </c>
      <c r="B973" s="98">
        <v>2024</v>
      </c>
      <c r="C973" s="99" t="s">
        <v>72</v>
      </c>
      <c r="D973" s="99" t="s">
        <v>11383</v>
      </c>
      <c r="E973" s="99" t="s">
        <v>11384</v>
      </c>
      <c r="F973" s="106" t="s">
        <v>468</v>
      </c>
      <c r="G973" s="115">
        <v>1030616848</v>
      </c>
      <c r="H973" s="99">
        <v>3</v>
      </c>
      <c r="I973" s="103" t="s">
        <v>99</v>
      </c>
      <c r="J973" s="104" t="s">
        <v>635</v>
      </c>
      <c r="K973" s="105" t="s">
        <v>3859</v>
      </c>
      <c r="L973" s="101" t="s">
        <v>74</v>
      </c>
      <c r="M973" s="53" t="s">
        <v>75</v>
      </c>
      <c r="N973" s="53" t="s">
        <v>3860</v>
      </c>
      <c r="O973" s="101" t="s">
        <v>11385</v>
      </c>
      <c r="P973" s="118">
        <v>45393</v>
      </c>
      <c r="Q973" s="107" t="s">
        <v>8</v>
      </c>
      <c r="R973" s="106" t="s">
        <v>3861</v>
      </c>
      <c r="S973" s="118">
        <v>45398</v>
      </c>
      <c r="T973" s="118">
        <v>45519</v>
      </c>
      <c r="U973" s="107" t="s">
        <v>123</v>
      </c>
      <c r="V973" s="107" t="s">
        <v>123</v>
      </c>
      <c r="W973" s="107" t="s">
        <v>123</v>
      </c>
      <c r="X973" s="53" t="s">
        <v>3862</v>
      </c>
      <c r="Y973" s="53">
        <v>1</v>
      </c>
      <c r="Z973" s="53" t="s">
        <v>3612</v>
      </c>
      <c r="AA973" s="107">
        <f>+AH973</f>
        <v>45519</v>
      </c>
      <c r="AD973" s="107" t="s">
        <v>123</v>
      </c>
      <c r="AE973" s="107" t="s">
        <v>123</v>
      </c>
      <c r="AF973" s="118">
        <v>45580</v>
      </c>
      <c r="AG973" s="130">
        <v>19200000</v>
      </c>
      <c r="AH973" s="107">
        <v>45519</v>
      </c>
      <c r="AI973" s="110">
        <v>9600000</v>
      </c>
      <c r="AJ973" s="51">
        <v>1</v>
      </c>
      <c r="AK973" s="110">
        <f>+AG973+AI973</f>
        <v>28800000</v>
      </c>
      <c r="AL973" s="111" t="str" cm="1">
        <f t="array" aca="1" ref="AL973" ca="1">_xlfn.IFS(TODAY()&lt;AF973,AF973-TODAY(),TODAY()&gt;AF973,"TERMINADO")</f>
        <v>TERMINADO</v>
      </c>
      <c r="AM973" s="112" t="s">
        <v>84</v>
      </c>
      <c r="AN973" s="112" t="s">
        <v>84</v>
      </c>
      <c r="AO973" s="113" t="s">
        <v>3863</v>
      </c>
      <c r="AP973" s="114" t="s">
        <v>11386</v>
      </c>
      <c r="AQ973" s="99" t="s">
        <v>3865</v>
      </c>
      <c r="AR973" s="101" t="s">
        <v>5144</v>
      </c>
      <c r="AS973" s="101" t="s">
        <v>141</v>
      </c>
      <c r="AT973" s="131" t="s">
        <v>5408</v>
      </c>
      <c r="AU973" s="128" t="s">
        <v>5409</v>
      </c>
      <c r="AV973" s="99">
        <v>106656</v>
      </c>
      <c r="AW973" s="99">
        <v>1</v>
      </c>
      <c r="AX973" s="116">
        <v>4800000</v>
      </c>
      <c r="AY973" s="117" t="s">
        <v>11387</v>
      </c>
      <c r="AZ973" s="99">
        <v>120</v>
      </c>
      <c r="BA973" s="117" t="s">
        <v>181</v>
      </c>
      <c r="BB973" s="99">
        <v>1323</v>
      </c>
      <c r="BC973" s="118">
        <v>45385</v>
      </c>
      <c r="BD973" s="116">
        <v>19200000</v>
      </c>
      <c r="BE973" s="99">
        <v>1488</v>
      </c>
      <c r="BF973" s="116">
        <v>19200000</v>
      </c>
      <c r="BG973" s="118">
        <v>45397</v>
      </c>
      <c r="BH973" s="99" t="s">
        <v>181</v>
      </c>
      <c r="BI973" s="118" t="s">
        <v>4738</v>
      </c>
      <c r="BJ973" s="99">
        <v>1</v>
      </c>
      <c r="BK973" s="99" t="s">
        <v>3874</v>
      </c>
      <c r="BL973" s="99" t="s">
        <v>3891</v>
      </c>
      <c r="BM973" s="118" t="s">
        <v>3905</v>
      </c>
      <c r="BN973" s="254" t="s">
        <v>3906</v>
      </c>
      <c r="BO973" s="99" t="s">
        <v>3874</v>
      </c>
      <c r="BP973" s="99" t="s">
        <v>3874</v>
      </c>
      <c r="BQ973" s="99" t="s">
        <v>123</v>
      </c>
      <c r="BR973" s="99" t="s">
        <v>3874</v>
      </c>
      <c r="BS973" s="99" t="s">
        <v>3874</v>
      </c>
      <c r="BT973" s="99" t="s">
        <v>3874</v>
      </c>
      <c r="BU973" s="99" t="s">
        <v>3874</v>
      </c>
      <c r="BV973" s="99" t="s">
        <v>11388</v>
      </c>
      <c r="BW973" s="99" t="s">
        <v>4293</v>
      </c>
      <c r="BX973" s="99">
        <v>3112122852</v>
      </c>
      <c r="BY973" s="99" t="s">
        <v>4137</v>
      </c>
      <c r="BZ973" s="99" t="s">
        <v>3951</v>
      </c>
      <c r="CA973" s="99" t="s">
        <v>3911</v>
      </c>
      <c r="CB973" s="99">
        <v>3132803908</v>
      </c>
      <c r="CC973" s="118" t="s">
        <v>11389</v>
      </c>
      <c r="CD973" s="118">
        <v>33882</v>
      </c>
      <c r="CE973" s="242" t="s">
        <v>3872</v>
      </c>
      <c r="CF973" s="99" t="s">
        <v>3873</v>
      </c>
      <c r="CG973" s="118" t="s">
        <v>3874</v>
      </c>
      <c r="CH973" s="118" t="s">
        <v>4000</v>
      </c>
      <c r="CI973" s="118" t="s">
        <v>123</v>
      </c>
      <c r="CJ973" s="99" t="s">
        <v>86</v>
      </c>
      <c r="CK973" s="99">
        <v>32</v>
      </c>
      <c r="CL973" s="122" t="s">
        <v>11390</v>
      </c>
      <c r="CM973" s="117" t="s">
        <v>3917</v>
      </c>
      <c r="CN973" s="123">
        <v>1</v>
      </c>
    </row>
    <row r="974" spans="1:92" ht="20.100000000000001" hidden="1" customHeight="1">
      <c r="A974" s="97">
        <v>833</v>
      </c>
      <c r="B974" s="98">
        <v>2024</v>
      </c>
      <c r="C974" s="99" t="s">
        <v>72</v>
      </c>
      <c r="D974" s="99" t="s">
        <v>11391</v>
      </c>
      <c r="E974" s="99" t="s">
        <v>11392</v>
      </c>
      <c r="F974" s="101" t="s">
        <v>468</v>
      </c>
      <c r="G974" s="102">
        <v>1030616848</v>
      </c>
      <c r="H974" s="53">
        <v>3</v>
      </c>
      <c r="I974" s="149" t="s">
        <v>524</v>
      </c>
      <c r="J974" s="99">
        <v>1873</v>
      </c>
      <c r="K974" s="105" t="s">
        <v>3859</v>
      </c>
      <c r="L974" s="101" t="s">
        <v>74</v>
      </c>
      <c r="M974" s="53" t="s">
        <v>75</v>
      </c>
      <c r="N974" s="53" t="s">
        <v>3860</v>
      </c>
      <c r="O974" s="101" t="s">
        <v>11385</v>
      </c>
      <c r="P974" s="107">
        <v>45574</v>
      </c>
      <c r="Q974" s="118" t="s">
        <v>14</v>
      </c>
      <c r="R974" s="106" t="s">
        <v>3883</v>
      </c>
      <c r="S974" s="159">
        <v>45582</v>
      </c>
      <c r="T974" s="118">
        <v>45657</v>
      </c>
      <c r="U974" s="107" t="s">
        <v>123</v>
      </c>
      <c r="V974" s="107" t="s">
        <v>123</v>
      </c>
      <c r="W974" s="107" t="s">
        <v>123</v>
      </c>
      <c r="X974" s="118" t="s">
        <v>3884</v>
      </c>
      <c r="Y974" s="53">
        <v>1</v>
      </c>
      <c r="Z974" s="102" t="str">
        <f>+R974</f>
        <v>3 Meses 25 dias</v>
      </c>
      <c r="AA974" s="107" t="s">
        <v>123</v>
      </c>
      <c r="AD974" s="107" t="s">
        <v>123</v>
      </c>
      <c r="AE974" s="107" t="s">
        <v>123</v>
      </c>
      <c r="AF974" s="107">
        <v>45699</v>
      </c>
      <c r="AG974" s="110">
        <v>20891667</v>
      </c>
      <c r="AH974" s="135" t="s">
        <v>123</v>
      </c>
      <c r="AI974" s="110">
        <v>0</v>
      </c>
      <c r="AJ974" s="53" t="s">
        <v>123</v>
      </c>
      <c r="AK974" s="110">
        <f>+AG974+AI974</f>
        <v>20891667</v>
      </c>
      <c r="AL974" s="111" t="str" cm="1">
        <f t="array" aca="1" ref="AL974" ca="1">_xlfn.IFS(TODAY()&lt;AF974,AF974-TODAY(),TODAY()&gt;AF974,"TERMINADO")</f>
        <v>TERMINADO</v>
      </c>
      <c r="AM974" s="112" t="s">
        <v>84</v>
      </c>
      <c r="AN974" s="112" t="s">
        <v>3885</v>
      </c>
      <c r="AO974" s="113" t="s">
        <v>3863</v>
      </c>
      <c r="AP974" s="160" t="s">
        <v>11393</v>
      </c>
      <c r="AQ974" s="195" t="s">
        <v>3865</v>
      </c>
      <c r="AR974" s="101" t="s">
        <v>5144</v>
      </c>
      <c r="AS974" s="101" t="s">
        <v>141</v>
      </c>
      <c r="AT974" s="142" t="s">
        <v>7707</v>
      </c>
      <c r="AU974" s="165" t="s">
        <v>10557</v>
      </c>
      <c r="AV974" s="99">
        <v>117463</v>
      </c>
      <c r="AW974" s="99">
        <v>1</v>
      </c>
      <c r="AX974" s="116">
        <v>5450000</v>
      </c>
      <c r="AY974" s="117" t="s">
        <v>11394</v>
      </c>
      <c r="AZ974" s="99"/>
      <c r="BA974" s="166" t="s">
        <v>181</v>
      </c>
      <c r="BB974" s="99">
        <v>1924</v>
      </c>
      <c r="BC974" s="118">
        <v>45551</v>
      </c>
      <c r="BD974" s="116">
        <v>20891667</v>
      </c>
      <c r="BE974" s="99">
        <v>2246</v>
      </c>
      <c r="BF974" s="116">
        <v>20891667</v>
      </c>
      <c r="BG974" s="118">
        <v>45583</v>
      </c>
      <c r="BH974" s="117"/>
      <c r="BI974" s="118">
        <v>45580</v>
      </c>
      <c r="BJ974" s="99">
        <v>1</v>
      </c>
      <c r="BK974" s="99" t="s">
        <v>3874</v>
      </c>
      <c r="BL974" s="99" t="s">
        <v>3891</v>
      </c>
      <c r="BM974" s="118" t="s">
        <v>3905</v>
      </c>
      <c r="BN974" s="99" t="s">
        <v>3906</v>
      </c>
      <c r="BO974" s="99" t="s">
        <v>3874</v>
      </c>
      <c r="BP974" s="99" t="s">
        <v>3874</v>
      </c>
      <c r="BQ974" s="99" t="s">
        <v>123</v>
      </c>
      <c r="BR974" s="99" t="s">
        <v>3874</v>
      </c>
      <c r="BS974" s="99" t="s">
        <v>3874</v>
      </c>
      <c r="BT974" s="99" t="s">
        <v>3874</v>
      </c>
      <c r="BU974" s="99" t="s">
        <v>3935</v>
      </c>
      <c r="BV974" s="99" t="s">
        <v>11395</v>
      </c>
      <c r="BW974" s="99" t="s">
        <v>4136</v>
      </c>
      <c r="BX974" s="99">
        <v>3193441994</v>
      </c>
      <c r="BY974" s="99" t="s">
        <v>4137</v>
      </c>
      <c r="BZ974" s="99" t="s">
        <v>3951</v>
      </c>
      <c r="CA974" s="99" t="s">
        <v>3911</v>
      </c>
      <c r="CB974" s="129">
        <v>3132803908</v>
      </c>
      <c r="CC974" s="118" t="s">
        <v>11396</v>
      </c>
      <c r="CD974" s="118">
        <v>33882</v>
      </c>
      <c r="CE974" s="99" t="s">
        <v>3872</v>
      </c>
      <c r="CF974" s="99" t="s">
        <v>3873</v>
      </c>
      <c r="CG974" s="99" t="s">
        <v>181</v>
      </c>
      <c r="CH974" s="118" t="s">
        <v>4000</v>
      </c>
      <c r="CI974" s="118" t="s">
        <v>123</v>
      </c>
      <c r="CJ974" s="117"/>
      <c r="CK974" s="115"/>
      <c r="CL974" s="99"/>
      <c r="CM974" s="166" t="s">
        <v>14</v>
      </c>
      <c r="CN974" s="123">
        <v>1</v>
      </c>
    </row>
    <row r="975" spans="1:92" ht="20.100000000000001" hidden="1" customHeight="1">
      <c r="A975" s="97">
        <v>789</v>
      </c>
      <c r="B975" s="98">
        <v>2024</v>
      </c>
      <c r="C975" s="99" t="s">
        <v>72</v>
      </c>
      <c r="D975" s="99" t="s">
        <v>11397</v>
      </c>
      <c r="E975" s="99" t="s">
        <v>11398</v>
      </c>
      <c r="F975" s="101" t="s">
        <v>11399</v>
      </c>
      <c r="G975" s="102">
        <v>1022974257</v>
      </c>
      <c r="H975" s="53">
        <v>6</v>
      </c>
      <c r="I975" s="149" t="s">
        <v>4096</v>
      </c>
      <c r="J975" s="99">
        <v>1811</v>
      </c>
      <c r="K975" s="105" t="s">
        <v>154</v>
      </c>
      <c r="L975" s="101" t="s">
        <v>74</v>
      </c>
      <c r="M975" s="53" t="s">
        <v>75</v>
      </c>
      <c r="N975" s="53" t="s">
        <v>3860</v>
      </c>
      <c r="O975" s="101" t="s">
        <v>514</v>
      </c>
      <c r="P975" s="107">
        <v>45568</v>
      </c>
      <c r="Q975" s="118" t="s">
        <v>14</v>
      </c>
      <c r="R975" s="108" t="s">
        <v>3861</v>
      </c>
      <c r="S975" s="159">
        <v>45575</v>
      </c>
      <c r="T975" s="107">
        <v>45657</v>
      </c>
      <c r="U975" s="107" t="s">
        <v>123</v>
      </c>
      <c r="V975" s="107" t="s">
        <v>123</v>
      </c>
      <c r="W975" s="107" t="s">
        <v>123</v>
      </c>
      <c r="X975" s="107" t="s">
        <v>3884</v>
      </c>
      <c r="Y975" s="53">
        <v>1</v>
      </c>
      <c r="Z975" s="99" t="s">
        <v>3861</v>
      </c>
      <c r="AA975" s="107" t="s">
        <v>123</v>
      </c>
      <c r="AD975" s="107" t="s">
        <v>123</v>
      </c>
      <c r="AE975" s="107" t="s">
        <v>123</v>
      </c>
      <c r="AF975" s="107">
        <v>45697</v>
      </c>
      <c r="AG975" s="110">
        <v>22800000</v>
      </c>
      <c r="AH975" s="135" t="s">
        <v>123</v>
      </c>
      <c r="AI975" s="110">
        <v>0</v>
      </c>
      <c r="AJ975" s="53" t="s">
        <v>123</v>
      </c>
      <c r="AK975" s="110">
        <f>+AG975+AI975</f>
        <v>22800000</v>
      </c>
      <c r="AL975" s="111" t="str" cm="1">
        <f t="array" aca="1" ref="AL975" ca="1">_xlfn.IFS(TODAY()&lt;AF975,AF975-TODAY(),TODAY()&gt;AF975,"TERMINADO")</f>
        <v>TERMINADO</v>
      </c>
      <c r="AM975" s="112" t="s">
        <v>84</v>
      </c>
      <c r="AN975" s="112" t="s">
        <v>3885</v>
      </c>
      <c r="AO975" s="113" t="s">
        <v>3863</v>
      </c>
      <c r="AP975" s="114" t="s">
        <v>11400</v>
      </c>
      <c r="AQ975" s="222" t="s">
        <v>3865</v>
      </c>
      <c r="AR975" s="101" t="s">
        <v>166</v>
      </c>
      <c r="AS975" s="101" t="s">
        <v>151</v>
      </c>
      <c r="AT975" s="106" t="s">
        <v>4527</v>
      </c>
      <c r="AU975" s="518" t="s">
        <v>4528</v>
      </c>
      <c r="AV975" s="99">
        <v>116702</v>
      </c>
      <c r="AW975" s="99">
        <v>1</v>
      </c>
      <c r="AX975" s="116">
        <v>5700000</v>
      </c>
      <c r="AY975" s="117" t="s">
        <v>11401</v>
      </c>
      <c r="AZ975" s="99"/>
      <c r="BA975" s="99" t="s">
        <v>181</v>
      </c>
      <c r="BB975" s="99">
        <v>1878</v>
      </c>
      <c r="BC975" s="118">
        <v>37505</v>
      </c>
      <c r="BD975" s="116">
        <v>22800000</v>
      </c>
      <c r="BE975" s="99">
        <v>2177</v>
      </c>
      <c r="BF975" s="116">
        <v>22800000</v>
      </c>
      <c r="BG975" s="118">
        <v>45575</v>
      </c>
      <c r="BH975" s="117"/>
      <c r="BI975" s="118" t="s">
        <v>11402</v>
      </c>
      <c r="BJ975" s="99">
        <v>1</v>
      </c>
      <c r="BK975" s="254" t="s">
        <v>3874</v>
      </c>
      <c r="BL975" s="254" t="s">
        <v>3891</v>
      </c>
      <c r="BM975" s="255" t="s">
        <v>3905</v>
      </c>
      <c r="BN975" s="254" t="s">
        <v>3906</v>
      </c>
      <c r="BO975" s="254" t="s">
        <v>3874</v>
      </c>
      <c r="BP975" s="254" t="s">
        <v>3874</v>
      </c>
      <c r="BQ975" s="254" t="s">
        <v>123</v>
      </c>
      <c r="BR975" s="254" t="s">
        <v>3935</v>
      </c>
      <c r="BS975" s="254" t="s">
        <v>3874</v>
      </c>
      <c r="BT975" s="254" t="s">
        <v>3874</v>
      </c>
      <c r="BU975" s="254" t="s">
        <v>3874</v>
      </c>
      <c r="BV975" s="254" t="s">
        <v>11403</v>
      </c>
      <c r="BW975" s="254" t="s">
        <v>4721</v>
      </c>
      <c r="BX975" s="254">
        <v>3202502665</v>
      </c>
      <c r="BY975" s="254" t="s">
        <v>4137</v>
      </c>
      <c r="BZ975" s="254" t="s">
        <v>4060</v>
      </c>
      <c r="CA975" s="256" t="s">
        <v>4012</v>
      </c>
      <c r="CB975" s="141">
        <v>3104900250</v>
      </c>
      <c r="CC975" s="189" t="s">
        <v>11404</v>
      </c>
      <c r="CD975" s="118">
        <v>33632</v>
      </c>
      <c r="CE975" s="118" t="s">
        <v>3872</v>
      </c>
      <c r="CF975" s="99" t="s">
        <v>3873</v>
      </c>
      <c r="CG975" s="118"/>
      <c r="CH975" s="118" t="s">
        <v>4200</v>
      </c>
      <c r="CI975" s="118" t="s">
        <v>7127</v>
      </c>
      <c r="CJ975" s="117"/>
      <c r="CK975" s="115"/>
      <c r="CL975" s="99"/>
      <c r="CM975" s="166" t="s">
        <v>14</v>
      </c>
      <c r="CN975" s="123">
        <v>1</v>
      </c>
    </row>
    <row r="976" spans="1:92" ht="20.100000000000001" hidden="1" customHeight="1">
      <c r="A976" s="97">
        <v>70</v>
      </c>
      <c r="B976" s="98">
        <v>2024</v>
      </c>
      <c r="C976" s="99" t="s">
        <v>72</v>
      </c>
      <c r="D976" s="99" t="s">
        <v>11405</v>
      </c>
      <c r="E976" s="99" t="s">
        <v>4684</v>
      </c>
      <c r="F976" s="101" t="s">
        <v>3630</v>
      </c>
      <c r="G976" s="102">
        <v>1013593733</v>
      </c>
      <c r="H976" s="53">
        <v>2</v>
      </c>
      <c r="I976" s="103" t="s">
        <v>81</v>
      </c>
      <c r="J976" s="104" t="s">
        <v>505</v>
      </c>
      <c r="K976" s="105" t="s">
        <v>4065</v>
      </c>
      <c r="L976" s="106" t="s">
        <v>74</v>
      </c>
      <c r="M976" s="99" t="s">
        <v>75</v>
      </c>
      <c r="N976" s="53" t="s">
        <v>3860</v>
      </c>
      <c r="O976" s="101" t="s">
        <v>499</v>
      </c>
      <c r="P976" s="118">
        <v>45350</v>
      </c>
      <c r="Q976" s="107" t="s">
        <v>6</v>
      </c>
      <c r="R976" s="108" t="s">
        <v>3861</v>
      </c>
      <c r="S976" s="118">
        <v>45350</v>
      </c>
      <c r="T976" s="118">
        <v>45470</v>
      </c>
      <c r="U976" s="107" t="s">
        <v>123</v>
      </c>
      <c r="V976" s="107" t="s">
        <v>123</v>
      </c>
      <c r="W976" s="107" t="s">
        <v>123</v>
      </c>
      <c r="X976" s="53" t="s">
        <v>3862</v>
      </c>
      <c r="Y976" s="53">
        <v>1</v>
      </c>
      <c r="Z976" s="53" t="s">
        <v>3612</v>
      </c>
      <c r="AA976" s="107">
        <v>45455</v>
      </c>
      <c r="AB976" s="226"/>
      <c r="AC976" s="226"/>
      <c r="AD976" s="107" t="s">
        <v>123</v>
      </c>
      <c r="AE976" s="107" t="s">
        <v>123</v>
      </c>
      <c r="AF976" s="107">
        <v>45531</v>
      </c>
      <c r="AG976" s="110">
        <v>9600000</v>
      </c>
      <c r="AH976" s="107">
        <v>45455</v>
      </c>
      <c r="AI976" s="110">
        <v>4800000</v>
      </c>
      <c r="AJ976" s="51">
        <v>1</v>
      </c>
      <c r="AK976" s="110">
        <v>14400000</v>
      </c>
      <c r="AL976" s="111" t="str" cm="1">
        <f t="array" aca="1" ref="AL976" ca="1">_xlfn.IFS(TODAY()&lt;AF976,AF976-TODAY(),TODAY()&gt;AF976,"TERMINADO")</f>
        <v>TERMINADO</v>
      </c>
      <c r="AM976" s="112" t="s">
        <v>84</v>
      </c>
      <c r="AN976" s="112" t="s">
        <v>85</v>
      </c>
      <c r="AO976" s="113" t="s">
        <v>3863</v>
      </c>
      <c r="AP976" s="114" t="s">
        <v>4686</v>
      </c>
      <c r="AQ976" s="99" t="s">
        <v>3865</v>
      </c>
      <c r="AR976" s="101" t="s">
        <v>222</v>
      </c>
      <c r="AS976" s="101" t="s">
        <v>222</v>
      </c>
      <c r="AT976" s="106" t="s">
        <v>4068</v>
      </c>
      <c r="AU976" s="134" t="s">
        <v>4069</v>
      </c>
      <c r="AV976" s="99">
        <v>103709</v>
      </c>
      <c r="AW976" s="99">
        <v>10</v>
      </c>
      <c r="AX976" s="116">
        <v>2400000</v>
      </c>
      <c r="AY976" s="117" t="s">
        <v>11406</v>
      </c>
      <c r="AZ976" s="99">
        <v>120</v>
      </c>
      <c r="BA976" s="117" t="s">
        <v>181</v>
      </c>
      <c r="BB976" s="99">
        <v>1064</v>
      </c>
      <c r="BC976" s="118">
        <v>45331</v>
      </c>
      <c r="BD976" s="116">
        <v>96000000</v>
      </c>
      <c r="BE976" s="99">
        <v>1161</v>
      </c>
      <c r="BF976" s="116">
        <v>9600000</v>
      </c>
      <c r="BG976" s="118">
        <v>45350</v>
      </c>
      <c r="BH976" s="117" t="s">
        <v>181</v>
      </c>
      <c r="BI976" s="118">
        <v>45349</v>
      </c>
      <c r="BJ976" s="99">
        <v>3</v>
      </c>
      <c r="BK976" s="99" t="s">
        <v>3869</v>
      </c>
      <c r="BL976" s="99"/>
      <c r="BM976" s="118" t="s">
        <v>3870</v>
      </c>
      <c r="BN976" s="99" t="s">
        <v>86</v>
      </c>
      <c r="BO976" s="99"/>
      <c r="BP976" s="99"/>
      <c r="BQ976" s="99"/>
      <c r="BR976" s="99"/>
      <c r="BS976" s="99"/>
      <c r="BT976" s="99"/>
      <c r="BU976" s="99"/>
      <c r="BV976" s="99"/>
      <c r="BW976" s="99"/>
      <c r="BX976" s="99"/>
      <c r="BY976" s="99"/>
      <c r="BZ976" s="99"/>
      <c r="CA976" s="99"/>
      <c r="CB976" s="129" t="s">
        <v>11407</v>
      </c>
      <c r="CC976" s="118" t="s">
        <v>11408</v>
      </c>
      <c r="CD976" s="118">
        <v>32158</v>
      </c>
      <c r="CE976" s="118" t="s">
        <v>3893</v>
      </c>
      <c r="CF976" s="99" t="s">
        <v>3894</v>
      </c>
      <c r="CG976" s="118" t="s">
        <v>3874</v>
      </c>
      <c r="CH976" s="118" t="s">
        <v>3893</v>
      </c>
      <c r="CI976" s="118" t="s">
        <v>11409</v>
      </c>
      <c r="CJ976" s="99" t="s">
        <v>863</v>
      </c>
      <c r="CK976" s="99">
        <v>36</v>
      </c>
      <c r="CL976" s="122" t="s">
        <v>11410</v>
      </c>
      <c r="CM976" s="99" t="s">
        <v>3878</v>
      </c>
      <c r="CN976" s="123">
        <v>1</v>
      </c>
    </row>
    <row r="977" spans="1:92" ht="20.100000000000001" hidden="1" customHeight="1">
      <c r="A977" s="97">
        <v>146</v>
      </c>
      <c r="B977" s="98">
        <v>2024</v>
      </c>
      <c r="C977" s="99" t="s">
        <v>72</v>
      </c>
      <c r="D977" s="99" t="s">
        <v>11411</v>
      </c>
      <c r="E977" s="99" t="s">
        <v>11412</v>
      </c>
      <c r="F977" s="106" t="s">
        <v>11413</v>
      </c>
      <c r="G977" s="115">
        <v>80117116</v>
      </c>
      <c r="H977" s="99">
        <v>0</v>
      </c>
      <c r="I977" s="149" t="s">
        <v>4096</v>
      </c>
      <c r="J977" s="99">
        <v>1873</v>
      </c>
      <c r="K977" s="105" t="s">
        <v>3859</v>
      </c>
      <c r="L977" s="101" t="s">
        <v>74</v>
      </c>
      <c r="M977" s="53" t="s">
        <v>75</v>
      </c>
      <c r="N977" s="53" t="s">
        <v>3860</v>
      </c>
      <c r="O977" s="106" t="s">
        <v>6729</v>
      </c>
      <c r="P977" s="107">
        <v>45617</v>
      </c>
      <c r="Q977" s="118" t="s">
        <v>15</v>
      </c>
      <c r="R977" s="106" t="s">
        <v>4373</v>
      </c>
      <c r="S977" s="159">
        <v>45621</v>
      </c>
      <c r="T977" s="107">
        <v>45657</v>
      </c>
      <c r="U977" s="107" t="s">
        <v>123</v>
      </c>
      <c r="V977" s="107" t="s">
        <v>123</v>
      </c>
      <c r="W977" s="107" t="s">
        <v>123</v>
      </c>
      <c r="X977" s="118" t="s">
        <v>3884</v>
      </c>
      <c r="Y977" s="53">
        <v>1</v>
      </c>
      <c r="Z977" s="102" t="str">
        <f>+R977</f>
        <v>4 Meses</v>
      </c>
      <c r="AA977" s="107" t="s">
        <v>123</v>
      </c>
      <c r="AD977" s="107" t="s">
        <v>123</v>
      </c>
      <c r="AE977" s="107" t="s">
        <v>123</v>
      </c>
      <c r="AF977" s="107">
        <v>45740</v>
      </c>
      <c r="AG977" s="110">
        <v>22800000</v>
      </c>
      <c r="AH977" s="153" t="s">
        <v>123</v>
      </c>
      <c r="AI977" s="154">
        <v>0</v>
      </c>
      <c r="AJ977" s="53" t="s">
        <v>123</v>
      </c>
      <c r="AK977" s="110">
        <f>+AG977+AI977</f>
        <v>22800000</v>
      </c>
      <c r="AL977" s="111" t="str" cm="1">
        <f t="array" aca="1" ref="AL977" ca="1">_xlfn.IFS(TODAY()&lt;AF977,AF977-TODAY(),TODAY()&gt;AF977,"TERMINADO")</f>
        <v>TERMINADO</v>
      </c>
      <c r="AM977" s="112" t="s">
        <v>84</v>
      </c>
      <c r="AN977" s="167" t="s">
        <v>3885</v>
      </c>
      <c r="AO977" s="113" t="s">
        <v>3863</v>
      </c>
      <c r="AP977" s="114" t="s">
        <v>11414</v>
      </c>
      <c r="AQ977" s="99" t="s">
        <v>3865</v>
      </c>
      <c r="AR977" s="221" t="s">
        <v>663</v>
      </c>
      <c r="AS977" s="101" t="s">
        <v>141</v>
      </c>
      <c r="AT977" s="131" t="s">
        <v>11415</v>
      </c>
      <c r="AU977" s="139" t="s">
        <v>11416</v>
      </c>
      <c r="AV977" s="99">
        <v>120307</v>
      </c>
      <c r="AW977" s="99">
        <v>1</v>
      </c>
      <c r="AX977" s="116">
        <v>5700000</v>
      </c>
      <c r="AY977" s="166" t="s">
        <v>11417</v>
      </c>
      <c r="AZ977" s="99"/>
      <c r="BA977" s="166" t="s">
        <v>181</v>
      </c>
      <c r="BB977" s="99">
        <v>2088</v>
      </c>
      <c r="BC977" s="118">
        <v>45601</v>
      </c>
      <c r="BD977" s="116">
        <v>22800000</v>
      </c>
      <c r="BE977" s="99">
        <v>2538</v>
      </c>
      <c r="BF977" s="116">
        <v>22800000</v>
      </c>
      <c r="BG977" s="118">
        <v>45618</v>
      </c>
      <c r="BH977" s="117"/>
      <c r="BI977" s="118" t="s">
        <v>11418</v>
      </c>
      <c r="BJ977" s="99">
        <v>1</v>
      </c>
      <c r="BK977" s="99"/>
      <c r="BL977" s="99" t="s">
        <v>4008</v>
      </c>
      <c r="BM977" s="117"/>
      <c r="BN977" s="99"/>
      <c r="BO977" s="99"/>
      <c r="BP977" s="99"/>
      <c r="BQ977" s="99"/>
      <c r="BR977" s="99"/>
      <c r="BS977" s="99"/>
      <c r="BT977" s="99"/>
      <c r="BU977" s="99"/>
      <c r="BV977" s="99"/>
      <c r="BW977" s="99"/>
      <c r="BX977" s="99"/>
      <c r="BY977" s="99"/>
      <c r="BZ977" s="99"/>
      <c r="CA977" s="99"/>
      <c r="CB977" s="99">
        <v>3144035843</v>
      </c>
      <c r="CC977" s="118" t="s">
        <v>11419</v>
      </c>
      <c r="CD977" s="118">
        <v>30280</v>
      </c>
      <c r="CE977" s="99" t="s">
        <v>3872</v>
      </c>
      <c r="CF977" s="99" t="s">
        <v>3873</v>
      </c>
      <c r="CG977" s="118"/>
      <c r="CH977" s="155" t="s">
        <v>11420</v>
      </c>
      <c r="CI977" s="155" t="s">
        <v>5778</v>
      </c>
      <c r="CJ977" s="99"/>
      <c r="CK977" s="99"/>
      <c r="CL977" s="122"/>
      <c r="CM977" s="117" t="s">
        <v>15</v>
      </c>
      <c r="CN977" s="123">
        <v>1</v>
      </c>
    </row>
    <row r="978" spans="1:92" ht="20.100000000000001" hidden="1" customHeight="1">
      <c r="A978" s="97">
        <v>535</v>
      </c>
      <c r="B978" s="98">
        <v>2024</v>
      </c>
      <c r="C978" s="99" t="s">
        <v>72</v>
      </c>
      <c r="D978" s="99" t="s">
        <v>11421</v>
      </c>
      <c r="E978" s="99" t="s">
        <v>3928</v>
      </c>
      <c r="F978" s="106" t="s">
        <v>11422</v>
      </c>
      <c r="G978" s="115">
        <v>79818241</v>
      </c>
      <c r="H978" s="99">
        <v>8</v>
      </c>
      <c r="I978" s="103" t="s">
        <v>138</v>
      </c>
      <c r="J978" s="104" t="s">
        <v>635</v>
      </c>
      <c r="K978" s="105" t="s">
        <v>3859</v>
      </c>
      <c r="L978" s="101" t="s">
        <v>74</v>
      </c>
      <c r="M978" s="53" t="s">
        <v>75</v>
      </c>
      <c r="N978" s="53" t="s">
        <v>3860</v>
      </c>
      <c r="O978" s="101" t="s">
        <v>3930</v>
      </c>
      <c r="P978" s="107">
        <v>45401</v>
      </c>
      <c r="Q978" s="107" t="s">
        <v>8</v>
      </c>
      <c r="R978" s="106" t="s">
        <v>3861</v>
      </c>
      <c r="S978" s="118">
        <v>45405</v>
      </c>
      <c r="T978" s="118">
        <v>45526</v>
      </c>
      <c r="U978" s="107" t="s">
        <v>123</v>
      </c>
      <c r="V978" s="107" t="s">
        <v>123</v>
      </c>
      <c r="W978" s="107" t="s">
        <v>123</v>
      </c>
      <c r="X978" s="53" t="s">
        <v>3862</v>
      </c>
      <c r="Y978" s="53">
        <v>1</v>
      </c>
      <c r="Z978" s="53" t="s">
        <v>3612</v>
      </c>
      <c r="AA978" s="107">
        <v>45520</v>
      </c>
      <c r="AD978" s="107" t="s">
        <v>123</v>
      </c>
      <c r="AE978" s="107" t="s">
        <v>123</v>
      </c>
      <c r="AF978" s="107">
        <v>45587</v>
      </c>
      <c r="AG978" s="130">
        <v>10900000</v>
      </c>
      <c r="AH978" s="107">
        <v>45520</v>
      </c>
      <c r="AI978" s="110">
        <v>5450000</v>
      </c>
      <c r="AJ978" s="51">
        <v>1</v>
      </c>
      <c r="AK978" s="110">
        <f>+AG978+AI978</f>
        <v>16350000</v>
      </c>
      <c r="AL978" s="111" t="str" cm="1">
        <f t="array" aca="1" ref="AL978" ca="1">_xlfn.IFS(TODAY()&lt;AF978,AF978-TODAY(),TODAY()&gt;AF978,"TERMINADO")</f>
        <v>TERMINADO</v>
      </c>
      <c r="AM978" s="251" t="s">
        <v>84</v>
      </c>
      <c r="AN978" s="238" t="s">
        <v>84</v>
      </c>
      <c r="AO978" s="113" t="s">
        <v>3863</v>
      </c>
      <c r="AP978" s="114" t="s">
        <v>3931</v>
      </c>
      <c r="AQ978" s="99" t="s">
        <v>3865</v>
      </c>
      <c r="AR978" s="101" t="s">
        <v>580</v>
      </c>
      <c r="AS978" s="101" t="s">
        <v>141</v>
      </c>
      <c r="AT978" s="175" t="s">
        <v>3932</v>
      </c>
      <c r="AU978" s="115">
        <v>20245420021383</v>
      </c>
      <c r="AV978" s="99">
        <v>106665</v>
      </c>
      <c r="AW978" s="99">
        <v>4</v>
      </c>
      <c r="AX978" s="116">
        <v>2725000</v>
      </c>
      <c r="AY978" s="117" t="s">
        <v>11423</v>
      </c>
      <c r="AZ978" s="99">
        <v>120</v>
      </c>
      <c r="BA978" s="117" t="s">
        <v>181</v>
      </c>
      <c r="BB978" s="99">
        <v>1308</v>
      </c>
      <c r="BC978" s="118">
        <v>45373</v>
      </c>
      <c r="BD978" s="116">
        <v>43600000</v>
      </c>
      <c r="BE978" s="99">
        <v>1539</v>
      </c>
      <c r="BF978" s="116">
        <v>10900000</v>
      </c>
      <c r="BG978" s="118">
        <v>45404</v>
      </c>
      <c r="BH978" s="99" t="s">
        <v>181</v>
      </c>
      <c r="BI978" s="118" t="s">
        <v>3934</v>
      </c>
      <c r="BJ978" s="99">
        <v>1</v>
      </c>
      <c r="BK978" s="99" t="s">
        <v>3874</v>
      </c>
      <c r="BL978" s="99" t="s">
        <v>4008</v>
      </c>
      <c r="BM978" s="118" t="s">
        <v>3905</v>
      </c>
      <c r="BN978" s="99" t="s">
        <v>3906</v>
      </c>
      <c r="BO978" s="99" t="s">
        <v>3874</v>
      </c>
      <c r="BP978" s="99" t="s">
        <v>3874</v>
      </c>
      <c r="BQ978" s="99" t="s">
        <v>123</v>
      </c>
      <c r="BR978" s="99" t="s">
        <v>3874</v>
      </c>
      <c r="BS978" s="99" t="s">
        <v>3874</v>
      </c>
      <c r="BT978" s="99" t="s">
        <v>3874</v>
      </c>
      <c r="BU978" s="99" t="s">
        <v>3874</v>
      </c>
      <c r="BV978" s="99" t="s">
        <v>11424</v>
      </c>
      <c r="BW978" s="99" t="s">
        <v>4114</v>
      </c>
      <c r="BX978" s="99">
        <v>3219684236</v>
      </c>
      <c r="BY978" s="99" t="s">
        <v>4137</v>
      </c>
      <c r="BZ978" s="99" t="s">
        <v>3938</v>
      </c>
      <c r="CA978" s="99" t="s">
        <v>3911</v>
      </c>
      <c r="CB978" s="99">
        <v>3142210380</v>
      </c>
      <c r="CC978" s="118" t="s">
        <v>11425</v>
      </c>
      <c r="CD978" s="118">
        <v>29628</v>
      </c>
      <c r="CE978" s="99" t="s">
        <v>3893</v>
      </c>
      <c r="CF978" s="99" t="s">
        <v>3894</v>
      </c>
      <c r="CG978" s="99"/>
      <c r="CH978" s="118" t="s">
        <v>3893</v>
      </c>
      <c r="CI978" s="118" t="s">
        <v>11426</v>
      </c>
      <c r="CJ978" s="99" t="s">
        <v>181</v>
      </c>
      <c r="CK978" s="99">
        <v>43</v>
      </c>
      <c r="CL978" s="122" t="s">
        <v>11427</v>
      </c>
      <c r="CM978" s="117" t="s">
        <v>3917</v>
      </c>
      <c r="CN978" s="123">
        <v>1</v>
      </c>
    </row>
    <row r="979" spans="1:92" ht="20.100000000000001" hidden="1" customHeight="1">
      <c r="A979" s="97">
        <v>183</v>
      </c>
      <c r="B979" s="98">
        <v>2024</v>
      </c>
      <c r="C979" s="99" t="s">
        <v>72</v>
      </c>
      <c r="D979" s="99" t="s">
        <v>11428</v>
      </c>
      <c r="E979" s="99" t="s">
        <v>11429</v>
      </c>
      <c r="F979" s="106" t="s">
        <v>4567</v>
      </c>
      <c r="G979" s="115">
        <v>79850720</v>
      </c>
      <c r="H979" s="99">
        <v>9</v>
      </c>
      <c r="I979" s="103" t="s">
        <v>81</v>
      </c>
      <c r="J979" s="99">
        <v>1873</v>
      </c>
      <c r="K979" s="105" t="s">
        <v>3859</v>
      </c>
      <c r="L979" s="101" t="s">
        <v>74</v>
      </c>
      <c r="M979" s="53" t="s">
        <v>75</v>
      </c>
      <c r="N979" s="53" t="s">
        <v>3860</v>
      </c>
      <c r="O979" s="106" t="s">
        <v>11430</v>
      </c>
      <c r="P979" s="107">
        <v>45637</v>
      </c>
      <c r="Q979" s="107" t="s">
        <v>16</v>
      </c>
      <c r="R979" s="106" t="s">
        <v>9955</v>
      </c>
      <c r="S979" s="159">
        <v>45639</v>
      </c>
      <c r="T979" s="107">
        <v>45700</v>
      </c>
      <c r="U979" s="107" t="s">
        <v>123</v>
      </c>
      <c r="V979" s="107" t="s">
        <v>123</v>
      </c>
      <c r="W979" s="107" t="s">
        <v>123</v>
      </c>
      <c r="X979" s="107" t="s">
        <v>123</v>
      </c>
      <c r="Y979" s="53" t="s">
        <v>123</v>
      </c>
      <c r="Z979" s="102" t="str">
        <f>+R979</f>
        <v>2 Meses</v>
      </c>
      <c r="AA979" s="107" t="s">
        <v>123</v>
      </c>
      <c r="AD979" s="107" t="s">
        <v>123</v>
      </c>
      <c r="AE979" s="107" t="s">
        <v>123</v>
      </c>
      <c r="AF979" s="107">
        <f>+T979</f>
        <v>45700</v>
      </c>
      <c r="AG979" s="110">
        <v>18000000</v>
      </c>
      <c r="AH979" s="153" t="s">
        <v>123</v>
      </c>
      <c r="AI979" s="154">
        <v>0</v>
      </c>
      <c r="AJ979" s="53" t="s">
        <v>123</v>
      </c>
      <c r="AK979" s="110">
        <f>+AG979+AI979</f>
        <v>18000000</v>
      </c>
      <c r="AL979" s="111" t="str" cm="1">
        <f t="array" aca="1" ref="AL979" ca="1">_xlfn.IFS(TODAY()&lt;AF979,AF979-TODAY(),TODAY()&gt;AF979,"TERMINADO")</f>
        <v>TERMINADO</v>
      </c>
      <c r="AM979" s="210" t="s">
        <v>84</v>
      </c>
      <c r="AN979" s="155" t="s">
        <v>3885</v>
      </c>
      <c r="AO979" s="113" t="s">
        <v>3863</v>
      </c>
      <c r="AP979" s="114" t="s">
        <v>11431</v>
      </c>
      <c r="AQ979" s="99" t="s">
        <v>3865</v>
      </c>
      <c r="AR979" s="101" t="s">
        <v>856</v>
      </c>
      <c r="AS979" s="101" t="s">
        <v>141</v>
      </c>
      <c r="AT979" s="136" t="s">
        <v>4403</v>
      </c>
      <c r="AU979" s="104" t="s">
        <v>11432</v>
      </c>
      <c r="AV979" s="99">
        <v>121976</v>
      </c>
      <c r="AW979" s="99">
        <v>1</v>
      </c>
      <c r="AX979" s="116">
        <v>9000000</v>
      </c>
      <c r="AY979" s="166" t="s">
        <v>11433</v>
      </c>
      <c r="AZ979" s="99"/>
      <c r="BA979" s="166" t="s">
        <v>181</v>
      </c>
      <c r="BB979" s="99">
        <v>2161</v>
      </c>
      <c r="BC979" s="118">
        <v>45636</v>
      </c>
      <c r="BD979" s="116">
        <v>18000000</v>
      </c>
      <c r="BE979" s="99">
        <v>2573</v>
      </c>
      <c r="BF979" s="116">
        <v>18000000</v>
      </c>
      <c r="BG979" s="118">
        <v>45639</v>
      </c>
      <c r="BH979" s="117"/>
      <c r="BI979" s="118">
        <v>45638</v>
      </c>
      <c r="BJ979" s="99">
        <v>1</v>
      </c>
      <c r="BK979" s="99"/>
      <c r="BL979" s="99"/>
      <c r="BM979" s="117"/>
      <c r="BN979" s="99"/>
      <c r="BO979" s="99"/>
      <c r="BP979" s="99"/>
      <c r="BQ979" s="99"/>
      <c r="BR979" s="99"/>
      <c r="BS979" s="99"/>
      <c r="BT979" s="99"/>
      <c r="BU979" s="99"/>
      <c r="BV979" s="99"/>
      <c r="BW979" s="99"/>
      <c r="BX979" s="99"/>
      <c r="BY979" s="99"/>
      <c r="BZ979" s="99" t="s">
        <v>3872</v>
      </c>
      <c r="CA979" s="99"/>
      <c r="CB979" s="99">
        <v>3124816852</v>
      </c>
      <c r="CC979" s="118" t="s">
        <v>11434</v>
      </c>
      <c r="CD979" s="118">
        <v>27954</v>
      </c>
      <c r="CE979" s="99" t="s">
        <v>3872</v>
      </c>
      <c r="CF979" s="99" t="s">
        <v>3873</v>
      </c>
      <c r="CG979" s="118"/>
      <c r="CH979" s="117" t="s">
        <v>8332</v>
      </c>
      <c r="CI979" s="117" t="s">
        <v>11435</v>
      </c>
      <c r="CJ979" s="99"/>
      <c r="CK979" s="99"/>
      <c r="CL979" s="122"/>
      <c r="CM979" s="117"/>
      <c r="CN979" s="123">
        <v>1</v>
      </c>
    </row>
    <row r="980" spans="1:92" ht="20.100000000000001" hidden="1" customHeight="1">
      <c r="A980" s="97">
        <v>617</v>
      </c>
      <c r="B980" s="98">
        <v>2024</v>
      </c>
      <c r="C980" s="99" t="s">
        <v>72</v>
      </c>
      <c r="D980" s="99" t="s">
        <v>11436</v>
      </c>
      <c r="E980" s="99" t="s">
        <v>11437</v>
      </c>
      <c r="F980" s="106" t="s">
        <v>4567</v>
      </c>
      <c r="G980" s="115">
        <v>79850720</v>
      </c>
      <c r="H980" s="99">
        <v>9</v>
      </c>
      <c r="I980" s="103" t="s">
        <v>81</v>
      </c>
      <c r="J980" s="99">
        <v>1873</v>
      </c>
      <c r="K980" s="105" t="s">
        <v>3859</v>
      </c>
      <c r="L980" s="101" t="s">
        <v>74</v>
      </c>
      <c r="M980" s="53" t="s">
        <v>75</v>
      </c>
      <c r="N980" s="53" t="s">
        <v>3860</v>
      </c>
      <c r="O980" s="101" t="s">
        <v>11430</v>
      </c>
      <c r="P980" s="118">
        <v>45505</v>
      </c>
      <c r="Q980" s="118" t="s">
        <v>12</v>
      </c>
      <c r="R980" s="106" t="s">
        <v>3861</v>
      </c>
      <c r="S980" s="118">
        <v>45506</v>
      </c>
      <c r="T980" s="118">
        <v>45627</v>
      </c>
      <c r="U980" s="107"/>
      <c r="V980" s="107"/>
      <c r="W980" s="102"/>
      <c r="X980" s="53" t="s">
        <v>123</v>
      </c>
      <c r="Y980" s="53" t="s">
        <v>123</v>
      </c>
      <c r="Z980" s="102" t="str">
        <f>+R980</f>
        <v>4 MESES</v>
      </c>
      <c r="AA980" s="53" t="s">
        <v>123</v>
      </c>
      <c r="AD980" s="53" t="s">
        <v>123</v>
      </c>
      <c r="AE980" s="53" t="s">
        <v>123</v>
      </c>
      <c r="AF980" s="118">
        <v>45627</v>
      </c>
      <c r="AG980" s="130">
        <v>36000000</v>
      </c>
      <c r="AH980" s="135" t="s">
        <v>123</v>
      </c>
      <c r="AI980" s="110">
        <v>0</v>
      </c>
      <c r="AJ980" s="53" t="s">
        <v>123</v>
      </c>
      <c r="AK980" s="110">
        <f>+AG980+AI980</f>
        <v>36000000</v>
      </c>
      <c r="AL980" s="111" t="str" cm="1">
        <f t="array" aca="1" ref="AL980" ca="1">_xlfn.IFS(TODAY()&lt;AF980,AF980-TODAY(),TODAY()&gt;AF980,"TERMINADO")</f>
        <v>TERMINADO</v>
      </c>
      <c r="AM980" s="112" t="s">
        <v>84</v>
      </c>
      <c r="AN980" s="112" t="s">
        <v>84</v>
      </c>
      <c r="AO980" s="113" t="s">
        <v>3863</v>
      </c>
      <c r="AP980" s="114" t="s">
        <v>11438</v>
      </c>
      <c r="AQ980" s="53" t="s">
        <v>3865</v>
      </c>
      <c r="AR980" s="101" t="s">
        <v>856</v>
      </c>
      <c r="AS980" s="101" t="s">
        <v>141</v>
      </c>
      <c r="AT980" s="136" t="s">
        <v>4403</v>
      </c>
      <c r="AU980" s="115">
        <v>20245420016783</v>
      </c>
      <c r="AV980" s="99">
        <v>113927</v>
      </c>
      <c r="AW980" s="99">
        <v>1</v>
      </c>
      <c r="AX980" s="116">
        <v>9000000</v>
      </c>
      <c r="AY980" s="117" t="s">
        <v>11439</v>
      </c>
      <c r="AZ980" s="99">
        <v>120</v>
      </c>
      <c r="BA980" s="99" t="s">
        <v>181</v>
      </c>
      <c r="BB980" s="99">
        <v>1748</v>
      </c>
      <c r="BC980" s="118">
        <v>45503</v>
      </c>
      <c r="BD980" s="116">
        <v>36000000</v>
      </c>
      <c r="BE980" s="99">
        <v>1957</v>
      </c>
      <c r="BF980" s="116">
        <v>36000000</v>
      </c>
      <c r="BG980" s="118">
        <v>45506</v>
      </c>
      <c r="BH980" s="99" t="s">
        <v>181</v>
      </c>
      <c r="BI980" s="118">
        <v>45505</v>
      </c>
      <c r="BJ980" s="99">
        <v>1</v>
      </c>
      <c r="BK980" s="99" t="s">
        <v>3874</v>
      </c>
      <c r="BL980" s="99" t="s">
        <v>4008</v>
      </c>
      <c r="BM980" s="118" t="s">
        <v>4009</v>
      </c>
      <c r="BN980" s="99" t="s">
        <v>3906</v>
      </c>
      <c r="BO980" s="99" t="s">
        <v>3874</v>
      </c>
      <c r="BP980" s="99" t="s">
        <v>3874</v>
      </c>
      <c r="BQ980" s="99" t="s">
        <v>123</v>
      </c>
      <c r="BR980" s="99" t="s">
        <v>3874</v>
      </c>
      <c r="BS980" s="99" t="s">
        <v>3874</v>
      </c>
      <c r="BT980" s="99" t="s">
        <v>3874</v>
      </c>
      <c r="BU980" s="99" t="s">
        <v>3874</v>
      </c>
      <c r="BV980" s="99" t="s">
        <v>11440</v>
      </c>
      <c r="BW980" s="99" t="s">
        <v>11441</v>
      </c>
      <c r="BX980" s="99">
        <v>3057146189</v>
      </c>
      <c r="BY980" s="99" t="s">
        <v>4137</v>
      </c>
      <c r="BZ980" s="99" t="s">
        <v>3951</v>
      </c>
      <c r="CA980" s="99" t="s">
        <v>3952</v>
      </c>
      <c r="CB980" s="99">
        <v>3124816852</v>
      </c>
      <c r="CC980" s="118" t="s">
        <v>11442</v>
      </c>
      <c r="CD980" s="118">
        <v>27954</v>
      </c>
      <c r="CE980" s="99" t="s">
        <v>3872</v>
      </c>
      <c r="CF980" s="99" t="s">
        <v>3873</v>
      </c>
      <c r="CG980" s="99"/>
      <c r="CH980" s="118" t="s">
        <v>11443</v>
      </c>
      <c r="CI980" s="118" t="s">
        <v>11444</v>
      </c>
      <c r="CJ980" s="99"/>
      <c r="CK980" s="99">
        <v>48</v>
      </c>
      <c r="CL980" s="122" t="s">
        <v>11445</v>
      </c>
      <c r="CM980" s="117" t="s">
        <v>12</v>
      </c>
      <c r="CN980" s="123">
        <v>1</v>
      </c>
    </row>
    <row r="981" spans="1:92" ht="20.100000000000001" hidden="1" customHeight="1">
      <c r="A981" s="97">
        <v>247</v>
      </c>
      <c r="B981" s="98">
        <v>2024</v>
      </c>
      <c r="C981" s="99" t="s">
        <v>72</v>
      </c>
      <c r="D981" s="99" t="s">
        <v>11446</v>
      </c>
      <c r="E981" s="99" t="s">
        <v>11447</v>
      </c>
      <c r="F981" s="101" t="s">
        <v>2732</v>
      </c>
      <c r="G981" s="102">
        <v>1049615846</v>
      </c>
      <c r="H981" s="53">
        <v>3</v>
      </c>
      <c r="I981" s="103" t="s">
        <v>81</v>
      </c>
      <c r="J981" s="104" t="s">
        <v>635</v>
      </c>
      <c r="K981" s="105" t="s">
        <v>3859</v>
      </c>
      <c r="L981" s="101" t="s">
        <v>74</v>
      </c>
      <c r="M981" s="53" t="s">
        <v>75</v>
      </c>
      <c r="N981" s="53" t="s">
        <v>3860</v>
      </c>
      <c r="O981" s="221" t="s">
        <v>11448</v>
      </c>
      <c r="P981" s="107">
        <v>45367</v>
      </c>
      <c r="Q981" s="107" t="s">
        <v>7</v>
      </c>
      <c r="R981" s="108" t="s">
        <v>3861</v>
      </c>
      <c r="S981" s="107">
        <v>45374</v>
      </c>
      <c r="T981" s="107">
        <v>45495</v>
      </c>
      <c r="U981" s="107" t="s">
        <v>123</v>
      </c>
      <c r="V981" s="107" t="s">
        <v>123</v>
      </c>
      <c r="W981" s="107" t="s">
        <v>123</v>
      </c>
      <c r="X981" s="53" t="s">
        <v>3862</v>
      </c>
      <c r="Y981" s="53">
        <v>1</v>
      </c>
      <c r="Z981" s="53" t="s">
        <v>3612</v>
      </c>
      <c r="AA981" s="135">
        <v>45470</v>
      </c>
      <c r="AB981" s="226"/>
      <c r="AC981" s="226"/>
      <c r="AD981" s="107" t="s">
        <v>123</v>
      </c>
      <c r="AE981" s="107" t="s">
        <v>123</v>
      </c>
      <c r="AF981" s="107">
        <v>45557</v>
      </c>
      <c r="AG981" s="110">
        <v>20648000</v>
      </c>
      <c r="AH981" s="135">
        <v>45470</v>
      </c>
      <c r="AI981" s="110">
        <v>10324000</v>
      </c>
      <c r="AJ981" s="51">
        <v>1</v>
      </c>
      <c r="AK981" s="110">
        <v>30972000</v>
      </c>
      <c r="AL981" s="111" t="str" cm="1">
        <f t="array" aca="1" ref="AL981" ca="1">_xlfn.IFS(TODAY()&lt;AF981,AF981-TODAY(),TODAY()&gt;AF981,"TERMINADO")</f>
        <v>TERMINADO</v>
      </c>
      <c r="AM981" s="112" t="s">
        <v>84</v>
      </c>
      <c r="AN981" s="112" t="s">
        <v>85</v>
      </c>
      <c r="AO981" s="113" t="s">
        <v>3863</v>
      </c>
      <c r="AP981" s="114" t="s">
        <v>11449</v>
      </c>
      <c r="AQ981" s="99" t="s">
        <v>3865</v>
      </c>
      <c r="AR981" s="221" t="s">
        <v>332</v>
      </c>
      <c r="AS981" s="101" t="s">
        <v>332</v>
      </c>
      <c r="AT981" s="106" t="s">
        <v>2489</v>
      </c>
      <c r="AU981" s="115">
        <v>20245420005953</v>
      </c>
      <c r="AV981" s="99">
        <v>104145</v>
      </c>
      <c r="AW981" s="99">
        <v>1</v>
      </c>
      <c r="AX981" s="116">
        <v>5162000</v>
      </c>
      <c r="AY981" s="117" t="s">
        <v>11450</v>
      </c>
      <c r="AZ981" s="99">
        <v>120</v>
      </c>
      <c r="BA981" s="117" t="s">
        <v>181</v>
      </c>
      <c r="BB981" s="99">
        <v>1168</v>
      </c>
      <c r="BC981" s="118">
        <v>45355</v>
      </c>
      <c r="BD981" s="116">
        <v>20648000</v>
      </c>
      <c r="BE981" s="99">
        <v>1365</v>
      </c>
      <c r="BF981" s="116">
        <v>20648000</v>
      </c>
      <c r="BG981" s="118">
        <v>45373</v>
      </c>
      <c r="BH981" s="99" t="s">
        <v>181</v>
      </c>
      <c r="BI981" s="118">
        <v>45373</v>
      </c>
      <c r="BJ981" s="99">
        <v>1</v>
      </c>
      <c r="BK981" s="99" t="s">
        <v>3874</v>
      </c>
      <c r="BL981" s="254" t="s">
        <v>4008</v>
      </c>
      <c r="BM981" s="118" t="s">
        <v>4009</v>
      </c>
      <c r="BN981" s="99" t="s">
        <v>3906</v>
      </c>
      <c r="BO981" s="99" t="s">
        <v>3874</v>
      </c>
      <c r="BP981" s="99" t="s">
        <v>3874</v>
      </c>
      <c r="BQ981" s="99" t="s">
        <v>123</v>
      </c>
      <c r="BR981" s="99" t="s">
        <v>3874</v>
      </c>
      <c r="BS981" s="99" t="s">
        <v>3874</v>
      </c>
      <c r="BT981" s="99" t="s">
        <v>3874</v>
      </c>
      <c r="BU981" s="99" t="s">
        <v>3874</v>
      </c>
      <c r="BV981" s="99" t="s">
        <v>11451</v>
      </c>
      <c r="BW981" s="99" t="s">
        <v>4406</v>
      </c>
      <c r="BX981" s="99">
        <v>3122813648</v>
      </c>
      <c r="BY981" s="99" t="s">
        <v>4137</v>
      </c>
      <c r="BZ981" s="99" t="s">
        <v>3951</v>
      </c>
      <c r="CA981" s="99" t="s">
        <v>3911</v>
      </c>
      <c r="CB981" s="129">
        <v>3134632185</v>
      </c>
      <c r="CC981" s="118" t="s">
        <v>11452</v>
      </c>
      <c r="CD981" s="118">
        <v>32363</v>
      </c>
      <c r="CE981" s="118" t="s">
        <v>3872</v>
      </c>
      <c r="CF981" s="99" t="s">
        <v>3873</v>
      </c>
      <c r="CG981" s="118" t="s">
        <v>3874</v>
      </c>
      <c r="CH981" s="118" t="s">
        <v>3977</v>
      </c>
      <c r="CI981" s="118" t="s">
        <v>123</v>
      </c>
      <c r="CJ981" s="99" t="s">
        <v>181</v>
      </c>
      <c r="CK981" s="99">
        <v>36</v>
      </c>
      <c r="CL981" s="122" t="s">
        <v>11453</v>
      </c>
      <c r="CM981" s="99" t="s">
        <v>3878</v>
      </c>
      <c r="CN981" s="123">
        <v>1</v>
      </c>
    </row>
    <row r="982" spans="1:92" ht="20.100000000000001" hidden="1" customHeight="1">
      <c r="A982" s="97">
        <v>341</v>
      </c>
      <c r="B982" s="98">
        <v>2024</v>
      </c>
      <c r="C982" s="99" t="s">
        <v>72</v>
      </c>
      <c r="D982" s="53" t="s">
        <v>11454</v>
      </c>
      <c r="E982" s="99" t="s">
        <v>11455</v>
      </c>
      <c r="F982" s="101" t="s">
        <v>3646</v>
      </c>
      <c r="G982" s="115">
        <v>1000776584</v>
      </c>
      <c r="H982" s="99">
        <v>0</v>
      </c>
      <c r="I982" s="103" t="s">
        <v>138</v>
      </c>
      <c r="J982" s="104" t="s">
        <v>635</v>
      </c>
      <c r="K982" s="105" t="s">
        <v>3859</v>
      </c>
      <c r="L982" s="101" t="s">
        <v>74</v>
      </c>
      <c r="M982" s="53" t="s">
        <v>75</v>
      </c>
      <c r="N982" s="53" t="s">
        <v>3860</v>
      </c>
      <c r="O982" s="221" t="s">
        <v>11456</v>
      </c>
      <c r="P982" s="107">
        <v>45365</v>
      </c>
      <c r="Q982" s="107" t="s">
        <v>7</v>
      </c>
      <c r="R982" s="106" t="s">
        <v>3861</v>
      </c>
      <c r="S982" s="107">
        <v>45369</v>
      </c>
      <c r="T982" s="107">
        <v>45490</v>
      </c>
      <c r="U982" s="107" t="s">
        <v>123</v>
      </c>
      <c r="V982" s="107" t="s">
        <v>123</v>
      </c>
      <c r="W982" s="107" t="s">
        <v>123</v>
      </c>
      <c r="X982" s="53" t="s">
        <v>3862</v>
      </c>
      <c r="Y982" s="53">
        <v>1</v>
      </c>
      <c r="Z982" s="53" t="s">
        <v>3612</v>
      </c>
      <c r="AA982" s="107">
        <v>45467</v>
      </c>
      <c r="AB982" s="226"/>
      <c r="AC982" s="226"/>
      <c r="AD982" s="107" t="s">
        <v>123</v>
      </c>
      <c r="AE982" s="107" t="s">
        <v>123</v>
      </c>
      <c r="AF982" s="107">
        <v>45552</v>
      </c>
      <c r="AG982" s="130">
        <v>15600000</v>
      </c>
      <c r="AH982" s="107">
        <v>45467</v>
      </c>
      <c r="AI982" s="110">
        <v>7800000</v>
      </c>
      <c r="AJ982" s="51">
        <v>1</v>
      </c>
      <c r="AK982" s="130">
        <v>23400000</v>
      </c>
      <c r="AL982" s="111" t="str" cm="1">
        <f t="array" aca="1" ref="AL982" ca="1">_xlfn.IFS(TODAY()&lt;AF982,AF982-TODAY(),TODAY()&gt;AF982,"TERMINADO")</f>
        <v>TERMINADO</v>
      </c>
      <c r="AM982" s="112" t="s">
        <v>84</v>
      </c>
      <c r="AN982" s="112" t="s">
        <v>85</v>
      </c>
      <c r="AO982" s="113" t="s">
        <v>3863</v>
      </c>
      <c r="AP982" s="114" t="s">
        <v>11457</v>
      </c>
      <c r="AQ982" s="99" t="s">
        <v>3865</v>
      </c>
      <c r="AR982" s="175" t="s">
        <v>643</v>
      </c>
      <c r="AS982" s="101" t="s">
        <v>141</v>
      </c>
      <c r="AT982" s="106" t="s">
        <v>5052</v>
      </c>
      <c r="AU982" s="115">
        <v>20245420014613</v>
      </c>
      <c r="AV982" s="99">
        <v>103786</v>
      </c>
      <c r="AW982" s="99">
        <v>1</v>
      </c>
      <c r="AX982" s="116">
        <v>3900000</v>
      </c>
      <c r="AY982" s="117" t="s">
        <v>11458</v>
      </c>
      <c r="AZ982" s="99">
        <v>120</v>
      </c>
      <c r="BA982" s="117" t="s">
        <v>181</v>
      </c>
      <c r="BB982" s="99">
        <v>1252</v>
      </c>
      <c r="BC982" s="118">
        <v>45363</v>
      </c>
      <c r="BD982" s="116">
        <v>15600000</v>
      </c>
      <c r="BE982" s="99">
        <v>1281</v>
      </c>
      <c r="BF982" s="116">
        <v>15600000</v>
      </c>
      <c r="BG982" s="118">
        <v>45366</v>
      </c>
      <c r="BH982" s="117" t="s">
        <v>181</v>
      </c>
      <c r="BI982" s="118" t="s">
        <v>11459</v>
      </c>
      <c r="BJ982" s="99">
        <v>1</v>
      </c>
      <c r="BK982" s="99" t="s">
        <v>3874</v>
      </c>
      <c r="BL982" s="254" t="s">
        <v>4008</v>
      </c>
      <c r="BM982" s="118" t="s">
        <v>4009</v>
      </c>
      <c r="BN982" s="99" t="s">
        <v>3906</v>
      </c>
      <c r="BO982" s="99" t="s">
        <v>3874</v>
      </c>
      <c r="BP982" s="99" t="s">
        <v>3874</v>
      </c>
      <c r="BQ982" s="99" t="s">
        <v>123</v>
      </c>
      <c r="BR982" s="99" t="s">
        <v>3874</v>
      </c>
      <c r="BS982" s="99" t="s">
        <v>3874</v>
      </c>
      <c r="BT982" s="99" t="s">
        <v>3874</v>
      </c>
      <c r="BU982" s="99" t="s">
        <v>3874</v>
      </c>
      <c r="BV982" s="99">
        <v>3188671909</v>
      </c>
      <c r="BW982" s="99" t="s">
        <v>3908</v>
      </c>
      <c r="BX982" s="99">
        <v>3505546211</v>
      </c>
      <c r="BY982" s="99" t="s">
        <v>3909</v>
      </c>
      <c r="BZ982" s="99" t="s">
        <v>3938</v>
      </c>
      <c r="CA982" s="99" t="s">
        <v>3911</v>
      </c>
      <c r="CB982" s="99">
        <v>3505556211</v>
      </c>
      <c r="CC982" s="118" t="s">
        <v>11460</v>
      </c>
      <c r="CD982" s="118">
        <v>37349</v>
      </c>
      <c r="CE982" s="118" t="s">
        <v>3913</v>
      </c>
      <c r="CF982" s="99" t="s">
        <v>3894</v>
      </c>
      <c r="CG982" s="118" t="s">
        <v>3874</v>
      </c>
      <c r="CH982" s="118" t="s">
        <v>11461</v>
      </c>
      <c r="CI982" s="118" t="s">
        <v>11462</v>
      </c>
      <c r="CJ982" s="117" t="s">
        <v>181</v>
      </c>
      <c r="CK982" s="99">
        <v>22</v>
      </c>
      <c r="CL982" s="122" t="s">
        <v>11463</v>
      </c>
      <c r="CM982" s="99" t="s">
        <v>3878</v>
      </c>
      <c r="CN982" s="123">
        <v>1</v>
      </c>
    </row>
    <row r="983" spans="1:92" ht="20.100000000000001" hidden="1" customHeight="1">
      <c r="A983" s="97">
        <v>569</v>
      </c>
      <c r="B983" s="98">
        <v>2024</v>
      </c>
      <c r="C983" s="99" t="s">
        <v>72</v>
      </c>
      <c r="D983" s="99" t="s">
        <v>11464</v>
      </c>
      <c r="E983" s="99" t="s">
        <v>4745</v>
      </c>
      <c r="F983" s="101" t="s">
        <v>3661</v>
      </c>
      <c r="G983" s="102">
        <v>1023864226</v>
      </c>
      <c r="H983" s="53">
        <v>1</v>
      </c>
      <c r="I983" s="103" t="s">
        <v>2494</v>
      </c>
      <c r="J983" s="99">
        <v>1873</v>
      </c>
      <c r="K983" s="105" t="s">
        <v>3859</v>
      </c>
      <c r="L983" s="101" t="s">
        <v>74</v>
      </c>
      <c r="M983" s="53" t="s">
        <v>75</v>
      </c>
      <c r="N983" s="53" t="s">
        <v>3860</v>
      </c>
      <c r="O983" s="101" t="s">
        <v>4258</v>
      </c>
      <c r="P983" s="107">
        <v>45429</v>
      </c>
      <c r="Q983" s="118" t="s">
        <v>9</v>
      </c>
      <c r="R983" s="108" t="s">
        <v>3861</v>
      </c>
      <c r="S983" s="107">
        <v>45448</v>
      </c>
      <c r="T983" s="107">
        <v>45569</v>
      </c>
      <c r="U983" s="107" t="s">
        <v>123</v>
      </c>
      <c r="V983" s="107" t="s">
        <v>123</v>
      </c>
      <c r="W983" s="107" t="s">
        <v>123</v>
      </c>
      <c r="X983" s="53" t="s">
        <v>123</v>
      </c>
      <c r="Y983" s="53" t="s">
        <v>123</v>
      </c>
      <c r="Z983" s="102" t="str">
        <f>+R983</f>
        <v>4 MESES</v>
      </c>
      <c r="AA983" s="53" t="s">
        <v>123</v>
      </c>
      <c r="AD983" s="107" t="s">
        <v>123</v>
      </c>
      <c r="AE983" s="107" t="s">
        <v>123</v>
      </c>
      <c r="AF983" s="107">
        <v>45569</v>
      </c>
      <c r="AG983" s="110">
        <v>10000000</v>
      </c>
      <c r="AH983" s="135" t="s">
        <v>123</v>
      </c>
      <c r="AI983" s="110">
        <v>0</v>
      </c>
      <c r="AJ983" s="53" t="s">
        <v>123</v>
      </c>
      <c r="AK983" s="110">
        <f>+AG983+AI983</f>
        <v>10000000</v>
      </c>
      <c r="AL983" s="111" t="str" cm="1">
        <f t="array" aca="1" ref="AL983" ca="1">_xlfn.IFS(TODAY()&lt;AF983,AF983-TODAY(),TODAY()&gt;AF983,"TERMINADO")</f>
        <v>TERMINADO</v>
      </c>
      <c r="AM983" s="112" t="s">
        <v>84</v>
      </c>
      <c r="AN983" s="112" t="s">
        <v>85</v>
      </c>
      <c r="AO983" s="113" t="s">
        <v>3863</v>
      </c>
      <c r="AP983" s="114" t="s">
        <v>4748</v>
      </c>
      <c r="AQ983" s="53" t="s">
        <v>3865</v>
      </c>
      <c r="AR983" s="106" t="s">
        <v>251</v>
      </c>
      <c r="AS983" s="101" t="s">
        <v>151</v>
      </c>
      <c r="AT983" s="131" t="s">
        <v>4853</v>
      </c>
      <c r="AU983" s="133" t="s">
        <v>11465</v>
      </c>
      <c r="AV983" s="99">
        <v>107470</v>
      </c>
      <c r="AW983" s="99">
        <v>8</v>
      </c>
      <c r="AX983" s="116">
        <v>2500000</v>
      </c>
      <c r="AY983" s="117" t="s">
        <v>11466</v>
      </c>
      <c r="AZ983" s="99">
        <v>120</v>
      </c>
      <c r="BA983" s="117" t="s">
        <v>181</v>
      </c>
      <c r="BB983" s="99">
        <v>1345</v>
      </c>
      <c r="BC983" s="118">
        <v>45401</v>
      </c>
      <c r="BD983" s="116">
        <v>80000000</v>
      </c>
      <c r="BE983" s="99">
        <v>1579</v>
      </c>
      <c r="BF983" s="116">
        <v>10000000</v>
      </c>
      <c r="BG983" s="118">
        <v>45432</v>
      </c>
      <c r="BH983" s="117" t="s">
        <v>181</v>
      </c>
      <c r="BI983" s="118">
        <v>45447</v>
      </c>
      <c r="BJ983" s="99">
        <v>2</v>
      </c>
      <c r="BK983" s="99" t="s">
        <v>3874</v>
      </c>
      <c r="BL983" s="99" t="s">
        <v>4008</v>
      </c>
      <c r="BM983" s="118" t="s">
        <v>4009</v>
      </c>
      <c r="BN983" s="99" t="s">
        <v>3906</v>
      </c>
      <c r="BO983" s="99" t="s">
        <v>3874</v>
      </c>
      <c r="BP983" s="99" t="s">
        <v>3874</v>
      </c>
      <c r="BQ983" s="99" t="s">
        <v>123</v>
      </c>
      <c r="BR983" s="99" t="s">
        <v>3874</v>
      </c>
      <c r="BS983" s="99" t="s">
        <v>3874</v>
      </c>
      <c r="BT983" s="99" t="s">
        <v>3874</v>
      </c>
      <c r="BU983" s="99" t="s">
        <v>3935</v>
      </c>
      <c r="BV983" s="99" t="s">
        <v>11467</v>
      </c>
      <c r="BW983" s="99" t="s">
        <v>7850</v>
      </c>
      <c r="BX983" s="99">
        <v>3123220201</v>
      </c>
      <c r="BY983" s="99" t="s">
        <v>4137</v>
      </c>
      <c r="BZ983" s="99" t="s">
        <v>3938</v>
      </c>
      <c r="CA983" s="99" t="s">
        <v>3911</v>
      </c>
      <c r="CB983" s="99">
        <v>3202523458</v>
      </c>
      <c r="CC983" s="118" t="s">
        <v>11468</v>
      </c>
      <c r="CD983" s="118">
        <v>31618</v>
      </c>
      <c r="CE983" s="118" t="s">
        <v>3893</v>
      </c>
      <c r="CF983" s="99" t="s">
        <v>3894</v>
      </c>
      <c r="CG983" s="118" t="s">
        <v>3874</v>
      </c>
      <c r="CH983" s="118" t="s">
        <v>3893</v>
      </c>
      <c r="CI983" s="118" t="s">
        <v>11469</v>
      </c>
      <c r="CJ983" s="99" t="s">
        <v>86</v>
      </c>
      <c r="CK983" s="99">
        <v>38</v>
      </c>
      <c r="CL983" s="122" t="s">
        <v>11470</v>
      </c>
      <c r="CM983" s="99" t="s">
        <v>3878</v>
      </c>
      <c r="CN983" s="123">
        <v>1</v>
      </c>
    </row>
    <row r="984" spans="1:92" ht="20.100000000000001" hidden="1" customHeight="1">
      <c r="A984" s="97">
        <v>191</v>
      </c>
      <c r="B984" s="98">
        <v>2024</v>
      </c>
      <c r="C984" s="99" t="s">
        <v>72</v>
      </c>
      <c r="D984" s="99" t="s">
        <v>11471</v>
      </c>
      <c r="E984" s="99" t="s">
        <v>11472</v>
      </c>
      <c r="F984" s="106" t="s">
        <v>11473</v>
      </c>
      <c r="G984" s="115">
        <v>101603927</v>
      </c>
      <c r="H984" s="99">
        <v>7</v>
      </c>
      <c r="I984" s="149" t="s">
        <v>4096</v>
      </c>
      <c r="J984" s="99">
        <v>1873</v>
      </c>
      <c r="K984" s="105" t="s">
        <v>3859</v>
      </c>
      <c r="L984" s="101" t="s">
        <v>74</v>
      </c>
      <c r="M984" s="53" t="s">
        <v>75</v>
      </c>
      <c r="N984" s="53" t="s">
        <v>3860</v>
      </c>
      <c r="O984" s="106" t="s">
        <v>11474</v>
      </c>
      <c r="P984" s="107">
        <v>45639</v>
      </c>
      <c r="Q984" s="107" t="s">
        <v>16</v>
      </c>
      <c r="R984" s="106" t="s">
        <v>4317</v>
      </c>
      <c r="S984" s="159">
        <v>45649</v>
      </c>
      <c r="T984" s="107">
        <v>45679</v>
      </c>
      <c r="U984" s="107" t="s">
        <v>123</v>
      </c>
      <c r="V984" s="107" t="s">
        <v>123</v>
      </c>
      <c r="W984" s="107" t="s">
        <v>123</v>
      </c>
      <c r="X984" s="107" t="s">
        <v>123</v>
      </c>
      <c r="Y984" s="53" t="s">
        <v>123</v>
      </c>
      <c r="Z984" s="102" t="s">
        <v>4318</v>
      </c>
      <c r="AA984" s="107" t="s">
        <v>123</v>
      </c>
      <c r="AD984" s="107" t="s">
        <v>123</v>
      </c>
      <c r="AE984" s="107" t="s">
        <v>123</v>
      </c>
      <c r="AF984" s="107">
        <f>+T984</f>
        <v>45679</v>
      </c>
      <c r="AG984" s="110">
        <v>7500000</v>
      </c>
      <c r="AH984" s="153" t="s">
        <v>123</v>
      </c>
      <c r="AI984" s="154">
        <v>0</v>
      </c>
      <c r="AJ984" s="53" t="s">
        <v>123</v>
      </c>
      <c r="AK984" s="110">
        <f>+AG984+AI984</f>
        <v>7500000</v>
      </c>
      <c r="AL984" s="111" t="str" cm="1">
        <f t="array" aca="1" ref="AL984" ca="1">_xlfn.IFS(TODAY()&lt;AF984,AF984-TODAY(),TODAY()&gt;AF984,"TERMINADO")</f>
        <v>TERMINADO</v>
      </c>
      <c r="AM984" s="112" t="s">
        <v>84</v>
      </c>
      <c r="AN984" s="155" t="s">
        <v>3885</v>
      </c>
      <c r="AO984" s="113" t="s">
        <v>3863</v>
      </c>
      <c r="AP984" s="114" t="s">
        <v>11475</v>
      </c>
      <c r="AQ984" s="99" t="s">
        <v>3865</v>
      </c>
      <c r="AR984" s="221" t="s">
        <v>497</v>
      </c>
      <c r="AS984" s="106" t="s">
        <v>346</v>
      </c>
      <c r="AT984" s="131" t="s">
        <v>4652</v>
      </c>
      <c r="AU984" s="104" t="s">
        <v>11476</v>
      </c>
      <c r="AV984" s="99">
        <v>120301</v>
      </c>
      <c r="AW984" s="99">
        <v>1</v>
      </c>
      <c r="AX984" s="116">
        <v>7500000</v>
      </c>
      <c r="AY984" s="166" t="s">
        <v>11477</v>
      </c>
      <c r="AZ984" s="99"/>
      <c r="BA984" s="166" t="s">
        <v>181</v>
      </c>
      <c r="BB984" s="99">
        <v>2140</v>
      </c>
      <c r="BC984" s="118">
        <v>45630</v>
      </c>
      <c r="BD984" s="116">
        <v>7500000</v>
      </c>
      <c r="BE984" s="99">
        <v>2588</v>
      </c>
      <c r="BF984" s="116">
        <v>7500000</v>
      </c>
      <c r="BG984" s="118">
        <v>45643</v>
      </c>
      <c r="BH984" s="117"/>
      <c r="BI984" s="118">
        <v>45642</v>
      </c>
      <c r="BJ984" s="99">
        <v>3</v>
      </c>
      <c r="BK984" s="99"/>
      <c r="BL984" s="99"/>
      <c r="BM984" s="117"/>
      <c r="BN984" s="99"/>
      <c r="BO984" s="99"/>
      <c r="BP984" s="99"/>
      <c r="BQ984" s="99"/>
      <c r="BR984" s="99"/>
      <c r="BS984" s="99"/>
      <c r="BT984" s="99"/>
      <c r="BU984" s="99"/>
      <c r="BV984" s="99"/>
      <c r="BW984" s="99"/>
      <c r="BX984" s="99"/>
      <c r="BY984" s="99"/>
      <c r="BZ984" s="99" t="s">
        <v>3872</v>
      </c>
      <c r="CA984" s="99"/>
      <c r="CB984" s="129">
        <v>3152993165</v>
      </c>
      <c r="CC984" s="118" t="s">
        <v>11478</v>
      </c>
      <c r="CD984" s="118">
        <v>33531</v>
      </c>
      <c r="CE984" s="99" t="s">
        <v>3872</v>
      </c>
      <c r="CF984" s="99" t="s">
        <v>3873</v>
      </c>
      <c r="CG984" s="118"/>
      <c r="CH984" s="117" t="s">
        <v>11479</v>
      </c>
      <c r="CI984" s="117" t="s">
        <v>11480</v>
      </c>
      <c r="CJ984" s="99"/>
      <c r="CK984" s="99"/>
      <c r="CL984" s="122"/>
      <c r="CM984" s="117"/>
      <c r="CN984" s="123">
        <v>1</v>
      </c>
    </row>
    <row r="985" spans="1:92" ht="20.100000000000001" hidden="1" customHeight="1">
      <c r="A985" s="97">
        <v>587</v>
      </c>
      <c r="B985" s="98">
        <v>2024</v>
      </c>
      <c r="C985" s="99" t="s">
        <v>72</v>
      </c>
      <c r="D985" s="99" t="s">
        <v>11481</v>
      </c>
      <c r="E985" s="99" t="s">
        <v>5563</v>
      </c>
      <c r="F985" s="101" t="s">
        <v>11482</v>
      </c>
      <c r="G985" s="102">
        <v>1023919638</v>
      </c>
      <c r="H985" s="53">
        <v>9</v>
      </c>
      <c r="I985" s="331" t="s">
        <v>138</v>
      </c>
      <c r="J985" s="99">
        <v>1873</v>
      </c>
      <c r="K985" s="105" t="s">
        <v>3859</v>
      </c>
      <c r="L985" s="101" t="s">
        <v>74</v>
      </c>
      <c r="M985" s="53" t="s">
        <v>75</v>
      </c>
      <c r="N985" s="53" t="s">
        <v>3860</v>
      </c>
      <c r="O985" s="101" t="s">
        <v>5565</v>
      </c>
      <c r="P985" s="118">
        <v>45460</v>
      </c>
      <c r="Q985" s="118" t="s">
        <v>10</v>
      </c>
      <c r="R985" s="108" t="s">
        <v>3862</v>
      </c>
      <c r="S985" s="118">
        <v>45461</v>
      </c>
      <c r="T985" s="107">
        <v>45521</v>
      </c>
      <c r="U985" s="107" t="s">
        <v>123</v>
      </c>
      <c r="V985" s="107" t="s">
        <v>123</v>
      </c>
      <c r="W985" s="107" t="s">
        <v>123</v>
      </c>
      <c r="X985" s="53" t="s">
        <v>123</v>
      </c>
      <c r="Y985" s="53" t="s">
        <v>123</v>
      </c>
      <c r="Z985" s="102" t="str">
        <f>+R985</f>
        <v>2 MESES</v>
      </c>
      <c r="AA985" s="53" t="s">
        <v>123</v>
      </c>
      <c r="AD985" s="107" t="s">
        <v>123</v>
      </c>
      <c r="AE985" s="107" t="s">
        <v>123</v>
      </c>
      <c r="AF985" s="107">
        <v>45521</v>
      </c>
      <c r="AG985" s="110">
        <v>8000000</v>
      </c>
      <c r="AH985" s="135" t="s">
        <v>123</v>
      </c>
      <c r="AI985" s="110">
        <v>0</v>
      </c>
      <c r="AJ985" s="53" t="s">
        <v>123</v>
      </c>
      <c r="AK985" s="110">
        <f>+AG985+AI985</f>
        <v>8000000</v>
      </c>
      <c r="AL985" s="111" t="str" cm="1">
        <f t="array" aca="1" ref="AL985" ca="1">_xlfn.IFS(TODAY()&lt;AF985,AF985-TODAY(),TODAY()&gt;AF985,"TERMINADO")</f>
        <v>TERMINADO</v>
      </c>
      <c r="AM985" s="112" t="s">
        <v>84</v>
      </c>
      <c r="AN985" s="112" t="s">
        <v>85</v>
      </c>
      <c r="AO985" s="113" t="s">
        <v>3863</v>
      </c>
      <c r="AP985" s="114" t="s">
        <v>5566</v>
      </c>
      <c r="AQ985" s="53" t="s">
        <v>3865</v>
      </c>
      <c r="AR985" s="101" t="s">
        <v>643</v>
      </c>
      <c r="AS985" s="101" t="s">
        <v>141</v>
      </c>
      <c r="AT985" s="136" t="s">
        <v>2287</v>
      </c>
      <c r="AU985" s="115">
        <v>20245420012153</v>
      </c>
      <c r="AV985" s="99">
        <v>109777</v>
      </c>
      <c r="AW985" s="99">
        <v>2</v>
      </c>
      <c r="AX985" s="116">
        <v>4000000</v>
      </c>
      <c r="AY985" s="117" t="s">
        <v>11483</v>
      </c>
      <c r="AZ985" s="99">
        <v>60</v>
      </c>
      <c r="BA985" s="117" t="s">
        <v>181</v>
      </c>
      <c r="BB985" s="99">
        <v>1491</v>
      </c>
      <c r="BC985" s="118">
        <v>45454</v>
      </c>
      <c r="BD985" s="116">
        <v>16000000</v>
      </c>
      <c r="BE985" s="99">
        <v>1701</v>
      </c>
      <c r="BF985" s="116">
        <v>8000000</v>
      </c>
      <c r="BG985" s="118">
        <v>45461</v>
      </c>
      <c r="BH985" s="99" t="s">
        <v>181</v>
      </c>
      <c r="BI985" s="118">
        <v>45460</v>
      </c>
      <c r="BJ985" s="99">
        <v>5</v>
      </c>
      <c r="BK985" s="99" t="s">
        <v>3869</v>
      </c>
      <c r="BL985" s="99"/>
      <c r="BM985" s="118" t="s">
        <v>3870</v>
      </c>
      <c r="BN985" s="99" t="s">
        <v>86</v>
      </c>
      <c r="BO985" s="99"/>
      <c r="BP985" s="99"/>
      <c r="BQ985" s="99"/>
      <c r="BR985" s="99"/>
      <c r="BS985" s="99"/>
      <c r="BT985" s="99"/>
      <c r="BU985" s="99"/>
      <c r="BV985" s="99"/>
      <c r="BW985" s="99"/>
      <c r="BX985" s="99"/>
      <c r="BY985" s="99"/>
      <c r="BZ985" s="99"/>
      <c r="CA985" s="99"/>
      <c r="CB985" s="99">
        <v>3138351712</v>
      </c>
      <c r="CC985" s="118" t="s">
        <v>11484</v>
      </c>
      <c r="CD985" s="118">
        <v>33833</v>
      </c>
      <c r="CE985" s="118" t="s">
        <v>3913</v>
      </c>
      <c r="CF985" s="99" t="s">
        <v>3894</v>
      </c>
      <c r="CG985" s="118" t="s">
        <v>3874</v>
      </c>
      <c r="CH985" s="118" t="s">
        <v>11485</v>
      </c>
      <c r="CI985" s="118" t="s">
        <v>11486</v>
      </c>
      <c r="CJ985" s="99"/>
      <c r="CK985" s="99">
        <v>32</v>
      </c>
      <c r="CL985" s="122" t="s">
        <v>11487</v>
      </c>
      <c r="CM985" s="99" t="s">
        <v>3878</v>
      </c>
      <c r="CN985" s="123">
        <v>1</v>
      </c>
    </row>
    <row r="986" spans="1:92" ht="20.100000000000001" hidden="1" customHeight="1">
      <c r="A986" s="97">
        <v>577</v>
      </c>
      <c r="B986" s="98">
        <v>2024</v>
      </c>
      <c r="C986" s="99" t="s">
        <v>72</v>
      </c>
      <c r="D986" s="99" t="s">
        <v>11488</v>
      </c>
      <c r="E986" s="99" t="s">
        <v>11489</v>
      </c>
      <c r="F986" s="106" t="s">
        <v>11490</v>
      </c>
      <c r="G986" s="115">
        <v>1074184845</v>
      </c>
      <c r="H986" s="99">
        <v>6</v>
      </c>
      <c r="I986" s="103" t="s">
        <v>524</v>
      </c>
      <c r="J986" s="99">
        <v>1873</v>
      </c>
      <c r="K986" s="105" t="s">
        <v>3859</v>
      </c>
      <c r="L986" s="101" t="s">
        <v>74</v>
      </c>
      <c r="M986" s="53" t="s">
        <v>75</v>
      </c>
      <c r="N986" s="53" t="s">
        <v>3860</v>
      </c>
      <c r="O986" s="101" t="s">
        <v>11491</v>
      </c>
      <c r="P986" s="118">
        <v>45464</v>
      </c>
      <c r="Q986" s="118" t="s">
        <v>10</v>
      </c>
      <c r="R986" s="106" t="s">
        <v>3861</v>
      </c>
      <c r="S986" s="118">
        <v>45468</v>
      </c>
      <c r="T986" s="118">
        <v>45589</v>
      </c>
      <c r="U986" s="107" t="s">
        <v>123</v>
      </c>
      <c r="V986" s="107" t="s">
        <v>123</v>
      </c>
      <c r="W986" s="107" t="s">
        <v>123</v>
      </c>
      <c r="X986" s="53" t="s">
        <v>123</v>
      </c>
      <c r="Y986" s="53" t="s">
        <v>123</v>
      </c>
      <c r="Z986" s="102" t="str">
        <f>+R986</f>
        <v>4 MESES</v>
      </c>
      <c r="AA986" s="53" t="s">
        <v>123</v>
      </c>
      <c r="AD986" s="107" t="s">
        <v>123</v>
      </c>
      <c r="AE986" s="107" t="s">
        <v>123</v>
      </c>
      <c r="AF986" s="118">
        <v>45519</v>
      </c>
      <c r="AG986" s="130">
        <v>18000000</v>
      </c>
      <c r="AH986" s="135" t="s">
        <v>123</v>
      </c>
      <c r="AI986" s="110">
        <v>0</v>
      </c>
      <c r="AJ986" s="53" t="s">
        <v>123</v>
      </c>
      <c r="AK986" s="110">
        <f>+AG986+AI986</f>
        <v>18000000</v>
      </c>
      <c r="AL986" s="111" t="str" cm="1">
        <f t="array" aca="1" ref="AL986" ca="1">_xlfn.IFS(TODAY()&lt;AF986,AF986-TODAY(),TODAY()&gt;AF986,"TERMINADO")</f>
        <v>TERMINADO</v>
      </c>
      <c r="AM986" s="112" t="s">
        <v>205</v>
      </c>
      <c r="AN986" s="112" t="s">
        <v>85</v>
      </c>
      <c r="AO986" s="113" t="s">
        <v>3863</v>
      </c>
      <c r="AP986" s="114" t="s">
        <v>11492</v>
      </c>
      <c r="AQ986" s="53" t="s">
        <v>3865</v>
      </c>
      <c r="AR986" s="136" t="s">
        <v>89</v>
      </c>
      <c r="AS986" s="106" t="s">
        <v>89</v>
      </c>
      <c r="AT986" s="131" t="s">
        <v>11493</v>
      </c>
      <c r="AU986" s="133" t="s">
        <v>5701</v>
      </c>
      <c r="AV986" s="99">
        <v>108963</v>
      </c>
      <c r="AW986" s="99">
        <v>1</v>
      </c>
      <c r="AX986" s="116">
        <v>4500000</v>
      </c>
      <c r="AY986" s="117" t="s">
        <v>11494</v>
      </c>
      <c r="AZ986" s="99">
        <v>120</v>
      </c>
      <c r="BA986" s="99" t="s">
        <v>181</v>
      </c>
      <c r="BB986" s="99">
        <v>1378</v>
      </c>
      <c r="BC986" s="118">
        <v>45439</v>
      </c>
      <c r="BD986" s="116">
        <v>18000000</v>
      </c>
      <c r="BE986" s="99">
        <v>1724</v>
      </c>
      <c r="BF986" s="116">
        <v>18000000</v>
      </c>
      <c r="BG986" s="118">
        <v>45467</v>
      </c>
      <c r="BH986" s="99" t="s">
        <v>181</v>
      </c>
      <c r="BI986" s="118">
        <v>45467</v>
      </c>
      <c r="BJ986" s="99">
        <v>4</v>
      </c>
      <c r="BK986" s="99" t="s">
        <v>3869</v>
      </c>
      <c r="BL986" s="99"/>
      <c r="BM986" s="118" t="s">
        <v>4036</v>
      </c>
      <c r="BN986" s="99" t="s">
        <v>86</v>
      </c>
      <c r="BO986" s="99"/>
      <c r="BP986" s="99"/>
      <c r="BQ986" s="99"/>
      <c r="BR986" s="99"/>
      <c r="BS986" s="99"/>
      <c r="BT986" s="99"/>
      <c r="BU986" s="99"/>
      <c r="BV986" s="99"/>
      <c r="BW986" s="99"/>
      <c r="BX986" s="99"/>
      <c r="BY986" s="99"/>
      <c r="BZ986" s="99"/>
      <c r="CA986" s="99"/>
      <c r="CB986" s="99">
        <v>3058646935</v>
      </c>
      <c r="CC986" s="118" t="s">
        <v>11495</v>
      </c>
      <c r="CD986" s="118">
        <v>32323</v>
      </c>
      <c r="CE986" s="118" t="s">
        <v>3913</v>
      </c>
      <c r="CF986" s="99" t="s">
        <v>3894</v>
      </c>
      <c r="CG986" s="118" t="s">
        <v>3874</v>
      </c>
      <c r="CH986" s="118" t="s">
        <v>3954</v>
      </c>
      <c r="CI986" s="118" t="s">
        <v>11496</v>
      </c>
      <c r="CJ986" s="99" t="s">
        <v>86</v>
      </c>
      <c r="CK986" s="99">
        <v>36</v>
      </c>
      <c r="CL986" s="122" t="s">
        <v>11497</v>
      </c>
      <c r="CM986" s="99" t="s">
        <v>3878</v>
      </c>
      <c r="CN986" s="123">
        <v>1</v>
      </c>
    </row>
    <row r="987" spans="1:92" ht="20.100000000000001" hidden="1" customHeight="1">
      <c r="A987" s="97">
        <v>838</v>
      </c>
      <c r="B987" s="98">
        <v>2024</v>
      </c>
      <c r="C987" s="99" t="s">
        <v>72</v>
      </c>
      <c r="D987" s="99" t="s">
        <v>11498</v>
      </c>
      <c r="E987" s="99" t="s">
        <v>7078</v>
      </c>
      <c r="F987" s="101" t="s">
        <v>11499</v>
      </c>
      <c r="G987" s="102">
        <v>80076642</v>
      </c>
      <c r="H987" s="53">
        <v>6</v>
      </c>
      <c r="I987" s="149" t="s">
        <v>4096</v>
      </c>
      <c r="J987" s="99">
        <v>1868</v>
      </c>
      <c r="K987" s="105" t="s">
        <v>1223</v>
      </c>
      <c r="L987" s="101" t="s">
        <v>74</v>
      </c>
      <c r="M987" s="53" t="s">
        <v>75</v>
      </c>
      <c r="N987" s="53" t="s">
        <v>3860</v>
      </c>
      <c r="O987" s="101" t="s">
        <v>492</v>
      </c>
      <c r="P987" s="107">
        <v>45574</v>
      </c>
      <c r="Q987" s="118" t="s">
        <v>14</v>
      </c>
      <c r="R987" s="106" t="s">
        <v>3883</v>
      </c>
      <c r="S987" s="151">
        <v>45581</v>
      </c>
      <c r="T987" s="118">
        <v>45657</v>
      </c>
      <c r="U987" s="118" t="s">
        <v>123</v>
      </c>
      <c r="V987" s="118" t="s">
        <v>123</v>
      </c>
      <c r="W987" s="118" t="s">
        <v>123</v>
      </c>
      <c r="X987" s="118" t="s">
        <v>3884</v>
      </c>
      <c r="Y987" s="53">
        <v>1</v>
      </c>
      <c r="Z987" s="115" t="str">
        <f>+R987</f>
        <v>3 Meses 25 dias</v>
      </c>
      <c r="AA987" s="118" t="s">
        <v>123</v>
      </c>
      <c r="AD987" s="118" t="s">
        <v>123</v>
      </c>
      <c r="AE987" s="118" t="s">
        <v>123</v>
      </c>
      <c r="AF987" s="118">
        <v>45697</v>
      </c>
      <c r="AG987" s="110">
        <v>9583333.333333334</v>
      </c>
      <c r="AH987" s="153" t="s">
        <v>123</v>
      </c>
      <c r="AI987" s="154">
        <v>0</v>
      </c>
      <c r="AJ987" s="53" t="s">
        <v>123</v>
      </c>
      <c r="AK987" s="110">
        <f>+AG987+AI987</f>
        <v>9583333.333333334</v>
      </c>
      <c r="AL987" s="111" t="str" cm="1">
        <f t="array" aca="1" ref="AL987" ca="1">_xlfn.IFS(TODAY()&lt;AF987,AF987-TODAY(),TODAY()&gt;AF987,"TERMINADO")</f>
        <v>TERMINADO</v>
      </c>
      <c r="AM987" s="112" t="s">
        <v>84</v>
      </c>
      <c r="AN987" s="155" t="s">
        <v>3885</v>
      </c>
      <c r="AO987" s="113" t="s">
        <v>3863</v>
      </c>
      <c r="AP987" s="160" t="s">
        <v>7080</v>
      </c>
      <c r="AQ987" s="99" t="s">
        <v>3865</v>
      </c>
      <c r="AR987" s="101" t="s">
        <v>497</v>
      </c>
      <c r="AS987" s="106" t="s">
        <v>346</v>
      </c>
      <c r="AT987" s="101" t="s">
        <v>4652</v>
      </c>
      <c r="AU987" s="104" t="s">
        <v>4653</v>
      </c>
      <c r="AV987" s="99">
        <v>117202</v>
      </c>
      <c r="AW987" s="99">
        <v>9</v>
      </c>
      <c r="AX987" s="116">
        <v>2500000</v>
      </c>
      <c r="AY987" s="117" t="s">
        <v>11500</v>
      </c>
      <c r="AZ987" s="99"/>
      <c r="BA987" s="99" t="s">
        <v>181</v>
      </c>
      <c r="BB987" s="99">
        <v>1893</v>
      </c>
      <c r="BC987" s="118">
        <v>45547</v>
      </c>
      <c r="BD987" s="116">
        <v>86250000</v>
      </c>
      <c r="BE987" s="99">
        <v>2185</v>
      </c>
      <c r="BF987" s="116">
        <v>9583333</v>
      </c>
      <c r="BG987" s="118">
        <v>45576</v>
      </c>
      <c r="BH987" s="117"/>
      <c r="BI987" s="118" t="s">
        <v>4655</v>
      </c>
      <c r="BJ987" s="99">
        <v>4</v>
      </c>
      <c r="BK987" s="99" t="s">
        <v>3869</v>
      </c>
      <c r="BL987" s="99" t="s">
        <v>4008</v>
      </c>
      <c r="BM987" s="118"/>
      <c r="BN987" s="99"/>
      <c r="BO987" s="99"/>
      <c r="BP987" s="99"/>
      <c r="BQ987" s="99"/>
      <c r="BR987" s="99"/>
      <c r="BS987" s="99"/>
      <c r="BT987" s="99"/>
      <c r="BU987" s="99"/>
      <c r="BV987" s="99"/>
      <c r="BW987" s="99"/>
      <c r="BX987" s="99"/>
      <c r="BY987" s="99"/>
      <c r="BZ987" s="99"/>
      <c r="CA987" s="99"/>
      <c r="CB987" s="129">
        <v>3212123456</v>
      </c>
      <c r="CC987" s="118" t="s">
        <v>11501</v>
      </c>
      <c r="CD987" s="118">
        <v>29184</v>
      </c>
      <c r="CE987" s="99" t="s">
        <v>3893</v>
      </c>
      <c r="CF987" s="99" t="s">
        <v>3894</v>
      </c>
      <c r="CG987" s="99"/>
      <c r="CH987" s="118" t="s">
        <v>5378</v>
      </c>
      <c r="CI987" s="118" t="s">
        <v>11219</v>
      </c>
      <c r="CJ987" s="99"/>
      <c r="CK987" s="115"/>
      <c r="CL987" s="99"/>
      <c r="CM987" s="166" t="s">
        <v>14</v>
      </c>
      <c r="CN987" s="123">
        <v>1</v>
      </c>
    </row>
    <row r="988" spans="1:92" ht="20.100000000000001" hidden="1" customHeight="1">
      <c r="A988" s="97">
        <v>964</v>
      </c>
      <c r="B988" s="98">
        <v>2024</v>
      </c>
      <c r="C988" s="99" t="s">
        <v>72</v>
      </c>
      <c r="D988" s="99" t="s">
        <v>11502</v>
      </c>
      <c r="E988" s="99" t="s">
        <v>9174</v>
      </c>
      <c r="F988" s="106" t="s">
        <v>11503</v>
      </c>
      <c r="G988" s="102">
        <v>1057547248</v>
      </c>
      <c r="H988" s="53">
        <v>6</v>
      </c>
      <c r="I988" s="149" t="s">
        <v>4096</v>
      </c>
      <c r="J988" s="99">
        <v>1873</v>
      </c>
      <c r="K988" s="105" t="s">
        <v>3859</v>
      </c>
      <c r="L988" s="106" t="s">
        <v>74</v>
      </c>
      <c r="M988" s="99" t="s">
        <v>75</v>
      </c>
      <c r="N988" s="99" t="s">
        <v>3860</v>
      </c>
      <c r="O988" s="101" t="s">
        <v>2143</v>
      </c>
      <c r="P988" s="107">
        <v>45589</v>
      </c>
      <c r="Q988" s="118" t="s">
        <v>14</v>
      </c>
      <c r="R988" s="106" t="s">
        <v>4228</v>
      </c>
      <c r="S988" s="118">
        <v>45596</v>
      </c>
      <c r="T988" s="118">
        <v>45657</v>
      </c>
      <c r="U988" s="118" t="s">
        <v>123</v>
      </c>
      <c r="V988" s="118" t="s">
        <v>123</v>
      </c>
      <c r="W988" s="118" t="s">
        <v>123</v>
      </c>
      <c r="X988" s="107" t="s">
        <v>3884</v>
      </c>
      <c r="Y988" s="53">
        <v>1</v>
      </c>
      <c r="Z988" s="115" t="str">
        <f>+R988</f>
        <v>3 Meses</v>
      </c>
      <c r="AA988" s="118" t="s">
        <v>123</v>
      </c>
      <c r="AD988" s="118" t="s">
        <v>123</v>
      </c>
      <c r="AE988" s="118" t="s">
        <v>123</v>
      </c>
      <c r="AF988" s="118">
        <v>45686</v>
      </c>
      <c r="AG988" s="110">
        <v>22500000</v>
      </c>
      <c r="AH988" s="153" t="s">
        <v>123</v>
      </c>
      <c r="AI988" s="154">
        <v>0</v>
      </c>
      <c r="AJ988" s="53" t="s">
        <v>123</v>
      </c>
      <c r="AK988" s="110">
        <f>+AG988+AI988</f>
        <v>22500000</v>
      </c>
      <c r="AL988" s="111" t="str" cm="1">
        <f t="array" aca="1" ref="AL988" ca="1">_xlfn.IFS(TODAY()&lt;AF988,AF988-TODAY(),TODAY()&gt;AF988,"TERMINADO")</f>
        <v>TERMINADO</v>
      </c>
      <c r="AM988" s="112" t="s">
        <v>84</v>
      </c>
      <c r="AN988" s="155" t="s">
        <v>3885</v>
      </c>
      <c r="AO988" s="113" t="s">
        <v>3863</v>
      </c>
      <c r="AP988" s="114" t="s">
        <v>9176</v>
      </c>
      <c r="AQ988" s="99" t="s">
        <v>3865</v>
      </c>
      <c r="AR988" s="101" t="s">
        <v>446</v>
      </c>
      <c r="AS988" s="101" t="s">
        <v>141</v>
      </c>
      <c r="AT988" s="136" t="s">
        <v>4555</v>
      </c>
      <c r="AU988" s="115">
        <v>20245420023163</v>
      </c>
      <c r="AV988" s="99">
        <v>118775</v>
      </c>
      <c r="AW988" s="99">
        <v>2</v>
      </c>
      <c r="AX988" s="116">
        <v>7500000</v>
      </c>
      <c r="AY988" s="117" t="s">
        <v>11504</v>
      </c>
      <c r="AZ988" s="99"/>
      <c r="BA988" s="117" t="s">
        <v>181</v>
      </c>
      <c r="BB988" s="99">
        <v>2056</v>
      </c>
      <c r="BC988" s="118">
        <v>45576</v>
      </c>
      <c r="BD988" s="116">
        <v>45000000</v>
      </c>
      <c r="BE988" s="99">
        <v>2320</v>
      </c>
      <c r="BF988" s="116">
        <v>22500000</v>
      </c>
      <c r="BG988" s="118">
        <v>45593</v>
      </c>
      <c r="BH988" s="117"/>
      <c r="BI988" s="118" t="s">
        <v>8015</v>
      </c>
      <c r="BJ988" s="99">
        <v>1</v>
      </c>
      <c r="BK988" s="99"/>
      <c r="BL988" s="99" t="s">
        <v>4008</v>
      </c>
      <c r="BM988" s="117"/>
      <c r="BN988" s="99"/>
      <c r="BO988" s="99"/>
      <c r="BP988" s="99"/>
      <c r="BQ988" s="99"/>
      <c r="BR988" s="99"/>
      <c r="BS988" s="99"/>
      <c r="BT988" s="99"/>
      <c r="BU988" s="99"/>
      <c r="BV988" s="99"/>
      <c r="BW988" s="99"/>
      <c r="BX988" s="99"/>
      <c r="BY988" s="99"/>
      <c r="BZ988" s="99"/>
      <c r="CA988" s="99"/>
      <c r="CB988" s="99">
        <v>3213112466</v>
      </c>
      <c r="CC988" s="118" t="s">
        <v>11505</v>
      </c>
      <c r="CD988" s="118">
        <v>34486</v>
      </c>
      <c r="CE988" s="99" t="s">
        <v>4028</v>
      </c>
      <c r="CF988" s="99" t="s">
        <v>3873</v>
      </c>
      <c r="CG988" s="118"/>
      <c r="CH988" s="118" t="s">
        <v>11506</v>
      </c>
      <c r="CI988" s="118" t="s">
        <v>11507</v>
      </c>
      <c r="CJ988" s="117"/>
      <c r="CK988" s="115"/>
      <c r="CL988" s="99"/>
      <c r="CM988" s="166" t="s">
        <v>14</v>
      </c>
      <c r="CN988" s="123">
        <v>1</v>
      </c>
    </row>
    <row r="989" spans="1:92" ht="20.100000000000001" hidden="1" customHeight="1">
      <c r="A989" s="97">
        <v>369</v>
      </c>
      <c r="B989" s="98">
        <v>2024</v>
      </c>
      <c r="C989" s="99" t="s">
        <v>72</v>
      </c>
      <c r="D989" s="99" t="s">
        <v>11508</v>
      </c>
      <c r="E989" s="99" t="s">
        <v>6572</v>
      </c>
      <c r="F989" s="106" t="s">
        <v>11509</v>
      </c>
      <c r="G989" s="115">
        <v>1023908326</v>
      </c>
      <c r="H989" s="99">
        <v>9</v>
      </c>
      <c r="I989" s="103" t="s">
        <v>138</v>
      </c>
      <c r="J989" s="104" t="s">
        <v>1808</v>
      </c>
      <c r="K989" s="105" t="s">
        <v>4419</v>
      </c>
      <c r="L989" s="101" t="s">
        <v>74</v>
      </c>
      <c r="M989" s="53" t="s">
        <v>75</v>
      </c>
      <c r="N989" s="53" t="s">
        <v>3860</v>
      </c>
      <c r="O989" s="101" t="s">
        <v>4420</v>
      </c>
      <c r="P989" s="118">
        <v>45369</v>
      </c>
      <c r="Q989" s="107" t="s">
        <v>7</v>
      </c>
      <c r="R989" s="106" t="s">
        <v>3861</v>
      </c>
      <c r="S989" s="118">
        <v>45371</v>
      </c>
      <c r="T989" s="118">
        <v>45492</v>
      </c>
      <c r="U989" s="107" t="s">
        <v>123</v>
      </c>
      <c r="V989" s="107" t="s">
        <v>123</v>
      </c>
      <c r="W989" s="107" t="s">
        <v>123</v>
      </c>
      <c r="X989" s="53" t="s">
        <v>3862</v>
      </c>
      <c r="Y989" s="53">
        <v>1</v>
      </c>
      <c r="Z989" s="53" t="s">
        <v>3612</v>
      </c>
      <c r="AA989" s="107">
        <v>45477</v>
      </c>
      <c r="AB989" s="226"/>
      <c r="AC989" s="226"/>
      <c r="AD989" s="107" t="s">
        <v>123</v>
      </c>
      <c r="AE989" s="107" t="s">
        <v>123</v>
      </c>
      <c r="AF989" s="118">
        <v>45554</v>
      </c>
      <c r="AG989" s="110">
        <v>9600000</v>
      </c>
      <c r="AH989" s="107">
        <v>45477</v>
      </c>
      <c r="AI989" s="110">
        <v>4800000</v>
      </c>
      <c r="AJ989" s="51">
        <v>1</v>
      </c>
      <c r="AK989" s="110">
        <v>14400000</v>
      </c>
      <c r="AL989" s="111" t="str" cm="1">
        <f t="array" aca="1" ref="AL989" ca="1">_xlfn.IFS(TODAY()&lt;AF989,AF989-TODAY(),TODAY()&gt;AF989,"TERMINADO")</f>
        <v>TERMINADO</v>
      </c>
      <c r="AM989" s="112" t="s">
        <v>84</v>
      </c>
      <c r="AN989" s="112" t="s">
        <v>85</v>
      </c>
      <c r="AO989" s="113" t="s">
        <v>3863</v>
      </c>
      <c r="AP989" s="114" t="s">
        <v>6574</v>
      </c>
      <c r="AQ989" s="99" t="s">
        <v>3865</v>
      </c>
      <c r="AR989" s="221" t="s">
        <v>346</v>
      </c>
      <c r="AS989" s="101" t="s">
        <v>346</v>
      </c>
      <c r="AT989" s="131" t="s">
        <v>11510</v>
      </c>
      <c r="AU989" s="128" t="s">
        <v>11511</v>
      </c>
      <c r="AV989" s="99">
        <v>104226</v>
      </c>
      <c r="AW989" s="99">
        <v>8</v>
      </c>
      <c r="AX989" s="116">
        <v>2400000</v>
      </c>
      <c r="AY989" s="117" t="s">
        <v>11512</v>
      </c>
      <c r="AZ989" s="99">
        <v>120</v>
      </c>
      <c r="BA989" s="117" t="s">
        <v>181</v>
      </c>
      <c r="BB989" s="99">
        <v>1263</v>
      </c>
      <c r="BC989" s="118">
        <v>45366</v>
      </c>
      <c r="BD989" s="116">
        <v>76800000</v>
      </c>
      <c r="BE989" s="99">
        <v>1338</v>
      </c>
      <c r="BF989" s="116">
        <v>9600000</v>
      </c>
      <c r="BG989" s="118">
        <v>45371</v>
      </c>
      <c r="BH989" s="99" t="s">
        <v>181</v>
      </c>
      <c r="BI989" s="118">
        <v>45370</v>
      </c>
      <c r="BJ989" s="99">
        <v>4</v>
      </c>
      <c r="BK989" s="99" t="s">
        <v>3935</v>
      </c>
      <c r="BL989" s="99" t="s">
        <v>4008</v>
      </c>
      <c r="BM989" s="118" t="s">
        <v>4009</v>
      </c>
      <c r="BN989" s="99" t="s">
        <v>3906</v>
      </c>
      <c r="BO989" s="99" t="s">
        <v>3874</v>
      </c>
      <c r="BP989" s="99" t="s">
        <v>3935</v>
      </c>
      <c r="BQ989" s="99" t="s">
        <v>4507</v>
      </c>
      <c r="BR989" s="99" t="s">
        <v>3935</v>
      </c>
      <c r="BS989" s="99" t="s">
        <v>3874</v>
      </c>
      <c r="BT989" s="99" t="s">
        <v>3874</v>
      </c>
      <c r="BU989" s="99" t="s">
        <v>3874</v>
      </c>
      <c r="BV989" s="99" t="s">
        <v>11513</v>
      </c>
      <c r="BW989" s="99" t="s">
        <v>4444</v>
      </c>
      <c r="BX989" s="99">
        <v>3102895103</v>
      </c>
      <c r="BY989" s="99" t="s">
        <v>3909</v>
      </c>
      <c r="BZ989" s="99" t="s">
        <v>4153</v>
      </c>
      <c r="CA989" s="99" t="s">
        <v>3911</v>
      </c>
      <c r="CB989" s="99">
        <v>3152242117</v>
      </c>
      <c r="CC989" s="118" t="s">
        <v>11514</v>
      </c>
      <c r="CD989" s="118">
        <v>33368</v>
      </c>
      <c r="CE989" s="118" t="s">
        <v>3893</v>
      </c>
      <c r="CF989" s="99" t="s">
        <v>3894</v>
      </c>
      <c r="CG989" s="118" t="s">
        <v>3874</v>
      </c>
      <c r="CH989" s="118" t="s">
        <v>3893</v>
      </c>
      <c r="CI989" s="118" t="s">
        <v>123</v>
      </c>
      <c r="CJ989" s="99" t="s">
        <v>86</v>
      </c>
      <c r="CK989" s="99">
        <v>33</v>
      </c>
      <c r="CL989" s="122" t="s">
        <v>11515</v>
      </c>
      <c r="CM989" s="99" t="s">
        <v>3878</v>
      </c>
      <c r="CN989" s="123">
        <v>1</v>
      </c>
    </row>
    <row r="990" spans="1:92" ht="20.100000000000001" hidden="1" customHeight="1">
      <c r="A990" s="97">
        <v>985</v>
      </c>
      <c r="B990" s="98">
        <v>2024</v>
      </c>
      <c r="C990" s="99" t="s">
        <v>72</v>
      </c>
      <c r="D990" s="99" t="s">
        <v>11516</v>
      </c>
      <c r="E990" s="53" t="s">
        <v>8142</v>
      </c>
      <c r="F990" s="106" t="s">
        <v>4309</v>
      </c>
      <c r="G990" s="102">
        <v>79608827</v>
      </c>
      <c r="H990" s="53">
        <v>2</v>
      </c>
      <c r="I990" s="103" t="s">
        <v>3967</v>
      </c>
      <c r="J990" s="99">
        <v>1873</v>
      </c>
      <c r="K990" s="105" t="s">
        <v>3859</v>
      </c>
      <c r="L990" s="101" t="s">
        <v>74</v>
      </c>
      <c r="M990" s="53" t="s">
        <v>75</v>
      </c>
      <c r="N990" s="53" t="s">
        <v>3860</v>
      </c>
      <c r="O990" s="101" t="s">
        <v>8144</v>
      </c>
      <c r="P990" s="107">
        <v>45595</v>
      </c>
      <c r="Q990" s="118" t="s">
        <v>14</v>
      </c>
      <c r="R990" s="108" t="s">
        <v>4228</v>
      </c>
      <c r="S990" s="159">
        <v>45608</v>
      </c>
      <c r="T990" s="107">
        <v>45657</v>
      </c>
      <c r="U990" s="107" t="s">
        <v>123</v>
      </c>
      <c r="V990" s="107" t="s">
        <v>123</v>
      </c>
      <c r="W990" s="107" t="s">
        <v>123</v>
      </c>
      <c r="X990" s="107" t="s">
        <v>3884</v>
      </c>
      <c r="Y990" s="53">
        <v>1</v>
      </c>
      <c r="Z990" s="102" t="str">
        <f>+R990</f>
        <v>3 Meses</v>
      </c>
      <c r="AA990" s="107" t="s">
        <v>123</v>
      </c>
      <c r="AD990" s="107" t="s">
        <v>123</v>
      </c>
      <c r="AE990" s="107" t="s">
        <v>123</v>
      </c>
      <c r="AF990" s="107">
        <v>45699</v>
      </c>
      <c r="AG990" s="110">
        <v>8400000</v>
      </c>
      <c r="AH990" s="153" t="s">
        <v>123</v>
      </c>
      <c r="AI990" s="154">
        <v>0</v>
      </c>
      <c r="AJ990" s="53" t="s">
        <v>123</v>
      </c>
      <c r="AK990" s="110">
        <f>+AG990+AI990</f>
        <v>8400000</v>
      </c>
      <c r="AL990" s="111" t="str" cm="1">
        <f t="array" aca="1" ref="AL990" ca="1">_xlfn.IFS(TODAY()&lt;AF990,AF990-TODAY(),TODAY()&gt;AF990,"TERMINADO")</f>
        <v>TERMINADO</v>
      </c>
      <c r="AM990" s="210" t="s">
        <v>84</v>
      </c>
      <c r="AN990" s="112" t="s">
        <v>3885</v>
      </c>
      <c r="AO990" s="113" t="s">
        <v>3863</v>
      </c>
      <c r="AP990" s="114" t="s">
        <v>8145</v>
      </c>
      <c r="AQ990" s="195" t="s">
        <v>3865</v>
      </c>
      <c r="AR990" s="221" t="s">
        <v>4077</v>
      </c>
      <c r="AS990" s="101" t="s">
        <v>141</v>
      </c>
      <c r="AT990" s="106" t="s">
        <v>8146</v>
      </c>
      <c r="AU990" s="104" t="s">
        <v>8147</v>
      </c>
      <c r="AV990" s="99">
        <v>118506</v>
      </c>
      <c r="AW990" s="99">
        <v>3</v>
      </c>
      <c r="AX990" s="116">
        <v>2800000</v>
      </c>
      <c r="AY990" s="117" t="s">
        <v>11517</v>
      </c>
      <c r="AZ990" s="99"/>
      <c r="BA990" s="99" t="s">
        <v>181</v>
      </c>
      <c r="BB990" s="99">
        <v>1971</v>
      </c>
      <c r="BC990" s="118">
        <v>45575</v>
      </c>
      <c r="BD990" s="116">
        <v>25200000</v>
      </c>
      <c r="BE990" s="99">
        <v>2394</v>
      </c>
      <c r="BF990" s="116">
        <v>8400000</v>
      </c>
      <c r="BG990" s="118">
        <v>45595</v>
      </c>
      <c r="BH990" s="117"/>
      <c r="BI990" s="118" t="e">
        <v>#N/A</v>
      </c>
      <c r="BJ990" s="99" t="e">
        <v>#N/A</v>
      </c>
      <c r="BK990" s="99"/>
      <c r="BL990" s="254" t="s">
        <v>4008</v>
      </c>
      <c r="BM990" s="117"/>
      <c r="BN990" s="99"/>
      <c r="BO990" s="99"/>
      <c r="BP990" s="99"/>
      <c r="BQ990" s="99"/>
      <c r="BR990" s="99"/>
      <c r="BS990" s="99"/>
      <c r="BT990" s="99"/>
      <c r="BU990" s="99"/>
      <c r="BV990" s="99"/>
      <c r="BW990" s="99"/>
      <c r="BX990" s="99"/>
      <c r="BY990" s="99"/>
      <c r="BZ990" s="99"/>
      <c r="CA990" s="99"/>
      <c r="CB990" s="99">
        <v>3112835331</v>
      </c>
      <c r="CC990" s="118" t="s">
        <v>11518</v>
      </c>
      <c r="CD990" s="118">
        <v>26795</v>
      </c>
      <c r="CE990" s="99" t="s">
        <v>3893</v>
      </c>
      <c r="CF990" s="99" t="s">
        <v>3894</v>
      </c>
      <c r="CG990" s="99"/>
      <c r="CH990" s="118" t="s">
        <v>3893</v>
      </c>
      <c r="CI990" s="118" t="s">
        <v>11519</v>
      </c>
      <c r="CJ990" s="117"/>
      <c r="CK990" s="115"/>
      <c r="CL990" s="99"/>
      <c r="CM990" s="117" t="s">
        <v>15</v>
      </c>
      <c r="CN990" s="123">
        <v>1</v>
      </c>
    </row>
    <row r="991" spans="1:92" ht="20.100000000000001" hidden="1" customHeight="1">
      <c r="A991" s="97">
        <v>677</v>
      </c>
      <c r="B991" s="98">
        <v>2024</v>
      </c>
      <c r="C991" s="99" t="s">
        <v>72</v>
      </c>
      <c r="D991" s="99" t="s">
        <v>11520</v>
      </c>
      <c r="E991" s="99" t="s">
        <v>6824</v>
      </c>
      <c r="F991" s="106" t="s">
        <v>11521</v>
      </c>
      <c r="G991" s="115">
        <v>1023945094</v>
      </c>
      <c r="H991" s="99">
        <v>2</v>
      </c>
      <c r="I991" s="103" t="s">
        <v>2494</v>
      </c>
      <c r="J991" s="104" t="s">
        <v>4122</v>
      </c>
      <c r="K991" s="105" t="s">
        <v>583</v>
      </c>
      <c r="L991" s="101" t="s">
        <v>74</v>
      </c>
      <c r="M991" s="53" t="s">
        <v>75</v>
      </c>
      <c r="N991" s="53" t="s">
        <v>3860</v>
      </c>
      <c r="O991" s="101" t="s">
        <v>584</v>
      </c>
      <c r="P991" s="118">
        <v>45533</v>
      </c>
      <c r="Q991" s="118" t="s">
        <v>12</v>
      </c>
      <c r="R991" s="108" t="s">
        <v>3861</v>
      </c>
      <c r="S991" s="107">
        <v>45537</v>
      </c>
      <c r="T991" s="107">
        <v>45657</v>
      </c>
      <c r="U991" s="107" t="s">
        <v>123</v>
      </c>
      <c r="V991" s="107" t="s">
        <v>123</v>
      </c>
      <c r="W991" s="107" t="s">
        <v>123</v>
      </c>
      <c r="X991" s="107" t="s">
        <v>4361</v>
      </c>
      <c r="Y991" s="53">
        <v>1</v>
      </c>
      <c r="Z991" s="107" t="s">
        <v>4362</v>
      </c>
      <c r="AA991" s="135">
        <v>45653</v>
      </c>
      <c r="AD991" s="107" t="s">
        <v>123</v>
      </c>
      <c r="AE991" s="107" t="s">
        <v>123</v>
      </c>
      <c r="AF991" s="107">
        <v>45689</v>
      </c>
      <c r="AG991" s="130">
        <v>10000000</v>
      </c>
      <c r="AH991" s="135">
        <v>45653</v>
      </c>
      <c r="AI991" s="110">
        <v>2500000</v>
      </c>
      <c r="AJ991" s="51">
        <v>1</v>
      </c>
      <c r="AK991" s="110">
        <f>+AG991+AI991</f>
        <v>12500000</v>
      </c>
      <c r="AL991" s="111" t="str" cm="1">
        <f t="array" aca="1" ref="AL991" ca="1">_xlfn.IFS(TODAY()&lt;AF991,AF991-TODAY(),TODAY()&gt;AF991,"TERMINADO")</f>
        <v>TERMINADO</v>
      </c>
      <c r="AM991" s="112" t="s">
        <v>84</v>
      </c>
      <c r="AN991" s="112" t="s">
        <v>3885</v>
      </c>
      <c r="AO991" s="113" t="s">
        <v>3863</v>
      </c>
      <c r="AP991" s="199" t="s">
        <v>6825</v>
      </c>
      <c r="AQ991" s="222" t="s">
        <v>3865</v>
      </c>
      <c r="AR991" s="101" t="s">
        <v>454</v>
      </c>
      <c r="AS991" s="101" t="s">
        <v>454</v>
      </c>
      <c r="AT991" s="106" t="s">
        <v>4124</v>
      </c>
      <c r="AU991" s="133">
        <v>20245420024343</v>
      </c>
      <c r="AV991" s="99">
        <v>114573</v>
      </c>
      <c r="AW991" s="99">
        <v>6</v>
      </c>
      <c r="AX991" s="116">
        <v>2500000</v>
      </c>
      <c r="AY991" s="117" t="s">
        <v>11522</v>
      </c>
      <c r="AZ991" s="99"/>
      <c r="BA991" s="117" t="s">
        <v>181</v>
      </c>
      <c r="BB991" s="99">
        <v>1776</v>
      </c>
      <c r="BC991" s="118">
        <v>45513</v>
      </c>
      <c r="BD991" s="116">
        <v>60000000</v>
      </c>
      <c r="BE991" s="99">
        <v>2026</v>
      </c>
      <c r="BF991" s="116">
        <v>10000000</v>
      </c>
      <c r="BG991" s="118">
        <v>45534</v>
      </c>
      <c r="BH991" s="99" t="s">
        <v>181</v>
      </c>
      <c r="BI991" s="118" t="s">
        <v>5672</v>
      </c>
      <c r="BJ991" s="99">
        <v>3</v>
      </c>
      <c r="BK991" s="99" t="s">
        <v>3874</v>
      </c>
      <c r="BL991" s="99" t="s">
        <v>4008</v>
      </c>
      <c r="BM991" s="118" t="s">
        <v>4009</v>
      </c>
      <c r="BN991" s="99" t="s">
        <v>3906</v>
      </c>
      <c r="BO991" s="99" t="s">
        <v>3874</v>
      </c>
      <c r="BP991" s="99" t="s">
        <v>3874</v>
      </c>
      <c r="BQ991" s="99" t="s">
        <v>123</v>
      </c>
      <c r="BR991" s="99" t="s">
        <v>3874</v>
      </c>
      <c r="BS991" s="99" t="s">
        <v>3874</v>
      </c>
      <c r="BT991" s="99" t="s">
        <v>3874</v>
      </c>
      <c r="BU991" s="99" t="s">
        <v>3874</v>
      </c>
      <c r="BV991" s="99" t="s">
        <v>11523</v>
      </c>
      <c r="BW991" s="99" t="s">
        <v>11524</v>
      </c>
      <c r="BX991" s="99">
        <v>3679926</v>
      </c>
      <c r="BY991" s="99" t="s">
        <v>3909</v>
      </c>
      <c r="BZ991" s="99" t="s">
        <v>3938</v>
      </c>
      <c r="CA991" s="99" t="s">
        <v>3911</v>
      </c>
      <c r="CB991" s="129">
        <v>3015961584</v>
      </c>
      <c r="CC991" s="118" t="s">
        <v>11525</v>
      </c>
      <c r="CD991" s="118">
        <v>34947</v>
      </c>
      <c r="CE991" s="99" t="s">
        <v>3893</v>
      </c>
      <c r="CF991" s="99" t="s">
        <v>3894</v>
      </c>
      <c r="CG991" s="99"/>
      <c r="CH991" s="118" t="s">
        <v>3893</v>
      </c>
      <c r="CI991" s="118" t="s">
        <v>7453</v>
      </c>
      <c r="CJ991" s="99"/>
      <c r="CK991" s="99">
        <v>29</v>
      </c>
      <c r="CL991" s="99"/>
      <c r="CM991" s="117" t="s">
        <v>13</v>
      </c>
      <c r="CN991" s="123">
        <v>1</v>
      </c>
    </row>
    <row r="992" spans="1:92" ht="20.100000000000001" hidden="1" customHeight="1">
      <c r="A992" s="97">
        <v>707</v>
      </c>
      <c r="B992" s="100">
        <v>2024</v>
      </c>
      <c r="C992" s="99" t="s">
        <v>72</v>
      </c>
      <c r="D992" s="99" t="s">
        <v>11526</v>
      </c>
      <c r="E992" s="99" t="s">
        <v>11527</v>
      </c>
      <c r="F992" s="106" t="s">
        <v>11528</v>
      </c>
      <c r="G992" s="115">
        <v>80901367</v>
      </c>
      <c r="H992" s="99">
        <v>5</v>
      </c>
      <c r="I992" s="103" t="s">
        <v>4129</v>
      </c>
      <c r="J992" s="99">
        <v>1852</v>
      </c>
      <c r="K992" s="163" t="s">
        <v>5179</v>
      </c>
      <c r="L992" s="106" t="s">
        <v>74</v>
      </c>
      <c r="M992" s="99" t="s">
        <v>75</v>
      </c>
      <c r="N992" s="99" t="s">
        <v>3860</v>
      </c>
      <c r="O992" s="106" t="s">
        <v>11529</v>
      </c>
      <c r="P992" s="118">
        <v>45566</v>
      </c>
      <c r="Q992" s="118" t="s">
        <v>14</v>
      </c>
      <c r="R992" s="136" t="s">
        <v>3861</v>
      </c>
      <c r="S992" s="151">
        <v>45576</v>
      </c>
      <c r="T992" s="118">
        <v>45657</v>
      </c>
      <c r="U992" s="118" t="s">
        <v>123</v>
      </c>
      <c r="V992" s="118" t="s">
        <v>123</v>
      </c>
      <c r="W992" s="118" t="s">
        <v>123</v>
      </c>
      <c r="X992" s="107" t="s">
        <v>3884</v>
      </c>
      <c r="Y992" s="53">
        <v>1</v>
      </c>
      <c r="Z992" s="99" t="s">
        <v>3861</v>
      </c>
      <c r="AA992" s="118" t="s">
        <v>123</v>
      </c>
      <c r="AD992" s="118" t="s">
        <v>123</v>
      </c>
      <c r="AE992" s="118" t="s">
        <v>123</v>
      </c>
      <c r="AF992" s="118">
        <v>45698</v>
      </c>
      <c r="AG992" s="154">
        <v>24000000</v>
      </c>
      <c r="AH992" s="153" t="s">
        <v>123</v>
      </c>
      <c r="AI992" s="154">
        <v>0</v>
      </c>
      <c r="AJ992" s="53" t="s">
        <v>123</v>
      </c>
      <c r="AK992" s="110">
        <f>+AG992+AI992</f>
        <v>24000000</v>
      </c>
      <c r="AL992" s="111" t="str" cm="1">
        <f t="array" aca="1" ref="AL992" ca="1">_xlfn.IFS(TODAY()&lt;AF992,AF992-TODAY(),TODAY()&gt;AF992,"TERMINADO")</f>
        <v>TERMINADO</v>
      </c>
      <c r="AM992" s="112" t="s">
        <v>84</v>
      </c>
      <c r="AN992" s="155" t="s">
        <v>3885</v>
      </c>
      <c r="AO992" s="113" t="s">
        <v>3863</v>
      </c>
      <c r="AP992" s="199" t="s">
        <v>11530</v>
      </c>
      <c r="AQ992" s="195" t="s">
        <v>3865</v>
      </c>
      <c r="AR992" s="106" t="s">
        <v>297</v>
      </c>
      <c r="AS992" s="106" t="s">
        <v>5182</v>
      </c>
      <c r="AT992" s="131" t="s">
        <v>6662</v>
      </c>
      <c r="AU992" s="133" t="s">
        <v>6663</v>
      </c>
      <c r="AV992" s="99">
        <v>116399</v>
      </c>
      <c r="AW992" s="99">
        <v>2</v>
      </c>
      <c r="AX992" s="116">
        <v>6000000</v>
      </c>
      <c r="AY992" s="166" t="s">
        <v>11531</v>
      </c>
      <c r="AZ992" s="99"/>
      <c r="BA992" s="166" t="s">
        <v>181</v>
      </c>
      <c r="BB992" s="99">
        <v>1867</v>
      </c>
      <c r="BC992" s="118">
        <v>45539</v>
      </c>
      <c r="BD992" s="116">
        <v>48000000</v>
      </c>
      <c r="BE992" s="99">
        <v>2182</v>
      </c>
      <c r="BF992" s="116">
        <v>24000000</v>
      </c>
      <c r="BG992" s="118">
        <v>45576</v>
      </c>
      <c r="BH992" s="99" t="s">
        <v>181</v>
      </c>
      <c r="BI992" s="118" t="s">
        <v>11532</v>
      </c>
      <c r="BJ992" s="99">
        <v>3</v>
      </c>
      <c r="BK992" s="170" t="s">
        <v>3874</v>
      </c>
      <c r="BL992" s="170" t="s">
        <v>4008</v>
      </c>
      <c r="BM992" s="170" t="s">
        <v>4009</v>
      </c>
      <c r="BN992" s="170" t="s">
        <v>3906</v>
      </c>
      <c r="BO992" s="170" t="s">
        <v>3874</v>
      </c>
      <c r="BP992" s="170" t="s">
        <v>3874</v>
      </c>
      <c r="BQ992" s="170" t="s">
        <v>123</v>
      </c>
      <c r="BR992" s="170" t="s">
        <v>3874</v>
      </c>
      <c r="BS992" s="170" t="s">
        <v>3874</v>
      </c>
      <c r="BT992" s="170" t="s">
        <v>3874</v>
      </c>
      <c r="BU992" s="170" t="s">
        <v>3874</v>
      </c>
      <c r="BV992" s="170" t="s">
        <v>11533</v>
      </c>
      <c r="BW992" s="170" t="s">
        <v>11534</v>
      </c>
      <c r="BX992" s="170">
        <v>3223560490</v>
      </c>
      <c r="BY992" s="170" t="s">
        <v>4137</v>
      </c>
      <c r="BZ992" s="170" t="s">
        <v>4060</v>
      </c>
      <c r="CA992" s="170" t="s">
        <v>4012</v>
      </c>
      <c r="CB992" s="172">
        <v>3142019395</v>
      </c>
      <c r="CC992" s="172" t="s">
        <v>11535</v>
      </c>
      <c r="CD992" s="118">
        <v>31130</v>
      </c>
      <c r="CE992" s="99" t="s">
        <v>4028</v>
      </c>
      <c r="CF992" s="99" t="s">
        <v>3873</v>
      </c>
      <c r="CG992" s="99"/>
      <c r="CH992" s="118" t="s">
        <v>4533</v>
      </c>
      <c r="CI992" s="118" t="s">
        <v>11536</v>
      </c>
      <c r="CJ992" s="99"/>
      <c r="CK992" s="115"/>
      <c r="CL992" s="332"/>
      <c r="CM992" s="166" t="s">
        <v>14</v>
      </c>
      <c r="CN992" s="123">
        <v>1</v>
      </c>
    </row>
    <row r="993" spans="1:92" ht="20.100000000000001" hidden="1" customHeight="1">
      <c r="A993" s="97">
        <v>918</v>
      </c>
      <c r="B993" s="98">
        <v>2024</v>
      </c>
      <c r="C993" s="99" t="s">
        <v>72</v>
      </c>
      <c r="D993" s="99" t="s">
        <v>11537</v>
      </c>
      <c r="E993" s="99" t="s">
        <v>8258</v>
      </c>
      <c r="F993" s="101" t="s">
        <v>11538</v>
      </c>
      <c r="G993" s="102">
        <v>79443292</v>
      </c>
      <c r="H993" s="53">
        <v>2</v>
      </c>
      <c r="I993" s="103" t="s">
        <v>4121</v>
      </c>
      <c r="J993" s="99">
        <v>1873</v>
      </c>
      <c r="K993" s="163" t="s">
        <v>3859</v>
      </c>
      <c r="L993" s="106" t="s">
        <v>74</v>
      </c>
      <c r="M993" s="99" t="s">
        <v>75</v>
      </c>
      <c r="N993" s="99" t="s">
        <v>3860</v>
      </c>
      <c r="O993" s="106" t="s">
        <v>4928</v>
      </c>
      <c r="P993" s="107">
        <v>45583</v>
      </c>
      <c r="Q993" s="118" t="s">
        <v>14</v>
      </c>
      <c r="R993" s="106" t="s">
        <v>3883</v>
      </c>
      <c r="S993" s="151">
        <v>45587</v>
      </c>
      <c r="T993" s="118">
        <v>45657</v>
      </c>
      <c r="U993" s="118" t="s">
        <v>123</v>
      </c>
      <c r="V993" s="118" t="s">
        <v>123</v>
      </c>
      <c r="W993" s="118" t="s">
        <v>123</v>
      </c>
      <c r="X993" s="107" t="s">
        <v>3884</v>
      </c>
      <c r="Y993" s="53">
        <v>1</v>
      </c>
      <c r="Z993" s="115" t="str">
        <f>+R993</f>
        <v>3 Meses 25 dias</v>
      </c>
      <c r="AA993" s="118" t="s">
        <v>123</v>
      </c>
      <c r="AD993" s="118" t="s">
        <v>123</v>
      </c>
      <c r="AE993" s="118" t="s">
        <v>123</v>
      </c>
      <c r="AF993" s="118">
        <v>45703</v>
      </c>
      <c r="AG993" s="154">
        <v>11040000</v>
      </c>
      <c r="AH993" s="153" t="s">
        <v>123</v>
      </c>
      <c r="AI993" s="154">
        <v>0</v>
      </c>
      <c r="AJ993" s="53" t="s">
        <v>123</v>
      </c>
      <c r="AK993" s="110">
        <f>+AG993+AI993</f>
        <v>11040000</v>
      </c>
      <c r="AL993" s="111" t="str" cm="1">
        <f t="array" aca="1" ref="AL993" ca="1">_xlfn.IFS(TODAY()&lt;AF993,AF993-TODAY(),TODAY()&gt;AF993,"TERMINADO")</f>
        <v>TERMINADO</v>
      </c>
      <c r="AM993" s="206" t="s">
        <v>84</v>
      </c>
      <c r="AN993" s="112" t="s">
        <v>3885</v>
      </c>
      <c r="AO993" s="113" t="s">
        <v>3863</v>
      </c>
      <c r="AP993" s="199" t="s">
        <v>8260</v>
      </c>
      <c r="AQ993" s="195" t="s">
        <v>3865</v>
      </c>
      <c r="AR993" s="101" t="s">
        <v>4930</v>
      </c>
      <c r="AS993" s="101" t="s">
        <v>141</v>
      </c>
      <c r="AT993" s="131" t="s">
        <v>8261</v>
      </c>
      <c r="AU993" s="162" t="s">
        <v>8262</v>
      </c>
      <c r="AV993" s="99">
        <v>117379</v>
      </c>
      <c r="AW993" s="99">
        <v>3</v>
      </c>
      <c r="AX993" s="116">
        <v>2880000</v>
      </c>
      <c r="AY993" s="166" t="s">
        <v>11539</v>
      </c>
      <c r="AZ993" s="99"/>
      <c r="BA993" s="117" t="s">
        <v>181</v>
      </c>
      <c r="BB993" s="99">
        <v>1942</v>
      </c>
      <c r="BC993" s="118">
        <v>45555</v>
      </c>
      <c r="BD993" s="116">
        <v>33120000</v>
      </c>
      <c r="BE993" s="99">
        <v>2285</v>
      </c>
      <c r="BF993" s="116">
        <v>11040000</v>
      </c>
      <c r="BG993" s="118">
        <v>45588</v>
      </c>
      <c r="BH993" s="117"/>
      <c r="BI993" s="118" t="s">
        <v>7619</v>
      </c>
      <c r="BJ993" s="99">
        <v>5</v>
      </c>
      <c r="BK993" s="99"/>
      <c r="BL993" s="99" t="s">
        <v>4008</v>
      </c>
      <c r="BM993" s="118"/>
      <c r="BN993" s="99"/>
      <c r="BO993" s="99"/>
      <c r="BP993" s="99"/>
      <c r="BQ993" s="99"/>
      <c r="BR993" s="99"/>
      <c r="BS993" s="99"/>
      <c r="BT993" s="99"/>
      <c r="BU993" s="99"/>
      <c r="BV993" s="99"/>
      <c r="BW993" s="99"/>
      <c r="BX993" s="99"/>
      <c r="BY993" s="99"/>
      <c r="BZ993" s="99"/>
      <c r="CA993" s="99"/>
      <c r="CB993" s="99">
        <v>3023357278</v>
      </c>
      <c r="CC993" s="118" t="s">
        <v>11540</v>
      </c>
      <c r="CD993" s="118">
        <v>24920</v>
      </c>
      <c r="CE993" s="99" t="s">
        <v>3893</v>
      </c>
      <c r="CF993" s="99" t="s">
        <v>3894</v>
      </c>
      <c r="CG993" s="118"/>
      <c r="CH993" s="118" t="s">
        <v>3893</v>
      </c>
      <c r="CI993" s="118" t="s">
        <v>11541</v>
      </c>
      <c r="CJ993" s="99"/>
      <c r="CK993" s="115"/>
      <c r="CL993" s="99"/>
      <c r="CM993" s="166" t="s">
        <v>14</v>
      </c>
      <c r="CN993" s="123">
        <v>1</v>
      </c>
    </row>
    <row r="994" spans="1:92" ht="20.100000000000001" hidden="1" customHeight="1">
      <c r="A994" s="97">
        <v>507</v>
      </c>
      <c r="B994" s="98">
        <v>2024</v>
      </c>
      <c r="C994" s="99" t="s">
        <v>72</v>
      </c>
      <c r="D994" s="99" t="s">
        <v>11542</v>
      </c>
      <c r="E994" s="99" t="s">
        <v>11543</v>
      </c>
      <c r="F994" s="101" t="s">
        <v>11544</v>
      </c>
      <c r="G994" s="102">
        <v>1014198802</v>
      </c>
      <c r="H994" s="53">
        <v>2</v>
      </c>
      <c r="I994" s="103" t="s">
        <v>2494</v>
      </c>
      <c r="J994" s="104" t="s">
        <v>4789</v>
      </c>
      <c r="K994" s="150" t="s">
        <v>4050</v>
      </c>
      <c r="L994" s="101" t="s">
        <v>74</v>
      </c>
      <c r="M994" s="53" t="s">
        <v>75</v>
      </c>
      <c r="N994" s="53" t="s">
        <v>3860</v>
      </c>
      <c r="O994" s="101" t="s">
        <v>1672</v>
      </c>
      <c r="P994" s="107">
        <v>45393</v>
      </c>
      <c r="Q994" s="107" t="s">
        <v>8</v>
      </c>
      <c r="R994" s="108" t="s">
        <v>3861</v>
      </c>
      <c r="S994" s="107">
        <v>45398</v>
      </c>
      <c r="T994" s="107">
        <v>45519</v>
      </c>
      <c r="U994" s="107" t="s">
        <v>123</v>
      </c>
      <c r="V994" s="107" t="s">
        <v>123</v>
      </c>
      <c r="W994" s="107" t="s">
        <v>123</v>
      </c>
      <c r="X994" s="53" t="s">
        <v>123</v>
      </c>
      <c r="Y994" s="53" t="s">
        <v>123</v>
      </c>
      <c r="Z994" s="102" t="str">
        <f>+R994</f>
        <v>4 MESES</v>
      </c>
      <c r="AA994" s="53" t="s">
        <v>123</v>
      </c>
      <c r="AD994" s="107" t="s">
        <v>123</v>
      </c>
      <c r="AE994" s="107" t="s">
        <v>123</v>
      </c>
      <c r="AF994" s="107">
        <v>45519</v>
      </c>
      <c r="AG994" s="110">
        <v>11600000</v>
      </c>
      <c r="AH994" s="130" t="s">
        <v>123</v>
      </c>
      <c r="AI994" s="110">
        <v>0</v>
      </c>
      <c r="AJ994" s="53" t="s">
        <v>123</v>
      </c>
      <c r="AK994" s="110">
        <f>+AG994+AI994</f>
        <v>11600000</v>
      </c>
      <c r="AL994" s="111" t="str" cm="1">
        <f t="array" aca="1" ref="AL994" ca="1">_xlfn.IFS(TODAY()&lt;AF994,AF994-TODAY(),TODAY()&gt;AF994,"TERMINADO")</f>
        <v>TERMINADO</v>
      </c>
      <c r="AM994" s="206" t="s">
        <v>84</v>
      </c>
      <c r="AN994" s="112" t="s">
        <v>85</v>
      </c>
      <c r="AO994" s="113" t="s">
        <v>3863</v>
      </c>
      <c r="AP994" s="199" t="s">
        <v>11545</v>
      </c>
      <c r="AQ994" s="195" t="s">
        <v>3865</v>
      </c>
      <c r="AR994" s="101" t="s">
        <v>534</v>
      </c>
      <c r="AS994" s="101" t="s">
        <v>4052</v>
      </c>
      <c r="AT994" s="101" t="s">
        <v>535</v>
      </c>
      <c r="AU994" s="115">
        <v>20245420007193</v>
      </c>
      <c r="AV994" s="99">
        <v>106654</v>
      </c>
      <c r="AW994" s="99">
        <v>2</v>
      </c>
      <c r="AX994" s="116">
        <v>2900000</v>
      </c>
      <c r="AY994" s="117" t="s">
        <v>11546</v>
      </c>
      <c r="AZ994" s="99">
        <v>120</v>
      </c>
      <c r="BA994" s="117" t="s">
        <v>181</v>
      </c>
      <c r="BB994" s="99">
        <v>1276</v>
      </c>
      <c r="BC994" s="118">
        <v>45371</v>
      </c>
      <c r="BD994" s="116">
        <v>23200000</v>
      </c>
      <c r="BE994" s="99">
        <v>1484</v>
      </c>
      <c r="BF994" s="116">
        <v>11600000</v>
      </c>
      <c r="BG994" s="118">
        <v>45393</v>
      </c>
      <c r="BH994" s="117" t="s">
        <v>181</v>
      </c>
      <c r="BI994" s="118">
        <v>45393</v>
      </c>
      <c r="BJ994" s="99">
        <v>2</v>
      </c>
      <c r="BK994" s="99" t="s">
        <v>3869</v>
      </c>
      <c r="BL994" s="99"/>
      <c r="BM994" s="118" t="s">
        <v>3870</v>
      </c>
      <c r="BN994" s="99" t="s">
        <v>86</v>
      </c>
      <c r="BO994" s="99"/>
      <c r="BP994" s="99"/>
      <c r="BQ994" s="99"/>
      <c r="BR994" s="99"/>
      <c r="BS994" s="99"/>
      <c r="BT994" s="99"/>
      <c r="BU994" s="99"/>
      <c r="BV994" s="117"/>
      <c r="BW994" s="117"/>
      <c r="BX994" s="117"/>
      <c r="BY994" s="117"/>
      <c r="BZ994" s="117"/>
      <c r="CA994" s="117"/>
      <c r="CB994" s="129">
        <v>3112865887</v>
      </c>
      <c r="CC994" s="118" t="s">
        <v>11547</v>
      </c>
      <c r="CD994" s="118">
        <v>32568</v>
      </c>
      <c r="CE994" s="118" t="s">
        <v>3893</v>
      </c>
      <c r="CF994" s="99" t="s">
        <v>3894</v>
      </c>
      <c r="CG994" s="118" t="s">
        <v>3874</v>
      </c>
      <c r="CH994" s="118" t="s">
        <v>11548</v>
      </c>
      <c r="CI994" s="118" t="s">
        <v>8534</v>
      </c>
      <c r="CJ994" s="99" t="s">
        <v>181</v>
      </c>
      <c r="CK994" s="99">
        <v>35</v>
      </c>
      <c r="CL994" s="122" t="s">
        <v>11549</v>
      </c>
      <c r="CM994" s="117" t="s">
        <v>3917</v>
      </c>
      <c r="CN994" s="123">
        <v>1</v>
      </c>
    </row>
    <row r="995" spans="1:92" ht="20.100000000000001" hidden="1" customHeight="1">
      <c r="A995" s="97">
        <v>764</v>
      </c>
      <c r="B995" s="98">
        <v>2024</v>
      </c>
      <c r="C995" s="99" t="s">
        <v>72</v>
      </c>
      <c r="D995" s="99" t="s">
        <v>11550</v>
      </c>
      <c r="E995" s="99" t="s">
        <v>11551</v>
      </c>
      <c r="F995" s="101" t="s">
        <v>4881</v>
      </c>
      <c r="G995" s="102">
        <v>1013664937</v>
      </c>
      <c r="H995" s="53">
        <v>3</v>
      </c>
      <c r="I995" s="331" t="s">
        <v>524</v>
      </c>
      <c r="J995" s="99">
        <v>1873</v>
      </c>
      <c r="K995" s="105" t="s">
        <v>3859</v>
      </c>
      <c r="L995" s="101" t="s">
        <v>74</v>
      </c>
      <c r="M995" s="53" t="s">
        <v>75</v>
      </c>
      <c r="N995" s="53" t="s">
        <v>3860</v>
      </c>
      <c r="O995" s="101" t="s">
        <v>2325</v>
      </c>
      <c r="P995" s="118">
        <v>45560</v>
      </c>
      <c r="Q995" s="118" t="s">
        <v>13</v>
      </c>
      <c r="R995" s="106" t="s">
        <v>9197</v>
      </c>
      <c r="S995" s="159">
        <v>45562</v>
      </c>
      <c r="T995" s="107">
        <v>45657</v>
      </c>
      <c r="U995" s="107" t="s">
        <v>123</v>
      </c>
      <c r="V995" s="107" t="s">
        <v>123</v>
      </c>
      <c r="W995" s="107" t="s">
        <v>123</v>
      </c>
      <c r="X995" s="107" t="s">
        <v>4361</v>
      </c>
      <c r="Y995" s="53">
        <v>1</v>
      </c>
      <c r="Z995" s="102" t="s">
        <v>11552</v>
      </c>
      <c r="AA995" s="107">
        <v>45654</v>
      </c>
      <c r="AD995" s="107" t="s">
        <v>123</v>
      </c>
      <c r="AE995" s="107" t="s">
        <v>123</v>
      </c>
      <c r="AF995" s="107">
        <v>45707</v>
      </c>
      <c r="AG995" s="110">
        <v>26833333</v>
      </c>
      <c r="AH995" s="107">
        <v>45654</v>
      </c>
      <c r="AI995" s="110">
        <v>7000000</v>
      </c>
      <c r="AJ995" s="51">
        <v>1</v>
      </c>
      <c r="AK995" s="110">
        <f>+AG995+AI995</f>
        <v>33833333</v>
      </c>
      <c r="AL995" s="111" t="str" cm="1">
        <f t="array" aca="1" ref="AL995" ca="1">_xlfn.IFS(TODAY()&lt;AF995,AF995-TODAY(),TODAY()&gt;AF995,"TERMINADO")</f>
        <v>TERMINADO</v>
      </c>
      <c r="AM995" s="112" t="s">
        <v>84</v>
      </c>
      <c r="AN995" s="155" t="s">
        <v>3885</v>
      </c>
      <c r="AO995" s="113" t="s">
        <v>3863</v>
      </c>
      <c r="AP995" s="199" t="s">
        <v>11553</v>
      </c>
      <c r="AQ995" s="222" t="s">
        <v>3865</v>
      </c>
      <c r="AR995" s="101" t="s">
        <v>417</v>
      </c>
      <c r="AS995" s="101" t="s">
        <v>103</v>
      </c>
      <c r="AT995" s="131" t="s">
        <v>4614</v>
      </c>
      <c r="AU995" s="133">
        <v>20245420025813</v>
      </c>
      <c r="AV995" s="99">
        <v>117204</v>
      </c>
      <c r="AW995" s="99">
        <v>1</v>
      </c>
      <c r="AX995" s="116">
        <v>7000000</v>
      </c>
      <c r="AY995" s="117" t="s">
        <v>11554</v>
      </c>
      <c r="AZ995" s="99"/>
      <c r="BA995" s="99" t="s">
        <v>181</v>
      </c>
      <c r="BB995" s="99">
        <v>1949</v>
      </c>
      <c r="BC995" s="118">
        <v>45558</v>
      </c>
      <c r="BD995" s="116">
        <v>26833333</v>
      </c>
      <c r="BE995" s="99">
        <v>2130</v>
      </c>
      <c r="BF995" s="116">
        <v>26833333</v>
      </c>
      <c r="BG995" s="118">
        <v>45561</v>
      </c>
      <c r="BH995" s="99"/>
      <c r="BI995" s="118" t="s">
        <v>11555</v>
      </c>
      <c r="BJ995" s="99">
        <v>2</v>
      </c>
      <c r="BK995" s="99" t="s">
        <v>3869</v>
      </c>
      <c r="BL995" s="99" t="s">
        <v>4008</v>
      </c>
      <c r="BM995" s="99"/>
      <c r="BN995" s="99"/>
      <c r="BO995" s="99"/>
      <c r="BP995" s="99"/>
      <c r="BQ995" s="99"/>
      <c r="BR995" s="99"/>
      <c r="BS995" s="99"/>
      <c r="BT995" s="99"/>
      <c r="BU995" s="99"/>
      <c r="BV995" s="99"/>
      <c r="BW995" s="99"/>
      <c r="BX995" s="99"/>
      <c r="BY995" s="99"/>
      <c r="BZ995" s="99"/>
      <c r="CA995" s="99"/>
      <c r="CB995" s="129">
        <v>3168654787</v>
      </c>
      <c r="CC995" s="118" t="s">
        <v>11556</v>
      </c>
      <c r="CD995" s="118">
        <v>35104</v>
      </c>
      <c r="CE995" s="118" t="s">
        <v>3872</v>
      </c>
      <c r="CF995" s="99" t="s">
        <v>3873</v>
      </c>
      <c r="CG995" s="118"/>
      <c r="CH995" s="118" t="s">
        <v>11557</v>
      </c>
      <c r="CI995" s="118" t="s">
        <v>11558</v>
      </c>
      <c r="CJ995" s="99"/>
      <c r="CK995" s="115"/>
      <c r="CL995" s="99"/>
      <c r="CM995" s="117" t="s">
        <v>13</v>
      </c>
      <c r="CN995" s="123">
        <v>1</v>
      </c>
    </row>
    <row r="996" spans="1:92" ht="20.100000000000001" hidden="1" customHeight="1">
      <c r="A996" s="97">
        <v>57</v>
      </c>
      <c r="B996" s="98">
        <v>2024</v>
      </c>
      <c r="C996" s="99" t="s">
        <v>72</v>
      </c>
      <c r="D996" s="99" t="s">
        <v>11559</v>
      </c>
      <c r="E996" s="99" t="s">
        <v>6196</v>
      </c>
      <c r="F996" s="106" t="s">
        <v>3688</v>
      </c>
      <c r="G996" s="115">
        <v>79559730</v>
      </c>
      <c r="H996" s="99">
        <v>6</v>
      </c>
      <c r="I996" s="103" t="s">
        <v>138</v>
      </c>
      <c r="J996" s="104" t="s">
        <v>635</v>
      </c>
      <c r="K996" s="105" t="s">
        <v>3859</v>
      </c>
      <c r="L996" s="106" t="s">
        <v>74</v>
      </c>
      <c r="M996" s="99" t="s">
        <v>75</v>
      </c>
      <c r="N996" s="53" t="s">
        <v>3860</v>
      </c>
      <c r="O996" s="101" t="s">
        <v>4538</v>
      </c>
      <c r="P996" s="118">
        <v>45344</v>
      </c>
      <c r="Q996" s="107" t="s">
        <v>6</v>
      </c>
      <c r="R996" s="106" t="s">
        <v>3861</v>
      </c>
      <c r="S996" s="118">
        <v>45345</v>
      </c>
      <c r="T996" s="118">
        <v>45465</v>
      </c>
      <c r="U996" s="107" t="s">
        <v>123</v>
      </c>
      <c r="V996" s="107" t="s">
        <v>123</v>
      </c>
      <c r="W996" s="107" t="s">
        <v>123</v>
      </c>
      <c r="X996" s="53" t="s">
        <v>3862</v>
      </c>
      <c r="Y996" s="53">
        <v>1</v>
      </c>
      <c r="Z996" s="53" t="s">
        <v>3612</v>
      </c>
      <c r="AA996" s="107">
        <v>45460</v>
      </c>
      <c r="AB996" s="226"/>
      <c r="AC996" s="226"/>
      <c r="AD996" s="107" t="s">
        <v>123</v>
      </c>
      <c r="AE996" s="107" t="s">
        <v>123</v>
      </c>
      <c r="AF996" s="107">
        <v>45526</v>
      </c>
      <c r="AG996" s="130">
        <v>11520000</v>
      </c>
      <c r="AH996" s="107">
        <v>45460</v>
      </c>
      <c r="AI996" s="110">
        <v>5760000</v>
      </c>
      <c r="AJ996" s="51">
        <v>1</v>
      </c>
      <c r="AK996" s="130">
        <v>17280000</v>
      </c>
      <c r="AL996" s="111" t="str" cm="1">
        <f t="array" aca="1" ref="AL996" ca="1">_xlfn.IFS(TODAY()&lt;AF996,AF996-TODAY(),TODAY()&gt;AF996,"TERMINADO")</f>
        <v>TERMINADO</v>
      </c>
      <c r="AM996" s="206" t="s">
        <v>84</v>
      </c>
      <c r="AN996" s="112" t="s">
        <v>85</v>
      </c>
      <c r="AO996" s="113" t="s">
        <v>3863</v>
      </c>
      <c r="AP996" s="199" t="s">
        <v>6197</v>
      </c>
      <c r="AQ996" s="195" t="s">
        <v>3865</v>
      </c>
      <c r="AR996" s="106" t="s">
        <v>768</v>
      </c>
      <c r="AS996" s="101" t="s">
        <v>141</v>
      </c>
      <c r="AT996" s="106" t="s">
        <v>6198</v>
      </c>
      <c r="AU996" s="115">
        <v>20245420006643</v>
      </c>
      <c r="AV996" s="99">
        <v>103825</v>
      </c>
      <c r="AW996" s="99">
        <v>4</v>
      </c>
      <c r="AX996" s="116">
        <v>2880000</v>
      </c>
      <c r="AY996" s="117" t="s">
        <v>11560</v>
      </c>
      <c r="AZ996" s="99">
        <v>120</v>
      </c>
      <c r="BA996" s="99" t="s">
        <v>181</v>
      </c>
      <c r="BB996" s="99">
        <v>1089</v>
      </c>
      <c r="BC996" s="118">
        <v>45343</v>
      </c>
      <c r="BD996" s="116">
        <v>46080000</v>
      </c>
      <c r="BE996" s="99">
        <v>1135</v>
      </c>
      <c r="BF996" s="116">
        <v>11520000</v>
      </c>
      <c r="BG996" s="118">
        <v>45345</v>
      </c>
      <c r="BH996" s="117" t="s">
        <v>181</v>
      </c>
      <c r="BI996" s="118" t="s">
        <v>6200</v>
      </c>
      <c r="BJ996" s="99">
        <v>4</v>
      </c>
      <c r="BK996" s="99" t="s">
        <v>3869</v>
      </c>
      <c r="BL996" s="99"/>
      <c r="BM996" s="118" t="s">
        <v>4036</v>
      </c>
      <c r="BN996" s="99" t="s">
        <v>86</v>
      </c>
      <c r="BO996" s="99"/>
      <c r="BP996" s="99"/>
      <c r="BQ996" s="99"/>
      <c r="BR996" s="99"/>
      <c r="BS996" s="99"/>
      <c r="BT996" s="99"/>
      <c r="BU996" s="99"/>
      <c r="BV996" s="99"/>
      <c r="BW996" s="99"/>
      <c r="BX996" s="99"/>
      <c r="BY996" s="99"/>
      <c r="BZ996" s="99"/>
      <c r="CA996" s="99"/>
      <c r="CB996" s="129">
        <v>3123197879</v>
      </c>
      <c r="CC996" s="118" t="s">
        <v>11561</v>
      </c>
      <c r="CD996" s="118">
        <v>25970</v>
      </c>
      <c r="CE996" s="118" t="s">
        <v>3893</v>
      </c>
      <c r="CF996" s="99" t="s">
        <v>3894</v>
      </c>
      <c r="CG996" s="118" t="s">
        <v>181</v>
      </c>
      <c r="CH996" s="118" t="s">
        <v>3893</v>
      </c>
      <c r="CI996" s="118" t="s">
        <v>11562</v>
      </c>
      <c r="CJ996" s="99" t="s">
        <v>86</v>
      </c>
      <c r="CK996" s="99">
        <v>53</v>
      </c>
      <c r="CL996" s="122" t="s">
        <v>11563</v>
      </c>
      <c r="CM996" s="99" t="s">
        <v>3878</v>
      </c>
      <c r="CN996" s="123">
        <v>1</v>
      </c>
    </row>
    <row r="997" spans="1:92" ht="20.100000000000001" hidden="1" customHeight="1">
      <c r="A997" s="97">
        <v>690</v>
      </c>
      <c r="B997" s="98">
        <v>2024</v>
      </c>
      <c r="C997" s="99" t="s">
        <v>72</v>
      </c>
      <c r="D997" s="99" t="s">
        <v>11564</v>
      </c>
      <c r="E997" s="99" t="s">
        <v>4536</v>
      </c>
      <c r="F997" s="101" t="s">
        <v>3688</v>
      </c>
      <c r="G997" s="102">
        <v>79559730</v>
      </c>
      <c r="H997" s="53">
        <v>6</v>
      </c>
      <c r="I997" s="181" t="s">
        <v>4129</v>
      </c>
      <c r="J997" s="99">
        <v>1873</v>
      </c>
      <c r="K997" s="105" t="s">
        <v>3859</v>
      </c>
      <c r="L997" s="101" t="s">
        <v>74</v>
      </c>
      <c r="M997" s="53" t="s">
        <v>75</v>
      </c>
      <c r="N997" s="53" t="s">
        <v>3860</v>
      </c>
      <c r="O997" s="101" t="s">
        <v>4538</v>
      </c>
      <c r="P997" s="107">
        <v>45534</v>
      </c>
      <c r="Q997" s="118" t="s">
        <v>12</v>
      </c>
      <c r="R997" s="108" t="s">
        <v>3861</v>
      </c>
      <c r="S997" s="107">
        <v>45538</v>
      </c>
      <c r="T997" s="107">
        <v>45657</v>
      </c>
      <c r="U997" s="107" t="s">
        <v>123</v>
      </c>
      <c r="V997" s="107" t="s">
        <v>123</v>
      </c>
      <c r="W997" s="107" t="s">
        <v>123</v>
      </c>
      <c r="X997" s="107" t="s">
        <v>4361</v>
      </c>
      <c r="Y997" s="53">
        <v>1</v>
      </c>
      <c r="Z997" s="107" t="s">
        <v>4362</v>
      </c>
      <c r="AA997" s="107">
        <v>45653</v>
      </c>
      <c r="AD997" s="107" t="s">
        <v>123</v>
      </c>
      <c r="AE997" s="107" t="s">
        <v>123</v>
      </c>
      <c r="AF997" s="107">
        <v>45690</v>
      </c>
      <c r="AG997" s="110">
        <v>11520000</v>
      </c>
      <c r="AH997" s="107">
        <v>45653</v>
      </c>
      <c r="AI997" s="110">
        <v>2880000</v>
      </c>
      <c r="AJ997" s="51">
        <v>1</v>
      </c>
      <c r="AK997" s="110">
        <f>+AG997+AI997</f>
        <v>14400000</v>
      </c>
      <c r="AL997" s="111" t="str" cm="1">
        <f t="array" aca="1" ref="AL997" ca="1">_xlfn.IFS(TODAY()&lt;AF997,AF997-TODAY(),TODAY()&gt;AF997,"TERMINADO")</f>
        <v>TERMINADO</v>
      </c>
      <c r="AM997" s="206" t="s">
        <v>84</v>
      </c>
      <c r="AN997" s="112" t="s">
        <v>3885</v>
      </c>
      <c r="AO997" s="113" t="s">
        <v>3863</v>
      </c>
      <c r="AP997" s="199" t="s">
        <v>4539</v>
      </c>
      <c r="AQ997" s="222" t="s">
        <v>3865</v>
      </c>
      <c r="AR997" s="101" t="s">
        <v>768</v>
      </c>
      <c r="AS997" s="101" t="s">
        <v>141</v>
      </c>
      <c r="AT997" s="106" t="s">
        <v>4540</v>
      </c>
      <c r="AU997" s="115">
        <v>20245420024623</v>
      </c>
      <c r="AV997" s="99">
        <v>114564</v>
      </c>
      <c r="AW997" s="99">
        <v>4</v>
      </c>
      <c r="AX997" s="116">
        <v>2880000</v>
      </c>
      <c r="AY997" s="117" t="s">
        <v>11565</v>
      </c>
      <c r="AZ997" s="99"/>
      <c r="BA997" s="99" t="s">
        <v>181</v>
      </c>
      <c r="BB997" s="99">
        <v>1759</v>
      </c>
      <c r="BC997" s="118">
        <v>45506</v>
      </c>
      <c r="BD997" s="116">
        <v>46080000</v>
      </c>
      <c r="BE997" s="99">
        <v>2042</v>
      </c>
      <c r="BF997" s="116">
        <v>11520000</v>
      </c>
      <c r="BG997" s="118">
        <v>45538</v>
      </c>
      <c r="BH997" s="99" t="s">
        <v>181</v>
      </c>
      <c r="BI997" s="118" t="s">
        <v>6043</v>
      </c>
      <c r="BJ997" s="99">
        <v>4</v>
      </c>
      <c r="BK997" s="99" t="s">
        <v>3874</v>
      </c>
      <c r="BL997" s="99" t="s">
        <v>4008</v>
      </c>
      <c r="BM997" s="118" t="s">
        <v>4009</v>
      </c>
      <c r="BN997" s="99" t="s">
        <v>3906</v>
      </c>
      <c r="BO997" s="99" t="s">
        <v>3874</v>
      </c>
      <c r="BP997" s="99" t="s">
        <v>3874</v>
      </c>
      <c r="BQ997" s="99" t="s">
        <v>123</v>
      </c>
      <c r="BR997" s="99" t="s">
        <v>3874</v>
      </c>
      <c r="BS997" s="99" t="s">
        <v>3874</v>
      </c>
      <c r="BT997" s="99" t="s">
        <v>3874</v>
      </c>
      <c r="BU997" s="99" t="s">
        <v>3874</v>
      </c>
      <c r="BV997" s="99" t="s">
        <v>11566</v>
      </c>
      <c r="BW997" s="99" t="s">
        <v>4170</v>
      </c>
      <c r="BX997" s="99">
        <v>3112525495</v>
      </c>
      <c r="BY997" s="99" t="s">
        <v>4137</v>
      </c>
      <c r="BZ997" s="99" t="s">
        <v>4153</v>
      </c>
      <c r="CA997" s="99" t="s">
        <v>4012</v>
      </c>
      <c r="CB997" s="129">
        <v>3123197878</v>
      </c>
      <c r="CC997" s="118" t="s">
        <v>11567</v>
      </c>
      <c r="CD997" s="118">
        <v>25970</v>
      </c>
      <c r="CE997" s="99" t="s">
        <v>3893</v>
      </c>
      <c r="CF997" s="99" t="s">
        <v>3894</v>
      </c>
      <c r="CG997" s="99" t="s">
        <v>181</v>
      </c>
      <c r="CH997" s="118" t="s">
        <v>3893</v>
      </c>
      <c r="CI997" s="118" t="s">
        <v>11562</v>
      </c>
      <c r="CJ997" s="99"/>
      <c r="CK997" s="99">
        <v>53</v>
      </c>
      <c r="CL997" s="122" t="s">
        <v>11563</v>
      </c>
      <c r="CM997" s="117" t="s">
        <v>13</v>
      </c>
      <c r="CN997" s="123">
        <v>1</v>
      </c>
    </row>
    <row r="998" spans="1:92" ht="20.100000000000001" hidden="1" customHeight="1">
      <c r="A998" s="97">
        <v>700</v>
      </c>
      <c r="B998" s="98">
        <v>2024</v>
      </c>
      <c r="C998" s="99" t="s">
        <v>72</v>
      </c>
      <c r="D998" s="99" t="s">
        <v>11568</v>
      </c>
      <c r="E998" s="99" t="s">
        <v>6157</v>
      </c>
      <c r="F998" s="106" t="s">
        <v>11569</v>
      </c>
      <c r="G998" s="115">
        <v>93345201</v>
      </c>
      <c r="H998" s="99">
        <v>3</v>
      </c>
      <c r="I998" s="103" t="s">
        <v>6158</v>
      </c>
      <c r="J998" s="99">
        <v>1873</v>
      </c>
      <c r="K998" s="105" t="s">
        <v>3859</v>
      </c>
      <c r="L998" s="101" t="s">
        <v>74</v>
      </c>
      <c r="M998" s="53" t="s">
        <v>75</v>
      </c>
      <c r="N998" s="53" t="s">
        <v>3860</v>
      </c>
      <c r="O998" s="101" t="s">
        <v>3195</v>
      </c>
      <c r="P998" s="118">
        <v>45540</v>
      </c>
      <c r="Q998" s="118" t="s">
        <v>13</v>
      </c>
      <c r="R998" s="106" t="s">
        <v>3861</v>
      </c>
      <c r="S998" s="107">
        <v>45541</v>
      </c>
      <c r="T998" s="107">
        <v>45657</v>
      </c>
      <c r="U998" s="107" t="s">
        <v>123</v>
      </c>
      <c r="V998" s="107" t="s">
        <v>123</v>
      </c>
      <c r="W998" s="107" t="s">
        <v>123</v>
      </c>
      <c r="X998" s="107" t="s">
        <v>4361</v>
      </c>
      <c r="Y998" s="53">
        <v>1</v>
      </c>
      <c r="Z998" s="102" t="s">
        <v>4362</v>
      </c>
      <c r="AA998" s="107">
        <v>45653</v>
      </c>
      <c r="AD998" s="107" t="s">
        <v>123</v>
      </c>
      <c r="AE998" s="107" t="s">
        <v>123</v>
      </c>
      <c r="AF998" s="107">
        <v>45693</v>
      </c>
      <c r="AG998" s="130">
        <v>19052000</v>
      </c>
      <c r="AH998" s="107">
        <v>45653</v>
      </c>
      <c r="AI998" s="110">
        <v>4763000</v>
      </c>
      <c r="AJ998" s="51">
        <v>1</v>
      </c>
      <c r="AK998" s="110">
        <f>+AG998+AI998</f>
        <v>23815000</v>
      </c>
      <c r="AL998" s="111" t="str" cm="1">
        <f t="array" aca="1" ref="AL998" ca="1">_xlfn.IFS(TODAY()&lt;AF998,AF998-TODAY(),TODAY()&gt;AF998,"TERMINADO")</f>
        <v>TERMINADO</v>
      </c>
      <c r="AM998" s="495" t="s">
        <v>84</v>
      </c>
      <c r="AN998" s="155" t="s">
        <v>3885</v>
      </c>
      <c r="AO998" s="113" t="s">
        <v>3863</v>
      </c>
      <c r="AP998" s="199" t="s">
        <v>6159</v>
      </c>
      <c r="AQ998" s="222" t="s">
        <v>3865</v>
      </c>
      <c r="AR998" s="106" t="s">
        <v>643</v>
      </c>
      <c r="AS998" s="101" t="s">
        <v>141</v>
      </c>
      <c r="AT998" s="101" t="s">
        <v>5855</v>
      </c>
      <c r="AU998" s="115">
        <v>20245420018783</v>
      </c>
      <c r="AV998" s="99">
        <v>116225</v>
      </c>
      <c r="AW998" s="99">
        <v>3</v>
      </c>
      <c r="AX998" s="116">
        <f>19052000/4</f>
        <v>4763000</v>
      </c>
      <c r="AY998" s="99" t="s">
        <v>11570</v>
      </c>
      <c r="AZ998" s="115"/>
      <c r="BA998" s="99" t="s">
        <v>181</v>
      </c>
      <c r="BB998" s="99">
        <v>1851</v>
      </c>
      <c r="BC998" s="118">
        <v>45534</v>
      </c>
      <c r="BD998" s="116">
        <v>57156000</v>
      </c>
      <c r="BE998" s="99">
        <v>2063</v>
      </c>
      <c r="BF998" s="116">
        <v>19052000</v>
      </c>
      <c r="BG998" s="118">
        <v>45541</v>
      </c>
      <c r="BH998" s="99" t="s">
        <v>181</v>
      </c>
      <c r="BI998" s="118" t="s">
        <v>6161</v>
      </c>
      <c r="BJ998" s="99">
        <v>1</v>
      </c>
      <c r="BK998" s="99" t="s">
        <v>3874</v>
      </c>
      <c r="BL998" s="254" t="s">
        <v>4008</v>
      </c>
      <c r="BM998" s="99" t="s">
        <v>4009</v>
      </c>
      <c r="BN998" s="99" t="s">
        <v>3906</v>
      </c>
      <c r="BO998" s="99" t="s">
        <v>3874</v>
      </c>
      <c r="BP998" s="99" t="s">
        <v>3874</v>
      </c>
      <c r="BQ998" s="99" t="s">
        <v>123</v>
      </c>
      <c r="BR998" s="99" t="s">
        <v>3874</v>
      </c>
      <c r="BS998" s="99" t="s">
        <v>3874</v>
      </c>
      <c r="BT998" s="99" t="s">
        <v>3874</v>
      </c>
      <c r="BU998" s="99" t="s">
        <v>3874</v>
      </c>
      <c r="BV998" s="99" t="s">
        <v>11571</v>
      </c>
      <c r="BW998" s="99" t="s">
        <v>4114</v>
      </c>
      <c r="BX998" s="99">
        <v>3008247980</v>
      </c>
      <c r="BY998" s="99" t="s">
        <v>4059</v>
      </c>
      <c r="BZ998" s="99" t="s">
        <v>3938</v>
      </c>
      <c r="CA998" s="99" t="s">
        <v>3911</v>
      </c>
      <c r="CB998" s="129">
        <v>3008294773</v>
      </c>
      <c r="CC998" s="118" t="s">
        <v>11572</v>
      </c>
      <c r="CD998" s="118">
        <v>25463</v>
      </c>
      <c r="CE998" s="118" t="s">
        <v>3913</v>
      </c>
      <c r="CF998" s="99" t="s">
        <v>3894</v>
      </c>
      <c r="CG998" s="118"/>
      <c r="CH998" s="118" t="s">
        <v>11573</v>
      </c>
      <c r="CI998" s="118" t="s">
        <v>11574</v>
      </c>
      <c r="CJ998" s="99"/>
      <c r="CK998" s="99">
        <v>55</v>
      </c>
      <c r="CL998" s="122" t="s">
        <v>11575</v>
      </c>
      <c r="CM998" s="117" t="s">
        <v>13</v>
      </c>
      <c r="CN998" s="123">
        <v>1</v>
      </c>
    </row>
    <row r="999" spans="1:92" ht="20.100000000000001" hidden="1" customHeight="1">
      <c r="A999" s="97">
        <v>404</v>
      </c>
      <c r="B999" s="98">
        <v>2024</v>
      </c>
      <c r="C999" s="99" t="s">
        <v>72</v>
      </c>
      <c r="D999" s="99" t="s">
        <v>11576</v>
      </c>
      <c r="E999" s="99" t="s">
        <v>6366</v>
      </c>
      <c r="F999" s="106" t="s">
        <v>3692</v>
      </c>
      <c r="G999" s="115">
        <v>52445630</v>
      </c>
      <c r="H999" s="99">
        <v>1</v>
      </c>
      <c r="I999" s="103" t="s">
        <v>2494</v>
      </c>
      <c r="J999" s="99">
        <v>1852</v>
      </c>
      <c r="K999" s="105" t="s">
        <v>5179</v>
      </c>
      <c r="L999" s="101" t="s">
        <v>74</v>
      </c>
      <c r="M999" s="53" t="s">
        <v>75</v>
      </c>
      <c r="N999" s="53" t="s">
        <v>3860</v>
      </c>
      <c r="O999" s="101" t="s">
        <v>896</v>
      </c>
      <c r="P999" s="107">
        <v>45369</v>
      </c>
      <c r="Q999" s="107" t="s">
        <v>7</v>
      </c>
      <c r="R999" s="108" t="s">
        <v>3861</v>
      </c>
      <c r="S999" s="118">
        <v>45371</v>
      </c>
      <c r="T999" s="118">
        <v>45492</v>
      </c>
      <c r="U999" s="107" t="s">
        <v>123</v>
      </c>
      <c r="V999" s="107" t="s">
        <v>123</v>
      </c>
      <c r="W999" s="107" t="s">
        <v>123</v>
      </c>
      <c r="X999" s="53" t="s">
        <v>3862</v>
      </c>
      <c r="Y999" s="53">
        <v>1</v>
      </c>
      <c r="Z999" s="53" t="s">
        <v>3612</v>
      </c>
      <c r="AA999" s="107">
        <v>45467</v>
      </c>
      <c r="AB999" s="226"/>
      <c r="AC999" s="226"/>
      <c r="AD999" s="107" t="s">
        <v>123</v>
      </c>
      <c r="AE999" s="107" t="s">
        <v>123</v>
      </c>
      <c r="AF999" s="107">
        <v>45554</v>
      </c>
      <c r="AG999" s="110">
        <v>20400000</v>
      </c>
      <c r="AH999" s="107">
        <v>45467</v>
      </c>
      <c r="AI999" s="110">
        <v>10200000</v>
      </c>
      <c r="AJ999" s="51">
        <v>1</v>
      </c>
      <c r="AK999" s="110">
        <v>30600000</v>
      </c>
      <c r="AL999" s="111" t="str" cm="1">
        <f t="array" aca="1" ref="AL999" ca="1">_xlfn.IFS(TODAY()&lt;AF999,AF999-TODAY(),TODAY()&gt;AF999,"TERMINADO")</f>
        <v>TERMINADO</v>
      </c>
      <c r="AM999" s="112" t="s">
        <v>84</v>
      </c>
      <c r="AN999" s="112" t="s">
        <v>85</v>
      </c>
      <c r="AO999" s="113" t="s">
        <v>3863</v>
      </c>
      <c r="AP999" s="199" t="s">
        <v>6368</v>
      </c>
      <c r="AQ999" s="195" t="s">
        <v>3865</v>
      </c>
      <c r="AR999" s="101" t="s">
        <v>297</v>
      </c>
      <c r="AS999" s="106" t="s">
        <v>5182</v>
      </c>
      <c r="AT999" s="131" t="s">
        <v>6942</v>
      </c>
      <c r="AU999" s="128" t="s">
        <v>6943</v>
      </c>
      <c r="AV999" s="99">
        <v>103697</v>
      </c>
      <c r="AW999" s="99">
        <v>12</v>
      </c>
      <c r="AX999" s="116">
        <v>5100000</v>
      </c>
      <c r="AY999" s="117" t="s">
        <v>11577</v>
      </c>
      <c r="AZ999" s="99">
        <v>120</v>
      </c>
      <c r="BA999" s="117" t="s">
        <v>181</v>
      </c>
      <c r="BB999" s="99">
        <v>1248</v>
      </c>
      <c r="BC999" s="118">
        <v>45363</v>
      </c>
      <c r="BD999" s="116">
        <v>244800000</v>
      </c>
      <c r="BE999" s="99">
        <v>1329</v>
      </c>
      <c r="BF999" s="116">
        <v>20400000</v>
      </c>
      <c r="BG999" s="118">
        <v>45370</v>
      </c>
      <c r="BH999" s="99" t="s">
        <v>181</v>
      </c>
      <c r="BI999" s="118">
        <v>45370</v>
      </c>
      <c r="BJ999" s="99">
        <v>2</v>
      </c>
      <c r="BK999" s="99" t="s">
        <v>3874</v>
      </c>
      <c r="BL999" s="254" t="s">
        <v>3891</v>
      </c>
      <c r="BM999" s="118" t="s">
        <v>3905</v>
      </c>
      <c r="BN999" s="99" t="s">
        <v>3906</v>
      </c>
      <c r="BO999" s="99" t="s">
        <v>3874</v>
      </c>
      <c r="BP999" s="99" t="s">
        <v>3874</v>
      </c>
      <c r="BQ999" s="99" t="s">
        <v>123</v>
      </c>
      <c r="BR999" s="99" t="s">
        <v>3874</v>
      </c>
      <c r="BS999" s="99" t="s">
        <v>3874</v>
      </c>
      <c r="BT999" s="99" t="s">
        <v>3874</v>
      </c>
      <c r="BU999" s="99" t="s">
        <v>3874</v>
      </c>
      <c r="BV999" s="99" t="s">
        <v>11578</v>
      </c>
      <c r="BW999" s="99" t="s">
        <v>4406</v>
      </c>
      <c r="BX999" s="99">
        <v>3194032476</v>
      </c>
      <c r="BY999" s="99" t="s">
        <v>3909</v>
      </c>
      <c r="BZ999" s="99" t="s">
        <v>4060</v>
      </c>
      <c r="CA999" s="99" t="s">
        <v>4012</v>
      </c>
      <c r="CB999" s="129">
        <v>3138350799</v>
      </c>
      <c r="CC999" s="118" t="s">
        <v>11579</v>
      </c>
      <c r="CD999" s="118">
        <v>28941</v>
      </c>
      <c r="CE999" s="118" t="s">
        <v>3872</v>
      </c>
      <c r="CF999" s="99" t="s">
        <v>3873</v>
      </c>
      <c r="CG999" s="118" t="s">
        <v>3874</v>
      </c>
      <c r="CH999" s="118" t="s">
        <v>3977</v>
      </c>
      <c r="CI999" s="121" t="s">
        <v>11580</v>
      </c>
      <c r="CJ999" s="99" t="s">
        <v>181</v>
      </c>
      <c r="CK999" s="99">
        <v>45</v>
      </c>
      <c r="CL999" s="122" t="s">
        <v>11581</v>
      </c>
      <c r="CM999" s="99" t="s">
        <v>3878</v>
      </c>
      <c r="CN999" s="123">
        <v>1</v>
      </c>
    </row>
    <row r="1000" spans="1:92" ht="20.100000000000001" hidden="1" customHeight="1">
      <c r="A1000" s="97">
        <v>814</v>
      </c>
      <c r="B1000" s="98">
        <v>2024</v>
      </c>
      <c r="C1000" s="99" t="s">
        <v>72</v>
      </c>
      <c r="D1000" s="99" t="s">
        <v>11582</v>
      </c>
      <c r="E1000" s="99" t="s">
        <v>10764</v>
      </c>
      <c r="F1000" s="101" t="s">
        <v>3692</v>
      </c>
      <c r="G1000" s="115">
        <v>52445630</v>
      </c>
      <c r="H1000" s="99">
        <v>1</v>
      </c>
      <c r="I1000" s="103" t="s">
        <v>3967</v>
      </c>
      <c r="J1000" s="99">
        <v>1873</v>
      </c>
      <c r="K1000" s="105" t="s">
        <v>3859</v>
      </c>
      <c r="L1000" s="101" t="s">
        <v>74</v>
      </c>
      <c r="M1000" s="53" t="s">
        <v>75</v>
      </c>
      <c r="N1000" s="53" t="s">
        <v>3860</v>
      </c>
      <c r="O1000" s="101" t="s">
        <v>3017</v>
      </c>
      <c r="P1000" s="107">
        <v>45576</v>
      </c>
      <c r="Q1000" s="118" t="s">
        <v>14</v>
      </c>
      <c r="R1000" s="106" t="s">
        <v>3883</v>
      </c>
      <c r="S1000" s="151">
        <v>45632</v>
      </c>
      <c r="T1000" s="118">
        <v>45657</v>
      </c>
      <c r="U1000" s="107">
        <v>45632</v>
      </c>
      <c r="V1000" s="101" t="s">
        <v>5511</v>
      </c>
      <c r="W1000" s="115">
        <v>1023882661</v>
      </c>
      <c r="X1000" s="107" t="s">
        <v>3884</v>
      </c>
      <c r="Y1000" s="53">
        <v>1</v>
      </c>
      <c r="Z1000" s="102" t="str">
        <f>+R1000</f>
        <v>3 Meses 25 dias</v>
      </c>
      <c r="AA1000" s="107" t="s">
        <v>123</v>
      </c>
      <c r="AD1000" s="107" t="s">
        <v>123</v>
      </c>
      <c r="AE1000" s="107" t="s">
        <v>123</v>
      </c>
      <c r="AF1000" s="107">
        <v>45746</v>
      </c>
      <c r="AG1000" s="110">
        <v>16100000</v>
      </c>
      <c r="AH1000" s="135" t="s">
        <v>123</v>
      </c>
      <c r="AI1000" s="110">
        <v>0</v>
      </c>
      <c r="AJ1000" s="53" t="s">
        <v>123</v>
      </c>
      <c r="AK1000" s="110">
        <f>+AG1000+AI1000</f>
        <v>16100000</v>
      </c>
      <c r="AL1000" s="111" t="str" cm="1">
        <f t="array" aca="1" ref="AL1000" ca="1">_xlfn.IFS(TODAY()&lt;AF1000,AF1000-TODAY(),TODAY()&gt;AF1000,"TERMINADO")</f>
        <v>TERMINADO</v>
      </c>
      <c r="AM1000" s="112" t="s">
        <v>84</v>
      </c>
      <c r="AN1000" s="167" t="s">
        <v>3885</v>
      </c>
      <c r="AO1000" s="113" t="s">
        <v>3863</v>
      </c>
      <c r="AP1000" s="199" t="s">
        <v>10766</v>
      </c>
      <c r="AQ1000" s="222" t="s">
        <v>3865</v>
      </c>
      <c r="AR1000" s="101" t="s">
        <v>497</v>
      </c>
      <c r="AS1000" s="106" t="s">
        <v>346</v>
      </c>
      <c r="AT1000" s="101" t="s">
        <v>4652</v>
      </c>
      <c r="AU1000" s="104" t="s">
        <v>4653</v>
      </c>
      <c r="AV1000" s="99">
        <v>117176</v>
      </c>
      <c r="AW1000" s="99">
        <v>2</v>
      </c>
      <c r="AX1000" s="116">
        <v>4200000</v>
      </c>
      <c r="AY1000" s="117" t="s">
        <v>11583</v>
      </c>
      <c r="AZ1000" s="99"/>
      <c r="BA1000" s="117" t="s">
        <v>181</v>
      </c>
      <c r="BB1000" s="99">
        <v>1887</v>
      </c>
      <c r="BC1000" s="107">
        <v>45547</v>
      </c>
      <c r="BD1000" s="116">
        <v>32200000</v>
      </c>
      <c r="BE1000" s="99">
        <v>2234</v>
      </c>
      <c r="BF1000" s="116">
        <v>16100000</v>
      </c>
      <c r="BG1000" s="118">
        <v>45581</v>
      </c>
      <c r="BH1000" s="117"/>
      <c r="BI1000" s="118" t="s">
        <v>11584</v>
      </c>
      <c r="BJ1000" s="99">
        <v>4</v>
      </c>
      <c r="BK1000" s="99"/>
      <c r="BL1000" s="99" t="s">
        <v>3891</v>
      </c>
      <c r="BM1000" s="118"/>
      <c r="BN1000" s="99"/>
      <c r="BO1000" s="99"/>
      <c r="BP1000" s="99"/>
      <c r="BQ1000" s="99"/>
      <c r="BR1000" s="99"/>
      <c r="BS1000" s="99"/>
      <c r="BT1000" s="99"/>
      <c r="BU1000" s="99"/>
      <c r="BV1000" s="99"/>
      <c r="BW1000" s="99"/>
      <c r="BX1000" s="99"/>
      <c r="BY1000" s="99"/>
      <c r="BZ1000" s="99"/>
      <c r="CA1000" s="99"/>
      <c r="CB1000" s="129">
        <v>3214021141</v>
      </c>
      <c r="CC1000" s="118" t="s">
        <v>11585</v>
      </c>
      <c r="CD1000" s="118">
        <v>32564</v>
      </c>
      <c r="CE1000" s="99" t="s">
        <v>3913</v>
      </c>
      <c r="CF1000" s="99" t="s">
        <v>3894</v>
      </c>
      <c r="CG1000" s="99" t="s">
        <v>181</v>
      </c>
      <c r="CH1000" s="118" t="s">
        <v>3977</v>
      </c>
      <c r="CI1000" s="118" t="s">
        <v>11580</v>
      </c>
      <c r="CJ1000" s="117"/>
      <c r="CK1000" s="115"/>
      <c r="CL1000" s="99"/>
      <c r="CM1000" s="117"/>
      <c r="CN1000" s="123">
        <v>1</v>
      </c>
    </row>
    <row r="1001" spans="1:92" ht="20.100000000000001" hidden="1" customHeight="1">
      <c r="A1001" s="97">
        <v>394</v>
      </c>
      <c r="B1001" s="98">
        <v>2024</v>
      </c>
      <c r="C1001" s="99" t="s">
        <v>72</v>
      </c>
      <c r="D1001" s="99" t="s">
        <v>11586</v>
      </c>
      <c r="E1001" s="99" t="s">
        <v>11587</v>
      </c>
      <c r="F1001" s="101" t="s">
        <v>11588</v>
      </c>
      <c r="G1001" s="102">
        <v>52358766</v>
      </c>
      <c r="H1001" s="53">
        <v>1</v>
      </c>
      <c r="I1001" s="103" t="s">
        <v>2494</v>
      </c>
      <c r="J1001" s="104" t="s">
        <v>635</v>
      </c>
      <c r="K1001" s="105" t="s">
        <v>3859</v>
      </c>
      <c r="L1001" s="101" t="s">
        <v>74</v>
      </c>
      <c r="M1001" s="53" t="s">
        <v>75</v>
      </c>
      <c r="N1001" s="53" t="s">
        <v>3860</v>
      </c>
      <c r="O1001" s="101" t="s">
        <v>11589</v>
      </c>
      <c r="P1001" s="107">
        <v>45391</v>
      </c>
      <c r="Q1001" s="107" t="s">
        <v>8</v>
      </c>
      <c r="R1001" s="108" t="s">
        <v>3861</v>
      </c>
      <c r="S1001" s="107">
        <v>45394</v>
      </c>
      <c r="T1001" s="107">
        <v>45515</v>
      </c>
      <c r="U1001" s="107" t="s">
        <v>123</v>
      </c>
      <c r="V1001" s="107" t="s">
        <v>123</v>
      </c>
      <c r="W1001" s="107" t="s">
        <v>123</v>
      </c>
      <c r="X1001" s="53" t="s">
        <v>123</v>
      </c>
      <c r="Y1001" s="53" t="s">
        <v>123</v>
      </c>
      <c r="Z1001" s="102" t="str">
        <f>+R1001</f>
        <v>4 MESES</v>
      </c>
      <c r="AA1001" s="53" t="s">
        <v>123</v>
      </c>
      <c r="AB1001" s="226"/>
      <c r="AC1001" s="226"/>
      <c r="AD1001" s="107" t="s">
        <v>123</v>
      </c>
      <c r="AE1001" s="107" t="s">
        <v>123</v>
      </c>
      <c r="AF1001" s="107">
        <v>45515</v>
      </c>
      <c r="AG1001" s="110">
        <v>11520000</v>
      </c>
      <c r="AH1001" s="130" t="s">
        <v>123</v>
      </c>
      <c r="AI1001" s="110">
        <v>0</v>
      </c>
      <c r="AJ1001" s="53" t="s">
        <v>123</v>
      </c>
      <c r="AK1001" s="110">
        <v>11520000</v>
      </c>
      <c r="AL1001" s="111" t="str" cm="1">
        <f t="array" aca="1" ref="AL1001" ca="1">_xlfn.IFS(TODAY()&lt;AF1001,AF1001-TODAY(),TODAY()&gt;AF1001,"TERMINADO")</f>
        <v>TERMINADO</v>
      </c>
      <c r="AM1001" s="112" t="s">
        <v>84</v>
      </c>
      <c r="AN1001" s="112" t="s">
        <v>85</v>
      </c>
      <c r="AO1001" s="113" t="s">
        <v>3863</v>
      </c>
      <c r="AP1001" s="199" t="s">
        <v>11590</v>
      </c>
      <c r="AQ1001" s="195" t="s">
        <v>3865</v>
      </c>
      <c r="AR1001" s="101" t="s">
        <v>102</v>
      </c>
      <c r="AS1001" s="101" t="s">
        <v>103</v>
      </c>
      <c r="AT1001" s="106" t="s">
        <v>104</v>
      </c>
      <c r="AU1001" s="115">
        <v>20245420006963</v>
      </c>
      <c r="AV1001" s="99">
        <v>106942</v>
      </c>
      <c r="AW1001" s="99">
        <v>1</v>
      </c>
      <c r="AX1001" s="116">
        <v>2880000</v>
      </c>
      <c r="AY1001" s="117" t="s">
        <v>11591</v>
      </c>
      <c r="AZ1001" s="99">
        <v>120</v>
      </c>
      <c r="BA1001" s="117" t="s">
        <v>181</v>
      </c>
      <c r="BB1001" s="99">
        <v>1326</v>
      </c>
      <c r="BC1001" s="118">
        <v>45387</v>
      </c>
      <c r="BD1001" s="116">
        <v>11520000</v>
      </c>
      <c r="BE1001" s="99">
        <v>1483</v>
      </c>
      <c r="BF1001" s="116">
        <v>11520000</v>
      </c>
      <c r="BG1001" s="118">
        <v>45393</v>
      </c>
      <c r="BH1001" s="117" t="s">
        <v>181</v>
      </c>
      <c r="BI1001" s="118">
        <v>45392</v>
      </c>
      <c r="BJ1001" s="99">
        <v>1</v>
      </c>
      <c r="BK1001" s="99" t="s">
        <v>3869</v>
      </c>
      <c r="BL1001" s="99"/>
      <c r="BM1001" s="118" t="s">
        <v>4036</v>
      </c>
      <c r="BN1001" s="99" t="s">
        <v>86</v>
      </c>
      <c r="BO1001" s="99"/>
      <c r="BP1001" s="99"/>
      <c r="BQ1001" s="99"/>
      <c r="BR1001" s="99"/>
      <c r="BS1001" s="99"/>
      <c r="BT1001" s="99"/>
      <c r="BU1001" s="99"/>
      <c r="BV1001" s="99"/>
      <c r="BW1001" s="99"/>
      <c r="BX1001" s="99"/>
      <c r="BY1001" s="99"/>
      <c r="BZ1001" s="99"/>
      <c r="CA1001" s="99"/>
      <c r="CB1001" s="129">
        <v>3136815890</v>
      </c>
      <c r="CC1001" s="118" t="s">
        <v>11592</v>
      </c>
      <c r="CD1001" s="118">
        <v>28465</v>
      </c>
      <c r="CE1001" s="118" t="s">
        <v>3893</v>
      </c>
      <c r="CF1001" s="99" t="s">
        <v>3894</v>
      </c>
      <c r="CG1001" s="118" t="s">
        <v>3874</v>
      </c>
      <c r="CH1001" s="118" t="s">
        <v>3893</v>
      </c>
      <c r="CI1001" s="118" t="s">
        <v>11593</v>
      </c>
      <c r="CJ1001" s="99" t="s">
        <v>181</v>
      </c>
      <c r="CK1001" s="99">
        <v>47</v>
      </c>
      <c r="CL1001" s="122" t="s">
        <v>11594</v>
      </c>
      <c r="CM1001" s="99" t="s">
        <v>3878</v>
      </c>
      <c r="CN1001" s="123">
        <v>1</v>
      </c>
    </row>
    <row r="1002" spans="1:92" ht="20.100000000000001" hidden="1" customHeight="1">
      <c r="A1002" s="97">
        <v>363</v>
      </c>
      <c r="B1002" s="98">
        <v>2024</v>
      </c>
      <c r="C1002" s="99" t="s">
        <v>72</v>
      </c>
      <c r="D1002" s="99" t="s">
        <v>11595</v>
      </c>
      <c r="E1002" s="99" t="s">
        <v>6366</v>
      </c>
      <c r="F1002" s="101" t="s">
        <v>3698</v>
      </c>
      <c r="G1002" s="102">
        <v>53115299</v>
      </c>
      <c r="H1002" s="53">
        <v>2</v>
      </c>
      <c r="I1002" s="103" t="s">
        <v>2494</v>
      </c>
      <c r="J1002" s="99">
        <v>1852</v>
      </c>
      <c r="K1002" s="105" t="s">
        <v>5179</v>
      </c>
      <c r="L1002" s="101" t="s">
        <v>74</v>
      </c>
      <c r="M1002" s="53" t="s">
        <v>75</v>
      </c>
      <c r="N1002" s="53" t="s">
        <v>3860</v>
      </c>
      <c r="O1002" s="101" t="s">
        <v>896</v>
      </c>
      <c r="P1002" s="107">
        <v>45366</v>
      </c>
      <c r="Q1002" s="107" t="s">
        <v>7</v>
      </c>
      <c r="R1002" s="108" t="s">
        <v>3861</v>
      </c>
      <c r="S1002" s="107">
        <v>45369</v>
      </c>
      <c r="T1002" s="107">
        <v>45490</v>
      </c>
      <c r="U1002" s="107" t="s">
        <v>123</v>
      </c>
      <c r="V1002" s="107" t="s">
        <v>123</v>
      </c>
      <c r="W1002" s="107" t="s">
        <v>123</v>
      </c>
      <c r="X1002" s="53" t="s">
        <v>3862</v>
      </c>
      <c r="Y1002" s="53">
        <v>1</v>
      </c>
      <c r="Z1002" s="53" t="s">
        <v>3612</v>
      </c>
      <c r="AA1002" s="107">
        <v>45467</v>
      </c>
      <c r="AB1002" s="226"/>
      <c r="AC1002" s="226"/>
      <c r="AD1002" s="107" t="s">
        <v>123</v>
      </c>
      <c r="AE1002" s="107" t="s">
        <v>123</v>
      </c>
      <c r="AF1002" s="107">
        <v>45552</v>
      </c>
      <c r="AG1002" s="110">
        <v>20400000</v>
      </c>
      <c r="AH1002" s="107">
        <v>45467</v>
      </c>
      <c r="AI1002" s="110">
        <v>10200000</v>
      </c>
      <c r="AJ1002" s="51">
        <v>1</v>
      </c>
      <c r="AK1002" s="110">
        <v>30600000</v>
      </c>
      <c r="AL1002" s="111" t="str" cm="1">
        <f t="array" aca="1" ref="AL1002" ca="1">_xlfn.IFS(TODAY()&lt;AF1002,AF1002-TODAY(),TODAY()&gt;AF1002,"TERMINADO")</f>
        <v>TERMINADO</v>
      </c>
      <c r="AM1002" s="210" t="s">
        <v>84</v>
      </c>
      <c r="AN1002" s="112" t="s">
        <v>85</v>
      </c>
      <c r="AO1002" s="113" t="s">
        <v>3863</v>
      </c>
      <c r="AP1002" s="199" t="s">
        <v>6368</v>
      </c>
      <c r="AQ1002" s="195" t="s">
        <v>3865</v>
      </c>
      <c r="AR1002" s="101" t="s">
        <v>297</v>
      </c>
      <c r="AS1002" s="106" t="s">
        <v>5182</v>
      </c>
      <c r="AT1002" s="131" t="s">
        <v>6942</v>
      </c>
      <c r="AU1002" s="128" t="s">
        <v>6943</v>
      </c>
      <c r="AV1002" s="99">
        <v>103697</v>
      </c>
      <c r="AW1002" s="99">
        <v>12</v>
      </c>
      <c r="AX1002" s="116">
        <v>5100000</v>
      </c>
      <c r="AY1002" s="117" t="s">
        <v>11596</v>
      </c>
      <c r="AZ1002" s="99">
        <v>120</v>
      </c>
      <c r="BA1002" s="117" t="s">
        <v>181</v>
      </c>
      <c r="BB1002" s="99">
        <v>1248</v>
      </c>
      <c r="BC1002" s="118">
        <v>45363</v>
      </c>
      <c r="BD1002" s="116">
        <v>244800000</v>
      </c>
      <c r="BE1002" s="99">
        <v>1296</v>
      </c>
      <c r="BF1002" s="116">
        <v>20400000</v>
      </c>
      <c r="BG1002" s="118">
        <v>45369</v>
      </c>
      <c r="BH1002" s="99" t="s">
        <v>181</v>
      </c>
      <c r="BI1002" s="118">
        <v>45367</v>
      </c>
      <c r="BJ1002" s="99">
        <v>2</v>
      </c>
      <c r="BK1002" s="99" t="s">
        <v>3874</v>
      </c>
      <c r="BL1002" s="99" t="s">
        <v>3891</v>
      </c>
      <c r="BM1002" s="99" t="s">
        <v>3905</v>
      </c>
      <c r="BN1002" s="99" t="s">
        <v>3906</v>
      </c>
      <c r="BO1002" s="99" t="s">
        <v>3874</v>
      </c>
      <c r="BP1002" s="99" t="s">
        <v>3874</v>
      </c>
      <c r="BQ1002" s="99" t="s">
        <v>123</v>
      </c>
      <c r="BR1002" s="99" t="s">
        <v>3935</v>
      </c>
      <c r="BS1002" s="99" t="s">
        <v>3874</v>
      </c>
      <c r="BT1002" s="99" t="s">
        <v>3874</v>
      </c>
      <c r="BU1002" s="99" t="s">
        <v>3874</v>
      </c>
      <c r="BV1002" s="99" t="s">
        <v>11597</v>
      </c>
      <c r="BW1002" s="99" t="s">
        <v>4114</v>
      </c>
      <c r="BX1002" s="99">
        <v>3133316194</v>
      </c>
      <c r="BY1002" s="99" t="s">
        <v>4137</v>
      </c>
      <c r="BZ1002" s="99" t="s">
        <v>4060</v>
      </c>
      <c r="CA1002" s="99" t="s">
        <v>3911</v>
      </c>
      <c r="CB1002" s="129">
        <v>3196057394</v>
      </c>
      <c r="CC1002" s="118" t="s">
        <v>11598</v>
      </c>
      <c r="CD1002" s="118">
        <v>30915</v>
      </c>
      <c r="CE1002" s="118" t="s">
        <v>3872</v>
      </c>
      <c r="CF1002" s="99" t="s">
        <v>3873</v>
      </c>
      <c r="CG1002" s="118" t="s">
        <v>3874</v>
      </c>
      <c r="CH1002" s="118" t="s">
        <v>5469</v>
      </c>
      <c r="CI1002" s="118" t="s">
        <v>5469</v>
      </c>
      <c r="CJ1002" s="99" t="s">
        <v>181</v>
      </c>
      <c r="CK1002" s="99">
        <v>40</v>
      </c>
      <c r="CL1002" s="122" t="s">
        <v>11599</v>
      </c>
      <c r="CM1002" s="99" t="s">
        <v>3878</v>
      </c>
      <c r="CN1002" s="123">
        <v>1</v>
      </c>
    </row>
    <row r="1003" spans="1:92" ht="20.100000000000001" hidden="1" customHeight="1">
      <c r="A1003" s="97">
        <v>141</v>
      </c>
      <c r="B1003" s="98">
        <v>2024</v>
      </c>
      <c r="C1003" s="99" t="s">
        <v>72</v>
      </c>
      <c r="D1003" s="99" t="s">
        <v>11600</v>
      </c>
      <c r="E1003" s="99" t="s">
        <v>8598</v>
      </c>
      <c r="F1003" s="106" t="s">
        <v>11601</v>
      </c>
      <c r="G1003" s="115">
        <v>52985337</v>
      </c>
      <c r="H1003" s="99">
        <v>2</v>
      </c>
      <c r="I1003" s="320" t="s">
        <v>4129</v>
      </c>
      <c r="J1003" s="99">
        <v>1873</v>
      </c>
      <c r="K1003" s="105" t="s">
        <v>3859</v>
      </c>
      <c r="L1003" s="101" t="s">
        <v>74</v>
      </c>
      <c r="M1003" s="53" t="s">
        <v>75</v>
      </c>
      <c r="N1003" s="53" t="s">
        <v>3860</v>
      </c>
      <c r="O1003" s="106" t="s">
        <v>309</v>
      </c>
      <c r="P1003" s="107">
        <v>45614</v>
      </c>
      <c r="Q1003" s="118" t="s">
        <v>15</v>
      </c>
      <c r="R1003" s="106" t="s">
        <v>8097</v>
      </c>
      <c r="S1003" s="159">
        <v>45616</v>
      </c>
      <c r="T1003" s="159">
        <v>45657</v>
      </c>
      <c r="U1003" s="107" t="s">
        <v>123</v>
      </c>
      <c r="V1003" s="107" t="s">
        <v>123</v>
      </c>
      <c r="W1003" s="107" t="s">
        <v>123</v>
      </c>
      <c r="X1003" s="107" t="s">
        <v>3884</v>
      </c>
      <c r="Y1003" s="53">
        <v>1</v>
      </c>
      <c r="Z1003" s="102" t="str">
        <f>+R1003</f>
        <v>3 Meses 10 dias</v>
      </c>
      <c r="AA1003" s="107" t="s">
        <v>123</v>
      </c>
      <c r="AD1003" s="107" t="s">
        <v>123</v>
      </c>
      <c r="AE1003" s="107" t="s">
        <v>123</v>
      </c>
      <c r="AF1003" s="107">
        <v>45686</v>
      </c>
      <c r="AG1003" s="110">
        <v>13300000</v>
      </c>
      <c r="AH1003" s="153" t="s">
        <v>123</v>
      </c>
      <c r="AI1003" s="154">
        <v>0</v>
      </c>
      <c r="AJ1003" s="53" t="s">
        <v>123</v>
      </c>
      <c r="AK1003" s="110">
        <f>+AG1003+AI1003</f>
        <v>13300000</v>
      </c>
      <c r="AL1003" s="111" t="str" cm="1">
        <f t="array" aca="1" ref="AL1003" ca="1">_xlfn.IFS(TODAY()&lt;AF1003,AF1003-TODAY(),TODAY()&gt;AF1003,"TERMINADO")</f>
        <v>TERMINADO</v>
      </c>
      <c r="AM1003" s="210" t="s">
        <v>84</v>
      </c>
      <c r="AN1003" s="155" t="s">
        <v>3885</v>
      </c>
      <c r="AO1003" s="113" t="s">
        <v>3863</v>
      </c>
      <c r="AP1003" s="499" t="s">
        <v>8600</v>
      </c>
      <c r="AQ1003" s="195" t="s">
        <v>3865</v>
      </c>
      <c r="AR1003" s="101" t="s">
        <v>316</v>
      </c>
      <c r="AS1003" s="101" t="s">
        <v>316</v>
      </c>
      <c r="AT1003" s="101" t="s">
        <v>540</v>
      </c>
      <c r="AU1003" s="104" t="s">
        <v>8601</v>
      </c>
      <c r="AV1003" s="99">
        <v>119698</v>
      </c>
      <c r="AW1003" s="99">
        <v>2</v>
      </c>
      <c r="AX1003" s="116">
        <v>5700000</v>
      </c>
      <c r="AY1003" s="166" t="s">
        <v>11602</v>
      </c>
      <c r="AZ1003" s="99"/>
      <c r="BA1003" s="166" t="s">
        <v>181</v>
      </c>
      <c r="BB1003" s="99">
        <v>2084</v>
      </c>
      <c r="BC1003" s="118">
        <v>45597</v>
      </c>
      <c r="BD1003" s="116">
        <v>26600000</v>
      </c>
      <c r="BE1003" s="99">
        <v>2523</v>
      </c>
      <c r="BF1003" s="116">
        <v>13300000</v>
      </c>
      <c r="BG1003" s="118">
        <v>45616</v>
      </c>
      <c r="BH1003" s="117"/>
      <c r="BI1003" s="118" t="s">
        <v>8603</v>
      </c>
      <c r="BJ1003" s="99">
        <v>1</v>
      </c>
      <c r="BK1003" s="99"/>
      <c r="BL1003" s="254" t="s">
        <v>3891</v>
      </c>
      <c r="BM1003" s="117"/>
      <c r="BN1003" s="99"/>
      <c r="BO1003" s="99"/>
      <c r="BP1003" s="99"/>
      <c r="BQ1003" s="99"/>
      <c r="BR1003" s="99"/>
      <c r="BS1003" s="99"/>
      <c r="BT1003" s="99"/>
      <c r="BU1003" s="99"/>
      <c r="BV1003" s="99"/>
      <c r="BW1003" s="99"/>
      <c r="BX1003" s="99"/>
      <c r="BY1003" s="99"/>
      <c r="BZ1003" s="99"/>
      <c r="CA1003" s="99"/>
      <c r="CB1003" s="129">
        <v>3105805695</v>
      </c>
      <c r="CC1003" s="118" t="s">
        <v>11603</v>
      </c>
      <c r="CD1003" s="118">
        <v>30305</v>
      </c>
      <c r="CE1003" s="118" t="s">
        <v>3872</v>
      </c>
      <c r="CF1003" s="99" t="s">
        <v>3873</v>
      </c>
      <c r="CG1003" s="118" t="s">
        <v>181</v>
      </c>
      <c r="CH1003" s="118" t="s">
        <v>4082</v>
      </c>
      <c r="CI1003" s="121" t="s">
        <v>11604</v>
      </c>
      <c r="CJ1003" s="99" t="s">
        <v>86</v>
      </c>
      <c r="CK1003" s="99">
        <v>42</v>
      </c>
      <c r="CL1003" s="122" t="s">
        <v>11605</v>
      </c>
      <c r="CM1003" s="117" t="s">
        <v>15</v>
      </c>
      <c r="CN1003" s="123">
        <v>1</v>
      </c>
    </row>
    <row r="1004" spans="1:92" ht="20.100000000000001" hidden="1" customHeight="1">
      <c r="A1004" s="97">
        <v>505</v>
      </c>
      <c r="B1004" s="98">
        <v>2024</v>
      </c>
      <c r="C1004" s="99" t="s">
        <v>72</v>
      </c>
      <c r="D1004" s="99" t="s">
        <v>11606</v>
      </c>
      <c r="E1004" s="99" t="s">
        <v>11607</v>
      </c>
      <c r="F1004" s="106" t="s">
        <v>11601</v>
      </c>
      <c r="G1004" s="115">
        <v>52985337</v>
      </c>
      <c r="H1004" s="99">
        <v>2</v>
      </c>
      <c r="I1004" s="103" t="s">
        <v>112</v>
      </c>
      <c r="J1004" s="99">
        <v>1811</v>
      </c>
      <c r="K1004" s="105" t="s">
        <v>154</v>
      </c>
      <c r="L1004" s="101" t="s">
        <v>74</v>
      </c>
      <c r="M1004" s="53" t="s">
        <v>75</v>
      </c>
      <c r="N1004" s="53" t="s">
        <v>3860</v>
      </c>
      <c r="O1004" s="101" t="s">
        <v>514</v>
      </c>
      <c r="P1004" s="107">
        <v>45398</v>
      </c>
      <c r="Q1004" s="107" t="s">
        <v>8</v>
      </c>
      <c r="R1004" s="106" t="s">
        <v>3861</v>
      </c>
      <c r="S1004" s="107">
        <v>45400</v>
      </c>
      <c r="T1004" s="107">
        <v>45521</v>
      </c>
      <c r="U1004" s="107" t="s">
        <v>123</v>
      </c>
      <c r="V1004" s="107" t="s">
        <v>123</v>
      </c>
      <c r="W1004" s="107" t="s">
        <v>123</v>
      </c>
      <c r="X1004" s="53" t="s">
        <v>123</v>
      </c>
      <c r="Y1004" s="53" t="s">
        <v>123</v>
      </c>
      <c r="Z1004" s="102" t="str">
        <f>+R1004</f>
        <v>4 MESES</v>
      </c>
      <c r="AA1004" s="53" t="s">
        <v>123</v>
      </c>
      <c r="AD1004" s="107" t="s">
        <v>123</v>
      </c>
      <c r="AE1004" s="107" t="s">
        <v>123</v>
      </c>
      <c r="AF1004" s="107">
        <v>45521</v>
      </c>
      <c r="AG1004" s="110">
        <v>22800000</v>
      </c>
      <c r="AH1004" s="130" t="s">
        <v>123</v>
      </c>
      <c r="AI1004" s="110">
        <v>0</v>
      </c>
      <c r="AJ1004" s="53" t="s">
        <v>123</v>
      </c>
      <c r="AK1004" s="110">
        <f>+AG1004+AI1004</f>
        <v>22800000</v>
      </c>
      <c r="AL1004" s="111" t="str" cm="1">
        <f t="array" aca="1" ref="AL1004" ca="1">_xlfn.IFS(TODAY()&lt;AF1004,AF1004-TODAY(),TODAY()&gt;AF1004,"TERMINADO")</f>
        <v>TERMINADO</v>
      </c>
      <c r="AM1004" s="112" t="s">
        <v>84</v>
      </c>
      <c r="AN1004" s="112" t="s">
        <v>85</v>
      </c>
      <c r="AO1004" s="113" t="s">
        <v>3863</v>
      </c>
      <c r="AP1004" s="199" t="s">
        <v>11608</v>
      </c>
      <c r="AQ1004" s="195" t="s">
        <v>3865</v>
      </c>
      <c r="AR1004" s="101" t="s">
        <v>166</v>
      </c>
      <c r="AS1004" s="101" t="s">
        <v>151</v>
      </c>
      <c r="AT1004" s="131" t="s">
        <v>4779</v>
      </c>
      <c r="AU1004" s="128" t="s">
        <v>4780</v>
      </c>
      <c r="AV1004" s="99">
        <v>106535</v>
      </c>
      <c r="AW1004" s="99">
        <v>1</v>
      </c>
      <c r="AX1004" s="116">
        <v>5700000</v>
      </c>
      <c r="AY1004" s="117" t="s">
        <v>11609</v>
      </c>
      <c r="AZ1004" s="99">
        <v>120</v>
      </c>
      <c r="BA1004" s="117" t="s">
        <v>181</v>
      </c>
      <c r="BB1004" s="99">
        <v>1341</v>
      </c>
      <c r="BC1004" s="118">
        <v>45373</v>
      </c>
      <c r="BD1004" s="116">
        <v>22800000</v>
      </c>
      <c r="BE1004" s="99">
        <v>1519</v>
      </c>
      <c r="BF1004" s="116">
        <v>22800000</v>
      </c>
      <c r="BG1004" s="118">
        <v>45399</v>
      </c>
      <c r="BH1004" s="117" t="s">
        <v>181</v>
      </c>
      <c r="BI1004" s="118">
        <v>45399</v>
      </c>
      <c r="BJ1004" s="99">
        <v>1</v>
      </c>
      <c r="BK1004" s="99" t="s">
        <v>3869</v>
      </c>
      <c r="BL1004" s="99"/>
      <c r="BM1004" s="118" t="s">
        <v>4036</v>
      </c>
      <c r="BN1004" s="99" t="s">
        <v>86</v>
      </c>
      <c r="BO1004" s="99"/>
      <c r="BP1004" s="99"/>
      <c r="BQ1004" s="99"/>
      <c r="BR1004" s="99"/>
      <c r="BS1004" s="99"/>
      <c r="BT1004" s="99"/>
      <c r="BU1004" s="99"/>
      <c r="BV1004" s="99"/>
      <c r="BW1004" s="99"/>
      <c r="BX1004" s="99"/>
      <c r="BY1004" s="99"/>
      <c r="BZ1004" s="99"/>
      <c r="CA1004" s="99"/>
      <c r="CB1004" s="129">
        <v>3105805695</v>
      </c>
      <c r="CC1004" s="118" t="s">
        <v>11603</v>
      </c>
      <c r="CD1004" s="118">
        <v>30305</v>
      </c>
      <c r="CE1004" s="242" t="s">
        <v>3872</v>
      </c>
      <c r="CF1004" s="99" t="s">
        <v>3873</v>
      </c>
      <c r="CG1004" s="118" t="s">
        <v>3874</v>
      </c>
      <c r="CH1004" s="118" t="s">
        <v>4082</v>
      </c>
      <c r="CI1004" s="121" t="s">
        <v>11604</v>
      </c>
      <c r="CJ1004" s="99" t="s">
        <v>86</v>
      </c>
      <c r="CK1004" s="99">
        <v>42</v>
      </c>
      <c r="CL1004" s="122" t="s">
        <v>11605</v>
      </c>
      <c r="CM1004" s="117" t="s">
        <v>3917</v>
      </c>
      <c r="CN1004" s="123">
        <v>1</v>
      </c>
    </row>
    <row r="1005" spans="1:92" ht="20.100000000000001" hidden="1" customHeight="1">
      <c r="A1005" s="97">
        <v>281</v>
      </c>
      <c r="B1005" s="98">
        <v>2024</v>
      </c>
      <c r="C1005" s="99" t="s">
        <v>72</v>
      </c>
      <c r="D1005" s="99" t="s">
        <v>11610</v>
      </c>
      <c r="E1005" s="99" t="s">
        <v>4777</v>
      </c>
      <c r="F1005" s="101" t="s">
        <v>3703</v>
      </c>
      <c r="G1005" s="102">
        <v>1031161245</v>
      </c>
      <c r="H1005" s="53">
        <v>1</v>
      </c>
      <c r="I1005" s="103" t="s">
        <v>81</v>
      </c>
      <c r="J1005" s="104" t="s">
        <v>520</v>
      </c>
      <c r="K1005" s="105" t="s">
        <v>154</v>
      </c>
      <c r="L1005" s="101" t="s">
        <v>74</v>
      </c>
      <c r="M1005" s="53" t="s">
        <v>75</v>
      </c>
      <c r="N1005" s="53" t="s">
        <v>3860</v>
      </c>
      <c r="O1005" s="101" t="s">
        <v>514</v>
      </c>
      <c r="P1005" s="107">
        <v>45362</v>
      </c>
      <c r="Q1005" s="107" t="s">
        <v>7</v>
      </c>
      <c r="R1005" s="108" t="s">
        <v>3861</v>
      </c>
      <c r="S1005" s="107">
        <v>45364</v>
      </c>
      <c r="T1005" s="107">
        <v>45485</v>
      </c>
      <c r="U1005" s="107" t="s">
        <v>123</v>
      </c>
      <c r="V1005" s="107" t="s">
        <v>123</v>
      </c>
      <c r="W1005" s="107" t="s">
        <v>123</v>
      </c>
      <c r="X1005" s="53" t="s">
        <v>3862</v>
      </c>
      <c r="Y1005" s="53">
        <v>1</v>
      </c>
      <c r="Z1005" s="53" t="s">
        <v>3612</v>
      </c>
      <c r="AA1005" s="107">
        <v>45467</v>
      </c>
      <c r="AB1005" s="226"/>
      <c r="AC1005" s="226"/>
      <c r="AD1005" s="107" t="s">
        <v>123</v>
      </c>
      <c r="AE1005" s="107" t="s">
        <v>123</v>
      </c>
      <c r="AF1005" s="107">
        <v>45547</v>
      </c>
      <c r="AG1005" s="110">
        <v>19200000</v>
      </c>
      <c r="AH1005" s="107">
        <v>45467</v>
      </c>
      <c r="AI1005" s="110">
        <v>9600000</v>
      </c>
      <c r="AJ1005" s="51">
        <v>1</v>
      </c>
      <c r="AK1005" s="130">
        <v>28800000</v>
      </c>
      <c r="AL1005" s="111" t="str" cm="1">
        <f t="array" aca="1" ref="AL1005" ca="1">_xlfn.IFS(TODAY()&lt;AF1005,AF1005-TODAY(),TODAY()&gt;AF1005,"TERMINADO")</f>
        <v>TERMINADO</v>
      </c>
      <c r="AM1005" s="112" t="s">
        <v>84</v>
      </c>
      <c r="AN1005" s="112" t="s">
        <v>3885</v>
      </c>
      <c r="AO1005" s="113" t="s">
        <v>3863</v>
      </c>
      <c r="AP1005" s="199" t="s">
        <v>4778</v>
      </c>
      <c r="AQ1005" s="222" t="s">
        <v>3865</v>
      </c>
      <c r="AR1005" s="101" t="s">
        <v>166</v>
      </c>
      <c r="AS1005" s="101" t="s">
        <v>151</v>
      </c>
      <c r="AT1005" s="106" t="s">
        <v>7872</v>
      </c>
      <c r="AU1005" s="133">
        <v>20245420024313</v>
      </c>
      <c r="AV1005" s="99">
        <v>103752</v>
      </c>
      <c r="AW1005" s="99">
        <v>4</v>
      </c>
      <c r="AX1005" s="116">
        <v>4800000</v>
      </c>
      <c r="AY1005" s="117" t="s">
        <v>11611</v>
      </c>
      <c r="AZ1005" s="99">
        <v>120</v>
      </c>
      <c r="BA1005" s="117" t="s">
        <v>181</v>
      </c>
      <c r="BB1005" s="99">
        <v>1188</v>
      </c>
      <c r="BC1005" s="118">
        <v>45358</v>
      </c>
      <c r="BD1005" s="116">
        <v>76800000</v>
      </c>
      <c r="BE1005" s="99">
        <v>1246</v>
      </c>
      <c r="BF1005" s="116">
        <v>19200000</v>
      </c>
      <c r="BG1005" s="118">
        <v>45364</v>
      </c>
      <c r="BH1005" s="117" t="s">
        <v>181</v>
      </c>
      <c r="BI1005" s="118">
        <v>45363</v>
      </c>
      <c r="BJ1005" s="99">
        <v>1</v>
      </c>
      <c r="BK1005" s="99" t="s">
        <v>3874</v>
      </c>
      <c r="BL1005" s="99" t="s">
        <v>3891</v>
      </c>
      <c r="BM1005" s="118" t="s">
        <v>3905</v>
      </c>
      <c r="BN1005" s="99" t="s">
        <v>3906</v>
      </c>
      <c r="BO1005" s="99" t="s">
        <v>3874</v>
      </c>
      <c r="BP1005" s="99" t="s">
        <v>3874</v>
      </c>
      <c r="BQ1005" s="99" t="s">
        <v>123</v>
      </c>
      <c r="BR1005" s="99" t="s">
        <v>3874</v>
      </c>
      <c r="BS1005" s="99" t="s">
        <v>3935</v>
      </c>
      <c r="BT1005" s="99" t="s">
        <v>3874</v>
      </c>
      <c r="BU1005" s="99" t="s">
        <v>3935</v>
      </c>
      <c r="BV1005" s="99" t="s">
        <v>11612</v>
      </c>
      <c r="BW1005" s="99" t="s">
        <v>8956</v>
      </c>
      <c r="BX1005" s="99">
        <v>3502816503</v>
      </c>
      <c r="BY1005" s="99" t="s">
        <v>4137</v>
      </c>
      <c r="BZ1005" s="99" t="s">
        <v>3951</v>
      </c>
      <c r="CA1005" s="99" t="s">
        <v>3911</v>
      </c>
      <c r="CB1005" s="129">
        <v>3154246122</v>
      </c>
      <c r="CC1005" s="118" t="s">
        <v>11613</v>
      </c>
      <c r="CD1005" s="118">
        <v>34982</v>
      </c>
      <c r="CE1005" s="118" t="s">
        <v>3872</v>
      </c>
      <c r="CF1005" s="99" t="s">
        <v>3873</v>
      </c>
      <c r="CG1005" s="118" t="s">
        <v>3874</v>
      </c>
      <c r="CH1005" s="118" t="s">
        <v>6948</v>
      </c>
      <c r="CI1005" s="118" t="s">
        <v>4785</v>
      </c>
      <c r="CJ1005" s="99" t="s">
        <v>86</v>
      </c>
      <c r="CK1005" s="99">
        <v>29</v>
      </c>
      <c r="CL1005" s="122" t="s">
        <v>11614</v>
      </c>
      <c r="CM1005" s="99" t="s">
        <v>3878</v>
      </c>
      <c r="CN1005" s="123">
        <v>1</v>
      </c>
    </row>
    <row r="1006" spans="1:92" ht="20.100000000000001" hidden="1" customHeight="1">
      <c r="A1006" s="97">
        <v>1002</v>
      </c>
      <c r="B1006" s="98">
        <v>2024</v>
      </c>
      <c r="C1006" s="99" t="s">
        <v>72</v>
      </c>
      <c r="D1006" s="99" t="s">
        <v>11615</v>
      </c>
      <c r="E1006" s="53" t="s">
        <v>11616</v>
      </c>
      <c r="F1006" s="106" t="s">
        <v>3703</v>
      </c>
      <c r="G1006" s="115">
        <v>1031161245</v>
      </c>
      <c r="H1006" s="99">
        <v>1</v>
      </c>
      <c r="I1006" s="181" t="s">
        <v>4129</v>
      </c>
      <c r="J1006" s="99">
        <v>1811</v>
      </c>
      <c r="K1006" s="105" t="s">
        <v>154</v>
      </c>
      <c r="L1006" s="106" t="s">
        <v>74</v>
      </c>
      <c r="M1006" s="99" t="s">
        <v>75</v>
      </c>
      <c r="N1006" s="99" t="s">
        <v>3860</v>
      </c>
      <c r="O1006" s="101" t="s">
        <v>11617</v>
      </c>
      <c r="P1006" s="107">
        <v>45593</v>
      </c>
      <c r="Q1006" s="118" t="s">
        <v>14</v>
      </c>
      <c r="R1006" s="106" t="s">
        <v>3982</v>
      </c>
      <c r="S1006" s="118">
        <v>45596</v>
      </c>
      <c r="T1006" s="118">
        <v>45657</v>
      </c>
      <c r="U1006" s="118" t="s">
        <v>123</v>
      </c>
      <c r="V1006" s="118" t="s">
        <v>123</v>
      </c>
      <c r="W1006" s="118" t="s">
        <v>123</v>
      </c>
      <c r="X1006" s="118" t="s">
        <v>3884</v>
      </c>
      <c r="Y1006" s="53">
        <v>1</v>
      </c>
      <c r="Z1006" s="115" t="str">
        <f>+R1006</f>
        <v>3 Meses 25 Dias</v>
      </c>
      <c r="AA1006" s="118" t="s">
        <v>123</v>
      </c>
      <c r="AD1006" s="118" t="s">
        <v>123</v>
      </c>
      <c r="AE1006" s="118" t="s">
        <v>123</v>
      </c>
      <c r="AF1006" s="118">
        <v>45713</v>
      </c>
      <c r="AG1006" s="110">
        <v>18016667</v>
      </c>
      <c r="AH1006" s="153" t="s">
        <v>123</v>
      </c>
      <c r="AI1006" s="154">
        <v>0</v>
      </c>
      <c r="AJ1006" s="53" t="s">
        <v>123</v>
      </c>
      <c r="AK1006" s="110">
        <f>+AG1006+AI1006</f>
        <v>18016667</v>
      </c>
      <c r="AL1006" s="111" t="str" cm="1">
        <f t="array" aca="1" ref="AL1006" ca="1">_xlfn.IFS(TODAY()&lt;AF1006,AF1006-TODAY(),TODAY()&gt;AF1006,"TERMINADO")</f>
        <v>TERMINADO</v>
      </c>
      <c r="AM1006" s="112" t="s">
        <v>84</v>
      </c>
      <c r="AN1006" s="155" t="s">
        <v>3885</v>
      </c>
      <c r="AO1006" s="113" t="s">
        <v>3863</v>
      </c>
      <c r="AP1006" s="199" t="s">
        <v>11618</v>
      </c>
      <c r="AQ1006" s="195" t="s">
        <v>3865</v>
      </c>
      <c r="AR1006" s="101" t="s">
        <v>166</v>
      </c>
      <c r="AS1006" s="101" t="s">
        <v>151</v>
      </c>
      <c r="AT1006" s="106" t="s">
        <v>4527</v>
      </c>
      <c r="AU1006" s="187" t="s">
        <v>4528</v>
      </c>
      <c r="AV1006" s="99">
        <v>117211</v>
      </c>
      <c r="AW1006" s="99">
        <v>1</v>
      </c>
      <c r="AX1006" s="116">
        <v>4700000</v>
      </c>
      <c r="AY1006" s="117" t="s">
        <v>11619</v>
      </c>
      <c r="AZ1006" s="99"/>
      <c r="BA1006" s="117" t="s">
        <v>181</v>
      </c>
      <c r="BB1006" s="99">
        <v>2028</v>
      </c>
      <c r="BC1006" s="118">
        <v>45575</v>
      </c>
      <c r="BD1006" s="116">
        <v>18016667</v>
      </c>
      <c r="BE1006" s="99">
        <v>2368</v>
      </c>
      <c r="BF1006" s="116">
        <v>18016667</v>
      </c>
      <c r="BG1006" s="118">
        <v>45594</v>
      </c>
      <c r="BH1006" s="117"/>
      <c r="BI1006" s="118" t="s">
        <v>11620</v>
      </c>
      <c r="BJ1006" s="99">
        <v>1</v>
      </c>
      <c r="BK1006" s="99" t="s">
        <v>3874</v>
      </c>
      <c r="BL1006" s="99" t="s">
        <v>3891</v>
      </c>
      <c r="BM1006" s="118" t="s">
        <v>3905</v>
      </c>
      <c r="BN1006" s="99" t="s">
        <v>3906</v>
      </c>
      <c r="BO1006" s="99" t="s">
        <v>3874</v>
      </c>
      <c r="BP1006" s="99" t="s">
        <v>3874</v>
      </c>
      <c r="BQ1006" s="99" t="s">
        <v>123</v>
      </c>
      <c r="BR1006" s="99" t="s">
        <v>3874</v>
      </c>
      <c r="BS1006" s="99" t="s">
        <v>3935</v>
      </c>
      <c r="BT1006" s="99" t="s">
        <v>3874</v>
      </c>
      <c r="BU1006" s="99" t="s">
        <v>3935</v>
      </c>
      <c r="BV1006" s="99" t="s">
        <v>11612</v>
      </c>
      <c r="BW1006" s="99" t="s">
        <v>8956</v>
      </c>
      <c r="BX1006" s="99">
        <v>3502816503</v>
      </c>
      <c r="BY1006" s="99" t="s">
        <v>4137</v>
      </c>
      <c r="BZ1006" s="99" t="s">
        <v>3951</v>
      </c>
      <c r="CA1006" s="99" t="s">
        <v>3911</v>
      </c>
      <c r="CB1006" s="129">
        <v>3154246122</v>
      </c>
      <c r="CC1006" s="118" t="s">
        <v>11613</v>
      </c>
      <c r="CD1006" s="118">
        <v>34982</v>
      </c>
      <c r="CE1006" s="99" t="s">
        <v>3913</v>
      </c>
      <c r="CF1006" s="99" t="s">
        <v>3894</v>
      </c>
      <c r="CG1006" s="118"/>
      <c r="CH1006" s="118" t="s">
        <v>6948</v>
      </c>
      <c r="CI1006" s="118" t="s">
        <v>4785</v>
      </c>
      <c r="CJ1006" s="117"/>
      <c r="CK1006" s="115"/>
      <c r="CL1006" s="156"/>
      <c r="CM1006" s="166" t="s">
        <v>14</v>
      </c>
      <c r="CN1006" s="123">
        <v>1</v>
      </c>
    </row>
    <row r="1007" spans="1:92" ht="20.100000000000001" hidden="1" customHeight="1">
      <c r="A1007" s="97">
        <v>325</v>
      </c>
      <c r="B1007" s="98">
        <v>2024</v>
      </c>
      <c r="C1007" s="99" t="s">
        <v>72</v>
      </c>
      <c r="D1007" s="99" t="s">
        <v>11621</v>
      </c>
      <c r="E1007" s="99" t="s">
        <v>10362</v>
      </c>
      <c r="F1007" s="106" t="s">
        <v>11622</v>
      </c>
      <c r="G1007" s="115">
        <v>1023956547</v>
      </c>
      <c r="H1007" s="99">
        <v>4</v>
      </c>
      <c r="I1007" s="103" t="s">
        <v>81</v>
      </c>
      <c r="J1007" s="99">
        <v>1835</v>
      </c>
      <c r="K1007" s="105" t="s">
        <v>4065</v>
      </c>
      <c r="L1007" s="101" t="s">
        <v>74</v>
      </c>
      <c r="M1007" s="53" t="s">
        <v>75</v>
      </c>
      <c r="N1007" s="53" t="s">
        <v>3860</v>
      </c>
      <c r="O1007" s="101" t="s">
        <v>10364</v>
      </c>
      <c r="P1007" s="107">
        <v>45367</v>
      </c>
      <c r="Q1007" s="107" t="s">
        <v>7</v>
      </c>
      <c r="R1007" s="106" t="s">
        <v>3861</v>
      </c>
      <c r="S1007" s="107">
        <v>45370</v>
      </c>
      <c r="T1007" s="107">
        <v>45491</v>
      </c>
      <c r="U1007" s="107">
        <v>45447</v>
      </c>
      <c r="V1007" s="107" t="s">
        <v>1099</v>
      </c>
      <c r="W1007" s="102">
        <v>1013639394</v>
      </c>
      <c r="X1007" s="53" t="s">
        <v>3862</v>
      </c>
      <c r="Y1007" s="53">
        <v>1</v>
      </c>
      <c r="Z1007" s="53" t="s">
        <v>3612</v>
      </c>
      <c r="AA1007" s="107">
        <v>45468</v>
      </c>
      <c r="AB1007" s="226"/>
      <c r="AC1007" s="226"/>
      <c r="AD1007" s="107" t="s">
        <v>123</v>
      </c>
      <c r="AE1007" s="107" t="s">
        <v>123</v>
      </c>
      <c r="AF1007" s="107">
        <v>45553</v>
      </c>
      <c r="AG1007" s="130">
        <v>7520000</v>
      </c>
      <c r="AH1007" s="107">
        <v>45468</v>
      </c>
      <c r="AI1007" s="110">
        <v>3760000</v>
      </c>
      <c r="AJ1007" s="51">
        <v>1</v>
      </c>
      <c r="AK1007" s="130">
        <v>11280000</v>
      </c>
      <c r="AL1007" s="111" t="str" cm="1">
        <f t="array" aca="1" ref="AL1007" ca="1">_xlfn.IFS(TODAY()&lt;AF1007,AF1007-TODAY(),TODAY()&gt;AF1007,"TERMINADO")</f>
        <v>TERMINADO</v>
      </c>
      <c r="AM1007" s="112" t="s">
        <v>84</v>
      </c>
      <c r="AN1007" s="112" t="s">
        <v>85</v>
      </c>
      <c r="AO1007" s="113" t="s">
        <v>3863</v>
      </c>
      <c r="AP1007" s="199" t="s">
        <v>10365</v>
      </c>
      <c r="AQ1007" s="195" t="s">
        <v>3865</v>
      </c>
      <c r="AR1007" s="106" t="s">
        <v>222</v>
      </c>
      <c r="AS1007" s="101" t="s">
        <v>222</v>
      </c>
      <c r="AT1007" s="131" t="s">
        <v>4687</v>
      </c>
      <c r="AU1007" s="139" t="s">
        <v>4688</v>
      </c>
      <c r="AV1007" s="99">
        <v>103704</v>
      </c>
      <c r="AW1007" s="99">
        <v>2</v>
      </c>
      <c r="AX1007" s="116">
        <v>1880000</v>
      </c>
      <c r="AY1007" s="117" t="s">
        <v>11623</v>
      </c>
      <c r="AZ1007" s="99">
        <v>120</v>
      </c>
      <c r="BA1007" s="117" t="s">
        <v>181</v>
      </c>
      <c r="BB1007" s="99">
        <v>1250</v>
      </c>
      <c r="BC1007" s="118">
        <v>45363</v>
      </c>
      <c r="BD1007" s="116">
        <v>15040000</v>
      </c>
      <c r="BE1007" s="99">
        <v>1271</v>
      </c>
      <c r="BF1007" s="116">
        <v>7520000</v>
      </c>
      <c r="BG1007" s="118">
        <v>45366</v>
      </c>
      <c r="BH1007" s="117" t="s">
        <v>181</v>
      </c>
      <c r="BI1007" s="118">
        <v>45367</v>
      </c>
      <c r="BJ1007" s="99">
        <v>3</v>
      </c>
      <c r="BK1007" s="99" t="s">
        <v>3874</v>
      </c>
      <c r="BL1007" s="99" t="s">
        <v>3891</v>
      </c>
      <c r="BM1007" s="118" t="s">
        <v>3905</v>
      </c>
      <c r="BN1007" s="99" t="s">
        <v>3906</v>
      </c>
      <c r="BO1007" s="99" t="s">
        <v>3874</v>
      </c>
      <c r="BP1007" s="99" t="s">
        <v>3874</v>
      </c>
      <c r="BQ1007" s="99" t="s">
        <v>123</v>
      </c>
      <c r="BR1007" s="99" t="s">
        <v>3874</v>
      </c>
      <c r="BS1007" s="99" t="s">
        <v>3874</v>
      </c>
      <c r="BT1007" s="99" t="s">
        <v>3874</v>
      </c>
      <c r="BU1007" s="99" t="s">
        <v>3874</v>
      </c>
      <c r="BV1007" s="99" t="s">
        <v>11624</v>
      </c>
      <c r="BW1007" s="99" t="s">
        <v>4293</v>
      </c>
      <c r="BX1007" s="99">
        <v>3237927451</v>
      </c>
      <c r="BY1007" s="99" t="s">
        <v>4137</v>
      </c>
      <c r="BZ1007" s="99" t="s">
        <v>3938</v>
      </c>
      <c r="CA1007" s="99" t="s">
        <v>3911</v>
      </c>
      <c r="CB1007" s="129">
        <v>3103435608</v>
      </c>
      <c r="CC1007" s="118" t="s">
        <v>11625</v>
      </c>
      <c r="CD1007" s="118">
        <v>35409</v>
      </c>
      <c r="CE1007" s="118" t="s">
        <v>3893</v>
      </c>
      <c r="CF1007" s="99" t="s">
        <v>3894</v>
      </c>
      <c r="CG1007" s="118" t="s">
        <v>3874</v>
      </c>
      <c r="CH1007" s="118" t="s">
        <v>3893</v>
      </c>
      <c r="CI1007" s="121" t="s">
        <v>123</v>
      </c>
      <c r="CJ1007" s="99" t="s">
        <v>181</v>
      </c>
      <c r="CK1007" s="99">
        <v>28</v>
      </c>
      <c r="CL1007" s="122" t="s">
        <v>11626</v>
      </c>
      <c r="CM1007" s="99" t="s">
        <v>3878</v>
      </c>
      <c r="CN1007" s="123">
        <v>1</v>
      </c>
    </row>
    <row r="1008" spans="1:92" ht="20.100000000000001" hidden="1" customHeight="1">
      <c r="A1008" s="97">
        <v>1006</v>
      </c>
      <c r="B1008" s="98">
        <v>2024</v>
      </c>
      <c r="C1008" s="99" t="s">
        <v>72</v>
      </c>
      <c r="D1008" s="99" t="s">
        <v>11627</v>
      </c>
      <c r="E1008" s="99" t="s">
        <v>4255</v>
      </c>
      <c r="F1008" s="106" t="s">
        <v>11622</v>
      </c>
      <c r="G1008" s="115">
        <v>1023956547</v>
      </c>
      <c r="H1008" s="99">
        <v>4</v>
      </c>
      <c r="I1008" s="103" t="s">
        <v>4257</v>
      </c>
      <c r="J1008" s="99">
        <v>1873</v>
      </c>
      <c r="K1008" s="105" t="s">
        <v>3859</v>
      </c>
      <c r="L1008" s="101" t="s">
        <v>74</v>
      </c>
      <c r="M1008" s="53" t="s">
        <v>75</v>
      </c>
      <c r="N1008" s="53" t="s">
        <v>3860</v>
      </c>
      <c r="O1008" s="101" t="s">
        <v>4258</v>
      </c>
      <c r="P1008" s="107">
        <v>45593</v>
      </c>
      <c r="Q1008" s="118" t="s">
        <v>14</v>
      </c>
      <c r="R1008" s="106" t="s">
        <v>3883</v>
      </c>
      <c r="S1008" s="159">
        <v>45595</v>
      </c>
      <c r="T1008" s="107">
        <v>45657</v>
      </c>
      <c r="U1008" s="107" t="s">
        <v>123</v>
      </c>
      <c r="V1008" s="107" t="s">
        <v>123</v>
      </c>
      <c r="W1008" s="107" t="s">
        <v>123</v>
      </c>
      <c r="X1008" s="107" t="s">
        <v>3884</v>
      </c>
      <c r="Y1008" s="53">
        <v>1</v>
      </c>
      <c r="Z1008" s="102" t="str">
        <f>+R1008</f>
        <v>3 Meses 25 dias</v>
      </c>
      <c r="AA1008" s="107" t="s">
        <v>123</v>
      </c>
      <c r="AD1008" s="107" t="s">
        <v>123</v>
      </c>
      <c r="AE1008" s="107" t="s">
        <v>123</v>
      </c>
      <c r="AF1008" s="107">
        <v>45711</v>
      </c>
      <c r="AG1008" s="110">
        <v>9583333</v>
      </c>
      <c r="AH1008" s="153" t="s">
        <v>123</v>
      </c>
      <c r="AI1008" s="154">
        <v>0</v>
      </c>
      <c r="AJ1008" s="53" t="s">
        <v>123</v>
      </c>
      <c r="AK1008" s="110">
        <f>+AG1008+AI1008</f>
        <v>9583333</v>
      </c>
      <c r="AL1008" s="111" t="str" cm="1">
        <f t="array" aca="1" ref="AL1008" ca="1">_xlfn.IFS(TODAY()&lt;AF1008,AF1008-TODAY(),TODAY()&gt;AF1008,"TERMINADO")</f>
        <v>TERMINADO</v>
      </c>
      <c r="AM1008" s="112" t="s">
        <v>84</v>
      </c>
      <c r="AN1008" s="155" t="s">
        <v>3885</v>
      </c>
      <c r="AO1008" s="113" t="s">
        <v>3863</v>
      </c>
      <c r="AP1008" s="199" t="s">
        <v>4259</v>
      </c>
      <c r="AQ1008" s="195" t="s">
        <v>3865</v>
      </c>
      <c r="AR1008" s="101" t="s">
        <v>4260</v>
      </c>
      <c r="AS1008" s="101" t="s">
        <v>3727</v>
      </c>
      <c r="AT1008" s="101" t="s">
        <v>1594</v>
      </c>
      <c r="AU1008" s="104" t="s">
        <v>4261</v>
      </c>
      <c r="AV1008" s="99">
        <v>117245</v>
      </c>
      <c r="AW1008" s="99">
        <v>16</v>
      </c>
      <c r="AX1008" s="116">
        <v>2500000</v>
      </c>
      <c r="AY1008" s="117" t="s">
        <v>11628</v>
      </c>
      <c r="AZ1008" s="99"/>
      <c r="BA1008" s="117" t="s">
        <v>181</v>
      </c>
      <c r="BB1008" s="99">
        <v>2032</v>
      </c>
      <c r="BC1008" s="118">
        <v>45575</v>
      </c>
      <c r="BD1008" s="116">
        <v>153333333</v>
      </c>
      <c r="BE1008" s="99">
        <v>2351</v>
      </c>
      <c r="BF1008" s="116">
        <v>9583333</v>
      </c>
      <c r="BG1008" s="118">
        <v>45594</v>
      </c>
      <c r="BH1008" s="117"/>
      <c r="BI1008" s="118" t="s">
        <v>4416</v>
      </c>
      <c r="BJ1008" s="99">
        <v>2</v>
      </c>
      <c r="BK1008" s="99" t="s">
        <v>3874</v>
      </c>
      <c r="BL1008" s="99" t="s">
        <v>3891</v>
      </c>
      <c r="BM1008" s="118" t="s">
        <v>3905</v>
      </c>
      <c r="BN1008" s="99" t="s">
        <v>3906</v>
      </c>
      <c r="BO1008" s="99" t="s">
        <v>3874</v>
      </c>
      <c r="BP1008" s="99" t="s">
        <v>3874</v>
      </c>
      <c r="BQ1008" s="99" t="s">
        <v>123</v>
      </c>
      <c r="BR1008" s="99" t="s">
        <v>3874</v>
      </c>
      <c r="BS1008" s="99" t="s">
        <v>3874</v>
      </c>
      <c r="BT1008" s="99" t="s">
        <v>3874</v>
      </c>
      <c r="BU1008" s="99" t="s">
        <v>3874</v>
      </c>
      <c r="BV1008" s="99" t="s">
        <v>11624</v>
      </c>
      <c r="BW1008" s="99" t="s">
        <v>4293</v>
      </c>
      <c r="BX1008" s="99">
        <v>3237927451</v>
      </c>
      <c r="BY1008" s="99" t="s">
        <v>4137</v>
      </c>
      <c r="BZ1008" s="99" t="s">
        <v>3938</v>
      </c>
      <c r="CA1008" s="99" t="s">
        <v>3911</v>
      </c>
      <c r="CB1008" s="129">
        <v>3103435608</v>
      </c>
      <c r="CC1008" s="118" t="s">
        <v>11625</v>
      </c>
      <c r="CD1008" s="118">
        <v>35409</v>
      </c>
      <c r="CE1008" s="99" t="s">
        <v>3893</v>
      </c>
      <c r="CF1008" s="99" t="s">
        <v>3894</v>
      </c>
      <c r="CG1008" s="118"/>
      <c r="CH1008" s="118" t="s">
        <v>3893</v>
      </c>
      <c r="CI1008" s="118" t="s">
        <v>123</v>
      </c>
      <c r="CJ1008" s="117"/>
      <c r="CK1008" s="115"/>
      <c r="CL1008" s="156"/>
      <c r="CM1008" s="166" t="s">
        <v>14</v>
      </c>
      <c r="CN1008" s="123">
        <v>1</v>
      </c>
    </row>
    <row r="1009" spans="1:92" ht="20.100000000000001" hidden="1" customHeight="1">
      <c r="A1009" s="97">
        <v>951</v>
      </c>
      <c r="B1009" s="98">
        <v>2024</v>
      </c>
      <c r="C1009" s="99" t="s">
        <v>72</v>
      </c>
      <c r="D1009" s="99" t="s">
        <v>11629</v>
      </c>
      <c r="E1009" s="99" t="s">
        <v>5113</v>
      </c>
      <c r="F1009" s="106" t="s">
        <v>11630</v>
      </c>
      <c r="G1009" s="102">
        <v>53067026</v>
      </c>
      <c r="H1009" s="53">
        <v>2</v>
      </c>
      <c r="I1009" s="149" t="s">
        <v>4042</v>
      </c>
      <c r="J1009" s="162" t="s">
        <v>942</v>
      </c>
      <c r="K1009" s="163" t="s">
        <v>73</v>
      </c>
      <c r="L1009" s="106" t="s">
        <v>74</v>
      </c>
      <c r="M1009" s="99" t="s">
        <v>75</v>
      </c>
      <c r="N1009" s="99" t="s">
        <v>3860</v>
      </c>
      <c r="O1009" s="101" t="s">
        <v>5115</v>
      </c>
      <c r="P1009" s="107">
        <v>45589</v>
      </c>
      <c r="Q1009" s="118" t="s">
        <v>14</v>
      </c>
      <c r="R1009" s="106" t="s">
        <v>3883</v>
      </c>
      <c r="S1009" s="151">
        <v>45594</v>
      </c>
      <c r="T1009" s="118">
        <v>45657</v>
      </c>
      <c r="U1009" s="118" t="s">
        <v>123</v>
      </c>
      <c r="V1009" s="118" t="s">
        <v>123</v>
      </c>
      <c r="W1009" s="118" t="s">
        <v>123</v>
      </c>
      <c r="X1009" s="107" t="s">
        <v>3884</v>
      </c>
      <c r="Y1009" s="53">
        <v>1</v>
      </c>
      <c r="Z1009" s="115" t="str">
        <f>+R1009</f>
        <v>3 Meses 25 dias</v>
      </c>
      <c r="AA1009" s="118" t="s">
        <v>123</v>
      </c>
      <c r="AD1009" s="118" t="s">
        <v>123</v>
      </c>
      <c r="AE1009" s="118" t="s">
        <v>123</v>
      </c>
      <c r="AF1009" s="118">
        <v>45710</v>
      </c>
      <c r="AG1009" s="110">
        <v>21850000</v>
      </c>
      <c r="AH1009" s="153" t="s">
        <v>123</v>
      </c>
      <c r="AI1009" s="154">
        <v>0</v>
      </c>
      <c r="AJ1009" s="53" t="s">
        <v>123</v>
      </c>
      <c r="AK1009" s="110">
        <f>+AG1009+AI1009</f>
        <v>21850000</v>
      </c>
      <c r="AL1009" s="111" t="str" cm="1">
        <f t="array" aca="1" ref="AL1009" ca="1">_xlfn.IFS(TODAY()&lt;AF1009,AF1009-TODAY(),TODAY()&gt;AF1009,"TERMINADO")</f>
        <v>TERMINADO</v>
      </c>
      <c r="AM1009" s="210" t="s">
        <v>84</v>
      </c>
      <c r="AN1009" s="155" t="s">
        <v>3885</v>
      </c>
      <c r="AO1009" s="113" t="s">
        <v>3863</v>
      </c>
      <c r="AP1009" s="199" t="s">
        <v>5116</v>
      </c>
      <c r="AQ1009" s="195" t="s">
        <v>3865</v>
      </c>
      <c r="AR1009" s="101" t="s">
        <v>89</v>
      </c>
      <c r="AS1009" s="106" t="s">
        <v>89</v>
      </c>
      <c r="AT1009" s="106" t="s">
        <v>3866</v>
      </c>
      <c r="AU1009" s="133" t="s">
        <v>3960</v>
      </c>
      <c r="AV1009" s="99">
        <v>117442</v>
      </c>
      <c r="AW1009" s="99">
        <v>5</v>
      </c>
      <c r="AX1009" s="116">
        <v>5700000</v>
      </c>
      <c r="AY1009" s="117" t="s">
        <v>11631</v>
      </c>
      <c r="AZ1009" s="99"/>
      <c r="BA1009" s="117" t="s">
        <v>181</v>
      </c>
      <c r="BB1009" s="99">
        <v>1962</v>
      </c>
      <c r="BC1009" s="118">
        <v>45566</v>
      </c>
      <c r="BD1009" s="116">
        <v>109250000</v>
      </c>
      <c r="BE1009" s="99">
        <v>2329</v>
      </c>
      <c r="BF1009" s="116">
        <v>21850000</v>
      </c>
      <c r="BG1009" s="118">
        <v>45594</v>
      </c>
      <c r="BH1009" s="117"/>
      <c r="BI1009" s="118" t="s">
        <v>5118</v>
      </c>
      <c r="BJ1009" s="99">
        <v>4</v>
      </c>
      <c r="BK1009" s="99"/>
      <c r="BL1009" s="99" t="s">
        <v>3891</v>
      </c>
      <c r="BM1009" s="117"/>
      <c r="BN1009" s="99"/>
      <c r="BO1009" s="99"/>
      <c r="BP1009" s="117"/>
      <c r="BQ1009" s="117"/>
      <c r="BR1009" s="117"/>
      <c r="BS1009" s="117"/>
      <c r="BT1009" s="117"/>
      <c r="BU1009" s="117"/>
      <c r="BV1009" s="99"/>
      <c r="BW1009" s="99"/>
      <c r="BX1009" s="99"/>
      <c r="BY1009" s="99"/>
      <c r="BZ1009" s="99"/>
      <c r="CA1009" s="99"/>
      <c r="CB1009" s="129">
        <v>3133163175</v>
      </c>
      <c r="CC1009" s="118" t="s">
        <v>11632</v>
      </c>
      <c r="CD1009" s="118">
        <v>31010</v>
      </c>
      <c r="CE1009" s="99" t="s">
        <v>3872</v>
      </c>
      <c r="CF1009" s="99" t="s">
        <v>3873</v>
      </c>
      <c r="CG1009" s="118"/>
      <c r="CH1009" s="118" t="s">
        <v>11633</v>
      </c>
      <c r="CI1009" s="118" t="s">
        <v>11634</v>
      </c>
      <c r="CJ1009" s="117"/>
      <c r="CK1009" s="115"/>
      <c r="CL1009" s="122"/>
      <c r="CM1009" s="166" t="s">
        <v>14</v>
      </c>
      <c r="CN1009" s="123">
        <v>1</v>
      </c>
    </row>
    <row r="1010" spans="1:92" ht="20.100000000000001" hidden="1" customHeight="1">
      <c r="A1010" s="97">
        <v>42</v>
      </c>
      <c r="B1010" s="98">
        <v>2024</v>
      </c>
      <c r="C1010" s="99" t="s">
        <v>72</v>
      </c>
      <c r="D1010" s="99" t="s">
        <v>11635</v>
      </c>
      <c r="E1010" s="99" t="s">
        <v>7169</v>
      </c>
      <c r="F1010" s="101" t="s">
        <v>3706</v>
      </c>
      <c r="G1010" s="102">
        <v>1023909881</v>
      </c>
      <c r="H1010" s="53">
        <v>1</v>
      </c>
      <c r="I1010" s="103" t="s">
        <v>138</v>
      </c>
      <c r="J1010" s="104" t="s">
        <v>635</v>
      </c>
      <c r="K1010" s="105" t="s">
        <v>3859</v>
      </c>
      <c r="L1010" s="106" t="s">
        <v>74</v>
      </c>
      <c r="M1010" s="99" t="s">
        <v>75</v>
      </c>
      <c r="N1010" s="53" t="s">
        <v>3860</v>
      </c>
      <c r="O1010" s="101" t="s">
        <v>2634</v>
      </c>
      <c r="P1010" s="107">
        <v>45336</v>
      </c>
      <c r="Q1010" s="107" t="s">
        <v>6</v>
      </c>
      <c r="R1010" s="108" t="s">
        <v>3861</v>
      </c>
      <c r="S1010" s="107">
        <v>45337</v>
      </c>
      <c r="T1010" s="107">
        <v>45457</v>
      </c>
      <c r="U1010" s="107" t="s">
        <v>123</v>
      </c>
      <c r="V1010" s="107" t="s">
        <v>123</v>
      </c>
      <c r="W1010" s="107" t="s">
        <v>123</v>
      </c>
      <c r="X1010" s="53" t="s">
        <v>3862</v>
      </c>
      <c r="Y1010" s="53">
        <v>1</v>
      </c>
      <c r="Z1010" s="53" t="s">
        <v>3612</v>
      </c>
      <c r="AA1010" s="107">
        <v>45457</v>
      </c>
      <c r="AB1010" s="226"/>
      <c r="AC1010" s="226"/>
      <c r="AD1010" s="107" t="s">
        <v>123</v>
      </c>
      <c r="AE1010" s="107" t="s">
        <v>123</v>
      </c>
      <c r="AF1010" s="107">
        <v>45518</v>
      </c>
      <c r="AG1010" s="110">
        <v>18000000</v>
      </c>
      <c r="AH1010" s="107">
        <v>45457</v>
      </c>
      <c r="AI1010" s="110">
        <v>9000000</v>
      </c>
      <c r="AJ1010" s="51">
        <v>1</v>
      </c>
      <c r="AK1010" s="110">
        <v>27000000</v>
      </c>
      <c r="AL1010" s="111" t="str" cm="1">
        <f t="array" aca="1" ref="AL1010" ca="1">_xlfn.IFS(TODAY()&lt;AF1010,AF1010-TODAY(),TODAY()&gt;AF1010,"TERMINADO")</f>
        <v>TERMINADO</v>
      </c>
      <c r="AM1010" s="112" t="s">
        <v>84</v>
      </c>
      <c r="AN1010" s="112" t="s">
        <v>85</v>
      </c>
      <c r="AO1010" s="113" t="s">
        <v>3863</v>
      </c>
      <c r="AP1010" s="199" t="s">
        <v>7171</v>
      </c>
      <c r="AQ1010" s="222" t="s">
        <v>3865</v>
      </c>
      <c r="AR1010" s="101" t="s">
        <v>768</v>
      </c>
      <c r="AS1010" s="101" t="s">
        <v>141</v>
      </c>
      <c r="AT1010" s="106" t="s">
        <v>6198</v>
      </c>
      <c r="AU1010" s="115">
        <v>20245420006643</v>
      </c>
      <c r="AV1010" s="99">
        <v>103815</v>
      </c>
      <c r="AW1010" s="99">
        <v>2</v>
      </c>
      <c r="AX1010" s="116">
        <v>4500000</v>
      </c>
      <c r="AY1010" s="117" t="s">
        <v>11636</v>
      </c>
      <c r="AZ1010" s="99">
        <v>120</v>
      </c>
      <c r="BA1010" s="117" t="s">
        <v>181</v>
      </c>
      <c r="BB1010" s="99">
        <v>1080</v>
      </c>
      <c r="BC1010" s="118">
        <v>45335</v>
      </c>
      <c r="BD1010" s="116">
        <v>36000000</v>
      </c>
      <c r="BE1010" s="99">
        <v>1110</v>
      </c>
      <c r="BF1010" s="116">
        <v>18000000</v>
      </c>
      <c r="BG1010" s="118">
        <v>45337</v>
      </c>
      <c r="BH1010" s="99" t="s">
        <v>181</v>
      </c>
      <c r="BI1010" s="118" t="s">
        <v>11637</v>
      </c>
      <c r="BJ1010" s="99">
        <v>1</v>
      </c>
      <c r="BK1010" s="99" t="s">
        <v>3869</v>
      </c>
      <c r="BL1010" s="99"/>
      <c r="BM1010" s="118" t="s">
        <v>4036</v>
      </c>
      <c r="BN1010" s="99" t="s">
        <v>86</v>
      </c>
      <c r="BO1010" s="99"/>
      <c r="BP1010" s="99"/>
      <c r="BQ1010" s="99"/>
      <c r="BR1010" s="99"/>
      <c r="BS1010" s="99"/>
      <c r="BT1010" s="99"/>
      <c r="BU1010" s="99"/>
      <c r="BV1010" s="99"/>
      <c r="BW1010" s="99"/>
      <c r="BX1010" s="99"/>
      <c r="BY1010" s="99"/>
      <c r="BZ1010" s="99"/>
      <c r="CA1010" s="99"/>
      <c r="CB1010" s="129">
        <v>3014345339</v>
      </c>
      <c r="CC1010" s="118" t="s">
        <v>7803</v>
      </c>
      <c r="CD1010" s="118">
        <v>33442</v>
      </c>
      <c r="CE1010" s="118" t="s">
        <v>3913</v>
      </c>
      <c r="CF1010" s="99" t="s">
        <v>3894</v>
      </c>
      <c r="CG1010" s="118" t="s">
        <v>3874</v>
      </c>
      <c r="CH1010" s="118" t="s">
        <v>11638</v>
      </c>
      <c r="CI1010" s="118" t="s">
        <v>8372</v>
      </c>
      <c r="CJ1010" s="99" t="s">
        <v>86</v>
      </c>
      <c r="CK1010" s="99">
        <v>33</v>
      </c>
      <c r="CL1010" s="122" t="s">
        <v>11639</v>
      </c>
      <c r="CM1010" s="99" t="s">
        <v>3878</v>
      </c>
      <c r="CN1010" s="123">
        <v>1</v>
      </c>
    </row>
    <row r="1011" spans="1:92" ht="20.100000000000001" hidden="1" customHeight="1">
      <c r="A1011" s="97">
        <v>104</v>
      </c>
      <c r="B1011" s="98">
        <v>2024</v>
      </c>
      <c r="C1011" s="99" t="s">
        <v>72</v>
      </c>
      <c r="D1011" s="99" t="s">
        <v>11640</v>
      </c>
      <c r="E1011" s="53" t="s">
        <v>7746</v>
      </c>
      <c r="F1011" s="106" t="s">
        <v>3706</v>
      </c>
      <c r="G1011" s="115">
        <v>1023909881</v>
      </c>
      <c r="H1011" s="99">
        <v>1</v>
      </c>
      <c r="I1011" s="331" t="s">
        <v>81</v>
      </c>
      <c r="J1011" s="99">
        <v>1873</v>
      </c>
      <c r="K1011" s="105" t="s">
        <v>3859</v>
      </c>
      <c r="L1011" s="101" t="s">
        <v>74</v>
      </c>
      <c r="M1011" s="53" t="s">
        <v>75</v>
      </c>
      <c r="N1011" s="53" t="s">
        <v>3860</v>
      </c>
      <c r="O1011" s="101" t="s">
        <v>2634</v>
      </c>
      <c r="P1011" s="107">
        <v>45597</v>
      </c>
      <c r="Q1011" s="118" t="s">
        <v>15</v>
      </c>
      <c r="R1011" s="106" t="s">
        <v>3883</v>
      </c>
      <c r="S1011" s="159">
        <v>45604</v>
      </c>
      <c r="T1011" s="107">
        <v>45657</v>
      </c>
      <c r="U1011" s="107" t="s">
        <v>123</v>
      </c>
      <c r="V1011" s="107" t="s">
        <v>123</v>
      </c>
      <c r="W1011" s="107" t="s">
        <v>123</v>
      </c>
      <c r="X1011" s="118" t="s">
        <v>3884</v>
      </c>
      <c r="Y1011" s="53">
        <v>1</v>
      </c>
      <c r="Z1011" s="102" t="str">
        <f>+R1011</f>
        <v>3 Meses 25 dias</v>
      </c>
      <c r="AA1011" s="107" t="s">
        <v>123</v>
      </c>
      <c r="AD1011" s="107" t="s">
        <v>123</v>
      </c>
      <c r="AE1011" s="107" t="s">
        <v>123</v>
      </c>
      <c r="AF1011" s="107">
        <v>45718</v>
      </c>
      <c r="AG1011" s="110">
        <v>16100000</v>
      </c>
      <c r="AH1011" s="153" t="s">
        <v>123</v>
      </c>
      <c r="AI1011" s="154">
        <v>0</v>
      </c>
      <c r="AJ1011" s="53" t="s">
        <v>123</v>
      </c>
      <c r="AK1011" s="110">
        <f>+AG1011+AI1011</f>
        <v>16100000</v>
      </c>
      <c r="AL1011" s="111" t="str" cm="1">
        <f t="array" aca="1" ref="AL1011" ca="1">_xlfn.IFS(TODAY()&lt;AF1011,AF1011-TODAY(),TODAY()&gt;AF1011,"TERMINADO")</f>
        <v>TERMINADO</v>
      </c>
      <c r="AM1011" s="112" t="s">
        <v>84</v>
      </c>
      <c r="AN1011" s="155" t="s">
        <v>3885</v>
      </c>
      <c r="AO1011" s="113" t="s">
        <v>3863</v>
      </c>
      <c r="AP1011" s="199" t="s">
        <v>7748</v>
      </c>
      <c r="AQ1011" s="195" t="s">
        <v>3865</v>
      </c>
      <c r="AR1011" s="101" t="s">
        <v>768</v>
      </c>
      <c r="AS1011" s="101" t="s">
        <v>141</v>
      </c>
      <c r="AT1011" s="106" t="s">
        <v>4540</v>
      </c>
      <c r="AU1011" s="115">
        <v>20245420024623</v>
      </c>
      <c r="AV1011" s="99">
        <v>117326</v>
      </c>
      <c r="AW1011" s="99">
        <v>2</v>
      </c>
      <c r="AX1011" s="116">
        <v>4200000</v>
      </c>
      <c r="AY1011" s="117" t="s">
        <v>11641</v>
      </c>
      <c r="AZ1011" s="99"/>
      <c r="BA1011" s="117" t="s">
        <v>181</v>
      </c>
      <c r="BB1011" s="99">
        <v>1979</v>
      </c>
      <c r="BC1011" s="118">
        <v>45575</v>
      </c>
      <c r="BD1011" s="116">
        <v>32200000</v>
      </c>
      <c r="BE1011" s="99">
        <v>2475</v>
      </c>
      <c r="BF1011" s="116">
        <v>16100000</v>
      </c>
      <c r="BG1011" s="118">
        <v>45603</v>
      </c>
      <c r="BH1011" s="117"/>
      <c r="BI1011" s="118" t="s">
        <v>6703</v>
      </c>
      <c r="BJ1011" s="99">
        <v>1</v>
      </c>
      <c r="BK1011" s="99"/>
      <c r="BL1011" s="99" t="s">
        <v>3891</v>
      </c>
      <c r="BM1011" s="117"/>
      <c r="BN1011" s="99"/>
      <c r="BO1011" s="99"/>
      <c r="BP1011" s="99"/>
      <c r="BQ1011" s="99"/>
      <c r="BR1011" s="99"/>
      <c r="BS1011" s="99"/>
      <c r="BT1011" s="99"/>
      <c r="BU1011" s="99"/>
      <c r="BV1011" s="99"/>
      <c r="BW1011" s="99"/>
      <c r="BX1011" s="99"/>
      <c r="BY1011" s="99"/>
      <c r="BZ1011" s="99"/>
      <c r="CA1011" s="99"/>
      <c r="CB1011" s="129">
        <v>3014345339</v>
      </c>
      <c r="CC1011" s="118" t="s">
        <v>7803</v>
      </c>
      <c r="CD1011" s="118">
        <v>33442</v>
      </c>
      <c r="CE1011" s="99" t="s">
        <v>3913</v>
      </c>
      <c r="CF1011" s="99" t="s">
        <v>3894</v>
      </c>
      <c r="CG1011" s="118"/>
      <c r="CH1011" s="118" t="s">
        <v>11638</v>
      </c>
      <c r="CI1011" s="121" t="s">
        <v>8372</v>
      </c>
      <c r="CJ1011" s="117"/>
      <c r="CK1011" s="115"/>
      <c r="CL1011" s="156"/>
      <c r="CM1011" s="117" t="s">
        <v>15</v>
      </c>
      <c r="CN1011" s="123">
        <v>1</v>
      </c>
    </row>
    <row r="1012" spans="1:92" ht="20.100000000000001" hidden="1" customHeight="1">
      <c r="A1012" s="97">
        <v>955</v>
      </c>
      <c r="B1012" s="98">
        <v>2024</v>
      </c>
      <c r="C1012" s="99" t="s">
        <v>72</v>
      </c>
      <c r="D1012" s="99" t="s">
        <v>11642</v>
      </c>
      <c r="E1012" s="99" t="s">
        <v>6090</v>
      </c>
      <c r="F1012" s="101" t="s">
        <v>11643</v>
      </c>
      <c r="G1012" s="102">
        <v>1117525267</v>
      </c>
      <c r="H1012" s="53">
        <v>9</v>
      </c>
      <c r="I1012" s="103" t="s">
        <v>81</v>
      </c>
      <c r="J1012" s="104" t="s">
        <v>169</v>
      </c>
      <c r="K1012" s="105" t="s">
        <v>107</v>
      </c>
      <c r="L1012" s="101" t="s">
        <v>74</v>
      </c>
      <c r="M1012" s="53" t="s">
        <v>75</v>
      </c>
      <c r="N1012" s="53" t="s">
        <v>3860</v>
      </c>
      <c r="O1012" s="101" t="s">
        <v>170</v>
      </c>
      <c r="P1012" s="107">
        <v>45587</v>
      </c>
      <c r="Q1012" s="118" t="s">
        <v>14</v>
      </c>
      <c r="R1012" s="106" t="s">
        <v>3883</v>
      </c>
      <c r="S1012" s="159">
        <v>45594</v>
      </c>
      <c r="T1012" s="107">
        <v>45657</v>
      </c>
      <c r="U1012" s="107" t="s">
        <v>123</v>
      </c>
      <c r="V1012" s="107" t="s">
        <v>123</v>
      </c>
      <c r="W1012" s="107" t="s">
        <v>123</v>
      </c>
      <c r="X1012" s="107" t="s">
        <v>3884</v>
      </c>
      <c r="Y1012" s="53">
        <v>1</v>
      </c>
      <c r="Z1012" s="102" t="str">
        <f>+R1012</f>
        <v>3 Meses 25 dias</v>
      </c>
      <c r="AA1012" s="107" t="s">
        <v>123</v>
      </c>
      <c r="AD1012" s="107" t="s">
        <v>123</v>
      </c>
      <c r="AE1012" s="107" t="s">
        <v>123</v>
      </c>
      <c r="AF1012" s="107">
        <v>45711</v>
      </c>
      <c r="AG1012" s="110">
        <v>26066666</v>
      </c>
      <c r="AH1012" s="135" t="s">
        <v>123</v>
      </c>
      <c r="AI1012" s="110">
        <v>0</v>
      </c>
      <c r="AJ1012" s="53" t="s">
        <v>123</v>
      </c>
      <c r="AK1012" s="110">
        <f>+AG1012+AI1012</f>
        <v>26066666</v>
      </c>
      <c r="AL1012" s="111" t="str" cm="1">
        <f t="array" aca="1" ref="AL1012" ca="1">_xlfn.IFS(TODAY()&lt;AF1012,AF1012-TODAY(),TODAY()&gt;AF1012,"TERMINADO")</f>
        <v>TERMINADO</v>
      </c>
      <c r="AM1012" s="112" t="s">
        <v>84</v>
      </c>
      <c r="AN1012" s="155" t="s">
        <v>3885</v>
      </c>
      <c r="AO1012" s="113" t="s">
        <v>3863</v>
      </c>
      <c r="AP1012" s="199" t="s">
        <v>6092</v>
      </c>
      <c r="AQ1012" s="222" t="s">
        <v>3865</v>
      </c>
      <c r="AR1012" s="101" t="s">
        <v>114</v>
      </c>
      <c r="AS1012" s="101" t="s">
        <v>114</v>
      </c>
      <c r="AT1012" s="191" t="s">
        <v>4729</v>
      </c>
      <c r="AU1012" s="192" t="s">
        <v>4730</v>
      </c>
      <c r="AV1012" s="99">
        <v>116532</v>
      </c>
      <c r="AW1012" s="99">
        <v>3</v>
      </c>
      <c r="AX1012" s="116">
        <v>6800000</v>
      </c>
      <c r="AY1012" s="117" t="s">
        <v>11644</v>
      </c>
      <c r="AZ1012" s="99"/>
      <c r="BA1012" s="99" t="s">
        <v>181</v>
      </c>
      <c r="BB1012" s="99">
        <v>1954</v>
      </c>
      <c r="BC1012" s="118">
        <v>45558</v>
      </c>
      <c r="BD1012" s="116">
        <v>78200000</v>
      </c>
      <c r="BE1012" s="99">
        <v>2348</v>
      </c>
      <c r="BF1012" s="116">
        <v>26066666</v>
      </c>
      <c r="BG1012" s="118">
        <v>45594</v>
      </c>
      <c r="BH1012" s="117"/>
      <c r="BI1012" s="118" t="s">
        <v>11645</v>
      </c>
      <c r="BJ1012" s="99">
        <v>1</v>
      </c>
      <c r="BK1012" s="99"/>
      <c r="BL1012" s="99" t="s">
        <v>3891</v>
      </c>
      <c r="BM1012" s="117"/>
      <c r="BN1012" s="99"/>
      <c r="BO1012" s="99"/>
      <c r="BP1012" s="99"/>
      <c r="BQ1012" s="99"/>
      <c r="BR1012" s="99"/>
      <c r="BS1012" s="99"/>
      <c r="BT1012" s="99"/>
      <c r="BU1012" s="99"/>
      <c r="BV1012" s="99"/>
      <c r="BW1012" s="99"/>
      <c r="BX1012" s="99"/>
      <c r="BY1012" s="99"/>
      <c r="BZ1012" s="99"/>
      <c r="CA1012" s="99"/>
      <c r="CB1012" s="129">
        <v>3216575734</v>
      </c>
      <c r="CC1012" s="118" t="s">
        <v>11646</v>
      </c>
      <c r="CD1012" s="118">
        <v>33902</v>
      </c>
      <c r="CE1012" s="99" t="s">
        <v>3872</v>
      </c>
      <c r="CF1012" s="99" t="s">
        <v>3873</v>
      </c>
      <c r="CG1012" s="118"/>
      <c r="CH1012" s="118" t="s">
        <v>3977</v>
      </c>
      <c r="CI1012" s="118" t="s">
        <v>11647</v>
      </c>
      <c r="CJ1012" s="117"/>
      <c r="CK1012" s="115"/>
      <c r="CL1012" s="122"/>
      <c r="CM1012" s="166" t="s">
        <v>14</v>
      </c>
      <c r="CN1012" s="123">
        <v>1</v>
      </c>
    </row>
    <row r="1013" spans="1:92" ht="20.100000000000001" hidden="1" customHeight="1">
      <c r="A1013" s="97">
        <v>575</v>
      </c>
      <c r="B1013" s="98">
        <v>2024</v>
      </c>
      <c r="C1013" s="99" t="s">
        <v>72</v>
      </c>
      <c r="D1013" s="99" t="s">
        <v>11648</v>
      </c>
      <c r="E1013" s="99" t="s">
        <v>4745</v>
      </c>
      <c r="F1013" s="101" t="s">
        <v>9063</v>
      </c>
      <c r="G1013" s="102">
        <v>52525172</v>
      </c>
      <c r="H1013" s="53">
        <v>1</v>
      </c>
      <c r="I1013" s="103" t="s">
        <v>81</v>
      </c>
      <c r="J1013" s="99">
        <v>1873</v>
      </c>
      <c r="K1013" s="105" t="s">
        <v>3859</v>
      </c>
      <c r="L1013" s="101" t="s">
        <v>74</v>
      </c>
      <c r="M1013" s="53" t="s">
        <v>75</v>
      </c>
      <c r="N1013" s="53" t="s">
        <v>3860</v>
      </c>
      <c r="O1013" s="101" t="s">
        <v>4258</v>
      </c>
      <c r="P1013" s="107">
        <v>45429</v>
      </c>
      <c r="Q1013" s="118" t="s">
        <v>9</v>
      </c>
      <c r="R1013" s="108" t="s">
        <v>3861</v>
      </c>
      <c r="S1013" s="107">
        <v>45433</v>
      </c>
      <c r="T1013" s="107">
        <v>45555</v>
      </c>
      <c r="U1013" s="107" t="s">
        <v>123</v>
      </c>
      <c r="V1013" s="107" t="s">
        <v>123</v>
      </c>
      <c r="W1013" s="107" t="s">
        <v>123</v>
      </c>
      <c r="X1013" s="53" t="s">
        <v>123</v>
      </c>
      <c r="Y1013" s="53" t="s">
        <v>123</v>
      </c>
      <c r="Z1013" s="102" t="str">
        <f>+R1013</f>
        <v>4 MESES</v>
      </c>
      <c r="AA1013" s="53" t="s">
        <v>123</v>
      </c>
      <c r="AD1013" s="107" t="s">
        <v>123</v>
      </c>
      <c r="AE1013" s="107" t="s">
        <v>123</v>
      </c>
      <c r="AF1013" s="107">
        <v>45555</v>
      </c>
      <c r="AG1013" s="110">
        <v>10000000</v>
      </c>
      <c r="AH1013" s="135" t="s">
        <v>123</v>
      </c>
      <c r="AI1013" s="110">
        <v>0</v>
      </c>
      <c r="AJ1013" s="53" t="s">
        <v>123</v>
      </c>
      <c r="AK1013" s="110">
        <f>+AG1013+AI1013</f>
        <v>10000000</v>
      </c>
      <c r="AL1013" s="111" t="str" cm="1">
        <f t="array" aca="1" ref="AL1013" ca="1">_xlfn.IFS(TODAY()&lt;AF1013,AF1013-TODAY(),TODAY()&gt;AF1013,"TERMINADO")</f>
        <v>TERMINADO</v>
      </c>
      <c r="AM1013" s="112" t="s">
        <v>84</v>
      </c>
      <c r="AN1013" s="112" t="s">
        <v>85</v>
      </c>
      <c r="AO1013" s="113" t="s">
        <v>3863</v>
      </c>
      <c r="AP1013" s="199" t="s">
        <v>4748</v>
      </c>
      <c r="AQ1013" s="222" t="s">
        <v>3865</v>
      </c>
      <c r="AR1013" s="106" t="s">
        <v>251</v>
      </c>
      <c r="AS1013" s="101" t="s">
        <v>151</v>
      </c>
      <c r="AT1013" s="101" t="s">
        <v>230</v>
      </c>
      <c r="AU1013" s="115">
        <v>20245420016613</v>
      </c>
      <c r="AV1013" s="99">
        <v>107470</v>
      </c>
      <c r="AW1013" s="99">
        <v>8</v>
      </c>
      <c r="AX1013" s="116">
        <v>2500000</v>
      </c>
      <c r="AY1013" s="117" t="s">
        <v>11649</v>
      </c>
      <c r="AZ1013" s="99">
        <v>120</v>
      </c>
      <c r="BA1013" s="117" t="s">
        <v>181</v>
      </c>
      <c r="BB1013" s="99">
        <v>1345</v>
      </c>
      <c r="BC1013" s="118">
        <v>45401</v>
      </c>
      <c r="BD1013" s="116">
        <v>80000000</v>
      </c>
      <c r="BE1013" s="99">
        <v>1585</v>
      </c>
      <c r="BF1013" s="116">
        <v>10000000</v>
      </c>
      <c r="BG1013" s="118">
        <v>45433</v>
      </c>
      <c r="BH1013" s="117" t="s">
        <v>181</v>
      </c>
      <c r="BI1013" s="118" t="e">
        <v>#N/A</v>
      </c>
      <c r="BJ1013" s="99" t="e">
        <v>#N/A</v>
      </c>
      <c r="BK1013" s="99" t="s">
        <v>3874</v>
      </c>
      <c r="BL1013" s="99" t="s">
        <v>3891</v>
      </c>
      <c r="BM1013" s="118" t="s">
        <v>3905</v>
      </c>
      <c r="BN1013" s="99" t="s">
        <v>3906</v>
      </c>
      <c r="BO1013" s="99" t="s">
        <v>3874</v>
      </c>
      <c r="BP1013" s="99" t="s">
        <v>3874</v>
      </c>
      <c r="BQ1013" s="99" t="s">
        <v>123</v>
      </c>
      <c r="BR1013" s="99" t="s">
        <v>3935</v>
      </c>
      <c r="BS1013" s="99" t="s">
        <v>3874</v>
      </c>
      <c r="BT1013" s="99" t="s">
        <v>3874</v>
      </c>
      <c r="BU1013" s="99" t="s">
        <v>3874</v>
      </c>
      <c r="BV1013" s="99" t="s">
        <v>11650</v>
      </c>
      <c r="BW1013" s="99" t="s">
        <v>4887</v>
      </c>
      <c r="BX1013" s="99">
        <v>3043419962</v>
      </c>
      <c r="BY1013" s="99" t="s">
        <v>4059</v>
      </c>
      <c r="BZ1013" s="99" t="s">
        <v>4153</v>
      </c>
      <c r="CA1013" s="99" t="s">
        <v>3911</v>
      </c>
      <c r="CB1013" s="129">
        <v>3173357875</v>
      </c>
      <c r="CC1013" s="118" t="s">
        <v>11651</v>
      </c>
      <c r="CD1013" s="118">
        <v>28920</v>
      </c>
      <c r="CE1013" s="118" t="s">
        <v>3893</v>
      </c>
      <c r="CF1013" s="99" t="s">
        <v>3894</v>
      </c>
      <c r="CG1013" s="118" t="s">
        <v>3874</v>
      </c>
      <c r="CH1013" s="118" t="s">
        <v>3893</v>
      </c>
      <c r="CI1013" s="118" t="s">
        <v>11652</v>
      </c>
      <c r="CJ1013" s="99" t="s">
        <v>181</v>
      </c>
      <c r="CK1013" s="99">
        <v>45</v>
      </c>
      <c r="CL1013" s="122" t="s">
        <v>11653</v>
      </c>
      <c r="CM1013" s="99" t="s">
        <v>3878</v>
      </c>
      <c r="CN1013" s="123">
        <v>1</v>
      </c>
    </row>
    <row r="1014" spans="1:92" ht="20.100000000000001" hidden="1" customHeight="1">
      <c r="A1014" s="97">
        <v>752</v>
      </c>
      <c r="B1014" s="98">
        <v>2024</v>
      </c>
      <c r="C1014" s="99" t="s">
        <v>72</v>
      </c>
      <c r="D1014" s="99" t="s">
        <v>11654</v>
      </c>
      <c r="E1014" s="99" t="s">
        <v>11655</v>
      </c>
      <c r="F1014" s="101" t="s">
        <v>11656</v>
      </c>
      <c r="G1014" s="102">
        <v>52906218</v>
      </c>
      <c r="H1014" s="53">
        <v>7</v>
      </c>
      <c r="I1014" s="181" t="s">
        <v>4129</v>
      </c>
      <c r="J1014" s="104" t="s">
        <v>811</v>
      </c>
      <c r="K1014" s="105" t="s">
        <v>475</v>
      </c>
      <c r="L1014" s="106" t="s">
        <v>74</v>
      </c>
      <c r="M1014" s="53" t="s">
        <v>75</v>
      </c>
      <c r="N1014" s="53" t="s">
        <v>3860</v>
      </c>
      <c r="O1014" s="101" t="s">
        <v>11657</v>
      </c>
      <c r="P1014" s="107">
        <v>45555</v>
      </c>
      <c r="Q1014" s="118" t="s">
        <v>13</v>
      </c>
      <c r="R1014" s="106" t="s">
        <v>3861</v>
      </c>
      <c r="S1014" s="159">
        <v>45560</v>
      </c>
      <c r="T1014" s="107">
        <v>45657</v>
      </c>
      <c r="U1014" s="107" t="s">
        <v>123</v>
      </c>
      <c r="V1014" s="107" t="s">
        <v>123</v>
      </c>
      <c r="W1014" s="107" t="s">
        <v>123</v>
      </c>
      <c r="X1014" s="107" t="s">
        <v>3884</v>
      </c>
      <c r="Y1014" s="53">
        <v>1</v>
      </c>
      <c r="Z1014" s="102" t="str">
        <f>+R1014</f>
        <v>4 MESES</v>
      </c>
      <c r="AA1014" s="107" t="s">
        <v>123</v>
      </c>
      <c r="AD1014" s="107" t="s">
        <v>123</v>
      </c>
      <c r="AE1014" s="107" t="s">
        <v>123</v>
      </c>
      <c r="AF1014" s="107">
        <v>45681</v>
      </c>
      <c r="AG1014" s="110">
        <v>24000000</v>
      </c>
      <c r="AH1014" s="135" t="s">
        <v>123</v>
      </c>
      <c r="AI1014" s="110">
        <v>0</v>
      </c>
      <c r="AJ1014" s="53" t="s">
        <v>123</v>
      </c>
      <c r="AK1014" s="110">
        <f>+AG1014+AI1014</f>
        <v>24000000</v>
      </c>
      <c r="AL1014" s="111" t="str" cm="1">
        <f t="array" aca="1" ref="AL1014" ca="1">_xlfn.IFS(TODAY()&lt;AF1014,AF1014-TODAY(),TODAY()&gt;AF1014,"TERMINADO")</f>
        <v>TERMINADO</v>
      </c>
      <c r="AM1014" s="155" t="s">
        <v>84</v>
      </c>
      <c r="AN1014" s="155" t="s">
        <v>3885</v>
      </c>
      <c r="AO1014" s="113" t="s">
        <v>3863</v>
      </c>
      <c r="AP1014" s="199" t="s">
        <v>11658</v>
      </c>
      <c r="AQ1014" s="222" t="s">
        <v>3865</v>
      </c>
      <c r="AR1014" s="101" t="s">
        <v>481</v>
      </c>
      <c r="AS1014" s="101" t="s">
        <v>482</v>
      </c>
      <c r="AT1014" s="188" t="s">
        <v>5157</v>
      </c>
      <c r="AU1014" s="133">
        <v>20245420019243</v>
      </c>
      <c r="AV1014" s="99">
        <v>116022</v>
      </c>
      <c r="AW1014" s="99">
        <v>1</v>
      </c>
      <c r="AX1014" s="116">
        <v>6000000</v>
      </c>
      <c r="AY1014" s="117" t="s">
        <v>11659</v>
      </c>
      <c r="AZ1014" s="99"/>
      <c r="BA1014" s="99" t="s">
        <v>181</v>
      </c>
      <c r="BB1014" s="99">
        <v>1825</v>
      </c>
      <c r="BC1014" s="118">
        <v>45526</v>
      </c>
      <c r="BD1014" s="116">
        <v>24000000</v>
      </c>
      <c r="BE1014" s="99">
        <v>2116</v>
      </c>
      <c r="BF1014" s="116">
        <v>24000000</v>
      </c>
      <c r="BG1014" s="118">
        <v>45560</v>
      </c>
      <c r="BH1014" s="117"/>
      <c r="BI1014" s="118" t="s">
        <v>11660</v>
      </c>
      <c r="BJ1014" s="99">
        <v>1</v>
      </c>
      <c r="BK1014" s="99" t="s">
        <v>3874</v>
      </c>
      <c r="BL1014" s="99" t="s">
        <v>3891</v>
      </c>
      <c r="BM1014" s="99" t="s">
        <v>3905</v>
      </c>
      <c r="BN1014" s="99" t="s">
        <v>3906</v>
      </c>
      <c r="BO1014" s="99" t="s">
        <v>3874</v>
      </c>
      <c r="BP1014" s="99" t="s">
        <v>3874</v>
      </c>
      <c r="BQ1014" s="99" t="s">
        <v>123</v>
      </c>
      <c r="BR1014" s="99" t="s">
        <v>3874</v>
      </c>
      <c r="BS1014" s="99" t="s">
        <v>3874</v>
      </c>
      <c r="BT1014" s="99" t="s">
        <v>3874</v>
      </c>
      <c r="BU1014" s="99" t="s">
        <v>3874</v>
      </c>
      <c r="BV1014" s="99" t="s">
        <v>11661</v>
      </c>
      <c r="BW1014" s="99" t="s">
        <v>4497</v>
      </c>
      <c r="BX1014" s="99">
        <v>3114920676</v>
      </c>
      <c r="BY1014" s="99" t="s">
        <v>3909</v>
      </c>
      <c r="BZ1014" s="99" t="s">
        <v>4060</v>
      </c>
      <c r="CA1014" s="99" t="s">
        <v>3911</v>
      </c>
      <c r="CB1014" s="129">
        <v>3143455188</v>
      </c>
      <c r="CC1014" s="118" t="s">
        <v>11662</v>
      </c>
      <c r="CD1014" s="118">
        <v>30216</v>
      </c>
      <c r="CE1014" s="118" t="s">
        <v>3872</v>
      </c>
      <c r="CF1014" s="99" t="s">
        <v>3873</v>
      </c>
      <c r="CG1014" s="118"/>
      <c r="CH1014" s="118" t="s">
        <v>10807</v>
      </c>
      <c r="CI1014" s="118" t="s">
        <v>11663</v>
      </c>
      <c r="CJ1014" s="99"/>
      <c r="CK1014" s="115"/>
      <c r="CL1014" s="117"/>
      <c r="CM1014" s="117" t="s">
        <v>13</v>
      </c>
      <c r="CN1014" s="123">
        <v>1</v>
      </c>
    </row>
    <row r="1015" spans="1:92" ht="20.100000000000001" hidden="1" customHeight="1">
      <c r="A1015" s="97">
        <v>989</v>
      </c>
      <c r="B1015" s="98">
        <v>2024</v>
      </c>
      <c r="C1015" s="99" t="s">
        <v>72</v>
      </c>
      <c r="D1015" s="99" t="s">
        <v>11664</v>
      </c>
      <c r="E1015" s="53" t="s">
        <v>11665</v>
      </c>
      <c r="F1015" s="101" t="s">
        <v>11666</v>
      </c>
      <c r="G1015" s="102">
        <v>1000623433</v>
      </c>
      <c r="H1015" s="53">
        <v>0</v>
      </c>
      <c r="I1015" s="181" t="s">
        <v>4129</v>
      </c>
      <c r="J1015" s="104" t="s">
        <v>4564</v>
      </c>
      <c r="K1015" s="105" t="s">
        <v>236</v>
      </c>
      <c r="L1015" s="106" t="s">
        <v>74</v>
      </c>
      <c r="M1015" s="99" t="s">
        <v>75</v>
      </c>
      <c r="N1015" s="99" t="s">
        <v>3860</v>
      </c>
      <c r="O1015" s="101" t="s">
        <v>2392</v>
      </c>
      <c r="P1015" s="107">
        <v>45590</v>
      </c>
      <c r="Q1015" s="118" t="s">
        <v>14</v>
      </c>
      <c r="R1015" s="106" t="s">
        <v>3982</v>
      </c>
      <c r="S1015" s="151">
        <v>45594</v>
      </c>
      <c r="T1015" s="118">
        <v>45657</v>
      </c>
      <c r="U1015" s="118" t="s">
        <v>123</v>
      </c>
      <c r="V1015" s="118" t="s">
        <v>123</v>
      </c>
      <c r="W1015" s="118" t="s">
        <v>123</v>
      </c>
      <c r="X1015" s="107" t="s">
        <v>3884</v>
      </c>
      <c r="Y1015" s="53">
        <v>1</v>
      </c>
      <c r="Z1015" s="115" t="str">
        <f>+R1015</f>
        <v>3 Meses 25 Dias</v>
      </c>
      <c r="AA1015" s="118" t="s">
        <v>123</v>
      </c>
      <c r="AD1015" s="118" t="s">
        <v>123</v>
      </c>
      <c r="AE1015" s="118" t="s">
        <v>123</v>
      </c>
      <c r="AF1015" s="118">
        <v>45711</v>
      </c>
      <c r="AG1015" s="110">
        <v>10733333</v>
      </c>
      <c r="AH1015" s="153" t="s">
        <v>123</v>
      </c>
      <c r="AI1015" s="154">
        <v>0</v>
      </c>
      <c r="AJ1015" s="53" t="s">
        <v>123</v>
      </c>
      <c r="AK1015" s="110">
        <f>+AG1015+AI1015</f>
        <v>10733333</v>
      </c>
      <c r="AL1015" s="111" t="str" cm="1">
        <f t="array" aca="1" ref="AL1015" ca="1">_xlfn.IFS(TODAY()&lt;AF1015,AF1015-TODAY(),TODAY()&gt;AF1015,"TERMINADO")</f>
        <v>TERMINADO</v>
      </c>
      <c r="AM1015" s="112" t="s">
        <v>84</v>
      </c>
      <c r="AN1015" s="155" t="s">
        <v>3885</v>
      </c>
      <c r="AO1015" s="113" t="s">
        <v>3863</v>
      </c>
      <c r="AP1015" s="199" t="s">
        <v>11667</v>
      </c>
      <c r="AQ1015" s="195" t="s">
        <v>3865</v>
      </c>
      <c r="AR1015" s="101" t="s">
        <v>243</v>
      </c>
      <c r="AS1015" s="106" t="s">
        <v>243</v>
      </c>
      <c r="AT1015" s="101" t="s">
        <v>4611</v>
      </c>
      <c r="AU1015" s="104" t="s">
        <v>10661</v>
      </c>
      <c r="AV1015" s="99">
        <v>117384</v>
      </c>
      <c r="AW1015" s="99">
        <v>1</v>
      </c>
      <c r="AX1015" s="116">
        <v>2800000</v>
      </c>
      <c r="AY1015" s="117" t="s">
        <v>11668</v>
      </c>
      <c r="AZ1015" s="99"/>
      <c r="BA1015" s="99" t="s">
        <v>181</v>
      </c>
      <c r="BB1015" s="99">
        <v>1986</v>
      </c>
      <c r="BC1015" s="118">
        <v>45575</v>
      </c>
      <c r="BD1015" s="116">
        <v>10733333</v>
      </c>
      <c r="BE1015" s="99">
        <v>2366</v>
      </c>
      <c r="BF1015" s="116">
        <v>10733333</v>
      </c>
      <c r="BG1015" s="118">
        <v>45594</v>
      </c>
      <c r="BH1015" s="117"/>
      <c r="BI1015" s="118" t="s">
        <v>4732</v>
      </c>
      <c r="BJ1015" s="99">
        <v>2</v>
      </c>
      <c r="BK1015" s="99"/>
      <c r="BL1015" s="99" t="s">
        <v>3891</v>
      </c>
      <c r="BM1015" s="117"/>
      <c r="BN1015" s="99"/>
      <c r="BO1015" s="99"/>
      <c r="BP1015" s="99"/>
      <c r="BQ1015" s="99"/>
      <c r="BR1015" s="99"/>
      <c r="BS1015" s="99"/>
      <c r="BT1015" s="99"/>
      <c r="BU1015" s="99"/>
      <c r="BV1015" s="99"/>
      <c r="BW1015" s="99"/>
      <c r="BX1015" s="99"/>
      <c r="BY1015" s="99"/>
      <c r="BZ1015" s="99"/>
      <c r="CA1015" s="99"/>
      <c r="CB1015" s="129">
        <v>3197447696</v>
      </c>
      <c r="CC1015" s="118" t="s">
        <v>11669</v>
      </c>
      <c r="CD1015" s="118">
        <v>37612</v>
      </c>
      <c r="CE1015" s="99" t="s">
        <v>3893</v>
      </c>
      <c r="CF1015" s="99" t="s">
        <v>3894</v>
      </c>
      <c r="CG1015" s="118"/>
      <c r="CH1015" s="118" t="s">
        <v>3893</v>
      </c>
      <c r="CI1015" s="118" t="s">
        <v>11670</v>
      </c>
      <c r="CJ1015" s="117"/>
      <c r="CK1015" s="115"/>
      <c r="CL1015" s="122"/>
      <c r="CM1015" s="166" t="s">
        <v>14</v>
      </c>
      <c r="CN1015" s="123">
        <v>1</v>
      </c>
    </row>
    <row r="1016" spans="1:92" ht="20.100000000000001" hidden="1" customHeight="1">
      <c r="A1016" s="97">
        <v>532</v>
      </c>
      <c r="B1016" s="98">
        <v>2024</v>
      </c>
      <c r="C1016" s="99" t="s">
        <v>72</v>
      </c>
      <c r="D1016" s="99" t="s">
        <v>11671</v>
      </c>
      <c r="E1016" s="99" t="s">
        <v>11543</v>
      </c>
      <c r="F1016" s="101" t="s">
        <v>11672</v>
      </c>
      <c r="G1016" s="102">
        <v>1023957995</v>
      </c>
      <c r="H1016" s="53">
        <v>5</v>
      </c>
      <c r="I1016" s="103" t="s">
        <v>2494</v>
      </c>
      <c r="J1016" s="104" t="s">
        <v>4789</v>
      </c>
      <c r="K1016" s="150" t="s">
        <v>4050</v>
      </c>
      <c r="L1016" s="101" t="s">
        <v>74</v>
      </c>
      <c r="M1016" s="53" t="s">
        <v>75</v>
      </c>
      <c r="N1016" s="53" t="s">
        <v>3860</v>
      </c>
      <c r="O1016" s="101" t="s">
        <v>1672</v>
      </c>
      <c r="P1016" s="107">
        <v>45401</v>
      </c>
      <c r="Q1016" s="107" t="s">
        <v>8</v>
      </c>
      <c r="R1016" s="108" t="s">
        <v>3861</v>
      </c>
      <c r="S1016" s="107">
        <v>45406</v>
      </c>
      <c r="T1016" s="107">
        <v>45527</v>
      </c>
      <c r="U1016" s="107" t="s">
        <v>123</v>
      </c>
      <c r="V1016" s="107" t="s">
        <v>123</v>
      </c>
      <c r="W1016" s="107" t="s">
        <v>123</v>
      </c>
      <c r="X1016" s="53" t="s">
        <v>123</v>
      </c>
      <c r="Y1016" s="53" t="s">
        <v>123</v>
      </c>
      <c r="Z1016" s="102" t="str">
        <f>+R1016</f>
        <v>4 MESES</v>
      </c>
      <c r="AA1016" s="53" t="s">
        <v>123</v>
      </c>
      <c r="AD1016" s="107" t="s">
        <v>123</v>
      </c>
      <c r="AE1016" s="107" t="s">
        <v>123</v>
      </c>
      <c r="AF1016" s="107">
        <v>45527</v>
      </c>
      <c r="AG1016" s="110">
        <v>11600000</v>
      </c>
      <c r="AH1016" s="130" t="s">
        <v>123</v>
      </c>
      <c r="AI1016" s="110">
        <v>0</v>
      </c>
      <c r="AJ1016" s="53" t="s">
        <v>123</v>
      </c>
      <c r="AK1016" s="110">
        <f>+AG1016+AI1016</f>
        <v>11600000</v>
      </c>
      <c r="AL1016" s="111" t="str" cm="1">
        <f t="array" aca="1" ref="AL1016" ca="1">_xlfn.IFS(TODAY()&lt;AF1016,AF1016-TODAY(),TODAY()&gt;AF1016,"TERMINADO")</f>
        <v>TERMINADO</v>
      </c>
      <c r="AM1016" s="112" t="s">
        <v>84</v>
      </c>
      <c r="AN1016" s="112" t="s">
        <v>85</v>
      </c>
      <c r="AO1016" s="113" t="s">
        <v>3863</v>
      </c>
      <c r="AP1016" s="199" t="s">
        <v>11545</v>
      </c>
      <c r="AQ1016" s="195" t="s">
        <v>3865</v>
      </c>
      <c r="AR1016" s="101" t="s">
        <v>534</v>
      </c>
      <c r="AS1016" s="101" t="s">
        <v>4052</v>
      </c>
      <c r="AT1016" s="101" t="s">
        <v>535</v>
      </c>
      <c r="AU1016" s="115">
        <v>20245420007913</v>
      </c>
      <c r="AV1016" s="99">
        <v>106654</v>
      </c>
      <c r="AW1016" s="99">
        <v>2</v>
      </c>
      <c r="AX1016" s="116">
        <v>2900000</v>
      </c>
      <c r="AY1016" s="117" t="s">
        <v>11673</v>
      </c>
      <c r="AZ1016" s="99">
        <v>120</v>
      </c>
      <c r="BA1016" s="117" t="s">
        <v>181</v>
      </c>
      <c r="BB1016" s="99">
        <v>1276</v>
      </c>
      <c r="BC1016" s="118">
        <v>45371</v>
      </c>
      <c r="BD1016" s="116">
        <v>23200000</v>
      </c>
      <c r="BE1016" s="99">
        <v>1543</v>
      </c>
      <c r="BF1016" s="116">
        <v>11600000</v>
      </c>
      <c r="BG1016" s="118">
        <v>45405</v>
      </c>
      <c r="BH1016" s="117" t="s">
        <v>181</v>
      </c>
      <c r="BI1016" s="118">
        <v>45404</v>
      </c>
      <c r="BJ1016" s="99">
        <v>2</v>
      </c>
      <c r="BK1016" s="99" t="s">
        <v>3869</v>
      </c>
      <c r="BL1016" s="99"/>
      <c r="BM1016" s="118" t="s">
        <v>4036</v>
      </c>
      <c r="BN1016" s="99" t="s">
        <v>86</v>
      </c>
      <c r="BO1016" s="99"/>
      <c r="BP1016" s="99"/>
      <c r="BQ1016" s="99"/>
      <c r="BR1016" s="99"/>
      <c r="BS1016" s="99"/>
      <c r="BT1016" s="99"/>
      <c r="BU1016" s="99"/>
      <c r="BV1016" s="99"/>
      <c r="BW1016" s="99"/>
      <c r="BX1016" s="99"/>
      <c r="BY1016" s="99"/>
      <c r="BZ1016" s="99"/>
      <c r="CA1016" s="99"/>
      <c r="CB1016" s="129">
        <v>3023246215</v>
      </c>
      <c r="CC1016" s="118" t="s">
        <v>11674</v>
      </c>
      <c r="CD1016" s="118">
        <v>35477</v>
      </c>
      <c r="CE1016" s="118" t="s">
        <v>3893</v>
      </c>
      <c r="CF1016" s="99" t="s">
        <v>3894</v>
      </c>
      <c r="CG1016" s="118" t="s">
        <v>3874</v>
      </c>
      <c r="CH1016" s="118" t="s">
        <v>3893</v>
      </c>
      <c r="CI1016" s="118" t="s">
        <v>9845</v>
      </c>
      <c r="CJ1016" s="99" t="s">
        <v>86</v>
      </c>
      <c r="CK1016" s="99">
        <v>27</v>
      </c>
      <c r="CL1016" s="122" t="s">
        <v>11675</v>
      </c>
      <c r="CM1016" s="117" t="s">
        <v>3917</v>
      </c>
      <c r="CN1016" s="123">
        <v>1</v>
      </c>
    </row>
    <row r="1017" spans="1:92" ht="20.100000000000001" hidden="1" customHeight="1">
      <c r="A1017" s="97">
        <v>497</v>
      </c>
      <c r="B1017" s="98">
        <v>2024</v>
      </c>
      <c r="C1017" s="99" t="s">
        <v>72</v>
      </c>
      <c r="D1017" s="99" t="s">
        <v>11676</v>
      </c>
      <c r="E1017" s="99" t="s">
        <v>5679</v>
      </c>
      <c r="F1017" s="101" t="s">
        <v>11677</v>
      </c>
      <c r="G1017" s="102">
        <v>1023921065</v>
      </c>
      <c r="H1017" s="53">
        <v>5</v>
      </c>
      <c r="I1017" s="103" t="s">
        <v>138</v>
      </c>
      <c r="J1017" s="99">
        <v>1852</v>
      </c>
      <c r="K1017" s="105" t="s">
        <v>5179</v>
      </c>
      <c r="L1017" s="101" t="s">
        <v>74</v>
      </c>
      <c r="M1017" s="53" t="s">
        <v>75</v>
      </c>
      <c r="N1017" s="53" t="s">
        <v>3860</v>
      </c>
      <c r="O1017" s="101" t="s">
        <v>896</v>
      </c>
      <c r="P1017" s="107">
        <v>45391</v>
      </c>
      <c r="Q1017" s="107" t="s">
        <v>8</v>
      </c>
      <c r="R1017" s="108" t="s">
        <v>3861</v>
      </c>
      <c r="S1017" s="107">
        <v>45392</v>
      </c>
      <c r="T1017" s="107">
        <v>45513</v>
      </c>
      <c r="U1017" s="107" t="s">
        <v>123</v>
      </c>
      <c r="V1017" s="107" t="s">
        <v>123</v>
      </c>
      <c r="W1017" s="107" t="s">
        <v>123</v>
      </c>
      <c r="X1017" s="53" t="s">
        <v>123</v>
      </c>
      <c r="Y1017" s="53" t="s">
        <v>123</v>
      </c>
      <c r="Z1017" s="102" t="str">
        <f>+R1017</f>
        <v>4 MESES</v>
      </c>
      <c r="AA1017" s="53" t="s">
        <v>123</v>
      </c>
      <c r="AD1017" s="107" t="s">
        <v>123</v>
      </c>
      <c r="AE1017" s="107" t="s">
        <v>123</v>
      </c>
      <c r="AF1017" s="107">
        <v>45513</v>
      </c>
      <c r="AG1017" s="110">
        <v>20400000</v>
      </c>
      <c r="AH1017" s="130" t="s">
        <v>123</v>
      </c>
      <c r="AI1017" s="110">
        <v>0</v>
      </c>
      <c r="AJ1017" s="53" t="s">
        <v>123</v>
      </c>
      <c r="AK1017" s="110">
        <v>20400000</v>
      </c>
      <c r="AL1017" s="111" t="str" cm="1">
        <f t="array" aca="1" ref="AL1017" ca="1">_xlfn.IFS(TODAY()&lt;AF1017,AF1017-TODAY(),TODAY()&gt;AF1017,"TERMINADO")</f>
        <v>TERMINADO</v>
      </c>
      <c r="AM1017" s="112" t="s">
        <v>84</v>
      </c>
      <c r="AN1017" s="112" t="s">
        <v>85</v>
      </c>
      <c r="AO1017" s="113" t="s">
        <v>3863</v>
      </c>
      <c r="AP1017" s="199" t="s">
        <v>5680</v>
      </c>
      <c r="AQ1017" s="195" t="s">
        <v>3865</v>
      </c>
      <c r="AR1017" s="101" t="s">
        <v>297</v>
      </c>
      <c r="AS1017" s="106" t="s">
        <v>5182</v>
      </c>
      <c r="AT1017" s="131" t="s">
        <v>6942</v>
      </c>
      <c r="AU1017" s="128" t="s">
        <v>11678</v>
      </c>
      <c r="AV1017" s="99">
        <v>106650</v>
      </c>
      <c r="AW1017" s="99">
        <v>5</v>
      </c>
      <c r="AX1017" s="116">
        <v>5100000</v>
      </c>
      <c r="AY1017" s="117" t="s">
        <v>11679</v>
      </c>
      <c r="AZ1017" s="99">
        <v>120</v>
      </c>
      <c r="BA1017" s="117" t="s">
        <v>181</v>
      </c>
      <c r="BB1017" s="99">
        <v>1273</v>
      </c>
      <c r="BC1017" s="118">
        <v>45371</v>
      </c>
      <c r="BD1017" s="116">
        <v>102000000</v>
      </c>
      <c r="BE1017" s="99">
        <v>1472</v>
      </c>
      <c r="BF1017" s="116">
        <v>20400000</v>
      </c>
      <c r="BG1017" s="118">
        <v>45391</v>
      </c>
      <c r="BH1017" s="117" t="s">
        <v>181</v>
      </c>
      <c r="BI1017" s="118">
        <v>45391</v>
      </c>
      <c r="BJ1017" s="99">
        <v>2</v>
      </c>
      <c r="BK1017" s="99" t="s">
        <v>3869</v>
      </c>
      <c r="BL1017" s="99"/>
      <c r="BM1017" s="118" t="s">
        <v>3870</v>
      </c>
      <c r="BN1017" s="99" t="s">
        <v>86</v>
      </c>
      <c r="BO1017" s="99"/>
      <c r="BP1017" s="99"/>
      <c r="BQ1017" s="99"/>
      <c r="BR1017" s="99"/>
      <c r="BS1017" s="99"/>
      <c r="BT1017" s="99"/>
      <c r="BU1017" s="99"/>
      <c r="BV1017" s="99"/>
      <c r="BW1017" s="99"/>
      <c r="BX1017" s="99"/>
      <c r="BY1017" s="99"/>
      <c r="BZ1017" s="99"/>
      <c r="CA1017" s="99"/>
      <c r="CB1017" s="129">
        <v>3162256780</v>
      </c>
      <c r="CC1017" s="118" t="s">
        <v>11680</v>
      </c>
      <c r="CD1017" s="118">
        <v>33858</v>
      </c>
      <c r="CE1017" s="118" t="s">
        <v>3872</v>
      </c>
      <c r="CF1017" s="99" t="s">
        <v>3873</v>
      </c>
      <c r="CG1017" s="118" t="s">
        <v>3874</v>
      </c>
      <c r="CH1017" s="118" t="s">
        <v>4200</v>
      </c>
      <c r="CI1017" s="118" t="s">
        <v>11681</v>
      </c>
      <c r="CJ1017" s="99" t="s">
        <v>181</v>
      </c>
      <c r="CK1017" s="99">
        <v>32</v>
      </c>
      <c r="CL1017" s="122" t="s">
        <v>11682</v>
      </c>
      <c r="CM1017" s="117" t="s">
        <v>3917</v>
      </c>
      <c r="CN1017" s="123">
        <v>1</v>
      </c>
    </row>
    <row r="1018" spans="1:92" ht="20.100000000000001" hidden="1" customHeight="1">
      <c r="A1018" s="97">
        <v>939</v>
      </c>
      <c r="B1018" s="98">
        <v>2024</v>
      </c>
      <c r="C1018" s="99" t="s">
        <v>72</v>
      </c>
      <c r="D1018" s="99" t="s">
        <v>11683</v>
      </c>
      <c r="E1018" s="99" t="s">
        <v>6131</v>
      </c>
      <c r="F1018" s="101" t="s">
        <v>11677</v>
      </c>
      <c r="G1018" s="102">
        <v>1023921065</v>
      </c>
      <c r="H1018" s="53">
        <v>5</v>
      </c>
      <c r="I1018" s="149" t="s">
        <v>4226</v>
      </c>
      <c r="J1018" s="104" t="s">
        <v>1069</v>
      </c>
      <c r="K1018" s="105" t="s">
        <v>6133</v>
      </c>
      <c r="L1018" s="101" t="s">
        <v>74</v>
      </c>
      <c r="M1018" s="53" t="s">
        <v>75</v>
      </c>
      <c r="N1018" s="53" t="s">
        <v>3860</v>
      </c>
      <c r="O1018" s="101" t="s">
        <v>896</v>
      </c>
      <c r="P1018" s="107">
        <v>45587</v>
      </c>
      <c r="Q1018" s="118" t="s">
        <v>14</v>
      </c>
      <c r="R1018" s="108" t="s">
        <v>4228</v>
      </c>
      <c r="S1018" s="159">
        <v>45593</v>
      </c>
      <c r="T1018" s="107">
        <v>45657</v>
      </c>
      <c r="U1018" s="107" t="s">
        <v>123</v>
      </c>
      <c r="V1018" s="107" t="s">
        <v>123</v>
      </c>
      <c r="W1018" s="107" t="s">
        <v>123</v>
      </c>
      <c r="X1018" s="107" t="s">
        <v>3884</v>
      </c>
      <c r="Y1018" s="53">
        <v>1</v>
      </c>
      <c r="Z1018" s="53" t="s">
        <v>4228</v>
      </c>
      <c r="AA1018" s="107" t="s">
        <v>123</v>
      </c>
      <c r="AD1018" s="107" t="s">
        <v>123</v>
      </c>
      <c r="AE1018" s="107" t="s">
        <v>123</v>
      </c>
      <c r="AF1018" s="107">
        <v>45684</v>
      </c>
      <c r="AG1018" s="110">
        <v>17100000</v>
      </c>
      <c r="AH1018" s="135" t="s">
        <v>123</v>
      </c>
      <c r="AI1018" s="110">
        <v>0</v>
      </c>
      <c r="AJ1018" s="53" t="s">
        <v>123</v>
      </c>
      <c r="AK1018" s="110">
        <f>+AG1018+AI1018</f>
        <v>17100000</v>
      </c>
      <c r="AL1018" s="111" t="str" cm="1">
        <f t="array" aca="1" ref="AL1018" ca="1">_xlfn.IFS(TODAY()&lt;AF1018,AF1018-TODAY(),TODAY()&gt;AF1018,"TERMINADO")</f>
        <v>TERMINADO</v>
      </c>
      <c r="AM1018" s="155" t="s">
        <v>84</v>
      </c>
      <c r="AN1018" s="155" t="s">
        <v>3885</v>
      </c>
      <c r="AO1018" s="113" t="s">
        <v>3863</v>
      </c>
      <c r="AP1018" s="199" t="s">
        <v>6134</v>
      </c>
      <c r="AQ1018" s="222" t="s">
        <v>3865</v>
      </c>
      <c r="AR1018" s="101" t="s">
        <v>297</v>
      </c>
      <c r="AS1018" s="101" t="s">
        <v>5182</v>
      </c>
      <c r="AT1018" s="131" t="s">
        <v>6135</v>
      </c>
      <c r="AU1018" s="133" t="s">
        <v>6136</v>
      </c>
      <c r="AV1018" s="99">
        <v>118260</v>
      </c>
      <c r="AW1018" s="99">
        <v>14</v>
      </c>
      <c r="AX1018" s="116">
        <v>5700000</v>
      </c>
      <c r="AY1018" s="117" t="s">
        <v>11684</v>
      </c>
      <c r="AZ1018" s="99"/>
      <c r="BA1018" s="117" t="s">
        <v>181</v>
      </c>
      <c r="BB1018" s="99">
        <v>1992</v>
      </c>
      <c r="BC1018" s="118">
        <v>45575</v>
      </c>
      <c r="BD1018" s="116">
        <v>239400000</v>
      </c>
      <c r="BE1018" s="99">
        <v>2310</v>
      </c>
      <c r="BF1018" s="116">
        <v>17100000</v>
      </c>
      <c r="BG1018" s="118">
        <v>45593</v>
      </c>
      <c r="BH1018" s="117"/>
      <c r="BI1018" s="118" t="s">
        <v>4714</v>
      </c>
      <c r="BJ1018" s="99">
        <v>2</v>
      </c>
      <c r="BK1018" s="99"/>
      <c r="BL1018" s="99" t="s">
        <v>3891</v>
      </c>
      <c r="BM1018" s="118"/>
      <c r="BN1018" s="99"/>
      <c r="BO1018" s="99"/>
      <c r="BP1018" s="99"/>
      <c r="BQ1018" s="99"/>
      <c r="BR1018" s="99"/>
      <c r="BS1018" s="99"/>
      <c r="BT1018" s="99"/>
      <c r="BU1018" s="99"/>
      <c r="BV1018" s="99"/>
      <c r="BW1018" s="99"/>
      <c r="BX1018" s="99"/>
      <c r="BY1018" s="99"/>
      <c r="BZ1018" s="99"/>
      <c r="CA1018" s="99"/>
      <c r="CB1018" s="129">
        <v>3162256780</v>
      </c>
      <c r="CC1018" s="118" t="s">
        <v>11680</v>
      </c>
      <c r="CD1018" s="118">
        <v>33858</v>
      </c>
      <c r="CE1018" s="99" t="s">
        <v>3872</v>
      </c>
      <c r="CF1018" s="99" t="s">
        <v>3873</v>
      </c>
      <c r="CG1018" s="118"/>
      <c r="CH1018" s="118" t="s">
        <v>4200</v>
      </c>
      <c r="CI1018" s="118" t="s">
        <v>11681</v>
      </c>
      <c r="CJ1018" s="117"/>
      <c r="CK1018" s="115"/>
      <c r="CL1018" s="99"/>
      <c r="CM1018" s="166" t="s">
        <v>14</v>
      </c>
      <c r="CN1018" s="123">
        <v>1</v>
      </c>
    </row>
    <row r="1019" spans="1:92" ht="20.100000000000001" hidden="1" customHeight="1">
      <c r="A1019" s="97">
        <v>113</v>
      </c>
      <c r="B1019" s="98">
        <v>2024</v>
      </c>
      <c r="C1019" s="99" t="s">
        <v>72</v>
      </c>
      <c r="D1019" s="99" t="s">
        <v>11685</v>
      </c>
      <c r="E1019" s="53" t="s">
        <v>9127</v>
      </c>
      <c r="F1019" s="106" t="s">
        <v>11686</v>
      </c>
      <c r="G1019" s="115">
        <v>1023903655</v>
      </c>
      <c r="H1019" s="99">
        <v>4</v>
      </c>
      <c r="I1019" s="149" t="s">
        <v>4096</v>
      </c>
      <c r="J1019" s="99">
        <v>1873</v>
      </c>
      <c r="K1019" s="105" t="s">
        <v>3859</v>
      </c>
      <c r="L1019" s="106" t="s">
        <v>74</v>
      </c>
      <c r="M1019" s="99" t="s">
        <v>75</v>
      </c>
      <c r="N1019" s="99" t="s">
        <v>3860</v>
      </c>
      <c r="O1019" s="101" t="s">
        <v>9128</v>
      </c>
      <c r="P1019" s="107">
        <v>45597</v>
      </c>
      <c r="Q1019" s="118" t="s">
        <v>15</v>
      </c>
      <c r="R1019" s="106" t="s">
        <v>3883</v>
      </c>
      <c r="S1019" s="151">
        <v>45604</v>
      </c>
      <c r="T1019" s="118">
        <v>45657</v>
      </c>
      <c r="U1019" s="118" t="s">
        <v>123</v>
      </c>
      <c r="V1019" s="118" t="s">
        <v>123</v>
      </c>
      <c r="W1019" s="118" t="s">
        <v>123</v>
      </c>
      <c r="X1019" s="118" t="s">
        <v>123</v>
      </c>
      <c r="Y1019" s="53" t="s">
        <v>123</v>
      </c>
      <c r="Z1019" s="115" t="str">
        <f>+R1019</f>
        <v>3 Meses 25 dias</v>
      </c>
      <c r="AA1019" s="118" t="s">
        <v>123</v>
      </c>
      <c r="AD1019" s="118" t="s">
        <v>123</v>
      </c>
      <c r="AE1019" s="118" t="s">
        <v>123</v>
      </c>
      <c r="AF1019" s="118">
        <f>+T1019</f>
        <v>45657</v>
      </c>
      <c r="AG1019" s="110">
        <v>21850000</v>
      </c>
      <c r="AH1019" s="153" t="s">
        <v>123</v>
      </c>
      <c r="AI1019" s="154">
        <v>0</v>
      </c>
      <c r="AJ1019" s="53" t="s">
        <v>123</v>
      </c>
      <c r="AK1019" s="110">
        <f>+AG1019+AI1019</f>
        <v>21850000</v>
      </c>
      <c r="AL1019" s="111" t="str" cm="1">
        <f t="array" aca="1" ref="AL1019" ca="1">_xlfn.IFS(TODAY()&lt;AF1019,AF1019-TODAY(),TODAY()&gt;AF1019,"TERMINADO")</f>
        <v>TERMINADO</v>
      </c>
      <c r="AM1019" s="112" t="s">
        <v>84</v>
      </c>
      <c r="AN1019" s="155" t="s">
        <v>3885</v>
      </c>
      <c r="AO1019" s="113" t="s">
        <v>3863</v>
      </c>
      <c r="AP1019" s="199" t="s">
        <v>9129</v>
      </c>
      <c r="AQ1019" s="195" t="s">
        <v>3865</v>
      </c>
      <c r="AR1019" s="101" t="s">
        <v>880</v>
      </c>
      <c r="AS1019" s="101" t="s">
        <v>346</v>
      </c>
      <c r="AT1019" s="101" t="s">
        <v>5395</v>
      </c>
      <c r="AU1019" s="104" t="s">
        <v>11687</v>
      </c>
      <c r="AV1019" s="99">
        <v>117114</v>
      </c>
      <c r="AW1019" s="99">
        <v>2</v>
      </c>
      <c r="AX1019" s="116">
        <v>5700000</v>
      </c>
      <c r="AY1019" s="117" t="s">
        <v>11688</v>
      </c>
      <c r="AZ1019" s="99"/>
      <c r="BA1019" s="117" t="s">
        <v>181</v>
      </c>
      <c r="BB1019" s="99">
        <v>2041</v>
      </c>
      <c r="BC1019" s="118">
        <v>45575</v>
      </c>
      <c r="BD1019" s="116">
        <v>43700000</v>
      </c>
      <c r="BE1019" s="99">
        <v>2481</v>
      </c>
      <c r="BF1019" s="116">
        <v>21850000</v>
      </c>
      <c r="BG1019" s="118">
        <v>45603</v>
      </c>
      <c r="BH1019" s="117"/>
      <c r="BI1019" s="118">
        <v>45603</v>
      </c>
      <c r="BJ1019" s="99">
        <v>3</v>
      </c>
      <c r="BK1019" s="99"/>
      <c r="BL1019" s="99" t="s">
        <v>3891</v>
      </c>
      <c r="BM1019" s="117"/>
      <c r="BN1019" s="99"/>
      <c r="BO1019" s="99"/>
      <c r="BP1019" s="99"/>
      <c r="BQ1019" s="99"/>
      <c r="BR1019" s="99"/>
      <c r="BS1019" s="99"/>
      <c r="BT1019" s="99"/>
      <c r="BU1019" s="99"/>
      <c r="BV1019" s="99"/>
      <c r="BW1019" s="99"/>
      <c r="BX1019" s="99"/>
      <c r="BY1019" s="99"/>
      <c r="BZ1019" s="99"/>
      <c r="CA1019" s="99"/>
      <c r="CB1019" s="129">
        <v>3188711906</v>
      </c>
      <c r="CC1019" s="118" t="s">
        <v>11689</v>
      </c>
      <c r="CD1019" s="118">
        <v>33218</v>
      </c>
      <c r="CE1019" s="99" t="s">
        <v>3872</v>
      </c>
      <c r="CF1019" s="99" t="s">
        <v>3873</v>
      </c>
      <c r="CG1019" s="118"/>
      <c r="CH1019" s="118" t="s">
        <v>4200</v>
      </c>
      <c r="CI1019" s="118" t="s">
        <v>11690</v>
      </c>
      <c r="CJ1019" s="117"/>
      <c r="CK1019" s="115"/>
      <c r="CL1019" s="156"/>
      <c r="CM1019" s="117" t="s">
        <v>15</v>
      </c>
      <c r="CN1019" s="123">
        <v>1</v>
      </c>
    </row>
    <row r="1020" spans="1:92" ht="20.100000000000001" hidden="1" customHeight="1">
      <c r="A1020" s="97">
        <v>44</v>
      </c>
      <c r="B1020" s="98">
        <v>2024</v>
      </c>
      <c r="C1020" s="99" t="s">
        <v>72</v>
      </c>
      <c r="D1020" s="99" t="s">
        <v>11691</v>
      </c>
      <c r="E1020" s="99" t="s">
        <v>5165</v>
      </c>
      <c r="F1020" s="101" t="s">
        <v>3724</v>
      </c>
      <c r="G1020" s="102">
        <v>1022973218</v>
      </c>
      <c r="H1020" s="53">
        <v>4</v>
      </c>
      <c r="I1020" s="103" t="s">
        <v>2494</v>
      </c>
      <c r="J1020" s="104" t="s">
        <v>635</v>
      </c>
      <c r="K1020" s="105" t="s">
        <v>3859</v>
      </c>
      <c r="L1020" s="106" t="s">
        <v>74</v>
      </c>
      <c r="M1020" s="99" t="s">
        <v>75</v>
      </c>
      <c r="N1020" s="53" t="s">
        <v>3860</v>
      </c>
      <c r="O1020" s="101" t="s">
        <v>916</v>
      </c>
      <c r="P1020" s="107">
        <v>45338</v>
      </c>
      <c r="Q1020" s="107" t="s">
        <v>6</v>
      </c>
      <c r="R1020" s="108" t="s">
        <v>3861</v>
      </c>
      <c r="S1020" s="107">
        <v>45342</v>
      </c>
      <c r="T1020" s="107">
        <v>45462</v>
      </c>
      <c r="U1020" s="107" t="s">
        <v>123</v>
      </c>
      <c r="V1020" s="107" t="s">
        <v>123</v>
      </c>
      <c r="W1020" s="107" t="s">
        <v>123</v>
      </c>
      <c r="X1020" s="53" t="s">
        <v>9955</v>
      </c>
      <c r="Y1020" s="53">
        <v>1</v>
      </c>
      <c r="Z1020" s="102" t="s">
        <v>3612</v>
      </c>
      <c r="AA1020" s="107">
        <v>45593</v>
      </c>
      <c r="AB1020" s="226"/>
      <c r="AC1020" s="226"/>
      <c r="AD1020" s="107" t="s">
        <v>11692</v>
      </c>
      <c r="AE1020" s="107" t="s">
        <v>11693</v>
      </c>
      <c r="AF1020" s="107">
        <v>45654</v>
      </c>
      <c r="AG1020" s="130">
        <v>22800000</v>
      </c>
      <c r="AH1020" s="135">
        <v>45593</v>
      </c>
      <c r="AI1020" s="110">
        <v>11400000</v>
      </c>
      <c r="AJ1020" s="51">
        <v>1</v>
      </c>
      <c r="AK1020" s="110">
        <f>+AG1020+AI1020</f>
        <v>34200000</v>
      </c>
      <c r="AL1020" s="111" t="str" cm="1">
        <f t="array" aca="1" ref="AL1020" ca="1">_xlfn.IFS(TODAY()&lt;AF1020,AF1020-TODAY(),TODAY()&gt;AF1020,"TERMINADO")</f>
        <v>TERMINADO</v>
      </c>
      <c r="AM1020" s="112" t="s">
        <v>84</v>
      </c>
      <c r="AN1020" s="112" t="s">
        <v>84</v>
      </c>
      <c r="AO1020" s="113" t="s">
        <v>3863</v>
      </c>
      <c r="AP1020" s="199" t="s">
        <v>5167</v>
      </c>
      <c r="AQ1020" s="195" t="s">
        <v>3865</v>
      </c>
      <c r="AR1020" s="106" t="s">
        <v>200</v>
      </c>
      <c r="AS1020" s="101" t="s">
        <v>141</v>
      </c>
      <c r="AT1020" s="101" t="s">
        <v>4098</v>
      </c>
      <c r="AU1020" s="115">
        <v>20245420021503</v>
      </c>
      <c r="AV1020" s="99">
        <v>103740</v>
      </c>
      <c r="AW1020" s="99">
        <v>7</v>
      </c>
      <c r="AX1020" s="116">
        <v>5700000</v>
      </c>
      <c r="AY1020" s="117" t="s">
        <v>11694</v>
      </c>
      <c r="AZ1020" s="99">
        <v>120</v>
      </c>
      <c r="BA1020" s="117" t="s">
        <v>181</v>
      </c>
      <c r="BB1020" s="99">
        <v>1063</v>
      </c>
      <c r="BC1020" s="118">
        <v>45331</v>
      </c>
      <c r="BD1020" s="116">
        <v>159600000</v>
      </c>
      <c r="BE1020" s="99">
        <v>1116</v>
      </c>
      <c r="BF1020" s="116">
        <v>22800000</v>
      </c>
      <c r="BG1020" s="118">
        <v>45338</v>
      </c>
      <c r="BH1020" s="117" t="s">
        <v>181</v>
      </c>
      <c r="BI1020" s="118" t="s">
        <v>11695</v>
      </c>
      <c r="BJ1020" s="99">
        <v>5</v>
      </c>
      <c r="BK1020" s="99" t="s">
        <v>3874</v>
      </c>
      <c r="BL1020" s="99" t="s">
        <v>3891</v>
      </c>
      <c r="BM1020" s="118" t="s">
        <v>3905</v>
      </c>
      <c r="BN1020" s="99" t="s">
        <v>3906</v>
      </c>
      <c r="BO1020" s="99" t="s">
        <v>3874</v>
      </c>
      <c r="BP1020" s="99" t="s">
        <v>3874</v>
      </c>
      <c r="BQ1020" s="99" t="s">
        <v>123</v>
      </c>
      <c r="BR1020" s="99" t="s">
        <v>3874</v>
      </c>
      <c r="BS1020" s="99" t="s">
        <v>3935</v>
      </c>
      <c r="BT1020" s="99" t="s">
        <v>3935</v>
      </c>
      <c r="BU1020" s="99" t="s">
        <v>3874</v>
      </c>
      <c r="BV1020" s="99" t="s">
        <v>11696</v>
      </c>
      <c r="BW1020" s="99" t="s">
        <v>11697</v>
      </c>
      <c r="BX1020" s="99">
        <v>3012904898</v>
      </c>
      <c r="BY1020" s="99" t="s">
        <v>4059</v>
      </c>
      <c r="BZ1020" s="99" t="s">
        <v>3951</v>
      </c>
      <c r="CA1020" s="99" t="s">
        <v>3911</v>
      </c>
      <c r="CB1020" s="129">
        <v>3115486424</v>
      </c>
      <c r="CC1020" s="118" t="s">
        <v>11698</v>
      </c>
      <c r="CD1020" s="118">
        <v>33592</v>
      </c>
      <c r="CE1020" s="118" t="s">
        <v>3872</v>
      </c>
      <c r="CF1020" s="99" t="s">
        <v>3873</v>
      </c>
      <c r="CG1020" s="118"/>
      <c r="CH1020" s="118" t="s">
        <v>4029</v>
      </c>
      <c r="CI1020" s="121" t="s">
        <v>11699</v>
      </c>
      <c r="CJ1020" s="99" t="s">
        <v>86</v>
      </c>
      <c r="CK1020" s="99">
        <v>33</v>
      </c>
      <c r="CL1020" s="122" t="s">
        <v>11700</v>
      </c>
      <c r="CM1020" s="99" t="s">
        <v>3878</v>
      </c>
      <c r="CN1020" s="123">
        <v>1</v>
      </c>
    </row>
    <row r="1021" spans="1:92" ht="20.100000000000001" hidden="1" customHeight="1">
      <c r="A1021" s="97">
        <v>708</v>
      </c>
      <c r="B1021" s="100">
        <v>2024</v>
      </c>
      <c r="C1021" s="99" t="s">
        <v>72</v>
      </c>
      <c r="D1021" s="99" t="s">
        <v>11701</v>
      </c>
      <c r="E1021" s="99" t="s">
        <v>11527</v>
      </c>
      <c r="F1021" s="106" t="s">
        <v>11702</v>
      </c>
      <c r="G1021" s="115">
        <v>1006070198</v>
      </c>
      <c r="H1021" s="99">
        <v>1</v>
      </c>
      <c r="I1021" s="103" t="s">
        <v>4129</v>
      </c>
      <c r="J1021" s="99">
        <v>1852</v>
      </c>
      <c r="K1021" s="163" t="s">
        <v>5179</v>
      </c>
      <c r="L1021" s="106" t="s">
        <v>74</v>
      </c>
      <c r="M1021" s="99" t="s">
        <v>75</v>
      </c>
      <c r="N1021" s="99" t="s">
        <v>3860</v>
      </c>
      <c r="O1021" s="106" t="s">
        <v>11529</v>
      </c>
      <c r="P1021" s="118">
        <v>45565</v>
      </c>
      <c r="Q1021" s="118" t="s">
        <v>13</v>
      </c>
      <c r="R1021" s="136" t="s">
        <v>3861</v>
      </c>
      <c r="S1021" s="151">
        <v>45575</v>
      </c>
      <c r="T1021" s="118">
        <v>45657</v>
      </c>
      <c r="U1021" s="118" t="s">
        <v>123</v>
      </c>
      <c r="V1021" s="118" t="s">
        <v>123</v>
      </c>
      <c r="W1021" s="118" t="s">
        <v>123</v>
      </c>
      <c r="X1021" s="107" t="s">
        <v>3884</v>
      </c>
      <c r="Y1021" s="53">
        <v>1</v>
      </c>
      <c r="Z1021" s="99" t="s">
        <v>3861</v>
      </c>
      <c r="AA1021" s="118" t="s">
        <v>123</v>
      </c>
      <c r="AD1021" s="118" t="s">
        <v>123</v>
      </c>
      <c r="AE1021" s="118" t="s">
        <v>123</v>
      </c>
      <c r="AF1021" s="118">
        <v>45697</v>
      </c>
      <c r="AG1021" s="154">
        <v>24000000</v>
      </c>
      <c r="AH1021" s="153" t="s">
        <v>123</v>
      </c>
      <c r="AI1021" s="154">
        <v>0</v>
      </c>
      <c r="AJ1021" s="53" t="s">
        <v>123</v>
      </c>
      <c r="AK1021" s="110">
        <f>+AG1021+AI1021</f>
        <v>24000000</v>
      </c>
      <c r="AL1021" s="111" t="str" cm="1">
        <f t="array" aca="1" ref="AL1021" ca="1">_xlfn.IFS(TODAY()&lt;AF1021,AF1021-TODAY(),TODAY()&gt;AF1021,"TERMINADO")</f>
        <v>TERMINADO</v>
      </c>
      <c r="AM1021" s="112" t="s">
        <v>84</v>
      </c>
      <c r="AN1021" s="155" t="s">
        <v>3885</v>
      </c>
      <c r="AO1021" s="113" t="s">
        <v>3863</v>
      </c>
      <c r="AP1021" s="199" t="s">
        <v>11530</v>
      </c>
      <c r="AQ1021" s="195" t="s">
        <v>3865</v>
      </c>
      <c r="AR1021" s="106" t="s">
        <v>297</v>
      </c>
      <c r="AS1021" s="106" t="s">
        <v>5182</v>
      </c>
      <c r="AT1021" s="131" t="s">
        <v>6662</v>
      </c>
      <c r="AU1021" s="133" t="s">
        <v>6663</v>
      </c>
      <c r="AV1021" s="99">
        <v>116399</v>
      </c>
      <c r="AW1021" s="99">
        <v>2</v>
      </c>
      <c r="AX1021" s="116">
        <v>6000000</v>
      </c>
      <c r="AY1021" s="166" t="s">
        <v>11703</v>
      </c>
      <c r="AZ1021" s="99"/>
      <c r="BA1021" s="166" t="s">
        <v>181</v>
      </c>
      <c r="BB1021" s="99">
        <v>1867</v>
      </c>
      <c r="BC1021" s="118">
        <v>45539</v>
      </c>
      <c r="BD1021" s="116">
        <v>48000000</v>
      </c>
      <c r="BE1021" s="99">
        <v>2143</v>
      </c>
      <c r="BF1021" s="116">
        <v>24000000</v>
      </c>
      <c r="BG1021" s="118">
        <v>45575</v>
      </c>
      <c r="BH1021" s="166"/>
      <c r="BI1021" s="118" t="s">
        <v>11704</v>
      </c>
      <c r="BJ1021" s="99">
        <v>3</v>
      </c>
      <c r="BK1021" s="172" t="s">
        <v>3874</v>
      </c>
      <c r="BL1021" s="172" t="s">
        <v>3891</v>
      </c>
      <c r="BM1021" s="172" t="s">
        <v>3905</v>
      </c>
      <c r="BN1021" s="172" t="s">
        <v>3906</v>
      </c>
      <c r="BO1021" s="172" t="s">
        <v>3874</v>
      </c>
      <c r="BP1021" s="172" t="s">
        <v>3874</v>
      </c>
      <c r="BQ1021" s="172" t="s">
        <v>123</v>
      </c>
      <c r="BR1021" s="172" t="s">
        <v>3874</v>
      </c>
      <c r="BS1021" s="172" t="s">
        <v>3874</v>
      </c>
      <c r="BT1021" s="172" t="s">
        <v>3874</v>
      </c>
      <c r="BU1021" s="172" t="s">
        <v>3874</v>
      </c>
      <c r="BV1021" s="172" t="s">
        <v>11705</v>
      </c>
      <c r="BW1021" s="172" t="s">
        <v>4588</v>
      </c>
      <c r="BX1021" s="172">
        <v>3175701243</v>
      </c>
      <c r="BY1021" s="172" t="s">
        <v>3909</v>
      </c>
      <c r="BZ1021" s="172" t="s">
        <v>4060</v>
      </c>
      <c r="CA1021" s="172" t="s">
        <v>3911</v>
      </c>
      <c r="CB1021" s="171">
        <v>3105577352</v>
      </c>
      <c r="CC1021" s="172" t="s">
        <v>11706</v>
      </c>
      <c r="CD1021" s="118">
        <v>32903</v>
      </c>
      <c r="CE1021" s="118" t="s">
        <v>3872</v>
      </c>
      <c r="CF1021" s="99" t="s">
        <v>3873</v>
      </c>
      <c r="CG1021" s="118"/>
      <c r="CH1021" s="118" t="s">
        <v>3977</v>
      </c>
      <c r="CI1021" s="118" t="s">
        <v>11707</v>
      </c>
      <c r="CJ1021" s="99"/>
      <c r="CK1021" s="115"/>
      <c r="CL1021" s="332"/>
      <c r="CM1021" s="166" t="s">
        <v>14</v>
      </c>
      <c r="CN1021" s="123">
        <v>1</v>
      </c>
    </row>
    <row r="1022" spans="1:92" ht="20.100000000000001" hidden="1" customHeight="1">
      <c r="A1022" s="97">
        <v>423</v>
      </c>
      <c r="B1022" s="98">
        <v>2024</v>
      </c>
      <c r="C1022" s="99" t="s">
        <v>72</v>
      </c>
      <c r="D1022" s="99" t="s">
        <v>11708</v>
      </c>
      <c r="E1022" s="99" t="s">
        <v>6366</v>
      </c>
      <c r="F1022" s="106" t="s">
        <v>11709</v>
      </c>
      <c r="G1022" s="115">
        <v>1013689724</v>
      </c>
      <c r="H1022" s="99">
        <v>1</v>
      </c>
      <c r="I1022" s="103" t="s">
        <v>2494</v>
      </c>
      <c r="J1022" s="99">
        <v>1852</v>
      </c>
      <c r="K1022" s="105" t="s">
        <v>5179</v>
      </c>
      <c r="L1022" s="101" t="s">
        <v>74</v>
      </c>
      <c r="M1022" s="53" t="s">
        <v>75</v>
      </c>
      <c r="N1022" s="53" t="s">
        <v>3860</v>
      </c>
      <c r="O1022" s="101" t="s">
        <v>896</v>
      </c>
      <c r="P1022" s="107">
        <v>45372</v>
      </c>
      <c r="Q1022" s="107" t="s">
        <v>7</v>
      </c>
      <c r="R1022" s="108" t="s">
        <v>3861</v>
      </c>
      <c r="S1022" s="107">
        <v>45377</v>
      </c>
      <c r="T1022" s="107">
        <v>45498</v>
      </c>
      <c r="U1022" s="107" t="s">
        <v>123</v>
      </c>
      <c r="V1022" s="107" t="s">
        <v>123</v>
      </c>
      <c r="W1022" s="107" t="s">
        <v>123</v>
      </c>
      <c r="X1022" s="53" t="s">
        <v>3862</v>
      </c>
      <c r="Y1022" s="53">
        <v>1</v>
      </c>
      <c r="Z1022" s="53" t="s">
        <v>3612</v>
      </c>
      <c r="AA1022" s="107">
        <v>45467</v>
      </c>
      <c r="AB1022" s="226"/>
      <c r="AC1022" s="226"/>
      <c r="AD1022" s="107" t="s">
        <v>123</v>
      </c>
      <c r="AE1022" s="107" t="s">
        <v>123</v>
      </c>
      <c r="AF1022" s="107">
        <v>45560</v>
      </c>
      <c r="AG1022" s="110">
        <v>20400000</v>
      </c>
      <c r="AH1022" s="107">
        <v>45467</v>
      </c>
      <c r="AI1022" s="110">
        <v>10200000</v>
      </c>
      <c r="AJ1022" s="51">
        <v>1</v>
      </c>
      <c r="AK1022" s="110">
        <v>30600000</v>
      </c>
      <c r="AL1022" s="111" t="str" cm="1">
        <f t="array" aca="1" ref="AL1022" ca="1">_xlfn.IFS(TODAY()&lt;AF1022,AF1022-TODAY(),TODAY()&gt;AF1022,"TERMINADO")</f>
        <v>TERMINADO</v>
      </c>
      <c r="AM1022" s="112" t="s">
        <v>84</v>
      </c>
      <c r="AN1022" s="112" t="s">
        <v>85</v>
      </c>
      <c r="AO1022" s="113" t="s">
        <v>3863</v>
      </c>
      <c r="AP1022" s="199" t="s">
        <v>6368</v>
      </c>
      <c r="AQ1022" s="195" t="s">
        <v>3865</v>
      </c>
      <c r="AR1022" s="101" t="s">
        <v>297</v>
      </c>
      <c r="AS1022" s="106" t="s">
        <v>5182</v>
      </c>
      <c r="AT1022" s="131" t="s">
        <v>6942</v>
      </c>
      <c r="AU1022" s="128" t="s">
        <v>11301</v>
      </c>
      <c r="AV1022" s="99">
        <v>103697</v>
      </c>
      <c r="AW1022" s="99">
        <v>12</v>
      </c>
      <c r="AX1022" s="116">
        <v>5100000</v>
      </c>
      <c r="AY1022" s="117" t="s">
        <v>11710</v>
      </c>
      <c r="AZ1022" s="99">
        <v>120</v>
      </c>
      <c r="BA1022" s="117" t="s">
        <v>181</v>
      </c>
      <c r="BB1022" s="99">
        <v>1248</v>
      </c>
      <c r="BC1022" s="118">
        <v>45363</v>
      </c>
      <c r="BD1022" s="116">
        <v>244800000</v>
      </c>
      <c r="BE1022" s="99">
        <v>1356</v>
      </c>
      <c r="BF1022" s="116">
        <v>20400000</v>
      </c>
      <c r="BG1022" s="118">
        <v>45373</v>
      </c>
      <c r="BH1022" s="117" t="s">
        <v>181</v>
      </c>
      <c r="BI1022" s="118">
        <v>45371</v>
      </c>
      <c r="BJ1022" s="99">
        <v>2</v>
      </c>
      <c r="BK1022" s="99" t="s">
        <v>3874</v>
      </c>
      <c r="BL1022" s="99" t="s">
        <v>3891</v>
      </c>
      <c r="BM1022" s="118" t="s">
        <v>3905</v>
      </c>
      <c r="BN1022" s="99" t="s">
        <v>3906</v>
      </c>
      <c r="BO1022" s="99" t="s">
        <v>3874</v>
      </c>
      <c r="BP1022" s="99" t="s">
        <v>3874</v>
      </c>
      <c r="BQ1022" s="99" t="s">
        <v>123</v>
      </c>
      <c r="BR1022" s="99" t="s">
        <v>3874</v>
      </c>
      <c r="BS1022" s="99" t="s">
        <v>3874</v>
      </c>
      <c r="BT1022" s="99" t="s">
        <v>3874</v>
      </c>
      <c r="BU1022" s="99" t="s">
        <v>3874</v>
      </c>
      <c r="BV1022" s="99" t="s">
        <v>11711</v>
      </c>
      <c r="BW1022" s="99" t="s">
        <v>4136</v>
      </c>
      <c r="BX1022" s="99">
        <v>3052911851</v>
      </c>
      <c r="BY1022" s="99" t="s">
        <v>3909</v>
      </c>
      <c r="BZ1022" s="99" t="s">
        <v>4060</v>
      </c>
      <c r="CA1022" s="99" t="s">
        <v>3911</v>
      </c>
      <c r="CB1022" s="129">
        <v>3115422717</v>
      </c>
      <c r="CC1022" s="118" t="s">
        <v>11712</v>
      </c>
      <c r="CD1022" s="118">
        <v>36354</v>
      </c>
      <c r="CE1022" s="118" t="s">
        <v>3872</v>
      </c>
      <c r="CF1022" s="99" t="s">
        <v>3873</v>
      </c>
      <c r="CG1022" s="118" t="s">
        <v>3874</v>
      </c>
      <c r="CH1022" s="118" t="s">
        <v>3977</v>
      </c>
      <c r="CI1022" s="118" t="s">
        <v>11713</v>
      </c>
      <c r="CJ1022" s="99" t="s">
        <v>86</v>
      </c>
      <c r="CK1022" s="99">
        <v>25</v>
      </c>
      <c r="CL1022" s="122" t="s">
        <v>11714</v>
      </c>
      <c r="CM1022" s="117" t="s">
        <v>3917</v>
      </c>
      <c r="CN1022" s="123">
        <v>1</v>
      </c>
    </row>
    <row r="1023" spans="1:92" ht="20.100000000000001" hidden="1" customHeight="1">
      <c r="A1023" s="97">
        <v>544</v>
      </c>
      <c r="B1023" s="98">
        <v>2024</v>
      </c>
      <c r="C1023" s="99" t="s">
        <v>72</v>
      </c>
      <c r="D1023" s="99" t="s">
        <v>11715</v>
      </c>
      <c r="E1023" s="99" t="s">
        <v>4734</v>
      </c>
      <c r="F1023" s="101" t="s">
        <v>3733</v>
      </c>
      <c r="G1023" s="102">
        <v>1010190226</v>
      </c>
      <c r="H1023" s="53">
        <v>9</v>
      </c>
      <c r="I1023" s="103" t="s">
        <v>81</v>
      </c>
      <c r="J1023" s="104" t="s">
        <v>4474</v>
      </c>
      <c r="K1023" s="105" t="s">
        <v>176</v>
      </c>
      <c r="L1023" s="101" t="s">
        <v>74</v>
      </c>
      <c r="M1023" s="53" t="s">
        <v>75</v>
      </c>
      <c r="N1023" s="53" t="s">
        <v>3860</v>
      </c>
      <c r="O1023" s="101" t="s">
        <v>4475</v>
      </c>
      <c r="P1023" s="107">
        <v>45401</v>
      </c>
      <c r="Q1023" s="107" t="s">
        <v>8</v>
      </c>
      <c r="R1023" s="108" t="s">
        <v>3861</v>
      </c>
      <c r="S1023" s="107">
        <v>45406</v>
      </c>
      <c r="T1023" s="107">
        <v>45527</v>
      </c>
      <c r="U1023" s="107" t="s">
        <v>123</v>
      </c>
      <c r="V1023" s="107" t="s">
        <v>123</v>
      </c>
      <c r="W1023" s="107" t="s">
        <v>123</v>
      </c>
      <c r="X1023" s="53" t="s">
        <v>3862</v>
      </c>
      <c r="Y1023" s="53">
        <v>1</v>
      </c>
      <c r="Z1023" s="53" t="s">
        <v>3612</v>
      </c>
      <c r="AA1023" s="107">
        <v>45526</v>
      </c>
      <c r="AD1023" s="107" t="s">
        <v>123</v>
      </c>
      <c r="AE1023" s="107" t="s">
        <v>123</v>
      </c>
      <c r="AF1023" s="107">
        <v>45588</v>
      </c>
      <c r="AG1023" s="110">
        <v>9600000</v>
      </c>
      <c r="AH1023" s="107">
        <v>45526</v>
      </c>
      <c r="AI1023" s="110">
        <v>4800000</v>
      </c>
      <c r="AJ1023" s="51">
        <v>1</v>
      </c>
      <c r="AK1023" s="110">
        <f>+AG1023+AI1023</f>
        <v>14400000</v>
      </c>
      <c r="AL1023" s="111" t="str" cm="1">
        <f t="array" aca="1" ref="AL1023" ca="1">_xlfn.IFS(TODAY()&lt;AF1023,AF1023-TODAY(),TODAY()&gt;AF1023,"TERMINADO")</f>
        <v>TERMINADO</v>
      </c>
      <c r="AM1023" s="238" t="s">
        <v>84</v>
      </c>
      <c r="AN1023" s="238" t="s">
        <v>84</v>
      </c>
      <c r="AO1023" s="113" t="s">
        <v>3863</v>
      </c>
      <c r="AP1023" s="199" t="s">
        <v>4735</v>
      </c>
      <c r="AQ1023" s="222" t="s">
        <v>3865</v>
      </c>
      <c r="AR1023" s="101" t="s">
        <v>183</v>
      </c>
      <c r="AS1023" s="101" t="s">
        <v>183</v>
      </c>
      <c r="AT1023" s="106" t="s">
        <v>4736</v>
      </c>
      <c r="AU1023" s="115">
        <v>20245420014783</v>
      </c>
      <c r="AV1023" s="99">
        <v>106646</v>
      </c>
      <c r="AW1023" s="99">
        <v>5</v>
      </c>
      <c r="AX1023" s="116">
        <v>2400000</v>
      </c>
      <c r="AY1023" s="117" t="s">
        <v>11716</v>
      </c>
      <c r="AZ1023" s="99">
        <v>120</v>
      </c>
      <c r="BA1023" s="117" t="s">
        <v>181</v>
      </c>
      <c r="BB1023" s="99">
        <v>1314</v>
      </c>
      <c r="BC1023" s="118">
        <v>45377</v>
      </c>
      <c r="BD1023" s="116">
        <v>48000000</v>
      </c>
      <c r="BE1023" s="99">
        <v>1556</v>
      </c>
      <c r="BF1023" s="116">
        <v>9600000</v>
      </c>
      <c r="BG1023" s="118">
        <v>45405</v>
      </c>
      <c r="BH1023" s="99" t="s">
        <v>181</v>
      </c>
      <c r="BI1023" s="118" t="s">
        <v>11717</v>
      </c>
      <c r="BJ1023" s="99">
        <v>5</v>
      </c>
      <c r="BK1023" s="99" t="s">
        <v>3874</v>
      </c>
      <c r="BL1023" s="99" t="s">
        <v>3891</v>
      </c>
      <c r="BM1023" s="118" t="s">
        <v>3905</v>
      </c>
      <c r="BN1023" s="99" t="s">
        <v>3906</v>
      </c>
      <c r="BO1023" s="99" t="s">
        <v>3874</v>
      </c>
      <c r="BP1023" s="99" t="s">
        <v>3874</v>
      </c>
      <c r="BQ1023" s="99" t="s">
        <v>123</v>
      </c>
      <c r="BR1023" s="99" t="s">
        <v>3935</v>
      </c>
      <c r="BS1023" s="99" t="s">
        <v>3874</v>
      </c>
      <c r="BT1023" s="99" t="s">
        <v>3874</v>
      </c>
      <c r="BU1023" s="99" t="s">
        <v>3874</v>
      </c>
      <c r="BV1023" s="99" t="s">
        <v>11718</v>
      </c>
      <c r="BW1023" s="99" t="s">
        <v>11719</v>
      </c>
      <c r="BX1023" s="99">
        <v>3204091698</v>
      </c>
      <c r="BY1023" s="99" t="s">
        <v>4026</v>
      </c>
      <c r="BZ1023" s="99" t="s">
        <v>3938</v>
      </c>
      <c r="CA1023" s="99" t="s">
        <v>3911</v>
      </c>
      <c r="CB1023" s="129">
        <v>3204091698</v>
      </c>
      <c r="CC1023" s="118" t="s">
        <v>11720</v>
      </c>
      <c r="CD1023" s="118">
        <v>32908</v>
      </c>
      <c r="CE1023" s="99" t="s">
        <v>3893</v>
      </c>
      <c r="CF1023" s="99" t="s">
        <v>3894</v>
      </c>
      <c r="CG1023" s="99"/>
      <c r="CH1023" s="118" t="s">
        <v>3893</v>
      </c>
      <c r="CI1023" s="121" t="s">
        <v>5190</v>
      </c>
      <c r="CJ1023" s="99" t="s">
        <v>86</v>
      </c>
      <c r="CK1023" s="99">
        <v>34</v>
      </c>
      <c r="CL1023" s="122" t="s">
        <v>11721</v>
      </c>
      <c r="CM1023" s="117" t="s">
        <v>3917</v>
      </c>
      <c r="CN1023" s="123">
        <v>1</v>
      </c>
    </row>
    <row r="1024" spans="1:92" ht="20.100000000000001" hidden="1" customHeight="1">
      <c r="A1024" s="97">
        <v>947</v>
      </c>
      <c r="B1024" s="98">
        <v>2024</v>
      </c>
      <c r="C1024" s="99" t="s">
        <v>72</v>
      </c>
      <c r="D1024" s="99" t="s">
        <v>11722</v>
      </c>
      <c r="E1024" s="99" t="s">
        <v>6117</v>
      </c>
      <c r="F1024" s="106" t="s">
        <v>3733</v>
      </c>
      <c r="G1024" s="102">
        <v>1010190226</v>
      </c>
      <c r="H1024" s="53">
        <v>9</v>
      </c>
      <c r="I1024" s="149" t="s">
        <v>524</v>
      </c>
      <c r="J1024" s="99">
        <v>1873</v>
      </c>
      <c r="K1024" s="105" t="s">
        <v>3859</v>
      </c>
      <c r="L1024" s="106" t="s">
        <v>74</v>
      </c>
      <c r="M1024" s="99" t="s">
        <v>75</v>
      </c>
      <c r="N1024" s="99" t="s">
        <v>3860</v>
      </c>
      <c r="O1024" s="101" t="s">
        <v>6118</v>
      </c>
      <c r="P1024" s="107">
        <v>45587</v>
      </c>
      <c r="Q1024" s="118" t="s">
        <v>14</v>
      </c>
      <c r="R1024" s="106" t="s">
        <v>4373</v>
      </c>
      <c r="S1024" s="151">
        <v>45593</v>
      </c>
      <c r="T1024" s="118">
        <v>45657</v>
      </c>
      <c r="U1024" s="118" t="s">
        <v>123</v>
      </c>
      <c r="V1024" s="118" t="s">
        <v>123</v>
      </c>
      <c r="W1024" s="118" t="s">
        <v>123</v>
      </c>
      <c r="X1024" s="107" t="s">
        <v>3884</v>
      </c>
      <c r="Y1024" s="53">
        <v>1</v>
      </c>
      <c r="Z1024" s="115" t="str">
        <f>+R1024</f>
        <v>4 Meses</v>
      </c>
      <c r="AA1024" s="118" t="s">
        <v>123</v>
      </c>
      <c r="AD1024" s="118" t="s">
        <v>123</v>
      </c>
      <c r="AE1024" s="118" t="s">
        <v>123</v>
      </c>
      <c r="AF1024" s="118">
        <v>45715</v>
      </c>
      <c r="AG1024" s="110">
        <v>11520000</v>
      </c>
      <c r="AH1024" s="153" t="s">
        <v>123</v>
      </c>
      <c r="AI1024" s="154">
        <v>0</v>
      </c>
      <c r="AJ1024" s="53" t="s">
        <v>123</v>
      </c>
      <c r="AK1024" s="110">
        <f>+AG1024+AI1024</f>
        <v>11520000</v>
      </c>
      <c r="AL1024" s="111" t="str" cm="1">
        <f t="array" aca="1" ref="AL1024" ca="1">_xlfn.IFS(TODAY()&lt;AF1024,AF1024-TODAY(),TODAY()&gt;AF1024,"TERMINADO")</f>
        <v>TERMINADO</v>
      </c>
      <c r="AM1024" s="112" t="s">
        <v>84</v>
      </c>
      <c r="AN1024" s="155" t="s">
        <v>3885</v>
      </c>
      <c r="AO1024" s="113" t="s">
        <v>3863</v>
      </c>
      <c r="AP1024" s="199" t="s">
        <v>6119</v>
      </c>
      <c r="AQ1024" s="195" t="s">
        <v>3865</v>
      </c>
      <c r="AR1024" s="101" t="s">
        <v>183</v>
      </c>
      <c r="AS1024" s="101" t="s">
        <v>183</v>
      </c>
      <c r="AT1024" s="106" t="s">
        <v>4439</v>
      </c>
      <c r="AU1024" s="183" t="s">
        <v>4440</v>
      </c>
      <c r="AV1024" s="99">
        <v>115475</v>
      </c>
      <c r="AW1024" s="99">
        <v>3</v>
      </c>
      <c r="AX1024" s="116">
        <v>2880000</v>
      </c>
      <c r="AY1024" s="117" t="s">
        <v>11723</v>
      </c>
      <c r="AZ1024" s="99"/>
      <c r="BA1024" s="117" t="s">
        <v>181</v>
      </c>
      <c r="BB1024" s="99">
        <v>2001</v>
      </c>
      <c r="BC1024" s="118">
        <v>45575</v>
      </c>
      <c r="BD1024" s="116">
        <v>34560000</v>
      </c>
      <c r="BE1024" s="99">
        <v>2309</v>
      </c>
      <c r="BF1024" s="116">
        <v>11520000</v>
      </c>
      <c r="BG1024" s="118">
        <v>45593</v>
      </c>
      <c r="BH1024" s="117"/>
      <c r="BI1024" s="118" t="s">
        <v>11724</v>
      </c>
      <c r="BJ1024" s="99">
        <v>1</v>
      </c>
      <c r="BK1024" s="99" t="s">
        <v>3874</v>
      </c>
      <c r="BL1024" s="99" t="s">
        <v>3891</v>
      </c>
      <c r="BM1024" s="118" t="s">
        <v>3905</v>
      </c>
      <c r="BN1024" s="99" t="s">
        <v>3906</v>
      </c>
      <c r="BO1024" s="99" t="s">
        <v>3874</v>
      </c>
      <c r="BP1024" s="99" t="s">
        <v>3874</v>
      </c>
      <c r="BQ1024" s="99" t="s">
        <v>123</v>
      </c>
      <c r="BR1024" s="99" t="s">
        <v>3935</v>
      </c>
      <c r="BS1024" s="99" t="s">
        <v>3874</v>
      </c>
      <c r="BT1024" s="99" t="s">
        <v>3874</v>
      </c>
      <c r="BU1024" s="99" t="s">
        <v>3874</v>
      </c>
      <c r="BV1024" s="99" t="s">
        <v>11718</v>
      </c>
      <c r="BW1024" s="99" t="s">
        <v>11719</v>
      </c>
      <c r="BX1024" s="99">
        <v>3204091698</v>
      </c>
      <c r="BY1024" s="99" t="s">
        <v>4026</v>
      </c>
      <c r="BZ1024" s="99" t="s">
        <v>3938</v>
      </c>
      <c r="CA1024" s="99" t="s">
        <v>3911</v>
      </c>
      <c r="CB1024" s="129">
        <v>3204091698</v>
      </c>
      <c r="CC1024" s="118" t="s">
        <v>11720</v>
      </c>
      <c r="CD1024" s="118">
        <v>32908</v>
      </c>
      <c r="CE1024" s="99" t="s">
        <v>3893</v>
      </c>
      <c r="CF1024" s="99" t="s">
        <v>3894</v>
      </c>
      <c r="CG1024" s="118"/>
      <c r="CH1024" s="118" t="s">
        <v>3893</v>
      </c>
      <c r="CI1024" s="118" t="s">
        <v>5190</v>
      </c>
      <c r="CJ1024" s="117"/>
      <c r="CK1024" s="115"/>
      <c r="CL1024" s="99"/>
      <c r="CM1024" s="166" t="s">
        <v>14</v>
      </c>
      <c r="CN1024" s="123">
        <v>1</v>
      </c>
    </row>
    <row r="1025" spans="1:92" ht="20.100000000000001" hidden="1" customHeight="1">
      <c r="A1025" s="97">
        <v>940</v>
      </c>
      <c r="B1025" s="98">
        <v>2024</v>
      </c>
      <c r="C1025" s="99" t="s">
        <v>72</v>
      </c>
      <c r="D1025" s="99" t="s">
        <v>11725</v>
      </c>
      <c r="E1025" s="99" t="s">
        <v>6131</v>
      </c>
      <c r="F1025" s="101" t="s">
        <v>11726</v>
      </c>
      <c r="G1025" s="102">
        <v>1022342044</v>
      </c>
      <c r="H1025" s="53">
        <v>2</v>
      </c>
      <c r="I1025" s="149" t="s">
        <v>4226</v>
      </c>
      <c r="J1025" s="104" t="s">
        <v>1069</v>
      </c>
      <c r="K1025" s="105" t="s">
        <v>6133</v>
      </c>
      <c r="L1025" s="101" t="s">
        <v>74</v>
      </c>
      <c r="M1025" s="53" t="s">
        <v>75</v>
      </c>
      <c r="N1025" s="53" t="s">
        <v>3860</v>
      </c>
      <c r="O1025" s="101" t="s">
        <v>896</v>
      </c>
      <c r="P1025" s="107">
        <v>45589</v>
      </c>
      <c r="Q1025" s="118" t="s">
        <v>14</v>
      </c>
      <c r="R1025" s="108" t="s">
        <v>4228</v>
      </c>
      <c r="S1025" s="159">
        <v>45593</v>
      </c>
      <c r="T1025" s="107">
        <v>45657</v>
      </c>
      <c r="U1025" s="107">
        <v>45637</v>
      </c>
      <c r="V1025" s="101" t="s">
        <v>2087</v>
      </c>
      <c r="W1025" s="102">
        <v>1022982221</v>
      </c>
      <c r="X1025" s="107" t="s">
        <v>3884</v>
      </c>
      <c r="Y1025" s="53">
        <v>1</v>
      </c>
      <c r="Z1025" s="53" t="s">
        <v>4228</v>
      </c>
      <c r="AA1025" s="107" t="s">
        <v>123</v>
      </c>
      <c r="AD1025" s="107" t="s">
        <v>123</v>
      </c>
      <c r="AE1025" s="107" t="s">
        <v>123</v>
      </c>
      <c r="AF1025" s="107">
        <v>45684</v>
      </c>
      <c r="AG1025" s="110">
        <v>17100000</v>
      </c>
      <c r="AH1025" s="135" t="s">
        <v>123</v>
      </c>
      <c r="AI1025" s="110">
        <v>0</v>
      </c>
      <c r="AJ1025" s="53" t="s">
        <v>123</v>
      </c>
      <c r="AK1025" s="110">
        <f>+AG1025+AI1025</f>
        <v>17100000</v>
      </c>
      <c r="AL1025" s="111" t="str" cm="1">
        <f t="array" aca="1" ref="AL1025" ca="1">_xlfn.IFS(TODAY()&lt;AF1025,AF1025-TODAY(),TODAY()&gt;AF1025,"TERMINADO")</f>
        <v>TERMINADO</v>
      </c>
      <c r="AM1025" s="155" t="s">
        <v>84</v>
      </c>
      <c r="AN1025" s="155" t="s">
        <v>3885</v>
      </c>
      <c r="AO1025" s="113" t="s">
        <v>3863</v>
      </c>
      <c r="AP1025" s="199" t="s">
        <v>6134</v>
      </c>
      <c r="AQ1025" s="222" t="s">
        <v>3865</v>
      </c>
      <c r="AR1025" s="101" t="s">
        <v>297</v>
      </c>
      <c r="AS1025" s="101" t="s">
        <v>5182</v>
      </c>
      <c r="AT1025" s="168" t="s">
        <v>6135</v>
      </c>
      <c r="AU1025" s="133" t="s">
        <v>6136</v>
      </c>
      <c r="AV1025" s="99">
        <v>118260</v>
      </c>
      <c r="AW1025" s="99">
        <v>14</v>
      </c>
      <c r="AX1025" s="116">
        <v>5700000</v>
      </c>
      <c r="AY1025" s="117" t="s">
        <v>11727</v>
      </c>
      <c r="AZ1025" s="99"/>
      <c r="BA1025" s="117" t="s">
        <v>181</v>
      </c>
      <c r="BB1025" s="99">
        <v>1992</v>
      </c>
      <c r="BC1025" s="118">
        <v>45575</v>
      </c>
      <c r="BD1025" s="116">
        <v>239400000</v>
      </c>
      <c r="BE1025" s="99">
        <v>2311</v>
      </c>
      <c r="BF1025" s="116">
        <v>17100000</v>
      </c>
      <c r="BG1025" s="118">
        <v>45593</v>
      </c>
      <c r="BH1025" s="117"/>
      <c r="BI1025" s="118">
        <v>45589</v>
      </c>
      <c r="BJ1025" s="99">
        <v>2</v>
      </c>
      <c r="BK1025" s="99"/>
      <c r="BL1025" s="254" t="s">
        <v>4008</v>
      </c>
      <c r="BM1025" s="118"/>
      <c r="BN1025" s="99"/>
      <c r="BO1025" s="99"/>
      <c r="BP1025" s="99"/>
      <c r="BQ1025" s="99"/>
      <c r="BR1025" s="99"/>
      <c r="BS1025" s="99"/>
      <c r="BT1025" s="99"/>
      <c r="BU1025" s="99"/>
      <c r="BV1025" s="99"/>
      <c r="BW1025" s="99"/>
      <c r="BX1025" s="99"/>
      <c r="BY1025" s="99"/>
      <c r="BZ1025" s="99"/>
      <c r="CA1025" s="99"/>
      <c r="CB1025" s="129">
        <v>3219557343</v>
      </c>
      <c r="CC1025" s="118" t="s">
        <v>11728</v>
      </c>
      <c r="CD1025" s="118">
        <v>33960</v>
      </c>
      <c r="CE1025" s="99" t="s">
        <v>3872</v>
      </c>
      <c r="CF1025" s="99" t="s">
        <v>3873</v>
      </c>
      <c r="CG1025" s="118"/>
      <c r="CH1025" s="118" t="s">
        <v>3977</v>
      </c>
      <c r="CI1025" s="121" t="s">
        <v>11729</v>
      </c>
      <c r="CJ1025" s="117"/>
      <c r="CK1025" s="115"/>
      <c r="CL1025" s="99"/>
      <c r="CM1025" s="166" t="s">
        <v>14</v>
      </c>
      <c r="CN1025" s="123">
        <v>1</v>
      </c>
    </row>
    <row r="1026" spans="1:92" ht="20.100000000000001" hidden="1" customHeight="1">
      <c r="A1026" s="97">
        <v>226</v>
      </c>
      <c r="B1026" s="98">
        <v>2024</v>
      </c>
      <c r="C1026" s="99" t="s">
        <v>72</v>
      </c>
      <c r="D1026" s="99" t="s">
        <v>11730</v>
      </c>
      <c r="E1026" s="99" t="s">
        <v>11731</v>
      </c>
      <c r="F1026" s="101" t="s">
        <v>3739</v>
      </c>
      <c r="G1026" s="102">
        <v>80809808</v>
      </c>
      <c r="H1026" s="53">
        <v>9</v>
      </c>
      <c r="I1026" s="103" t="s">
        <v>81</v>
      </c>
      <c r="J1026" s="104" t="s">
        <v>635</v>
      </c>
      <c r="K1026" s="105" t="s">
        <v>3859</v>
      </c>
      <c r="L1026" s="106" t="s">
        <v>74</v>
      </c>
      <c r="M1026" s="99" t="s">
        <v>75</v>
      </c>
      <c r="N1026" s="53" t="s">
        <v>3860</v>
      </c>
      <c r="O1026" s="101" t="s">
        <v>1690</v>
      </c>
      <c r="P1026" s="107">
        <v>45357</v>
      </c>
      <c r="Q1026" s="107" t="s">
        <v>7</v>
      </c>
      <c r="R1026" s="108" t="s">
        <v>3861</v>
      </c>
      <c r="S1026" s="107">
        <v>45359</v>
      </c>
      <c r="T1026" s="107">
        <v>45480</v>
      </c>
      <c r="U1026" s="107" t="s">
        <v>123</v>
      </c>
      <c r="V1026" s="107" t="s">
        <v>123</v>
      </c>
      <c r="W1026" s="107" t="s">
        <v>123</v>
      </c>
      <c r="X1026" s="53" t="s">
        <v>3862</v>
      </c>
      <c r="Y1026" s="53">
        <v>1</v>
      </c>
      <c r="Z1026" s="53" t="s">
        <v>3612</v>
      </c>
      <c r="AA1026" s="107">
        <v>45478</v>
      </c>
      <c r="AB1026" s="226"/>
      <c r="AC1026" s="226"/>
      <c r="AD1026" s="107" t="s">
        <v>123</v>
      </c>
      <c r="AE1026" s="107" t="s">
        <v>123</v>
      </c>
      <c r="AF1026" s="107">
        <v>45542</v>
      </c>
      <c r="AG1026" s="110">
        <v>15600000</v>
      </c>
      <c r="AH1026" s="107">
        <v>45478</v>
      </c>
      <c r="AI1026" s="110">
        <v>7800000</v>
      </c>
      <c r="AJ1026" s="51">
        <v>1</v>
      </c>
      <c r="AK1026" s="110">
        <v>23400000</v>
      </c>
      <c r="AL1026" s="111" t="str" cm="1">
        <f t="array" aca="1" ref="AL1026" ca="1">_xlfn.IFS(TODAY()&lt;AF1026,AF1026-TODAY(),TODAY()&gt;AF1026,"TERMINADO")</f>
        <v>TERMINADO</v>
      </c>
      <c r="AM1026" s="112" t="s">
        <v>84</v>
      </c>
      <c r="AN1026" s="112" t="s">
        <v>85</v>
      </c>
      <c r="AO1026" s="113" t="s">
        <v>3863</v>
      </c>
      <c r="AP1026" s="199" t="s">
        <v>11732</v>
      </c>
      <c r="AQ1026" s="195" t="s">
        <v>3865</v>
      </c>
      <c r="AR1026" s="101" t="s">
        <v>663</v>
      </c>
      <c r="AS1026" s="101" t="s">
        <v>141</v>
      </c>
      <c r="AT1026" s="168" t="s">
        <v>11733</v>
      </c>
      <c r="AU1026" s="133" t="s">
        <v>11734</v>
      </c>
      <c r="AV1026" s="99">
        <v>103850</v>
      </c>
      <c r="AW1026" s="99">
        <v>1</v>
      </c>
      <c r="AX1026" s="116">
        <v>3900000</v>
      </c>
      <c r="AY1026" s="117" t="s">
        <v>11735</v>
      </c>
      <c r="AZ1026" s="99">
        <v>120</v>
      </c>
      <c r="BA1026" s="117" t="s">
        <v>181</v>
      </c>
      <c r="BB1026" s="99">
        <v>1126</v>
      </c>
      <c r="BC1026" s="118">
        <v>45352</v>
      </c>
      <c r="BD1026" s="116">
        <v>15600000</v>
      </c>
      <c r="BE1026" s="99">
        <v>1204</v>
      </c>
      <c r="BF1026" s="116">
        <v>15600000</v>
      </c>
      <c r="BG1026" s="118">
        <v>45359</v>
      </c>
      <c r="BH1026" s="99" t="s">
        <v>181</v>
      </c>
      <c r="BI1026" s="118" t="s">
        <v>11736</v>
      </c>
      <c r="BJ1026" s="99">
        <v>1</v>
      </c>
      <c r="BK1026" s="99" t="s">
        <v>3874</v>
      </c>
      <c r="BL1026" s="99" t="s">
        <v>4008</v>
      </c>
      <c r="BM1026" s="118" t="s">
        <v>4009</v>
      </c>
      <c r="BN1026" s="99" t="s">
        <v>3906</v>
      </c>
      <c r="BO1026" s="99" t="s">
        <v>3874</v>
      </c>
      <c r="BP1026" s="99" t="s">
        <v>3874</v>
      </c>
      <c r="BQ1026" s="99" t="s">
        <v>10473</v>
      </c>
      <c r="BR1026" s="99" t="s">
        <v>3874</v>
      </c>
      <c r="BS1026" s="99" t="s">
        <v>3874</v>
      </c>
      <c r="BT1026" s="99" t="s">
        <v>3874</v>
      </c>
      <c r="BU1026" s="99" t="s">
        <v>3874</v>
      </c>
      <c r="BV1026" s="99" t="s">
        <v>11737</v>
      </c>
      <c r="BW1026" s="99" t="s">
        <v>3908</v>
      </c>
      <c r="BX1026" s="99" t="s">
        <v>11738</v>
      </c>
      <c r="BY1026" s="99" t="s">
        <v>4137</v>
      </c>
      <c r="BZ1026" s="99" t="s">
        <v>3910</v>
      </c>
      <c r="CA1026" s="99" t="s">
        <v>3952</v>
      </c>
      <c r="CB1026" s="129">
        <v>3103376220</v>
      </c>
      <c r="CC1026" s="118" t="s">
        <v>11739</v>
      </c>
      <c r="CD1026" s="118">
        <v>30961</v>
      </c>
      <c r="CE1026" s="118" t="s">
        <v>3913</v>
      </c>
      <c r="CF1026" s="99" t="s">
        <v>3894</v>
      </c>
      <c r="CG1026" s="118" t="s">
        <v>3874</v>
      </c>
      <c r="CH1026" s="118" t="s">
        <v>11740</v>
      </c>
      <c r="CI1026" s="121" t="s">
        <v>11741</v>
      </c>
      <c r="CJ1026" s="99" t="s">
        <v>181</v>
      </c>
      <c r="CK1026" s="99">
        <v>40</v>
      </c>
      <c r="CL1026" s="122" t="s">
        <v>11742</v>
      </c>
      <c r="CM1026" s="99" t="s">
        <v>3878</v>
      </c>
      <c r="CN1026" s="123">
        <v>1</v>
      </c>
    </row>
    <row r="1027" spans="1:92" ht="20.100000000000001" hidden="1" customHeight="1">
      <c r="A1027" s="97">
        <v>710</v>
      </c>
      <c r="B1027" s="98">
        <v>2024</v>
      </c>
      <c r="C1027" s="99" t="s">
        <v>72</v>
      </c>
      <c r="D1027" s="99" t="s">
        <v>11743</v>
      </c>
      <c r="E1027" s="99" t="s">
        <v>11744</v>
      </c>
      <c r="F1027" s="101" t="s">
        <v>5157</v>
      </c>
      <c r="G1027" s="102">
        <v>1026302190</v>
      </c>
      <c r="H1027" s="53">
        <v>3</v>
      </c>
      <c r="I1027" s="106" t="s">
        <v>4096</v>
      </c>
      <c r="J1027" s="99">
        <v>1873</v>
      </c>
      <c r="K1027" s="105" t="s">
        <v>3859</v>
      </c>
      <c r="L1027" s="101" t="s">
        <v>74</v>
      </c>
      <c r="M1027" s="53" t="s">
        <v>75</v>
      </c>
      <c r="N1027" s="53" t="s">
        <v>3860</v>
      </c>
      <c r="O1027" s="101" t="s">
        <v>11745</v>
      </c>
      <c r="P1027" s="107">
        <v>45541</v>
      </c>
      <c r="Q1027" s="118" t="s">
        <v>13</v>
      </c>
      <c r="R1027" s="108" t="s">
        <v>3861</v>
      </c>
      <c r="S1027" s="107">
        <v>45545</v>
      </c>
      <c r="T1027" s="107">
        <v>45657</v>
      </c>
      <c r="U1027" s="107" t="s">
        <v>123</v>
      </c>
      <c r="V1027" s="107" t="s">
        <v>123</v>
      </c>
      <c r="W1027" s="107" t="s">
        <v>123</v>
      </c>
      <c r="X1027" s="107" t="s">
        <v>4361</v>
      </c>
      <c r="Y1027" s="53">
        <v>1</v>
      </c>
      <c r="Z1027" s="102" t="s">
        <v>4362</v>
      </c>
      <c r="AA1027" s="107">
        <v>45653</v>
      </c>
      <c r="AD1027" s="107" t="s">
        <v>123</v>
      </c>
      <c r="AE1027" s="107" t="s">
        <v>123</v>
      </c>
      <c r="AF1027" s="107">
        <v>45697</v>
      </c>
      <c r="AG1027" s="130">
        <f>+AX1027*4</f>
        <v>21836000</v>
      </c>
      <c r="AH1027" s="107">
        <v>45653</v>
      </c>
      <c r="AI1027" s="110">
        <v>5459000</v>
      </c>
      <c r="AJ1027" s="51">
        <v>1</v>
      </c>
      <c r="AK1027" s="110">
        <f>+AG1027+AI1027</f>
        <v>27295000</v>
      </c>
      <c r="AL1027" s="111" t="str" cm="1">
        <f t="array" aca="1" ref="AL1027" ca="1">_xlfn.IFS(TODAY()&lt;AF1027,AF1027-TODAY(),TODAY()&gt;AF1027,"TERMINADO")</f>
        <v>TERMINADO</v>
      </c>
      <c r="AM1027" s="112" t="s">
        <v>84</v>
      </c>
      <c r="AN1027" s="112" t="s">
        <v>3885</v>
      </c>
      <c r="AO1027" s="113" t="s">
        <v>3863</v>
      </c>
      <c r="AP1027" s="502" t="s">
        <v>11746</v>
      </c>
      <c r="AQ1027" s="222" t="s">
        <v>3865</v>
      </c>
      <c r="AR1027" s="200" t="s">
        <v>481</v>
      </c>
      <c r="AS1027" s="101" t="s">
        <v>482</v>
      </c>
      <c r="AT1027" s="234" t="s">
        <v>4614</v>
      </c>
      <c r="AU1027" s="282">
        <v>20245420025813</v>
      </c>
      <c r="AV1027" s="99">
        <v>116598</v>
      </c>
      <c r="AW1027" s="99">
        <v>1</v>
      </c>
      <c r="AX1027" s="116">
        <f>+BD1027/4</f>
        <v>5459000</v>
      </c>
      <c r="AY1027" s="117" t="s">
        <v>11747</v>
      </c>
      <c r="AZ1027" s="99"/>
      <c r="BA1027" s="99" t="s">
        <v>181</v>
      </c>
      <c r="BB1027" s="99">
        <v>1862</v>
      </c>
      <c r="BC1027" s="118">
        <v>45539</v>
      </c>
      <c r="BD1027" s="116">
        <v>21836000</v>
      </c>
      <c r="BE1027" s="99">
        <v>2075</v>
      </c>
      <c r="BF1027" s="116">
        <v>21836000</v>
      </c>
      <c r="BG1027" s="118">
        <v>45545</v>
      </c>
      <c r="BH1027" s="99" t="s">
        <v>181</v>
      </c>
      <c r="BI1027" s="118">
        <v>45544</v>
      </c>
      <c r="BJ1027" s="99">
        <v>3</v>
      </c>
      <c r="BK1027" s="99" t="s">
        <v>3869</v>
      </c>
      <c r="BL1027" s="99" t="s">
        <v>4008</v>
      </c>
      <c r="BM1027" s="99"/>
      <c r="BN1027" s="99"/>
      <c r="BO1027" s="99"/>
      <c r="BP1027" s="99"/>
      <c r="BQ1027" s="99"/>
      <c r="BR1027" s="99"/>
      <c r="BS1027" s="99"/>
      <c r="BT1027" s="99"/>
      <c r="BU1027" s="99"/>
      <c r="BV1027" s="99"/>
      <c r="BW1027" s="99"/>
      <c r="BX1027" s="99"/>
      <c r="BY1027" s="99"/>
      <c r="BZ1027" s="99"/>
      <c r="CA1027" s="99"/>
      <c r="CB1027" s="129">
        <v>3013406144</v>
      </c>
      <c r="CC1027" s="118" t="s">
        <v>11748</v>
      </c>
      <c r="CD1027" s="118">
        <v>35534</v>
      </c>
      <c r="CE1027" s="99" t="s">
        <v>4028</v>
      </c>
      <c r="CF1027" s="99" t="s">
        <v>3873</v>
      </c>
      <c r="CG1027" s="99"/>
      <c r="CH1027" s="118" t="s">
        <v>3977</v>
      </c>
      <c r="CI1027" s="118" t="s">
        <v>11749</v>
      </c>
      <c r="CJ1027" s="99"/>
      <c r="CK1027" s="99" t="s">
        <v>11750</v>
      </c>
      <c r="CL1027" s="122"/>
      <c r="CM1027" s="117" t="s">
        <v>13</v>
      </c>
      <c r="CN1027" s="123">
        <v>1</v>
      </c>
    </row>
    <row r="1028" spans="1:92" ht="20.100000000000001" hidden="1" customHeight="1">
      <c r="A1028" s="97">
        <v>610</v>
      </c>
      <c r="B1028" s="98">
        <v>2024</v>
      </c>
      <c r="C1028" s="99" t="s">
        <v>72</v>
      </c>
      <c r="D1028" s="99" t="s">
        <v>11751</v>
      </c>
      <c r="E1028" s="99" t="s">
        <v>11752</v>
      </c>
      <c r="F1028" s="101" t="s">
        <v>3984</v>
      </c>
      <c r="G1028" s="102">
        <v>52890907</v>
      </c>
      <c r="H1028" s="53">
        <v>1</v>
      </c>
      <c r="I1028" s="331" t="s">
        <v>2494</v>
      </c>
      <c r="J1028" s="99">
        <v>1873</v>
      </c>
      <c r="K1028" s="105" t="s">
        <v>3859</v>
      </c>
      <c r="L1028" s="101" t="s">
        <v>74</v>
      </c>
      <c r="M1028" s="53" t="s">
        <v>75</v>
      </c>
      <c r="N1028" s="53" t="s">
        <v>3860</v>
      </c>
      <c r="O1028" s="101" t="s">
        <v>11753</v>
      </c>
      <c r="P1028" s="107">
        <v>45489</v>
      </c>
      <c r="Q1028" s="118" t="s">
        <v>11</v>
      </c>
      <c r="R1028" s="108" t="s">
        <v>3861</v>
      </c>
      <c r="S1028" s="118">
        <v>45490</v>
      </c>
      <c r="T1028" s="118">
        <v>45612</v>
      </c>
      <c r="U1028" s="107"/>
      <c r="V1028" s="107"/>
      <c r="W1028" s="102"/>
      <c r="X1028" s="53" t="s">
        <v>3862</v>
      </c>
      <c r="Y1028" s="53">
        <v>1</v>
      </c>
      <c r="Z1028" s="102" t="s">
        <v>3612</v>
      </c>
      <c r="AA1028" s="107">
        <v>45611</v>
      </c>
      <c r="AD1028" s="107"/>
      <c r="AE1028" s="107"/>
      <c r="AF1028" s="118">
        <v>45673</v>
      </c>
      <c r="AG1028" s="110">
        <v>36000000</v>
      </c>
      <c r="AH1028" s="107">
        <v>45611</v>
      </c>
      <c r="AI1028" s="110">
        <v>18000000</v>
      </c>
      <c r="AJ1028" s="51">
        <v>1</v>
      </c>
      <c r="AK1028" s="110">
        <f>+AG1028+AI1028</f>
        <v>54000000</v>
      </c>
      <c r="AL1028" s="111" t="str" cm="1">
        <f t="array" aca="1" ref="AL1028" ca="1">_xlfn.IFS(TODAY()&lt;AF1028,AF1028-TODAY(),TODAY()&gt;AF1028,"TERMINADO")</f>
        <v>TERMINADO</v>
      </c>
      <c r="AM1028" s="112" t="s">
        <v>84</v>
      </c>
      <c r="AN1028" s="112" t="s">
        <v>85</v>
      </c>
      <c r="AO1028" s="113" t="s">
        <v>3863</v>
      </c>
      <c r="AP1028" s="199" t="s">
        <v>11754</v>
      </c>
      <c r="AQ1028" s="222" t="s">
        <v>3865</v>
      </c>
      <c r="AR1028" s="200" t="s">
        <v>425</v>
      </c>
      <c r="AS1028" s="101" t="s">
        <v>141</v>
      </c>
      <c r="AT1028" s="200" t="s">
        <v>4403</v>
      </c>
      <c r="AU1028" s="173">
        <v>20245420021233</v>
      </c>
      <c r="AV1028" s="99">
        <v>113263</v>
      </c>
      <c r="AW1028" s="99">
        <v>1</v>
      </c>
      <c r="AX1028" s="116">
        <v>9000000</v>
      </c>
      <c r="AY1028" s="117" t="s">
        <v>11755</v>
      </c>
      <c r="AZ1028" s="99">
        <v>120</v>
      </c>
      <c r="BA1028" s="117" t="s">
        <v>181</v>
      </c>
      <c r="BB1028" s="99">
        <v>1736</v>
      </c>
      <c r="BC1028" s="118">
        <v>45485</v>
      </c>
      <c r="BD1028" s="116">
        <v>36000000</v>
      </c>
      <c r="BE1028" s="99">
        <v>1941</v>
      </c>
      <c r="BF1028" s="116">
        <v>36000000</v>
      </c>
      <c r="BG1028" s="118">
        <v>45490</v>
      </c>
      <c r="BH1028" s="117" t="s">
        <v>181</v>
      </c>
      <c r="BI1028" s="118" t="s">
        <v>11756</v>
      </c>
      <c r="BJ1028" s="99">
        <v>1</v>
      </c>
      <c r="BK1028" s="99" t="s">
        <v>3874</v>
      </c>
      <c r="BL1028" s="99" t="s">
        <v>3891</v>
      </c>
      <c r="BM1028" s="118" t="s">
        <v>3905</v>
      </c>
      <c r="BN1028" s="99" t="s">
        <v>3906</v>
      </c>
      <c r="BO1028" s="99" t="s">
        <v>3874</v>
      </c>
      <c r="BP1028" s="99" t="s">
        <v>3874</v>
      </c>
      <c r="BQ1028" s="99" t="s">
        <v>123</v>
      </c>
      <c r="BR1028" s="99" t="s">
        <v>3874</v>
      </c>
      <c r="BS1028" s="99" t="s">
        <v>3874</v>
      </c>
      <c r="BT1028" s="99" t="s">
        <v>3874</v>
      </c>
      <c r="BU1028" s="99" t="s">
        <v>3874</v>
      </c>
      <c r="BV1028" s="99" t="s">
        <v>11757</v>
      </c>
      <c r="BW1028" s="99" t="s">
        <v>4293</v>
      </c>
      <c r="BX1028" s="99" t="s">
        <v>11758</v>
      </c>
      <c r="BY1028" s="99" t="s">
        <v>4137</v>
      </c>
      <c r="BZ1028" s="99" t="s">
        <v>3951</v>
      </c>
      <c r="CA1028" s="99" t="s">
        <v>4012</v>
      </c>
      <c r="CB1028" s="129">
        <v>3103045907</v>
      </c>
      <c r="CC1028" s="118" t="s">
        <v>11759</v>
      </c>
      <c r="CD1028" s="118">
        <v>29835</v>
      </c>
      <c r="CE1028" s="118" t="s">
        <v>3872</v>
      </c>
      <c r="CF1028" s="99" t="s">
        <v>3873</v>
      </c>
      <c r="CG1028" s="118"/>
      <c r="CH1028" s="118" t="s">
        <v>11760</v>
      </c>
      <c r="CI1028" s="118" t="s">
        <v>11761</v>
      </c>
      <c r="CJ1028" s="99"/>
      <c r="CK1028" s="99">
        <v>43</v>
      </c>
      <c r="CL1028" s="122" t="s">
        <v>11762</v>
      </c>
      <c r="CM1028" s="99" t="s">
        <v>3878</v>
      </c>
      <c r="CN1028" s="123">
        <v>1</v>
      </c>
    </row>
    <row r="1029" spans="1:92" ht="20.100000000000001" hidden="1" customHeight="1">
      <c r="A1029" s="97">
        <v>139</v>
      </c>
      <c r="B1029" s="98">
        <v>2024</v>
      </c>
      <c r="C1029" s="99" t="s">
        <v>72</v>
      </c>
      <c r="D1029" s="100" t="s">
        <v>11763</v>
      </c>
      <c r="E1029" s="99" t="s">
        <v>11764</v>
      </c>
      <c r="F1029" s="106" t="s">
        <v>3755</v>
      </c>
      <c r="G1029" s="115">
        <v>1022324966</v>
      </c>
      <c r="H1029" s="99">
        <v>1</v>
      </c>
      <c r="I1029" s="103" t="s">
        <v>2925</v>
      </c>
      <c r="J1029" s="104" t="s">
        <v>635</v>
      </c>
      <c r="K1029" s="105" t="s">
        <v>3859</v>
      </c>
      <c r="L1029" s="106" t="s">
        <v>74</v>
      </c>
      <c r="M1029" s="99" t="s">
        <v>75</v>
      </c>
      <c r="N1029" s="53" t="s">
        <v>3860</v>
      </c>
      <c r="O1029" s="101" t="s">
        <v>1732</v>
      </c>
      <c r="P1029" s="118">
        <v>45348</v>
      </c>
      <c r="Q1029" s="107" t="s">
        <v>6</v>
      </c>
      <c r="R1029" s="106" t="s">
        <v>3861</v>
      </c>
      <c r="S1029" s="118">
        <v>45350</v>
      </c>
      <c r="T1029" s="118">
        <v>45470</v>
      </c>
      <c r="U1029" s="107" t="s">
        <v>123</v>
      </c>
      <c r="V1029" s="107" t="s">
        <v>123</v>
      </c>
      <c r="W1029" s="107" t="s">
        <v>123</v>
      </c>
      <c r="X1029" s="53" t="s">
        <v>3862</v>
      </c>
      <c r="Y1029" s="53">
        <v>1</v>
      </c>
      <c r="Z1029" s="53" t="s">
        <v>3612</v>
      </c>
      <c r="AA1029" s="107">
        <v>45455</v>
      </c>
      <c r="AB1029" s="226"/>
      <c r="AC1029" s="226"/>
      <c r="AD1029" s="107" t="s">
        <v>123</v>
      </c>
      <c r="AE1029" s="107" t="s">
        <v>123</v>
      </c>
      <c r="AF1029" s="107">
        <v>45531</v>
      </c>
      <c r="AG1029" s="130">
        <v>9600000</v>
      </c>
      <c r="AH1029" s="107">
        <v>45455</v>
      </c>
      <c r="AI1029" s="110">
        <v>4800000</v>
      </c>
      <c r="AJ1029" s="51">
        <v>1</v>
      </c>
      <c r="AK1029" s="130">
        <v>14400000</v>
      </c>
      <c r="AL1029" s="111" t="str" cm="1">
        <f t="array" aca="1" ref="AL1029" ca="1">_xlfn.IFS(TODAY()&lt;AF1029,AF1029-TODAY(),TODAY()&gt;AF1029,"TERMINADO")</f>
        <v>TERMINADO</v>
      </c>
      <c r="AM1029" s="112" t="s">
        <v>84</v>
      </c>
      <c r="AN1029" s="112" t="s">
        <v>85</v>
      </c>
      <c r="AO1029" s="113" t="s">
        <v>3863</v>
      </c>
      <c r="AP1029" s="199" t="s">
        <v>11765</v>
      </c>
      <c r="AQ1029" s="195" t="s">
        <v>3865</v>
      </c>
      <c r="AR1029" s="106" t="s">
        <v>1737</v>
      </c>
      <c r="AS1029" s="101" t="s">
        <v>151</v>
      </c>
      <c r="AT1029" s="510" t="s">
        <v>8633</v>
      </c>
      <c r="AU1029" s="190" t="s">
        <v>8634</v>
      </c>
      <c r="AV1029" s="99">
        <v>103839</v>
      </c>
      <c r="AW1029" s="99">
        <v>1</v>
      </c>
      <c r="AX1029" s="116">
        <v>2400000</v>
      </c>
      <c r="AY1029" s="117" t="s">
        <v>11766</v>
      </c>
      <c r="AZ1029" s="99">
        <v>120</v>
      </c>
      <c r="BA1029" s="117" t="s">
        <v>181</v>
      </c>
      <c r="BB1029" s="99">
        <v>1090</v>
      </c>
      <c r="BC1029" s="118">
        <v>45343</v>
      </c>
      <c r="BD1029" s="116">
        <v>9600000</v>
      </c>
      <c r="BE1029" s="99">
        <v>1145</v>
      </c>
      <c r="BF1029" s="116">
        <v>9600000</v>
      </c>
      <c r="BG1029" s="118">
        <v>45349</v>
      </c>
      <c r="BH1029" s="117" t="s">
        <v>181</v>
      </c>
      <c r="BI1029" s="118">
        <v>45349</v>
      </c>
      <c r="BJ1029" s="99">
        <v>1</v>
      </c>
      <c r="BK1029" s="99" t="s">
        <v>3869</v>
      </c>
      <c r="BL1029" s="99"/>
      <c r="BM1029" s="118" t="s">
        <v>3870</v>
      </c>
      <c r="BN1029" s="99" t="s">
        <v>86</v>
      </c>
      <c r="BO1029" s="99"/>
      <c r="BP1029" s="99"/>
      <c r="BQ1029" s="99"/>
      <c r="BR1029" s="99"/>
      <c r="BS1029" s="99"/>
      <c r="BT1029" s="99"/>
      <c r="BU1029" s="99"/>
      <c r="BV1029" s="99"/>
      <c r="BW1029" s="99"/>
      <c r="BX1029" s="99"/>
      <c r="BY1029" s="99"/>
      <c r="BZ1029" s="99"/>
      <c r="CA1029" s="99"/>
      <c r="CB1029" s="129">
        <v>3164228462</v>
      </c>
      <c r="CC1029" s="118" t="s">
        <v>11767</v>
      </c>
      <c r="CD1029" s="118">
        <v>31277</v>
      </c>
      <c r="CE1029" s="118" t="s">
        <v>3893</v>
      </c>
      <c r="CF1029" s="99" t="s">
        <v>3894</v>
      </c>
      <c r="CG1029" s="118" t="s">
        <v>3874</v>
      </c>
      <c r="CH1029" s="118" t="s">
        <v>3893</v>
      </c>
      <c r="CI1029" s="118" t="s">
        <v>11768</v>
      </c>
      <c r="CJ1029" s="99" t="s">
        <v>86</v>
      </c>
      <c r="CK1029" s="99">
        <v>39</v>
      </c>
      <c r="CL1029" s="122" t="s">
        <v>11769</v>
      </c>
      <c r="CM1029" s="99" t="s">
        <v>3878</v>
      </c>
      <c r="CN1029" s="123">
        <v>1</v>
      </c>
    </row>
    <row r="1030" spans="1:92" ht="20.100000000000001" hidden="1" customHeight="1">
      <c r="A1030" s="97">
        <v>679</v>
      </c>
      <c r="B1030" s="98">
        <v>2024</v>
      </c>
      <c r="C1030" s="99" t="s">
        <v>72</v>
      </c>
      <c r="D1030" s="100" t="s">
        <v>11770</v>
      </c>
      <c r="E1030" s="99" t="s">
        <v>11771</v>
      </c>
      <c r="F1030" s="106" t="s">
        <v>3755</v>
      </c>
      <c r="G1030" s="115">
        <v>1022324966</v>
      </c>
      <c r="H1030" s="99">
        <v>1</v>
      </c>
      <c r="I1030" s="103" t="s">
        <v>81</v>
      </c>
      <c r="J1030" s="99">
        <v>1873</v>
      </c>
      <c r="K1030" s="105" t="s">
        <v>3859</v>
      </c>
      <c r="L1030" s="101" t="s">
        <v>74</v>
      </c>
      <c r="M1030" s="53" t="s">
        <v>75</v>
      </c>
      <c r="N1030" s="53" t="s">
        <v>3860</v>
      </c>
      <c r="O1030" s="101" t="s">
        <v>1732</v>
      </c>
      <c r="P1030" s="118">
        <v>45534</v>
      </c>
      <c r="Q1030" s="118" t="s">
        <v>12</v>
      </c>
      <c r="R1030" s="108" t="s">
        <v>3861</v>
      </c>
      <c r="S1030" s="107">
        <v>45539</v>
      </c>
      <c r="T1030" s="107">
        <v>45657</v>
      </c>
      <c r="U1030" s="107" t="s">
        <v>123</v>
      </c>
      <c r="V1030" s="107" t="s">
        <v>123</v>
      </c>
      <c r="W1030" s="107" t="s">
        <v>123</v>
      </c>
      <c r="X1030" s="107" t="s">
        <v>4361</v>
      </c>
      <c r="Y1030" s="53">
        <v>1</v>
      </c>
      <c r="Z1030" s="107" t="s">
        <v>4362</v>
      </c>
      <c r="AA1030" s="135">
        <v>45656</v>
      </c>
      <c r="AD1030" s="107" t="s">
        <v>123</v>
      </c>
      <c r="AE1030" s="107" t="s">
        <v>123</v>
      </c>
      <c r="AF1030" s="107">
        <v>45691</v>
      </c>
      <c r="AG1030" s="130">
        <v>9600000</v>
      </c>
      <c r="AH1030" s="135">
        <v>45656</v>
      </c>
      <c r="AI1030" s="110">
        <v>2400000</v>
      </c>
      <c r="AJ1030" s="51">
        <v>1</v>
      </c>
      <c r="AK1030" s="110">
        <f>+AG1030+AI1030</f>
        <v>12000000</v>
      </c>
      <c r="AL1030" s="111" t="str" cm="1">
        <f t="array" aca="1" ref="AL1030" ca="1">_xlfn.IFS(TODAY()&lt;AF1030,AF1030-TODAY(),TODAY()&gt;AF1030,"TERMINADO")</f>
        <v>TERMINADO</v>
      </c>
      <c r="AM1030" s="112" t="s">
        <v>84</v>
      </c>
      <c r="AN1030" s="155" t="s">
        <v>3885</v>
      </c>
      <c r="AO1030" s="113" t="s">
        <v>3863</v>
      </c>
      <c r="AP1030" s="199" t="s">
        <v>11772</v>
      </c>
      <c r="AQ1030" s="222" t="s">
        <v>3865</v>
      </c>
      <c r="AR1030" s="200" t="s">
        <v>1737</v>
      </c>
      <c r="AS1030" s="101" t="s">
        <v>151</v>
      </c>
      <c r="AT1030" s="246" t="s">
        <v>4019</v>
      </c>
      <c r="AU1030" s="173">
        <v>20245420024383</v>
      </c>
      <c r="AV1030" s="99">
        <v>114559</v>
      </c>
      <c r="AW1030" s="99">
        <v>1</v>
      </c>
      <c r="AX1030" s="116">
        <v>2400000</v>
      </c>
      <c r="AY1030" s="117" t="s">
        <v>11773</v>
      </c>
      <c r="AZ1030" s="99"/>
      <c r="BA1030" s="117" t="s">
        <v>181</v>
      </c>
      <c r="BB1030" s="99">
        <v>1772</v>
      </c>
      <c r="BC1030" s="118">
        <v>45513</v>
      </c>
      <c r="BD1030" s="116">
        <v>9600000</v>
      </c>
      <c r="BE1030" s="99">
        <v>2041</v>
      </c>
      <c r="BF1030" s="116">
        <v>9600000</v>
      </c>
      <c r="BG1030" s="118">
        <v>45538</v>
      </c>
      <c r="BH1030" s="99" t="s">
        <v>181</v>
      </c>
      <c r="BI1030" s="118" t="s">
        <v>5696</v>
      </c>
      <c r="BJ1030" s="99">
        <v>1</v>
      </c>
      <c r="BK1030" s="99" t="s">
        <v>3874</v>
      </c>
      <c r="BL1030" s="99" t="s">
        <v>3891</v>
      </c>
      <c r="BM1030" s="118" t="s">
        <v>3905</v>
      </c>
      <c r="BN1030" s="99" t="s">
        <v>3906</v>
      </c>
      <c r="BO1030" s="99" t="s">
        <v>3874</v>
      </c>
      <c r="BP1030" s="99" t="s">
        <v>3874</v>
      </c>
      <c r="BQ1030" s="99" t="s">
        <v>123</v>
      </c>
      <c r="BR1030" s="99" t="s">
        <v>3874</v>
      </c>
      <c r="BS1030" s="99" t="s">
        <v>3874</v>
      </c>
      <c r="BT1030" s="99" t="s">
        <v>3874</v>
      </c>
      <c r="BU1030" s="99" t="s">
        <v>3874</v>
      </c>
      <c r="BV1030" s="99" t="s">
        <v>11774</v>
      </c>
      <c r="BW1030" s="99" t="s">
        <v>4588</v>
      </c>
      <c r="BX1030" s="99">
        <v>3162062969</v>
      </c>
      <c r="BY1030" s="99" t="s">
        <v>3909</v>
      </c>
      <c r="BZ1030" s="99" t="s">
        <v>4153</v>
      </c>
      <c r="CA1030" s="99" t="s">
        <v>4012</v>
      </c>
      <c r="CB1030" s="129">
        <v>3164228462</v>
      </c>
      <c r="CC1030" s="118" t="s">
        <v>11775</v>
      </c>
      <c r="CD1030" s="118">
        <v>31277</v>
      </c>
      <c r="CE1030" s="99" t="s">
        <v>3893</v>
      </c>
      <c r="CF1030" s="99" t="s">
        <v>3894</v>
      </c>
      <c r="CG1030" s="99" t="s">
        <v>181</v>
      </c>
      <c r="CH1030" s="118" t="s">
        <v>3893</v>
      </c>
      <c r="CI1030" s="118" t="s">
        <v>11768</v>
      </c>
      <c r="CJ1030" s="99"/>
      <c r="CK1030" s="99">
        <v>39</v>
      </c>
      <c r="CL1030" s="99"/>
      <c r="CM1030" s="117" t="s">
        <v>13</v>
      </c>
      <c r="CN1030" s="123">
        <v>1</v>
      </c>
    </row>
    <row r="1031" spans="1:92" ht="20.100000000000001" hidden="1" customHeight="1">
      <c r="A1031" s="97">
        <v>76</v>
      </c>
      <c r="B1031" s="98">
        <v>2024</v>
      </c>
      <c r="C1031" s="99" t="s">
        <v>72</v>
      </c>
      <c r="D1031" s="100" t="s">
        <v>11776</v>
      </c>
      <c r="E1031" s="53" t="s">
        <v>11777</v>
      </c>
      <c r="F1031" s="106" t="s">
        <v>11778</v>
      </c>
      <c r="G1031" s="115">
        <v>1026280802</v>
      </c>
      <c r="H1031" s="99">
        <v>6</v>
      </c>
      <c r="I1031" s="103" t="s">
        <v>81</v>
      </c>
      <c r="J1031" s="99">
        <v>1873</v>
      </c>
      <c r="K1031" s="105" t="s">
        <v>3859</v>
      </c>
      <c r="L1031" s="106" t="s">
        <v>74</v>
      </c>
      <c r="M1031" s="99" t="s">
        <v>75</v>
      </c>
      <c r="N1031" s="99" t="s">
        <v>3860</v>
      </c>
      <c r="O1031" s="101" t="s">
        <v>11779</v>
      </c>
      <c r="P1031" s="107">
        <v>45595</v>
      </c>
      <c r="Q1031" s="118" t="s">
        <v>14</v>
      </c>
      <c r="R1031" s="106" t="s">
        <v>3883</v>
      </c>
      <c r="S1031" s="151">
        <v>45601</v>
      </c>
      <c r="T1031" s="118">
        <v>45657</v>
      </c>
      <c r="U1031" s="118" t="s">
        <v>123</v>
      </c>
      <c r="V1031" s="118" t="s">
        <v>123</v>
      </c>
      <c r="W1031" s="118" t="s">
        <v>123</v>
      </c>
      <c r="X1031" s="107" t="s">
        <v>3884</v>
      </c>
      <c r="Y1031" s="53">
        <v>1</v>
      </c>
      <c r="Z1031" s="115" t="str">
        <f>+R1031</f>
        <v>3 Meses 25 dias</v>
      </c>
      <c r="AA1031" s="118" t="s">
        <v>123</v>
      </c>
      <c r="AD1031" s="118" t="s">
        <v>123</v>
      </c>
      <c r="AE1031" s="118" t="s">
        <v>123</v>
      </c>
      <c r="AF1031" s="118">
        <v>45716</v>
      </c>
      <c r="AG1031" s="110">
        <v>11500000</v>
      </c>
      <c r="AH1031" s="153" t="s">
        <v>123</v>
      </c>
      <c r="AI1031" s="154">
        <v>0</v>
      </c>
      <c r="AJ1031" s="53" t="s">
        <v>123</v>
      </c>
      <c r="AK1031" s="110">
        <f>+AG1031+AI1031</f>
        <v>11500000</v>
      </c>
      <c r="AL1031" s="111" t="str" cm="1">
        <f t="array" aca="1" ref="AL1031" ca="1">_xlfn.IFS(TODAY()&lt;AF1031,AF1031-TODAY(),TODAY()&gt;AF1031,"TERMINADO")</f>
        <v>TERMINADO</v>
      </c>
      <c r="AM1031" s="206" t="s">
        <v>84</v>
      </c>
      <c r="AN1031" s="155" t="s">
        <v>3885</v>
      </c>
      <c r="AO1031" s="113" t="s">
        <v>3863</v>
      </c>
      <c r="AP1031" s="199" t="s">
        <v>11780</v>
      </c>
      <c r="AQ1031" s="195" t="s">
        <v>3865</v>
      </c>
      <c r="AR1031" s="101" t="s">
        <v>379</v>
      </c>
      <c r="AS1031" s="101" t="s">
        <v>141</v>
      </c>
      <c r="AT1031" s="200" t="s">
        <v>5363</v>
      </c>
      <c r="AU1031" s="104" t="s">
        <v>5623</v>
      </c>
      <c r="AV1031" s="99">
        <v>116606</v>
      </c>
      <c r="AW1031" s="99">
        <v>1</v>
      </c>
      <c r="AX1031" s="116">
        <v>3000000</v>
      </c>
      <c r="AY1031" s="117" t="s">
        <v>11781</v>
      </c>
      <c r="AZ1031" s="99"/>
      <c r="BA1031" s="117" t="s">
        <v>181</v>
      </c>
      <c r="BB1031" s="99">
        <v>2012</v>
      </c>
      <c r="BC1031" s="118">
        <v>45575</v>
      </c>
      <c r="BD1031" s="116">
        <v>11500000</v>
      </c>
      <c r="BE1031" s="99">
        <v>2449</v>
      </c>
      <c r="BF1031" s="116">
        <v>11500000</v>
      </c>
      <c r="BG1031" s="118">
        <v>45601</v>
      </c>
      <c r="BH1031" s="117"/>
      <c r="BI1031" s="118" t="s">
        <v>3987</v>
      </c>
      <c r="BJ1031" s="99">
        <v>1</v>
      </c>
      <c r="BK1031" s="99"/>
      <c r="BL1031" s="99" t="s">
        <v>4008</v>
      </c>
      <c r="BM1031" s="117"/>
      <c r="BN1031" s="99"/>
      <c r="BO1031" s="99"/>
      <c r="BP1031" s="99"/>
      <c r="BQ1031" s="99"/>
      <c r="BR1031" s="99"/>
      <c r="BS1031" s="99"/>
      <c r="BT1031" s="99"/>
      <c r="BU1031" s="99"/>
      <c r="BV1031" s="99"/>
      <c r="BW1031" s="99"/>
      <c r="BX1031" s="99"/>
      <c r="BY1031" s="99"/>
      <c r="BZ1031" s="99"/>
      <c r="CA1031" s="99"/>
      <c r="CB1031" s="129">
        <v>3185712829</v>
      </c>
      <c r="CC1031" s="118" t="s">
        <v>11782</v>
      </c>
      <c r="CD1031" s="118">
        <v>33815</v>
      </c>
      <c r="CE1031" s="99" t="s">
        <v>3913</v>
      </c>
      <c r="CF1031" s="99" t="s">
        <v>3894</v>
      </c>
      <c r="CG1031" s="118"/>
      <c r="CH1031" s="118" t="s">
        <v>6900</v>
      </c>
      <c r="CI1031" s="118" t="s">
        <v>11783</v>
      </c>
      <c r="CJ1031" s="117"/>
      <c r="CK1031" s="115"/>
      <c r="CL1031" s="156"/>
      <c r="CM1031" s="117" t="s">
        <v>15</v>
      </c>
      <c r="CN1031" s="123">
        <v>1</v>
      </c>
    </row>
    <row r="1032" spans="1:92" ht="20.100000000000001" hidden="1" customHeight="1">
      <c r="A1032" s="97">
        <v>397</v>
      </c>
      <c r="B1032" s="98">
        <v>2024</v>
      </c>
      <c r="C1032" s="99" t="s">
        <v>72</v>
      </c>
      <c r="D1032" s="100" t="s">
        <v>11784</v>
      </c>
      <c r="E1032" s="99" t="s">
        <v>10755</v>
      </c>
      <c r="F1032" s="106" t="s">
        <v>11785</v>
      </c>
      <c r="G1032" s="115">
        <v>1007718327</v>
      </c>
      <c r="H1032" s="99">
        <v>2</v>
      </c>
      <c r="I1032" s="103" t="s">
        <v>112</v>
      </c>
      <c r="J1032" s="104" t="s">
        <v>635</v>
      </c>
      <c r="K1032" s="105" t="s">
        <v>3859</v>
      </c>
      <c r="L1032" s="101" t="s">
        <v>74</v>
      </c>
      <c r="M1032" s="53" t="s">
        <v>75</v>
      </c>
      <c r="N1032" s="53" t="s">
        <v>3860</v>
      </c>
      <c r="O1032" s="101" t="s">
        <v>8207</v>
      </c>
      <c r="P1032" s="107">
        <v>45383</v>
      </c>
      <c r="Q1032" s="107" t="s">
        <v>8</v>
      </c>
      <c r="R1032" s="108" t="s">
        <v>3861</v>
      </c>
      <c r="S1032" s="118">
        <v>45385</v>
      </c>
      <c r="T1032" s="118">
        <v>45506</v>
      </c>
      <c r="U1032" s="107" t="s">
        <v>123</v>
      </c>
      <c r="V1032" s="107" t="s">
        <v>123</v>
      </c>
      <c r="W1032" s="107" t="s">
        <v>123</v>
      </c>
      <c r="X1032" s="53" t="s">
        <v>123</v>
      </c>
      <c r="Y1032" s="53" t="s">
        <v>123</v>
      </c>
      <c r="Z1032" s="102" t="str">
        <f>+R1032</f>
        <v>4 MESES</v>
      </c>
      <c r="AA1032" s="53" t="s">
        <v>123</v>
      </c>
      <c r="AB1032" s="226"/>
      <c r="AC1032" s="226"/>
      <c r="AD1032" s="107" t="s">
        <v>123</v>
      </c>
      <c r="AE1032" s="107" t="s">
        <v>123</v>
      </c>
      <c r="AF1032" s="107">
        <v>45506</v>
      </c>
      <c r="AG1032" s="110">
        <v>15600000</v>
      </c>
      <c r="AH1032" s="130" t="s">
        <v>123</v>
      </c>
      <c r="AI1032" s="110">
        <v>0</v>
      </c>
      <c r="AJ1032" s="53" t="s">
        <v>123</v>
      </c>
      <c r="AK1032" s="110">
        <v>15600000</v>
      </c>
      <c r="AL1032" s="111" t="str" cm="1">
        <f t="array" aca="1" ref="AL1032" ca="1">_xlfn.IFS(TODAY()&lt;AF1032,AF1032-TODAY(),TODAY()&gt;AF1032,"TERMINADO")</f>
        <v>TERMINADO</v>
      </c>
      <c r="AM1032" s="206" t="s">
        <v>84</v>
      </c>
      <c r="AN1032" s="112" t="s">
        <v>85</v>
      </c>
      <c r="AO1032" s="113" t="s">
        <v>3863</v>
      </c>
      <c r="AP1032" s="199" t="s">
        <v>10756</v>
      </c>
      <c r="AQ1032" s="195" t="s">
        <v>3865</v>
      </c>
      <c r="AR1032" s="101" t="s">
        <v>497</v>
      </c>
      <c r="AS1032" s="106" t="s">
        <v>346</v>
      </c>
      <c r="AT1032" s="510" t="s">
        <v>4330</v>
      </c>
      <c r="AU1032" s="133" t="s">
        <v>11786</v>
      </c>
      <c r="AV1032" s="99">
        <v>103690</v>
      </c>
      <c r="AW1032" s="99">
        <v>2</v>
      </c>
      <c r="AX1032" s="116">
        <v>3900000</v>
      </c>
      <c r="AY1032" s="117" t="s">
        <v>11787</v>
      </c>
      <c r="AZ1032" s="99">
        <v>120</v>
      </c>
      <c r="BA1032" s="117" t="s">
        <v>181</v>
      </c>
      <c r="BB1032" s="99">
        <v>1152</v>
      </c>
      <c r="BC1032" s="118">
        <v>45355</v>
      </c>
      <c r="BD1032" s="116">
        <v>31200000</v>
      </c>
      <c r="BE1032" s="99">
        <v>1432</v>
      </c>
      <c r="BF1032" s="116">
        <v>15600000</v>
      </c>
      <c r="BG1032" s="118">
        <v>45385</v>
      </c>
      <c r="BH1032" s="99" t="s">
        <v>181</v>
      </c>
      <c r="BI1032" s="118">
        <v>45384</v>
      </c>
      <c r="BJ1032" s="99">
        <v>4</v>
      </c>
      <c r="BK1032" s="99" t="s">
        <v>3869</v>
      </c>
      <c r="BL1032" s="99"/>
      <c r="BM1032" s="118" t="s">
        <v>3870</v>
      </c>
      <c r="BN1032" s="99" t="s">
        <v>86</v>
      </c>
      <c r="BO1032" s="99"/>
      <c r="BP1032" s="99"/>
      <c r="BQ1032" s="99"/>
      <c r="BR1032" s="99"/>
      <c r="BS1032" s="99"/>
      <c r="BT1032" s="99"/>
      <c r="BU1032" s="99"/>
      <c r="BV1032" s="99"/>
      <c r="BW1032" s="99"/>
      <c r="BX1032" s="99"/>
      <c r="BY1032" s="99"/>
      <c r="BZ1032" s="99"/>
      <c r="CA1032" s="99"/>
      <c r="CB1032" s="129" t="s">
        <v>11788</v>
      </c>
      <c r="CC1032" s="118" t="s">
        <v>11789</v>
      </c>
      <c r="CD1032" s="118">
        <v>36974</v>
      </c>
      <c r="CE1032" s="118" t="s">
        <v>3913</v>
      </c>
      <c r="CF1032" s="99" t="s">
        <v>3894</v>
      </c>
      <c r="CG1032" s="118" t="s">
        <v>3874</v>
      </c>
      <c r="CH1032" s="118" t="s">
        <v>11790</v>
      </c>
      <c r="CI1032" s="118" t="s">
        <v>11791</v>
      </c>
      <c r="CJ1032" s="99" t="s">
        <v>181</v>
      </c>
      <c r="CK1032" s="99">
        <v>23</v>
      </c>
      <c r="CL1032" s="122" t="s">
        <v>11792</v>
      </c>
      <c r="CM1032" s="99" t="s">
        <v>3878</v>
      </c>
      <c r="CN1032" s="123">
        <v>1</v>
      </c>
    </row>
    <row r="1033" spans="1:92" ht="20.100000000000001" hidden="1" customHeight="1">
      <c r="A1033" s="97">
        <v>108</v>
      </c>
      <c r="B1033" s="98">
        <v>2024</v>
      </c>
      <c r="C1033" s="99" t="s">
        <v>72</v>
      </c>
      <c r="D1033" s="100" t="s">
        <v>11793</v>
      </c>
      <c r="E1033" s="99" t="s">
        <v>4095</v>
      </c>
      <c r="F1033" s="106" t="s">
        <v>11794</v>
      </c>
      <c r="G1033" s="115">
        <v>1013644387</v>
      </c>
      <c r="H1033" s="99">
        <v>7</v>
      </c>
      <c r="I1033" s="149" t="s">
        <v>4096</v>
      </c>
      <c r="J1033" s="99">
        <v>1873</v>
      </c>
      <c r="K1033" s="105" t="s">
        <v>3859</v>
      </c>
      <c r="L1033" s="106" t="s">
        <v>74</v>
      </c>
      <c r="M1033" s="99" t="s">
        <v>75</v>
      </c>
      <c r="N1033" s="99" t="s">
        <v>3860</v>
      </c>
      <c r="O1033" s="101" t="s">
        <v>916</v>
      </c>
      <c r="P1033" s="107">
        <v>45596</v>
      </c>
      <c r="Q1033" s="118" t="s">
        <v>14</v>
      </c>
      <c r="R1033" s="106" t="s">
        <v>3861</v>
      </c>
      <c r="S1033" s="151">
        <v>45604</v>
      </c>
      <c r="T1033" s="118">
        <v>45657</v>
      </c>
      <c r="U1033" s="118" t="s">
        <v>123</v>
      </c>
      <c r="V1033" s="118" t="s">
        <v>123</v>
      </c>
      <c r="W1033" s="118" t="s">
        <v>123</v>
      </c>
      <c r="X1033" s="118" t="s">
        <v>3884</v>
      </c>
      <c r="Y1033" s="53">
        <v>1</v>
      </c>
      <c r="Z1033" s="115" t="str">
        <f>+R1033</f>
        <v>4 MESES</v>
      </c>
      <c r="AA1033" s="118" t="s">
        <v>123</v>
      </c>
      <c r="AD1033" s="118" t="s">
        <v>123</v>
      </c>
      <c r="AE1033" s="118" t="s">
        <v>123</v>
      </c>
      <c r="AF1033" s="118">
        <v>45723</v>
      </c>
      <c r="AG1033" s="110">
        <v>22800000</v>
      </c>
      <c r="AH1033" s="153" t="s">
        <v>123</v>
      </c>
      <c r="AI1033" s="154">
        <v>0</v>
      </c>
      <c r="AJ1033" s="53" t="s">
        <v>123</v>
      </c>
      <c r="AK1033" s="110">
        <f>+AG1033+AI1033</f>
        <v>22800000</v>
      </c>
      <c r="AL1033" s="111" t="str" cm="1">
        <f t="array" aca="1" ref="AL1033" ca="1">_xlfn.IFS(TODAY()&lt;AF1033,AF1033-TODAY(),TODAY()&gt;AF1033,"TERMINADO")</f>
        <v>TERMINADO</v>
      </c>
      <c r="AM1033" s="112" t="s">
        <v>84</v>
      </c>
      <c r="AN1033" s="155" t="s">
        <v>3885</v>
      </c>
      <c r="AO1033" s="113" t="s">
        <v>3863</v>
      </c>
      <c r="AP1033" s="199" t="s">
        <v>4097</v>
      </c>
      <c r="AQ1033" s="195" t="s">
        <v>3865</v>
      </c>
      <c r="AR1033" s="101" t="s">
        <v>200</v>
      </c>
      <c r="AS1033" s="101" t="s">
        <v>141</v>
      </c>
      <c r="AT1033" s="101" t="s">
        <v>4098</v>
      </c>
      <c r="AU1033" s="286" t="s">
        <v>4430</v>
      </c>
      <c r="AV1033" s="99">
        <v>116424</v>
      </c>
      <c r="AW1033" s="99">
        <v>10</v>
      </c>
      <c r="AX1033" s="116">
        <v>5700000</v>
      </c>
      <c r="AY1033" s="117" t="s">
        <v>11795</v>
      </c>
      <c r="AZ1033" s="99"/>
      <c r="BA1033" s="117" t="s">
        <v>181</v>
      </c>
      <c r="BB1033" s="99">
        <v>2006</v>
      </c>
      <c r="BC1033" s="118">
        <v>45575</v>
      </c>
      <c r="BD1033" s="116">
        <v>228000000</v>
      </c>
      <c r="BE1033" s="99">
        <v>2470</v>
      </c>
      <c r="BF1033" s="116">
        <v>22800000</v>
      </c>
      <c r="BG1033" s="118">
        <v>45602</v>
      </c>
      <c r="BH1033" s="117"/>
      <c r="BI1033" s="118" t="s">
        <v>8090</v>
      </c>
      <c r="BJ1033" s="99">
        <v>5</v>
      </c>
      <c r="BK1033" s="99"/>
      <c r="BL1033" s="99" t="s">
        <v>3891</v>
      </c>
      <c r="BM1033" s="117"/>
      <c r="BN1033" s="99"/>
      <c r="BO1033" s="99"/>
      <c r="BP1033" s="99"/>
      <c r="BQ1033" s="99"/>
      <c r="BR1033" s="99"/>
      <c r="BS1033" s="99"/>
      <c r="BT1033" s="99"/>
      <c r="BU1033" s="99"/>
      <c r="BV1033" s="99"/>
      <c r="BW1033" s="99"/>
      <c r="BX1033" s="99"/>
      <c r="BY1033" s="99"/>
      <c r="BZ1033" s="99"/>
      <c r="CA1033" s="99"/>
      <c r="CB1033" s="129">
        <v>3212223112</v>
      </c>
      <c r="CC1033" s="118" t="s">
        <v>11796</v>
      </c>
      <c r="CD1033" s="118">
        <v>34253</v>
      </c>
      <c r="CE1033" s="99" t="s">
        <v>3872</v>
      </c>
      <c r="CF1033" s="99" t="s">
        <v>3873</v>
      </c>
      <c r="CG1033" s="118"/>
      <c r="CH1033" s="118" t="s">
        <v>4029</v>
      </c>
      <c r="CI1033" s="118" t="s">
        <v>11797</v>
      </c>
      <c r="CJ1033" s="117"/>
      <c r="CK1033" s="115"/>
      <c r="CL1033" s="156"/>
      <c r="CM1033" s="117" t="s">
        <v>15</v>
      </c>
      <c r="CN1033" s="123">
        <v>1</v>
      </c>
    </row>
    <row r="1034" spans="1:92" ht="20.100000000000001" hidden="1" customHeight="1">
      <c r="A1034" s="97">
        <v>307</v>
      </c>
      <c r="B1034" s="98">
        <v>2024</v>
      </c>
      <c r="C1034" s="99" t="s">
        <v>72</v>
      </c>
      <c r="D1034" s="98" t="s">
        <v>11798</v>
      </c>
      <c r="E1034" s="53" t="s">
        <v>8386</v>
      </c>
      <c r="F1034" s="101" t="s">
        <v>11799</v>
      </c>
      <c r="G1034" s="102">
        <v>1014216725</v>
      </c>
      <c r="H1034" s="53">
        <v>1</v>
      </c>
      <c r="I1034" s="331" t="s">
        <v>112</v>
      </c>
      <c r="J1034" s="104" t="s">
        <v>635</v>
      </c>
      <c r="K1034" s="105" t="s">
        <v>3859</v>
      </c>
      <c r="L1034" s="101" t="s">
        <v>74</v>
      </c>
      <c r="M1034" s="53" t="s">
        <v>75</v>
      </c>
      <c r="N1034" s="53" t="s">
        <v>3860</v>
      </c>
      <c r="O1034" s="101" t="s">
        <v>4165</v>
      </c>
      <c r="P1034" s="107">
        <v>45377</v>
      </c>
      <c r="Q1034" s="107" t="s">
        <v>7</v>
      </c>
      <c r="R1034" s="108" t="s">
        <v>3861</v>
      </c>
      <c r="S1034" s="107">
        <v>45385</v>
      </c>
      <c r="T1034" s="107">
        <v>45506</v>
      </c>
      <c r="U1034" s="107">
        <v>45398</v>
      </c>
      <c r="V1034" s="107" t="s">
        <v>11800</v>
      </c>
      <c r="W1034" s="102">
        <v>79647748</v>
      </c>
      <c r="X1034" s="53" t="s">
        <v>123</v>
      </c>
      <c r="Y1034" s="53" t="s">
        <v>123</v>
      </c>
      <c r="Z1034" s="102" t="str">
        <f>+R1034</f>
        <v>4 MESES</v>
      </c>
      <c r="AA1034" s="53" t="s">
        <v>123</v>
      </c>
      <c r="AB1034" s="226"/>
      <c r="AC1034" s="226"/>
      <c r="AD1034" s="107" t="s">
        <v>123</v>
      </c>
      <c r="AE1034" s="107" t="s">
        <v>123</v>
      </c>
      <c r="AF1034" s="107">
        <v>45506</v>
      </c>
      <c r="AG1034" s="110">
        <v>22800000</v>
      </c>
      <c r="AH1034" s="130" t="s">
        <v>123</v>
      </c>
      <c r="AI1034" s="110">
        <v>0</v>
      </c>
      <c r="AJ1034" s="53" t="s">
        <v>123</v>
      </c>
      <c r="AK1034" s="110">
        <v>22800000</v>
      </c>
      <c r="AL1034" s="111" t="str" cm="1">
        <f t="array" aca="1" ref="AL1034" ca="1">_xlfn.IFS(TODAY()&lt;AF1034,AF1034-TODAY(),TODAY()&gt;AF1034,"TERMINADO")</f>
        <v>TERMINADO</v>
      </c>
      <c r="AM1034" s="112" t="s">
        <v>84</v>
      </c>
      <c r="AN1034" s="112" t="s">
        <v>85</v>
      </c>
      <c r="AO1034" s="113" t="s">
        <v>3863</v>
      </c>
      <c r="AP1034" s="199" t="s">
        <v>8388</v>
      </c>
      <c r="AQ1034" s="195" t="s">
        <v>3865</v>
      </c>
      <c r="AR1034" s="200" t="s">
        <v>497</v>
      </c>
      <c r="AS1034" s="106" t="s">
        <v>346</v>
      </c>
      <c r="AT1034" s="234" t="s">
        <v>11801</v>
      </c>
      <c r="AU1034" s="520" t="s">
        <v>11802</v>
      </c>
      <c r="AV1034" s="99">
        <v>104267</v>
      </c>
      <c r="AW1034" s="99">
        <v>2</v>
      </c>
      <c r="AX1034" s="116">
        <v>5700000</v>
      </c>
      <c r="AY1034" s="117" t="s">
        <v>11803</v>
      </c>
      <c r="AZ1034" s="99">
        <v>120</v>
      </c>
      <c r="BA1034" s="117" t="s">
        <v>181</v>
      </c>
      <c r="BB1034" s="99">
        <v>1227</v>
      </c>
      <c r="BC1034" s="118">
        <v>45362</v>
      </c>
      <c r="BD1034" s="116">
        <v>45600000</v>
      </c>
      <c r="BE1034" s="99">
        <v>1412</v>
      </c>
      <c r="BF1034" s="116">
        <v>22800000</v>
      </c>
      <c r="BG1034" s="118">
        <v>45384</v>
      </c>
      <c r="BH1034" s="117" t="s">
        <v>181</v>
      </c>
      <c r="BI1034" s="118">
        <v>45381</v>
      </c>
      <c r="BJ1034" s="99">
        <v>3</v>
      </c>
      <c r="BK1034" s="99" t="s">
        <v>3869</v>
      </c>
      <c r="BL1034" s="99"/>
      <c r="BM1034" s="118" t="s">
        <v>4036</v>
      </c>
      <c r="BN1034" s="99" t="s">
        <v>86</v>
      </c>
      <c r="BO1034" s="99"/>
      <c r="BP1034" s="99"/>
      <c r="BQ1034" s="99"/>
      <c r="BR1034" s="99"/>
      <c r="BS1034" s="99"/>
      <c r="BT1034" s="99"/>
      <c r="BU1034" s="99"/>
      <c r="BV1034" s="99"/>
      <c r="BW1034" s="99"/>
      <c r="BX1034" s="99"/>
      <c r="BY1034" s="99"/>
      <c r="BZ1034" s="99"/>
      <c r="CA1034" s="99"/>
      <c r="CB1034" s="129">
        <v>3166910949</v>
      </c>
      <c r="CC1034" s="118" t="s">
        <v>11804</v>
      </c>
      <c r="CD1034" s="118">
        <v>33167</v>
      </c>
      <c r="CE1034" s="118" t="s">
        <v>3872</v>
      </c>
      <c r="CF1034" s="99" t="s">
        <v>3873</v>
      </c>
      <c r="CG1034" s="118" t="s">
        <v>3874</v>
      </c>
      <c r="CH1034" s="118" t="s">
        <v>5120</v>
      </c>
      <c r="CI1034" s="118" t="s">
        <v>11805</v>
      </c>
      <c r="CJ1034" s="99" t="s">
        <v>86</v>
      </c>
      <c r="CK1034" s="99">
        <v>34</v>
      </c>
      <c r="CL1034" s="122" t="s">
        <v>11806</v>
      </c>
      <c r="CM1034" s="99" t="s">
        <v>3878</v>
      </c>
      <c r="CN1034" s="123">
        <v>1</v>
      </c>
    </row>
    <row r="1035" spans="1:92" ht="20.100000000000001" hidden="1" customHeight="1">
      <c r="A1035" s="97">
        <v>385</v>
      </c>
      <c r="B1035" s="98">
        <v>2024</v>
      </c>
      <c r="C1035" s="99" t="s">
        <v>72</v>
      </c>
      <c r="D1035" s="100" t="s">
        <v>11807</v>
      </c>
      <c r="E1035" s="99" t="s">
        <v>11808</v>
      </c>
      <c r="F1035" s="101" t="s">
        <v>11809</v>
      </c>
      <c r="G1035" s="102">
        <v>1014274924</v>
      </c>
      <c r="H1035" s="53">
        <v>8</v>
      </c>
      <c r="I1035" s="103" t="s">
        <v>99</v>
      </c>
      <c r="J1035" s="104" t="s">
        <v>635</v>
      </c>
      <c r="K1035" s="105" t="s">
        <v>3859</v>
      </c>
      <c r="L1035" s="101" t="s">
        <v>74</v>
      </c>
      <c r="M1035" s="53" t="s">
        <v>75</v>
      </c>
      <c r="N1035" s="53" t="s">
        <v>3860</v>
      </c>
      <c r="O1035" s="101" t="s">
        <v>11810</v>
      </c>
      <c r="P1035" s="107">
        <v>45372</v>
      </c>
      <c r="Q1035" s="107" t="s">
        <v>7</v>
      </c>
      <c r="R1035" s="108" t="s">
        <v>3861</v>
      </c>
      <c r="S1035" s="107">
        <v>45377</v>
      </c>
      <c r="T1035" s="107">
        <v>45498</v>
      </c>
      <c r="U1035" s="107" t="s">
        <v>123</v>
      </c>
      <c r="V1035" s="107" t="s">
        <v>123</v>
      </c>
      <c r="W1035" s="107" t="s">
        <v>123</v>
      </c>
      <c r="X1035" s="53" t="s">
        <v>3862</v>
      </c>
      <c r="Y1035" s="53">
        <v>1</v>
      </c>
      <c r="Z1035" s="53" t="s">
        <v>3612</v>
      </c>
      <c r="AA1035" s="107">
        <v>45481</v>
      </c>
      <c r="AB1035" s="226"/>
      <c r="AC1035" s="226"/>
      <c r="AD1035" s="107" t="s">
        <v>123</v>
      </c>
      <c r="AE1035" s="107" t="s">
        <v>123</v>
      </c>
      <c r="AF1035" s="107">
        <v>45560</v>
      </c>
      <c r="AG1035" s="110">
        <v>22800000</v>
      </c>
      <c r="AH1035" s="107">
        <v>45481</v>
      </c>
      <c r="AI1035" s="110">
        <v>11400000</v>
      </c>
      <c r="AJ1035" s="51">
        <v>1</v>
      </c>
      <c r="AK1035" s="110">
        <v>34200000</v>
      </c>
      <c r="AL1035" s="111" t="str" cm="1">
        <f t="array" aca="1" ref="AL1035" ca="1">_xlfn.IFS(TODAY()&lt;AF1035,AF1035-TODAY(),TODAY()&gt;AF1035,"TERMINADO")</f>
        <v>TERMINADO</v>
      </c>
      <c r="AM1035" s="112" t="s">
        <v>84</v>
      </c>
      <c r="AN1035" s="112" t="s">
        <v>85</v>
      </c>
      <c r="AO1035" s="113" t="s">
        <v>3863</v>
      </c>
      <c r="AP1035" s="199" t="s">
        <v>11811</v>
      </c>
      <c r="AQ1035" s="195" t="s">
        <v>3865</v>
      </c>
      <c r="AR1035" s="101" t="s">
        <v>379</v>
      </c>
      <c r="AS1035" s="101" t="s">
        <v>141</v>
      </c>
      <c r="AT1035" s="131" t="s">
        <v>11812</v>
      </c>
      <c r="AU1035" s="133" t="s">
        <v>11813</v>
      </c>
      <c r="AV1035" s="99">
        <v>103843</v>
      </c>
      <c r="AW1035" s="99">
        <v>1</v>
      </c>
      <c r="AX1035" s="116">
        <v>5700000</v>
      </c>
      <c r="AY1035" s="117" t="s">
        <v>11814</v>
      </c>
      <c r="AZ1035" s="99">
        <v>120</v>
      </c>
      <c r="BA1035" s="117" t="s">
        <v>181</v>
      </c>
      <c r="BB1035" s="99">
        <v>1262</v>
      </c>
      <c r="BC1035" s="118">
        <v>45366</v>
      </c>
      <c r="BD1035" s="116">
        <v>22800000</v>
      </c>
      <c r="BE1035" s="99">
        <v>1366</v>
      </c>
      <c r="BF1035" s="116">
        <v>22800000</v>
      </c>
      <c r="BG1035" s="118">
        <v>45373</v>
      </c>
      <c r="BH1035" s="117" t="s">
        <v>181</v>
      </c>
      <c r="BI1035" s="118" t="s">
        <v>11815</v>
      </c>
      <c r="BJ1035" s="99">
        <v>2</v>
      </c>
      <c r="BK1035" s="99" t="s">
        <v>3874</v>
      </c>
      <c r="BL1035" s="99" t="s">
        <v>3891</v>
      </c>
      <c r="BM1035" s="118" t="s">
        <v>3905</v>
      </c>
      <c r="BN1035" s="99" t="s">
        <v>3906</v>
      </c>
      <c r="BO1035" s="99" t="s">
        <v>3874</v>
      </c>
      <c r="BP1035" s="99" t="s">
        <v>3874</v>
      </c>
      <c r="BQ1035" s="99" t="s">
        <v>123</v>
      </c>
      <c r="BR1035" s="99" t="s">
        <v>3874</v>
      </c>
      <c r="BS1035" s="99" t="s">
        <v>3874</v>
      </c>
      <c r="BT1035" s="99" t="s">
        <v>3874</v>
      </c>
      <c r="BU1035" s="99" t="s">
        <v>3874</v>
      </c>
      <c r="BV1035" s="99" t="s">
        <v>11816</v>
      </c>
      <c r="BW1035" s="99" t="s">
        <v>3908</v>
      </c>
      <c r="BX1035" s="99">
        <v>3112038356</v>
      </c>
      <c r="BY1035" s="99" t="s">
        <v>3909</v>
      </c>
      <c r="BZ1035" s="99" t="s">
        <v>4060</v>
      </c>
      <c r="CA1035" s="99" t="s">
        <v>3911</v>
      </c>
      <c r="CB1035" s="129">
        <v>3208376514</v>
      </c>
      <c r="CC1035" s="118" t="s">
        <v>11817</v>
      </c>
      <c r="CD1035" s="118">
        <v>35107</v>
      </c>
      <c r="CE1035" s="118" t="s">
        <v>3872</v>
      </c>
      <c r="CF1035" s="99" t="s">
        <v>3873</v>
      </c>
      <c r="CG1035" s="118" t="s">
        <v>3874</v>
      </c>
      <c r="CH1035" s="118" t="s">
        <v>4671</v>
      </c>
      <c r="CI1035" s="118" t="s">
        <v>11818</v>
      </c>
      <c r="CJ1035" s="99" t="s">
        <v>181</v>
      </c>
      <c r="CK1035" s="99">
        <v>28</v>
      </c>
      <c r="CL1035" s="122" t="s">
        <v>11819</v>
      </c>
      <c r="CM1035" s="99" t="s">
        <v>3878</v>
      </c>
      <c r="CN1035" s="123">
        <v>1</v>
      </c>
    </row>
    <row r="1036" spans="1:92" ht="20.100000000000001" hidden="1" customHeight="1">
      <c r="A1036" s="97">
        <v>830</v>
      </c>
      <c r="B1036" s="98">
        <v>2024</v>
      </c>
      <c r="C1036" s="99" t="s">
        <v>72</v>
      </c>
      <c r="D1036" s="100" t="s">
        <v>11820</v>
      </c>
      <c r="E1036" s="99" t="s">
        <v>11821</v>
      </c>
      <c r="F1036" s="106" t="s">
        <v>11809</v>
      </c>
      <c r="G1036" s="115">
        <v>1014274924</v>
      </c>
      <c r="H1036" s="99">
        <v>8</v>
      </c>
      <c r="I1036" s="149" t="s">
        <v>4096</v>
      </c>
      <c r="J1036" s="99">
        <v>1873</v>
      </c>
      <c r="K1036" s="105" t="s">
        <v>3859</v>
      </c>
      <c r="L1036" s="101" t="s">
        <v>74</v>
      </c>
      <c r="M1036" s="53" t="s">
        <v>75</v>
      </c>
      <c r="N1036" s="53" t="s">
        <v>3860</v>
      </c>
      <c r="O1036" s="101" t="s">
        <v>11822</v>
      </c>
      <c r="P1036" s="118">
        <v>45574</v>
      </c>
      <c r="Q1036" s="118" t="s">
        <v>14</v>
      </c>
      <c r="R1036" s="106" t="s">
        <v>3883</v>
      </c>
      <c r="S1036" s="151">
        <v>45581</v>
      </c>
      <c r="T1036" s="107">
        <v>45657</v>
      </c>
      <c r="U1036" s="107" t="s">
        <v>123</v>
      </c>
      <c r="V1036" s="107" t="s">
        <v>123</v>
      </c>
      <c r="W1036" s="107" t="s">
        <v>123</v>
      </c>
      <c r="X1036" s="118" t="s">
        <v>3884</v>
      </c>
      <c r="Y1036" s="53">
        <v>1</v>
      </c>
      <c r="Z1036" s="102" t="str">
        <f>+R1036</f>
        <v>3 Meses 25 dias</v>
      </c>
      <c r="AA1036" s="107" t="s">
        <v>123</v>
      </c>
      <c r="AD1036" s="107" t="s">
        <v>123</v>
      </c>
      <c r="AE1036" s="107" t="s">
        <v>123</v>
      </c>
      <c r="AF1036" s="107">
        <v>45698</v>
      </c>
      <c r="AG1036" s="154">
        <v>21850000</v>
      </c>
      <c r="AH1036" s="135" t="s">
        <v>123</v>
      </c>
      <c r="AI1036" s="110">
        <v>0</v>
      </c>
      <c r="AJ1036" s="53" t="s">
        <v>123</v>
      </c>
      <c r="AK1036" s="110">
        <f>+AG1036+AI1036</f>
        <v>21850000</v>
      </c>
      <c r="AL1036" s="111" t="str" cm="1">
        <f t="array" aca="1" ref="AL1036" ca="1">_xlfn.IFS(TODAY()&lt;AF1036,AF1036-TODAY(),TODAY()&gt;AF1036,"TERMINADO")</f>
        <v>TERMINADO</v>
      </c>
      <c r="AM1036" s="112" t="s">
        <v>84</v>
      </c>
      <c r="AN1036" s="155" t="s">
        <v>3885</v>
      </c>
      <c r="AO1036" s="113" t="s">
        <v>3863</v>
      </c>
      <c r="AP1036" s="499" t="s">
        <v>11823</v>
      </c>
      <c r="AQ1036" s="195" t="s">
        <v>3865</v>
      </c>
      <c r="AR1036" s="505" t="s">
        <v>1737</v>
      </c>
      <c r="AS1036" s="101" t="s">
        <v>151</v>
      </c>
      <c r="AT1036" s="131" t="s">
        <v>11824</v>
      </c>
      <c r="AU1036" s="133" t="s">
        <v>11825</v>
      </c>
      <c r="AV1036" s="99">
        <v>117527</v>
      </c>
      <c r="AW1036" s="99">
        <v>1</v>
      </c>
      <c r="AX1036" s="116">
        <v>5700000</v>
      </c>
      <c r="AY1036" s="166" t="s">
        <v>11826</v>
      </c>
      <c r="AZ1036" s="99"/>
      <c r="BA1036" s="117" t="s">
        <v>181</v>
      </c>
      <c r="BB1036" s="99">
        <v>1895</v>
      </c>
      <c r="BC1036" s="118">
        <v>45548</v>
      </c>
      <c r="BD1036" s="116">
        <v>21850000</v>
      </c>
      <c r="BE1036" s="99">
        <v>2184</v>
      </c>
      <c r="BF1036" s="116">
        <v>21850000</v>
      </c>
      <c r="BG1036" s="118">
        <v>45576</v>
      </c>
      <c r="BH1036" s="166"/>
      <c r="BI1036" s="118">
        <v>45576</v>
      </c>
      <c r="BJ1036" s="99">
        <v>1</v>
      </c>
      <c r="BK1036" s="99" t="s">
        <v>4046</v>
      </c>
      <c r="BL1036" s="99" t="s">
        <v>3891</v>
      </c>
      <c r="BM1036" s="99"/>
      <c r="BN1036" s="99"/>
      <c r="BO1036" s="99"/>
      <c r="BP1036" s="99"/>
      <c r="BQ1036" s="99"/>
      <c r="BR1036" s="99"/>
      <c r="BS1036" s="99"/>
      <c r="BT1036" s="99"/>
      <c r="BU1036" s="99"/>
      <c r="BV1036" s="99"/>
      <c r="BW1036" s="99"/>
      <c r="BX1036" s="99"/>
      <c r="BY1036" s="99"/>
      <c r="BZ1036" s="99"/>
      <c r="CA1036" s="99"/>
      <c r="CB1036" s="129">
        <v>3208376514</v>
      </c>
      <c r="CC1036" s="118" t="s">
        <v>11817</v>
      </c>
      <c r="CD1036" s="118">
        <v>35107</v>
      </c>
      <c r="CE1036" s="99" t="s">
        <v>3872</v>
      </c>
      <c r="CF1036" s="99" t="s">
        <v>3873</v>
      </c>
      <c r="CG1036" s="99" t="s">
        <v>181</v>
      </c>
      <c r="CH1036" s="118" t="s">
        <v>4671</v>
      </c>
      <c r="CI1036" s="118" t="s">
        <v>11818</v>
      </c>
      <c r="CJ1036" s="99"/>
      <c r="CK1036" s="115"/>
      <c r="CL1036" s="166"/>
      <c r="CM1036" s="166" t="s">
        <v>14</v>
      </c>
      <c r="CN1036" s="123">
        <v>1</v>
      </c>
    </row>
    <row r="1037" spans="1:92" ht="20.100000000000001" hidden="1" customHeight="1">
      <c r="A1037" s="97">
        <v>75</v>
      </c>
      <c r="B1037" s="98">
        <v>2024</v>
      </c>
      <c r="C1037" s="99" t="s">
        <v>72</v>
      </c>
      <c r="D1037" s="100" t="s">
        <v>11827</v>
      </c>
      <c r="E1037" s="99" t="s">
        <v>4675</v>
      </c>
      <c r="F1037" s="101" t="s">
        <v>3768</v>
      </c>
      <c r="G1037" s="115">
        <v>1023878943</v>
      </c>
      <c r="H1037" s="53">
        <v>3</v>
      </c>
      <c r="I1037" s="103" t="s">
        <v>99</v>
      </c>
      <c r="J1037" s="104" t="s">
        <v>635</v>
      </c>
      <c r="K1037" s="105" t="s">
        <v>3859</v>
      </c>
      <c r="L1037" s="106" t="s">
        <v>74</v>
      </c>
      <c r="M1037" s="99" t="s">
        <v>75</v>
      </c>
      <c r="N1037" s="53" t="s">
        <v>3860</v>
      </c>
      <c r="O1037" s="101" t="s">
        <v>4676</v>
      </c>
      <c r="P1037" s="107">
        <v>45345</v>
      </c>
      <c r="Q1037" s="107" t="s">
        <v>6</v>
      </c>
      <c r="R1037" s="157" t="s">
        <v>3861</v>
      </c>
      <c r="S1037" s="107">
        <v>45346</v>
      </c>
      <c r="T1037" s="107">
        <v>45466</v>
      </c>
      <c r="U1037" s="107" t="s">
        <v>123</v>
      </c>
      <c r="V1037" s="107" t="s">
        <v>123</v>
      </c>
      <c r="W1037" s="107" t="s">
        <v>123</v>
      </c>
      <c r="X1037" s="53" t="s">
        <v>3862</v>
      </c>
      <c r="Y1037" s="53">
        <v>1</v>
      </c>
      <c r="Z1037" s="53" t="s">
        <v>3612</v>
      </c>
      <c r="AA1037" s="107">
        <v>45449</v>
      </c>
      <c r="AB1037" s="226"/>
      <c r="AC1037" s="226"/>
      <c r="AD1037" s="107" t="s">
        <v>123</v>
      </c>
      <c r="AE1037" s="107" t="s">
        <v>123</v>
      </c>
      <c r="AF1037" s="107">
        <v>45527</v>
      </c>
      <c r="AG1037" s="110">
        <v>18000000</v>
      </c>
      <c r="AH1037" s="135">
        <v>45449</v>
      </c>
      <c r="AI1037" s="110">
        <v>9000000</v>
      </c>
      <c r="AJ1037" s="51">
        <v>1</v>
      </c>
      <c r="AK1037" s="110">
        <v>27000000</v>
      </c>
      <c r="AL1037" s="111" t="str" cm="1">
        <f t="array" aca="1" ref="AL1037" ca="1">_xlfn.IFS(TODAY()&lt;AF1037,AF1037-TODAY(),TODAY()&gt;AF1037,"TERMINADO")</f>
        <v>TERMINADO</v>
      </c>
      <c r="AM1037" s="112" t="s">
        <v>84</v>
      </c>
      <c r="AN1037" s="112" t="s">
        <v>85</v>
      </c>
      <c r="AO1037" s="113" t="s">
        <v>3863</v>
      </c>
      <c r="AP1037" s="199" t="s">
        <v>4677</v>
      </c>
      <c r="AQ1037" s="195" t="s">
        <v>3865</v>
      </c>
      <c r="AR1037" s="338" t="s">
        <v>446</v>
      </c>
      <c r="AS1037" s="101" t="s">
        <v>141</v>
      </c>
      <c r="AT1037" s="136" t="s">
        <v>4555</v>
      </c>
      <c r="AU1037" s="115">
        <v>20245420015983</v>
      </c>
      <c r="AV1037" s="99">
        <v>103836</v>
      </c>
      <c r="AW1037" s="99">
        <v>3</v>
      </c>
      <c r="AX1037" s="116">
        <v>4500000</v>
      </c>
      <c r="AY1037" s="117" t="s">
        <v>11828</v>
      </c>
      <c r="AZ1037" s="99">
        <v>120</v>
      </c>
      <c r="BA1037" s="117" t="s">
        <v>181</v>
      </c>
      <c r="BB1037" s="99">
        <v>1099</v>
      </c>
      <c r="BC1037" s="118">
        <v>45345</v>
      </c>
      <c r="BD1037" s="116">
        <v>54000000</v>
      </c>
      <c r="BE1037" s="99">
        <v>1139</v>
      </c>
      <c r="BF1037" s="116">
        <v>18000000</v>
      </c>
      <c r="BG1037" s="118">
        <v>45346</v>
      </c>
      <c r="BH1037" s="117" t="s">
        <v>181</v>
      </c>
      <c r="BI1037" s="118" t="s">
        <v>11829</v>
      </c>
      <c r="BJ1037" s="99">
        <v>1</v>
      </c>
      <c r="BK1037" s="99" t="s">
        <v>3869</v>
      </c>
      <c r="BL1037" s="99"/>
      <c r="BM1037" s="118" t="s">
        <v>4036</v>
      </c>
      <c r="BN1037" s="99" t="s">
        <v>86</v>
      </c>
      <c r="BO1037" s="99"/>
      <c r="BP1037" s="99"/>
      <c r="BQ1037" s="99"/>
      <c r="BR1037" s="99"/>
      <c r="BS1037" s="99"/>
      <c r="BT1037" s="99"/>
      <c r="BU1037" s="99"/>
      <c r="BV1037" s="99"/>
      <c r="BW1037" s="99"/>
      <c r="BX1037" s="99"/>
      <c r="BY1037" s="99"/>
      <c r="BZ1037" s="99"/>
      <c r="CA1037" s="99"/>
      <c r="CB1037" s="129">
        <v>3192175788</v>
      </c>
      <c r="CC1037" s="118" t="s">
        <v>11830</v>
      </c>
      <c r="CD1037" s="118">
        <v>32344</v>
      </c>
      <c r="CE1037" s="118" t="s">
        <v>3913</v>
      </c>
      <c r="CF1037" s="99" t="s">
        <v>3894</v>
      </c>
      <c r="CG1037" s="118" t="s">
        <v>181</v>
      </c>
      <c r="CH1037" s="118" t="s">
        <v>11831</v>
      </c>
      <c r="CI1037" s="118" t="s">
        <v>11832</v>
      </c>
      <c r="CJ1037" s="99" t="s">
        <v>181</v>
      </c>
      <c r="CK1037" s="99">
        <v>36</v>
      </c>
      <c r="CL1037" s="122" t="s">
        <v>11833</v>
      </c>
      <c r="CM1037" s="99" t="s">
        <v>3878</v>
      </c>
      <c r="CN1037" s="123">
        <v>1</v>
      </c>
    </row>
    <row r="1038" spans="1:92" ht="20.100000000000001" hidden="1" customHeight="1">
      <c r="A1038" s="97">
        <v>646</v>
      </c>
      <c r="B1038" s="98">
        <v>2024</v>
      </c>
      <c r="C1038" s="99" t="s">
        <v>72</v>
      </c>
      <c r="D1038" s="100" t="s">
        <v>11834</v>
      </c>
      <c r="E1038" s="99" t="s">
        <v>11835</v>
      </c>
      <c r="F1038" s="101" t="s">
        <v>3768</v>
      </c>
      <c r="G1038" s="102">
        <v>1023878943</v>
      </c>
      <c r="H1038" s="53">
        <v>3</v>
      </c>
      <c r="I1038" s="103" t="s">
        <v>138</v>
      </c>
      <c r="J1038" s="99">
        <v>1873</v>
      </c>
      <c r="K1038" s="105" t="s">
        <v>3859</v>
      </c>
      <c r="L1038" s="101" t="s">
        <v>74</v>
      </c>
      <c r="M1038" s="53" t="s">
        <v>75</v>
      </c>
      <c r="N1038" s="53" t="s">
        <v>3860</v>
      </c>
      <c r="O1038" s="101" t="s">
        <v>4676</v>
      </c>
      <c r="P1038" s="118">
        <v>45527</v>
      </c>
      <c r="Q1038" s="118" t="s">
        <v>12</v>
      </c>
      <c r="R1038" s="108" t="s">
        <v>3861</v>
      </c>
      <c r="S1038" s="107">
        <v>45531</v>
      </c>
      <c r="T1038" s="107">
        <v>45652</v>
      </c>
      <c r="U1038" s="107" t="s">
        <v>123</v>
      </c>
      <c r="V1038" s="107" t="s">
        <v>123</v>
      </c>
      <c r="W1038" s="107" t="s">
        <v>123</v>
      </c>
      <c r="X1038" s="107" t="s">
        <v>4318</v>
      </c>
      <c r="Y1038" s="53">
        <v>1</v>
      </c>
      <c r="Z1038" s="102" t="s">
        <v>4362</v>
      </c>
      <c r="AA1038" s="107">
        <v>45650</v>
      </c>
      <c r="AD1038" s="107" t="s">
        <v>123</v>
      </c>
      <c r="AE1038" s="107" t="s">
        <v>123</v>
      </c>
      <c r="AF1038" s="107">
        <v>45683</v>
      </c>
      <c r="AG1038" s="110">
        <v>19052000</v>
      </c>
      <c r="AH1038" s="135">
        <v>45650</v>
      </c>
      <c r="AI1038" s="110">
        <v>4763000</v>
      </c>
      <c r="AJ1038" s="51">
        <v>1</v>
      </c>
      <c r="AK1038" s="110">
        <f>+AG1038+AI1038</f>
        <v>23815000</v>
      </c>
      <c r="AL1038" s="111" t="str" cm="1">
        <f t="array" aca="1" ref="AL1038" ca="1">_xlfn.IFS(TODAY()&lt;AF1038,AF1038-TODAY(),TODAY()&gt;AF1038,"TERMINADO")</f>
        <v>TERMINADO</v>
      </c>
      <c r="AM1038" s="112" t="s">
        <v>84</v>
      </c>
      <c r="AN1038" s="112" t="s">
        <v>85</v>
      </c>
      <c r="AO1038" s="113" t="s">
        <v>3863</v>
      </c>
      <c r="AP1038" s="199" t="s">
        <v>11836</v>
      </c>
      <c r="AQ1038" s="222" t="s">
        <v>3865</v>
      </c>
      <c r="AR1038" s="338" t="s">
        <v>446</v>
      </c>
      <c r="AS1038" s="101" t="s">
        <v>141</v>
      </c>
      <c r="AT1038" s="136" t="s">
        <v>4555</v>
      </c>
      <c r="AU1038" s="115">
        <v>20245420016993</v>
      </c>
      <c r="AV1038" s="99">
        <v>114577</v>
      </c>
      <c r="AW1038" s="99">
        <v>1</v>
      </c>
      <c r="AX1038" s="116">
        <v>4763000</v>
      </c>
      <c r="AY1038" s="117" t="s">
        <v>11837</v>
      </c>
      <c r="AZ1038" s="99">
        <v>120</v>
      </c>
      <c r="BA1038" s="117" t="s">
        <v>181</v>
      </c>
      <c r="BB1038" s="99">
        <v>1777</v>
      </c>
      <c r="BC1038" s="118">
        <v>45513</v>
      </c>
      <c r="BD1038" s="116">
        <v>19052000</v>
      </c>
      <c r="BE1038" s="99">
        <v>2001</v>
      </c>
      <c r="BF1038" s="116">
        <v>19052000</v>
      </c>
      <c r="BG1038" s="118">
        <v>45531</v>
      </c>
      <c r="BH1038" s="99" t="s">
        <v>181</v>
      </c>
      <c r="BI1038" s="118">
        <v>45529</v>
      </c>
      <c r="BJ1038" s="99">
        <v>1</v>
      </c>
      <c r="BK1038" s="99" t="s">
        <v>3874</v>
      </c>
      <c r="BL1038" s="99" t="s">
        <v>3891</v>
      </c>
      <c r="BM1038" s="118" t="s">
        <v>3905</v>
      </c>
      <c r="BN1038" s="99" t="s">
        <v>3906</v>
      </c>
      <c r="BO1038" s="99" t="s">
        <v>3874</v>
      </c>
      <c r="BP1038" s="99" t="s">
        <v>3874</v>
      </c>
      <c r="BQ1038" s="99" t="s">
        <v>123</v>
      </c>
      <c r="BR1038" s="99" t="s">
        <v>3874</v>
      </c>
      <c r="BS1038" s="99" t="s">
        <v>3935</v>
      </c>
      <c r="BT1038" s="99" t="s">
        <v>3874</v>
      </c>
      <c r="BU1038" s="99" t="s">
        <v>3935</v>
      </c>
      <c r="BV1038" s="99" t="s">
        <v>11838</v>
      </c>
      <c r="BW1038" s="99" t="s">
        <v>4669</v>
      </c>
      <c r="BX1038" s="99">
        <v>3144889951</v>
      </c>
      <c r="BY1038" s="99" t="s">
        <v>4059</v>
      </c>
      <c r="BZ1038" s="99" t="s">
        <v>11839</v>
      </c>
      <c r="CA1038" s="99" t="s">
        <v>4012</v>
      </c>
      <c r="CB1038" s="129">
        <v>3192175788</v>
      </c>
      <c r="CC1038" s="118" t="s">
        <v>11840</v>
      </c>
      <c r="CD1038" s="118">
        <v>32344</v>
      </c>
      <c r="CE1038" s="118" t="s">
        <v>3913</v>
      </c>
      <c r="CF1038" s="99" t="s">
        <v>3894</v>
      </c>
      <c r="CG1038" s="99" t="s">
        <v>181</v>
      </c>
      <c r="CH1038" s="118" t="s">
        <v>11831</v>
      </c>
      <c r="CI1038" s="118" t="s">
        <v>11832</v>
      </c>
      <c r="CJ1038" s="99"/>
      <c r="CK1038" s="99">
        <v>36</v>
      </c>
      <c r="CL1038" s="122" t="s">
        <v>11833</v>
      </c>
      <c r="CM1038" s="117" t="s">
        <v>12</v>
      </c>
      <c r="CN1038" s="123">
        <v>1</v>
      </c>
    </row>
    <row r="1039" spans="1:92" ht="20.100000000000001" hidden="1" customHeight="1">
      <c r="A1039" s="97">
        <v>165</v>
      </c>
      <c r="B1039" s="98">
        <v>2024</v>
      </c>
      <c r="C1039" s="99" t="s">
        <v>72</v>
      </c>
      <c r="D1039" s="100" t="s">
        <v>11841</v>
      </c>
      <c r="E1039" s="99" t="s">
        <v>4391</v>
      </c>
      <c r="F1039" s="131" t="s">
        <v>11842</v>
      </c>
      <c r="G1039" s="115">
        <v>1023946420</v>
      </c>
      <c r="H1039" s="99">
        <v>5</v>
      </c>
      <c r="I1039" s="103" t="s">
        <v>81</v>
      </c>
      <c r="J1039" s="99">
        <v>1835</v>
      </c>
      <c r="K1039" s="105" t="s">
        <v>4065</v>
      </c>
      <c r="L1039" s="101" t="s">
        <v>74</v>
      </c>
      <c r="M1039" s="53" t="s">
        <v>75</v>
      </c>
      <c r="N1039" s="53" t="s">
        <v>3860</v>
      </c>
      <c r="O1039" s="106" t="s">
        <v>499</v>
      </c>
      <c r="P1039" s="107">
        <v>45625</v>
      </c>
      <c r="Q1039" s="118" t="s">
        <v>15</v>
      </c>
      <c r="R1039" s="106" t="s">
        <v>4393</v>
      </c>
      <c r="S1039" s="159">
        <v>45643</v>
      </c>
      <c r="T1039" s="107">
        <v>45714</v>
      </c>
      <c r="U1039" s="107" t="s">
        <v>123</v>
      </c>
      <c r="V1039" s="107" t="s">
        <v>123</v>
      </c>
      <c r="W1039" s="107" t="s">
        <v>123</v>
      </c>
      <c r="X1039" s="107" t="s">
        <v>123</v>
      </c>
      <c r="Y1039" s="53" t="s">
        <v>123</v>
      </c>
      <c r="Z1039" s="102" t="str">
        <f>+R1039</f>
        <v>2 Meses 10 dias</v>
      </c>
      <c r="AA1039" s="107" t="s">
        <v>123</v>
      </c>
      <c r="AD1039" s="107" t="s">
        <v>123</v>
      </c>
      <c r="AE1039" s="107" t="s">
        <v>123</v>
      </c>
      <c r="AF1039" s="107">
        <f>+T1039</f>
        <v>45714</v>
      </c>
      <c r="AG1039" s="110">
        <v>6720000</v>
      </c>
      <c r="AH1039" s="153" t="s">
        <v>123</v>
      </c>
      <c r="AI1039" s="154">
        <v>0</v>
      </c>
      <c r="AJ1039" s="53" t="s">
        <v>123</v>
      </c>
      <c r="AK1039" s="110">
        <f>+AG1039+AI1039</f>
        <v>6720000</v>
      </c>
      <c r="AL1039" s="111" t="str" cm="1">
        <f t="array" aca="1" ref="AL1039" ca="1">_xlfn.IFS(TODAY()&lt;AF1039,AF1039-TODAY(),TODAY()&gt;AF1039,"TERMINADO")</f>
        <v>TERMINADO</v>
      </c>
      <c r="AM1039" s="112" t="s">
        <v>84</v>
      </c>
      <c r="AN1039" s="155" t="s">
        <v>3885</v>
      </c>
      <c r="AO1039" s="113" t="s">
        <v>3863</v>
      </c>
      <c r="AP1039" s="199" t="s">
        <v>4394</v>
      </c>
      <c r="AQ1039" s="195" t="s">
        <v>3865</v>
      </c>
      <c r="AR1039" s="338" t="s">
        <v>222</v>
      </c>
      <c r="AS1039" s="101" t="s">
        <v>222</v>
      </c>
      <c r="AT1039" s="131" t="s">
        <v>4395</v>
      </c>
      <c r="AU1039" s="139" t="s">
        <v>4396</v>
      </c>
      <c r="AV1039" s="99">
        <v>119692</v>
      </c>
      <c r="AW1039" s="99">
        <v>9</v>
      </c>
      <c r="AX1039" s="116">
        <v>2880000</v>
      </c>
      <c r="AY1039" s="166" t="s">
        <v>11843</v>
      </c>
      <c r="AZ1039" s="99"/>
      <c r="BA1039" s="166" t="s">
        <v>181</v>
      </c>
      <c r="BB1039" s="99">
        <v>2124</v>
      </c>
      <c r="BC1039" s="118">
        <v>45617</v>
      </c>
      <c r="BD1039" s="116">
        <v>60480000</v>
      </c>
      <c r="BE1039" s="99">
        <v>2586</v>
      </c>
      <c r="BF1039" s="116">
        <v>6720000</v>
      </c>
      <c r="BG1039" s="118">
        <v>45643</v>
      </c>
      <c r="BH1039" s="117"/>
      <c r="BI1039" s="118">
        <v>45629</v>
      </c>
      <c r="BJ1039" s="99">
        <v>3</v>
      </c>
      <c r="BK1039" s="99"/>
      <c r="BL1039" s="99"/>
      <c r="BM1039" s="117"/>
      <c r="BN1039" s="99"/>
      <c r="BO1039" s="99"/>
      <c r="BP1039" s="99"/>
      <c r="BQ1039" s="99"/>
      <c r="BR1039" s="99"/>
      <c r="BS1039" s="99"/>
      <c r="BT1039" s="99"/>
      <c r="BU1039" s="99"/>
      <c r="BV1039" s="99"/>
      <c r="BW1039" s="99"/>
      <c r="BX1039" s="99"/>
      <c r="BY1039" s="99"/>
      <c r="BZ1039" s="99" t="s">
        <v>3893</v>
      </c>
      <c r="CA1039" s="99"/>
      <c r="CB1039" s="129">
        <v>3177583358</v>
      </c>
      <c r="CC1039" s="118" t="s">
        <v>11844</v>
      </c>
      <c r="CD1039" s="118">
        <v>34977</v>
      </c>
      <c r="CE1039" s="99" t="s">
        <v>3893</v>
      </c>
      <c r="CF1039" s="99" t="s">
        <v>3894</v>
      </c>
      <c r="CG1039" s="118"/>
      <c r="CH1039" s="99" t="s">
        <v>3893</v>
      </c>
      <c r="CI1039" s="118" t="s">
        <v>82</v>
      </c>
      <c r="CJ1039" s="99"/>
      <c r="CK1039" s="99"/>
      <c r="CL1039" s="122" t="s">
        <v>11845</v>
      </c>
      <c r="CM1039" s="117"/>
      <c r="CN1039" s="123">
        <v>1</v>
      </c>
    </row>
    <row r="1040" spans="1:92" ht="20.100000000000001" hidden="1" customHeight="1">
      <c r="A1040" s="97">
        <v>49</v>
      </c>
      <c r="B1040" s="98">
        <v>2024</v>
      </c>
      <c r="C1040" s="99" t="s">
        <v>72</v>
      </c>
      <c r="D1040" s="100" t="s">
        <v>11846</v>
      </c>
      <c r="E1040" s="99" t="s">
        <v>7837</v>
      </c>
      <c r="F1040" s="101" t="s">
        <v>11847</v>
      </c>
      <c r="G1040" s="102">
        <v>1020808092</v>
      </c>
      <c r="H1040" s="53">
        <v>0</v>
      </c>
      <c r="I1040" s="103" t="s">
        <v>2494</v>
      </c>
      <c r="J1040" s="104" t="s">
        <v>635</v>
      </c>
      <c r="K1040" s="105" t="s">
        <v>3859</v>
      </c>
      <c r="L1040" s="106" t="s">
        <v>74</v>
      </c>
      <c r="M1040" s="99" t="s">
        <v>75</v>
      </c>
      <c r="N1040" s="53" t="s">
        <v>3860</v>
      </c>
      <c r="O1040" s="101" t="s">
        <v>209</v>
      </c>
      <c r="P1040" s="107">
        <v>45341</v>
      </c>
      <c r="Q1040" s="107" t="s">
        <v>6</v>
      </c>
      <c r="R1040" s="108" t="s">
        <v>3861</v>
      </c>
      <c r="S1040" s="107">
        <v>45343</v>
      </c>
      <c r="T1040" s="107">
        <v>45463</v>
      </c>
      <c r="U1040" s="107" t="s">
        <v>123</v>
      </c>
      <c r="V1040" s="107" t="s">
        <v>123</v>
      </c>
      <c r="W1040" s="107" t="s">
        <v>123</v>
      </c>
      <c r="X1040" s="53" t="s">
        <v>3862</v>
      </c>
      <c r="Y1040" s="53">
        <v>1</v>
      </c>
      <c r="Z1040" s="53" t="s">
        <v>3612</v>
      </c>
      <c r="AA1040" s="107">
        <v>45454</v>
      </c>
      <c r="AB1040" s="226"/>
      <c r="AC1040" s="226"/>
      <c r="AD1040" s="107" t="s">
        <v>123</v>
      </c>
      <c r="AE1040" s="107" t="s">
        <v>123</v>
      </c>
      <c r="AF1040" s="107">
        <v>45524</v>
      </c>
      <c r="AG1040" s="110">
        <v>22800000</v>
      </c>
      <c r="AH1040" s="107">
        <v>45454</v>
      </c>
      <c r="AI1040" s="110">
        <v>11400000</v>
      </c>
      <c r="AJ1040" s="51">
        <v>1</v>
      </c>
      <c r="AK1040" s="110">
        <v>34200000</v>
      </c>
      <c r="AL1040" s="111" t="str" cm="1">
        <f t="array" aca="1" ref="AL1040" ca="1">_xlfn.IFS(TODAY()&lt;AF1040,AF1040-TODAY(),TODAY()&gt;AF1040,"TERMINADO")</f>
        <v>TERMINADO</v>
      </c>
      <c r="AM1040" s="112" t="s">
        <v>84</v>
      </c>
      <c r="AN1040" s="112" t="s">
        <v>85</v>
      </c>
      <c r="AO1040" s="113" t="s">
        <v>3863</v>
      </c>
      <c r="AP1040" s="199" t="s">
        <v>4076</v>
      </c>
      <c r="AQ1040" s="222" t="s">
        <v>3865</v>
      </c>
      <c r="AR1040" s="339" t="s">
        <v>3900</v>
      </c>
      <c r="AS1040" s="101" t="s">
        <v>141</v>
      </c>
      <c r="AT1040" s="246" t="s">
        <v>2775</v>
      </c>
      <c r="AU1040" s="115">
        <v>20245420019463</v>
      </c>
      <c r="AV1040" s="99">
        <v>103647</v>
      </c>
      <c r="AW1040" s="99">
        <v>5</v>
      </c>
      <c r="AX1040" s="116">
        <v>5700000</v>
      </c>
      <c r="AY1040" s="117" t="s">
        <v>11848</v>
      </c>
      <c r="AZ1040" s="99">
        <v>120</v>
      </c>
      <c r="BA1040" s="117" t="s">
        <v>181</v>
      </c>
      <c r="BB1040" s="99">
        <v>1068</v>
      </c>
      <c r="BC1040" s="118">
        <v>45331</v>
      </c>
      <c r="BD1040" s="116">
        <v>114000000</v>
      </c>
      <c r="BE1040" s="99">
        <v>1120</v>
      </c>
      <c r="BF1040" s="116">
        <v>22800000</v>
      </c>
      <c r="BG1040" s="118">
        <v>45343</v>
      </c>
      <c r="BH1040" s="117" t="s">
        <v>181</v>
      </c>
      <c r="BI1040" s="118" t="s">
        <v>11849</v>
      </c>
      <c r="BJ1040" s="99">
        <v>5</v>
      </c>
      <c r="BK1040" s="99" t="s">
        <v>3869</v>
      </c>
      <c r="BL1040" s="99"/>
      <c r="BM1040" s="118" t="s">
        <v>4036</v>
      </c>
      <c r="BN1040" s="99" t="s">
        <v>86</v>
      </c>
      <c r="BO1040" s="99"/>
      <c r="BP1040" s="99"/>
      <c r="BQ1040" s="99"/>
      <c r="BR1040" s="99"/>
      <c r="BS1040" s="99"/>
      <c r="BT1040" s="99"/>
      <c r="BU1040" s="99"/>
      <c r="BV1040" s="99"/>
      <c r="BW1040" s="99"/>
      <c r="BX1040" s="99"/>
      <c r="BY1040" s="99"/>
      <c r="BZ1040" s="99"/>
      <c r="CA1040" s="99"/>
      <c r="CB1040" s="129">
        <v>3502446719</v>
      </c>
      <c r="CC1040" s="118" t="s">
        <v>11850</v>
      </c>
      <c r="CD1040" s="118">
        <v>34942</v>
      </c>
      <c r="CE1040" s="118" t="s">
        <v>3872</v>
      </c>
      <c r="CF1040" s="99" t="s">
        <v>3873</v>
      </c>
      <c r="CG1040" s="118" t="s">
        <v>3874</v>
      </c>
      <c r="CH1040" s="118" t="s">
        <v>4961</v>
      </c>
      <c r="CI1040" s="118" t="s">
        <v>11851</v>
      </c>
      <c r="CJ1040" s="99" t="s">
        <v>181</v>
      </c>
      <c r="CK1040" s="99">
        <v>29</v>
      </c>
      <c r="CL1040" s="122" t="s">
        <v>11852</v>
      </c>
      <c r="CM1040" s="99" t="s">
        <v>3878</v>
      </c>
      <c r="CN1040" s="123">
        <v>1</v>
      </c>
    </row>
    <row r="1041" spans="1:92" ht="20.100000000000001" hidden="1" customHeight="1">
      <c r="A1041" s="97">
        <v>633</v>
      </c>
      <c r="B1041" s="98">
        <v>2024</v>
      </c>
      <c r="C1041" s="99" t="s">
        <v>72</v>
      </c>
      <c r="D1041" s="100" t="s">
        <v>11853</v>
      </c>
      <c r="E1041" s="99" t="s">
        <v>7845</v>
      </c>
      <c r="F1041" s="101" t="s">
        <v>11847</v>
      </c>
      <c r="G1041" s="102">
        <v>1020808092</v>
      </c>
      <c r="H1041" s="53">
        <v>0</v>
      </c>
      <c r="I1041" s="103" t="s">
        <v>2925</v>
      </c>
      <c r="J1041" s="99">
        <v>1873</v>
      </c>
      <c r="K1041" s="105" t="s">
        <v>3859</v>
      </c>
      <c r="L1041" s="101" t="s">
        <v>74</v>
      </c>
      <c r="M1041" s="53" t="s">
        <v>75</v>
      </c>
      <c r="N1041" s="53" t="s">
        <v>3860</v>
      </c>
      <c r="O1041" s="101" t="s">
        <v>209</v>
      </c>
      <c r="P1041" s="118">
        <v>45520</v>
      </c>
      <c r="Q1041" s="118" t="s">
        <v>12</v>
      </c>
      <c r="R1041" s="108" t="s">
        <v>3861</v>
      </c>
      <c r="S1041" s="118">
        <v>45525</v>
      </c>
      <c r="T1041" s="107">
        <v>45646</v>
      </c>
      <c r="U1041" s="107" t="s">
        <v>123</v>
      </c>
      <c r="V1041" s="107" t="s">
        <v>123</v>
      </c>
      <c r="W1041" s="107" t="s">
        <v>123</v>
      </c>
      <c r="X1041" s="53" t="s">
        <v>4318</v>
      </c>
      <c r="Y1041" s="53">
        <v>1</v>
      </c>
      <c r="Z1041" s="102" t="s">
        <v>4362</v>
      </c>
      <c r="AA1041" s="107">
        <v>45646</v>
      </c>
      <c r="AD1041" s="107" t="s">
        <v>123</v>
      </c>
      <c r="AE1041" s="107" t="s">
        <v>123</v>
      </c>
      <c r="AF1041" s="107">
        <v>45677</v>
      </c>
      <c r="AG1041" s="110">
        <v>22800000</v>
      </c>
      <c r="AH1041" s="135">
        <v>45646</v>
      </c>
      <c r="AI1041" s="110">
        <v>5700000</v>
      </c>
      <c r="AJ1041" s="51">
        <v>1</v>
      </c>
      <c r="AK1041" s="110">
        <f>+AG1041+AI1041</f>
        <v>28500000</v>
      </c>
      <c r="AL1041" s="111" t="str" cm="1">
        <f t="array" aca="1" ref="AL1041" ca="1">_xlfn.IFS(TODAY()&lt;AF1041,AF1041-TODAY(),TODAY()&gt;AF1041,"TERMINADO")</f>
        <v>TERMINADO</v>
      </c>
      <c r="AM1041" s="112" t="s">
        <v>84</v>
      </c>
      <c r="AN1041" s="112" t="s">
        <v>85</v>
      </c>
      <c r="AO1041" s="113" t="s">
        <v>3863</v>
      </c>
      <c r="AP1041" s="199" t="s">
        <v>7846</v>
      </c>
      <c r="AQ1041" s="222" t="s">
        <v>3865</v>
      </c>
      <c r="AR1041" s="339" t="s">
        <v>3900</v>
      </c>
      <c r="AS1041" s="101" t="s">
        <v>141</v>
      </c>
      <c r="AT1041" s="106" t="s">
        <v>3923</v>
      </c>
      <c r="AU1041" s="115">
        <v>20245420021203</v>
      </c>
      <c r="AV1041" s="99">
        <v>114565</v>
      </c>
      <c r="AW1041" s="99">
        <v>4</v>
      </c>
      <c r="AX1041" s="116">
        <v>5700000</v>
      </c>
      <c r="AY1041" s="117" t="s">
        <v>11854</v>
      </c>
      <c r="AZ1041" s="99">
        <v>120</v>
      </c>
      <c r="BA1041" s="117" t="s">
        <v>181</v>
      </c>
      <c r="BB1041" s="99">
        <v>1753</v>
      </c>
      <c r="BC1041" s="118">
        <v>45505</v>
      </c>
      <c r="BD1041" s="116">
        <v>91200000</v>
      </c>
      <c r="BE1041" s="99">
        <v>1980</v>
      </c>
      <c r="BF1041" s="116">
        <v>22800000</v>
      </c>
      <c r="BG1041" s="118">
        <v>45524</v>
      </c>
      <c r="BH1041" s="99" t="s">
        <v>181</v>
      </c>
      <c r="BI1041" s="118" t="s">
        <v>5107</v>
      </c>
      <c r="BJ1041" s="99">
        <v>5</v>
      </c>
      <c r="BK1041" s="99" t="s">
        <v>3874</v>
      </c>
      <c r="BL1041" s="99" t="s">
        <v>3891</v>
      </c>
      <c r="BM1041" s="118" t="s">
        <v>3905</v>
      </c>
      <c r="BN1041" s="53" t="s">
        <v>3906</v>
      </c>
      <c r="BO1041" s="53" t="s">
        <v>3874</v>
      </c>
      <c r="BP1041" s="53" t="s">
        <v>3874</v>
      </c>
      <c r="BQ1041" s="53" t="s">
        <v>123</v>
      </c>
      <c r="BR1041" s="53" t="s">
        <v>3874</v>
      </c>
      <c r="BS1041" s="53" t="s">
        <v>3874</v>
      </c>
      <c r="BT1041" s="53" t="s">
        <v>3874</v>
      </c>
      <c r="BU1041" s="53" t="s">
        <v>3874</v>
      </c>
      <c r="BV1041" s="53" t="s">
        <v>11855</v>
      </c>
      <c r="BW1041" s="53" t="s">
        <v>4783</v>
      </c>
      <c r="BX1041" s="53">
        <v>3123187808</v>
      </c>
      <c r="BY1041" s="53" t="s">
        <v>3909</v>
      </c>
      <c r="BZ1041" s="53" t="s">
        <v>4060</v>
      </c>
      <c r="CA1041" s="53" t="s">
        <v>3911</v>
      </c>
      <c r="CB1041" s="129">
        <v>3502446719</v>
      </c>
      <c r="CC1041" s="118" t="s">
        <v>11856</v>
      </c>
      <c r="CD1041" s="118">
        <v>34942</v>
      </c>
      <c r="CE1041" s="99" t="s">
        <v>3872</v>
      </c>
      <c r="CF1041" s="99" t="s">
        <v>3873</v>
      </c>
      <c r="CG1041" s="99" t="s">
        <v>181</v>
      </c>
      <c r="CH1041" s="118" t="s">
        <v>4961</v>
      </c>
      <c r="CI1041" s="118" t="s">
        <v>11851</v>
      </c>
      <c r="CJ1041" s="99"/>
      <c r="CK1041" s="99">
        <v>29</v>
      </c>
      <c r="CL1041" s="122" t="s">
        <v>11852</v>
      </c>
      <c r="CM1041" s="117" t="s">
        <v>12</v>
      </c>
      <c r="CN1041" s="123">
        <v>1</v>
      </c>
    </row>
    <row r="1042" spans="1:92" ht="20.100000000000001" hidden="1" customHeight="1">
      <c r="A1042" s="97">
        <v>664</v>
      </c>
      <c r="B1042" s="98">
        <v>2024</v>
      </c>
      <c r="C1042" s="99" t="s">
        <v>72</v>
      </c>
      <c r="D1042" s="100" t="s">
        <v>11857</v>
      </c>
      <c r="E1042" s="99" t="s">
        <v>11858</v>
      </c>
      <c r="F1042" s="101" t="s">
        <v>11859</v>
      </c>
      <c r="G1042" s="102">
        <v>1120741433</v>
      </c>
      <c r="H1042" s="53">
        <v>1</v>
      </c>
      <c r="I1042" s="103" t="s">
        <v>3967</v>
      </c>
      <c r="J1042" s="99">
        <v>1873</v>
      </c>
      <c r="K1042" s="105" t="s">
        <v>3859</v>
      </c>
      <c r="L1042" s="101" t="s">
        <v>74</v>
      </c>
      <c r="M1042" s="53" t="s">
        <v>75</v>
      </c>
      <c r="N1042" s="53" t="s">
        <v>3860</v>
      </c>
      <c r="O1042" s="101" t="s">
        <v>209</v>
      </c>
      <c r="P1042" s="107">
        <v>45532</v>
      </c>
      <c r="Q1042" s="118" t="s">
        <v>12</v>
      </c>
      <c r="R1042" s="108" t="s">
        <v>3861</v>
      </c>
      <c r="S1042" s="107">
        <v>45534</v>
      </c>
      <c r="T1042" s="107">
        <v>45655</v>
      </c>
      <c r="U1042" s="107" t="s">
        <v>123</v>
      </c>
      <c r="V1042" s="107" t="s">
        <v>123</v>
      </c>
      <c r="W1042" s="107" t="s">
        <v>123</v>
      </c>
      <c r="X1042" s="107" t="s">
        <v>123</v>
      </c>
      <c r="Y1042" s="53" t="s">
        <v>123</v>
      </c>
      <c r="Z1042" s="102" t="str">
        <f>+R1042</f>
        <v>4 MESES</v>
      </c>
      <c r="AA1042" s="107" t="s">
        <v>123</v>
      </c>
      <c r="AD1042" s="107" t="s">
        <v>123</v>
      </c>
      <c r="AE1042" s="107" t="s">
        <v>123</v>
      </c>
      <c r="AF1042" s="107">
        <f>+T1042</f>
        <v>45655</v>
      </c>
      <c r="AG1042" s="110">
        <v>27200000</v>
      </c>
      <c r="AH1042" s="135" t="s">
        <v>123</v>
      </c>
      <c r="AI1042" s="110">
        <v>0</v>
      </c>
      <c r="AJ1042" s="53" t="s">
        <v>123</v>
      </c>
      <c r="AK1042" s="110">
        <f>+AG1042+AI1042</f>
        <v>27200000</v>
      </c>
      <c r="AL1042" s="111" t="str" cm="1">
        <f t="array" aca="1" ref="AL1042" ca="1">_xlfn.IFS(TODAY()&lt;AF1042,AF1042-TODAY(),TODAY()&gt;AF1042,"TERMINADO")</f>
        <v>TERMINADO</v>
      </c>
      <c r="AM1042" s="112" t="s">
        <v>84</v>
      </c>
      <c r="AN1042" s="112" t="s">
        <v>84</v>
      </c>
      <c r="AO1042" s="113" t="s">
        <v>3863</v>
      </c>
      <c r="AP1042" s="199" t="s">
        <v>11860</v>
      </c>
      <c r="AQ1042" s="222" t="s">
        <v>3865</v>
      </c>
      <c r="AR1042" s="338" t="s">
        <v>4077</v>
      </c>
      <c r="AS1042" s="101" t="s">
        <v>141</v>
      </c>
      <c r="AT1042" s="106" t="s">
        <v>8146</v>
      </c>
      <c r="AU1042" s="104" t="s">
        <v>8147</v>
      </c>
      <c r="AV1042" s="99">
        <v>116052</v>
      </c>
      <c r="AW1042" s="99">
        <v>1</v>
      </c>
      <c r="AX1042" s="116">
        <v>6800000</v>
      </c>
      <c r="AY1042" s="117" t="s">
        <v>11861</v>
      </c>
      <c r="AZ1042" s="99"/>
      <c r="BA1042" s="99" t="s">
        <v>181</v>
      </c>
      <c r="BB1042" s="99">
        <v>1822</v>
      </c>
      <c r="BC1042" s="118">
        <v>45526</v>
      </c>
      <c r="BD1042" s="116">
        <v>27200000</v>
      </c>
      <c r="BE1042" s="99">
        <v>2017</v>
      </c>
      <c r="BF1042" s="116">
        <v>27200000</v>
      </c>
      <c r="BG1042" s="118">
        <v>45533</v>
      </c>
      <c r="BH1042" s="99" t="s">
        <v>181</v>
      </c>
      <c r="BI1042" s="118">
        <v>45531</v>
      </c>
      <c r="BJ1042" s="99">
        <v>5</v>
      </c>
      <c r="BK1042" s="99" t="s">
        <v>3874</v>
      </c>
      <c r="BL1042" s="99" t="s">
        <v>3891</v>
      </c>
      <c r="BM1042" s="118" t="s">
        <v>3905</v>
      </c>
      <c r="BN1042" s="99" t="s">
        <v>3906</v>
      </c>
      <c r="BO1042" s="99" t="s">
        <v>3874</v>
      </c>
      <c r="BP1042" s="99" t="s">
        <v>3874</v>
      </c>
      <c r="BQ1042" s="99" t="s">
        <v>123</v>
      </c>
      <c r="BR1042" s="99" t="s">
        <v>3874</v>
      </c>
      <c r="BS1042" s="99" t="s">
        <v>3874</v>
      </c>
      <c r="BT1042" s="99" t="s">
        <v>3874</v>
      </c>
      <c r="BU1042" s="99" t="s">
        <v>3874</v>
      </c>
      <c r="BV1042" s="99" t="s">
        <v>11862</v>
      </c>
      <c r="BW1042" s="99" t="s">
        <v>11863</v>
      </c>
      <c r="BX1042" s="99">
        <v>3023730214</v>
      </c>
      <c r="BY1042" s="99" t="s">
        <v>3909</v>
      </c>
      <c r="BZ1042" s="99" t="s">
        <v>3951</v>
      </c>
      <c r="CA1042" s="99" t="s">
        <v>3911</v>
      </c>
      <c r="CB1042" s="129">
        <v>3105694666</v>
      </c>
      <c r="CC1042" s="118" t="s">
        <v>11864</v>
      </c>
      <c r="CD1042" s="118">
        <v>32376</v>
      </c>
      <c r="CE1042" s="99" t="s">
        <v>3872</v>
      </c>
      <c r="CF1042" s="99" t="s">
        <v>3873</v>
      </c>
      <c r="CG1042" s="99"/>
      <c r="CH1042" s="118" t="s">
        <v>4468</v>
      </c>
      <c r="CI1042" s="118" t="s">
        <v>11865</v>
      </c>
      <c r="CJ1042" s="99"/>
      <c r="CK1042" s="99">
        <v>36</v>
      </c>
      <c r="CL1042" s="122" t="s">
        <v>11866</v>
      </c>
      <c r="CM1042" s="117" t="s">
        <v>12</v>
      </c>
      <c r="CN1042" s="123">
        <v>1</v>
      </c>
    </row>
    <row r="1043" spans="1:92" ht="20.100000000000001" hidden="1" customHeight="1">
      <c r="A1043" s="97">
        <v>285</v>
      </c>
      <c r="B1043" s="98">
        <v>2024</v>
      </c>
      <c r="C1043" s="99" t="s">
        <v>72</v>
      </c>
      <c r="D1043" s="100" t="s">
        <v>11867</v>
      </c>
      <c r="E1043" s="99" t="s">
        <v>4956</v>
      </c>
      <c r="F1043" s="101" t="s">
        <v>3967</v>
      </c>
      <c r="G1043" s="102">
        <v>1078580226</v>
      </c>
      <c r="H1043" s="53">
        <v>1</v>
      </c>
      <c r="I1043" s="181" t="s">
        <v>99</v>
      </c>
      <c r="J1043" s="104" t="s">
        <v>635</v>
      </c>
      <c r="K1043" s="105" t="s">
        <v>3859</v>
      </c>
      <c r="L1043" s="106" t="s">
        <v>74</v>
      </c>
      <c r="M1043" s="99" t="s">
        <v>75</v>
      </c>
      <c r="N1043" s="53" t="s">
        <v>3860</v>
      </c>
      <c r="O1043" s="101" t="s">
        <v>800</v>
      </c>
      <c r="P1043" s="107">
        <v>45359</v>
      </c>
      <c r="Q1043" s="107" t="s">
        <v>7</v>
      </c>
      <c r="R1043" s="108" t="s">
        <v>3861</v>
      </c>
      <c r="S1043" s="107">
        <v>45364</v>
      </c>
      <c r="T1043" s="107">
        <v>45485</v>
      </c>
      <c r="U1043" s="107" t="s">
        <v>123</v>
      </c>
      <c r="V1043" s="107" t="s">
        <v>123</v>
      </c>
      <c r="W1043" s="107" t="s">
        <v>123</v>
      </c>
      <c r="X1043" s="53" t="s">
        <v>3862</v>
      </c>
      <c r="Y1043" s="53">
        <v>1</v>
      </c>
      <c r="Z1043" s="53" t="s">
        <v>3612</v>
      </c>
      <c r="AA1043" s="107">
        <v>45471</v>
      </c>
      <c r="AB1043" s="226"/>
      <c r="AC1043" s="226"/>
      <c r="AD1043" s="107" t="s">
        <v>123</v>
      </c>
      <c r="AE1043" s="107" t="s">
        <v>123</v>
      </c>
      <c r="AF1043" s="107">
        <v>45547</v>
      </c>
      <c r="AG1043" s="130">
        <v>22800000</v>
      </c>
      <c r="AH1043" s="107">
        <v>45471</v>
      </c>
      <c r="AI1043" s="110">
        <v>11400000</v>
      </c>
      <c r="AJ1043" s="51">
        <v>1</v>
      </c>
      <c r="AK1043" s="130">
        <v>34200000</v>
      </c>
      <c r="AL1043" s="111" t="str" cm="1">
        <f t="array" aca="1" ref="AL1043" ca="1">_xlfn.IFS(TODAY()&lt;AF1043,AF1043-TODAY(),TODAY()&gt;AF1043,"TERMINADO")</f>
        <v>TERMINADO</v>
      </c>
      <c r="AM1043" s="112" t="s">
        <v>84</v>
      </c>
      <c r="AN1043" s="112" t="s">
        <v>3885</v>
      </c>
      <c r="AO1043" s="113" t="s">
        <v>3863</v>
      </c>
      <c r="AP1043" s="199" t="s">
        <v>4958</v>
      </c>
      <c r="AQ1043" s="195" t="s">
        <v>3865</v>
      </c>
      <c r="AR1043" s="338" t="s">
        <v>446</v>
      </c>
      <c r="AS1043" s="101" t="s">
        <v>141</v>
      </c>
      <c r="AT1043" s="136" t="s">
        <v>4555</v>
      </c>
      <c r="AU1043" s="115">
        <v>20245420015983</v>
      </c>
      <c r="AV1043" s="99">
        <v>103834</v>
      </c>
      <c r="AW1043" s="99">
        <v>4</v>
      </c>
      <c r="AX1043" s="116">
        <v>5700000</v>
      </c>
      <c r="AY1043" s="117" t="s">
        <v>11868</v>
      </c>
      <c r="AZ1043" s="99">
        <v>120</v>
      </c>
      <c r="BA1043" s="117" t="s">
        <v>181</v>
      </c>
      <c r="BB1043" s="99">
        <v>1082</v>
      </c>
      <c r="BC1043" s="118">
        <v>45335</v>
      </c>
      <c r="BD1043" s="116">
        <v>91200000</v>
      </c>
      <c r="BE1043" s="99">
        <v>1219</v>
      </c>
      <c r="BF1043" s="116">
        <v>22800000</v>
      </c>
      <c r="BG1043" s="118">
        <v>45363</v>
      </c>
      <c r="BH1043" s="117" t="s">
        <v>181</v>
      </c>
      <c r="BI1043" s="118" t="s">
        <v>11869</v>
      </c>
      <c r="BJ1043" s="99">
        <v>1</v>
      </c>
      <c r="BK1043" s="99" t="s">
        <v>3874</v>
      </c>
      <c r="BL1043" s="99" t="s">
        <v>3891</v>
      </c>
      <c r="BM1043" s="118" t="s">
        <v>3905</v>
      </c>
      <c r="BN1043" s="99" t="s">
        <v>4557</v>
      </c>
      <c r="BO1043" s="99" t="s">
        <v>4150</v>
      </c>
      <c r="BP1043" s="99" t="s">
        <v>3874</v>
      </c>
      <c r="BQ1043" s="99" t="s">
        <v>123</v>
      </c>
      <c r="BR1043" s="99" t="s">
        <v>3874</v>
      </c>
      <c r="BS1043" s="99" t="s">
        <v>3874</v>
      </c>
      <c r="BT1043" s="99" t="s">
        <v>3874</v>
      </c>
      <c r="BU1043" s="99" t="s">
        <v>3935</v>
      </c>
      <c r="BV1043" s="99" t="s">
        <v>11870</v>
      </c>
      <c r="BW1043" s="99" t="s">
        <v>11871</v>
      </c>
      <c r="BX1043" s="99">
        <v>3205279450</v>
      </c>
      <c r="BY1043" s="99" t="s">
        <v>4137</v>
      </c>
      <c r="BZ1043" s="99" t="s">
        <v>3951</v>
      </c>
      <c r="CA1043" s="99" t="s">
        <v>3911</v>
      </c>
      <c r="CB1043" s="129">
        <v>3232845507</v>
      </c>
      <c r="CC1043" s="118" t="s">
        <v>11872</v>
      </c>
      <c r="CD1043" s="118">
        <v>34906</v>
      </c>
      <c r="CE1043" s="118" t="s">
        <v>3872</v>
      </c>
      <c r="CF1043" s="99" t="s">
        <v>3873</v>
      </c>
      <c r="CG1043" s="118" t="s">
        <v>3874</v>
      </c>
      <c r="CH1043" s="118" t="s">
        <v>11873</v>
      </c>
      <c r="CI1043" s="118" t="s">
        <v>11874</v>
      </c>
      <c r="CJ1043" s="99" t="s">
        <v>86</v>
      </c>
      <c r="CK1043" s="99">
        <v>29</v>
      </c>
      <c r="CL1043" s="205" t="s">
        <v>11875</v>
      </c>
      <c r="CM1043" s="99" t="s">
        <v>3878</v>
      </c>
      <c r="CN1043" s="123">
        <v>1</v>
      </c>
    </row>
    <row r="1044" spans="1:92" ht="20.100000000000001" hidden="1" customHeight="1">
      <c r="A1044" s="97">
        <v>760</v>
      </c>
      <c r="B1044" s="98">
        <v>2024</v>
      </c>
      <c r="C1044" s="99" t="s">
        <v>72</v>
      </c>
      <c r="D1044" s="100" t="s">
        <v>11876</v>
      </c>
      <c r="E1044" s="99" t="s">
        <v>11877</v>
      </c>
      <c r="F1044" s="101" t="s">
        <v>3967</v>
      </c>
      <c r="G1044" s="102">
        <v>1078580226</v>
      </c>
      <c r="H1044" s="53">
        <v>1</v>
      </c>
      <c r="I1044" s="103" t="s">
        <v>138</v>
      </c>
      <c r="J1044" s="99">
        <v>1873</v>
      </c>
      <c r="K1044" s="105" t="s">
        <v>3859</v>
      </c>
      <c r="L1044" s="101" t="s">
        <v>74</v>
      </c>
      <c r="M1044" s="53" t="s">
        <v>75</v>
      </c>
      <c r="N1044" s="53" t="s">
        <v>3860</v>
      </c>
      <c r="O1044" s="101" t="s">
        <v>11878</v>
      </c>
      <c r="P1044" s="107">
        <v>45559</v>
      </c>
      <c r="Q1044" s="118" t="s">
        <v>13</v>
      </c>
      <c r="R1044" s="106" t="s">
        <v>3883</v>
      </c>
      <c r="S1044" s="159">
        <v>45560</v>
      </c>
      <c r="T1044" s="107">
        <v>45657</v>
      </c>
      <c r="U1044" s="107" t="s">
        <v>123</v>
      </c>
      <c r="V1044" s="107" t="s">
        <v>123</v>
      </c>
      <c r="W1044" s="107" t="s">
        <v>123</v>
      </c>
      <c r="X1044" s="107" t="s">
        <v>4361</v>
      </c>
      <c r="Y1044" s="53">
        <v>1</v>
      </c>
      <c r="Z1044" s="102" t="s">
        <v>11365</v>
      </c>
      <c r="AA1044" s="135">
        <v>45646</v>
      </c>
      <c r="AD1044" s="107" t="s">
        <v>123</v>
      </c>
      <c r="AE1044" s="107" t="s">
        <v>123</v>
      </c>
      <c r="AF1044" s="107">
        <v>45707</v>
      </c>
      <c r="AG1044" s="110">
        <v>28750000</v>
      </c>
      <c r="AH1044" s="135">
        <v>45646</v>
      </c>
      <c r="AI1044" s="110">
        <v>7500000</v>
      </c>
      <c r="AJ1044" s="51">
        <v>1</v>
      </c>
      <c r="AK1044" s="110">
        <f>+AG1044+AI1044</f>
        <v>36250000</v>
      </c>
      <c r="AL1044" s="111" t="str" cm="1">
        <f t="array" aca="1" ref="AL1044" ca="1">_xlfn.IFS(TODAY()&lt;AF1044,AF1044-TODAY(),TODAY()&gt;AF1044,"TERMINADO")</f>
        <v>TERMINADO</v>
      </c>
      <c r="AM1044" s="112" t="s">
        <v>84</v>
      </c>
      <c r="AN1044" s="155" t="s">
        <v>3885</v>
      </c>
      <c r="AO1044" s="113" t="s">
        <v>3863</v>
      </c>
      <c r="AP1044" s="199" t="s">
        <v>11879</v>
      </c>
      <c r="AQ1044" s="222" t="s">
        <v>3865</v>
      </c>
      <c r="AR1044" s="505" t="s">
        <v>446</v>
      </c>
      <c r="AS1044" s="101" t="s">
        <v>141</v>
      </c>
      <c r="AT1044" s="312" t="s">
        <v>4555</v>
      </c>
      <c r="AU1044" s="115">
        <v>20245420019283</v>
      </c>
      <c r="AV1044" s="99">
        <v>116878</v>
      </c>
      <c r="AW1044" s="99">
        <v>1</v>
      </c>
      <c r="AX1044" s="116">
        <v>7500000</v>
      </c>
      <c r="AY1044" s="117" t="s">
        <v>11880</v>
      </c>
      <c r="AZ1044" s="99"/>
      <c r="BA1044" s="99" t="s">
        <v>181</v>
      </c>
      <c r="BB1044" s="99">
        <v>1945</v>
      </c>
      <c r="BC1044" s="118">
        <v>45558</v>
      </c>
      <c r="BD1044" s="116">
        <v>28750000</v>
      </c>
      <c r="BE1044" s="99">
        <v>2119</v>
      </c>
      <c r="BF1044" s="116">
        <v>28750000</v>
      </c>
      <c r="BG1044" s="118">
        <v>45560</v>
      </c>
      <c r="BH1044" s="117"/>
      <c r="BI1044" s="118" t="s">
        <v>11881</v>
      </c>
      <c r="BJ1044" s="99" t="s">
        <v>6992</v>
      </c>
      <c r="BK1044" s="303" t="s">
        <v>3874</v>
      </c>
      <c r="BL1044" s="155" t="s">
        <v>3891</v>
      </c>
      <c r="BM1044" s="155" t="s">
        <v>3905</v>
      </c>
      <c r="BN1044" s="155" t="s">
        <v>4557</v>
      </c>
      <c r="BO1044" s="155" t="s">
        <v>4150</v>
      </c>
      <c r="BP1044" s="155" t="s">
        <v>3874</v>
      </c>
      <c r="BQ1044" s="155" t="s">
        <v>123</v>
      </c>
      <c r="BR1044" s="155" t="s">
        <v>3874</v>
      </c>
      <c r="BS1044" s="155" t="s">
        <v>3874</v>
      </c>
      <c r="BT1044" s="155" t="s">
        <v>3874</v>
      </c>
      <c r="BU1044" s="155" t="s">
        <v>3935</v>
      </c>
      <c r="BV1044" s="155" t="s">
        <v>11870</v>
      </c>
      <c r="BW1044" s="155" t="s">
        <v>11871</v>
      </c>
      <c r="BX1044" s="155">
        <v>3205279450</v>
      </c>
      <c r="BY1044" s="155" t="s">
        <v>4137</v>
      </c>
      <c r="BZ1044" s="155" t="s">
        <v>3951</v>
      </c>
      <c r="CA1044" s="155" t="s">
        <v>3911</v>
      </c>
      <c r="CB1044" s="304">
        <v>3232845507</v>
      </c>
      <c r="CC1044" s="155" t="s">
        <v>11872</v>
      </c>
      <c r="CD1044" s="305">
        <v>34906</v>
      </c>
      <c r="CE1044" s="155" t="s">
        <v>3872</v>
      </c>
      <c r="CF1044" s="99" t="s">
        <v>3873</v>
      </c>
      <c r="CG1044" s="99" t="s">
        <v>181</v>
      </c>
      <c r="CH1044" s="118" t="s">
        <v>11873</v>
      </c>
      <c r="CI1044" s="118" t="s">
        <v>11874</v>
      </c>
      <c r="CJ1044" s="99"/>
      <c r="CK1044" s="115"/>
      <c r="CL1044" s="99"/>
      <c r="CM1044" s="117" t="s">
        <v>13</v>
      </c>
      <c r="CN1044" s="123">
        <v>1</v>
      </c>
    </row>
    <row r="1045" spans="1:92" ht="20.100000000000001" hidden="1" customHeight="1">
      <c r="A1045" s="97">
        <v>410</v>
      </c>
      <c r="B1045" s="98">
        <v>2024</v>
      </c>
      <c r="C1045" s="99" t="s">
        <v>72</v>
      </c>
      <c r="D1045" s="100" t="s">
        <v>11882</v>
      </c>
      <c r="E1045" s="99" t="s">
        <v>11883</v>
      </c>
      <c r="F1045" s="101" t="s">
        <v>11884</v>
      </c>
      <c r="G1045" s="102">
        <v>1023873323</v>
      </c>
      <c r="H1045" s="53">
        <v>4</v>
      </c>
      <c r="I1045" s="103" t="s">
        <v>138</v>
      </c>
      <c r="J1045" s="104" t="s">
        <v>635</v>
      </c>
      <c r="K1045" s="105" t="s">
        <v>3859</v>
      </c>
      <c r="L1045" s="101" t="s">
        <v>74</v>
      </c>
      <c r="M1045" s="53" t="s">
        <v>75</v>
      </c>
      <c r="N1045" s="53" t="s">
        <v>3860</v>
      </c>
      <c r="O1045" s="101" t="s">
        <v>822</v>
      </c>
      <c r="P1045" s="118">
        <v>45371</v>
      </c>
      <c r="Q1045" s="107" t="s">
        <v>7</v>
      </c>
      <c r="R1045" s="106" t="s">
        <v>3861</v>
      </c>
      <c r="S1045" s="107">
        <v>45371</v>
      </c>
      <c r="T1045" s="107">
        <v>45492</v>
      </c>
      <c r="U1045" s="107" t="s">
        <v>123</v>
      </c>
      <c r="V1045" s="107" t="s">
        <v>123</v>
      </c>
      <c r="W1045" s="107" t="s">
        <v>123</v>
      </c>
      <c r="X1045" s="53" t="s">
        <v>3862</v>
      </c>
      <c r="Y1045" s="53">
        <v>1</v>
      </c>
      <c r="Z1045" s="53" t="s">
        <v>3612</v>
      </c>
      <c r="AA1045" s="107">
        <v>45477</v>
      </c>
      <c r="AB1045" s="226"/>
      <c r="AC1045" s="226"/>
      <c r="AD1045" s="107" t="s">
        <v>123</v>
      </c>
      <c r="AE1045" s="107" t="s">
        <v>123</v>
      </c>
      <c r="AF1045" s="107">
        <v>45554</v>
      </c>
      <c r="AG1045" s="110">
        <v>16000000</v>
      </c>
      <c r="AH1045" s="107">
        <v>45477</v>
      </c>
      <c r="AI1045" s="110">
        <v>8000000</v>
      </c>
      <c r="AJ1045" s="51">
        <v>1</v>
      </c>
      <c r="AK1045" s="110">
        <v>24000000</v>
      </c>
      <c r="AL1045" s="111" t="str" cm="1">
        <f t="array" aca="1" ref="AL1045" ca="1">_xlfn.IFS(TODAY()&lt;AF1045,AF1045-TODAY(),TODAY()&gt;AF1045,"TERMINADO")</f>
        <v>TERMINADO</v>
      </c>
      <c r="AM1045" s="112" t="s">
        <v>84</v>
      </c>
      <c r="AN1045" s="112" t="s">
        <v>85</v>
      </c>
      <c r="AO1045" s="113" t="s">
        <v>3863</v>
      </c>
      <c r="AP1045" s="199" t="s">
        <v>11885</v>
      </c>
      <c r="AQ1045" s="195" t="s">
        <v>3865</v>
      </c>
      <c r="AR1045" s="101" t="s">
        <v>580</v>
      </c>
      <c r="AS1045" s="101" t="s">
        <v>141</v>
      </c>
      <c r="AT1045" s="131" t="s">
        <v>5632</v>
      </c>
      <c r="AU1045" s="128" t="s">
        <v>11886</v>
      </c>
      <c r="AV1045" s="99">
        <v>104308</v>
      </c>
      <c r="AW1045" s="99">
        <v>1</v>
      </c>
      <c r="AX1045" s="116">
        <v>4000000</v>
      </c>
      <c r="AY1045" s="117" t="s">
        <v>11887</v>
      </c>
      <c r="AZ1045" s="99">
        <v>120</v>
      </c>
      <c r="BA1045" s="117" t="s">
        <v>181</v>
      </c>
      <c r="BB1045" s="99">
        <v>1242</v>
      </c>
      <c r="BC1045" s="118">
        <v>45362</v>
      </c>
      <c r="BD1045" s="116">
        <v>16000000</v>
      </c>
      <c r="BE1045" s="99">
        <v>1341</v>
      </c>
      <c r="BF1045" s="116">
        <v>16000000</v>
      </c>
      <c r="BG1045" s="118">
        <v>45371</v>
      </c>
      <c r="BH1045" s="117" t="s">
        <v>181</v>
      </c>
      <c r="BI1045" s="118" t="s">
        <v>11888</v>
      </c>
      <c r="BJ1045" s="99">
        <v>1</v>
      </c>
      <c r="BK1045" s="99" t="s">
        <v>3874</v>
      </c>
      <c r="BL1045" s="99" t="s">
        <v>3891</v>
      </c>
      <c r="BM1045" s="118" t="s">
        <v>3905</v>
      </c>
      <c r="BN1045" s="99" t="s">
        <v>3906</v>
      </c>
      <c r="BO1045" s="99" t="s">
        <v>3874</v>
      </c>
      <c r="BP1045" s="99" t="s">
        <v>3874</v>
      </c>
      <c r="BQ1045" s="99" t="s">
        <v>123</v>
      </c>
      <c r="BR1045" s="99" t="s">
        <v>3874</v>
      </c>
      <c r="BS1045" s="99" t="s">
        <v>3874</v>
      </c>
      <c r="BT1045" s="99" t="s">
        <v>3874</v>
      </c>
      <c r="BU1045" s="99" t="s">
        <v>3874</v>
      </c>
      <c r="BV1045" s="99" t="s">
        <v>11889</v>
      </c>
      <c r="BW1045" s="99" t="s">
        <v>4293</v>
      </c>
      <c r="BX1045" s="99">
        <v>3232095340</v>
      </c>
      <c r="BY1045" s="99" t="s">
        <v>4137</v>
      </c>
      <c r="BZ1045" s="99" t="s">
        <v>3938</v>
      </c>
      <c r="CA1045" s="99" t="s">
        <v>3911</v>
      </c>
      <c r="CB1045" s="129">
        <v>3172736760</v>
      </c>
      <c r="CC1045" s="118" t="s">
        <v>11890</v>
      </c>
      <c r="CD1045" s="118">
        <v>31988</v>
      </c>
      <c r="CE1045" s="118" t="s">
        <v>3913</v>
      </c>
      <c r="CF1045" s="99" t="s">
        <v>3894</v>
      </c>
      <c r="CG1045" s="118" t="s">
        <v>3874</v>
      </c>
      <c r="CH1045" s="118" t="s">
        <v>10082</v>
      </c>
      <c r="CI1045" s="118" t="s">
        <v>11891</v>
      </c>
      <c r="CJ1045" s="99" t="s">
        <v>181</v>
      </c>
      <c r="CK1045" s="99">
        <v>37</v>
      </c>
      <c r="CL1045" s="122" t="s">
        <v>11892</v>
      </c>
      <c r="CM1045" s="99" t="s">
        <v>3878</v>
      </c>
      <c r="CN1045" s="123">
        <v>1</v>
      </c>
    </row>
    <row r="1046" spans="1:92" ht="20.100000000000001" hidden="1" customHeight="1">
      <c r="A1046" s="97">
        <v>776</v>
      </c>
      <c r="B1046" s="98">
        <v>2024</v>
      </c>
      <c r="C1046" s="99" t="s">
        <v>72</v>
      </c>
      <c r="D1046" s="100" t="s">
        <v>11893</v>
      </c>
      <c r="E1046" s="99" t="s">
        <v>11894</v>
      </c>
      <c r="F1046" s="101" t="s">
        <v>11895</v>
      </c>
      <c r="G1046" s="102">
        <v>1013630540</v>
      </c>
      <c r="H1046" s="53">
        <v>7</v>
      </c>
      <c r="I1046" s="103" t="s">
        <v>524</v>
      </c>
      <c r="J1046" s="104" t="s">
        <v>811</v>
      </c>
      <c r="K1046" s="105" t="s">
        <v>475</v>
      </c>
      <c r="L1046" s="101" t="s">
        <v>74</v>
      </c>
      <c r="M1046" s="53" t="s">
        <v>75</v>
      </c>
      <c r="N1046" s="53" t="s">
        <v>3860</v>
      </c>
      <c r="O1046" s="101" t="s">
        <v>5044</v>
      </c>
      <c r="P1046" s="118">
        <v>45562</v>
      </c>
      <c r="Q1046" s="118" t="s">
        <v>13</v>
      </c>
      <c r="R1046" s="106" t="s">
        <v>3982</v>
      </c>
      <c r="S1046" s="159">
        <v>45566</v>
      </c>
      <c r="T1046" s="107">
        <v>45657</v>
      </c>
      <c r="U1046" s="107" t="s">
        <v>123</v>
      </c>
      <c r="V1046" s="107" t="s">
        <v>123</v>
      </c>
      <c r="W1046" s="107" t="s">
        <v>123</v>
      </c>
      <c r="X1046" s="107" t="s">
        <v>3884</v>
      </c>
      <c r="Y1046" s="53">
        <v>1</v>
      </c>
      <c r="Z1046" s="102" t="str">
        <f>+R1046</f>
        <v>3 Meses 25 Dias</v>
      </c>
      <c r="AA1046" s="174" t="s">
        <v>123</v>
      </c>
      <c r="AB1046" s="340"/>
      <c r="AC1046" s="340"/>
      <c r="AD1046" s="174" t="s">
        <v>123</v>
      </c>
      <c r="AE1046" s="174" t="s">
        <v>123</v>
      </c>
      <c r="AF1046" s="174">
        <v>45713</v>
      </c>
      <c r="AG1046" s="323">
        <v>20891667</v>
      </c>
      <c r="AH1046" s="322" t="s">
        <v>123</v>
      </c>
      <c r="AI1046" s="323">
        <v>0</v>
      </c>
      <c r="AJ1046" s="222" t="s">
        <v>123</v>
      </c>
      <c r="AK1046" s="323">
        <f>+AG1046+AI1046</f>
        <v>20891667</v>
      </c>
      <c r="AL1046" s="341" t="str" cm="1">
        <f t="array" aca="1" ref="AL1046" ca="1">_xlfn.IFS(TODAY()&lt;AF1046,AF1046-TODAY(),TODAY()&gt;AF1046,"TERMINADO")</f>
        <v>TERMINADO</v>
      </c>
      <c r="AM1046" s="206" t="s">
        <v>84</v>
      </c>
      <c r="AN1046" s="206" t="s">
        <v>3885</v>
      </c>
      <c r="AO1046" s="113" t="s">
        <v>3863</v>
      </c>
      <c r="AP1046" s="342" t="s">
        <v>11896</v>
      </c>
      <c r="AQ1046" s="222" t="s">
        <v>3865</v>
      </c>
      <c r="AR1046" s="221" t="s">
        <v>809</v>
      </c>
      <c r="AS1046" s="221" t="s">
        <v>482</v>
      </c>
      <c r="AT1046" s="343" t="s">
        <v>5157</v>
      </c>
      <c r="AU1046" s="134" t="s">
        <v>5158</v>
      </c>
      <c r="AV1046" s="195">
        <v>117111</v>
      </c>
      <c r="AW1046" s="195">
        <v>1</v>
      </c>
      <c r="AX1046" s="324">
        <v>5450000</v>
      </c>
      <c r="AY1046" s="325" t="s">
        <v>11897</v>
      </c>
      <c r="AZ1046" s="195"/>
      <c r="BA1046" s="195" t="s">
        <v>181</v>
      </c>
      <c r="BB1046" s="195">
        <v>1946</v>
      </c>
      <c r="BC1046" s="259">
        <v>45558</v>
      </c>
      <c r="BD1046" s="116">
        <v>20891667</v>
      </c>
      <c r="BE1046" s="99">
        <v>2138</v>
      </c>
      <c r="BF1046" s="116">
        <v>20891667</v>
      </c>
      <c r="BG1046" s="118">
        <v>45566</v>
      </c>
      <c r="BH1046" s="117"/>
      <c r="BI1046" s="118" t="s">
        <v>4616</v>
      </c>
      <c r="BJ1046" s="99">
        <v>1</v>
      </c>
      <c r="BK1046" s="99" t="s">
        <v>3874</v>
      </c>
      <c r="BL1046" s="99" t="s">
        <v>3891</v>
      </c>
      <c r="BM1046" s="99" t="s">
        <v>3905</v>
      </c>
      <c r="BN1046" s="99" t="s">
        <v>3906</v>
      </c>
      <c r="BO1046" s="99" t="s">
        <v>3874</v>
      </c>
      <c r="BP1046" s="99" t="s">
        <v>3874</v>
      </c>
      <c r="BQ1046" s="99" t="s">
        <v>123</v>
      </c>
      <c r="BR1046" s="99" t="s">
        <v>3874</v>
      </c>
      <c r="BS1046" s="99" t="s">
        <v>3874</v>
      </c>
      <c r="BT1046" s="99" t="s">
        <v>3874</v>
      </c>
      <c r="BU1046" s="99" t="s">
        <v>3874</v>
      </c>
      <c r="BV1046" s="99" t="s">
        <v>11898</v>
      </c>
      <c r="BW1046" s="99" t="s">
        <v>4669</v>
      </c>
      <c r="BX1046" s="99">
        <v>3206338041</v>
      </c>
      <c r="BY1046" s="99" t="s">
        <v>4137</v>
      </c>
      <c r="BZ1046" s="99" t="s">
        <v>4060</v>
      </c>
      <c r="CA1046" s="99" t="s">
        <v>3911</v>
      </c>
      <c r="CB1046" s="129">
        <v>3123869869</v>
      </c>
      <c r="CC1046" s="118" t="s">
        <v>11899</v>
      </c>
      <c r="CD1046" s="118">
        <v>33485</v>
      </c>
      <c r="CE1046" s="118" t="s">
        <v>3872</v>
      </c>
      <c r="CF1046" s="99" t="s">
        <v>3873</v>
      </c>
      <c r="CG1046" s="118"/>
      <c r="CH1046" s="118" t="s">
        <v>11900</v>
      </c>
      <c r="CI1046" s="118" t="s">
        <v>123</v>
      </c>
      <c r="CJ1046" s="99"/>
      <c r="CK1046" s="115"/>
      <c r="CL1046" s="99"/>
      <c r="CM1046" s="166" t="s">
        <v>14</v>
      </c>
      <c r="CN1046" s="123">
        <v>1</v>
      </c>
    </row>
    <row r="1047" spans="1:92" ht="20.100000000000001" hidden="1" customHeight="1">
      <c r="A1047" s="97">
        <v>246</v>
      </c>
      <c r="B1047" s="98">
        <v>2024</v>
      </c>
      <c r="C1047" s="99" t="s">
        <v>72</v>
      </c>
      <c r="D1047" s="100" t="s">
        <v>11901</v>
      </c>
      <c r="E1047" s="99" t="s">
        <v>11902</v>
      </c>
      <c r="F1047" s="106" t="s">
        <v>11903</v>
      </c>
      <c r="G1047" s="115">
        <v>1110175860</v>
      </c>
      <c r="H1047" s="99">
        <v>9</v>
      </c>
      <c r="I1047" s="103" t="s">
        <v>81</v>
      </c>
      <c r="J1047" s="104" t="s">
        <v>635</v>
      </c>
      <c r="K1047" s="105" t="s">
        <v>3859</v>
      </c>
      <c r="L1047" s="101" t="s">
        <v>74</v>
      </c>
      <c r="M1047" s="53" t="s">
        <v>75</v>
      </c>
      <c r="N1047" s="53" t="s">
        <v>3860</v>
      </c>
      <c r="O1047" s="101" t="s">
        <v>5034</v>
      </c>
      <c r="P1047" s="107">
        <v>45358</v>
      </c>
      <c r="Q1047" s="107" t="s">
        <v>7</v>
      </c>
      <c r="R1047" s="106" t="s">
        <v>3861</v>
      </c>
      <c r="S1047" s="107">
        <v>45359</v>
      </c>
      <c r="T1047" s="107">
        <v>45480</v>
      </c>
      <c r="U1047" s="107" t="s">
        <v>123</v>
      </c>
      <c r="V1047" s="107" t="s">
        <v>123</v>
      </c>
      <c r="W1047" s="107" t="s">
        <v>123</v>
      </c>
      <c r="X1047" s="53" t="s">
        <v>3862</v>
      </c>
      <c r="Y1047" s="53">
        <v>1</v>
      </c>
      <c r="Z1047" s="248" t="s">
        <v>3612</v>
      </c>
      <c r="AA1047" s="345">
        <v>45475</v>
      </c>
      <c r="AB1047" s="109"/>
      <c r="AC1047" s="109"/>
      <c r="AD1047" s="345" t="s">
        <v>123</v>
      </c>
      <c r="AE1047" s="345" t="s">
        <v>123</v>
      </c>
      <c r="AF1047" s="345">
        <v>45542</v>
      </c>
      <c r="AG1047" s="490">
        <v>18000000</v>
      </c>
      <c r="AH1047" s="345">
        <v>45475</v>
      </c>
      <c r="AI1047" s="346">
        <v>9000000</v>
      </c>
      <c r="AJ1047" s="493">
        <v>1</v>
      </c>
      <c r="AK1047" s="490">
        <v>27000000</v>
      </c>
      <c r="AL1047" s="111" t="str" cm="1">
        <f t="array" aca="1" ref="AL1047" ca="1">_xlfn.IFS(TODAY()&lt;AF1047,AF1047-TODAY(),TODAY()&gt;AF1047,"TERMINADO")</f>
        <v>TERMINADO</v>
      </c>
      <c r="AM1047" s="348" t="s">
        <v>84</v>
      </c>
      <c r="AN1047" s="348" t="s">
        <v>85</v>
      </c>
      <c r="AO1047" s="349" t="s">
        <v>3863</v>
      </c>
      <c r="AP1047" s="350" t="s">
        <v>11904</v>
      </c>
      <c r="AQ1047" s="273" t="s">
        <v>3865</v>
      </c>
      <c r="AR1047" s="356" t="s">
        <v>251</v>
      </c>
      <c r="AS1047" s="351" t="s">
        <v>151</v>
      </c>
      <c r="AT1047" s="356" t="s">
        <v>3984</v>
      </c>
      <c r="AU1047" s="522">
        <v>20245420015073</v>
      </c>
      <c r="AV1047" s="273">
        <v>106088</v>
      </c>
      <c r="AW1047" s="273">
        <v>1</v>
      </c>
      <c r="AX1047" s="353">
        <v>4500000</v>
      </c>
      <c r="AY1047" s="97" t="s">
        <v>11905</v>
      </c>
      <c r="AZ1047" s="273">
        <v>120</v>
      </c>
      <c r="BA1047" s="97" t="s">
        <v>181</v>
      </c>
      <c r="BB1047" s="273">
        <v>1176</v>
      </c>
      <c r="BC1047" s="260">
        <v>45355</v>
      </c>
      <c r="BD1047" s="354">
        <v>18000000</v>
      </c>
      <c r="BE1047" s="99">
        <v>1208</v>
      </c>
      <c r="BF1047" s="116">
        <v>18000000</v>
      </c>
      <c r="BG1047" s="118">
        <v>45359</v>
      </c>
      <c r="BH1047" s="99" t="s">
        <v>181</v>
      </c>
      <c r="BI1047" s="118" t="s">
        <v>11906</v>
      </c>
      <c r="BJ1047" s="99">
        <v>2</v>
      </c>
      <c r="BK1047" s="99" t="s">
        <v>3869</v>
      </c>
      <c r="BL1047" s="99"/>
      <c r="BM1047" s="118" t="s">
        <v>3870</v>
      </c>
      <c r="BN1047" s="99" t="s">
        <v>86</v>
      </c>
      <c r="BO1047" s="99"/>
      <c r="BP1047" s="99"/>
      <c r="BQ1047" s="99"/>
      <c r="BR1047" s="99"/>
      <c r="BS1047" s="99"/>
      <c r="BT1047" s="99"/>
      <c r="BU1047" s="99"/>
      <c r="BV1047" s="99"/>
      <c r="BW1047" s="99"/>
      <c r="BX1047" s="99"/>
      <c r="BY1047" s="99"/>
      <c r="BZ1047" s="99"/>
      <c r="CA1047" s="99"/>
      <c r="CB1047" s="129">
        <v>3134263897</v>
      </c>
      <c r="CC1047" s="118" t="s">
        <v>11907</v>
      </c>
      <c r="CD1047" s="118">
        <v>33120</v>
      </c>
      <c r="CE1047" s="118" t="s">
        <v>3913</v>
      </c>
      <c r="CF1047" s="99" t="s">
        <v>3894</v>
      </c>
      <c r="CG1047" s="118" t="s">
        <v>3874</v>
      </c>
      <c r="CH1047" s="118" t="s">
        <v>11908</v>
      </c>
      <c r="CI1047" s="118" t="s">
        <v>11909</v>
      </c>
      <c r="CJ1047" s="99" t="s">
        <v>181</v>
      </c>
      <c r="CK1047" s="99">
        <v>34</v>
      </c>
      <c r="CL1047" s="122" t="s">
        <v>11910</v>
      </c>
      <c r="CM1047" s="99" t="s">
        <v>3878</v>
      </c>
      <c r="CN1047" s="123">
        <v>1</v>
      </c>
    </row>
    <row r="1048" spans="1:92" ht="20.100000000000001" hidden="1" customHeight="1">
      <c r="A1048" s="97">
        <v>786</v>
      </c>
      <c r="B1048" s="98">
        <v>2024</v>
      </c>
      <c r="C1048" s="99" t="s">
        <v>72</v>
      </c>
      <c r="D1048" s="100" t="s">
        <v>11911</v>
      </c>
      <c r="E1048" s="99" t="s">
        <v>11912</v>
      </c>
      <c r="F1048" s="101" t="s">
        <v>11903</v>
      </c>
      <c r="G1048" s="102">
        <v>1110175860</v>
      </c>
      <c r="H1048" s="53">
        <v>9</v>
      </c>
      <c r="I1048" s="106" t="s">
        <v>4096</v>
      </c>
      <c r="J1048" s="104" t="s">
        <v>811</v>
      </c>
      <c r="K1048" s="105" t="s">
        <v>475</v>
      </c>
      <c r="L1048" s="101" t="s">
        <v>74</v>
      </c>
      <c r="M1048" s="53" t="s">
        <v>75</v>
      </c>
      <c r="N1048" s="53" t="s">
        <v>3860</v>
      </c>
      <c r="O1048" s="101" t="s">
        <v>1727</v>
      </c>
      <c r="P1048" s="118">
        <v>45567</v>
      </c>
      <c r="Q1048" s="118" t="s">
        <v>14</v>
      </c>
      <c r="R1048" s="106" t="s">
        <v>3861</v>
      </c>
      <c r="S1048" s="159">
        <v>45575</v>
      </c>
      <c r="T1048" s="107">
        <v>45657</v>
      </c>
      <c r="U1048" s="107" t="s">
        <v>123</v>
      </c>
      <c r="V1048" s="107" t="s">
        <v>123</v>
      </c>
      <c r="W1048" s="107" t="s">
        <v>123</v>
      </c>
      <c r="X1048" s="107" t="s">
        <v>3884</v>
      </c>
      <c r="Y1048" s="53">
        <v>1</v>
      </c>
      <c r="Z1048" s="344" t="str">
        <f>+R1048</f>
        <v>4 MESES</v>
      </c>
      <c r="AA1048" s="345" t="s">
        <v>123</v>
      </c>
      <c r="AB1048" s="152"/>
      <c r="AC1048" s="152"/>
      <c r="AD1048" s="345" t="s">
        <v>123</v>
      </c>
      <c r="AE1048" s="345" t="s">
        <v>123</v>
      </c>
      <c r="AF1048" s="345">
        <v>45697</v>
      </c>
      <c r="AG1048" s="346">
        <v>21800000</v>
      </c>
      <c r="AH1048" s="492" t="s">
        <v>123</v>
      </c>
      <c r="AI1048" s="346">
        <v>0</v>
      </c>
      <c r="AJ1048" s="347" t="s">
        <v>123</v>
      </c>
      <c r="AK1048" s="346">
        <f>+AG1048+AI1048</f>
        <v>21800000</v>
      </c>
      <c r="AL1048" s="111" t="str" cm="1">
        <f t="array" aca="1" ref="AL1048" ca="1">_xlfn.IFS(TODAY()&lt;AF1048,AF1048-TODAY(),TODAY()&gt;AF1048,"TERMINADO")</f>
        <v>TERMINADO</v>
      </c>
      <c r="AM1048" s="348" t="s">
        <v>84</v>
      </c>
      <c r="AN1048" s="348" t="s">
        <v>3885</v>
      </c>
      <c r="AO1048" s="349" t="s">
        <v>3863</v>
      </c>
      <c r="AP1048" s="350" t="s">
        <v>11913</v>
      </c>
      <c r="AQ1048" s="347" t="s">
        <v>3865</v>
      </c>
      <c r="AR1048" s="351" t="s">
        <v>809</v>
      </c>
      <c r="AS1048" s="351" t="s">
        <v>482</v>
      </c>
      <c r="AT1048" s="356" t="s">
        <v>5157</v>
      </c>
      <c r="AU1048" s="352" t="s">
        <v>5158</v>
      </c>
      <c r="AV1048" s="273">
        <v>116703</v>
      </c>
      <c r="AW1048" s="273">
        <v>1</v>
      </c>
      <c r="AX1048" s="353">
        <v>5450000</v>
      </c>
      <c r="AY1048" s="97" t="s">
        <v>11914</v>
      </c>
      <c r="AZ1048" s="273"/>
      <c r="BA1048" s="273" t="s">
        <v>181</v>
      </c>
      <c r="BB1048" s="273">
        <v>1944</v>
      </c>
      <c r="BC1048" s="260">
        <v>45558</v>
      </c>
      <c r="BD1048" s="354">
        <v>21800000</v>
      </c>
      <c r="BE1048" s="99">
        <v>2162</v>
      </c>
      <c r="BF1048" s="116">
        <v>21800000</v>
      </c>
      <c r="BG1048" s="118">
        <v>45575</v>
      </c>
      <c r="BH1048" s="117"/>
      <c r="BI1048" s="118" t="s">
        <v>11915</v>
      </c>
      <c r="BJ1048" s="99">
        <v>1</v>
      </c>
      <c r="BK1048" s="99" t="s">
        <v>4046</v>
      </c>
      <c r="BL1048" s="99" t="s">
        <v>3891</v>
      </c>
      <c r="BM1048" s="118"/>
      <c r="BN1048" s="99"/>
      <c r="BO1048" s="99"/>
      <c r="BP1048" s="99"/>
      <c r="BQ1048" s="99"/>
      <c r="BR1048" s="99"/>
      <c r="BS1048" s="99"/>
      <c r="BT1048" s="99"/>
      <c r="BU1048" s="99"/>
      <c r="BV1048" s="99"/>
      <c r="BW1048" s="99"/>
      <c r="BX1048" s="99"/>
      <c r="BY1048" s="99"/>
      <c r="BZ1048" s="99"/>
      <c r="CA1048" s="99"/>
      <c r="CB1048" s="129">
        <v>3134263897</v>
      </c>
      <c r="CC1048" s="118" t="s">
        <v>11916</v>
      </c>
      <c r="CD1048" s="118">
        <v>33120</v>
      </c>
      <c r="CE1048" s="99" t="s">
        <v>4028</v>
      </c>
      <c r="CF1048" s="99" t="s">
        <v>3873</v>
      </c>
      <c r="CG1048" s="99" t="s">
        <v>181</v>
      </c>
      <c r="CH1048" s="118" t="s">
        <v>11908</v>
      </c>
      <c r="CI1048" s="118" t="s">
        <v>11909</v>
      </c>
      <c r="CJ1048" s="99"/>
      <c r="CK1048" s="115"/>
      <c r="CL1048" s="99"/>
      <c r="CM1048" s="166" t="s">
        <v>14</v>
      </c>
      <c r="CN1048" s="123">
        <v>1</v>
      </c>
    </row>
    <row r="1049" spans="1:92" hidden="1">
      <c r="G1049" s="124"/>
      <c r="X1049" s="202"/>
      <c r="Y1049" s="202"/>
      <c r="AB1049" s="360"/>
      <c r="AC1049" s="360"/>
      <c r="AJ1049" s="124"/>
      <c r="AK1049" s="362">
        <f>SUM(AK2:AK1048)</f>
        <v>22763616864.000004</v>
      </c>
      <c r="CB1049" s="141"/>
      <c r="CC1049" s="189"/>
      <c r="CH1049" s="141"/>
      <c r="CI1049" s="118"/>
      <c r="CN1049" s="369">
        <f>SUM(CN2:CN1048)</f>
        <v>1047</v>
      </c>
    </row>
    <row r="1050" spans="1:92">
      <c r="G1050" s="124"/>
      <c r="Q1050" s="118"/>
      <c r="X1050" s="202"/>
      <c r="Y1050" s="202"/>
      <c r="CB1050" s="141"/>
      <c r="CC1050" s="189"/>
      <c r="CH1050" s="141"/>
      <c r="CI1050" s="118"/>
    </row>
    <row r="1051" spans="1:92">
      <c r="G1051" s="124"/>
      <c r="Q1051" s="124" t="s">
        <v>3781</v>
      </c>
      <c r="X1051" s="202"/>
      <c r="Y1051" s="202"/>
      <c r="AK1051" s="370">
        <f>AK1049+'[1]Juridicos 2021-2025'!AE267</f>
        <v>114113922093</v>
      </c>
      <c r="CB1051" s="141"/>
      <c r="CC1051" s="189"/>
      <c r="CH1051" s="141"/>
      <c r="CI1051" s="118"/>
    </row>
    <row r="1052" spans="1:92">
      <c r="D1052" s="117" t="s">
        <v>5</v>
      </c>
      <c r="F1052" s="314">
        <v>0</v>
      </c>
      <c r="G1052" s="124"/>
      <c r="Q1052" s="124" t="s">
        <v>11917</v>
      </c>
      <c r="R1052" s="359">
        <v>88</v>
      </c>
      <c r="X1052" s="202"/>
      <c r="Y1052" s="202">
        <f>COUNT(Y2:Y1048)</f>
        <v>806</v>
      </c>
      <c r="CB1052" s="141"/>
      <c r="CC1052" s="189"/>
      <c r="CH1052" s="141"/>
      <c r="CI1052" s="118"/>
    </row>
    <row r="1053" spans="1:92">
      <c r="D1053" s="117" t="s">
        <v>6</v>
      </c>
      <c r="F1053" s="314">
        <v>96</v>
      </c>
      <c r="Q1053" s="124" t="s">
        <v>3785</v>
      </c>
      <c r="R1053" s="359">
        <v>194</v>
      </c>
      <c r="X1053" s="202" t="s">
        <v>11918</v>
      </c>
      <c r="Y1053" s="202"/>
      <c r="CB1053" s="141"/>
      <c r="CC1053" s="189"/>
      <c r="CH1053" s="141"/>
      <c r="CI1053" s="118"/>
    </row>
    <row r="1054" spans="1:92">
      <c r="D1054" s="117" t="s">
        <v>7</v>
      </c>
      <c r="F1054" s="314">
        <v>231</v>
      </c>
      <c r="Q1054" s="124" t="s">
        <v>3787</v>
      </c>
      <c r="R1054" s="359">
        <v>28</v>
      </c>
      <c r="X1054" s="379" t="s">
        <v>11919</v>
      </c>
      <c r="Y1054" s="379">
        <v>0</v>
      </c>
      <c r="CB1054" s="141"/>
      <c r="CC1054" s="189"/>
      <c r="CH1054" s="141"/>
      <c r="CI1054" s="118"/>
    </row>
    <row r="1055" spans="1:92">
      <c r="D1055" s="117" t="s">
        <v>8</v>
      </c>
      <c r="F1055" s="314">
        <v>115</v>
      </c>
      <c r="Q1055" s="124" t="s">
        <v>3792</v>
      </c>
      <c r="R1055" s="359">
        <v>3</v>
      </c>
      <c r="X1055" s="379" t="s">
        <v>11920</v>
      </c>
      <c r="Y1055" s="379">
        <v>2</v>
      </c>
      <c r="CB1055" s="141"/>
      <c r="CC1055" s="189"/>
      <c r="CH1055" s="141"/>
      <c r="CI1055" s="118"/>
    </row>
    <row r="1056" spans="1:92">
      <c r="D1056" s="117" t="s">
        <v>9</v>
      </c>
      <c r="F1056" s="314">
        <v>18</v>
      </c>
      <c r="G1056" s="368">
        <v>3</v>
      </c>
      <c r="Q1056" s="124" t="s">
        <v>3794</v>
      </c>
      <c r="R1056" s="359">
        <v>11</v>
      </c>
      <c r="X1056" s="379" t="s">
        <v>11921</v>
      </c>
      <c r="Y1056" s="379">
        <v>8</v>
      </c>
      <c r="CB1056" s="141"/>
      <c r="CC1056" s="189"/>
      <c r="CH1056" s="141"/>
      <c r="CI1056" s="118"/>
    </row>
    <row r="1057" spans="4:87">
      <c r="D1057" s="117" t="s">
        <v>10</v>
      </c>
      <c r="F1057" s="314">
        <v>24</v>
      </c>
      <c r="G1057" s="368">
        <v>215</v>
      </c>
      <c r="Q1057" s="124" t="s">
        <v>3795</v>
      </c>
      <c r="R1057" s="359">
        <v>481</v>
      </c>
      <c r="X1057" s="379" t="s">
        <v>11922</v>
      </c>
      <c r="Y1057" s="379">
        <v>12</v>
      </c>
      <c r="CB1057" s="141"/>
      <c r="CC1057" s="189"/>
      <c r="CH1057" s="141"/>
      <c r="CI1057" s="118"/>
    </row>
    <row r="1058" spans="4:87">
      <c r="D1058" s="117" t="s">
        <v>11</v>
      </c>
      <c r="F1058" s="314">
        <v>16</v>
      </c>
      <c r="G1058" s="368">
        <v>72</v>
      </c>
      <c r="R1058" s="359">
        <f>SUM(R1052:R1057)</f>
        <v>805</v>
      </c>
      <c r="X1058" s="379" t="s">
        <v>3782</v>
      </c>
      <c r="Y1058" s="379">
        <v>2</v>
      </c>
      <c r="CB1058" s="141"/>
      <c r="CC1058" s="189"/>
      <c r="CH1058" s="141"/>
      <c r="CI1058" s="118"/>
    </row>
    <row r="1059" spans="4:87">
      <c r="D1059" s="117" t="s">
        <v>12</v>
      </c>
      <c r="F1059" s="314">
        <v>78</v>
      </c>
      <c r="G1059" s="368">
        <v>19</v>
      </c>
      <c r="X1059" s="379" t="s">
        <v>11917</v>
      </c>
      <c r="Y1059" s="379">
        <v>8</v>
      </c>
      <c r="CB1059" s="141"/>
      <c r="CC1059" s="189"/>
      <c r="CH1059" s="141"/>
      <c r="CI1059" s="118"/>
    </row>
    <row r="1060" spans="4:87">
      <c r="D1060" s="117" t="s">
        <v>13</v>
      </c>
      <c r="F1060" s="314">
        <v>76</v>
      </c>
      <c r="G1060" s="368">
        <v>1</v>
      </c>
      <c r="Q1060" s="124" t="s">
        <v>11923</v>
      </c>
      <c r="R1060" s="359">
        <v>1</v>
      </c>
      <c r="S1060" s="124">
        <v>2025</v>
      </c>
      <c r="X1060" s="379" t="s">
        <v>3785</v>
      </c>
      <c r="Y1060" s="379">
        <v>1</v>
      </c>
      <c r="CB1060" s="141"/>
      <c r="CC1060" s="189"/>
      <c r="CH1060" s="141"/>
      <c r="CI1060" s="118"/>
    </row>
    <row r="1061" spans="4:87">
      <c r="D1061" s="117" t="s">
        <v>14</v>
      </c>
      <c r="F1061" s="314">
        <v>301</v>
      </c>
      <c r="G1061" s="368">
        <v>5</v>
      </c>
      <c r="X1061" s="379" t="s">
        <v>3787</v>
      </c>
      <c r="Y1061" s="379">
        <v>30</v>
      </c>
      <c r="CB1061" s="141"/>
      <c r="CC1061" s="189"/>
      <c r="CH1061" s="141"/>
      <c r="CI1061" s="118"/>
    </row>
    <row r="1062" spans="4:87">
      <c r="D1062" s="117" t="s">
        <v>15</v>
      </c>
      <c r="F1062" s="314">
        <v>63</v>
      </c>
      <c r="G1062" s="368">
        <v>11</v>
      </c>
      <c r="X1062" s="379" t="s">
        <v>3789</v>
      </c>
      <c r="Y1062" s="379">
        <v>30</v>
      </c>
      <c r="CB1062" s="141"/>
      <c r="CC1062" s="189"/>
      <c r="CH1062" s="141"/>
      <c r="CI1062" s="118"/>
    </row>
    <row r="1063" spans="4:87">
      <c r="D1063" s="117" t="s">
        <v>16</v>
      </c>
      <c r="F1063" s="314">
        <v>29</v>
      </c>
      <c r="G1063" s="368">
        <v>101</v>
      </c>
      <c r="X1063" s="379" t="s">
        <v>3792</v>
      </c>
      <c r="Y1063" s="379">
        <v>138</v>
      </c>
      <c r="CB1063" s="141"/>
      <c r="CC1063" s="189"/>
      <c r="CH1063" s="141"/>
      <c r="CI1063" s="118"/>
    </row>
    <row r="1064" spans="4:87">
      <c r="F1064" s="357">
        <f>SUM(F1052:F1063)</f>
        <v>1047</v>
      </c>
      <c r="G1064" s="368">
        <v>1</v>
      </c>
      <c r="X1064" s="379" t="s">
        <v>3794</v>
      </c>
      <c r="Y1064" s="379">
        <v>2</v>
      </c>
      <c r="CB1064" s="141"/>
      <c r="CC1064" s="189"/>
      <c r="CH1064" s="141"/>
      <c r="CI1064" s="118"/>
    </row>
    <row r="1065" spans="4:87">
      <c r="G1065" s="368">
        <f>SUM(G1056:G1064)</f>
        <v>428</v>
      </c>
      <c r="X1065" s="379" t="s">
        <v>3796</v>
      </c>
      <c r="Y1065" s="379">
        <v>1</v>
      </c>
      <c r="CB1065" s="141"/>
      <c r="CC1065" s="189"/>
      <c r="CH1065" s="141"/>
      <c r="CI1065" s="118"/>
    </row>
    <row r="1066" spans="4:87">
      <c r="X1066" s="379"/>
      <c r="Y1066" s="379">
        <v>234</v>
      </c>
      <c r="CB1066" s="141"/>
      <c r="CC1066" s="189"/>
      <c r="CH1066" s="141"/>
      <c r="CI1066" s="118"/>
    </row>
    <row r="1067" spans="4:87">
      <c r="X1067" s="202"/>
      <c r="Y1067" s="202"/>
      <c r="CB1067" s="141"/>
      <c r="CC1067" s="189"/>
      <c r="CH1067" s="141"/>
      <c r="CI1067" s="118"/>
    </row>
    <row r="1068" spans="4:87">
      <c r="X1068" s="202"/>
      <c r="Y1068" s="202"/>
      <c r="CB1068" s="141"/>
      <c r="CC1068" s="189"/>
      <c r="CH1068" s="141"/>
      <c r="CI1068" s="118"/>
    </row>
    <row r="1069" spans="4:87">
      <c r="X1069" s="202"/>
      <c r="Y1069" s="202"/>
      <c r="CB1069" s="141"/>
      <c r="CC1069" s="189"/>
      <c r="CH1069" s="141"/>
      <c r="CI1069" s="118"/>
    </row>
    <row r="1070" spans="4:87">
      <c r="X1070" s="202"/>
      <c r="Y1070" s="202"/>
      <c r="CB1070" s="141"/>
      <c r="CC1070" s="189"/>
      <c r="CH1070" s="141"/>
      <c r="CI1070" s="118"/>
    </row>
    <row r="1071" spans="4:87">
      <c r="X1071" s="202"/>
      <c r="Y1071" s="202"/>
      <c r="CB1071" s="141"/>
      <c r="CC1071" s="189"/>
      <c r="CH1071" s="141"/>
      <c r="CI1071" s="118"/>
    </row>
    <row r="1072" spans="4:87">
      <c r="X1072" s="202"/>
      <c r="Y1072" s="202"/>
      <c r="CB1072" s="141"/>
      <c r="CC1072" s="189"/>
      <c r="CH1072" s="141"/>
      <c r="CI1072" s="118"/>
    </row>
    <row r="1073" spans="24:87">
      <c r="X1073" s="202"/>
      <c r="Y1073" s="202"/>
      <c r="CB1073" s="141"/>
      <c r="CC1073" s="189"/>
      <c r="CH1073" s="141"/>
      <c r="CI1073" s="118"/>
    </row>
    <row r="1074" spans="24:87">
      <c r="X1074" s="202"/>
      <c r="Y1074" s="202"/>
      <c r="CB1074" s="141"/>
      <c r="CC1074" s="189"/>
      <c r="CH1074" s="141"/>
      <c r="CI1074" s="118"/>
    </row>
    <row r="1075" spans="24:87">
      <c r="X1075" s="202"/>
      <c r="Y1075" s="202"/>
      <c r="CB1075" s="141"/>
      <c r="CC1075" s="189"/>
      <c r="CH1075" s="141"/>
      <c r="CI1075" s="118"/>
    </row>
    <row r="1076" spans="24:87">
      <c r="X1076" s="202"/>
      <c r="Y1076" s="202"/>
      <c r="CB1076" s="141"/>
      <c r="CC1076" s="189"/>
      <c r="CH1076" s="141"/>
      <c r="CI1076" s="118"/>
    </row>
    <row r="1077" spans="24:87">
      <c r="X1077" s="202"/>
      <c r="Y1077" s="202"/>
      <c r="CB1077" s="141"/>
      <c r="CC1077" s="189"/>
      <c r="CH1077" s="141"/>
      <c r="CI1077" s="118"/>
    </row>
    <row r="1078" spans="24:87">
      <c r="X1078" s="202"/>
      <c r="Y1078" s="202"/>
      <c r="CB1078" s="141"/>
      <c r="CC1078" s="189"/>
      <c r="CH1078" s="141"/>
      <c r="CI1078" s="118"/>
    </row>
    <row r="1079" spans="24:87">
      <c r="X1079" s="202"/>
      <c r="Y1079" s="202"/>
      <c r="CB1079" s="141"/>
      <c r="CC1079" s="189"/>
      <c r="CH1079" s="141"/>
      <c r="CI1079" s="118"/>
    </row>
    <row r="1080" spans="24:87">
      <c r="X1080" s="202"/>
      <c r="Y1080" s="202"/>
      <c r="CB1080" s="141"/>
      <c r="CC1080" s="189"/>
      <c r="CH1080" s="141"/>
      <c r="CI1080" s="118"/>
    </row>
    <row r="1081" spans="24:87">
      <c r="X1081" s="202"/>
      <c r="Y1081" s="202"/>
      <c r="CB1081" s="141"/>
      <c r="CC1081" s="189"/>
      <c r="CH1081" s="141"/>
      <c r="CI1081" s="118"/>
    </row>
    <row r="1082" spans="24:87">
      <c r="X1082" s="202"/>
      <c r="Y1082" s="202"/>
      <c r="CB1082" s="141"/>
      <c r="CC1082" s="189"/>
      <c r="CH1082" s="141"/>
      <c r="CI1082" s="118"/>
    </row>
    <row r="1083" spans="24:87">
      <c r="X1083" s="202"/>
      <c r="Y1083" s="202"/>
      <c r="CB1083" s="141"/>
      <c r="CC1083" s="189"/>
      <c r="CH1083" s="141"/>
      <c r="CI1083" s="118"/>
    </row>
    <row r="1084" spans="24:87">
      <c r="X1084" s="202"/>
      <c r="Y1084" s="202"/>
      <c r="CB1084" s="141"/>
      <c r="CC1084" s="189"/>
      <c r="CH1084" s="141"/>
      <c r="CI1084" s="118"/>
    </row>
    <row r="1085" spans="24:87">
      <c r="X1085" s="202"/>
      <c r="Y1085" s="202"/>
      <c r="CB1085" s="141"/>
      <c r="CC1085" s="189"/>
      <c r="CH1085" s="141"/>
      <c r="CI1085" s="118"/>
    </row>
    <row r="1086" spans="24:87">
      <c r="X1086" s="202"/>
      <c r="Y1086" s="202"/>
      <c r="CB1086" s="141"/>
      <c r="CC1086" s="189"/>
      <c r="CH1086" s="141"/>
      <c r="CI1086" s="118"/>
    </row>
    <row r="1087" spans="24:87">
      <c r="X1087" s="202"/>
      <c r="Y1087" s="202"/>
      <c r="CB1087" s="141"/>
      <c r="CC1087" s="189"/>
      <c r="CH1087" s="141"/>
      <c r="CI1087" s="118"/>
    </row>
    <row r="1088" spans="24:87">
      <c r="X1088" s="202"/>
      <c r="Y1088" s="202"/>
      <c r="CB1088" s="141"/>
      <c r="CC1088" s="189"/>
      <c r="CH1088" s="141"/>
      <c r="CI1088" s="118"/>
    </row>
    <row r="1089" spans="24:87">
      <c r="X1089" s="202"/>
      <c r="Y1089" s="202"/>
      <c r="CB1089" s="141"/>
      <c r="CC1089" s="189"/>
      <c r="CH1089" s="141"/>
      <c r="CI1089" s="118"/>
    </row>
    <row r="1090" spans="24:87">
      <c r="X1090" s="202"/>
      <c r="Y1090" s="202"/>
      <c r="CB1090" s="141"/>
      <c r="CC1090" s="189"/>
      <c r="CH1090" s="141"/>
      <c r="CI1090" s="118"/>
    </row>
    <row r="1091" spans="24:87">
      <c r="X1091" s="202"/>
      <c r="Y1091" s="202"/>
      <c r="CB1091" s="141"/>
      <c r="CC1091" s="189"/>
      <c r="CH1091" s="141"/>
      <c r="CI1091" s="118"/>
    </row>
    <row r="1092" spans="24:87">
      <c r="X1092" s="202"/>
      <c r="Y1092" s="202"/>
      <c r="CB1092" s="141"/>
      <c r="CC1092" s="189"/>
      <c r="CH1092" s="141"/>
      <c r="CI1092" s="118"/>
    </row>
    <row r="1093" spans="24:87">
      <c r="X1093" s="202"/>
      <c r="Y1093" s="202"/>
      <c r="CB1093" s="141"/>
      <c r="CC1093" s="189"/>
      <c r="CH1093" s="141"/>
      <c r="CI1093" s="118"/>
    </row>
    <row r="1094" spans="24:87">
      <c r="X1094" s="202"/>
      <c r="Y1094" s="202"/>
      <c r="CB1094" s="141"/>
      <c r="CC1094" s="189"/>
      <c r="CH1094" s="141"/>
      <c r="CI1094" s="118"/>
    </row>
    <row r="1095" spans="24:87">
      <c r="X1095" s="202"/>
      <c r="Y1095" s="202"/>
      <c r="CB1095" s="141"/>
      <c r="CC1095" s="189"/>
      <c r="CH1095" s="141"/>
      <c r="CI1095" s="118"/>
    </row>
    <row r="1096" spans="24:87">
      <c r="X1096" s="202"/>
      <c r="Y1096" s="202"/>
      <c r="CB1096" s="141"/>
      <c r="CC1096" s="189"/>
      <c r="CH1096" s="141"/>
      <c r="CI1096" s="118"/>
    </row>
    <row r="1097" spans="24:87">
      <c r="X1097" s="202"/>
      <c r="Y1097" s="202"/>
      <c r="CB1097" s="141"/>
      <c r="CC1097" s="189"/>
      <c r="CH1097" s="141"/>
      <c r="CI1097" s="118"/>
    </row>
    <row r="1098" spans="24:87">
      <c r="X1098" s="202"/>
      <c r="Y1098" s="202"/>
      <c r="CB1098" s="141"/>
      <c r="CC1098" s="189"/>
      <c r="CH1098" s="141"/>
      <c r="CI1098" s="118"/>
    </row>
    <row r="1099" spans="24:87">
      <c r="X1099" s="202"/>
      <c r="Y1099" s="202"/>
      <c r="CB1099" s="141"/>
      <c r="CC1099" s="189"/>
      <c r="CH1099" s="141"/>
      <c r="CI1099" s="118"/>
    </row>
    <row r="1100" spans="24:87">
      <c r="X1100" s="202"/>
      <c r="Y1100" s="202"/>
      <c r="CB1100" s="141"/>
      <c r="CC1100" s="189"/>
      <c r="CH1100" s="141"/>
      <c r="CI1100" s="118"/>
    </row>
    <row r="1101" spans="24:87">
      <c r="X1101" s="202"/>
      <c r="Y1101" s="202"/>
      <c r="CB1101" s="141"/>
      <c r="CC1101" s="189"/>
      <c r="CH1101" s="141"/>
      <c r="CI1101" s="118"/>
    </row>
    <row r="1102" spans="24:87">
      <c r="X1102" s="202"/>
      <c r="Y1102" s="202"/>
      <c r="CB1102" s="141"/>
      <c r="CC1102" s="189"/>
      <c r="CH1102" s="141"/>
      <c r="CI1102" s="118"/>
    </row>
    <row r="1103" spans="24:87">
      <c r="X1103" s="202"/>
      <c r="Y1103" s="202"/>
      <c r="CB1103" s="141"/>
      <c r="CC1103" s="189"/>
      <c r="CH1103" s="141"/>
      <c r="CI1103" s="118"/>
    </row>
    <row r="1104" spans="24:87">
      <c r="X1104" s="202"/>
      <c r="Y1104" s="202"/>
      <c r="CB1104" s="141"/>
      <c r="CC1104" s="189"/>
      <c r="CH1104" s="141"/>
      <c r="CI1104" s="118"/>
    </row>
    <row r="1105" spans="24:87">
      <c r="X1105" s="202"/>
      <c r="Y1105" s="202"/>
      <c r="CB1105" s="141"/>
      <c r="CC1105" s="189"/>
      <c r="CH1105" s="141"/>
      <c r="CI1105" s="118"/>
    </row>
    <row r="1106" spans="24:87">
      <c r="X1106" s="202"/>
      <c r="Y1106" s="202"/>
      <c r="CB1106" s="141"/>
      <c r="CC1106" s="189"/>
      <c r="CH1106" s="141"/>
      <c r="CI1106" s="118"/>
    </row>
    <row r="1107" spans="24:87">
      <c r="X1107" s="202"/>
      <c r="Y1107" s="202"/>
      <c r="CB1107" s="141"/>
      <c r="CC1107" s="189"/>
      <c r="CH1107" s="141"/>
      <c r="CI1107" s="118"/>
    </row>
    <row r="1108" spans="24:87">
      <c r="X1108" s="202"/>
      <c r="Y1108" s="202"/>
      <c r="CB1108" s="141"/>
      <c r="CC1108" s="189"/>
      <c r="CH1108" s="141"/>
      <c r="CI1108" s="118"/>
    </row>
    <row r="1109" spans="24:87">
      <c r="X1109" s="202"/>
      <c r="Y1109" s="202"/>
      <c r="CB1109" s="141"/>
      <c r="CC1109" s="189"/>
      <c r="CH1109" s="141"/>
      <c r="CI1109" s="118"/>
    </row>
    <row r="1110" spans="24:87">
      <c r="X1110" s="202"/>
      <c r="Y1110" s="202"/>
      <c r="CB1110" s="141"/>
      <c r="CC1110" s="189"/>
      <c r="CH1110" s="141"/>
      <c r="CI1110" s="118"/>
    </row>
    <row r="1111" spans="24:87">
      <c r="X1111" s="202"/>
      <c r="Y1111" s="202"/>
      <c r="CB1111" s="141"/>
      <c r="CC1111" s="189"/>
      <c r="CH1111" s="141"/>
      <c r="CI1111" s="118"/>
    </row>
    <row r="1112" spans="24:87">
      <c r="X1112" s="202"/>
      <c r="Y1112" s="202"/>
      <c r="CB1112" s="141"/>
      <c r="CC1112" s="189"/>
      <c r="CH1112" s="141"/>
      <c r="CI1112" s="118"/>
    </row>
    <row r="1113" spans="24:87">
      <c r="X1113" s="202"/>
      <c r="Y1113" s="202"/>
      <c r="CB1113" s="141"/>
      <c r="CC1113" s="189"/>
      <c r="CH1113" s="141"/>
      <c r="CI1113" s="118"/>
    </row>
    <row r="1114" spans="24:87">
      <c r="X1114" s="202"/>
      <c r="Y1114" s="202"/>
      <c r="CB1114" s="141"/>
      <c r="CC1114" s="189"/>
      <c r="CH1114" s="141"/>
      <c r="CI1114" s="118"/>
    </row>
    <row r="1115" spans="24:87">
      <c r="X1115" s="202"/>
      <c r="Y1115" s="202"/>
      <c r="CB1115" s="141"/>
      <c r="CC1115" s="189"/>
      <c r="CH1115" s="141"/>
      <c r="CI1115" s="118"/>
    </row>
    <row r="1116" spans="24:87">
      <c r="X1116" s="202"/>
      <c r="Y1116" s="202"/>
      <c r="CB1116" s="141"/>
      <c r="CC1116" s="189"/>
      <c r="CH1116" s="141"/>
      <c r="CI1116" s="118"/>
    </row>
    <row r="1117" spans="24:87">
      <c r="X1117" s="202"/>
      <c r="Y1117" s="202"/>
      <c r="CB1117" s="141"/>
      <c r="CC1117" s="189"/>
      <c r="CH1117" s="141"/>
      <c r="CI1117" s="118"/>
    </row>
    <row r="1118" spans="24:87">
      <c r="X1118" s="202"/>
      <c r="Y1118" s="202"/>
      <c r="CB1118" s="141"/>
      <c r="CC1118" s="189"/>
      <c r="CH1118" s="141"/>
      <c r="CI1118" s="118"/>
    </row>
    <row r="1119" spans="24:87">
      <c r="X1119" s="202"/>
      <c r="Y1119" s="202"/>
      <c r="CB1119" s="141"/>
      <c r="CC1119" s="189"/>
      <c r="CH1119" s="141"/>
      <c r="CI1119" s="118"/>
    </row>
    <row r="1120" spans="24:87">
      <c r="X1120" s="202"/>
      <c r="Y1120" s="202"/>
      <c r="CB1120" s="141"/>
      <c r="CC1120" s="189"/>
      <c r="CH1120" s="141"/>
      <c r="CI1120" s="118"/>
    </row>
    <row r="1121" spans="24:87">
      <c r="X1121" s="202"/>
      <c r="Y1121" s="202"/>
      <c r="CB1121" s="141"/>
      <c r="CC1121" s="189"/>
      <c r="CH1121" s="202"/>
      <c r="CI1121" s="118"/>
    </row>
    <row r="1122" spans="24:87">
      <c r="X1122" s="202"/>
      <c r="Y1122" s="202"/>
      <c r="CB1122" s="141"/>
      <c r="CC1122" s="189"/>
      <c r="CH1122" s="202"/>
      <c r="CI1122" s="118"/>
    </row>
    <row r="1123" spans="24:87">
      <c r="X1123" s="202"/>
      <c r="Y1123" s="202"/>
      <c r="CB1123" s="141"/>
      <c r="CC1123" s="189"/>
      <c r="CH1123" s="141"/>
      <c r="CI1123" s="118"/>
    </row>
    <row r="1124" spans="24:87">
      <c r="X1124" s="202"/>
      <c r="Y1124" s="202"/>
      <c r="CB1124" s="141"/>
      <c r="CC1124" s="189"/>
      <c r="CH1124" s="141"/>
      <c r="CI1124" s="118"/>
    </row>
    <row r="1125" spans="24:87">
      <c r="X1125" s="202"/>
      <c r="Y1125" s="202"/>
      <c r="CB1125" s="141"/>
      <c r="CC1125" s="189"/>
      <c r="CH1125" s="141"/>
      <c r="CI1125" s="118"/>
    </row>
    <row r="1126" spans="24:87">
      <c r="X1126" s="202"/>
      <c r="Y1126" s="202"/>
      <c r="CB1126" s="141"/>
      <c r="CC1126" s="189"/>
      <c r="CH1126" s="141"/>
      <c r="CI1126" s="118"/>
    </row>
    <row r="1127" spans="24:87">
      <c r="X1127" s="202"/>
      <c r="Y1127" s="202"/>
      <c r="CB1127" s="141"/>
      <c r="CC1127" s="189"/>
      <c r="CH1127" s="141"/>
      <c r="CI1127" s="118"/>
    </row>
    <row r="1128" spans="24:87">
      <c r="X1128" s="202"/>
      <c r="Y1128" s="202"/>
      <c r="CB1128" s="141"/>
      <c r="CC1128" s="189"/>
      <c r="CH1128" s="141"/>
      <c r="CI1128" s="118"/>
    </row>
    <row r="1129" spans="24:87">
      <c r="X1129" s="202"/>
      <c r="Y1129" s="202"/>
      <c r="CB1129" s="141"/>
      <c r="CC1129" s="189"/>
      <c r="CH1129" s="141"/>
      <c r="CI1129" s="118"/>
    </row>
    <row r="1130" spans="24:87">
      <c r="X1130" s="202"/>
      <c r="Y1130" s="202"/>
      <c r="CB1130" s="141"/>
      <c r="CC1130" s="189"/>
      <c r="CH1130" s="141"/>
      <c r="CI1130" s="118"/>
    </row>
    <row r="1131" spans="24:87">
      <c r="X1131" s="202"/>
      <c r="Y1131" s="202"/>
      <c r="CB1131" s="141"/>
      <c r="CC1131" s="189"/>
      <c r="CH1131" s="141"/>
      <c r="CI1131" s="118"/>
    </row>
    <row r="1132" spans="24:87">
      <c r="X1132" s="202"/>
      <c r="Y1132" s="202"/>
      <c r="CB1132" s="141"/>
      <c r="CC1132" s="189"/>
      <c r="CH1132" s="141"/>
      <c r="CI1132" s="118"/>
    </row>
    <row r="1133" spans="24:87">
      <c r="X1133" s="202"/>
      <c r="Y1133" s="202"/>
      <c r="CB1133" s="141"/>
      <c r="CC1133" s="189"/>
      <c r="CH1133" s="141"/>
      <c r="CI1133" s="118"/>
    </row>
    <row r="1134" spans="24:87">
      <c r="X1134" s="202"/>
      <c r="Y1134" s="202"/>
      <c r="CB1134" s="141"/>
      <c r="CC1134" s="189"/>
      <c r="CH1134" s="141"/>
      <c r="CI1134" s="118"/>
    </row>
    <row r="1135" spans="24:87">
      <c r="X1135" s="202"/>
      <c r="Y1135" s="202"/>
      <c r="CB1135" s="141"/>
      <c r="CC1135" s="189"/>
      <c r="CH1135" s="141"/>
      <c r="CI1135" s="118"/>
    </row>
    <row r="1136" spans="24:87">
      <c r="X1136" s="202"/>
      <c r="Y1136" s="202"/>
      <c r="CB1136" s="141"/>
      <c r="CC1136" s="189"/>
      <c r="CH1136" s="141"/>
      <c r="CI1136" s="118"/>
    </row>
    <row r="1137" spans="24:87">
      <c r="X1137" s="202"/>
      <c r="Y1137" s="202"/>
      <c r="CB1137" s="141"/>
      <c r="CC1137" s="189"/>
      <c r="CH1137" s="141"/>
      <c r="CI1137" s="118"/>
    </row>
    <row r="1138" spans="24:87">
      <c r="X1138" s="202"/>
      <c r="Y1138" s="202"/>
      <c r="CB1138" s="141"/>
      <c r="CC1138" s="189"/>
      <c r="CH1138" s="141"/>
      <c r="CI1138" s="118"/>
    </row>
    <row r="1139" spans="24:87">
      <c r="X1139" s="202"/>
      <c r="Y1139" s="202"/>
      <c r="CB1139" s="141"/>
      <c r="CC1139" s="189"/>
      <c r="CH1139" s="189"/>
      <c r="CI1139" s="118"/>
    </row>
    <row r="1140" spans="24:87">
      <c r="X1140" s="202"/>
      <c r="Y1140" s="202"/>
      <c r="CB1140" s="141"/>
      <c r="CC1140" s="189"/>
      <c r="CH1140" s="189"/>
      <c r="CI1140" s="118"/>
    </row>
    <row r="1141" spans="24:87">
      <c r="X1141" s="202"/>
      <c r="Y1141" s="202"/>
      <c r="CB1141" s="141"/>
      <c r="CC1141" s="189"/>
      <c r="CH1141" s="189"/>
      <c r="CI1141" s="118"/>
    </row>
    <row r="1142" spans="24:87">
      <c r="X1142" s="202"/>
      <c r="Y1142" s="202"/>
      <c r="CB1142" s="141"/>
      <c r="CC1142" s="189"/>
      <c r="CH1142" s="189"/>
      <c r="CI1142" s="118"/>
    </row>
    <row r="1143" spans="24:87">
      <c r="X1143" s="202"/>
      <c r="Y1143" s="202"/>
      <c r="CB1143" s="141"/>
      <c r="CC1143" s="189"/>
      <c r="CH1143" s="189"/>
      <c r="CI1143" s="118"/>
    </row>
    <row r="1144" spans="24:87">
      <c r="X1144" s="202"/>
      <c r="Y1144" s="202"/>
      <c r="CB1144" s="141"/>
      <c r="CC1144" s="189"/>
      <c r="CH1144" s="189"/>
      <c r="CI1144" s="118"/>
    </row>
    <row r="1145" spans="24:87">
      <c r="X1145" s="202"/>
      <c r="Y1145" s="202"/>
      <c r="CB1145" s="141"/>
      <c r="CC1145" s="189"/>
      <c r="CH1145" s="189"/>
      <c r="CI1145" s="118"/>
    </row>
    <row r="1146" spans="24:87">
      <c r="X1146" s="202"/>
      <c r="Y1146" s="202"/>
      <c r="CB1146" s="141"/>
      <c r="CC1146" s="189"/>
      <c r="CH1146" s="189"/>
      <c r="CI1146" s="118"/>
    </row>
    <row r="1147" spans="24:87">
      <c r="X1147" s="202"/>
      <c r="Y1147" s="202"/>
      <c r="CB1147" s="141"/>
      <c r="CC1147" s="189"/>
      <c r="CH1147" s="189"/>
      <c r="CI1147" s="118"/>
    </row>
    <row r="1148" spans="24:87">
      <c r="X1148" s="202"/>
      <c r="Y1148" s="202"/>
      <c r="CB1148" s="141"/>
      <c r="CC1148" s="189"/>
      <c r="CH1148" s="189"/>
      <c r="CI1148" s="118"/>
    </row>
    <row r="1149" spans="24:87">
      <c r="X1149" s="202"/>
      <c r="Y1149" s="202"/>
      <c r="CB1149" s="141"/>
      <c r="CC1149" s="189"/>
      <c r="CH1149" s="189"/>
      <c r="CI1149" s="118"/>
    </row>
    <row r="1150" spans="24:87">
      <c r="X1150" s="202"/>
      <c r="Y1150" s="202"/>
      <c r="CB1150" s="141"/>
      <c r="CC1150" s="189"/>
      <c r="CH1150" s="189"/>
      <c r="CI1150" s="118"/>
    </row>
    <row r="1151" spans="24:87">
      <c r="X1151" s="202"/>
      <c r="Y1151" s="202"/>
      <c r="CB1151" s="141"/>
      <c r="CC1151" s="189"/>
      <c r="CH1151" s="189"/>
      <c r="CI1151" s="118"/>
    </row>
    <row r="1152" spans="24:87">
      <c r="X1152" s="202"/>
      <c r="Y1152" s="202"/>
      <c r="CB1152" s="141"/>
      <c r="CC1152" s="189"/>
      <c r="CH1152" s="189"/>
      <c r="CI1152" s="118"/>
    </row>
    <row r="1153" spans="24:87">
      <c r="X1153" s="202"/>
      <c r="Y1153" s="202"/>
      <c r="CB1153" s="141"/>
      <c r="CC1153" s="189"/>
      <c r="CH1153" s="189"/>
      <c r="CI1153" s="118"/>
    </row>
    <row r="1154" spans="24:87">
      <c r="X1154" s="202"/>
      <c r="Y1154" s="202"/>
      <c r="CB1154" s="141"/>
      <c r="CC1154" s="189"/>
      <c r="CH1154" s="189"/>
      <c r="CI1154" s="118"/>
    </row>
    <row r="1155" spans="24:87">
      <c r="X1155" s="202"/>
      <c r="Y1155" s="202"/>
      <c r="CB1155" s="141"/>
      <c r="CC1155" s="189"/>
      <c r="CH1155" s="189"/>
      <c r="CI1155" s="118"/>
    </row>
    <row r="1156" spans="24:87">
      <c r="X1156" s="202"/>
      <c r="Y1156" s="202"/>
      <c r="CB1156" s="141"/>
      <c r="CC1156" s="189"/>
      <c r="CH1156" s="189"/>
      <c r="CI1156" s="118"/>
    </row>
    <row r="1157" spans="24:87">
      <c r="X1157" s="202"/>
      <c r="Y1157" s="202"/>
      <c r="CB1157" s="141"/>
      <c r="CC1157" s="189"/>
      <c r="CH1157" s="189"/>
      <c r="CI1157" s="118"/>
    </row>
    <row r="1158" spans="24:87">
      <c r="X1158" s="202"/>
      <c r="Y1158" s="202"/>
      <c r="CB1158" s="141"/>
      <c r="CC1158" s="189"/>
      <c r="CH1158" s="189"/>
      <c r="CI1158" s="118"/>
    </row>
    <row r="1159" spans="24:87">
      <c r="X1159" s="202"/>
      <c r="Y1159" s="202"/>
      <c r="CB1159" s="141"/>
      <c r="CC1159" s="189"/>
      <c r="CH1159" s="189"/>
      <c r="CI1159" s="118"/>
    </row>
    <row r="1160" spans="24:87">
      <c r="X1160" s="202"/>
      <c r="Y1160" s="202"/>
      <c r="CB1160" s="141"/>
      <c r="CC1160" s="189"/>
      <c r="CH1160" s="189"/>
      <c r="CI1160" s="118"/>
    </row>
    <row r="1161" spans="24:87">
      <c r="X1161" s="202"/>
      <c r="Y1161" s="202"/>
      <c r="CB1161" s="141"/>
      <c r="CC1161" s="189"/>
      <c r="CH1161" s="189"/>
      <c r="CI1161" s="118"/>
    </row>
    <row r="1162" spans="24:87">
      <c r="X1162" s="202"/>
      <c r="Y1162" s="202"/>
      <c r="CB1162" s="141"/>
      <c r="CC1162" s="189"/>
      <c r="CH1162" s="189"/>
      <c r="CI1162" s="118"/>
    </row>
    <row r="1163" spans="24:87">
      <c r="X1163" s="202"/>
      <c r="Y1163" s="202"/>
      <c r="CB1163" s="141"/>
      <c r="CC1163" s="189"/>
      <c r="CH1163" s="189"/>
      <c r="CI1163" s="118"/>
    </row>
    <row r="1164" spans="24:87">
      <c r="X1164" s="202"/>
      <c r="Y1164" s="202"/>
      <c r="CB1164" s="141"/>
      <c r="CC1164" s="189"/>
      <c r="CH1164" s="189"/>
      <c r="CI1164" s="118"/>
    </row>
    <row r="1165" spans="24:87">
      <c r="X1165" s="202"/>
      <c r="Y1165" s="202"/>
      <c r="CB1165" s="141"/>
      <c r="CC1165" s="189"/>
      <c r="CH1165" s="189"/>
      <c r="CI1165" s="118"/>
    </row>
    <row r="1166" spans="24:87">
      <c r="X1166" s="202"/>
      <c r="Y1166" s="202"/>
      <c r="CB1166" s="141"/>
      <c r="CC1166" s="189"/>
      <c r="CH1166" s="189"/>
      <c r="CI1166" s="118"/>
    </row>
    <row r="1167" spans="24:87">
      <c r="X1167" s="202"/>
      <c r="Y1167" s="202"/>
      <c r="CB1167" s="141"/>
      <c r="CC1167" s="189"/>
      <c r="CH1167" s="189"/>
      <c r="CI1167" s="118"/>
    </row>
    <row r="1168" spans="24:87">
      <c r="X1168" s="202"/>
      <c r="Y1168" s="202"/>
      <c r="CB1168" s="141"/>
      <c r="CC1168" s="189"/>
      <c r="CH1168" s="189"/>
      <c r="CI1168" s="118"/>
    </row>
    <row r="1169" spans="24:87">
      <c r="X1169" s="202"/>
      <c r="Y1169" s="202"/>
      <c r="CB1169" s="141"/>
      <c r="CC1169" s="189"/>
      <c r="CH1169" s="189"/>
      <c r="CI1169" s="118"/>
    </row>
    <row r="1170" spans="24:87">
      <c r="X1170" s="202"/>
      <c r="Y1170" s="202"/>
      <c r="CB1170" s="141"/>
      <c r="CC1170" s="189"/>
      <c r="CH1170" s="189"/>
      <c r="CI1170" s="118"/>
    </row>
    <row r="1171" spans="24:87">
      <c r="X1171" s="202"/>
      <c r="Y1171" s="202"/>
      <c r="CB1171" s="141"/>
      <c r="CC1171" s="189"/>
      <c r="CH1171" s="189"/>
      <c r="CI1171" s="118"/>
    </row>
    <row r="1172" spans="24:87">
      <c r="X1172" s="202"/>
      <c r="Y1172" s="202"/>
      <c r="CB1172" s="141"/>
      <c r="CC1172" s="189"/>
      <c r="CH1172" s="189"/>
      <c r="CI1172" s="118"/>
    </row>
    <row r="1173" spans="24:87">
      <c r="X1173" s="202"/>
      <c r="Y1173" s="202"/>
      <c r="CB1173" s="141"/>
      <c r="CC1173" s="189"/>
      <c r="CH1173" s="189"/>
      <c r="CI1173" s="118"/>
    </row>
    <row r="1174" spans="24:87">
      <c r="X1174" s="202"/>
      <c r="Y1174" s="202"/>
      <c r="CB1174" s="141"/>
      <c r="CC1174" s="189"/>
      <c r="CH1174" s="189"/>
      <c r="CI1174" s="118"/>
    </row>
    <row r="1175" spans="24:87">
      <c r="X1175" s="202"/>
      <c r="Y1175" s="202"/>
      <c r="CB1175" s="141"/>
      <c r="CC1175" s="189"/>
      <c r="CH1175" s="189"/>
      <c r="CI1175" s="118"/>
    </row>
    <row r="1176" spans="24:87">
      <c r="X1176" s="202"/>
      <c r="Y1176" s="202"/>
      <c r="CB1176" s="141"/>
      <c r="CC1176" s="189"/>
      <c r="CH1176" s="189"/>
      <c r="CI1176" s="118"/>
    </row>
    <row r="1177" spans="24:87">
      <c r="X1177" s="202"/>
      <c r="Y1177" s="202"/>
      <c r="CB1177" s="141"/>
      <c r="CC1177" s="189"/>
      <c r="CH1177" s="189"/>
      <c r="CI1177" s="118"/>
    </row>
    <row r="1178" spans="24:87">
      <c r="X1178" s="202"/>
      <c r="Y1178" s="202"/>
      <c r="CB1178" s="141"/>
      <c r="CC1178" s="189"/>
      <c r="CH1178" s="189"/>
      <c r="CI1178" s="118"/>
    </row>
    <row r="1179" spans="24:87">
      <c r="X1179" s="202"/>
      <c r="Y1179" s="202"/>
      <c r="CB1179" s="141"/>
      <c r="CC1179" s="189"/>
      <c r="CH1179" s="189"/>
      <c r="CI1179" s="118"/>
    </row>
    <row r="1180" spans="24:87">
      <c r="X1180" s="202"/>
      <c r="Y1180" s="202"/>
      <c r="CB1180" s="141"/>
      <c r="CC1180" s="189"/>
      <c r="CH1180" s="189"/>
      <c r="CI1180" s="118"/>
    </row>
    <row r="1181" spans="24:87">
      <c r="X1181" s="202"/>
      <c r="Y1181" s="202"/>
      <c r="CB1181" s="141"/>
      <c r="CC1181" s="189"/>
      <c r="CH1181" s="189"/>
      <c r="CI1181" s="118"/>
    </row>
    <row r="1182" spans="24:87">
      <c r="X1182" s="202"/>
      <c r="Y1182" s="202"/>
      <c r="CB1182" s="141"/>
      <c r="CC1182" s="189"/>
      <c r="CH1182" s="189"/>
      <c r="CI1182" s="118"/>
    </row>
    <row r="1183" spans="24:87">
      <c r="X1183" s="202"/>
      <c r="Y1183" s="202"/>
      <c r="CB1183" s="141"/>
      <c r="CC1183" s="189"/>
      <c r="CH1183" s="189"/>
      <c r="CI1183" s="118"/>
    </row>
    <row r="1184" spans="24:87">
      <c r="X1184" s="202"/>
      <c r="Y1184" s="202"/>
      <c r="CB1184" s="141"/>
      <c r="CC1184" s="189"/>
      <c r="CH1184" s="189"/>
      <c r="CI1184" s="118"/>
    </row>
    <row r="1185" spans="24:87">
      <c r="X1185" s="202"/>
      <c r="Y1185" s="202"/>
      <c r="CB1185" s="141"/>
      <c r="CC1185" s="189"/>
      <c r="CH1185" s="189"/>
      <c r="CI1185" s="118"/>
    </row>
    <row r="1186" spans="24:87">
      <c r="X1186" s="202"/>
      <c r="Y1186" s="202"/>
      <c r="CB1186" s="141"/>
      <c r="CC1186" s="189"/>
      <c r="CH1186" s="189"/>
      <c r="CI1186" s="118"/>
    </row>
    <row r="1187" spans="24:87">
      <c r="X1187" s="202"/>
      <c r="Y1187" s="202"/>
      <c r="CB1187" s="141"/>
      <c r="CC1187" s="189"/>
      <c r="CH1187" s="189"/>
      <c r="CI1187" s="118"/>
    </row>
    <row r="1188" spans="24:87">
      <c r="X1188" s="202"/>
      <c r="Y1188" s="202"/>
      <c r="CB1188" s="141"/>
      <c r="CC1188" s="189"/>
      <c r="CH1188" s="189"/>
      <c r="CI1188" s="118"/>
    </row>
    <row r="1189" spans="24:87">
      <c r="X1189" s="202"/>
      <c r="Y1189" s="202"/>
      <c r="CB1189" s="141"/>
      <c r="CC1189" s="189"/>
      <c r="CH1189" s="189"/>
      <c r="CI1189" s="118"/>
    </row>
    <row r="1190" spans="24:87">
      <c r="X1190" s="202"/>
      <c r="Y1190" s="202"/>
      <c r="CB1190" s="141"/>
      <c r="CC1190" s="189"/>
      <c r="CH1190" s="189"/>
      <c r="CI1190" s="118"/>
    </row>
    <row r="1191" spans="24:87">
      <c r="X1191" s="202"/>
      <c r="Y1191" s="202"/>
      <c r="CB1191" s="141"/>
      <c r="CC1191" s="189"/>
      <c r="CH1191" s="189"/>
      <c r="CI1191" s="118"/>
    </row>
    <row r="1192" spans="24:87">
      <c r="X1192" s="202"/>
      <c r="Y1192" s="202"/>
      <c r="CB1192" s="141"/>
      <c r="CC1192" s="189"/>
      <c r="CH1192" s="189"/>
      <c r="CI1192" s="118"/>
    </row>
    <row r="1193" spans="24:87">
      <c r="X1193" s="202"/>
      <c r="Y1193" s="202"/>
      <c r="CB1193" s="141"/>
      <c r="CC1193" s="189"/>
      <c r="CH1193" s="189"/>
      <c r="CI1193" s="118"/>
    </row>
    <row r="1194" spans="24:87">
      <c r="X1194" s="202"/>
      <c r="Y1194" s="202"/>
      <c r="CB1194" s="141"/>
      <c r="CC1194" s="189"/>
      <c r="CH1194" s="189"/>
      <c r="CI1194" s="118"/>
    </row>
    <row r="1195" spans="24:87">
      <c r="X1195" s="202"/>
      <c r="Y1195" s="202"/>
      <c r="CB1195" s="141"/>
      <c r="CC1195" s="189"/>
      <c r="CH1195" s="189"/>
      <c r="CI1195" s="118"/>
    </row>
    <row r="1196" spans="24:87">
      <c r="X1196" s="202"/>
      <c r="Y1196" s="202"/>
      <c r="CB1196" s="141"/>
      <c r="CC1196" s="189"/>
      <c r="CH1196" s="189"/>
      <c r="CI1196" s="118"/>
    </row>
    <row r="1197" spans="24:87">
      <c r="X1197" s="202"/>
      <c r="Y1197" s="202"/>
      <c r="CB1197" s="141"/>
      <c r="CC1197" s="189"/>
      <c r="CH1197" s="189"/>
      <c r="CI1197" s="118"/>
    </row>
    <row r="1198" spans="24:87">
      <c r="X1198" s="202"/>
      <c r="Y1198" s="202"/>
      <c r="CB1198" s="141"/>
      <c r="CC1198" s="189"/>
      <c r="CH1198" s="189"/>
      <c r="CI1198" s="118"/>
    </row>
    <row r="1199" spans="24:87">
      <c r="X1199" s="202"/>
      <c r="Y1199" s="202"/>
      <c r="CB1199" s="141"/>
      <c r="CC1199" s="189"/>
      <c r="CH1199" s="189"/>
      <c r="CI1199" s="118"/>
    </row>
    <row r="1200" spans="24:87">
      <c r="X1200" s="202"/>
      <c r="Y1200" s="202"/>
      <c r="CB1200" s="141"/>
      <c r="CC1200" s="189"/>
      <c r="CH1200" s="189"/>
      <c r="CI1200" s="118"/>
    </row>
    <row r="1201" spans="24:87">
      <c r="X1201" s="202"/>
      <c r="Y1201" s="202"/>
      <c r="CB1201" s="141"/>
      <c r="CC1201" s="189"/>
      <c r="CH1201" s="189"/>
      <c r="CI1201" s="118"/>
    </row>
    <row r="1202" spans="24:87">
      <c r="X1202" s="202"/>
      <c r="Y1202" s="202"/>
      <c r="CB1202" s="141"/>
      <c r="CC1202" s="189"/>
      <c r="CH1202" s="189"/>
      <c r="CI1202" s="118"/>
    </row>
    <row r="1203" spans="24:87">
      <c r="X1203" s="202"/>
      <c r="Y1203" s="202"/>
      <c r="CB1203" s="141"/>
      <c r="CC1203" s="189"/>
      <c r="CH1203" s="189"/>
      <c r="CI1203" s="118"/>
    </row>
    <row r="1204" spans="24:87">
      <c r="X1204" s="202"/>
      <c r="Y1204" s="202"/>
      <c r="CB1204" s="141"/>
      <c r="CC1204" s="189"/>
      <c r="CH1204" s="189"/>
      <c r="CI1204" s="118"/>
    </row>
    <row r="1205" spans="24:87">
      <c r="X1205" s="202"/>
      <c r="Y1205" s="202"/>
      <c r="CB1205" s="141"/>
      <c r="CC1205" s="189"/>
      <c r="CH1205" s="189"/>
      <c r="CI1205" s="118"/>
    </row>
    <row r="1206" spans="24:87">
      <c r="X1206" s="202"/>
      <c r="Y1206" s="202"/>
      <c r="CB1206" s="141"/>
      <c r="CC1206" s="189"/>
      <c r="CH1206" s="189"/>
      <c r="CI1206" s="118"/>
    </row>
    <row r="1207" spans="24:87">
      <c r="X1207" s="202"/>
      <c r="Y1207" s="202"/>
      <c r="CB1207" s="141"/>
      <c r="CC1207" s="189"/>
      <c r="CH1207" s="189"/>
      <c r="CI1207" s="118"/>
    </row>
    <row r="1208" spans="24:87">
      <c r="X1208" s="202"/>
      <c r="Y1208" s="202"/>
      <c r="CB1208" s="141"/>
      <c r="CC1208" s="189"/>
      <c r="CH1208" s="189"/>
      <c r="CI1208" s="118"/>
    </row>
    <row r="1209" spans="24:87">
      <c r="X1209" s="202"/>
      <c r="Y1209" s="202"/>
      <c r="CB1209" s="141"/>
      <c r="CC1209" s="189"/>
      <c r="CH1209" s="189"/>
      <c r="CI1209" s="118"/>
    </row>
    <row r="1210" spans="24:87">
      <c r="X1210" s="202"/>
      <c r="Y1210" s="202"/>
      <c r="CB1210" s="141"/>
      <c r="CC1210" s="189"/>
      <c r="CH1210" s="189"/>
      <c r="CI1210" s="118"/>
    </row>
    <row r="1211" spans="24:87">
      <c r="X1211" s="202"/>
      <c r="Y1211" s="202"/>
      <c r="CB1211" s="141"/>
      <c r="CC1211" s="189"/>
      <c r="CH1211" s="189"/>
      <c r="CI1211" s="118"/>
    </row>
    <row r="1212" spans="24:87">
      <c r="X1212" s="202"/>
      <c r="Y1212" s="202"/>
      <c r="CB1212" s="141"/>
      <c r="CC1212" s="189"/>
      <c r="CH1212" s="189"/>
      <c r="CI1212" s="118"/>
    </row>
    <row r="1213" spans="24:87">
      <c r="X1213" s="202"/>
      <c r="Y1213" s="202"/>
      <c r="CB1213" s="141"/>
      <c r="CC1213" s="189"/>
      <c r="CH1213" s="189"/>
      <c r="CI1213" s="118"/>
    </row>
    <row r="1214" spans="24:87">
      <c r="X1214" s="202"/>
      <c r="Y1214" s="202"/>
      <c r="CB1214" s="141"/>
      <c r="CC1214" s="189"/>
      <c r="CH1214" s="189"/>
      <c r="CI1214" s="118"/>
    </row>
    <row r="1215" spans="24:87">
      <c r="X1215" s="202"/>
      <c r="Y1215" s="202"/>
      <c r="CB1215" s="141"/>
      <c r="CC1215" s="189"/>
      <c r="CH1215" s="189"/>
      <c r="CI1215" s="118"/>
    </row>
    <row r="1216" spans="24:87">
      <c r="X1216" s="202"/>
      <c r="Y1216" s="202"/>
      <c r="CB1216" s="141"/>
      <c r="CC1216" s="189"/>
      <c r="CH1216" s="189"/>
      <c r="CI1216" s="118"/>
    </row>
    <row r="1217" spans="24:87">
      <c r="X1217" s="202"/>
      <c r="Y1217" s="202"/>
      <c r="CB1217" s="141"/>
      <c r="CC1217" s="189"/>
      <c r="CH1217" s="189"/>
      <c r="CI1217" s="118"/>
    </row>
    <row r="1218" spans="24:87">
      <c r="X1218" s="202"/>
      <c r="Y1218" s="202"/>
      <c r="CB1218" s="141"/>
      <c r="CC1218" s="189"/>
      <c r="CH1218" s="189"/>
      <c r="CI1218" s="118"/>
    </row>
    <row r="1219" spans="24:87">
      <c r="X1219" s="202"/>
      <c r="Y1219" s="202"/>
      <c r="CB1219" s="141"/>
      <c r="CC1219" s="189"/>
      <c r="CH1219" s="189"/>
      <c r="CI1219" s="118"/>
    </row>
    <row r="1220" spans="24:87">
      <c r="X1220" s="202"/>
      <c r="Y1220" s="202"/>
      <c r="CB1220" s="141"/>
      <c r="CC1220" s="189"/>
      <c r="CH1220" s="189"/>
      <c r="CI1220" s="118"/>
    </row>
    <row r="1221" spans="24:87">
      <c r="X1221" s="202"/>
      <c r="Y1221" s="202"/>
      <c r="CB1221" s="141"/>
      <c r="CC1221" s="189"/>
      <c r="CH1221" s="189"/>
      <c r="CI1221" s="118"/>
    </row>
    <row r="1222" spans="24:87">
      <c r="X1222" s="202"/>
      <c r="Y1222" s="202"/>
      <c r="CB1222" s="141"/>
      <c r="CC1222" s="189"/>
      <c r="CH1222" s="189"/>
      <c r="CI1222" s="118"/>
    </row>
    <row r="1223" spans="24:87">
      <c r="X1223" s="202"/>
      <c r="Y1223" s="202"/>
      <c r="CB1223" s="141"/>
      <c r="CC1223" s="189"/>
      <c r="CH1223" s="189"/>
      <c r="CI1223" s="118"/>
    </row>
    <row r="1224" spans="24:87">
      <c r="X1224" s="202"/>
      <c r="Y1224" s="202"/>
      <c r="CB1224" s="141"/>
      <c r="CC1224" s="189"/>
      <c r="CH1224" s="189"/>
      <c r="CI1224" s="118"/>
    </row>
    <row r="1225" spans="24:87">
      <c r="X1225" s="202"/>
      <c r="Y1225" s="202"/>
      <c r="CB1225" s="141"/>
      <c r="CC1225" s="189"/>
      <c r="CH1225" s="189"/>
      <c r="CI1225" s="118"/>
    </row>
    <row r="1226" spans="24:87">
      <c r="X1226" s="202"/>
      <c r="Y1226" s="202"/>
      <c r="CB1226" s="141"/>
      <c r="CC1226" s="189"/>
      <c r="CH1226" s="189"/>
      <c r="CI1226" s="118"/>
    </row>
    <row r="1227" spans="24:87">
      <c r="X1227" s="202"/>
      <c r="Y1227" s="202"/>
      <c r="CB1227" s="141"/>
      <c r="CC1227" s="189"/>
      <c r="CH1227" s="189"/>
      <c r="CI1227" s="118"/>
    </row>
    <row r="1228" spans="24:87">
      <c r="X1228" s="202"/>
      <c r="Y1228" s="202"/>
      <c r="CB1228" s="141"/>
      <c r="CC1228" s="189"/>
      <c r="CH1228" s="189"/>
      <c r="CI1228" s="118"/>
    </row>
    <row r="1229" spans="24:87">
      <c r="X1229" s="202"/>
      <c r="Y1229" s="202"/>
      <c r="CB1229" s="141"/>
      <c r="CC1229" s="189"/>
      <c r="CH1229" s="189"/>
      <c r="CI1229" s="118"/>
    </row>
    <row r="1230" spans="24:87">
      <c r="X1230" s="202"/>
      <c r="Y1230" s="202"/>
      <c r="CB1230" s="141"/>
      <c r="CC1230" s="189"/>
      <c r="CH1230" s="189"/>
      <c r="CI1230" s="118"/>
    </row>
    <row r="1231" spans="24:87">
      <c r="X1231" s="202"/>
      <c r="Y1231" s="202"/>
      <c r="CB1231" s="141"/>
      <c r="CC1231" s="189"/>
      <c r="CH1231" s="189"/>
      <c r="CI1231" s="118"/>
    </row>
    <row r="1232" spans="24:87">
      <c r="X1232" s="202"/>
      <c r="Y1232" s="202"/>
      <c r="CB1232" s="141"/>
      <c r="CC1232" s="189"/>
      <c r="CH1232" s="189"/>
      <c r="CI1232" s="118"/>
    </row>
    <row r="1233" spans="24:87">
      <c r="X1233" s="202"/>
      <c r="Y1233" s="202"/>
      <c r="CB1233" s="141"/>
      <c r="CC1233" s="189"/>
      <c r="CH1233" s="189"/>
      <c r="CI1233" s="118"/>
    </row>
    <row r="1234" spans="24:87">
      <c r="X1234" s="202"/>
      <c r="Y1234" s="202"/>
      <c r="CB1234" s="141"/>
      <c r="CC1234" s="189"/>
      <c r="CH1234" s="189"/>
      <c r="CI1234" s="118"/>
    </row>
    <row r="1235" spans="24:87">
      <c r="X1235" s="202"/>
      <c r="Y1235" s="202"/>
      <c r="CB1235" s="141"/>
      <c r="CC1235" s="189"/>
      <c r="CH1235" s="189"/>
      <c r="CI1235" s="118"/>
    </row>
    <row r="1236" spans="24:87">
      <c r="X1236" s="202"/>
      <c r="Y1236" s="202"/>
      <c r="CB1236" s="141"/>
      <c r="CC1236" s="189"/>
      <c r="CH1236" s="141"/>
      <c r="CI1236" s="118"/>
    </row>
    <row r="1237" spans="24:87">
      <c r="X1237" s="202"/>
      <c r="Y1237" s="202"/>
      <c r="CB1237" s="141"/>
      <c r="CC1237" s="189"/>
      <c r="CH1237" s="189"/>
      <c r="CI1237" s="118"/>
    </row>
    <row r="1238" spans="24:87">
      <c r="X1238" s="202"/>
      <c r="Y1238" s="202"/>
      <c r="CB1238" s="141"/>
      <c r="CC1238" s="189"/>
      <c r="CH1238" s="189"/>
      <c r="CI1238" s="118"/>
    </row>
    <row r="1239" spans="24:87">
      <c r="X1239" s="202"/>
      <c r="Y1239" s="202"/>
      <c r="CB1239" s="141"/>
      <c r="CC1239" s="189"/>
      <c r="CH1239" s="189"/>
      <c r="CI1239" s="118"/>
    </row>
    <row r="1240" spans="24:87">
      <c r="X1240" s="202"/>
      <c r="Y1240" s="202"/>
      <c r="CB1240" s="141"/>
      <c r="CC1240" s="189"/>
      <c r="CH1240" s="189"/>
      <c r="CI1240" s="118"/>
    </row>
    <row r="1241" spans="24:87">
      <c r="X1241" s="202"/>
      <c r="Y1241" s="202"/>
      <c r="CB1241" s="141"/>
      <c r="CC1241" s="189"/>
      <c r="CH1241" s="189"/>
      <c r="CI1241" s="118"/>
    </row>
    <row r="1242" spans="24:87">
      <c r="X1242" s="202"/>
      <c r="Y1242" s="202"/>
      <c r="CB1242" s="141"/>
      <c r="CC1242" s="189"/>
      <c r="CH1242" s="189"/>
      <c r="CI1242" s="118"/>
    </row>
    <row r="1243" spans="24:87">
      <c r="X1243" s="202"/>
      <c r="Y1243" s="202"/>
      <c r="CB1243" s="141"/>
      <c r="CC1243" s="189"/>
      <c r="CH1243" s="189"/>
      <c r="CI1243" s="118"/>
    </row>
    <row r="1244" spans="24:87">
      <c r="X1244" s="202"/>
      <c r="Y1244" s="202"/>
      <c r="CB1244" s="141"/>
      <c r="CC1244" s="189"/>
      <c r="CH1244" s="189"/>
      <c r="CI1244" s="118"/>
    </row>
    <row r="1245" spans="24:87">
      <c r="X1245" s="202"/>
      <c r="Y1245" s="202"/>
      <c r="CB1245" s="141"/>
      <c r="CC1245" s="189"/>
      <c r="CH1245" s="189"/>
      <c r="CI1245" s="118"/>
    </row>
    <row r="1246" spans="24:87">
      <c r="X1246" s="202"/>
      <c r="Y1246" s="202"/>
      <c r="CB1246" s="141"/>
      <c r="CC1246" s="189"/>
      <c r="CH1246" s="189"/>
      <c r="CI1246" s="118"/>
    </row>
    <row r="1247" spans="24:87">
      <c r="X1247" s="202"/>
      <c r="Y1247" s="202"/>
      <c r="CB1247" s="141"/>
      <c r="CC1247" s="189"/>
      <c r="CH1247" s="189"/>
      <c r="CI1247" s="118"/>
    </row>
    <row r="1248" spans="24:87">
      <c r="X1248" s="202"/>
      <c r="Y1248" s="202"/>
      <c r="CB1248" s="141"/>
      <c r="CC1248" s="189"/>
      <c r="CH1248" s="189"/>
      <c r="CI1248" s="118"/>
    </row>
    <row r="1249" spans="24:87">
      <c r="X1249" s="202"/>
      <c r="Y1249" s="202"/>
      <c r="CB1249" s="141"/>
      <c r="CC1249" s="189"/>
      <c r="CH1249" s="189"/>
      <c r="CI1249" s="118"/>
    </row>
    <row r="1250" spans="24:87">
      <c r="X1250" s="202"/>
      <c r="Y1250" s="202"/>
      <c r="CB1250" s="141"/>
      <c r="CC1250" s="189"/>
      <c r="CH1250" s="189"/>
      <c r="CI1250" s="118"/>
    </row>
    <row r="1251" spans="24:87">
      <c r="X1251" s="202"/>
      <c r="Y1251" s="202"/>
      <c r="CB1251" s="141"/>
      <c r="CC1251" s="189"/>
      <c r="CH1251" s="189"/>
      <c r="CI1251" s="118"/>
    </row>
    <row r="1252" spans="24:87">
      <c r="X1252" s="202"/>
      <c r="Y1252" s="202"/>
      <c r="CB1252" s="141"/>
      <c r="CC1252" s="189"/>
      <c r="CH1252" s="189"/>
      <c r="CI1252" s="118"/>
    </row>
    <row r="1253" spans="24:87">
      <c r="X1253" s="202"/>
      <c r="Y1253" s="202"/>
      <c r="CB1253" s="141"/>
      <c r="CC1253" s="189"/>
      <c r="CH1253" s="189"/>
      <c r="CI1253" s="118"/>
    </row>
    <row r="1254" spans="24:87">
      <c r="X1254" s="202"/>
      <c r="Y1254" s="202"/>
      <c r="CB1254" s="141"/>
      <c r="CC1254" s="189"/>
      <c r="CI1254" s="118"/>
    </row>
    <row r="1255" spans="24:87">
      <c r="X1255" s="202"/>
      <c r="Y1255" s="202"/>
      <c r="CB1255" s="141"/>
      <c r="CC1255" s="189"/>
      <c r="CI1255" s="118"/>
    </row>
    <row r="1256" spans="24:87">
      <c r="X1256" s="202"/>
      <c r="Y1256" s="202"/>
      <c r="CB1256" s="141"/>
      <c r="CC1256" s="189"/>
      <c r="CI1256" s="118"/>
    </row>
    <row r="1257" spans="24:87">
      <c r="X1257" s="202"/>
      <c r="Y1257" s="202"/>
      <c r="CB1257" s="141"/>
      <c r="CC1257" s="189"/>
      <c r="CI1257" s="118"/>
    </row>
    <row r="1258" spans="24:87">
      <c r="X1258" s="202"/>
      <c r="Y1258" s="202"/>
      <c r="CB1258" s="141"/>
      <c r="CC1258" s="189"/>
      <c r="CI1258" s="118"/>
    </row>
    <row r="1259" spans="24:87">
      <c r="X1259" s="202"/>
      <c r="Y1259" s="202"/>
      <c r="CB1259" s="141"/>
      <c r="CC1259" s="189"/>
      <c r="CI1259" s="118"/>
    </row>
    <row r="1260" spans="24:87">
      <c r="X1260" s="202"/>
      <c r="Y1260" s="202"/>
      <c r="CB1260" s="141"/>
      <c r="CC1260" s="189"/>
      <c r="CI1260" s="118"/>
    </row>
    <row r="1261" spans="24:87">
      <c r="X1261" s="202"/>
      <c r="Y1261" s="202"/>
      <c r="CB1261" s="141"/>
      <c r="CC1261" s="189"/>
      <c r="CI1261" s="118"/>
    </row>
    <row r="1262" spans="24:87">
      <c r="X1262" s="202"/>
      <c r="Y1262" s="202"/>
      <c r="CB1262" s="141"/>
      <c r="CC1262" s="189"/>
      <c r="CI1262" s="118"/>
    </row>
    <row r="1263" spans="24:87">
      <c r="X1263" s="202"/>
      <c r="Y1263" s="202"/>
      <c r="CB1263" s="141"/>
      <c r="CC1263" s="189"/>
      <c r="CI1263" s="118"/>
    </row>
    <row r="1264" spans="24:87">
      <c r="X1264" s="202"/>
      <c r="Y1264" s="202"/>
      <c r="CB1264" s="141"/>
      <c r="CC1264" s="189"/>
      <c r="CI1264" s="118"/>
    </row>
    <row r="1265" spans="24:87">
      <c r="X1265" s="202"/>
      <c r="Y1265" s="202"/>
      <c r="CB1265" s="141"/>
      <c r="CC1265" s="189"/>
      <c r="CI1265" s="118"/>
    </row>
    <row r="1266" spans="24:87">
      <c r="X1266" s="202"/>
      <c r="Y1266" s="202"/>
      <c r="CB1266" s="141"/>
      <c r="CC1266" s="189"/>
      <c r="CI1266" s="118"/>
    </row>
    <row r="1267" spans="24:87">
      <c r="X1267" s="202"/>
      <c r="Y1267" s="202"/>
      <c r="CB1267" s="141"/>
      <c r="CC1267" s="189"/>
      <c r="CI1267" s="118"/>
    </row>
    <row r="1268" spans="24:87">
      <c r="X1268" s="202"/>
      <c r="Y1268" s="202"/>
      <c r="CB1268" s="141"/>
      <c r="CC1268" s="189"/>
      <c r="CI1268" s="118"/>
    </row>
    <row r="1269" spans="24:87">
      <c r="X1269" s="202"/>
      <c r="Y1269" s="202"/>
      <c r="CB1269" s="141"/>
      <c r="CC1269" s="189"/>
      <c r="CI1269" s="118"/>
    </row>
    <row r="1270" spans="24:87">
      <c r="X1270" s="202"/>
      <c r="Y1270" s="202"/>
      <c r="CB1270" s="141"/>
      <c r="CC1270" s="189"/>
      <c r="CI1270" s="118"/>
    </row>
    <row r="1271" spans="24:87">
      <c r="X1271" s="202"/>
      <c r="Y1271" s="202"/>
      <c r="CB1271" s="141"/>
      <c r="CC1271" s="189"/>
      <c r="CI1271" s="118"/>
    </row>
    <row r="1272" spans="24:87">
      <c r="X1272" s="202"/>
      <c r="Y1272" s="202"/>
      <c r="CB1272" s="141"/>
      <c r="CC1272" s="189"/>
      <c r="CI1272" s="118"/>
    </row>
    <row r="1273" spans="24:87">
      <c r="X1273" s="202"/>
      <c r="Y1273" s="202"/>
      <c r="CB1273" s="141"/>
      <c r="CC1273" s="189"/>
      <c r="CI1273" s="118"/>
    </row>
    <row r="1274" spans="24:87">
      <c r="X1274" s="202"/>
      <c r="Y1274" s="202"/>
      <c r="CB1274" s="141"/>
      <c r="CC1274" s="189"/>
      <c r="CI1274" s="118"/>
    </row>
    <row r="1275" spans="24:87">
      <c r="X1275" s="202"/>
      <c r="Y1275" s="202"/>
      <c r="CB1275" s="141"/>
      <c r="CC1275" s="189"/>
      <c r="CI1275" s="118"/>
    </row>
    <row r="1276" spans="24:87">
      <c r="X1276" s="202"/>
      <c r="Y1276" s="202"/>
      <c r="CB1276" s="141"/>
      <c r="CC1276" s="189"/>
      <c r="CI1276" s="118"/>
    </row>
    <row r="1277" spans="24:87">
      <c r="X1277" s="202"/>
      <c r="Y1277" s="202"/>
      <c r="CB1277" s="141"/>
      <c r="CC1277" s="189"/>
      <c r="CI1277" s="118"/>
    </row>
    <row r="1278" spans="24:87">
      <c r="X1278" s="202"/>
      <c r="Y1278" s="202"/>
      <c r="CB1278" s="141"/>
      <c r="CC1278" s="189"/>
      <c r="CI1278" s="118"/>
    </row>
    <row r="1279" spans="24:87">
      <c r="X1279" s="202"/>
      <c r="Y1279" s="202"/>
      <c r="CB1279" s="141"/>
      <c r="CC1279" s="189"/>
      <c r="CI1279" s="118"/>
    </row>
    <row r="1280" spans="24:87">
      <c r="X1280" s="202"/>
      <c r="Y1280" s="202"/>
      <c r="CB1280" s="141"/>
      <c r="CC1280" s="189"/>
      <c r="CI1280" s="118"/>
    </row>
    <row r="1281" spans="24:87">
      <c r="X1281" s="202"/>
      <c r="Y1281" s="202"/>
      <c r="CB1281" s="141"/>
      <c r="CC1281" s="189"/>
      <c r="CI1281" s="118"/>
    </row>
    <row r="1282" spans="24:87">
      <c r="X1282" s="202"/>
      <c r="Y1282" s="202"/>
      <c r="CB1282" s="141"/>
      <c r="CC1282" s="189"/>
      <c r="CI1282" s="118"/>
    </row>
    <row r="1283" spans="24:87">
      <c r="X1283" s="202"/>
      <c r="Y1283" s="202"/>
      <c r="CB1283" s="141"/>
      <c r="CC1283" s="189"/>
      <c r="CI1283" s="118"/>
    </row>
    <row r="1284" spans="24:87">
      <c r="X1284" s="202"/>
      <c r="Y1284" s="202"/>
      <c r="CB1284" s="141"/>
      <c r="CC1284" s="189"/>
      <c r="CI1284" s="118"/>
    </row>
    <row r="1285" spans="24:87">
      <c r="X1285" s="202"/>
      <c r="Y1285" s="202"/>
      <c r="CB1285" s="141"/>
      <c r="CC1285" s="189"/>
      <c r="CI1285" s="118"/>
    </row>
    <row r="1286" spans="24:87">
      <c r="X1286" s="202"/>
      <c r="Y1286" s="202"/>
      <c r="CB1286" s="141"/>
      <c r="CC1286" s="189"/>
      <c r="CI1286" s="118"/>
    </row>
    <row r="1287" spans="24:87">
      <c r="X1287" s="202"/>
      <c r="Y1287" s="202"/>
      <c r="CB1287" s="141"/>
      <c r="CC1287" s="189"/>
      <c r="CI1287" s="118"/>
    </row>
    <row r="1288" spans="24:87">
      <c r="X1288" s="202"/>
      <c r="Y1288" s="202"/>
      <c r="CB1288" s="141"/>
      <c r="CC1288" s="189"/>
      <c r="CI1288" s="118"/>
    </row>
    <row r="1289" spans="24:87">
      <c r="X1289" s="202"/>
      <c r="Y1289" s="202"/>
      <c r="CB1289" s="141"/>
      <c r="CC1289" s="189"/>
      <c r="CI1289" s="118"/>
    </row>
    <row r="1290" spans="24:87">
      <c r="X1290" s="202"/>
      <c r="Y1290" s="202"/>
      <c r="CB1290" s="141"/>
      <c r="CC1290" s="189"/>
      <c r="CI1290" s="118"/>
    </row>
    <row r="1291" spans="24:87">
      <c r="X1291" s="202"/>
      <c r="Y1291" s="202"/>
      <c r="CB1291" s="141"/>
      <c r="CC1291" s="189"/>
      <c r="CI1291" s="118"/>
    </row>
    <row r="1292" spans="24:87">
      <c r="X1292" s="202"/>
      <c r="Y1292" s="202"/>
      <c r="CB1292" s="141"/>
      <c r="CC1292" s="189"/>
      <c r="CI1292" s="118"/>
    </row>
    <row r="1293" spans="24:87">
      <c r="X1293" s="202"/>
      <c r="Y1293" s="202"/>
      <c r="CB1293" s="141"/>
      <c r="CC1293" s="189"/>
      <c r="CI1293" s="118"/>
    </row>
    <row r="1294" spans="24:87">
      <c r="X1294" s="202"/>
      <c r="Y1294" s="202"/>
      <c r="CB1294" s="141"/>
      <c r="CC1294" s="189"/>
      <c r="CI1294" s="118"/>
    </row>
    <row r="1295" spans="24:87">
      <c r="X1295" s="202"/>
      <c r="Y1295" s="202"/>
      <c r="CB1295" s="141"/>
      <c r="CC1295" s="189"/>
      <c r="CI1295" s="118"/>
    </row>
    <row r="1296" spans="24:87">
      <c r="X1296" s="202"/>
      <c r="Y1296" s="202"/>
      <c r="CB1296" s="141"/>
      <c r="CC1296" s="189"/>
      <c r="CI1296" s="118"/>
    </row>
    <row r="1297" spans="24:87">
      <c r="X1297" s="202"/>
      <c r="Y1297" s="202"/>
      <c r="CB1297" s="141"/>
      <c r="CC1297" s="189"/>
      <c r="CI1297" s="118"/>
    </row>
    <row r="1298" spans="24:87">
      <c r="X1298" s="202"/>
      <c r="Y1298" s="202"/>
      <c r="CB1298" s="141"/>
      <c r="CC1298" s="189"/>
      <c r="CI1298" s="118"/>
    </row>
    <row r="1299" spans="24:87">
      <c r="X1299" s="202"/>
      <c r="Y1299" s="202"/>
      <c r="CB1299" s="141"/>
      <c r="CC1299" s="189"/>
      <c r="CI1299" s="118"/>
    </row>
    <row r="1300" spans="24:87">
      <c r="X1300" s="202"/>
      <c r="Y1300" s="202"/>
      <c r="CB1300" s="141"/>
      <c r="CC1300" s="189"/>
      <c r="CI1300" s="118"/>
    </row>
    <row r="1301" spans="24:87">
      <c r="X1301" s="202"/>
      <c r="Y1301" s="202"/>
      <c r="CB1301" s="141"/>
      <c r="CC1301" s="189"/>
      <c r="CI1301" s="118"/>
    </row>
    <row r="1302" spans="24:87">
      <c r="X1302" s="202"/>
      <c r="Y1302" s="202"/>
      <c r="CB1302" s="141"/>
      <c r="CC1302" s="189"/>
      <c r="CI1302" s="118"/>
    </row>
    <row r="1303" spans="24:87">
      <c r="X1303" s="202"/>
      <c r="Y1303" s="202"/>
      <c r="CB1303" s="141"/>
      <c r="CC1303" s="189"/>
      <c r="CI1303" s="118"/>
    </row>
    <row r="1304" spans="24:87">
      <c r="X1304" s="202"/>
      <c r="Y1304" s="202"/>
      <c r="CB1304" s="141"/>
      <c r="CC1304" s="189"/>
      <c r="CI1304" s="118"/>
    </row>
    <row r="1305" spans="24:87">
      <c r="X1305" s="202"/>
      <c r="Y1305" s="202"/>
      <c r="CB1305" s="141"/>
      <c r="CC1305" s="189"/>
      <c r="CI1305" s="118"/>
    </row>
    <row r="1306" spans="24:87">
      <c r="X1306" s="202"/>
      <c r="Y1306" s="202"/>
      <c r="CB1306" s="141"/>
      <c r="CC1306" s="189"/>
      <c r="CI1306" s="118"/>
    </row>
    <row r="1307" spans="24:87">
      <c r="X1307" s="202"/>
      <c r="Y1307" s="202"/>
      <c r="CB1307" s="141"/>
      <c r="CC1307" s="189"/>
      <c r="CI1307" s="118"/>
    </row>
    <row r="1308" spans="24:87">
      <c r="CI1308" s="118"/>
    </row>
    <row r="1309" spans="24:87">
      <c r="CI1309" s="118"/>
    </row>
    <row r="1310" spans="24:87">
      <c r="CI1310" s="118"/>
    </row>
    <row r="1311" spans="24:87">
      <c r="CI1311" s="118"/>
    </row>
    <row r="1312" spans="24:87">
      <c r="CI1312" s="118"/>
    </row>
    <row r="1313" spans="87:87">
      <c r="CI1313" s="118"/>
    </row>
    <row r="1314" spans="87:87">
      <c r="CI1314" s="118"/>
    </row>
    <row r="1315" spans="87:87">
      <c r="CI1315" s="118"/>
    </row>
    <row r="1316" spans="87:87">
      <c r="CI1316" s="118"/>
    </row>
    <row r="1317" spans="87:87">
      <c r="CI1317" s="118"/>
    </row>
    <row r="1318" spans="87:87">
      <c r="CI1318" s="118"/>
    </row>
    <row r="1319" spans="87:87">
      <c r="CI1319" s="118"/>
    </row>
    <row r="1320" spans="87:87">
      <c r="CI1320" s="118"/>
    </row>
    <row r="1321" spans="87:87">
      <c r="CI1321" s="118"/>
    </row>
    <row r="1322" spans="87:87">
      <c r="CI1322" s="118"/>
    </row>
    <row r="1323" spans="87:87">
      <c r="CI1323" s="118"/>
    </row>
    <row r="1324" spans="87:87">
      <c r="CI1324" s="118"/>
    </row>
    <row r="1325" spans="87:87">
      <c r="CI1325" s="118"/>
    </row>
  </sheetData>
  <sheetProtection autoFilter="0"/>
  <autoFilter ref="A1:CN1049" xr:uid="{2DA24A1E-B952-4D0D-9FEB-0EF55A925EB1}">
    <filterColumn colId="23">
      <filters>
        <filter val="1 MES"/>
        <filter val="1 Mes 22 Dias"/>
        <filter val="10 DIAS"/>
        <filter val="15 DIAS"/>
        <filter val="2 MESES"/>
        <filter val="28 DIAS + LEV CLAUSULA"/>
        <filter val="ADICIÓN 1 MES + LEV CLAUSULA"/>
        <filter val="Levantamiento Clausula 1 MES ADICION"/>
      </filters>
    </filterColumn>
    <filterColumn colId="26">
      <filters>
        <dateGroupItem year="2025" dateTimeGrouping="year"/>
      </filters>
    </filterColumn>
  </autoFilter>
  <conditionalFormatting sqref="F1:F1048576">
    <cfRule type="duplicateValues" dxfId="4" priority="2"/>
  </conditionalFormatting>
  <conditionalFormatting sqref="G1:G1048576">
    <cfRule type="duplicateValues" dxfId="3" priority="1"/>
  </conditionalFormatting>
  <hyperlinks>
    <hyperlink ref="CL202" r:id="rId1" xr:uid="{1941F0A1-A056-430C-84EC-044AEE831658}"/>
    <hyperlink ref="CL748" r:id="rId2" xr:uid="{CB08E32E-173D-4262-BC8E-DDC6843F69DC}"/>
    <hyperlink ref="CL524" r:id="rId3" xr:uid="{D5AC035F-6BC7-45FE-BECB-FDCA44CCEABC}"/>
    <hyperlink ref="CL197" r:id="rId4" xr:uid="{3A500AB1-148C-45A3-BBFE-0B507DB3DBB8}"/>
    <hyperlink ref="AP202" r:id="rId5" xr:uid="{756874CA-1672-44F0-963D-CD8AC9617CFA}"/>
    <hyperlink ref="AP197" r:id="rId6" xr:uid="{DE770B85-AA43-47E4-B517-20E0244C5091}"/>
    <hyperlink ref="AP211" r:id="rId7" xr:uid="{0371298C-E217-4743-8BCE-AD490F7BCD51}"/>
    <hyperlink ref="AP818" r:id="rId8" xr:uid="{C248055C-6DC7-489A-9F4B-B0FE20622A2F}"/>
    <hyperlink ref="AP618" r:id="rId9" xr:uid="{C911C2C9-52D2-4699-A845-48DC1723BD2D}"/>
    <hyperlink ref="AP764" r:id="rId10" xr:uid="{E158B773-D208-4445-9F3D-F485616965D1}"/>
    <hyperlink ref="AP892" r:id="rId11" xr:uid="{9FD304D8-3BDB-4FA5-A703-4EA6619C22CF}"/>
    <hyperlink ref="AP802" r:id="rId12" xr:uid="{106B2706-AAF7-4552-B6BC-67B544190FFC}"/>
    <hyperlink ref="AP194" r:id="rId13" xr:uid="{51AEBF04-6EF4-49FC-A276-6302910527B8}"/>
    <hyperlink ref="AP66" r:id="rId14" xr:uid="{FD6EBE44-ACEA-489B-964F-ED16A16C0AC0}"/>
    <hyperlink ref="AP114" r:id="rId15" xr:uid="{BF1EC5BD-3AA3-464F-999E-E01DA3510E4D}"/>
    <hyperlink ref="CL114" r:id="rId16" xr:uid="{3418F2A5-4848-4F06-B424-4C056FB64E26}"/>
    <hyperlink ref="AP692" r:id="rId17" xr:uid="{8F7ADB43-E412-4895-AC29-9FBFD200D4E3}"/>
    <hyperlink ref="AP668" r:id="rId18" xr:uid="{67EA7241-D781-496C-83AB-A5A819EC36D6}"/>
    <hyperlink ref="AP139" r:id="rId19" xr:uid="{AD79F1A6-E32E-4B78-A91E-870B026FC1A9}"/>
    <hyperlink ref="CL139" r:id="rId20" xr:uid="{A7C018F9-8543-4E69-9A8E-7BB7AE532B10}"/>
    <hyperlink ref="CL429" r:id="rId21" xr:uid="{87FE1812-E4BC-4285-BF51-349D482D2B2A}"/>
    <hyperlink ref="AP429" r:id="rId22" xr:uid="{05E8A2A3-DCF1-4BEA-B962-2B28886DE663}"/>
    <hyperlink ref="AP205" r:id="rId23" xr:uid="{7EA01CDE-D87A-4B78-999F-EA469849CFAD}"/>
    <hyperlink ref="CL440" r:id="rId24" xr:uid="{1E5CAF29-A3D5-4175-AEDF-185BC3A1406A}"/>
    <hyperlink ref="AP440" r:id="rId25" xr:uid="{5BC50407-5789-4210-9C99-E07D0B664B5E}"/>
    <hyperlink ref="AP527" r:id="rId26" xr:uid="{7B3BF7C0-1DEC-42EE-8FF0-FD58E3E5FA7C}"/>
    <hyperlink ref="AP189" r:id="rId27" xr:uid="{FCB87010-6B8B-45E6-B28B-89C132CB7E8B}"/>
    <hyperlink ref="AP585" r:id="rId28" xr:uid="{F661B3F6-8382-4791-8246-3EA03B81633D}"/>
    <hyperlink ref="AP952" r:id="rId29" xr:uid="{8A4DC298-7E9E-44F2-9564-E1B06C876DFF}"/>
    <hyperlink ref="CL802" r:id="rId30" xr:uid="{FF3060D2-8048-4C3E-AF3F-3EAC534EA617}"/>
    <hyperlink ref="AP11" r:id="rId31" xr:uid="{CFF919FF-8117-437F-9266-4A29D3342C13}"/>
    <hyperlink ref="AP411" r:id="rId32" xr:uid="{BE8BB2B4-B7F4-4C98-88BB-9FCB04BBF1DA}"/>
    <hyperlink ref="AP331" r:id="rId33" xr:uid="{E3BFDE12-E9D4-4F11-BE97-4FB853A7E822}"/>
    <hyperlink ref="AP311" r:id="rId34" xr:uid="{D5E4853D-1F71-4DE0-882C-2479DC25EA42}"/>
    <hyperlink ref="AP434" r:id="rId35" xr:uid="{4E3F8F86-1206-47A0-9DA2-F356F5ED8BD7}"/>
    <hyperlink ref="AP475" r:id="rId36" xr:uid="{D9460BDC-385A-4499-867D-64F4C628331D}"/>
    <hyperlink ref="AP135" r:id="rId37" xr:uid="{E7CEA482-CA11-4C80-B50E-2866A9C63B1D}"/>
    <hyperlink ref="AP106" r:id="rId38" xr:uid="{213A4E7C-B7F9-4BF4-BDC1-9AC4287419F3}"/>
    <hyperlink ref="AP876" r:id="rId39" xr:uid="{8360E3B5-957D-48EE-8906-2F29A03249A7}"/>
    <hyperlink ref="CL618" r:id="rId40" xr:uid="{5BA47F90-44C5-409A-9F7C-CC8835780430}"/>
    <hyperlink ref="AP566" r:id="rId41" xr:uid="{87C01A6A-611A-490B-B639-3DC89E6F4E09}"/>
    <hyperlink ref="AP609" r:id="rId42" xr:uid="{2F18EB94-1F77-42CF-A904-485264B16BC5}"/>
    <hyperlink ref="CL609" r:id="rId43" xr:uid="{C6284FAF-D045-46A4-A0BD-6DB863AE64A0}"/>
    <hyperlink ref="AP1020" r:id="rId44" xr:uid="{1EAA1F05-EA57-4DFC-88C0-367A9F30FBFE}"/>
    <hyperlink ref="AP622" r:id="rId45" xr:uid="{1E2D23BC-937B-41D5-872E-E76861E0BA8B}"/>
    <hyperlink ref="AP1010" r:id="rId46" xr:uid="{A8F24BDF-1B76-4A89-AB6D-1C4A8CCB30A8}"/>
    <hyperlink ref="CL622" r:id="rId47" xr:uid="{02218E6E-747E-4D6B-90C7-C7B57A413AA5}"/>
    <hyperlink ref="CL180" r:id="rId48" xr:uid="{80B771A3-7D26-4A65-AA71-F6DEDB2D3AAA}"/>
    <hyperlink ref="AP78" r:id="rId49" xr:uid="{CA41EA35-E1AE-4EEF-B8CB-27E979822C01}"/>
    <hyperlink ref="AP694" r:id="rId50" xr:uid="{20D0126C-432E-4339-918C-CD3E8A4358E7}"/>
    <hyperlink ref="AP795" r:id="rId51" xr:uid="{2FFEFB42-4600-4CAE-8015-AEEE45EAD581}"/>
    <hyperlink ref="AP117" r:id="rId52" xr:uid="{844823FC-41BF-4FD5-84C9-F88646028ADF}"/>
    <hyperlink ref="CL726" r:id="rId53" xr:uid="{E865DB69-DCEC-4790-B0FE-AE30FF4042F2}"/>
    <hyperlink ref="AP594" r:id="rId54" xr:uid="{AD960C9C-672D-40B7-9830-022E50FA5B99}"/>
    <hyperlink ref="AP726" r:id="rId55" xr:uid="{EE82435A-38C8-446A-955B-A40B55D8D252}"/>
    <hyperlink ref="AP180" r:id="rId56" xr:uid="{8ECB3751-DC97-4D58-AFD6-F33401915281}"/>
    <hyperlink ref="AP955" r:id="rId57" xr:uid="{4D2F40FC-442B-4DFC-A0C2-7561BAD8DDF9}"/>
    <hyperlink ref="AP65" r:id="rId58" xr:uid="{830D3C68-DBEF-43B3-8892-E9135AE13D17}"/>
    <hyperlink ref="AP541" r:id="rId59" xr:uid="{4BC5D4D5-487C-41EF-9BC8-E799733C8E77}"/>
    <hyperlink ref="AP916" r:id="rId60" xr:uid="{AD8B8F96-29D1-4F2F-BBD0-0C607B0937C0}"/>
    <hyperlink ref="AP972" r:id="rId61" xr:uid="{0C1752B8-298A-4E3C-8F9C-41ACFBB0B21A}"/>
    <hyperlink ref="AP360" r:id="rId62" xr:uid="{1E5CE7AB-B45D-424A-BAC2-F241358F61B0}"/>
    <hyperlink ref="AP209" r:id="rId63" xr:uid="{43DECBA5-47FC-4F87-A60F-B842CD576B61}"/>
    <hyperlink ref="AP153" r:id="rId64" xr:uid="{A8B63EB0-3A89-40EE-BAE6-8BC84B60C405}"/>
    <hyperlink ref="AP107" r:id="rId65" xr:uid="{529268C9-C9CC-4CF1-9223-B5E7B753E9A2}"/>
    <hyperlink ref="CL1040" r:id="rId66" xr:uid="{A0502B16-71EE-410A-8726-6965D6B607F9}"/>
    <hyperlink ref="CL194" r:id="rId67" xr:uid="{C39EBEDE-A0D9-408D-8EAA-EB9EAC5E39D6}"/>
    <hyperlink ref="CL65" r:id="rId68" xr:uid="{A8E53EB1-3411-4DE4-90EE-4B2D38E65683}"/>
    <hyperlink ref="CL541" r:id="rId69" xr:uid="{10E9216A-0AB5-40A9-BF09-485A247974D6}"/>
    <hyperlink ref="AP858" r:id="rId70" xr:uid="{D0C7743C-0FEC-4869-9C25-387E38F49F16}"/>
    <hyperlink ref="AP750" r:id="rId71" xr:uid="{7AF28E1D-C11B-453D-A030-301D68AEAF26}"/>
    <hyperlink ref="AP446" r:id="rId72" xr:uid="{CAFA9776-A251-4CC2-9E78-FADC8C3BFD2C}"/>
    <hyperlink ref="AP366" r:id="rId73" xr:uid="{C2B18948-EE0F-4A9A-96A1-004362883DE0}"/>
    <hyperlink ref="AP295" r:id="rId74" xr:uid="{BC93C49E-9AAE-4252-9818-5F13E2083404}"/>
    <hyperlink ref="AP214" r:id="rId75" xr:uid="{086CCF80-F55D-41F0-B0A8-B541952404A1}"/>
    <hyperlink ref="AP760" r:id="rId76" xr:uid="{A3B9E1E8-5216-4E55-ACA0-30AF0D6B55B8}"/>
    <hyperlink ref="AP976" r:id="rId77" xr:uid="{566F8AE0-FEEA-461A-B428-E373B57C608B}"/>
    <hyperlink ref="AP337" r:id="rId78" xr:uid="{F24E2273-31C5-4FD9-A472-7DD8C14D61C8}"/>
    <hyperlink ref="AP459" r:id="rId79" xr:uid="{CD7E12D3-4C92-4E1A-A27E-74A56FAFDC88}"/>
    <hyperlink ref="CL107" r:id="rId80" xr:uid="{746ECF56-6B69-4ADA-88F3-C1CA073B7368}"/>
    <hyperlink ref="AP29" r:id="rId81" xr:uid="{0EF6045F-54DD-427E-A267-A3E9D7487433}"/>
    <hyperlink ref="CL551" r:id="rId82" xr:uid="{225F905F-912A-422B-A58E-5C688C9C70CD}"/>
    <hyperlink ref="CL257" r:id="rId83" xr:uid="{8D793C3B-904E-4D56-BC04-C4D23B0CDBBC}"/>
    <hyperlink ref="CL78" r:id="rId84" xr:uid="{56A445FE-90C1-417A-BCC9-825EABA2F005}"/>
    <hyperlink ref="AP1037" r:id="rId85" xr:uid="{D209D9FA-BDBE-4A0F-810E-BE58C25832DA}"/>
    <hyperlink ref="AP490" r:id="rId86" xr:uid="{864AE033-46E5-40A4-A9DE-DDE44B8732FC}"/>
    <hyperlink ref="AP996" r:id="rId87" xr:uid="{CD440D03-E30D-49E3-8387-D571848930A5}"/>
    <hyperlink ref="CL490" r:id="rId88" xr:uid="{2236E90C-12B9-4AC3-934B-1BC4DD5D63EF}"/>
    <hyperlink ref="CL858" r:id="rId89" xr:uid="{2B5EE06B-CA34-4712-A5B2-F6C6BAA74FCA}"/>
    <hyperlink ref="CL472" r:id="rId90" xr:uid="{7EEE4C89-5088-4C2F-AB5E-3A59D805B2A8}"/>
    <hyperlink ref="CL77" r:id="rId91" xr:uid="{F29413E8-4C8F-42C2-A645-0FB30E5CF214}"/>
    <hyperlink ref="AP551" r:id="rId92" xr:uid="{59360462-E486-4DD8-BE00-F50B3854C5A7}"/>
    <hyperlink ref="AP251" r:id="rId93" xr:uid="{AC4E2421-C6E7-4B1A-8C28-9ACE7C082A28}"/>
    <hyperlink ref="AP257" r:id="rId94" xr:uid="{FD267E4D-67ED-4A4C-AE95-BFCF71757834}"/>
    <hyperlink ref="AP104" r:id="rId95" xr:uid="{DBB43674-39F8-48F8-9FE3-DD2C774D3D23}"/>
    <hyperlink ref="AP870" r:id="rId96" xr:uid="{E269EA49-2604-4AF1-AF34-6E59FDE1A2DF}"/>
    <hyperlink ref="AP703" r:id="rId97" xr:uid="{79544A7C-447A-4D63-B50E-97E0625E764D}"/>
    <hyperlink ref="AP902" r:id="rId98" xr:uid="{4E66B653-A453-4D43-910A-85CF38B9DA1D}"/>
    <hyperlink ref="AP129" r:id="rId99" xr:uid="{46EA982D-7A11-4C9D-A8BB-1DB4654E60CC}"/>
    <hyperlink ref="CL104" r:id="rId100" xr:uid="{3DD9616D-2561-4CB5-A6C0-CD46D2539316}"/>
    <hyperlink ref="CL29" r:id="rId101" xr:uid="{EA896F23-1794-47CE-A53B-4B2062F4C4F9}"/>
    <hyperlink ref="CL750" r:id="rId102" xr:uid="{6DFECD14-BF17-4D6B-B97C-F2FA63034F54}"/>
    <hyperlink ref="CL295" r:id="rId103" xr:uid="{B0C651B2-93A1-4BA6-B844-DA241A2E2829}"/>
    <hyperlink ref="CL760" r:id="rId104" xr:uid="{ECB36FA7-893B-4030-A9C4-583ACEA8542D}"/>
    <hyperlink ref="CL459" r:id="rId105" xr:uid="{56715514-598C-4A89-931E-C0008AFD2615}"/>
    <hyperlink ref="CL921" r:id="rId106" xr:uid="{65F4F36C-9A59-4F33-B6F1-89E968ED450C}"/>
    <hyperlink ref="CL1029" r:id="rId107" xr:uid="{5B65B67D-0198-4085-B977-6F4A95B72887}"/>
    <hyperlink ref="AP921" r:id="rId108" xr:uid="{ED03AD6B-F179-4D00-AFD8-086BFD8F84AA}"/>
    <hyperlink ref="AP1029" r:id="rId109" xr:uid="{45956902-492B-47FB-B0D8-27BD9D0EEB7C}"/>
    <hyperlink ref="AP680" r:id="rId110" xr:uid="{67D215A0-3A85-4F32-AF86-2526A6226C21}"/>
    <hyperlink ref="AP607" r:id="rId111" xr:uid="{47F4B070-A6D8-4153-BCC1-D0F369C56232}"/>
    <hyperlink ref="AP235" r:id="rId112" xr:uid="{F3A23800-4D94-40FF-99F4-FC2EE40D16B4}"/>
    <hyperlink ref="CL902" r:id="rId113" xr:uid="{7EA2F639-683A-4027-A69B-3F856984C003}"/>
    <hyperlink ref="AP812" r:id="rId114" xr:uid="{CE1673DB-380B-4056-A687-170CAA214E5F}"/>
    <hyperlink ref="AP777" r:id="rId115" xr:uid="{ACD834C9-9518-4D9B-BB5E-1D642A7552F3}"/>
    <hyperlink ref="CL357" r:id="rId116" xr:uid="{AECD597A-B0FD-4817-9768-C262D662003C}"/>
    <hyperlink ref="AP584" r:id="rId117" xr:uid="{E25825E6-942C-43F4-A8BD-FA07157E1F4E}"/>
    <hyperlink ref="AP402" r:id="rId118" xr:uid="{E5996132-0A81-41F7-9CA7-13F04107F650}"/>
    <hyperlink ref="AP745" r:id="rId119" xr:uid="{0C00A0DD-D105-43C7-B210-49C94D2961D3}"/>
    <hyperlink ref="CL829" r:id="rId120" xr:uid="{97584A89-3C03-4E98-8B1E-C77EB58801C1}"/>
    <hyperlink ref="CL703" r:id="rId121" xr:uid="{37CA9D73-6511-4787-9AB3-2C8939BE81BC}"/>
    <hyperlink ref="CL885" r:id="rId122" xr:uid="{FE7FD8FD-7A76-49C7-BDD1-982A9B0116F9}"/>
    <hyperlink ref="CL661" r:id="rId123" xr:uid="{196D18B7-E03A-4F2C-9419-E4462C1A4712}"/>
    <hyperlink ref="AP829" r:id="rId124" xr:uid="{528ACEE9-C93E-4833-AB82-D948EDBE0055}"/>
    <hyperlink ref="AP885" r:id="rId125" xr:uid="{8D40522F-7EC2-4587-85F2-6765E0A39BD6}"/>
    <hyperlink ref="AP661" r:id="rId126" xr:uid="{835B8974-6897-4F6C-A33A-AF5D4ED1EF09}"/>
    <hyperlink ref="AP218" r:id="rId127" xr:uid="{BB7AC93E-52BE-492B-8613-517B4E099423}"/>
    <hyperlink ref="AP587" r:id="rId128" xr:uid="{C6E67B41-BC1C-4D93-B38E-FB2ED9341788}"/>
    <hyperlink ref="AP677" r:id="rId129" xr:uid="{B048581E-D541-4520-8EEF-BFE9BE02A040}"/>
    <hyperlink ref="AP18" r:id="rId130" xr:uid="{E6AC6243-456D-48D2-8E98-4D1A6AB6A7A5}"/>
    <hyperlink ref="CL677" r:id="rId131" xr:uid="{899C8BF6-6EDB-44CB-BEBC-E17D820B1393}"/>
    <hyperlink ref="CL218" r:id="rId132" xr:uid="{683C2437-12F8-4F16-A9C3-76617ADE3D2B}"/>
    <hyperlink ref="AP456" r:id="rId133" xr:uid="{9C23F493-B8D3-4511-8A90-3836C66C53C5}"/>
    <hyperlink ref="AP438" r:id="rId134" xr:uid="{C9D65F7F-1D17-4B72-A7B2-DB18C1621641}"/>
    <hyperlink ref="CL2" r:id="rId135" xr:uid="{DDDD25C2-9F5C-45B4-81DE-474B0723976B}"/>
    <hyperlink ref="AP38" r:id="rId136" xr:uid="{53BE6504-8165-4AA1-98F0-F63C97C23A70}"/>
    <hyperlink ref="AP577" r:id="rId137" xr:uid="{9DAE2B4D-EC42-4CCC-93A5-18E54FD95E1E}"/>
    <hyperlink ref="AP348" r:id="rId138" xr:uid="{1E266CE6-B4C0-4906-9D76-E78F9DA0B72B}"/>
    <hyperlink ref="AP1043" r:id="rId139" xr:uid="{8D9AD55F-72B5-4B35-8CB1-9F33AF54A315}"/>
    <hyperlink ref="CL1026" r:id="rId140" xr:uid="{04FF3713-3920-446B-8DE6-02805877EC2E}"/>
    <hyperlink ref="AP1026" r:id="rId141" xr:uid="{34D0B195-50A4-4EA1-88F2-C21F1EA2EA0F}"/>
    <hyperlink ref="AP90" r:id="rId142" xr:uid="{F1F81634-3F93-42CD-9C54-C2BCC95865FE}"/>
    <hyperlink ref="AP119" r:id="rId143" xr:uid="{6E62D4F9-7A09-4F26-AB64-480E29E13840}"/>
    <hyperlink ref="CL90" r:id="rId144" xr:uid="{71B2116A-45FF-4436-B83E-613438BEC784}"/>
    <hyperlink ref="CL35" r:id="rId145" xr:uid="{12BFBEBD-18C5-411F-ABDD-91DC46229F2E}"/>
    <hyperlink ref="AP35" r:id="rId146" xr:uid="{7C01AD91-A54F-4075-A97F-1A0E13398CB3}"/>
    <hyperlink ref="CL617" r:id="rId147" xr:uid="{27A39186-D167-40A2-AD67-F03941529F80}"/>
    <hyperlink ref="AP617" r:id="rId148" xr:uid="{43C0F0F2-7DED-4884-B68A-D43CC2C2951F}"/>
    <hyperlink ref="AP431" r:id="rId149" xr:uid="{45B826A3-C9A0-4036-B2A4-943C675C6547}"/>
    <hyperlink ref="AP19" r:id="rId150" xr:uid="{F16DE7D2-A08F-4B4A-A78A-E340426DF021}"/>
    <hyperlink ref="AP156" r:id="rId151" xr:uid="{D0E54BC9-F105-4C1C-96D9-49C4BF389E8B}"/>
    <hyperlink ref="AP559" r:id="rId152" xr:uid="{CC6C995D-866E-4BB9-861A-A96594892891}"/>
    <hyperlink ref="AP422" r:id="rId153" xr:uid="{DCE0876C-31A2-4F4E-94B7-3EED4FB27726}"/>
    <hyperlink ref="AP168" r:id="rId154" xr:uid="{918CF575-593E-4A48-BD27-4867D2D9EEE5}"/>
    <hyperlink ref="AP253" r:id="rId155" xr:uid="{F85D9337-2AF6-4612-8EF4-CF5280CCC03E}"/>
    <hyperlink ref="AP848" r:id="rId156" xr:uid="{5608C508-C3A5-429A-8654-4E17DAB5A114}"/>
    <hyperlink ref="AP113" r:id="rId157" xr:uid="{B1AEEE5C-BDEF-4D84-95B2-F4AA961C12DA}"/>
    <hyperlink ref="AP713" r:id="rId158" xr:uid="{F7A58DFE-44DF-4263-8AEC-D5D7911955F8}"/>
    <hyperlink ref="AP345" r:id="rId159" xr:uid="{CF1D30BB-4386-40C2-99D9-9B1EAB332533}"/>
    <hyperlink ref="AP418" r:id="rId160" xr:uid="{4FEFCD6F-36E7-47E8-9A8C-60F729C86B26}"/>
    <hyperlink ref="AP679" r:id="rId161" xr:uid="{EDB5685A-FFBD-404D-9B83-65F122A2C4DB}"/>
    <hyperlink ref="AP626" r:id="rId162" xr:uid="{5C3F92AB-DDC6-44E0-AF9B-ACC025F719FC}"/>
    <hyperlink ref="AP1005" r:id="rId163" xr:uid="{C69A9A73-33E4-4D31-B51B-1268179F7504}"/>
    <hyperlink ref="AP89" r:id="rId164" xr:uid="{FD7D9E67-3F97-4CCD-BFC1-AB51E7ABE40E}"/>
    <hyperlink ref="AP794" r:id="rId165" xr:uid="{9062D46B-F3CC-47B2-999C-6D99AA8328B7}"/>
    <hyperlink ref="AP752" r:id="rId166" xr:uid="{EF7C28B1-5C17-4D55-B10F-D6B1E783E683}"/>
    <hyperlink ref="AP215" r:id="rId167" xr:uid="{7E252E08-74B2-4FD9-B292-F1B5CF76EEFC}"/>
    <hyperlink ref="AP782" r:id="rId168" xr:uid="{816CAD47-EDBA-43AD-A4B1-0BDA29F3D3C3}"/>
    <hyperlink ref="AP808" r:id="rId169" xr:uid="{98704A37-384E-4A0B-9C5B-0F294424447C}"/>
    <hyperlink ref="AP369" r:id="rId170" xr:uid="{696708CB-717A-425D-A60E-C1BE0AAAD9FA}"/>
    <hyperlink ref="AP329" r:id="rId171" xr:uid="{4909E6D9-F7E8-4A71-8924-53D351D7D5E6}"/>
    <hyperlink ref="AP380" r:id="rId172" xr:uid="{10CDAED6-BB25-400E-9C77-8D4590F011AE}"/>
    <hyperlink ref="AP779" r:id="rId173" xr:uid="{F580C87A-39D8-4FF3-901E-ADC5A90631DB}"/>
    <hyperlink ref="AP811" r:id="rId174" xr:uid="{AD6329AD-4C9B-47F1-8A26-2B003D747607}"/>
    <hyperlink ref="AP2" r:id="rId175" xr:uid="{8B17769C-CDAB-47A4-8AD6-62924332C0B8}"/>
    <hyperlink ref="AP638" r:id="rId176" xr:uid="{35106C66-31DE-4A2B-86A9-A4A4224B005A}"/>
    <hyperlink ref="AP820" r:id="rId177" xr:uid="{1FA72C9F-8CAF-40F2-AA06-A798CDC52490}"/>
    <hyperlink ref="AP904" r:id="rId178" xr:uid="{D60C9DDF-70AA-4ED3-BE90-AA14793BBD3C}"/>
    <hyperlink ref="AP516" r:id="rId179" xr:uid="{AF75035B-BE49-40F6-AAA8-D9768A68F208}"/>
    <hyperlink ref="AP597" r:id="rId180" xr:uid="{AA0AA7A3-2922-4166-8406-2930074590A5}"/>
    <hyperlink ref="AP837" r:id="rId181" xr:uid="{CCB7B2BF-B6E2-464A-9D01-77E0C8101570}"/>
    <hyperlink ref="AP7" r:id="rId182" xr:uid="{B6D11FC5-DD8F-4F08-924A-CAA78F191FCA}"/>
    <hyperlink ref="AP420" r:id="rId183" xr:uid="{AF50A6B8-7A7B-4768-A998-ABA3B7EC9D36}"/>
    <hyperlink ref="AP191" r:id="rId184" xr:uid="{1889C9A4-FCB0-47D2-BC82-CF6A73F4639D}"/>
    <hyperlink ref="AP223" r:id="rId185" xr:uid="{8855E80F-F392-4024-8976-171F0C85FC6D}"/>
    <hyperlink ref="AP362" r:id="rId186" xr:uid="{D42D5CB6-2EB6-4961-BA0E-587E035BA363}"/>
    <hyperlink ref="AP914" r:id="rId187" xr:uid="{7F6BCBFB-F49F-4D8A-A2B5-D57BEB2B7F11}"/>
    <hyperlink ref="AP732" r:id="rId188" xr:uid="{BDFB41EA-524B-4C14-9C67-9A175F3C3CC6}"/>
    <hyperlink ref="AP192" r:id="rId189" xr:uid="{CE8F4CAD-7981-493C-873B-F0F24AD2B553}"/>
    <hyperlink ref="AP480" r:id="rId190" xr:uid="{A0389557-8CE6-436A-9C56-1B26A1991A3F}"/>
    <hyperlink ref="AP635" r:id="rId191" xr:uid="{23686072-4BAC-4C75-886B-952E36418A19}"/>
    <hyperlink ref="AP219" r:id="rId192" xr:uid="{3B86E65A-56E4-463B-B9E7-A5DB3E40E0A8}"/>
    <hyperlink ref="AP292" r:id="rId193" xr:uid="{AE3A085F-DE53-4ECA-99A3-E55984B3C854}"/>
    <hyperlink ref="AP1047" r:id="rId194" xr:uid="{1F3D9AAF-69D9-4328-A2D0-674A7F20776C}"/>
    <hyperlink ref="CL779" r:id="rId195" xr:uid="{F45FD39A-1AE6-4B08-A46D-D02318A7B7E2}"/>
    <hyperlink ref="CL119" r:id="rId196" xr:uid="{E78EDDD0-9B5B-4493-A298-055A46D302EE}"/>
    <hyperlink ref="CL635" r:id="rId197" xr:uid="{DEA96F5D-6590-445E-A4C6-CD40D6AF219C}"/>
    <hyperlink ref="CL480" r:id="rId198" xr:uid="{3845638C-704D-41A1-BA29-3436F1D9B1C8}"/>
    <hyperlink ref="CL811" r:id="rId199" xr:uid="{1B0D460B-98F6-45E7-9D10-405C87EF2F05}"/>
    <hyperlink ref="CL369" r:id="rId200" xr:uid="{285511EA-DE13-4BCC-B536-5225B1F888B2}"/>
    <hyperlink ref="CL597" r:id="rId201" xr:uid="{68668093-B3AA-4C92-8CA1-55988CBBA026}"/>
    <hyperlink ref="CL362" r:id="rId202" xr:uid="{DA304794-7139-4BBC-83FF-1DCF2C78369A}"/>
    <hyperlink ref="CL292" r:id="rId203" xr:uid="{021A99D8-142D-43A6-BBE1-DA299EDF75CF}"/>
    <hyperlink ref="CL418" r:id="rId204" xr:uid="{29CB31BD-0856-4E68-B6EB-17FBDB985520}"/>
    <hyperlink ref="CL808" r:id="rId205" xr:uid="{AB1C946A-9B8A-47CF-B263-D35D45D7645B}"/>
    <hyperlink ref="CL156" r:id="rId206" xr:uid="{34A3727C-836B-424B-8D7F-0E7560FC7A21}"/>
    <hyperlink ref="AP378" r:id="rId207" xr:uid="{6B44678E-CC5A-4FBE-B968-41D7B6B136FD}"/>
    <hyperlink ref="AP554" r:id="rId208" xr:uid="{98AF0B8C-81C9-40A7-BEE7-0C1847F494B1}"/>
    <hyperlink ref="CL456" r:id="rId209" xr:uid="{5301DCBD-2561-4020-B6F4-53F4580FCA63}"/>
    <hyperlink ref="CL438" r:id="rId210" xr:uid="{F46E7FE6-818F-481B-9206-E882CD6261DB}"/>
    <hyperlink ref="CL409" r:id="rId211" xr:uid="{04ECEDCE-F68B-43F1-BE1C-83D94EA65455}"/>
    <hyperlink ref="AP509" r:id="rId212" xr:uid="{E151239F-20CF-445C-B79F-3BB908366FA3}"/>
    <hyperlink ref="AP409" r:id="rId213" xr:uid="{3D390E89-A45A-4F2C-BD06-478F60319E57}"/>
    <hyperlink ref="AP213" r:id="rId214" xr:uid="{3B40685F-A8AF-49D5-9C1D-CD0A6E9373B5}"/>
    <hyperlink ref="AP908" r:id="rId215" xr:uid="{42D19C09-97B9-4511-8E68-FA17A48BB16D}"/>
    <hyperlink ref="AP383" r:id="rId216" xr:uid="{AA59CF2B-6E33-4B0C-BB67-9492F11DA650}"/>
    <hyperlink ref="AP924" r:id="rId217" xr:uid="{436FE804-CF94-4D5D-9370-857FBCF29CA4}"/>
    <hyperlink ref="CL327" r:id="rId218" xr:uid="{B7D6B326-93B9-426E-AA22-BFC254B050C9}"/>
    <hyperlink ref="AP327" r:id="rId219" xr:uid="{3B7CBB02-4B14-46E4-A81E-B5DE2B5FAFCB}"/>
    <hyperlink ref="CL431" r:id="rId220" xr:uid="{01DE31E2-9EEE-41AD-95CD-3D5C2F5BD820}"/>
    <hyperlink ref="CL559" r:id="rId221" xr:uid="{6E61B48E-7F1F-439E-9803-5E78AF915283}"/>
    <hyperlink ref="CL422" r:id="rId222" xr:uid="{D539BA40-9050-4F5E-A88E-54AA0862148A}"/>
    <hyperlink ref="CL168" r:id="rId223" xr:uid="{C31D44EA-9BBE-4849-A80A-E3DD75281C92}"/>
    <hyperlink ref="CL253" r:id="rId224" xr:uid="{442A7959-DC7A-40B0-8AA1-2AD7027787DF}"/>
    <hyperlink ref="CL626" r:id="rId225" xr:uid="{0F9472FE-53E6-414A-95DA-A136BF3DED6C}"/>
    <hyperlink ref="CL89" r:id="rId226" xr:uid="{285E9158-8E57-46E2-BE2A-20E68E34DE3D}"/>
    <hyperlink ref="CL752" r:id="rId227" xr:uid="{459973DD-59F8-4667-843A-AC9C4F3478B1}"/>
    <hyperlink ref="CL561" r:id="rId228" xr:uid="{533FFC0B-037E-47C5-A7FA-8688C110D275}"/>
    <hyperlink ref="CL940" r:id="rId229" xr:uid="{1EAEDF72-93AE-4926-9DE8-872207DA6090}"/>
    <hyperlink ref="AP675" r:id="rId230" xr:uid="{A335C9F0-0EF1-409F-91DF-1CA8BF67C3AB}"/>
    <hyperlink ref="CL209" r:id="rId231" xr:uid="{4409996D-3A39-45A2-BDD0-A2AACF1BB995}"/>
    <hyperlink ref="CL337" r:id="rId232" xr:uid="{5F7FA5B2-A00A-419D-95C0-B34721DA374A}"/>
    <hyperlink ref="AP927" r:id="rId233" xr:uid="{71EBFA20-FBBD-4CA0-AD29-0AB8490A4629}"/>
    <hyperlink ref="AP631" r:id="rId234" xr:uid="{5A72BE15-4305-479E-81FC-D74642CEAD11}"/>
    <hyperlink ref="CL914" r:id="rId235" xr:uid="{771CD608-93B6-4CCF-A5D9-6563CB009FA9}"/>
    <hyperlink ref="CL837" r:id="rId236" xr:uid="{409D6F16-89EA-4C33-858C-4BB2031918A4}"/>
    <hyperlink ref="CL82" r:id="rId237" xr:uid="{A113F8BC-7A11-46B0-8667-49470BF83EEA}"/>
    <hyperlink ref="CL568" r:id="rId238" xr:uid="{284BB377-66C6-406B-A175-81174C5E7865}"/>
    <hyperlink ref="CL162" r:id="rId239" xr:uid="{22BA3CAC-8513-4919-BE46-9FB9DEC7497F}"/>
    <hyperlink ref="CL378" r:id="rId240" xr:uid="{F1E4C8DA-931B-44D9-861A-392F76E9619B}"/>
    <hyperlink ref="CL929" r:id="rId241" xr:uid="{F888083D-D185-49BE-A995-4C29192273C3}"/>
    <hyperlink ref="CL351" r:id="rId242" xr:uid="{5F5125DB-9928-45EC-8BB1-D7CDC99648A8}"/>
    <hyperlink ref="CL873" r:id="rId243" xr:uid="{CCE81A93-2088-40F6-A3E3-1B1B88EE62DB}"/>
    <hyperlink ref="AP462" r:id="rId244" xr:uid="{D3D91436-600F-48A6-B430-EC26DB4145CB}"/>
    <hyperlink ref="AP520" r:id="rId245" xr:uid="{146D4A31-DE53-4520-A0DF-83DED78A37D4}"/>
    <hyperlink ref="AP632" r:id="rId246" xr:uid="{2D865078-F8AA-4B37-8C08-3D05E32CEA7C}"/>
    <hyperlink ref="AP80" r:id="rId247" xr:uid="{21EA2D31-3186-4B0C-A298-D664F998696D}"/>
    <hyperlink ref="AP873" r:id="rId248" xr:uid="{E9A0B86F-20D1-445D-BDF1-1C0646FA0013}"/>
    <hyperlink ref="AP1002" r:id="rId249" xr:uid="{D8D23CC9-6FB9-4156-8E43-81D325FB13D7}"/>
    <hyperlink ref="AP621" r:id="rId250" xr:uid="{6ADA62B7-2815-42D8-A58E-641D9791FBA5}"/>
    <hyperlink ref="AP1007" r:id="rId251" xr:uid="{F4A4F914-3789-4AF0-B307-5563660B7F89}"/>
    <hyperlink ref="AP347" r:id="rId252" xr:uid="{1C735AAF-8164-4156-90C2-2AECC16076C7}"/>
    <hyperlink ref="AP771" r:id="rId253" xr:uid="{67DD502A-E14C-4A71-9D9B-EA352D083D3F}"/>
    <hyperlink ref="AP534" r:id="rId254" xr:uid="{B43D46B9-9678-4550-899D-02AD7ACECE0E}"/>
    <hyperlink ref="AP162" r:id="rId255" xr:uid="{D2682D2B-54BD-4634-B9BF-66CF4A5AC3E9}"/>
    <hyperlink ref="AP683" r:id="rId256" xr:uid="{5A74241A-E891-416F-BEE3-50354D2DB56E}"/>
    <hyperlink ref="AP982" r:id="rId257" xr:uid="{EEE378C4-0D59-423E-B9CB-C884DF609A62}"/>
    <hyperlink ref="AP723" r:id="rId258" xr:uid="{10ACCE8C-9E27-49FA-BF5B-0C9B4338582C}"/>
    <hyperlink ref="AP651" r:id="rId259" xr:uid="{9DB7E1B5-B4DC-4525-AF04-148B6765D829}"/>
    <hyperlink ref="AP639" r:id="rId260" xr:uid="{D17BFC1A-9F67-4792-AA02-D8634D990145}"/>
    <hyperlink ref="AP177" r:id="rId261" xr:uid="{6B7F288B-A507-48DA-9DD3-CC204EDF829D}"/>
    <hyperlink ref="AP425" r:id="rId262" xr:uid="{01C9A483-739C-4988-8529-F387E60CFF5E}"/>
    <hyperlink ref="AP698" r:id="rId263" xr:uid="{48EA5D7E-B311-4FCC-A888-2FDBDAE742D4}"/>
    <hyperlink ref="AP221" r:id="rId264" xr:uid="{3B74BEAC-78EA-4807-B396-991323E789FB}"/>
    <hyperlink ref="AP45" r:id="rId265" xr:uid="{7FDE9E75-A2D7-45D2-9D47-5055124BF720}"/>
    <hyperlink ref="AP969" r:id="rId266" xr:uid="{52AFA26A-B4AA-4E45-B5E0-06ECFDF97342}"/>
    <hyperlink ref="AP364" r:id="rId267" xr:uid="{899F8CD9-8801-4A96-BA16-D7946859E5D0}"/>
    <hyperlink ref="AP468" r:id="rId268" xr:uid="{FC06BF26-EB7C-4F6C-AF41-FA2D7701FCC9}"/>
    <hyperlink ref="AP111" r:id="rId269" xr:uid="{3D0E9E3D-05A6-4321-ABCD-DC8E07D074E9}"/>
    <hyperlink ref="AP568" r:id="rId270" xr:uid="{F9F74BEF-0163-4F1D-A0C9-E4EF6C5D9E96}"/>
    <hyperlink ref="AP271" r:id="rId271" xr:uid="{A5D196A5-67D2-4D8E-9214-60A9502BA068}"/>
    <hyperlink ref="AP416" r:id="rId272" xr:uid="{1E1834F8-BD66-438E-B530-421E8CD57A85}"/>
    <hyperlink ref="AP561" r:id="rId273" xr:uid="{DB7E7775-C108-4B90-B9B3-B19CF2EF4FF8}"/>
    <hyperlink ref="AP76" r:id="rId274" xr:uid="{505E167E-23ED-4D84-8520-1D6F3ED6CAB7}"/>
    <hyperlink ref="AP324" r:id="rId275" xr:uid="{B01AB0AE-DC7B-4CB4-ADF2-9CC3D604221C}"/>
    <hyperlink ref="AP229" r:id="rId276" xr:uid="{FE58191F-4017-4F8D-B0D1-AF85DBA05521}"/>
    <hyperlink ref="AP390" r:id="rId277" xr:uid="{4CF8BBE3-B252-432E-82E3-AC00FB351130}"/>
    <hyperlink ref="AP539" r:id="rId278" xr:uid="{F88F147F-EE06-40A3-83A7-D5B22E7A3F8E}"/>
    <hyperlink ref="AP797" r:id="rId279" xr:uid="{3FB1C697-D282-4D5C-B74A-6CB2F5AD74A3}"/>
    <hyperlink ref="AP636" r:id="rId280" xr:uid="{90BA9DC3-990B-46AA-A017-24195A5817BB}"/>
    <hyperlink ref="AP351" r:id="rId281" xr:uid="{7BF49177-6F39-4782-903B-4FABBDDD1AEB}"/>
    <hyperlink ref="AP769" r:id="rId282" xr:uid="{D64E94D6-16B9-4279-8A00-6B9DF8169A9A}"/>
    <hyperlink ref="AP940" r:id="rId283" xr:uid="{EACFEA06-18CB-470C-BEFC-68665E8F05A3}"/>
    <hyperlink ref="AP549" r:id="rId284" xr:uid="{0003B696-C1E6-4116-A1A6-C66C1FC4A8E6}"/>
    <hyperlink ref="AP183:AP186" r:id="rId285" display="https://community.secop.gov.co/Public/Tendering/OpportunityDetail/Index?noticeUID=CO1.NTC.5849718&amp;isFromPublicArea=True&amp;isModal=False" xr:uid="{641310FD-22EB-4CAF-A565-18FFA83ED42B}"/>
    <hyperlink ref="AP523" r:id="rId286" xr:uid="{BD5E1962-5EA8-4337-BEE4-4B5FB2C765F4}"/>
    <hyperlink ref="AP252" r:id="rId287" xr:uid="{7BEFAAB8-18E7-4CF0-AD64-690A65C209A5}"/>
    <hyperlink ref="AP12" r:id="rId288" xr:uid="{B57A0B76-9E58-4A94-90CE-1EBC093C4FF9}"/>
    <hyperlink ref="AP82" r:id="rId289" xr:uid="{2C7C1A38-3C75-4C97-A61A-AF5A3EDF7306}"/>
    <hyperlink ref="AP263" r:id="rId290" xr:uid="{8CD43C74-5944-4C93-971F-8627CD8F0B16}"/>
    <hyperlink ref="AP949" r:id="rId291" xr:uid="{403DBA84-D195-463C-823F-7F4C44FE473D}"/>
    <hyperlink ref="AP1034" r:id="rId292" xr:uid="{EAB1981F-A6D7-4C5D-8D77-BE7FC4EFBED2}"/>
    <hyperlink ref="AP370" r:id="rId293" xr:uid="{7ED7FABD-9EFB-4E5E-B792-7DAF7A786EA0}"/>
    <hyperlink ref="AP780" r:id="rId294" xr:uid="{E49826E1-E100-40E6-871E-1D98A978A710}"/>
    <hyperlink ref="AP672" r:id="rId295" xr:uid="{16D1E192-2987-4E30-A154-C17332FB468A}"/>
    <hyperlink ref="AP806" r:id="rId296" xr:uid="{0C132F9C-F923-4A91-B87B-EF6C054B4D7B}"/>
    <hyperlink ref="AP396" r:id="rId297" xr:uid="{91DD76F3-66C8-4494-A4F7-645C74574503}"/>
    <hyperlink ref="AP261" r:id="rId298" xr:uid="{A41F7970-D38B-4128-87CB-ECF43B0C1ED0}"/>
    <hyperlink ref="AP444" r:id="rId299" xr:uid="{497758BF-F689-47A4-BA60-98506030E69C}"/>
    <hyperlink ref="AP334" r:id="rId300" xr:uid="{BF6FAF02-1F3C-478E-B822-35C5D750076E}"/>
    <hyperlink ref="AP306" r:id="rId301" xr:uid="{B94FFCB6-BC20-4C59-8AC1-B89B9B7F0C72}"/>
    <hyperlink ref="AP474" r:id="rId302" xr:uid="{39237E95-AD66-4509-B2B3-8CD4649246C7}"/>
    <hyperlink ref="AP48" r:id="rId303" xr:uid="{06ECDF27-F396-49BD-867A-95675364FAE8}"/>
    <hyperlink ref="AP929" r:id="rId304" xr:uid="{542583A4-7782-443A-A8A9-9C974BB6B888}"/>
    <hyperlink ref="AP721" r:id="rId305" xr:uid="{AB0CCDB7-B854-40CD-B1C1-5A4C2F024895}"/>
    <hyperlink ref="AP872" r:id="rId306" xr:uid="{C3C92267-0AB8-46FB-A07F-5354C822A20B}"/>
    <hyperlink ref="CL205" r:id="rId307" xr:uid="{E50995BC-7CB4-4766-9F4B-A0C54F1A3276}"/>
    <hyperlink ref="CL812" r:id="rId308" xr:uid="{6F979739-630C-444A-B391-9EE9E40B6B80}"/>
    <hyperlink ref="CL584" r:id="rId309" xr:uid="{8E2FDFA7-3B0E-40AE-BEBF-578865CF6190}"/>
    <hyperlink ref="CL577" r:id="rId310" xr:uid="{B417500F-51DF-48C5-BC04-9116FB945680}"/>
    <hyperlink ref="CL638" r:id="rId311" xr:uid="{82962499-A4F0-4099-BAFD-DF900FAA8482}"/>
    <hyperlink ref="AP564" r:id="rId312" xr:uid="{81EB479B-DC35-4206-8BCD-C1F1545184E9}"/>
    <hyperlink ref="AP570" r:id="rId313" xr:uid="{A58ECDD3-3808-4758-9843-6B9A1C363AEB}"/>
    <hyperlink ref="AP999" r:id="rId314" xr:uid="{4CABDA7C-B9F3-4F4C-BC77-2DE128435FF8}"/>
    <hyperlink ref="CL263" r:id="rId315" xr:uid="{0F0BAF3A-C102-4EF4-A641-ECB8E565A33E}"/>
    <hyperlink ref="CL723" r:id="rId316" xr:uid="{BC26352D-0DB5-4C93-A9AD-34DFCE8A919F}"/>
    <hyperlink ref="CL651" r:id="rId317" xr:uid="{EF8845E8-7F37-4864-A057-E106336E278B}"/>
    <hyperlink ref="CL425" r:id="rId318" xr:uid="{98C81352-53F2-4658-9138-46E2D347DEC9}"/>
    <hyperlink ref="CL982" r:id="rId319" xr:uid="{42C073B3-2A5B-40B4-9A4C-DF377C1F6BD7}"/>
    <hyperlink ref="AP4" r:id="rId320" xr:uid="{57771256-C083-44C8-81A5-2AF91B2738AF}"/>
    <hyperlink ref="AP201" r:id="rId321" xr:uid="{06F02F8B-A3FF-4A2B-9FAC-1F5990A4823F}"/>
    <hyperlink ref="AP183" r:id="rId322" xr:uid="{F49435EB-37D7-40CA-B0F7-A68201DF631F}"/>
    <hyperlink ref="AP1022" r:id="rId323" xr:uid="{A4FD7546-6BEA-4FA7-A700-F67269990B25}"/>
    <hyperlink ref="AP827" r:id="rId324" xr:uid="{A2526DA4-86D3-4948-BAD1-910AE25B588E}"/>
    <hyperlink ref="CL48" r:id="rId325" xr:uid="{2ABE3D1A-126B-4DD1-B449-7C8737FAF184}"/>
    <hyperlink ref="CL80" r:id="rId326" xr:uid="{DE44B51C-612B-424F-B20A-456ABDDA53D6}"/>
    <hyperlink ref="CL390" r:id="rId327" xr:uid="{46BC0E6A-5FDA-4A68-9008-6348848E8D00}"/>
    <hyperlink ref="CL539" r:id="rId328" xr:uid="{44ED79C8-5996-4C1E-905A-78BC5D589826}"/>
    <hyperlink ref="CL797" r:id="rId329" xr:uid="{AA7B6057-6D0A-49CA-B5DE-36409629D7C9}"/>
    <hyperlink ref="CL721" r:id="rId330" xr:uid="{FD7B0459-3EC4-4B6D-A01F-B166B55F76EF}"/>
    <hyperlink ref="CL161" r:id="rId331" xr:uid="{57A8074D-6D78-4508-BE1D-A5B6D64092DE}"/>
    <hyperlink ref="CL639" r:id="rId332" xr:uid="{F8615913-EEBA-47F2-8101-094034EC89BE}"/>
    <hyperlink ref="CL533" r:id="rId333" xr:uid="{ED01EF83-73B4-4F35-B7E2-32C5B90CC7B3}"/>
    <hyperlink ref="AP844" r:id="rId334" xr:uid="{CA87F017-D1A2-45B8-8CB9-C6D6F09050C8}"/>
    <hyperlink ref="AP458" r:id="rId335" xr:uid="{4F8EC9C3-FC48-4FEC-8AEF-297366EB2F8B}"/>
    <hyperlink ref="AP710" r:id="rId336" xr:uid="{02243355-857E-4D0F-80EB-2D002F184160}"/>
    <hyperlink ref="CL271" r:id="rId337" xr:uid="{022C0581-A9B8-46AB-B918-5CB1C4000C09}"/>
    <hyperlink ref="CL698" r:id="rId338" xr:uid="{7D88EEEC-A410-4964-A701-001B29F770DB}"/>
    <hyperlink ref="CL927" r:id="rId339" xr:uid="{29525975-2BC3-4F6C-A7CE-E11ED1D7F122}"/>
    <hyperlink ref="CL879" r:id="rId340" xr:uid="{C64D763F-54D6-4488-8C95-DE3D677AD805}"/>
    <hyperlink ref="CL771" r:id="rId341" xr:uid="{BEC367A6-F784-40B1-B8F3-4A27C84009AF}"/>
    <hyperlink ref="CL1002" r:id="rId342" xr:uid="{F2101936-9DDF-4888-A6CA-75625A9F57F9}"/>
    <hyperlink ref="CL303" r:id="rId343" xr:uid="{99FE31E8-C0FB-45DA-8D9A-B7C8408E227A}"/>
    <hyperlink ref="CL260" r:id="rId344" xr:uid="{CE119B96-7F64-4A54-9653-479FBDBE09C4}"/>
    <hyperlink ref="CL872" r:id="rId345" xr:uid="{62807731-4D20-4696-B886-BE539F9D1768}"/>
    <hyperlink ref="AP963" r:id="rId346" xr:uid="{3F3AC4C6-5AC8-4ED9-8516-490B79884317}"/>
    <hyperlink ref="AP756" r:id="rId347" xr:uid="{1E220425-54EF-4725-A173-480B819E7955}"/>
    <hyperlink ref="CL842" r:id="rId348" xr:uid="{6B64879D-68B4-4A81-B72A-E7DCF4B058EE}"/>
    <hyperlink ref="CL354" r:id="rId349" xr:uid="{8AB39FAB-7C47-405E-ACAC-B16E4AB7625C}"/>
    <hyperlink ref="CL633" r:id="rId350" xr:uid="{FA67A9FC-2D84-4787-B3A1-EC60FEA39DFA}"/>
    <hyperlink ref="CL252" r:id="rId351" xr:uid="{739A4913-2208-4985-9BD2-8950ADCA88D8}"/>
    <hyperlink ref="CL909" r:id="rId352" xr:uid="{1B3084B0-1A09-4128-B4C3-448BBE382148}"/>
    <hyperlink ref="CL933" r:id="rId353" xr:uid="{C9160DC5-A83F-4D4B-A434-0FD9DAD2A85D}"/>
    <hyperlink ref="CL69" r:id="rId354" xr:uid="{E5EFC332-6C0C-4CEC-ADFD-9D5EB92324FA}"/>
    <hyperlink ref="CL523" r:id="rId355" xr:uid="{78C74F26-20CA-4FB3-B527-434AEDACEE68}"/>
    <hyperlink ref="CL665" r:id="rId356" xr:uid="{6F33C4CB-09D2-4972-A1FA-5FF251EFA4FA}"/>
    <hyperlink ref="AP960" r:id="rId357" xr:uid="{95F6F984-C0AD-4852-8A3C-51940E075921}"/>
    <hyperlink ref="CL848" r:id="rId358" xr:uid="{99E381F5-9022-4D6A-ADE2-D8E00CA23B33}"/>
    <hyperlink ref="AP814" r:id="rId359" xr:uid="{13E911A2-393D-4B25-8B60-09276F91AA98}"/>
    <hyperlink ref="AP547" r:id="rId360" xr:uid="{DD5C2E4E-B4D2-4CC7-B32B-4DDE762E0A39}"/>
    <hyperlink ref="CL981" r:id="rId361" xr:uid="{EF6A59D1-C7EE-46CA-B217-EA6C2584694F}"/>
    <hyperlink ref="CL544" r:id="rId362" xr:uid="{C1AA829D-4DB5-4D34-8E3A-AE2C2DDDE5E3}"/>
    <hyperlink ref="CL113" r:id="rId363" xr:uid="{C9D533EB-D4AC-45A3-BAD5-C9EF4A816B22}"/>
    <hyperlink ref="CL520" r:id="rId364" xr:uid="{A36CD4F2-A28E-4C22-B4CB-7E25BC675987}"/>
    <hyperlink ref="CL452" r:id="rId365" xr:uid="{48D06789-8F49-4632-95F3-FE3E93592BDB}"/>
    <hyperlink ref="CL400" r:id="rId366" xr:uid="{D0C94337-FD0D-480F-9E5F-7581896E61BA}"/>
    <hyperlink ref="CL273" r:id="rId367" xr:uid="{5A606FE3-213F-4DF1-BFAB-E7E75D843285}"/>
    <hyperlink ref="CL27" r:id="rId368" xr:uid="{A59F7024-00EF-4353-A28C-2F1D7F6AA1A2}"/>
    <hyperlink ref="CL554" r:id="rId369" xr:uid="{8C8EA8F6-A88E-4C99-B807-7316E6AD538B}"/>
    <hyperlink ref="CL196" r:id="rId370" xr:uid="{88C76FBC-A570-4558-83AB-8AA0490E3C26}"/>
    <hyperlink ref="CK261" r:id="rId371" display="35" xr:uid="{00C1F5DF-B873-459B-8A3B-F78A9FC2B9C4}"/>
    <hyperlink ref="CL261" r:id="rId372" xr:uid="{030E99F2-3B9C-44E6-8242-73131CDB51FB}"/>
    <hyperlink ref="CL816" r:id="rId373" xr:uid="{5D678640-8990-4A0B-87C4-99D2FF11E0C0}"/>
    <hyperlink ref="CL237" r:id="rId374" xr:uid="{4C7F5118-EAA5-4C28-A4F7-423D145AB9DE}"/>
    <hyperlink ref="CL629" r:id="rId375" xr:uid="{D12829B9-DBDC-4369-91BD-240E12C77D9B}"/>
    <hyperlink ref="CL50" r:id="rId376" xr:uid="{3ADB1A4D-7DE0-4CB3-B810-7302C3690AA4}"/>
    <hyperlink ref="CL265" r:id="rId377" xr:uid="{26187C5F-FF0A-4089-84F3-C5DF5DBAFA29}"/>
    <hyperlink ref="CL12" r:id="rId378" xr:uid="{47970A22-A05B-4E5B-9193-DA838127DDA8}"/>
    <hyperlink ref="CL966" r:id="rId379" xr:uid="{B310F80D-89AC-4CDD-A71F-1F124CE269CB}"/>
    <hyperlink ref="CL915" r:id="rId380" xr:uid="{DBC4E46E-F5A0-41FB-8224-F8105F2DA3C3}"/>
    <hyperlink ref="CL474" r:id="rId381" xr:uid="{4AEA3064-D770-4979-A705-E348C47346D1}"/>
    <hyperlink ref="CL959" r:id="rId382" xr:uid="{5A627167-CE47-497F-BDF6-443DAA4BEA2E}"/>
    <hyperlink ref="CL691" r:id="rId383" xr:uid="{E0080419-C137-4586-B135-7FA29AAD3E11}"/>
    <hyperlink ref="CL834" r:id="rId384" xr:uid="{5548BCB5-6CB6-414E-BB8E-2017B34CDC09}"/>
    <hyperlink ref="CL783" r:id="rId385" xr:uid="{5F305A3F-CE56-4C92-A9DE-E0A223E8ECA1}"/>
    <hyperlink ref="CL579" r:id="rId386" xr:uid="{36AF7D48-8AF6-41E9-B0DE-E23546993BB1}"/>
    <hyperlink ref="CL324" r:id="rId387" xr:uid="{A8F99C7B-76FE-46AB-A6C9-318CDFF0D389}"/>
    <hyperlink ref="CL769" r:id="rId388" xr:uid="{832392CB-D91F-4B96-AA65-B4F077A4EA76}"/>
    <hyperlink ref="CL290" r:id="rId389" xr:uid="{2C49042A-12C8-4DA4-8ABE-AEF08AC3CF63}"/>
    <hyperlink ref="CL624" r:id="rId390" xr:uid="{9EA561CB-5F53-4DFD-88E7-13F5FCB6650C}"/>
    <hyperlink ref="CL546" r:id="rId391" xr:uid="{29E9127E-991D-4C09-902A-071AFCA59B0F}"/>
    <hyperlink ref="CL1035" r:id="rId392" xr:uid="{EC370A03-389D-48CE-8026-8F8B6573D390}"/>
    <hyperlink ref="CL94" r:id="rId393" xr:uid="{EA217883-1336-4A04-B4CA-B79F6D1A82D0}"/>
    <hyperlink ref="CL963" r:id="rId394" xr:uid="{ED58BB60-A344-412D-9C00-7F534E875EA8}"/>
    <hyperlink ref="CL428" r:id="rId395" xr:uid="{1204B994-A302-41C9-9BCE-4CE11549D4A0}"/>
    <hyperlink ref="CL570" r:id="rId396" xr:uid="{2BCDF0E5-9BC9-48BD-93EE-63BFD4B38198}"/>
    <hyperlink ref="CL17" r:id="rId397" xr:uid="{3BDE4E18-9972-4F81-B722-0BBCA6D07D78}"/>
    <hyperlink ref="CL864" r:id="rId398" xr:uid="{B4948DBB-ABD7-4981-AC42-9D73B4179B9B}"/>
    <hyperlink ref="CL110" r:id="rId399" xr:uid="{0FFDF3F7-1E19-4B19-8730-198056560751}"/>
    <hyperlink ref="CL846" r:id="rId400" xr:uid="{B83AC944-C245-4048-95EE-A349C681FBBC}"/>
    <hyperlink ref="CL184" r:id="rId401" xr:uid="{5F180E30-0D5D-4BF6-8BFA-F12F34061BE4}"/>
    <hyperlink ref="CL179" r:id="rId402" xr:uid="{468E1E39-8DD0-407F-AB6C-CA5C41475001}"/>
    <hyperlink ref="CL590" r:id="rId403" xr:uid="{0D3FF3B3-E077-4C61-B3F5-9724F98129C2}"/>
    <hyperlink ref="CL485" r:id="rId404" xr:uid="{48C9B149-387B-4B59-8FAE-727971C322F8}"/>
    <hyperlink ref="CL4" r:id="rId405" xr:uid="{3C46F8D1-4B02-4CE3-AD02-FB6A31489235}"/>
    <hyperlink ref="CL183" r:id="rId406" xr:uid="{C331CBAE-73F9-4421-8E31-F7AD3C0F217F}"/>
    <hyperlink ref="CL134" r:id="rId407" xr:uid="{4F83B904-A8C0-43D4-B0B9-93AABBDF4BCC}"/>
    <hyperlink ref="CL270" r:id="rId408" xr:uid="{82F7CDC8-1794-47B4-B1A3-67A9A7910A64}"/>
    <hyperlink ref="CL1022" r:id="rId409" xr:uid="{A024E09C-1871-4BF1-823C-07F52C252E71}"/>
    <hyperlink ref="CL917" r:id="rId410" xr:uid="{02CAA821-3896-49FC-A0FF-972366003FAE}"/>
    <hyperlink ref="CL710" r:id="rId411" xr:uid="{C7C204DC-08B8-4F2A-9171-9FE25F2880B3}"/>
    <hyperlink ref="CL642" r:id="rId412" xr:uid="{D2F767FE-B602-48B8-96AD-4A2193F8F958}"/>
    <hyperlink ref="CL447" r:id="rId413" xr:uid="{8B026CCE-A42B-4EF8-B7D9-7D4DE88E0E6C}"/>
    <hyperlink ref="CL719" r:id="rId414" xr:uid="{9344DF43-0759-45A3-BA0B-95874EDFD525}"/>
    <hyperlink ref="CL756" r:id="rId415" xr:uid="{86C65E3B-9095-485F-A30B-85A9E460A984}"/>
    <hyperlink ref="CL482" r:id="rId416" xr:uid="{3EFDFA34-9508-4709-9E2B-FEF700F7ACCD}"/>
    <hyperlink ref="CL718" r:id="rId417" xr:uid="{57FADB88-A9E6-4FC7-9290-FE1FC9BDD912}"/>
    <hyperlink ref="CL98" r:id="rId418" xr:uid="{72ECD9BE-6846-4834-8102-E2F2D2FD4250}"/>
    <hyperlink ref="CL495" r:id="rId419" xr:uid="{49B9B355-BA27-45FF-81A7-5A2815A7F42D}"/>
    <hyperlink ref="CL631" r:id="rId420" xr:uid="{D0F34C30-F1F2-4A7C-859B-D87CC8419E67}"/>
    <hyperlink ref="CL578" r:id="rId421" xr:uid="{1B5C4C83-8205-47A8-A599-9670B25FE3BD}"/>
    <hyperlink ref="CL73" r:id="rId422" xr:uid="{1695CFFB-D098-4A30-B00B-E194FAD2A6CC}"/>
    <hyperlink ref="CL458" r:id="rId423" xr:uid="{F8DDB0B6-3C0B-4C23-9B49-3765BF076301}"/>
    <hyperlink ref="CL935" r:id="rId424" xr:uid="{1E2804B6-6BBE-447A-B295-645348A8C233}"/>
    <hyperlink ref="CL358" r:id="rId425" xr:uid="{D107BDF5-9FB7-4F79-BE50-BC6C7C792260}"/>
    <hyperlink ref="CL960" r:id="rId426" xr:uid="{C35E0727-7769-46A3-B22D-FFB6351717AF}"/>
    <hyperlink ref="CL814" r:id="rId427" xr:uid="{1DBEA966-8657-4D97-A182-DD31C85CFDA8}"/>
    <hyperlink ref="AP275" r:id="rId428" xr:uid="{F0A33CFC-D0DF-4314-9D1C-FC47B34457B3}"/>
    <hyperlink ref="CL298" r:id="rId429" xr:uid="{DB8DE6B0-030F-40F6-8A2C-D89447319AC7}"/>
    <hyperlink ref="CL191" r:id="rId430" xr:uid="{BA72CF3D-C925-4C5F-848E-DE302E3F7361}"/>
    <hyperlink ref="AP544" r:id="rId431" xr:uid="{51B7C78C-E1D7-48FD-B9F4-44511261E698}"/>
    <hyperlink ref="AP595" r:id="rId432" xr:uid="{B8A0B6E3-D0E4-4894-9260-7D89B499139C}"/>
    <hyperlink ref="AP613" r:id="rId433" xr:uid="{82250216-AB71-4044-871A-C6CC852B85AF}"/>
    <hyperlink ref="AP447" r:id="rId434" xr:uid="{9B20B1EF-14C8-4009-854F-BD36AA780F63}"/>
    <hyperlink ref="AP917" r:id="rId435" xr:uid="{0F16DEF1-94B8-4900-BC00-9CE1D3D683EA}"/>
    <hyperlink ref="AP557" r:id="rId436" xr:uid="{79C1A652-476D-473C-A38B-3F9686A709E7}"/>
    <hyperlink ref="AP879" r:id="rId437" xr:uid="{45A8E5C8-6DB3-4924-996E-D6418DEF8B60}"/>
    <hyperlink ref="AP1032" r:id="rId438" xr:uid="{D8D2D5E7-53AC-471F-BBAD-7FDCE50DEDB2}"/>
    <hyperlink ref="AP157" r:id="rId439" xr:uid="{8BE95328-9091-4D9C-82FC-040174C70BFB}"/>
    <hyperlink ref="AP935" r:id="rId440" xr:uid="{B55F543F-F2BD-4A35-BD01-9E1979E92221}"/>
    <hyperlink ref="AP761" r:id="rId441" xr:uid="{8EF68DA2-18C7-4D20-90D4-014D1EAE5691}"/>
    <hyperlink ref="AP134" r:id="rId442" xr:uid="{D8941B16-9B8E-4C6E-A9CC-EBCDAB1133C4}"/>
    <hyperlink ref="AP578" r:id="rId443" xr:uid="{09A5FC04-B233-4C24-B221-111ED1A7D095}"/>
    <hyperlink ref="AP1035" r:id="rId444" xr:uid="{BCE1A8DB-9164-4312-8928-6E006E7FAB8F}"/>
    <hyperlink ref="AP485" r:id="rId445" xr:uid="{0F4075BA-0DB4-4E8D-B4B5-02B5057D9814}"/>
    <hyperlink ref="AP665" r:id="rId446" xr:uid="{F52DF217-7A6F-4D55-99F7-CABAF178CAB6}"/>
    <hyperlink ref="AP452" r:id="rId447" xr:uid="{5134DC62-5437-4857-A1A2-CFB26D9DE054}"/>
    <hyperlink ref="AP98" r:id="rId448" xr:uid="{3CDAE4B4-0A8F-406C-AA62-0DF4380F8AD6}"/>
    <hyperlink ref="AP400" r:id="rId449" xr:uid="{F060271E-E2ED-420B-BD19-4C2AAF4C2C4B}"/>
    <hyperlink ref="AP404" r:id="rId450" xr:uid="{B64F79C7-8BAB-4DDF-8036-17D7F6D3C666}"/>
    <hyperlink ref="AP170" r:id="rId451" xr:uid="{89AF78BA-B2A8-4BC0-84C6-55298B645EFD}"/>
    <hyperlink ref="AP248" r:id="rId452" xr:uid="{CE28ABF6-EB4E-40BB-92B5-E63AADF51C57}"/>
    <hyperlink ref="AP816" r:id="rId453" xr:uid="{2D3BCDB0-DD49-4171-BBA6-F8A7A048054C}"/>
    <hyperlink ref="AP237" r:id="rId454" xr:uid="{82DA244B-8F6E-48AC-A777-0A1EFF9EA775}"/>
    <hyperlink ref="AP959" r:id="rId455" xr:uid="{05DE9BDD-569B-4018-B590-9CD714449134}"/>
    <hyperlink ref="AP981" r:id="rId456" xr:uid="{954E5E75-4707-4961-A305-9501FC6D3F12}"/>
    <hyperlink ref="AP590" r:id="rId457" xr:uid="{0DD5D990-4A71-4347-86B8-5D8E67C6571F}"/>
    <hyperlink ref="AP650" r:id="rId458" xr:uid="{1AFE052F-BFE0-46F6-AEB7-9C0318C7BDB3}"/>
    <hyperlink ref="AP260" r:id="rId459" xr:uid="{D2922CB7-861E-4DED-8EBF-B619EF670CB7}"/>
    <hyperlink ref="AP546" r:id="rId460" xr:uid="{880CC46D-D613-4481-9A02-D84C91CF6D19}"/>
    <hyperlink ref="AP184" r:id="rId461" xr:uid="{7F425235-D816-4B73-9F5A-EE08B2803170}"/>
    <hyperlink ref="AP358" r:id="rId462" xr:uid="{60FEFA26-6A6E-4621-9C74-6D029FD43552}"/>
    <hyperlink ref="AP842" r:id="rId463" xr:uid="{AF5AE7B9-D604-44C6-8E0D-E28526E43F25}"/>
    <hyperlink ref="AP196" r:id="rId464" xr:uid="{D386ED17-E325-4FF4-A24C-95A3FD0F72D7}"/>
    <hyperlink ref="AP179" r:id="rId465" xr:uid="{F77FE2EE-3342-48B8-9AFC-55B850E4E369}"/>
    <hyperlink ref="AP394" r:id="rId466" xr:uid="{8598FC9B-D44D-493C-A084-8374A7FE6D86}"/>
    <hyperlink ref="AP69" r:id="rId467" xr:uid="{3D2C5083-C07D-49AC-9EE6-2784EA3F4045}"/>
    <hyperlink ref="AP603" r:id="rId468" xr:uid="{FA1133E3-C9B0-4CAE-9378-B34F4A749B43}"/>
    <hyperlink ref="AP265" r:id="rId469" xr:uid="{CF992B16-E0ED-4F25-9E32-D907992BD191}"/>
    <hyperlink ref="AP966" r:id="rId470" xr:uid="{2FC17260-CE25-4E92-9DE0-306532B76F5F}"/>
    <hyperlink ref="AP915" r:id="rId471" xr:uid="{10AB4E45-527A-4882-AB10-1A88D98F887C}"/>
    <hyperlink ref="AP298" r:id="rId472" xr:uid="{C7692405-60B9-4436-A4F8-C0A244F89AA0}"/>
    <hyperlink ref="AP495" r:id="rId473" xr:uid="{5130E80F-87C7-4734-AB1E-A2DD95165609}"/>
    <hyperlink ref="AP718" r:id="rId474" xr:uid="{C21DD167-E6B8-42B4-8B78-031EFAA84C6F}"/>
    <hyperlink ref="AP161" r:id="rId475" xr:uid="{21624A86-32E5-4EBE-93BA-675BBE8BAB5F}"/>
    <hyperlink ref="AP783" r:id="rId476" xr:uid="{C1458272-F7C4-40FA-B69B-55395212860D}"/>
    <hyperlink ref="AP73" r:id="rId477" xr:uid="{BDC1FABE-2598-4267-8C59-4E9D9426D552}"/>
    <hyperlink ref="AP273" r:id="rId478" xr:uid="{4C8D815B-FE63-4107-B9F5-94F6D2F43F09}"/>
    <hyperlink ref="AP27" r:id="rId479" xr:uid="{EE60AFDD-0190-46D7-8B96-98900A65171D}"/>
    <hyperlink ref="AP864" r:id="rId480" xr:uid="{79D42AAA-6E7D-4714-8543-239BCAE43BBE}"/>
    <hyperlink ref="AP50" r:id="rId481" xr:uid="{F60B7D16-FC1F-4B45-A313-D6039822D83E}"/>
    <hyperlink ref="AP533" r:id="rId482" xr:uid="{F0411CCE-BC62-4ED7-9F94-AFEC11DB5336}"/>
    <hyperlink ref="AP428" r:id="rId483" xr:uid="{6F779039-26BF-4234-A81B-F4E99E8ACCB3}"/>
    <hyperlink ref="AP691" r:id="rId484" xr:uid="{D04E11D2-F2C9-4E67-9BDE-07E1FBF7D751}"/>
    <hyperlink ref="AP834" r:id="rId485" xr:uid="{AA1DE958-444B-4A20-ACEC-6A504DE191F0}"/>
    <hyperlink ref="AP270" r:id="rId486" xr:uid="{641C8C9F-669D-4AA2-9EA3-07128538C12E}"/>
    <hyperlink ref="AP1045" r:id="rId487" xr:uid="{8A33AFDE-38E7-4638-9A80-25E9F2F066AC}"/>
    <hyperlink ref="AP94" r:id="rId488" xr:uid="{3C5EDF80-49BB-4881-8D20-30789F5774E0}"/>
    <hyperlink ref="AP110" r:id="rId489" xr:uid="{C5696DAB-0902-46AB-A98D-724F59635D12}"/>
    <hyperlink ref="AP846" r:id="rId490" xr:uid="{6659A9AB-D5F0-40A7-BAC0-8B37D81FE0B6}"/>
    <hyperlink ref="AP629" r:id="rId491" xr:uid="{EA28BF18-4F37-4DCD-9724-EB1576F07B5F}"/>
    <hyperlink ref="AP17" r:id="rId492" xr:uid="{5091308C-458B-4939-850B-EECD700BF361}"/>
    <hyperlink ref="AP633" r:id="rId493" xr:uid="{4E3CB802-FF97-44CF-BC52-D18B25969FE5}"/>
    <hyperlink ref="AP719" r:id="rId494" xr:uid="{717511B0-48AB-42BF-A695-299F35A6C872}"/>
    <hyperlink ref="AP290" r:id="rId495" xr:uid="{68F577E2-3273-4E6E-9A24-1329487AF099}"/>
    <hyperlink ref="AP624" r:id="rId496" xr:uid="{867608FC-CEE3-42B5-8C8F-A4FA49E2F634}"/>
    <hyperlink ref="AP343" r:id="rId497" xr:uid="{98C7969B-81F5-4FEB-B099-9663369C9850}"/>
    <hyperlink ref="AP555" r:id="rId498" xr:uid="{C6907675-24FA-4BA6-A009-07D8108AA18F}"/>
    <hyperlink ref="AP482" r:id="rId499" xr:uid="{4FF353C5-AABA-4FFD-9C5C-C0CDCFC7E405}"/>
    <hyperlink ref="AP642" r:id="rId500" xr:uid="{34094F4F-2EEE-495D-806D-FD4B0588E8DF}"/>
    <hyperlink ref="AP810" r:id="rId501" xr:uid="{DFD7DEBC-672A-4C6E-BA35-51247E1232D1}"/>
    <hyperlink ref="AP589" r:id="rId502" xr:uid="{38054C58-9001-421C-B0E3-8A1CE592593D}"/>
    <hyperlink ref="AP285" r:id="rId503" xr:uid="{F9BFFDC4-002D-49EE-9003-510E09D425B4}"/>
    <hyperlink ref="AP646" r:id="rId504" xr:uid="{AFB2F779-E429-4023-B830-E33C011867A0}"/>
    <hyperlink ref="AP34" r:id="rId505" xr:uid="{2FE53E98-5F2D-4AE1-940B-9D3F73A3883C}"/>
    <hyperlink ref="AP859" r:id="rId506" xr:uid="{D831892A-E8E6-4F45-A276-537FBF573EF5}"/>
    <hyperlink ref="AP469" r:id="rId507" xr:uid="{A4F6334E-A139-4127-955B-E11D7524A1A6}"/>
    <hyperlink ref="AP894" r:id="rId508" xr:uid="{1B7A3808-5660-4938-93A6-875DE05C8D74}"/>
    <hyperlink ref="AP647" r:id="rId509" xr:uid="{AA310E3C-5317-4EB1-AA64-521340D5A1EC}"/>
    <hyperlink ref="AP109" r:id="rId510" xr:uid="{00DBA6F3-365A-43CA-88CE-B4A3279432E4}"/>
    <hyperlink ref="AP511" r:id="rId511" xr:uid="{445FFE0B-FF4E-4229-A118-C532BFEFC07B}"/>
    <hyperlink ref="AP56" r:id="rId512" xr:uid="{6B479DC5-C912-4F04-9868-DDA139F5DF8D}"/>
    <hyperlink ref="CL233" r:id="rId513" xr:uid="{65C2103E-460A-42B9-A29D-9BC955A97DAD}"/>
    <hyperlink ref="CL566" r:id="rId514" xr:uid="{736B759A-042F-41C2-A9AD-CE0A39F449CE}"/>
    <hyperlink ref="CL679" r:id="rId515" xr:uid="{8FE5EF67-E706-4048-BB59-7EBA69318C34}"/>
    <hyperlink ref="CL365" r:id="rId516" xr:uid="{0ACE5E4B-1EAB-4E01-BD5D-5F0DBC1BC59B}"/>
    <hyperlink ref="CL109" r:id="rId517" xr:uid="{FF933BA3-DF5D-4754-B2CD-9A5590F49D1F}"/>
    <hyperlink ref="CL761" r:id="rId518" xr:uid="{3C580A10-C6BF-4F6F-B700-22B7D2E898B3}"/>
    <hyperlink ref="CL299" r:id="rId519" xr:uid="{F8D1F213-CAD5-422A-87C5-CB9D73B642DB}"/>
    <hyperlink ref="CL170" r:id="rId520" xr:uid="{95587F53-4EBA-48EC-95EF-8DEFFA838FD0}"/>
    <hyperlink ref="CL343" r:id="rId521" xr:uid="{0F2C9DA8-6BF8-482C-BC36-60D63B85C7CA}"/>
    <hyperlink ref="CL248" r:id="rId522" xr:uid="{C51C901F-231F-4A55-B5CE-3A3555317CA2}"/>
    <hyperlink ref="CL355" r:id="rId523" xr:uid="{EF549F34-40B6-41CD-98CF-80A5350F88EC}"/>
    <hyperlink ref="CL148" r:id="rId524" xr:uid="{CA24DD39-BAF1-4E15-BC44-716C3E73B1E7}"/>
    <hyperlink ref="CL555" r:id="rId525" xr:uid="{D9842EFC-EF72-4990-8548-D6C5383347B4}"/>
    <hyperlink ref="CL906" r:id="rId526" xr:uid="{2E676CAB-27B5-4FA6-A91D-D75BEC73C6FE}"/>
    <hyperlink ref="CL728" r:id="rId527" xr:uid="{F7231F4A-CCEC-46DB-A697-28ED1D11DA29}"/>
    <hyperlink ref="CL43" r:id="rId528" xr:uid="{BA1FB914-7FD0-47A5-85BE-B8CC175D371E}"/>
    <hyperlink ref="CL646" r:id="rId529" xr:uid="{2D562EE5-8AF5-460A-84EF-239FF15F42A9}"/>
    <hyperlink ref="CL589" r:id="rId530" xr:uid="{B049F601-C159-44F5-93C3-454A5D74684A}"/>
    <hyperlink ref="CL34" r:id="rId531" xr:uid="{03D54F0C-238D-4C13-AB80-6D5A187B50C0}"/>
    <hyperlink ref="CL786" r:id="rId532" xr:uid="{17353DC4-ACD1-4A77-98F7-35478873D14D}"/>
    <hyperlink ref="CL404" r:id="rId533" xr:uid="{A4FF855B-74FC-4202-970E-4DBC04BB7F51}"/>
    <hyperlink ref="AP250" r:id="rId534" xr:uid="{24872C2E-9A85-49A1-BBC4-955D7E8C0222}"/>
    <hyperlink ref="AP299" r:id="rId535" xr:uid="{C664483C-79D6-4D50-AFD8-45505EF20546}"/>
    <hyperlink ref="AP58" r:id="rId536" xr:uid="{B7BE265F-D714-47A5-83E3-54B82362FD5D}"/>
    <hyperlink ref="AP365" r:id="rId537" xr:uid="{B0C0B7E1-B122-4271-B586-736AE3EA3641}"/>
    <hyperlink ref="AP148" r:id="rId538" xr:uid="{52695E5A-33BF-4777-8690-2949981A2B88}"/>
    <hyperlink ref="AP355" r:id="rId539" xr:uid="{6DB5F26A-92F0-410F-AF80-1F37C1D59BC7}"/>
    <hyperlink ref="AP565" r:id="rId540" xr:uid="{CBA0134F-B0D5-4629-9BB5-633C78113CFB}"/>
    <hyperlink ref="AP233" r:id="rId541" xr:uid="{BF67E017-0E89-4378-B79B-1517BEC02723}"/>
    <hyperlink ref="AP695" r:id="rId542" xr:uid="{C3B58E2F-3436-4E79-9D20-3154956EC13E}"/>
    <hyperlink ref="AP21" r:id="rId543" xr:uid="{07B763AD-5A48-40F6-A832-4B7864840710}"/>
    <hyperlink ref="AP644" r:id="rId544" xr:uid="{9568A415-5EC2-459A-8567-1695C7AC13F2}"/>
    <hyperlink ref="AP574" r:id="rId545" xr:uid="{9AB2AD27-A80A-4898-84C1-6158675CF226}"/>
    <hyperlink ref="AP43" r:id="rId546" xr:uid="{4F19C086-9EA1-4B3C-92B3-A93F29904E68}"/>
    <hyperlink ref="AP44" r:id="rId547" xr:uid="{ECEB763F-C261-4B60-A497-DEAB6A83726F}"/>
    <hyperlink ref="AP841" r:id="rId548" xr:uid="{ED2715C3-C3C4-49DC-BA10-336BC7647141}"/>
    <hyperlink ref="AP116" r:id="rId549" xr:uid="{004BDA4B-9DB5-4F10-BA7A-6936EB8A06CD}"/>
    <hyperlink ref="AP611" r:id="rId550" xr:uid="{2EC94016-5C4C-45BD-A881-F9722EE21303}"/>
    <hyperlink ref="AP140" r:id="rId551" xr:uid="{51A14AFA-A5D9-494B-82B0-17A19172B92E}"/>
    <hyperlink ref="AP931" r:id="rId552" xr:uid="{79B26464-A0B8-4669-BD77-185C95628E6A}"/>
    <hyperlink ref="AP821" r:id="rId553" xr:uid="{85C534D6-287F-45B2-AC4F-2EC6A8D3C049}"/>
    <hyperlink ref="AP325" r:id="rId554" xr:uid="{CE3EE785-D629-4B63-A40F-C4620A3195C5}"/>
    <hyperlink ref="AP188" r:id="rId555" xr:uid="{55465F81-0BCA-46EC-8044-D50C79EB3DAF}"/>
    <hyperlink ref="AP288" r:id="rId556" xr:uid="{B9581CD3-E59C-4B96-8DE9-AA251953812E}"/>
    <hyperlink ref="AP280" r:id="rId557" xr:uid="{973C6DCF-EA6B-4A3D-9E22-0ABACDE1CB0E}"/>
    <hyperlink ref="AP246" r:id="rId558" xr:uid="{81ABB57F-AE74-4C63-833F-A0FF3AC8EC78}"/>
    <hyperlink ref="AP504" r:id="rId559" xr:uid="{5805B9C1-A53F-4C08-BAB9-8214CC8AAB67}"/>
    <hyperlink ref="AP466" r:id="rId560" xr:uid="{7C2AC825-D3EA-41C1-889F-3CBFE6F88E62}"/>
    <hyperlink ref="AP374" r:id="rId561" xr:uid="{F1128D07-3D78-4E39-AB3C-BB3A5E7C216A}"/>
    <hyperlink ref="AP451" r:id="rId562" xr:uid="{79C7BAB5-EDC2-455F-BFF1-B6C9B271759F}"/>
    <hyperlink ref="CL821" r:id="rId563" xr:uid="{6A53DA31-C806-4BD8-ABE4-92A3368C6093}"/>
    <hyperlink ref="CL140" r:id="rId564" xr:uid="{910611CB-308A-4C9D-AA19-F42A03844ECF}"/>
    <hyperlink ref="CL44" r:id="rId565" xr:uid="{0D9D39AC-27CC-4D65-A2B3-83350C27CC95}"/>
    <hyperlink ref="CL325" r:id="rId566" xr:uid="{0499F0F9-1B07-4969-8495-4DE9DA97CDB8}"/>
    <hyperlink ref="CL466" r:id="rId567" xr:uid="{C25B2B7B-659B-48F4-ADF2-BD749F687140}"/>
    <hyperlink ref="CL644" r:id="rId568" xr:uid="{4BBF9C0B-FBBE-4743-A5BE-78223A7141F6}"/>
    <hyperlink ref="CL288" r:id="rId569" xr:uid="{6A306E62-3E55-4088-9329-477E93A76AC6}"/>
    <hyperlink ref="CL574" r:id="rId570" xr:uid="{13764D9E-686E-4F1B-A7C3-7CF90AD5D300}"/>
    <hyperlink ref="CL511" r:id="rId571" xr:uid="{FDED2D0E-A89D-4BD1-AF10-B7FFBB488AA6}"/>
    <hyperlink ref="CL58" r:id="rId572" xr:uid="{16BF97A7-BC13-4344-AD83-FF7E0B8E3A8F}"/>
    <hyperlink ref="AP786" r:id="rId573" xr:uid="{5DC9FA50-6592-4704-B49A-5E9E3A9041C7}"/>
    <hyperlink ref="AP1017" r:id="rId574" xr:uid="{9C06708A-D20C-4489-AF32-20C7E0F27F36}"/>
    <hyperlink ref="AP856" r:id="rId575" xr:uid="{A7384A4A-33FE-4F38-AED8-FD618124F0DA}"/>
    <hyperlink ref="AP492" r:id="rId576" xr:uid="{7CE52D07-6724-489D-BC23-89BF6CD46F31}"/>
    <hyperlink ref="CL275" r:id="rId577" xr:uid="{C444787A-3835-4047-942F-505E8E9119CA}"/>
    <hyperlink ref="CL285" r:id="rId578" xr:uid="{04A40797-E124-44E1-A47D-D167A6E8A2CC}"/>
    <hyperlink ref="CL695" r:id="rId579" xr:uid="{C40E8DC1-A59C-486C-96BD-12F2D8952F4F}"/>
    <hyperlink ref="CL21" r:id="rId580" xr:uid="{02298323-9849-49A8-8608-94B310E36A4A}"/>
    <hyperlink ref="CL188" r:id="rId581" xr:uid="{80A2E42F-8906-4F5B-AB47-DF64DF11DADB}"/>
    <hyperlink ref="CL336" r:id="rId582" xr:uid="{60BCD400-B448-4DFA-9A78-8A58D0680724}"/>
    <hyperlink ref="CL374" r:id="rId583" xr:uid="{B56DF20D-7559-4B26-A335-534521D9F1AF}"/>
    <hyperlink ref="CL451" r:id="rId584" xr:uid="{955247B0-6CB3-4073-B6E6-1AE31DB93309}"/>
    <hyperlink ref="CL246" r:id="rId585" xr:uid="{64078659-3FED-40C2-B0A4-37425B4EF6D6}"/>
    <hyperlink ref="CL504" r:id="rId586" xr:uid="{F37C8FFB-0374-4987-8F0A-593ED51F9946}"/>
    <hyperlink ref="CL280" r:id="rId587" xr:uid="{AD237832-CFDD-4CDA-A147-A0A98166825A}"/>
    <hyperlink ref="CL805" r:id="rId588" xr:uid="{E67B727B-6C80-4A6F-A3C6-30E3BA801BCC}"/>
    <hyperlink ref="CL334" r:id="rId589" xr:uid="{97DF7769-1EF3-4EE8-BCD1-7108C49E1BC1}"/>
    <hyperlink ref="CL14" r:id="rId590" xr:uid="{910078E0-FEEB-4674-9402-1EC8CFDBA95D}"/>
    <hyperlink ref="CL931" r:id="rId591" xr:uid="{84FF2645-EE62-4FA6-88AD-52F30CD0D2DD}"/>
    <hyperlink ref="CL572" r:id="rId592" xr:uid="{9EFFF366-27F1-4653-A5D6-970BA5FD8350}"/>
    <hyperlink ref="AP875" r:id="rId593" xr:uid="{217F3B60-6061-4197-9F80-0FF9FF51A670}"/>
    <hyperlink ref="CL841" r:id="rId594" xr:uid="{D6935530-D471-46FB-895F-DBE246963666}"/>
    <hyperlink ref="CL143" r:id="rId595" xr:uid="{750AB3D7-6515-4FD5-928C-6CB64F86D050}"/>
    <hyperlink ref="CL833" r:id="rId596" xr:uid="{5C5CD74A-5117-4C44-8652-67303834D612}"/>
    <hyperlink ref="AP14" r:id="rId597" xr:uid="{C2E59C2E-C18A-4172-AF59-2D9F90779C87}"/>
    <hyperlink ref="AP483" r:id="rId598" xr:uid="{A1632060-23D4-4B07-8A13-8F06FEDBF799}"/>
    <hyperlink ref="AP888" r:id="rId599" xr:uid="{D68EC8FB-4423-4CF9-B4DE-70B4488D7190}"/>
    <hyperlink ref="CL1017" r:id="rId600" xr:uid="{262941CC-1E14-4CD3-84C1-82BCB4ADDE60}"/>
    <hyperlink ref="CL492" r:id="rId601" xr:uid="{711B68A9-D163-49DF-B8A7-5E610D0FCFC6}"/>
    <hyperlink ref="CL228" r:id="rId602" xr:uid="{3A1845EA-DD91-45DA-8B2C-427294F3AEA1}"/>
    <hyperlink ref="AP517" r:id="rId603" xr:uid="{E0B617BB-CA9E-4E5F-976A-145120654D9D}"/>
    <hyperlink ref="AP1001" r:id="rId604" display="https://communitysecopgovco/Public/Tendering/OpportunityDetail/Index?noticeUID=CO1NTC5950203&amp;isFromPublicArea=True&amp;isModal=False" xr:uid="{DDC1C8E7-3792-4823-9321-65BAD999D72E}"/>
    <hyperlink ref="AP854" r:id="rId605" xr:uid="{497D1BC0-42FA-4C84-AAC6-AD638EECE26E}"/>
    <hyperlink ref="AP143" r:id="rId606" xr:uid="{272206B4-FC11-42DB-9C1E-B8B5FBF03A3B}"/>
    <hyperlink ref="AP805" r:id="rId607" xr:uid="{BD35AEE5-08C7-4441-947E-D2BD6D1B87D5}"/>
    <hyperlink ref="AP746" r:id="rId608" xr:uid="{E5FF501B-088A-470A-B637-36C43E172071}"/>
    <hyperlink ref="AP241" r:id="rId609" xr:uid="{1B3364DB-FFB4-4B4E-A8C5-9FD610E8AD5A}"/>
    <hyperlink ref="AP712" r:id="rId610" xr:uid="{44536691-FC71-4548-83EF-363D535BAC7C}"/>
    <hyperlink ref="AP572" r:id="rId611" xr:uid="{3F932116-5566-4E5C-B917-3A00FA376178}"/>
    <hyperlink ref="AP994" r:id="rId612" xr:uid="{752B2383-54FA-4E9A-9C21-20C1A24309BF}"/>
    <hyperlink ref="AP973" r:id="rId613" xr:uid="{316BBA1F-42D1-477E-B98E-34B2D74A66D8}"/>
    <hyperlink ref="AP32" r:id="rId614" xr:uid="{1FB288C2-DD38-4ECA-B0B0-3DCB4844EA16}"/>
    <hyperlink ref="AP228" r:id="rId615" xr:uid="{7337E683-D3B3-44C2-9CA5-453953A72648}"/>
    <hyperlink ref="AP387" r:id="rId616" xr:uid="{6BF7FFBE-A04C-4D9E-A364-2F3FC83D1943}"/>
    <hyperlink ref="AP833" r:id="rId617" xr:uid="{9C73E1D8-BBEB-402A-B0FC-167DB7A823BE}"/>
    <hyperlink ref="CL241" r:id="rId618" xr:uid="{8A69CBD7-F05B-41F5-A7AF-FA0891B7C69B}"/>
    <hyperlink ref="CL32" r:id="rId619" xr:uid="{8245CA19-40AA-4FE3-AAD1-4ADFA05AC7D5}"/>
    <hyperlink ref="CL854" r:id="rId620" xr:uid="{461ACF48-F471-460F-9FEE-A0AB492C4EFD}"/>
    <hyperlink ref="CL483" r:id="rId621" xr:uid="{0FDA523E-9668-4E38-989E-C4629C72A470}"/>
    <hyperlink ref="AP91" r:id="rId622" xr:uid="{FBA92761-298E-46BA-86C4-D4854A85C700}"/>
    <hyperlink ref="CL91" r:id="rId623" xr:uid="{4AE73211-8201-4557-AE65-96B1BA0D4DFC}"/>
    <hyperlink ref="AP500" r:id="rId624" xr:uid="{BCF2684B-687F-4849-9A74-5327B13E7DB0}"/>
    <hyperlink ref="AP581" r:id="rId625" xr:uid="{781AF313-AE03-4208-B14C-B0EE6BA2740E}"/>
    <hyperlink ref="AP84" r:id="rId626" xr:uid="{6D1646EB-AC3A-4144-AFCE-98325965453B}"/>
    <hyperlink ref="CL1001" r:id="rId627" xr:uid="{CE7B678F-09FC-43B0-98CD-C71A5C11CBC1}"/>
    <hyperlink ref="CL827" r:id="rId628" xr:uid="{12EA6A36-8241-4BDF-BFC8-27C04C4BA97F}"/>
    <hyperlink ref="CL387" r:id="rId629" xr:uid="{E5912A92-7987-4316-BBD3-88F0124F30DF}"/>
    <hyperlink ref="CL888" r:id="rId630" xr:uid="{FEC8B9FC-2E1C-4111-8C40-598E57143992}"/>
    <hyperlink ref="AP367" r:id="rId631" xr:uid="{CA044098-1B42-4412-B9B1-4E821B496A40}"/>
    <hyperlink ref="AP648" r:id="rId632" xr:uid="{C734F31B-AC19-41E8-8E2D-B93784B6841A}"/>
    <hyperlink ref="CL994" r:id="rId633" xr:uid="{7B147F7B-FBBB-49F1-B69E-B28DDD459669}"/>
    <hyperlink ref="CL894" r:id="rId634" xr:uid="{AF7DA59E-6010-4E12-A1DE-DCDDA1A8D383}"/>
    <hyperlink ref="CL973" r:id="rId635" xr:uid="{3A48D434-DA24-490D-BA06-0FA1AEA43462}"/>
    <hyperlink ref="CL658" r:id="rId636" xr:uid="{2138DE7F-385A-45DD-9487-691D33601326}"/>
    <hyperlink ref="AP276" r:id="rId637" xr:uid="{C9A87CD1-D470-451B-890B-55187A08C499}"/>
    <hyperlink ref="AP658" r:id="rId638" xr:uid="{EE6116ED-2BC8-4DDB-AA48-DE762853A4B9}"/>
    <hyperlink ref="AP1016" r:id="rId639" xr:uid="{A890E887-A57F-482D-8FF7-E20097B1F65F}"/>
    <hyperlink ref="AP912" r:id="rId640" xr:uid="{D85CEBE2-F618-48F0-9D09-0EF51F23F7EE}"/>
    <hyperlink ref="AP122" r:id="rId641" xr:uid="{B05F6B5B-44FD-4669-87C9-A9FFAFA7BF91}"/>
    <hyperlink ref="CL136" r:id="rId642" xr:uid="{D4BA1F07-3BB6-447B-BE82-184DFBF20D3A}"/>
    <hyperlink ref="CL201" r:id="rId643" xr:uid="{E9849134-13E9-47BF-ACF0-22A433CC7CD8}"/>
    <hyperlink ref="CL595" r:id="rId644" xr:uid="{E5C1A36D-83A5-485A-A3CD-F91EFF96220E}"/>
    <hyperlink ref="CL1004" r:id="rId645" xr:uid="{05649264-4D45-43C3-BB73-C5231BB933B4}"/>
    <hyperlink ref="CL581" r:id="rId646" xr:uid="{212445AC-2BE0-40DF-9359-DDB2D6AB33EE}"/>
    <hyperlink ref="AP255" r:id="rId647" xr:uid="{F6AEF76B-29C2-46D2-BADF-A46186F003C5}"/>
    <hyperlink ref="AP600" r:id="rId648" xr:uid="{C49DF644-C794-455D-ADCD-F15926DA704F}"/>
    <hyperlink ref="AP1023" r:id="rId649" xr:uid="{1DF170FC-91C6-4555-B990-359197881B11}"/>
    <hyperlink ref="AP379" r:id="rId650" xr:uid="{7255AA69-DC5A-46B0-A4E9-5C4F422118F5}"/>
    <hyperlink ref="AP267" r:id="rId651" xr:uid="{C5B8CA3D-C898-4122-93B6-984A62A91521}"/>
    <hyperlink ref="CL84" r:id="rId652" xr:uid="{3AF74747-BC3C-4478-AABE-C30A373CF8D5}"/>
    <hyperlink ref="CL671" r:id="rId653" xr:uid="{F8017C8D-6C07-4CBA-B149-6D2A27C4119A}"/>
    <hyperlink ref="CL367" r:id="rId654" xr:uid="{46A7BA41-5C39-4772-9591-E809C405CAFF}"/>
    <hyperlink ref="AP1004" r:id="rId655" xr:uid="{F4F25D8C-B582-44B6-9BD6-F8970DEF78EE}"/>
    <hyperlink ref="AP707" r:id="rId656" xr:uid="{C8D3DB6A-7045-44F9-AEC5-3FA45EB2F011}"/>
    <hyperlink ref="AP671" r:id="rId657" xr:uid="{89153BCC-E5CF-4558-873E-2CE8B9CF13CF}"/>
    <hyperlink ref="AP522" r:id="rId658" xr:uid="{AD7D1DC1-C7BB-49A8-AF56-742934167415}"/>
    <hyperlink ref="CL647" r:id="rId659" xr:uid="{5999420B-35F1-4045-B679-84B988C2CE93}"/>
    <hyperlink ref="AP297" r:id="rId660" xr:uid="{027B9CB8-3C02-44F0-8DF0-87DF9C6B45E1}"/>
    <hyperlink ref="AP928" r:id="rId661" xr:uid="{CF8FE4AA-44A4-43F1-A7FF-150DE454E090}"/>
    <hyperlink ref="AP478" r:id="rId662" xr:uid="{A956345D-8737-458F-87D1-42AAAF9F6002}"/>
    <hyperlink ref="AP791" r:id="rId663" xr:uid="{59373454-F8BC-4314-8D42-617632040BC6}"/>
    <hyperlink ref="CL424" r:id="rId664" xr:uid="{90E833EC-476F-46AF-BEAB-D994DAA5CD1D}"/>
    <hyperlink ref="CL655" r:id="rId665" xr:uid="{FAB3EA9E-9E45-41AB-A186-5CF7A78D85C3}"/>
    <hyperlink ref="CL604" r:id="rId666" xr:uid="{23AAB570-36B8-4BA4-8D73-B78B312399D8}"/>
    <hyperlink ref="CL522" r:id="rId667" xr:uid="{A6FDD6CD-183F-40D2-8FE6-5FE097269293}"/>
    <hyperlink ref="CL216" r:id="rId668" xr:uid="{5F102AA1-A080-4C8A-8441-BAA53DBB681A}"/>
    <hyperlink ref="CL912" r:id="rId669" xr:uid="{D173F3F5-0DEE-4133-9BB4-6BFA44B4E5DB}"/>
    <hyperlink ref="CL122" r:id="rId670" xr:uid="{A063A601-CE46-4976-AB15-7C92603D754E}"/>
    <hyperlink ref="CL978" r:id="rId671" xr:uid="{0B43B908-CCC5-4D3A-9CCD-19D50F3D8A3A}"/>
    <hyperlink ref="CL6" r:id="rId672" xr:uid="{EE127EA0-8935-473B-971F-5421F4BEAED8}"/>
    <hyperlink ref="CL163" r:id="rId673" xr:uid="{8F73C1A4-B06A-484B-908B-2B3BB4005CAE}"/>
    <hyperlink ref="CL379" r:id="rId674" xr:uid="{65456E3C-1798-43DC-89C8-96864F1F35DD}"/>
    <hyperlink ref="CL267" r:id="rId675" xr:uid="{DAE6085F-B5CC-4DFA-B7B9-9CD4937476D6}"/>
    <hyperlink ref="CL928" r:id="rId676" xr:uid="{8037742B-F049-4F12-B5D3-64EF98C586DD}"/>
    <hyperlink ref="CL200" r:id="rId677" xr:uid="{E8A5D857-A620-41EE-B18F-005B134D7A05}"/>
    <hyperlink ref="CL313" r:id="rId678" xr:uid="{CFB2FFB2-40E4-4954-B16D-A61E029EF494}"/>
    <hyperlink ref="CL1016" r:id="rId679" xr:uid="{8C298D45-E4DA-41AB-82D1-61DE03E64BB1}"/>
    <hyperlink ref="CL167" r:id="rId680" xr:uid="{B6220EDC-9A18-4A07-9C51-DA5335DBB5F0}"/>
    <hyperlink ref="CL255" r:id="rId681" xr:uid="{CB82F94A-1324-4ED2-AFEF-1D348830F3B1}"/>
    <hyperlink ref="CL688" r:id="rId682" xr:uid="{F8C64BF2-1793-4850-B167-52287D28E3AB}"/>
    <hyperlink ref="CL204" r:id="rId683" xr:uid="{8D818B61-3EDA-420F-90D7-53F2304FC5D6}"/>
    <hyperlink ref="CL886" r:id="rId684" xr:uid="{17DF121D-0859-4057-B8E7-2249F0237F5B}"/>
    <hyperlink ref="CL839" r:id="rId685" xr:uid="{D99BCB4E-7FE1-43D3-BF22-F46872007485}"/>
    <hyperlink ref="CL478" r:id="rId686" xr:uid="{A83CD5A6-AE06-4E02-8242-58A23FC3D22A}"/>
    <hyperlink ref="CL611" r:id="rId687" xr:uid="{B39E736E-96DB-4073-A690-C03DD6B0FE29}"/>
    <hyperlink ref="CL735" r:id="rId688" xr:uid="{CA4E65BB-4053-41B9-AD86-B4ECDD43A998}"/>
    <hyperlink ref="CL116" r:id="rId689" xr:uid="{FB01ECD2-E904-46B2-88F1-2DC0A32E9B49}"/>
    <hyperlink ref="CL319" r:id="rId690" xr:uid="{E1438D60-1174-493A-B837-984C19084856}"/>
    <hyperlink ref="CL276" r:id="rId691" xr:uid="{BA549BB7-3C0D-4F74-B75B-F2EA15E085EA}"/>
    <hyperlink ref="CL465" r:id="rId692" xr:uid="{5E4FC9B9-4AAE-4825-B8D9-8675DBB0C6C6}"/>
    <hyperlink ref="CL1023" r:id="rId693" xr:uid="{14002713-8512-45BF-91C9-AA3B836DC310}"/>
    <hyperlink ref="CL537" r:id="rId694" xr:uid="{E81BC36F-FF24-407E-B735-9D388012B17A}"/>
    <hyperlink ref="CL605" r:id="rId695" xr:uid="{1DEC52FD-036A-4F03-A38F-EF33AEDB5649}"/>
    <hyperlink ref="CL649" r:id="rId696" xr:uid="{9E22A2E8-AC8F-45AD-9058-20F22BDC90D8}"/>
    <hyperlink ref="AP886" r:id="rId697" xr:uid="{8EA5165E-F8F0-41AC-B1E2-1100C0CADAA4}"/>
    <hyperlink ref="AP605" r:id="rId698" xr:uid="{88FB97C3-53DC-4127-8880-F9C08186B640}"/>
    <hyperlink ref="AP216" r:id="rId699" xr:uid="{8B52C888-2C27-47BE-BFB1-EFFE091C50E2}"/>
    <hyperlink ref="AP167" r:id="rId700" xr:uid="{6C6E5AD3-EC01-4CD1-A31F-320785D72864}"/>
    <hyperlink ref="AP655" r:id="rId701" xr:uid="{180AE918-4C71-4B5A-96FF-6A312A595622}"/>
    <hyperlink ref="AP313" r:id="rId702" xr:uid="{B914F771-961E-4828-8333-AB68FDEB90C7}"/>
    <hyperlink ref="AP735" r:id="rId703" xr:uid="{08B56155-B78A-49B0-95BD-558347F0B4AB}"/>
    <hyperlink ref="AP688" r:id="rId704" xr:uid="{723FF210-CA86-40D6-A49D-A08CD1640650}"/>
    <hyperlink ref="AP52" r:id="rId705" xr:uid="{994B8609-BF24-40D7-BD89-82C3372DB401}"/>
    <hyperlink ref="AP204" r:id="rId706" xr:uid="{6A482556-962A-4EB6-BEBE-DD715CDBE5F1}"/>
    <hyperlink ref="AP373" r:id="rId707" xr:uid="{6D413303-CB5C-4AC7-B1F9-0F143B7D4975}"/>
    <hyperlink ref="AP531" r:id="rId708" xr:uid="{2B1DBDF0-8988-41BD-8361-735DDF283822}"/>
    <hyperlink ref="AP649" r:id="rId709" xr:uid="{FFB5D650-AF32-45C8-ADFF-2D8763C04708}"/>
    <hyperlink ref="AP537" r:id="rId710" xr:uid="{A7E2F7FD-98E7-41D6-86CA-68F5FBF46832}"/>
    <hyperlink ref="AP424" r:id="rId711" xr:uid="{D9AB21FF-96B0-49D5-954D-FE0D6F5EC89C}"/>
    <hyperlink ref="AP978" r:id="rId712" xr:uid="{F276B32E-5D8D-4F42-8345-2B0C8B03587B}"/>
    <hyperlink ref="AP6" r:id="rId713" xr:uid="{0D3B589A-35B1-4E54-8A72-D425B57F9627}"/>
    <hyperlink ref="AP163" r:id="rId714" xr:uid="{E67BD2FA-2238-458A-808D-6F4B963FE878}"/>
    <hyperlink ref="AP200" r:id="rId715" xr:uid="{23719FCA-DDC8-4FC8-B5DC-B6302C16CF70}"/>
    <hyperlink ref="AP136" r:id="rId716" xr:uid="{72E1E87D-E30E-4AD9-97FB-8BDA54FB854A}"/>
    <hyperlink ref="AP739" r:id="rId717" xr:uid="{C0EE8335-2570-4FED-A2EC-7C2FAF99239B}"/>
    <hyperlink ref="AP839" r:id="rId718" xr:uid="{C1D9A301-80F3-471B-B6B0-3467F16A0383}"/>
    <hyperlink ref="AP465" r:id="rId719" xr:uid="{ADFB4C04-8754-4E43-A4C6-4034E4DB6C64}"/>
    <hyperlink ref="AP604" r:id="rId720" xr:uid="{6392DA22-F2A2-4407-A26F-7F1F592B3A4E}"/>
    <hyperlink ref="AP319" r:id="rId721" xr:uid="{2307AEE3-2476-4B5A-851C-DEFAF0A094C3}"/>
    <hyperlink ref="CL600" r:id="rId722" xr:uid="{32CA7C47-D53E-4824-9377-4729C23B7ABB}"/>
    <hyperlink ref="CL52" r:id="rId723" xr:uid="{C5EF9AEC-D6EA-4ED2-86A5-5FB58BE65D4E}"/>
    <hyperlink ref="CL373" r:id="rId724" xr:uid="{61EFC4DF-823A-463F-9B47-C76FCF44ADEF}"/>
    <hyperlink ref="CL531" r:id="rId725" xr:uid="{6008B6EA-3C64-44E7-87C2-DA3161038464}"/>
    <hyperlink ref="CL791" r:id="rId726" xr:uid="{EB1404D7-2788-4CD8-B8C2-6E848C1B030D}"/>
    <hyperlink ref="CL517" r:id="rId727" xr:uid="{8622079C-62EE-47CC-A631-9668613A3085}"/>
    <hyperlink ref="CL792" r:id="rId728" xr:uid="{3806E381-636C-4A21-A1FE-982865BB3620}"/>
    <hyperlink ref="AP792" r:id="rId729" xr:uid="{108B48E6-01EB-4395-98D7-FA96402575B8}"/>
    <hyperlink ref="CL945" r:id="rId730" xr:uid="{62DC935B-0A9B-4722-B8F4-96D3A75F02B5}"/>
    <hyperlink ref="CL784" r:id="rId731" xr:uid="{BDED9389-E653-4766-85D4-7D3DC28F3408}"/>
    <hyperlink ref="AP945" r:id="rId732" xr:uid="{98BE5AB2-F703-4F13-B032-CFAB1A0F998D}"/>
    <hyperlink ref="AP784" r:id="rId733" xr:uid="{5D272FFF-AC58-41A5-861A-2CDC4670FBA4}"/>
    <hyperlink ref="AP909" r:id="rId734" xr:uid="{9888B23F-8445-4488-9FB9-BAF793888BCA}"/>
    <hyperlink ref="CL360" r:id="rId735" xr:uid="{02C63447-A8CA-44A3-B255-015DBAC6D340}"/>
    <hyperlink ref="CL87" r:id="rId736" xr:uid="{765ECAE1-C4F7-4858-B494-27D3250298D2}"/>
    <hyperlink ref="CL875" r:id="rId737" xr:uid="{8A01F9B6-BDA8-4DF7-865E-7B47942D9494}"/>
    <hyperlink ref="AP77" r:id="rId738" xr:uid="{550F9946-E70B-46B7-BBFE-60792190AE75}"/>
    <hyperlink ref="AP160" r:id="rId739" xr:uid="{80CEC7AE-E19C-4711-B645-0CD84DC34398}"/>
    <hyperlink ref="CL258" r:id="rId740" xr:uid="{C1CB3441-9600-4520-BA07-BACA1B42D906}"/>
    <hyperlink ref="CL331" r:id="rId741" xr:uid="{B008EC39-C583-4EDE-969F-2B7678C03F13}"/>
    <hyperlink ref="CL45" r:id="rId742" xr:uid="{166D6CAF-F096-468E-BE9A-CE81766CDDE6}"/>
    <hyperlink ref="CL25" r:id="rId743" xr:uid="{CA764E53-2658-4253-A4B4-B853C756B131}"/>
    <hyperlink ref="CL773" r:id="rId744" xr:uid="{6610C6C6-469A-4C62-A134-A0575BDD0BD9}"/>
    <hyperlink ref="CL71" r:id="rId745" xr:uid="{202D585D-880B-4329-A228-AA20CEE4359B}"/>
    <hyperlink ref="AP689" r:id="rId746" xr:uid="{D0EFC7D2-B242-4AE2-9418-FB1C6F5EFAD4}"/>
    <hyperlink ref="AP25" r:id="rId747" xr:uid="{BDD71F35-3CE7-4EF4-9AD8-4A138A7A8D0C}"/>
    <hyperlink ref="AP773" r:id="rId748" xr:uid="{89F71C3B-802D-43A6-9291-4F63120B85C8}"/>
    <hyperlink ref="AP258" r:id="rId749" xr:uid="{A181F632-F44A-4689-9052-D153A07819F8}"/>
    <hyperlink ref="AP71" r:id="rId750" xr:uid="{BE7032F3-8C4C-4F24-8C89-D7AA241A2159}"/>
    <hyperlink ref="AP87" r:id="rId751" xr:uid="{E3AC4B5D-8ECA-4A17-B4BD-56DEBD6FF6D0}"/>
    <hyperlink ref="CL135" r:id="rId752" xr:uid="{1D9D342C-8608-4D5E-8835-6D3ED31D20A3}"/>
    <hyperlink ref="CL983" r:id="rId753" xr:uid="{50656DA7-E256-4367-A855-476D9B33DD67}"/>
    <hyperlink ref="CL317" r:id="rId754" xr:uid="{C6AEB587-9E8F-44F4-A782-E5AEBAFBE2FF}"/>
    <hyperlink ref="CL96" r:id="rId755" xr:uid="{56C64EB1-D1D8-4E9A-9D3D-D054D398370A}"/>
    <hyperlink ref="CL85" r:id="rId756" xr:uid="{DF78E67F-1318-46F9-93A1-8A54E672CD6F}"/>
    <hyperlink ref="CL446" r:id="rId757" xr:uid="{0853DFAA-F9C9-4973-BC8E-1762F0A0C116}"/>
    <hyperlink ref="CL283" r:id="rId758" xr:uid="{00BC6CFC-D26C-4D10-ACE8-FB179E9F0449}"/>
    <hyperlink ref="CL795" r:id="rId759" xr:uid="{4ECB6B25-CB7A-417B-B082-4305837533BA}"/>
    <hyperlink ref="CL366" r:id="rId760" xr:uid="{BFE4860D-5CE3-4756-8FAB-10A6A9946FF6}"/>
    <hyperlink ref="CL1013" r:id="rId761" xr:uid="{848E624A-734A-4FD4-B754-B5F694D5AFBB}"/>
    <hyperlink ref="CL648" r:id="rId762" xr:uid="{6A44B291-FB14-44CA-BA7A-EB291C034E89}"/>
    <hyperlink ref="CL689" r:id="rId763" xr:uid="{99728EFF-B5DA-4A44-AB51-3DC2CF7F6474}"/>
    <hyperlink ref="CL634" r:id="rId764" xr:uid="{AB8DD58D-6B3C-4E26-83C8-886F7284C04A}"/>
    <hyperlink ref="CL353" r:id="rId765" xr:uid="{3B719C58-3BF1-4187-AABB-CB1D85CD9C62}"/>
    <hyperlink ref="CL297" r:id="rId766" xr:uid="{970186CA-7927-48F6-916D-06C8F7529E5C}"/>
    <hyperlink ref="AP634" r:id="rId767" xr:uid="{F1F232BC-838C-4199-BA9C-9CA5735F246D}"/>
    <hyperlink ref="AP983" r:id="rId768" xr:uid="{B2D479B5-5F39-495B-8AB9-DFDF06536A77}"/>
    <hyperlink ref="AP1013" r:id="rId769" xr:uid="{83FB431B-D60D-43A3-9F0A-738C303D0639}"/>
    <hyperlink ref="AP897" r:id="rId770" xr:uid="{0FFE9881-21C9-4825-AB82-C088C2BFDFA8}"/>
    <hyperlink ref="CL810" r:id="rId771" xr:uid="{7796E9D4-BA09-4049-8D66-2C63AADBA8EC}"/>
    <hyperlink ref="AP951" r:id="rId772" xr:uid="{A4AADC54-2CAB-4661-AEDD-18CA89BD5650}"/>
    <hyperlink ref="AP1040" r:id="rId773" xr:uid="{3AF37DF0-B99A-41E4-B1E3-E114ACBADFDB}"/>
    <hyperlink ref="AP472" r:id="rId774" xr:uid="{E111CF31-16C9-43E6-A96B-700739E89DFF}"/>
    <hyperlink ref="AP103" r:id="rId775" xr:uid="{CEEAABA2-F756-4D96-BC9E-F86535853525}"/>
    <hyperlink ref="AP906" r:id="rId776" xr:uid="{AF2AB110-2F80-4A74-9C36-98FA4266B287}"/>
    <hyperlink ref="AP728" r:id="rId777" xr:uid="{1574119F-E78B-4DF8-9519-5B4AA03F352D}"/>
    <hyperlink ref="AP382" r:id="rId778" xr:uid="{BA65CE5C-5A74-4EE2-BE43-80350826D56A}"/>
    <hyperlink ref="AP748" r:id="rId779" xr:uid="{368D6838-4120-4BA3-A35B-6A2466CBC539}"/>
    <hyperlink ref="AP524" r:id="rId780" xr:uid="{F90D03F2-232D-4919-8F18-18DA30F35740}"/>
    <hyperlink ref="CL573" r:id="rId781" xr:uid="{7FF2CF70-2C3E-4641-9660-FAAA2DDD96CA}"/>
    <hyperlink ref="CL739" r:id="rId782" xr:uid="{F1A890A7-95AA-45EE-8EB8-E34E0E8D5AB4}"/>
    <hyperlink ref="CL382" r:id="rId783" xr:uid="{26124F2B-5AD5-4FFF-A0C3-0412159ED7C3}"/>
    <hyperlink ref="CL214" r:id="rId784" xr:uid="{72F6A43C-31CD-4D21-9259-1B344CEF9110}"/>
    <hyperlink ref="CL1007" r:id="rId785" xr:uid="{495045A8-C2CA-49C4-87F5-10A58E7A61CF}"/>
    <hyperlink ref="CL767" r:id="rId786" xr:uid="{B6C0A36E-A70C-498B-92C8-F9FB43CB4309}"/>
    <hyperlink ref="AP767" r:id="rId787" xr:uid="{F9245BC8-CA04-4430-8698-FBB98E41FAFC}"/>
    <hyperlink ref="CL293" r:id="rId788" xr:uid="{FBDD94F5-BD22-41DB-AB2F-D7750C53EDF1}"/>
    <hyperlink ref="CL449" r:id="rId789" xr:uid="{42EA4B32-A820-43BE-B364-43E66D477354}"/>
    <hyperlink ref="CL512" r:id="rId790" xr:uid="{F44F4059-1057-434C-89CD-298C28498409}"/>
    <hyperlink ref="CL268" r:id="rId791" xr:uid="{DD339256-29F6-451C-8C7D-202D045BE9F7}"/>
    <hyperlink ref="CL131" r:id="rId792" xr:uid="{B4054B10-D005-454B-9D80-295C393AF292}"/>
    <hyperlink ref="CL441" r:id="rId793" xr:uid="{0A52DE0F-CE4A-4C63-A000-19AB06D5F18F}"/>
    <hyperlink ref="CL758" r:id="rId794" xr:uid="{69853E4A-77A0-44A8-A191-C51F163C42AC}"/>
    <hyperlink ref="CL175" r:id="rId795" xr:uid="{2D1981C6-BD3B-4177-8DD6-ED1BB357C9E5}"/>
    <hyperlink ref="CL985" r:id="rId796" xr:uid="{DFEA37F2-6587-4221-823C-5E86D45BD152}"/>
    <hyperlink ref="CL414" r:id="rId797" xr:uid="{17EB2E1C-79F1-4396-A795-778CBD082A10}"/>
    <hyperlink ref="CL22" r:id="rId798" xr:uid="{FFC6A87B-9676-4B08-A378-012C2F6962B0}"/>
    <hyperlink ref="AP573" r:id="rId799" xr:uid="{3A401EE4-6AF5-4983-95DD-898ED699A468}"/>
    <hyperlink ref="AP758" r:id="rId800" xr:uid="{93A90A25-8115-4F2C-A002-08812E297757}"/>
    <hyperlink ref="AP449" r:id="rId801" xr:uid="{1D564B2F-5855-4D39-A569-18712E699DAD}"/>
    <hyperlink ref="AP512" r:id="rId802" xr:uid="{2AF66CF7-686F-4C96-A446-9C3FE2CD6F3D}"/>
    <hyperlink ref="AP268" r:id="rId803" xr:uid="{DD83F4F4-3711-4DC4-9FBB-E139507FBDD2}"/>
    <hyperlink ref="AP131" r:id="rId804" xr:uid="{8AA2B521-67A2-408D-89C8-C0EDF7895ED7}"/>
    <hyperlink ref="AP441" r:id="rId805" xr:uid="{2CAEB3D2-7A18-4282-A17C-EE02FB724B97}"/>
    <hyperlink ref="AP175" r:id="rId806" xr:uid="{B0FA29F4-6496-472A-8E02-EE1666A1BBA8}"/>
    <hyperlink ref="AP985" r:id="rId807" xr:uid="{1F357654-A3D7-4267-AD1F-84DDD2F80B1B}"/>
    <hyperlink ref="AP293" r:id="rId808" xr:uid="{3CCA523F-631C-4CD3-8A3D-C4C65CC41D45}"/>
    <hyperlink ref="AP414" r:id="rId809" xr:uid="{2C618454-CF70-4429-9192-BCBBED4D18AC}"/>
    <hyperlink ref="AP22" r:id="rId810" xr:uid="{008E48C7-4EB6-4A05-8C5E-BFE5118529ED}"/>
    <hyperlink ref="CL518" r:id="rId811" xr:uid="{692E486A-BCAF-4377-A4FF-DE57095F772D}"/>
    <hyperlink ref="CL986" r:id="rId812" xr:uid="{05D623B1-3F7C-43C7-83E0-D36B5E021F90}"/>
    <hyperlink ref="CL835" r:id="rId813" xr:uid="{59E782A0-2BF0-416B-AEE4-59F3761368A6}"/>
    <hyperlink ref="CL381" r:id="rId814" xr:uid="{C31E6566-ACB9-4113-9465-19D73A732065}"/>
    <hyperlink ref="CL717" r:id="rId815" xr:uid="{3122A247-E569-4BAA-8B1E-F8D821DCF7DC}"/>
    <hyperlink ref="CL847" r:id="rId816" xr:uid="{9B410B29-0E41-4B91-9905-EA56B484C88F}"/>
    <hyperlink ref="AP986" r:id="rId817" xr:uid="{FB15A66B-788C-46DE-8508-4200EF5AEC2D}"/>
    <hyperlink ref="AP835" r:id="rId818" xr:uid="{72C9AE8D-641A-41C3-9448-F20BD9910254}"/>
    <hyperlink ref="AP508" r:id="rId819" xr:uid="{586B8444-772E-4F1E-872B-2B97130FDA41}"/>
    <hyperlink ref="AP281" r:id="rId820" xr:uid="{86524B13-7B1B-4F09-AAE1-558270399489}"/>
    <hyperlink ref="AP381" r:id="rId821" xr:uid="{B88220AD-AE7A-4B63-810F-CD3E5E4F2D21}"/>
    <hyperlink ref="AP717" r:id="rId822" xr:uid="{969BF1BF-B040-4AA5-9D11-5133DD93BFB2}"/>
    <hyperlink ref="AP847" r:id="rId823" xr:uid="{A63DC7D2-4A4C-400C-8888-C952E8C6752B}"/>
    <hyperlink ref="AP176" r:id="rId824" xr:uid="{83AF7668-E274-4F3C-BE59-CBB6B1F635FB}"/>
    <hyperlink ref="AP753" r:id="rId825" xr:uid="{0992B05A-C177-4A4A-9949-93D75D4F171E}"/>
    <hyperlink ref="AP518" r:id="rId826" xr:uid="{31EB30D1-F868-45F5-824E-D21C2FE1B5D1}"/>
    <hyperlink ref="AP770" r:id="rId827" xr:uid="{3DF101DF-F117-4AE1-A3AB-ACF07AE7FEA0}"/>
    <hyperlink ref="CL770" r:id="rId828" xr:uid="{50ABBC3B-E92B-45CA-A067-290CE96D312B}"/>
    <hyperlink ref="AP59" r:id="rId829" xr:uid="{9421E382-6EA3-4308-A520-1ED939FAAC4E}"/>
    <hyperlink ref="CL508" r:id="rId830" xr:uid="{FC5FC565-CEB3-4ECE-853C-891D1E9DF422}"/>
    <hyperlink ref="CL281" r:id="rId831" xr:uid="{395FB4EC-04EE-40A2-8F25-F23BB4181DE5}"/>
    <hyperlink ref="CL753" r:id="rId832" xr:uid="{BF4AFFB5-595C-49A3-8E45-8525D11B4577}"/>
    <hyperlink ref="CL176" r:id="rId833" xr:uid="{1DCF0E3A-CE05-468D-A9C3-6A6309D57935}"/>
    <hyperlink ref="CL59" r:id="rId834" xr:uid="{7864C0CB-40BA-4F20-93A1-4C29BCFC2446}"/>
    <hyperlink ref="AP515" r:id="rId835" xr:uid="{30A7BAF2-C63A-46CE-9363-C25555410A5C}"/>
    <hyperlink ref="CL716" r:id="rId836" xr:uid="{A006DB9E-7745-4D4E-ABCC-842A3CCB1E4A}"/>
    <hyperlink ref="CL844" r:id="rId837" xr:uid="{61D8EBC2-3D91-4713-9C31-86DF6422CC4B}"/>
    <hyperlink ref="CL396" r:id="rId838" xr:uid="{9DB9CAB2-7166-4935-A911-C733AD4DBB15}"/>
    <hyperlink ref="CL515" r:id="rId839" xr:uid="{6F39E940-BBBF-4F4A-A426-DB284718CF75}"/>
    <hyperlink ref="CL30" r:id="rId840" xr:uid="{A3FD482E-4D31-463A-859F-BD5C119F7E4D}"/>
    <hyperlink ref="AP30" r:id="rId841" xr:uid="{662BBD64-D44A-4CD2-A976-D1EA8F1DF595}"/>
    <hyperlink ref="AP910" r:id="rId842" xr:uid="{009A003A-5B7F-4ABA-B9A3-3BB1870F6486}"/>
    <hyperlink ref="CL108" r:id="rId843" xr:uid="{0D4EB6E5-5EE6-4D09-9544-1D956C023C9C}"/>
    <hyperlink ref="AP716" r:id="rId844" xr:uid="{E489A250-B51A-4BFC-84B3-5C7468E8B3D4}"/>
    <hyperlink ref="AP108" r:id="rId845" xr:uid="{9DB5D914-E38A-4A4F-BB70-018361A3263D}"/>
    <hyperlink ref="CL708" r:id="rId846" xr:uid="{05ADFCB9-3D48-4A68-87CE-4A8242F2CA25}"/>
    <hyperlink ref="CL296" r:id="rId847" xr:uid="{8FEBF1DB-7B25-4B65-A1F4-D21BB70A86FE}"/>
    <hyperlink ref="CL865" r:id="rId848" xr:uid="{7A660323-6C2A-4CE6-975B-9E8F1A326716}"/>
    <hyperlink ref="AP708" r:id="rId849" xr:uid="{D9D48024-267F-47F2-BA08-28FB75D083DF}"/>
    <hyperlink ref="AP296" r:id="rId850" xr:uid="{619EBB89-B403-497F-ADCD-B7EFB9DD3AC5}"/>
    <hyperlink ref="AP865" r:id="rId851" xr:uid="{191BD5E3-A6AB-4685-9245-516F8BD05283}"/>
    <hyperlink ref="AP93" r:id="rId852" xr:uid="{278E2CDA-ADB8-4AFF-A6F2-44A668546E16}"/>
    <hyperlink ref="AP1028" r:id="rId853" xr:uid="{AA71FEEB-645C-4C14-967C-E8EE54CC4494}"/>
    <hyperlink ref="AP389" r:id="rId854" xr:uid="{1281A100-965D-48F8-9D58-40667BCA703E}"/>
    <hyperlink ref="CL904" r:id="rId855" xr:uid="{799FDA1B-D798-42C1-A067-AD522DACF66B}"/>
    <hyperlink ref="CL1028" r:id="rId856" xr:uid="{67F5ACD7-4A5C-46A2-8952-D66C16F2C8A2}"/>
    <hyperlink ref="CL389" r:id="rId857" xr:uid="{94778F6E-CFE3-4FDC-998B-333961144A7E}"/>
    <hyperlink ref="CL826" r:id="rId858" xr:uid="{872B6199-E366-479C-BA0E-00B080F7DB3D}"/>
    <hyperlink ref="CL310" r:id="rId859" xr:uid="{1CADF272-5670-4E04-9E3B-C3A87EAD8FC7}"/>
    <hyperlink ref="CL556" r:id="rId860" xr:uid="{459F3421-A996-4747-8B9F-DCEE551435FA}"/>
    <hyperlink ref="AP869" r:id="rId861" xr:uid="{638E4AB0-3246-488F-9217-1131C6F4DA58}"/>
    <hyperlink ref="AP310" r:id="rId862" xr:uid="{95A06278-83B4-41A9-9D82-BBD1009AB4CC}"/>
    <hyperlink ref="AP556" r:id="rId863" xr:uid="{04DD2A4E-261C-4B15-94FC-F4AB7D56C55D}"/>
    <hyperlink ref="AP826" r:id="rId864" xr:uid="{74119727-21DC-4F9A-B213-75C28CF6C1C9}"/>
    <hyperlink ref="CL818" r:id="rId865" xr:uid="{8F2EE903-6F5A-4683-BED7-20120F23173A}"/>
    <hyperlink ref="CL916" r:id="rId866" xr:uid="{7E5A734A-A39B-42E3-A344-C13485DF85ED}"/>
    <hyperlink ref="CL117" r:id="rId867" xr:uid="{115533BC-FF35-4DF6-87AA-6804D24061F3}"/>
    <hyperlink ref="CL11" r:id="rId868" xr:uid="{B4735802-EDDC-4B4D-A434-098866DA62C4}"/>
    <hyperlink ref="CL189" r:id="rId869" xr:uid="{5E46C426-BAA7-4DD6-8A19-B3E19C1FDD16}"/>
    <hyperlink ref="CL955" r:id="rId870" xr:uid="{91C7DB01-C36E-4E53-B8A2-C29C3EEF12BB}"/>
    <hyperlink ref="CL951" r:id="rId871" xr:uid="{D36E36C0-3B5F-4F46-8692-63CC58489C12}"/>
    <hyperlink ref="CL694" r:id="rId872" xr:uid="{266A759D-5707-4F84-B842-46236A3435D4}"/>
    <hyperlink ref="CL972" r:id="rId873" xr:uid="{B47F45E3-C629-4FC5-953C-09E7DA4775E1}"/>
    <hyperlink ref="CL976" r:id="rId874" xr:uid="{74E48542-260D-465F-BC9D-237DEC5379BD}"/>
    <hyperlink ref="CL129" r:id="rId875" xr:uid="{C7732BA0-021E-441D-8900-0585C1515B1D}"/>
    <hyperlink ref="CL160" r:id="rId876" xr:uid="{7DF39B34-DC0C-40E7-8842-66279E96AE07}"/>
    <hyperlink ref="CL745" r:id="rId877" xr:uid="{614D27B8-CED1-44DD-A7DE-F934FE91132E}"/>
    <hyperlink ref="CL177" r:id="rId878" xr:uid="{C2F31195-F20A-4A8A-8C14-54236680B2F1}"/>
    <hyperlink ref="CL219" r:id="rId879" xr:uid="{C06C4375-B77A-4B94-ACC4-B2C6542F6193}"/>
    <hyperlink ref="CL223" r:id="rId880" xr:uid="{7F584ABD-E91F-4962-8CCD-5E033FD9281F}"/>
    <hyperlink ref="CL516" r:id="rId881" xr:uid="{536649BD-29AA-4AA3-9F20-6A65E1DB97E6}"/>
    <hyperlink ref="CL509" r:id="rId882" xr:uid="{35747B9A-4C9A-4254-84B1-ECC8847F9FE0}"/>
    <hyperlink ref="CL1047" r:id="rId883" xr:uid="{518B92DE-EDA9-4BA0-99FE-222565374B4F}"/>
    <hyperlink ref="CL192" r:id="rId884" xr:uid="{8B46C0EE-A85C-44C3-A3BA-735DCD3C20AA}"/>
    <hyperlink ref="CL19" r:id="rId885" xr:uid="{86439D52-3C3E-4528-828B-E136EB938884}"/>
    <hyperlink ref="CL348" r:id="rId886" xr:uid="{99789994-0CE8-4DA0-B0E7-A46A43AD4A9F}"/>
    <hyperlink ref="CL780" r:id="rId887" xr:uid="{4375BFE9-2B55-48E6-8D10-68D01EC8B925}"/>
    <hyperlink ref="CL416" r:id="rId888" xr:uid="{A63F953B-F10A-4CDE-86AB-712030D775A9}"/>
    <hyperlink ref="CL221" r:id="rId889" xr:uid="{E03B72A5-F516-4595-B01C-54E591420133}"/>
    <hyperlink ref="CL1034" r:id="rId890" xr:uid="{32C89E1E-4A57-42DD-864C-1991AF9FA778}"/>
    <hyperlink ref="CL908" r:id="rId891" xr:uid="{A7373AA2-435C-4A79-A75F-BB12366F8910}"/>
    <hyperlink ref="CL383" r:id="rId892" xr:uid="{2972AD21-58BC-477A-A47D-A62DD87FDB72}"/>
    <hyperlink ref="CL675" r:id="rId893" xr:uid="{EAA2ECD5-1268-4D1B-820F-D837746F6340}"/>
    <hyperlink ref="CL306" r:id="rId894" xr:uid="{6C6D2829-B270-4F88-A68F-0159420582F2}"/>
    <hyperlink ref="CL444" r:id="rId895" xr:uid="{DEB93417-2E7F-44DE-80BC-3E827A716C17}"/>
    <hyperlink ref="CL969" r:id="rId896" xr:uid="{6D10CAD9-D8CF-44DB-8008-2124BF20E82D}"/>
    <hyperlink ref="CL549" r:id="rId897" xr:uid="{DCD54789-8B4E-420F-B0A2-C230F1DD12F8}"/>
    <hyperlink ref="CL394" r:id="rId898" xr:uid="{D18E8BF6-75C9-4A45-89C1-16C1CE770BC7}"/>
    <hyperlink ref="CL650" r:id="rId899" xr:uid="{AA8AC87A-1072-46D0-9783-F05A81478AAC}"/>
    <hyperlink ref="CL56" r:id="rId900" xr:uid="{F2190EA9-651F-4226-AD55-992BB0AC9853}"/>
    <hyperlink ref="CL603" r:id="rId901" xr:uid="{1CBCE367-7A77-4073-88A5-F873BF674277}"/>
    <hyperlink ref="CL1032" r:id="rId902" xr:uid="{89F36846-D4B0-4397-8CD3-D8E73D76A2A5}"/>
    <hyperlink ref="CL1045" r:id="rId903" xr:uid="{550A86BC-4DF8-4F01-A909-649BC03C03D1}"/>
    <hyperlink ref="CL613" r:id="rId904" xr:uid="{061C64D9-0250-40AE-AE93-1EE205258A6D}"/>
    <hyperlink ref="CL557" r:id="rId905" xr:uid="{F06A8DD5-99B1-4BCE-98A2-C511509559EF}"/>
    <hyperlink ref="CL547" r:id="rId906" xr:uid="{A2C716D2-4173-4740-863F-815AE961D89B}"/>
    <hyperlink ref="CL250" r:id="rId907" xr:uid="{04DA1180-0165-4EB2-B627-9350623FEC9B}"/>
    <hyperlink ref="CL469" r:id="rId908" xr:uid="{A0728FC2-F724-4CFE-B47F-32A2DC0DD47D}"/>
    <hyperlink ref="CL746" r:id="rId909" xr:uid="{9E9F1DAB-79FD-46D6-A448-043651ADA2F0}"/>
    <hyperlink ref="CL712" r:id="rId910" xr:uid="{C7EF5B45-8A64-4034-8D92-24743417B4B3}"/>
    <hyperlink ref="CL869" r:id="rId911" xr:uid="{7CD4A6BD-87B3-4BAA-8C80-8914D5E07894}"/>
    <hyperlink ref="CL93" r:id="rId912" xr:uid="{8B381B4A-61A3-4A37-8E39-857C4C71BF82}"/>
    <hyperlink ref="CL861" r:id="rId913" xr:uid="{6A67D23B-B911-47B3-8BBC-C4980C6547ED}"/>
    <hyperlink ref="AP861" r:id="rId914" xr:uid="{1BD2C977-21FB-4D7A-894A-DBC1425F5F4E}"/>
    <hyperlink ref="CL1037" r:id="rId915" xr:uid="{9DB47A9A-9B88-43BC-8E73-88434303B839}"/>
    <hyperlink ref="CL692" r:id="rId916" xr:uid="{FA1C97CB-FD75-4F34-B2FA-FBA7CF2AD87B}"/>
    <hyperlink ref="CL468" r:id="rId917" xr:uid="{A5A8FCD9-BCD0-4DD6-9E17-6B7E02D8634F}"/>
    <hyperlink ref="CL111" r:id="rId918" xr:uid="{DBA2BAB2-4F10-4F93-A869-8BC1AA93F852}"/>
    <hyperlink ref="CL980" r:id="rId919" xr:uid="{AA159F4D-5C68-4AF6-B9D0-65F8ED0263B8}"/>
    <hyperlink ref="CL528" r:id="rId920" xr:uid="{06802D1A-8304-46DF-AE4D-F6024B9AB68C}"/>
    <hyperlink ref="AP980" r:id="rId921" xr:uid="{FA20C057-FF29-4178-875E-39C93C7A25CB}"/>
    <hyperlink ref="AP528" r:id="rId922" xr:uid="{ACA7B2A8-A2C6-4C99-BD82-CCF18C4D5CEE}"/>
    <hyperlink ref="CL198" r:id="rId923" xr:uid="{76152625-2842-4254-B6B1-60159CEBC089}"/>
    <hyperlink ref="CL203" r:id="rId924" xr:uid="{38F0126E-A7D0-4866-9361-F9A353FBCFE3}"/>
    <hyperlink ref="AP828" r:id="rId925" xr:uid="{B1B69B24-C5C4-4CD6-A718-E579A4FB4A9C}"/>
    <hyperlink ref="CL525" r:id="rId926" xr:uid="{F363B06D-B1AF-4128-9D83-A634BF166F1D}"/>
    <hyperlink ref="CL749" r:id="rId927" xr:uid="{12B2AAFA-323D-4D33-AA7A-0881094C9ADF}"/>
    <hyperlink ref="AP749" r:id="rId928" xr:uid="{943C7C03-B9BB-44F8-8AF2-1E85205EF647}"/>
    <hyperlink ref="AP525" r:id="rId929" xr:uid="{60F273B9-E5AE-4E2A-962E-0A998CB08AC5}"/>
    <hyperlink ref="AP203" r:id="rId930" xr:uid="{4738E280-753D-4750-B027-8AC3222AA21E}"/>
    <hyperlink ref="CL828" r:id="rId931" xr:uid="{FF7014CC-6656-48A3-A269-C5117FDCE22B}"/>
    <hyperlink ref="CL596" r:id="rId932" xr:uid="{AB3BE972-C8FA-4BF8-B7BB-ECE7BF17ADC0}"/>
    <hyperlink ref="AP198" r:id="rId933" xr:uid="{7CA0093E-C2B1-4069-B2D6-82A34BF2DBAA}"/>
    <hyperlink ref="AP596" r:id="rId934" xr:uid="{625B290E-7065-48E2-A120-B03A5A1E0C57}"/>
    <hyperlink ref="CL67" r:id="rId935" xr:uid="{D6758C6E-2401-4A25-BA05-071B0B550DA1}"/>
    <hyperlink ref="AP67" r:id="rId936" xr:uid="{DEBFDC5B-7325-46F5-AC71-FCA31E4A2145}"/>
    <hyperlink ref="CL693" r:id="rId937" xr:uid="{2BB7C5C3-4480-4AD7-A1B1-4A5F86504EB4}"/>
    <hyperlink ref="AP693" r:id="rId938" xr:uid="{176514D5-D3A4-4E2C-A62C-695A14BE19F5}"/>
    <hyperlink ref="AP669" r:id="rId939" xr:uid="{B0104D99-FDD5-41FE-BE65-E382FC20A4A0}"/>
    <hyperlink ref="AP118" r:id="rId940" xr:uid="{8DEAA1AA-F65B-4C0F-806E-08D2CB2C95DC}"/>
    <hyperlink ref="CL118" r:id="rId941" xr:uid="{4CCA1BDA-ADBC-4DCA-99A2-08B259279513}"/>
    <hyperlink ref="AP862" r:id="rId942" xr:uid="{51FECC51-B436-4D03-BA11-2130970B5E09}"/>
    <hyperlink ref="CL862" r:id="rId943" xr:uid="{C17DA561-528E-44E7-858D-FEFD117E223A}"/>
    <hyperlink ref="CL489" r:id="rId944" xr:uid="{0F73827D-CC3F-4990-983F-48A6857BDF2B}"/>
    <hyperlink ref="AP489" r:id="rId945" xr:uid="{13D1694B-8225-42BE-B797-A493007FA350}"/>
    <hyperlink ref="CL956" r:id="rId946" xr:uid="{A67B4B5B-E6AB-4A6B-81EA-CDA318C3CA29}"/>
    <hyperlink ref="CL1041" r:id="rId947" xr:uid="{35F0D874-0D00-4F45-A69D-4DA1C77E942F}"/>
    <hyperlink ref="CL210" r:id="rId948" xr:uid="{B88C71D4-7DFB-40EE-8447-3B468306E69C}"/>
    <hyperlink ref="CL586" r:id="rId949" xr:uid="{6FD3DC52-008C-4F9D-BC48-9423B26E439E}"/>
    <hyperlink ref="AP956" r:id="rId950" xr:uid="{148A5CC9-21A4-4BC7-BE61-35FDC3957AB0}"/>
    <hyperlink ref="AP1041" r:id="rId951" xr:uid="{D274C6FF-EA00-4967-BE86-6879C84DFF7D}"/>
    <hyperlink ref="AP210" r:id="rId952" xr:uid="{0A0BCE5D-00DE-4BFA-90C3-F731350FE92B}"/>
    <hyperlink ref="AP278" r:id="rId953" xr:uid="{F2E9F23F-7FB8-48F4-B39C-502AF71F6BA4}"/>
    <hyperlink ref="AP586" r:id="rId954" xr:uid="{B0507AB2-6C94-40CE-B55C-0A4A5D72DB3C}"/>
    <hyperlink ref="CL803" r:id="rId955" xr:uid="{81DEB5B2-4E7C-4408-858F-7CB1B358AF95}"/>
    <hyperlink ref="CL819" r:id="rId956" xr:uid="{4F35324B-2798-4720-89C8-8654D1AEC191}"/>
    <hyperlink ref="AP123" r:id="rId957" xr:uid="{15998BA4-93D9-4BE4-BEF0-15FFD3533DAD}"/>
    <hyperlink ref="AP88" r:id="rId958" xr:uid="{C1C83874-3A9E-45B5-9C49-D1CF0F287DDA}"/>
    <hyperlink ref="AP803" r:id="rId959" xr:uid="{C585F862-E8BE-41AE-8219-D3853503DBDF}"/>
    <hyperlink ref="AP819" r:id="rId960" xr:uid="{93284C86-37E8-440D-90EC-E5915358D76E}"/>
    <hyperlink ref="AP863" r:id="rId961" xr:uid="{B416B24B-048F-4470-98B5-6D481EDFF185}"/>
    <hyperlink ref="AP105" r:id="rId962" xr:uid="{C41B5AAC-7DFE-4307-B7D0-54BC61CD41D6}"/>
    <hyperlink ref="CL123" r:id="rId963" xr:uid="{82171920-4D7B-405D-92BD-393EDDA738A8}"/>
    <hyperlink ref="CL968" r:id="rId964" xr:uid="{6A065B76-BBD6-4CB9-8F1F-E1EE0A61DC0B}"/>
    <hyperlink ref="CL473" r:id="rId965" xr:uid="{3ADDC81F-5A56-494D-A869-206508EA3615}"/>
    <hyperlink ref="CL690" r:id="rId966" xr:uid="{746AE53F-EB8D-4077-80BA-D5DB7026C946}"/>
    <hyperlink ref="CL1038" r:id="rId967" xr:uid="{FCD93796-8451-452A-A854-A5B2E9457E47}"/>
    <hyperlink ref="CL467" r:id="rId968" xr:uid="{9A20FF20-CAC1-4377-AB06-A32D1FD1DB88}"/>
    <hyperlink ref="CL919" r:id="rId969" xr:uid="{512DA7E7-9EBB-427A-BF3A-175B01C5175A}"/>
    <hyperlink ref="CL101" r:id="rId970" xr:uid="{D1B61039-F4D2-488B-A8DD-7F2BDC6C29DB}"/>
    <hyperlink ref="CL105" r:id="rId971" xr:uid="{940E729A-C2FC-4F7E-BCE4-6677A44DF53D}"/>
    <hyperlink ref="AP968" r:id="rId972" xr:uid="{D4E37E23-21E3-4A60-877F-766585C4BF90}"/>
    <hyperlink ref="AP473" r:id="rId973" xr:uid="{9F78F7EF-ED6F-4565-9943-3C08B7EC9E1A}"/>
    <hyperlink ref="AP690" r:id="rId974" xr:uid="{2E9FD277-D137-4D81-93DB-047E26C8AD24}"/>
    <hyperlink ref="AP1038" r:id="rId975" xr:uid="{D37B21A8-06C8-438E-8D58-70E44FF04001}"/>
    <hyperlink ref="AP467" r:id="rId976" xr:uid="{D277A593-44B9-40F2-84C4-EFB7B727E6ED}"/>
    <hyperlink ref="AP919" r:id="rId977" xr:uid="{1567F69A-01A2-43A3-A644-CCC742AD9AC7}"/>
    <hyperlink ref="AP101" r:id="rId978" xr:uid="{71B23C88-D852-489B-B41B-79EC26E1E7C4}"/>
    <hyperlink ref="CL587" r:id="rId979" xr:uid="{91AB9881-F624-479E-87AE-638649C0CE04}"/>
    <hyperlink ref="AP615" r:id="rId980" xr:uid="{E756446C-7C38-42AB-BA8F-E4D2815D04E0}"/>
    <hyperlink ref="CL863" r:id="rId981" xr:uid="{5F394B6A-3464-4358-8ED4-BAF44B77336F}"/>
    <hyperlink ref="CL1042" r:id="rId982" xr:uid="{38D404D3-73AD-41E7-9329-067581AD571C}"/>
    <hyperlink ref="CL857" r:id="rId983" xr:uid="{70B46B08-DC8C-4480-B9CD-7F02F778D476}"/>
    <hyperlink ref="CL799" r:id="rId984" xr:uid="{0673395D-4127-4E15-B962-E16A9A644A86}"/>
    <hyperlink ref="CL187" r:id="rId985" xr:uid="{55191201-D861-4A60-97E5-B6742B20EBEF}"/>
    <hyperlink ref="CL704" r:id="rId986" xr:uid="{0B88DBFB-1E4E-4909-8586-14A86A7C3126}"/>
    <hyperlink ref="CL165" r:id="rId987" xr:uid="{D9C8821E-F01B-4EAB-84A5-1A302DCFB699}"/>
    <hyperlink ref="CL798" r:id="rId988" xr:uid="{08F584B9-AD6C-4D03-BFF1-80F5C9801BE2}"/>
    <hyperlink ref="CL309" r:id="rId989" xr:uid="{CECC8871-075B-49FC-8517-83509E0F9614}"/>
    <hyperlink ref="CL232" r:id="rId990" xr:uid="{3F4BE0CA-157B-4391-AA6C-A76457278FDD}"/>
    <hyperlink ref="CL997" r:id="rId991" xr:uid="{A5671E3E-C6DA-451F-8B02-76F79BCB429A}"/>
    <hyperlink ref="CL623" r:id="rId992" xr:uid="{8A566A81-A5E6-4FA2-AE56-61360CF08C6D}"/>
    <hyperlink ref="CL63" r:id="rId993" xr:uid="{EFBF1DC8-FE86-4571-B8D1-BFD85FB56A86}"/>
    <hyperlink ref="AP413" r:id="rId994" xr:uid="{8BCC66B4-9934-46E8-8C53-29AF4A95DA7A}"/>
    <hyperlink ref="AP393" r:id="rId995" xr:uid="{89B680CE-B488-470D-B37C-968F93F3607B}"/>
    <hyperlink ref="AP333" r:id="rId996" xr:uid="{68CBCDC6-2000-4898-864B-7475C6A36BA4}"/>
    <hyperlink ref="AP433" r:id="rId997" xr:uid="{0D9B4D2F-AEC6-4278-81D4-60FFFC87BD84}"/>
    <hyperlink ref="AP686" r:id="rId998" xr:uid="{EC200ACB-5ED4-4CCD-9C59-4DAE849812C0}"/>
    <hyperlink ref="AP727" r:id="rId999" xr:uid="{DDE2DD1C-171C-4BAA-92F3-7938E4EFD664}"/>
    <hyperlink ref="AP92" r:id="rId1000" xr:uid="{49E4165F-CC00-494D-8776-2C9D599E90FD}"/>
    <hyperlink ref="AP453" r:id="rId1001" xr:uid="{D78CF784-8C91-4AE2-AE0E-DA6CEF5123AF}"/>
    <hyperlink ref="AP412" r:id="rId1002" xr:uid="{7C4FC667-DE31-4E70-9A27-CE69E80BBF9A}"/>
    <hyperlink ref="AP190" r:id="rId1003" xr:uid="{B69CB29A-D91C-46E7-9FCA-579012D280EB}"/>
    <hyperlink ref="AP737" r:id="rId1004" xr:uid="{AF3F5057-3FD2-4CA2-951B-7FE4D9654DF6}"/>
    <hyperlink ref="AP958" r:id="rId1005" xr:uid="{6324E3B0-175F-41D1-8471-3A4200F9D486}"/>
    <hyperlink ref="AP1042" r:id="rId1006" xr:uid="{FDE8E1DB-3BB9-4CFE-8E4F-A44D9881A3FD}"/>
    <hyperlink ref="AP857" r:id="rId1007" xr:uid="{E6AA703D-6AE3-4FE1-9C06-0F7493F3D9ED}"/>
    <hyperlink ref="AP799" r:id="rId1008" xr:uid="{7D5DE825-3157-4650-89F7-B1F7DEC1E3DD}"/>
    <hyperlink ref="AP884" r:id="rId1009" xr:uid="{A13DABDD-0261-4AE2-9710-D848183734D2}"/>
    <hyperlink ref="AP386" r:id="rId1010" xr:uid="{76E20CFE-BDDA-4846-B8B2-7062AB1688DD}"/>
    <hyperlink ref="AP484" r:id="rId1011" xr:uid="{D07CA276-AFB0-48B9-930F-002EDB6DA088}"/>
    <hyperlink ref="AP46" r:id="rId1012" xr:uid="{043B5274-3F08-4442-BAFF-521107E105B7}"/>
    <hyperlink ref="AP231" r:id="rId1013" xr:uid="{F36C1380-7BCE-4BD4-B9FE-C178B0051FC9}"/>
    <hyperlink ref="AP923" r:id="rId1014" xr:uid="{E5537AA5-67A8-4B7D-B5EB-ED60D2B6BC65}"/>
    <hyperlink ref="AP130" r:id="rId1015" xr:uid="{2ED652A4-938F-41F8-8EBE-B1E830547676}"/>
    <hyperlink ref="AP740" r:id="rId1016" xr:uid="{304D89D8-B5A6-47E1-AD2E-43147028BEFD}"/>
    <hyperlink ref="AP832" r:id="rId1017" xr:uid="{874DEECE-0011-4695-B09A-150CAF562B46}"/>
    <hyperlink ref="AP187" r:id="rId1018" xr:uid="{786549F6-5D42-4884-8720-09422FBB8172}"/>
    <hyperlink ref="AP309" r:id="rId1019" xr:uid="{665B7691-321E-4752-BEE1-DC879BD7DD5D}"/>
    <hyperlink ref="AP804" r:id="rId1020" xr:uid="{2C39AAC8-2503-4ACA-A941-FDB32255F4FD}"/>
    <hyperlink ref="AP60" r:id="rId1021" xr:uid="{E9E82F7F-BA26-45CC-B92E-40A7C0186F0C}"/>
    <hyperlink ref="AP576" r:id="rId1022" xr:uid="{CBD503AF-6409-452D-ADCB-A65CF9081EBB}"/>
    <hyperlink ref="AP704" r:id="rId1023" xr:uid="{B55694C3-EBCF-4183-AAA7-5213D64D9828}"/>
    <hyperlink ref="AP991" r:id="rId1024" xr:uid="{77BEA491-1F8D-4FB8-99C5-F03E507FDB29}"/>
    <hyperlink ref="AP338" r:id="rId1025" xr:uid="{5607B46F-8CC1-4E43-8A39-F55F905FB294}"/>
    <hyperlink ref="AP454" r:id="rId1026" xr:uid="{A6E1E3B8-2B34-43C6-AA59-2C2DF243495C}"/>
    <hyperlink ref="AP1030" r:id="rId1027" xr:uid="{1C6DB9F6-6BA9-44E1-981C-3D7AE042F3EF}"/>
    <hyperlink ref="AP120" r:id="rId1028" xr:uid="{CD93054B-9310-41A0-B9E3-C1CDDB2720BB}"/>
    <hyperlink ref="AP165" r:id="rId1029" xr:uid="{4EC22E93-B220-4BE9-A171-454D73DA09A9}"/>
    <hyperlink ref="AP798" r:id="rId1030" xr:uid="{AA47AB1F-1B90-47A4-9BC0-0B1B43DC2897}"/>
    <hyperlink ref="AP232" r:id="rId1031" xr:uid="{ABC75640-65FB-43FA-A0A4-A3A0A8A213D0}"/>
    <hyperlink ref="AP997" r:id="rId1032" xr:uid="{C933C322-90A4-4223-B968-43B727510E0D}"/>
    <hyperlink ref="AP63" r:id="rId1033" xr:uid="{4CA41385-765A-4328-A438-9B35420A1391}"/>
    <hyperlink ref="AP503" r:id="rId1034" xr:uid="{ABE6AD6C-421D-4332-9510-D07BA03C51D9}"/>
    <hyperlink ref="AP809" r:id="rId1035" xr:uid="{BC0FC92B-268B-4F1A-889F-A6F9FBA534D3}"/>
    <hyperlink ref="AP623" r:id="rId1036" xr:uid="{7A257ECB-E87A-4379-BB35-60B8A49BD2AA}"/>
    <hyperlink ref="AP941" r:id="rId1037" xr:uid="{A3B01AC9-8A31-4293-A753-34A1AEEF2917}"/>
    <hyperlink ref="AP247" r:id="rId1038" xr:uid="{2EA63F90-9130-4943-93EB-477D805C75E8}"/>
    <hyperlink ref="AP998" r:id="rId1039" xr:uid="{A15477D0-3AE0-411B-A8B1-34715337DF48}"/>
    <hyperlink ref="AP505" r:id="rId1040" xr:uid="{6710DAB0-3E56-47C8-B90D-E013138204AB}"/>
    <hyperlink ref="AP926" r:id="rId1041" xr:uid="{0297EDCE-D902-4FA3-9AC9-F33014DF9B50}"/>
    <hyperlink ref="AP450" r:id="rId1042" xr:uid="{2BB8DEC6-F81F-44F4-8491-02224FABE435}"/>
    <hyperlink ref="AP630" r:id="rId1043" xr:uid="{A6BA693C-99F0-428B-B024-3A7550945603}"/>
    <hyperlink ref="AP54" r:id="rId1044" xr:uid="{35A07B06-C385-4244-A638-F14B0A786C36}"/>
    <hyperlink ref="AP1027" r:id="rId1045" xr:uid="{B2FBB92F-1B71-42B3-BAB7-1FB8C5D88731}"/>
    <hyperlink ref="CL190" r:id="rId1046" xr:uid="{186B3C1E-70C0-4A1C-9BFF-98602175E45A}"/>
    <hyperlink ref="CL247" r:id="rId1047" xr:uid="{7AEE2AAF-4A07-4579-8463-78DEA7B5C0AA}"/>
    <hyperlink ref="CL503" r:id="rId1048" xr:uid="{D097627D-8E9F-4122-97C8-3007859C2E87}"/>
    <hyperlink ref="CL941" r:id="rId1049" xr:uid="{D7258DA8-40B5-4615-B64D-C1786BFC7D0E}"/>
    <hyperlink ref="CL998" r:id="rId1050" xr:uid="{4F548C4B-AAB1-4B86-B5D4-C3E132B3B7C8}"/>
    <hyperlink ref="CL899" r:id="rId1051" xr:uid="{1A416146-537C-4F5C-83EF-9C175452C957}"/>
    <hyperlink ref="CL333" r:id="rId1052" xr:uid="{30686703-B345-4092-9A7C-E429C866CC3E}"/>
    <hyperlink ref="CL54" r:id="rId1053" xr:uid="{1E5AE9AB-9E0E-40B1-98B2-A2C971A4A85F}"/>
    <hyperlink ref="CL926" r:id="rId1054" xr:uid="{B0F38555-8A0F-4BE6-87ED-7A0F009A0069}"/>
    <hyperlink ref="CL13" r:id="rId1055" xr:uid="{8ACB59EA-8B65-4D32-A5D3-7AEC8335CE39}"/>
    <hyperlink ref="AP731" r:id="rId1056" xr:uid="{91081490-3BCC-45E6-9E03-0186863883A8}"/>
    <hyperlink ref="AP186" r:id="rId1057" xr:uid="{0E1F53DB-382E-4F05-8BE9-0DEE0C83FD83}"/>
    <hyperlink ref="AP499" r:id="rId1058" xr:uid="{3A4285E6-03B2-485E-966F-BD2CFCBAC602}"/>
    <hyperlink ref="AP346" r:id="rId1059" xr:uid="{11745FC9-86D2-4315-8541-3659FCEC8FCA}"/>
    <hyperlink ref="AP733" r:id="rId1060" xr:uid="{2A87CB4E-2925-460D-87F9-8472D016C81F}"/>
    <hyperlink ref="AP476" r:id="rId1061" xr:uid="{4DE1AEA1-0467-482F-9D90-FCC62EDF9432}"/>
    <hyperlink ref="AP359" r:id="rId1062" xr:uid="{A1DBC495-5F6E-4FBA-93B5-AAD25892C2F1}"/>
    <hyperlink ref="AP656" r:id="rId1063" xr:uid="{3A9F8517-FA3F-45EF-BE94-8736875168A7}"/>
    <hyperlink ref="AP127" r:id="rId1064" xr:uid="{2760A73D-B4F2-48A8-B657-B06C60A0E210}"/>
    <hyperlink ref="CL510" r:id="rId1065" xr:uid="{B310C67C-A0A5-4823-B949-FEE4B7A16BF1}"/>
    <hyperlink ref="CL442" r:id="rId1066" xr:uid="{A4C591A0-411C-4436-A722-63931EF4D546}"/>
    <hyperlink ref="CL282" r:id="rId1067" xr:uid="{939170CB-6C8A-4A1A-9360-1321588CC069}"/>
    <hyperlink ref="CL630" r:id="rId1068" xr:uid="{C929B864-43CA-46C3-A27D-EEAE3AA25C6C}"/>
    <hyperlink ref="CL445" r:id="rId1069" xr:uid="{0288D5F6-24AA-45C9-ACEE-4210E9D34D7F}"/>
    <hyperlink ref="AP328" r:id="rId1070" xr:uid="{F9EC7347-CB47-414E-B7FD-BB8C31AE1D08}"/>
    <hyperlink ref="AP588" r:id="rId1071" xr:uid="{EB90B370-2AC7-4362-A4B4-1FBE8E8DD397}"/>
    <hyperlink ref="AP1021" r:id="rId1072" xr:uid="{51E2AE32-1D3D-48E0-8795-6E5668BF1019}"/>
    <hyperlink ref="AP992" r:id="rId1073" xr:uid="{866E9544-50FF-4B7D-B654-ECA0B0968C05}"/>
    <hyperlink ref="AP13" r:id="rId1074" xr:uid="{0F02F24B-D691-4204-9A46-C68264DD84DE}"/>
    <hyperlink ref="AP720" r:id="rId1075" xr:uid="{28C6D2A6-EACF-4460-A7D2-E58F8F8767DE}"/>
    <hyperlink ref="AP741" r:id="rId1076" xr:uid="{4572AFA6-0A05-413A-BB10-C1469A136D4E}"/>
    <hyperlink ref="AP911" r:id="rId1077" xr:uid="{5B34125C-6F42-4C3B-9690-61C28A53192B}"/>
    <hyperlink ref="AP240" r:id="rId1078" xr:uid="{698BCAF0-A7B9-4BDD-91B0-35590C291B79}"/>
    <hyperlink ref="AP185" r:id="rId1079" xr:uid="{506D464A-E05A-49AA-9343-E242C41E93A8}"/>
    <hyperlink ref="AP681" r:id="rId1080" xr:uid="{1D96185D-7318-438A-B011-99DF4F98755B}"/>
    <hyperlink ref="AP662" r:id="rId1081" xr:uid="{C28566D5-96B0-44F3-9C1F-92361D9A7398}"/>
    <hyperlink ref="AP711" r:id="rId1082" xr:uid="{E482D497-D074-4B45-9DF0-4415CF33B067}"/>
    <hyperlink ref="AP843" r:id="rId1083" xr:uid="{48799C85-4C03-4914-976F-20FF54F1D08B}"/>
    <hyperlink ref="AP852" r:id="rId1084" xr:uid="{024A258B-3042-4FF0-AB62-38F93CB5B712}"/>
    <hyperlink ref="AP943" r:id="rId1085" xr:uid="{584142A6-5927-40B4-AC12-76B0C1E220BD}"/>
    <hyperlink ref="AP883" r:id="rId1086" xr:uid="{C59B33C6-689A-4FCE-86B2-58A9F387B597}"/>
    <hyperlink ref="AP321" r:id="rId1087" xr:uid="{EC8B05A6-62ED-4290-A88D-B107CCE63016}"/>
    <hyperlink ref="AP410" r:id="rId1088" xr:uid="{356D5A11-A6FF-4F74-9D42-54440D1B4EEC}"/>
    <hyperlink ref="AP64" r:id="rId1089" xr:uid="{34B82991-C54D-4D24-8966-47B242F794F6}"/>
    <hyperlink ref="AP138" r:id="rId1090" xr:uid="{F65FAF98-3CAD-4EA8-9835-58ADF0E59F9F}"/>
    <hyperlink ref="AP330" r:id="rId1091" xr:uid="{AC2BAC8A-4BE6-44A0-A393-6BFEF11C7A5D}"/>
    <hyperlink ref="CL229" r:id="rId1092" xr:uid="{4882FEA7-78DE-4A55-B206-11DC26B0BE6D}"/>
    <hyperlink ref="CL230" r:id="rId1093" xr:uid="{E11B0372-3787-42B3-BA4C-A4DA610C7898}"/>
    <hyperlink ref="CL905" r:id="rId1094" xr:uid="{DADD4BD9-0544-4518-9820-F4010EAC939C}"/>
    <hyperlink ref="CL426" r:id="rId1095" xr:uid="{1F893BD2-DA86-4E79-9843-29622EC9D4C6}"/>
    <hyperlink ref="AP851" r:id="rId1096" xr:uid="{882D4BCD-996B-410F-9154-DAFD8B5B2CC2}"/>
    <hyperlink ref="AP72" r:id="rId1097" xr:uid="{44CE7CB2-96E8-41C3-AEAC-2A6D5E452608}"/>
    <hyperlink ref="AP112" r:id="rId1098" xr:uid="{FDA164DF-36E9-4E22-9CB7-01726F1597A2}"/>
    <hyperlink ref="AP436" r:id="rId1099" xr:uid="{47188FEA-4EA9-4281-9DD4-095C2A902D0B}"/>
    <hyperlink ref="AP166" r:id="rId1100" xr:uid="{B954D326-8F98-4E19-A73E-B096E2E75749}"/>
    <hyperlink ref="AP787" r:id="rId1101" xr:uid="{98660A1D-2698-4CAF-A13D-A41E7E246A49}"/>
    <hyperlink ref="AP435" r:id="rId1102" xr:uid="{153F5333-3247-4906-9AB9-A3CBA64C81D0}"/>
    <hyperlink ref="AP970" r:id="rId1103" xr:uid="{AEED8F94-77C8-4A76-8B47-B829B92BD6FF}"/>
    <hyperlink ref="AP608" r:id="rId1104" xr:uid="{B04431AE-A050-4E23-A95B-819FE8AD79E7}"/>
    <hyperlink ref="AP224" r:id="rId1105" xr:uid="{E6E1457D-CEDF-475D-B99E-CEEE4C70CEB8}"/>
    <hyperlink ref="AP685" r:id="rId1106" xr:uid="{E7184C04-888D-44B0-9FDA-F1F3F83CC2F6}"/>
    <hyperlink ref="AP637" r:id="rId1107" xr:uid="{ED1E35CF-BE10-4EDD-92B0-CB37D300CE37}"/>
    <hyperlink ref="AP823" r:id="rId1108" xr:uid="{E6BFF6B6-6A0E-460E-9D8F-23FE94621005}"/>
    <hyperlink ref="AP519" r:id="rId1109" xr:uid="{904AF2F6-55D9-4EB8-85A6-AD6DC5908847}"/>
    <hyperlink ref="AP155" r:id="rId1110" xr:uid="{FF2FAA23-D5A3-4141-B299-E00493B0670E}"/>
    <hyperlink ref="AP1014" r:id="rId1111" xr:uid="{8E6F6A98-A938-4B0C-AE05-01B9BC5502BC}"/>
    <hyperlink ref="AP766" r:id="rId1112" xr:uid="{CF65F139-3F7F-423A-8214-CBF1E77210FB}"/>
    <hyperlink ref="AP222" r:id="rId1113" xr:uid="{61F55C45-C02A-4078-A57B-A400FB1B523C}"/>
    <hyperlink ref="AP207" r:id="rId1114" xr:uid="{576DA89D-BF25-41CF-BE98-B78A24F40398}"/>
    <hyperlink ref="AP95" r:id="rId1115" xr:uid="{15EDDE08-9089-4906-98A5-92A2AB2B4E67}"/>
    <hyperlink ref="AP8" r:id="rId1116" xr:uid="{5F09A988-2324-4B98-A1AB-3C26C882D382}"/>
    <hyperlink ref="AP421" r:id="rId1117" xr:uid="{883DA483-070C-480F-811B-B6F17B93ED38}"/>
    <hyperlink ref="AP838" r:id="rId1118" xr:uid="{B1F469FF-25ED-4794-8A00-0A20BF068DB6}"/>
    <hyperlink ref="AP245" r:id="rId1119" xr:uid="{47ED78E3-0EB7-42A4-8B8D-D1FF03284526}"/>
    <hyperlink ref="AP1044" r:id="rId1120" xr:uid="{1CE886BE-3E94-4E52-8B83-63080B3ED70C}"/>
    <hyperlink ref="AP41" r:id="rId1121" xr:uid="{54EC1E5D-E387-4C5C-9EAB-0010A9F24B5A}"/>
    <hyperlink ref="AP340" r:id="rId1122" xr:uid="{48A16A8E-6F6B-4D54-B3CE-B915AF1B0E2E}"/>
    <hyperlink ref="AP39" r:id="rId1123" xr:uid="{5299F9D1-AF2C-4207-93DC-A4E939EEFEDC}"/>
    <hyperlink ref="AP154" r:id="rId1124" xr:uid="{B8764766-A965-435A-A96C-CF562A6FF62F}"/>
    <hyperlink ref="AP995" r:id="rId1125" xr:uid="{F5053F1C-58A6-4869-AB4B-946BEACBD128}"/>
    <hyperlink ref="AP501" r:id="rId1126" xr:uid="{5D871DF7-BDC9-44CB-9DC4-959AEE051805}"/>
    <hyperlink ref="AP651:AP654" r:id="rId1127" display="https://community.secop.gov.co/Public/Tendering/OpportunityDetail/Index?noticeUID=CO1.NTC.6784082&amp;isFromPublicArea=True&amp;isModal=False" xr:uid="{FD89DCC9-3A6E-47AB-8E2C-C9F7AE6AE734}"/>
    <hyperlink ref="AP662:AP665" r:id="rId1128" display="https://community.secop.gov.co/Public/Tendering/OpportunityDetail/Index?noticeUID=CO1.NTC.6784082&amp;isFromPublicArea=True&amp;isModal=False" xr:uid="{809DE4B2-BB9D-47A4-9899-E31D69295175}"/>
    <hyperlink ref="AP692:AP693" r:id="rId1129" display="https://community.secop.gov.co/Public/Tendering/OpportunityDetail/Index?noticeUID=CO1.NTC.6784082&amp;isFromPublicArea=True&amp;isModal=False" xr:uid="{52C70F2D-BD6A-4184-84B4-BC95DFE88250}"/>
    <hyperlink ref="AP707:AP710" r:id="rId1130" display="https://community.secop.gov.co/Public/Tendering/OpportunityDetail/Index?noticeUID=CO1.NTC.6784082&amp;isFromPublicArea=True&amp;isModal=False" xr:uid="{5B4D95CD-6200-4648-ADCD-431CD6251C34}"/>
    <hyperlink ref="AP238" r:id="rId1131" xr:uid="{BAB8497D-C1A7-4622-9B83-A13142F9AEC2}"/>
    <hyperlink ref="AP70" r:id="rId1132" xr:uid="{55128AFF-BB60-400F-82BB-EE729574FD78}"/>
    <hyperlink ref="AP702" r:id="rId1133" xr:uid="{360C0EE3-9289-48EE-92F9-4B631E072D12}"/>
    <hyperlink ref="AP1046" r:id="rId1134" xr:uid="{4451AAA7-A5AC-4BC0-B061-138E67888458}"/>
    <hyperlink ref="AP234" r:id="rId1135" xr:uid="{78F43C12-8C89-4AA6-A32F-7D76132E1FB8}"/>
    <hyperlink ref="AP349" r:id="rId1136" xr:uid="{D0186195-1984-4662-ADB8-48E713E4D50F}"/>
    <hyperlink ref="AP796" r:id="rId1137" xr:uid="{6C69B4D5-1D32-4A8C-AF76-4ADFE5933327}"/>
    <hyperlink ref="AP128" r:id="rId1138" xr:uid="{96982718-53B4-426F-9D40-9500F936A53C}"/>
    <hyperlink ref="AP193" r:id="rId1139" xr:uid="{FDEBC03D-7CB1-40EF-8628-42E2194D8DD2}"/>
    <hyperlink ref="AP375" r:id="rId1140" xr:uid="{A3D2ED5D-A698-47CB-A6EB-4604A30437D4}"/>
    <hyperlink ref="AP1048" r:id="rId1141" xr:uid="{E3D33EA0-E215-4D21-BD54-06045F242AF1}"/>
    <hyperlink ref="AP625" r:id="rId1142" xr:uid="{1EA6D7B2-1382-4EF1-9EBE-E72AFCF9FC50}"/>
    <hyperlink ref="AP874" r:id="rId1143" xr:uid="{85E132D6-E68B-4866-AAB4-8E1F890213A6}"/>
    <hyperlink ref="AP975" r:id="rId1144" xr:uid="{93BDC6BA-25EE-4CD9-8000-BC27AA26B136}"/>
    <hyperlink ref="AP132" r:id="rId1145" xr:uid="{B0F61F9D-3096-4AA9-B3D8-4C8ED6642D32}"/>
    <hyperlink ref="AP423" r:id="rId1146" xr:uid="{9D68DAA8-13BA-4C5B-9125-F4010832A8FC}"/>
    <hyperlink ref="AP513" r:id="rId1147" xr:uid="{A9DC59AE-148E-4327-835A-28F78F92C57F}"/>
    <hyperlink ref="AP169" r:id="rId1148" xr:uid="{1B06751D-BA28-48C9-8F29-C248A6C50E61}"/>
    <hyperlink ref="AP269" r:id="rId1149" xr:uid="{5452B907-D928-4464-A773-C8C1BBA731CC}"/>
    <hyperlink ref="AP849" r:id="rId1150" xr:uid="{8EB5FF5B-1D98-4C75-872B-7A76C2D82764}"/>
    <hyperlink ref="AP15" r:id="rId1151" xr:uid="{7F34C618-5920-4DC8-B5B3-881710270D68}"/>
    <hyperlink ref="AP254" r:id="rId1152" xr:uid="{E767044F-1D27-4BE7-BE70-7E6F96C8E31F}"/>
    <hyperlink ref="AP151" r:id="rId1153" xr:uid="{A78CCE2C-C4E4-4DF6-AFF8-A8EE759B2357}"/>
    <hyperlink ref="AP300" r:id="rId1154" xr:uid="{D90ADAB6-8430-4ED8-A905-A3E401E5A4E5}"/>
    <hyperlink ref="AP614" r:id="rId1155" xr:uid="{259E8563-A1E3-4197-ABF3-659807D682EE}"/>
    <hyperlink ref="AP448" r:id="rId1156" xr:uid="{914ABDB2-628E-41F0-8A12-56BAAA8ABE03}"/>
    <hyperlink ref="AP62" r:id="rId1157" xr:uid="{4538A038-CD7C-44E0-8D7E-69FEBFBE2697}"/>
    <hyperlink ref="AP736" r:id="rId1158" xr:uid="{8201B6A8-98B8-40D9-BC4D-E073FC3EC0E1}"/>
    <hyperlink ref="AP529" r:id="rId1159" xr:uid="{53B525F3-D772-46A2-A179-F2E63AB492EE}"/>
    <hyperlink ref="AP850" r:id="rId1160" xr:uid="{DF8DAAF2-62DF-49EE-874B-AAABFFA39785}"/>
    <hyperlink ref="AP815" r:id="rId1161" xr:uid="{6FB456D0-06AD-43B9-9152-718DB7DAF9E5}"/>
    <hyperlink ref="AP901" r:id="rId1162" xr:uid="{72E69F30-D29E-4BF2-87A6-AA80DB5F29D9}"/>
    <hyperlink ref="AP272" r:id="rId1163" xr:uid="{6C253F28-5846-4D8F-87E5-2E445E2CC60D}"/>
    <hyperlink ref="AP824" r:id="rId1164" xr:uid="{68420572-9BAE-4086-8CB8-07DBC36C2BDC}"/>
    <hyperlink ref="AP800" r:id="rId1165" xr:uid="{C437D7CA-0558-4B1F-B797-14968E062EF3}"/>
    <hyperlink ref="AP384" r:id="rId1166" xr:uid="{F62E084A-0A88-493B-A5F7-9FCA9C1849E1}"/>
    <hyperlink ref="AP920" r:id="rId1167" xr:uid="{C454A65F-D22C-4520-8621-DF2D907A1625}"/>
    <hyperlink ref="AP950" r:id="rId1168" xr:uid="{D68CFE30-E4AB-46A9-ADB3-2467D10B62B4}"/>
    <hyperlink ref="AP930" r:id="rId1169" xr:uid="{F06EF1FC-42A1-49F1-9D49-7849E05A86A9}"/>
    <hyperlink ref="AP342" r:id="rId1170" xr:uid="{59F6B956-6AD7-4BF1-B770-B613DF49CA82}"/>
    <hyperlink ref="AP548" r:id="rId1171" xr:uid="{F861DA78-D4D4-4F65-BF64-61F5771B1C71}"/>
    <hyperlink ref="AP164" r:id="rId1172" xr:uid="{189C5AC5-8D57-419C-9F59-2EC69A503C5F}"/>
    <hyperlink ref="AP540" r:id="rId1173" xr:uid="{B480AD68-B862-4205-B197-DF5826370609}"/>
    <hyperlink ref="AP542" r:id="rId1174" xr:uid="{25241440-677C-41CD-BA94-EDD9C424C5D8}"/>
    <hyperlink ref="AP880" r:id="rId1175" xr:uid="{0FB61D44-938B-4E9A-9D51-F71E1EA99D40}"/>
    <hyperlink ref="AP697" r:id="rId1176" xr:uid="{52E22FA7-F60F-4949-8184-BFA41FA84FF6}"/>
    <hyperlink ref="AP709" r:id="rId1177" xr:uid="{B6E6A9B8-22A5-4E19-8907-636F13F773B5}"/>
    <hyperlink ref="AP308" r:id="rId1178" xr:uid="{C47E7562-5511-4508-A3E4-DF02B79F3A89}"/>
    <hyperlink ref="AP757" r:id="rId1179" xr:uid="{2D9CA132-2A23-4503-BCEA-812C49A39907}"/>
    <hyperlink ref="AP699" r:id="rId1180" xr:uid="{C89B83B9-F31F-459C-A988-F8ED35D6065C}"/>
    <hyperlink ref="AP678" r:id="rId1181" xr:uid="{4CA43E29-5ACA-45C1-B3D8-B13255F3F090}"/>
    <hyperlink ref="AP470" r:id="rId1182" xr:uid="{FE15AF3E-8106-469E-8AFF-2A680638889E}"/>
    <hyperlink ref="AP763" r:id="rId1183" xr:uid="{759FDA05-0CB5-47A1-8047-F4E39EC8EEB3}"/>
    <hyperlink ref="AP502" r:id="rId1184" xr:uid="{AFEA4156-2250-4363-96F3-6B487ACA1FDE}"/>
    <hyperlink ref="AP494" r:id="rId1185" xr:uid="{1ADE1EDB-EACA-486D-B053-D0FB2EE76E85}"/>
    <hyperlink ref="AP937" r:id="rId1186" xr:uid="{BE84E2EB-C4BF-4452-B450-158C4D53EDE7}"/>
    <hyperlink ref="AP734" r:id="rId1187" xr:uid="{2A617B83-4F7B-4EDB-B70D-170CA0CDF0CE}"/>
    <hyperlink ref="AP887" r:id="rId1188" xr:uid="{D4CEEC8B-A604-458E-8B26-A9DE60B0E353}"/>
    <hyperlink ref="AP1036" r:id="rId1189" xr:uid="{B3A3434D-4794-45A1-B784-C63E86064F70}"/>
    <hyperlink ref="AP591" r:id="rId1190" xr:uid="{AB756135-2537-4B60-BA1C-3E95E08119C7}"/>
    <hyperlink ref="AP974" r:id="rId1191" xr:uid="{A9E9E839-2514-4EE7-8399-11B5BEAAF2B6}"/>
    <hyperlink ref="AP304" r:id="rId1192" xr:uid="{3DAA6297-D822-4A16-BCEB-E56F65658679}"/>
    <hyperlink ref="AP463" r:id="rId1193" xr:uid="{EB9A7C5D-9423-4799-9EB2-657FB2A62401}"/>
    <hyperlink ref="AP987" r:id="rId1194" xr:uid="{3DA018CC-3EB5-402F-ABB3-2156D3B11C45}"/>
    <hyperlink ref="AP772" r:id="rId1195" xr:uid="{FAA62F8C-159E-4572-A7F8-ED3D5B526ED7}"/>
    <hyperlink ref="AP457" r:id="rId1196" xr:uid="{17331B89-F99B-4C46-87B1-9251209D5CFF}"/>
    <hyperlink ref="AP553" r:id="rId1197" xr:uid="{9514D76F-92B8-49F7-ADDC-C5DFCCB5CCBD}"/>
    <hyperlink ref="AP893" r:id="rId1198" xr:uid="{BE172386-FB85-4F72-8208-998F4B26C909}"/>
    <hyperlink ref="AP580" r:id="rId1199" xr:uid="{6BE7440E-390A-4C6A-999E-223F458E82E1}"/>
    <hyperlink ref="AP743" r:id="rId1200" xr:uid="{CDC1EC7E-381C-4378-A27A-63CBB805C362}"/>
    <hyperlink ref="AP558" r:id="rId1201" xr:uid="{83D3689B-ADAF-4BA0-BC77-19555BE9026C}"/>
    <hyperlink ref="AP754" r:id="rId1202" xr:uid="{9678BEF8-5F01-400F-871F-479D992DC79B}"/>
    <hyperlink ref="AP569" r:id="rId1203" xr:uid="{EE083B5E-D4CF-4962-9419-AB59C66B4832}"/>
    <hyperlink ref="AP266" r:id="rId1204" xr:uid="{DB781305-D960-444F-BABD-3E9ECF5D33BA}"/>
    <hyperlink ref="AP1012" r:id="rId1205" xr:uid="{1838AD12-199E-4050-A9BB-BED7C3362909}"/>
    <hyperlink ref="AP526" r:id="rId1206" xr:uid="{11018FF6-5E97-4ECF-B17B-DEAC304D29C9}"/>
    <hyperlink ref="AP962" r:id="rId1207" xr:uid="{5D8332FE-2CE3-47FD-832A-5EFAB2A32C33}"/>
    <hyperlink ref="AP368" r:id="rId1208" xr:uid="{BC99740E-F607-46CC-A344-993A6CB4357E}"/>
    <hyperlink ref="AP560" r:id="rId1209" xr:uid="{47457353-FA7C-4975-8612-EDAAC890121B}"/>
    <hyperlink ref="AP836" r:id="rId1210" xr:uid="{5CEC7945-A6B3-42F0-8FDE-B8F5AE08A6E1}"/>
    <hyperlink ref="AP1000" r:id="rId1211" xr:uid="{3899401A-E281-4E18-AB4B-5990BA3F0012}"/>
    <hyperlink ref="AP31" r:id="rId1212" xr:uid="{D6D8AA6C-B85A-4110-8499-8751339CB35B}"/>
    <hyperlink ref="AP256" r:id="rId1213" xr:uid="{476583CE-50F3-4F4C-A6B4-D02EEB2F220F}"/>
    <hyperlink ref="AP751" r:id="rId1214" xr:uid="{695EB962-CCD3-4C58-8AFF-1B50DBCED6A6}"/>
    <hyperlink ref="AP486" r:id="rId1215" xr:uid="{A4AD23BC-A1B7-4328-8D87-D9371337F7A9}"/>
    <hyperlink ref="AP227" r:id="rId1216" xr:uid="{A45A27B2-9A85-4A80-B11F-F21B3D78F1C0}"/>
    <hyperlink ref="AP307" r:id="rId1217" xr:uid="{19B8C8FE-22D0-4E13-98B4-AF8A6A1A10FC}"/>
    <hyperlink ref="AP889" r:id="rId1218" xr:uid="{99B7105B-7EC2-42A2-8320-FE08AA12B3A8}"/>
    <hyperlink ref="AP277" r:id="rId1219" xr:uid="{93C3A8D6-484A-4CEC-B6E6-BFA334AC5030}"/>
    <hyperlink ref="AP471" r:id="rId1220" xr:uid="{5D34885C-82FA-4515-BE7A-F70648740450}"/>
    <hyperlink ref="AP563" r:id="rId1221" xr:uid="{B261EC43-BB9F-40E1-870C-2FF943BEA7B2}"/>
    <hyperlink ref="AP948" r:id="rId1222" xr:uid="{278474BF-A990-42C2-95A6-492712C8E3BB}"/>
    <hyperlink ref="AP74" r:id="rId1223" xr:uid="{2C974586-FC7D-4AC9-95CB-CF51947536E8}"/>
    <hyperlink ref="AP287" r:id="rId1224" xr:uid="{C9A3BB72-19F7-4CFF-8C8C-3D2BC1DAAF01}"/>
    <hyperlink ref="CL24" r:id="rId1225" xr:uid="{B04955D7-00A4-4755-92A2-D1137D6DCE5F}"/>
    <hyperlink ref="AP729" r:id="rId1226" xr:uid="{7D638DD7-56C9-4D4B-8652-43D2E8CA68B2}"/>
    <hyperlink ref="AP868" r:id="rId1227" xr:uid="{FE6C5E77-3849-4EAF-BEB0-689926313031}"/>
    <hyperlink ref="AP774" r:id="rId1228" xr:uid="{C027F7F7-E200-4EA1-8CE8-AF1F481F7231}"/>
    <hyperlink ref="AP762" r:id="rId1229" xr:uid="{5ECFB8A4-210C-43A0-931E-F3AE4BD2C717}"/>
    <hyperlink ref="AP907" r:id="rId1230" xr:uid="{940C3F99-601F-476F-97E6-EC237F615711}"/>
    <hyperlink ref="AP350" r:id="rId1231" xr:uid="{C69E6171-C8CC-466B-8F94-2D46FADBE6AE}"/>
    <hyperlink ref="AP144" r:id="rId1232" xr:uid="{0F97975C-FB77-4C4D-9331-9B95F0ADFFC4}"/>
    <hyperlink ref="AP371" r:id="rId1233" xr:uid="{2830F7D3-8F9D-450C-B3C3-C5D1FC1DA1D8}"/>
    <hyperlink ref="AP259" r:id="rId1234" xr:uid="{B71976DF-4C68-4F56-925B-A6F6E9E759CC}"/>
    <hyperlink ref="AP217" r:id="rId1235" xr:uid="{892F6EF3-A7C3-4242-A352-97AADF8C2404}"/>
    <hyperlink ref="AP936" r:id="rId1236" xr:uid="{110D147E-07E8-4D9F-B691-B45BE37EB279}"/>
    <hyperlink ref="AP102" r:id="rId1237" xr:uid="{0F596471-208C-4F05-9DF5-34B2F05EAF47}"/>
    <hyperlink ref="AP781" r:id="rId1238" xr:uid="{7DF9599C-0A70-400E-8A97-7D76298EB251}"/>
    <hyperlink ref="AP391" r:id="rId1239" xr:uid="{A49B8CE3-5E56-4EC8-8586-1E9F6DEE1815}"/>
    <hyperlink ref="AP344" r:id="rId1240" xr:uid="{4AFB73EE-1234-4639-9C07-59CC1B1B9DEE}"/>
    <hyperlink ref="AP332" r:id="rId1241" xr:uid="{08DFC3DE-FBB6-4671-B54E-1BD9E070B8DB}"/>
    <hyperlink ref="AP496" r:id="rId1242" xr:uid="{C68C1598-EC0E-4C15-B279-28D1F7AC6B12}"/>
    <hyperlink ref="AP606" r:id="rId1243" xr:uid="{64753885-59F5-4E66-97A6-BDD54A9DD407}"/>
    <hyperlink ref="AP640" r:id="rId1244" xr:uid="{688826A3-9182-4EE7-AC59-CAC837A89C86}"/>
    <hyperlink ref="AP659" r:id="rId1245" xr:uid="{0C7650AA-5E0F-4AAF-937C-70C35B5DA23A}"/>
    <hyperlink ref="AP663" r:id="rId1246" xr:uid="{42E483B6-0EB6-4757-B3A1-84CF611720ED}"/>
    <hyperlink ref="AP988" r:id="rId1247" xr:uid="{3A5E5C82-B7E8-4471-AF32-1B5BD699A30C}"/>
    <hyperlink ref="AP853" r:id="rId1248" xr:uid="{B70CAC62-D0B5-46C8-9777-6497E28B9C52}"/>
    <hyperlink ref="AP26" r:id="rId1249" xr:uid="{6B3FAE2B-E8B2-470C-9C4C-0D6F9299D16B}"/>
    <hyperlink ref="AP747" r:id="rId1250" xr:uid="{932FD26D-DCE0-4CA3-9FE6-13FBBA7401EA}"/>
    <hyperlink ref="AP397" r:id="rId1251" xr:uid="{725CF865-D894-4F05-B53A-CEB7BAB14B8D}"/>
    <hyperlink ref="AP967" r:id="rId1252" xr:uid="{7D8C4D8A-4FEE-4B55-9653-80A750C3D088}"/>
    <hyperlink ref="AP825" r:id="rId1253" xr:uid="{7237E125-2FA1-4B20-A672-148A1958D9D6}"/>
    <hyperlink ref="AP801" r:id="rId1254" xr:uid="{B4C606E9-AF9F-4FF9-96C2-BD706760BFE9}"/>
    <hyperlink ref="AP242" r:id="rId1255" xr:uid="{416A8624-FF44-4660-BAB7-F0AD78AB48A8}"/>
    <hyperlink ref="AP1024" r:id="rId1256" xr:uid="{EA0A81B6-3FAE-4001-920D-254E4677FC5E}"/>
    <hyperlink ref="AP653" r:id="rId1257" xr:uid="{9F96E915-2429-4FFF-A309-EE7FBC1A0D51}"/>
    <hyperlink ref="AP61" r:id="rId1258" xr:uid="{5CA92571-613F-4F91-BD95-3A46DD7B8FF9}"/>
    <hyperlink ref="AP896" r:id="rId1259" xr:uid="{C942C88C-B257-4F02-B19C-406452B30E14}"/>
    <hyperlink ref="AP840" r:id="rId1260" xr:uid="{6EAB1885-993D-4DC0-8DBC-3BD2F8A783EF}"/>
    <hyperlink ref="AP443" r:id="rId1261" xr:uid="{4B96231D-21D5-4173-B814-2850BECC1450}"/>
    <hyperlink ref="AP592" r:id="rId1262" xr:uid="{AA0EF951-E0F8-4A54-9689-5D46557D43DE}"/>
    <hyperlink ref="AP938" r:id="rId1263" xr:uid="{6B8AEF01-67BA-4517-BE8D-C34E8A14B2C4}"/>
    <hyperlink ref="AP230" r:id="rId1264" xr:uid="{E1CD5498-FDDF-4DA0-9AFA-D19E3429CF52}"/>
    <hyperlink ref="AP398" r:id="rId1265" xr:uid="{77D914D1-0048-43B1-94CE-85BF4C3B7C70}"/>
    <hyperlink ref="AP905" r:id="rId1266" xr:uid="{A352149C-7331-48D2-893B-7E75E75CE48A}"/>
    <hyperlink ref="AP543" r:id="rId1267" xr:uid="{6061F777-9D77-4B3E-BDE6-35E16321C809}"/>
    <hyperlink ref="AP55" r:id="rId1268" xr:uid="{E3292386-1CEF-414C-A382-48F62BCA10FF}"/>
    <hyperlink ref="AP426" r:id="rId1269" xr:uid="{0BEF5436-94F7-45F8-AAF0-67EC58D2BA5E}"/>
    <hyperlink ref="AP24" r:id="rId1270" xr:uid="{EE1DAF84-26C7-46C9-9860-7ADAF1FE1CCF}"/>
    <hyperlink ref="AP971" r:id="rId1271" xr:uid="{7D2CFB17-0F2C-4B25-AFDB-691435D969E3}"/>
    <hyperlink ref="AP81" r:id="rId1272" xr:uid="{68DAEDD2-3CE1-484A-9B4C-67BEC8E1E772}"/>
    <hyperlink ref="AP320" r:id="rId1273" xr:uid="{CAFE6F17-D306-41AD-AF4E-09C171995272}"/>
    <hyperlink ref="AP372" r:id="rId1274" xr:uid="{6DDC0579-493C-4F9C-BE83-5CCDF4DD1560}"/>
    <hyperlink ref="AP807" r:id="rId1275" xr:uid="{03FF1042-C154-43D4-BA04-858AA98AA104}"/>
    <hyperlink ref="AP150" r:id="rId1276" xr:uid="{34877EE1-0FC4-455B-9A62-511822827CB4}"/>
    <hyperlink ref="AP323" r:id="rId1277" xr:uid="{FB88F784-9A64-4813-A840-91C119758892}"/>
    <hyperlink ref="AP871" r:id="rId1278" xr:uid="{E1CFC81A-BE0A-4A03-A896-F611C425DEB6}"/>
    <hyperlink ref="AP326" r:id="rId1279" xr:uid="{1880ECB6-793F-4A6E-A3C6-8D3FF8FFBDA2}"/>
    <hyperlink ref="AP493" r:id="rId1280" xr:uid="{99A612D7-A53C-4B89-B776-AA726B049163}"/>
    <hyperlink ref="AP571" r:id="rId1281" xr:uid="{901389EA-D840-49BD-9BA7-AB27D4C32723}"/>
    <hyperlink ref="AP318" r:id="rId1282" xr:uid="{52DEB2F0-3900-439A-8643-66EFDB97D721}"/>
    <hyperlink ref="AP407" r:id="rId1283" xr:uid="{1EB87755-151A-42B4-86F5-72396D02AD8A}"/>
    <hyperlink ref="AP939" r:id="rId1284" xr:uid="{73BAED1C-D357-4CA6-8ADB-326DADE4ADBB}"/>
    <hyperlink ref="AP1018" r:id="rId1285" xr:uid="{0D1C86F0-E80D-4E6B-B26C-1F7102925C43}"/>
    <hyperlink ref="AP1025" r:id="rId1286" xr:uid="{44A5A582-EA52-4525-929B-135FF22DF063}"/>
    <hyperlink ref="AP244" r:id="rId1287" xr:uid="{4AA1F012-B60E-4A12-B5CD-E521DAB2A055}"/>
    <hyperlink ref="AP301" r:id="rId1288" xr:uid="{ECCB499B-B530-44E2-85CF-4D5BA6E84531}"/>
    <hyperlink ref="AP341" r:id="rId1289" xr:uid="{E4A68F91-BEB4-485B-90D3-A3FDC0E6A955}"/>
    <hyperlink ref="AP890" r:id="rId1290" xr:uid="{15788567-8069-49E3-BF29-A1FB955F55A5}"/>
    <hyperlink ref="AP535" r:id="rId1291" xr:uid="{1962AA96-59A3-4AE6-8F83-02FAAE2C2AB7}"/>
    <hyperlink ref="AP488" r:id="rId1292" xr:uid="{962C8F75-BAA4-4723-9FA8-777765EEDE42}"/>
    <hyperlink ref="AP399" r:id="rId1293" xr:uid="{16547D8D-554B-49C4-9F09-4BA72959D83E}"/>
    <hyperlink ref="AP20" r:id="rId1294" xr:uid="{E6BD0B65-F1D5-41F7-8CF7-531C710ADE29}"/>
    <hyperlink ref="AP173" r:id="rId1295" xr:uid="{155269E0-4F66-464D-A850-32F1E6119BCE}"/>
    <hyperlink ref="AP487" r:id="rId1296" xr:uid="{1E223669-2CA9-4F50-A8C0-CA14CD0C88C7}"/>
    <hyperlink ref="AP567" r:id="rId1297" xr:uid="{72043B8B-C2D4-49DF-80B2-110FCCF40EB6}"/>
    <hyperlink ref="AP552" r:id="rId1298" xr:uid="{D71E7EA4-A725-4A8B-B26A-2205009E9917}"/>
    <hyperlink ref="AP339" r:id="rId1299" xr:uid="{28A7D847-81D8-46BE-8C56-9CBEE8BA6E1D}"/>
    <hyperlink ref="AP965" r:id="rId1300" xr:uid="{1E59FC86-9C8E-4269-8FE0-61083EDE9EEC}"/>
    <hyperlink ref="AP506" r:id="rId1301" xr:uid="{962CC5F5-88A9-4B4A-BAD6-92ED135948A3}"/>
    <hyperlink ref="AP53" r:id="rId1302" xr:uid="{0958BB3E-BF64-402F-8194-22DB74B23BB9}"/>
    <hyperlink ref="AP1033" r:id="rId1303" xr:uid="{C52400D1-8CB3-4970-ACBF-65BCA56053A0}"/>
    <hyperlink ref="AP598" r:id="rId1304" xr:uid="{35788B7D-5EF8-44AB-B6E2-95A62A9336C4}"/>
    <hyperlink ref="AP124" r:id="rId1305" xr:uid="{01F51873-7927-4DD8-AECB-BB357D9F459E}"/>
    <hyperlink ref="AP405" r:id="rId1306" xr:uid="{A22D407A-7A0D-4187-B28C-887E04265ACE}"/>
    <hyperlink ref="AP1009" r:id="rId1307" xr:uid="{E8BA2528-C05A-4D9A-BB0B-9C3B179DEB63}"/>
    <hyperlink ref="AP964" r:id="rId1308" xr:uid="{B24414BA-0A9D-4A40-A248-88B35F3D5E8E}"/>
    <hyperlink ref="AP415" r:id="rId1309" xr:uid="{A8D5B354-3D73-468D-A6D3-305B3FAA7621}"/>
    <hyperlink ref="AP83" r:id="rId1310" xr:uid="{49F3897E-9939-4648-A047-8A5FF724B7AC}"/>
    <hyperlink ref="AP264" r:id="rId1311" xr:uid="{6D4A5ADA-B8C8-4C91-95B0-DC88257C654B}"/>
    <hyperlink ref="AP239" r:id="rId1312" xr:uid="{3078B815-6BE5-4DC9-9262-743DD776D138}"/>
    <hyperlink ref="AP676" r:id="rId1313" xr:uid="{F5C1FD30-00B9-4013-8137-86ECA53E2418}"/>
    <hyperlink ref="AP226" r:id="rId1314" xr:uid="{E6EAC1ED-82BF-42A0-97AF-1FB0EC71E2DE}"/>
    <hyperlink ref="AP1008" r:id="rId1315" xr:uid="{ED0E2BC4-F677-4E39-9E0D-A9BDECAE8E20}"/>
    <hyperlink ref="AP97" r:id="rId1316" xr:uid="{0F86B6C8-0626-4A6E-81D0-48387E4AE953}"/>
    <hyperlink ref="AP284" r:id="rId1317" xr:uid="{0932769C-2544-43C7-BB76-66A14106C92D}"/>
    <hyperlink ref="AP86" r:id="rId1318" xr:uid="{DE5471A7-34BF-4BE8-AB65-E6A3391FB1E6}"/>
    <hyperlink ref="AP696" r:id="rId1319" xr:uid="{A41CD5FE-ABD1-43FB-B6DE-E3231C298518}"/>
    <hyperlink ref="AP314" r:id="rId1320" xr:uid="{1108935E-E239-44B2-B8F6-FE5007C08E0A}"/>
    <hyperlink ref="AP220" r:id="rId1321" xr:uid="{74AAE2C6-0A19-40FB-AA7D-BB3F13CE85D9}"/>
    <hyperlink ref="AP36" r:id="rId1322" xr:uid="{DEF19359-34E8-4CF9-B751-4D5BA803FFB7}"/>
    <hyperlink ref="AP316" r:id="rId1323" xr:uid="{7D021936-60FE-4932-8D5A-6E26496284F5}"/>
    <hyperlink ref="AP599" r:id="rId1324" xr:uid="{EEC8EDF1-8DED-4109-9322-BBE73FC6A70D}"/>
    <hyperlink ref="AP356" r:id="rId1325" xr:uid="{8DC1A513-2D3F-4222-A6A6-4BC7DB8CEC2B}"/>
    <hyperlink ref="AP437" r:id="rId1326" xr:uid="{EA1724FA-3269-4D15-B70B-279FC57EA9B7}"/>
    <hyperlink ref="AP793" r:id="rId1327" xr:uid="{076638C5-E209-437D-9E1C-CDC0F308A613}"/>
    <hyperlink ref="AP903" r:id="rId1328" xr:uid="{2F92DC9C-6AB6-4D30-9457-FD7665E3B51E}"/>
    <hyperlink ref="AP993" r:id="rId1329" xr:uid="{3F498A96-DF66-48E7-BD89-F7F70C138570}"/>
    <hyperlink ref="AP395" r:id="rId1330" xr:uid="{D1530CD1-6777-4501-8F26-FF29310D5F4E}"/>
    <hyperlink ref="AP934" r:id="rId1331" xr:uid="{ADD2E5E2-840B-4D58-8A8E-0236018115A2}"/>
    <hyperlink ref="AP152" r:id="rId1332" xr:uid="{E015F7C9-3B0A-41B6-B8A2-8EC70FCB72A0}"/>
    <hyperlink ref="AP660" r:id="rId1333" xr:uid="{24FBF011-3905-487F-9128-9BF0563AE47E}"/>
    <hyperlink ref="AP376" r:id="rId1334" xr:uid="{0A0C20AB-4310-401F-AA1F-243961251A0D}"/>
    <hyperlink ref="AP178" r:id="rId1335" xr:uid="{F14697CA-AFA5-47AB-82B7-1CCFC3D17BC2}"/>
    <hyperlink ref="AP627" r:id="rId1336" xr:uid="{447B1C00-C478-4E26-8AF0-6A0C3243ECFD}"/>
    <hyperlink ref="AP491" r:id="rId1337" xr:uid="{64E3AF0C-2A98-4696-B021-80685568757C}"/>
    <hyperlink ref="AP388" r:id="rId1338" xr:uid="{ECD1445F-1A54-434F-9CCB-B379E43C3FF2}"/>
    <hyperlink ref="AP562" r:id="rId1339" xr:uid="{F5337DF5-8A1E-4E8A-B414-9BF61F1D404B}"/>
    <hyperlink ref="AP432" r:id="rId1340" xr:uid="{3E586311-E38F-4654-85FE-5B02B7F51E6D}"/>
    <hyperlink ref="AP714" r:id="rId1341" xr:uid="{8C37ACDB-4B4B-4500-9F75-2F80B589981B}"/>
    <hyperlink ref="AP643" r:id="rId1342" xr:uid="{AEE56510-8F39-4690-A894-39768906F553}"/>
    <hyperlink ref="AP895" r:id="rId1343" xr:uid="{2D780BFE-989A-4ED9-AD97-FAF8C3CD68E0}"/>
    <hyperlink ref="AP479" r:id="rId1344" xr:uid="{180F62A1-6586-406C-8685-0C1331B446D3}"/>
    <hyperlink ref="AP742" r:id="rId1345" xr:uid="{7F630E42-1B96-4CAA-A417-E107A9BB4A8E}"/>
    <hyperlink ref="AP925" r:id="rId1346" xr:uid="{5D7C9C8D-1FE7-41B5-A3FD-5CC504EA8120}"/>
    <hyperlink ref="AP582" r:id="rId1347" xr:uid="{840C2C9C-3327-44D8-8F11-0521AE51714E}"/>
    <hyperlink ref="AP172" r:id="rId1348" xr:uid="{465C6EE8-6159-43BC-9A4B-691377381E7E}"/>
    <hyperlink ref="AP724" r:id="rId1349" xr:uid="{0D902C85-6F68-4D77-A51F-B92B841E97A4}"/>
    <hyperlink ref="AP419" r:id="rId1350" xr:uid="{F3B948B9-DC05-4D70-8AE3-A36E17A3C6AE}"/>
    <hyperlink ref="AP776" r:id="rId1351" xr:uid="{D25FB55C-F908-413F-9235-D03F17098220}"/>
    <hyperlink ref="AP3" r:id="rId1352" xr:uid="{10D59733-0AE2-4993-A9DB-2EC4671E1923}"/>
    <hyperlink ref="AP684" r:id="rId1353" xr:uid="{BF39D576-7909-45F0-B90C-D9E051D555E2}"/>
    <hyperlink ref="AP68" r:id="rId1354" xr:uid="{E09481B4-7FEA-4EE6-AA5F-F16DCC3CF93C}"/>
    <hyperlink ref="AP289" r:id="rId1355" xr:uid="{89CAD08A-B64E-4BCF-B0E1-C77ACB483D58}"/>
    <hyperlink ref="AP881" r:id="rId1356" xr:uid="{15EFC5DE-B517-4266-BB0F-4176F2BDB293}"/>
    <hyperlink ref="AP765" r:id="rId1357" xr:uid="{028E324B-F3AA-493F-9E1B-AB17EA3ED2D3}"/>
    <hyperlink ref="AP23" r:id="rId1358" xr:uid="{4204F40F-4165-4FEB-8928-634AF05B49BC}"/>
    <hyperlink ref="AP990" r:id="rId1359" xr:uid="{E8E14B84-A5C4-4A49-8D2E-C8D760890AD0}"/>
    <hyperlink ref="AP514" r:id="rId1360" xr:uid="{CA77C652-EE40-44E5-9776-3350949151A2}"/>
    <hyperlink ref="AP705" r:id="rId1361" xr:uid="{5C68CBA5-60C1-42CD-AFED-B8F0D8AE757E}"/>
    <hyperlink ref="AP817" r:id="rId1362" xr:uid="{99645D78-8493-45C4-B2D5-D8CD428A7E11}"/>
    <hyperlink ref="AP279" r:id="rId1363" xr:uid="{62B046EB-BB56-4711-85F5-177FDAC3035F}"/>
    <hyperlink ref="AP406" r:id="rId1364" xr:uid="{A2B3588D-1060-4034-A3E9-A84AE657BCB6}"/>
    <hyperlink ref="AP385" r:id="rId1365" xr:uid="{FAF26976-7A0A-4B03-8A71-6BB5E30B40D4}"/>
    <hyperlink ref="AP361" r:id="rId1366" xr:uid="{4C40D233-1314-41FD-A227-CA0D9CA31D61}"/>
    <hyperlink ref="AP16" r:id="rId1367" xr:uid="{81EF6445-3B91-4D17-BA38-CBEE9C4C468B}"/>
    <hyperlink ref="AP181" r:id="rId1368" xr:uid="{34D6267A-942F-466C-A481-9EE29EDFC2AA}"/>
    <hyperlink ref="AP1031" r:id="rId1369" xr:uid="{FD968303-23A8-4FCE-A41A-A5882481A841}"/>
    <hyperlink ref="AP439" r:id="rId1370" xr:uid="{25ED5E37-A132-4DE3-8D16-423FF6D2C0A8}"/>
    <hyperlink ref="AP249" r:id="rId1371" xr:uid="{932CF310-58C9-4774-BE7C-E75A646B6277}"/>
    <hyperlink ref="AP700" r:id="rId1372" xr:uid="{5068F3CA-2212-4F1A-85AC-2B44714F73E8}"/>
    <hyperlink ref="AP900" r:id="rId1373" xr:uid="{E3CD2AC0-DEDD-4E1B-A5FC-02360732255B}"/>
    <hyperlink ref="AP10" r:id="rId1374" xr:uid="{918294FD-01F1-40C7-B547-CF3DFCA233FD}"/>
    <hyperlink ref="AP225" r:id="rId1375" xr:uid="{C904C3FB-8753-4CAF-B461-C010A9BE26BA}"/>
    <hyperlink ref="AP602" r:id="rId1376" xr:uid="{A41D4F08-B446-4857-9B48-62E67B04BD4C}"/>
    <hyperlink ref="AP305" r:id="rId1377" xr:uid="{DF2A41FF-8E91-40A5-9CF0-C852A4EF20C0}"/>
    <hyperlink ref="AP954" r:id="rId1378" xr:uid="{3D9936F0-3563-413E-9F50-050F35D4414F}"/>
    <hyperlink ref="AP133" r:id="rId1379" xr:uid="{5E68F2D7-C95B-404D-8CBB-9688E4A4FA5F}"/>
    <hyperlink ref="AP667" r:id="rId1380" xr:uid="{0CF9AF80-8221-4833-88CD-709958539CF9}"/>
    <hyperlink ref="AP944" r:id="rId1381" xr:uid="{A7DF8CA3-BB0A-461F-BD58-B36ECDE16F58}"/>
    <hyperlink ref="CL640" r:id="rId1382" xr:uid="{06EE923F-C3D3-4B07-9CE1-0E3CDD28AF2B}"/>
    <hyperlink ref="CL1003" r:id="rId1383" xr:uid="{1CBE1BC3-BA72-40A7-AD88-DE167EDE56B3}"/>
    <hyperlink ref="AP575" r:id="rId1384" xr:uid="{270CF749-63EF-4D96-8CA6-0E1855757ED3}"/>
    <hyperlink ref="AP51" r:id="rId1385" xr:uid="{572E409E-5161-4487-97F4-C4CF5F8C230A}"/>
    <hyperlink ref="AP121" r:id="rId1386" xr:uid="{9FDDFFBF-76A1-49E7-B924-6CD31FE570A6}"/>
    <hyperlink ref="AP427" r:id="rId1387" xr:uid="{B19594A8-472C-458C-B0EC-99C0DB040D70}"/>
    <hyperlink ref="AP725" r:id="rId1388" xr:uid="{27C4FBDF-8B0F-4CCB-A19F-DEAD80319AEF}"/>
    <hyperlink ref="AP738" r:id="rId1389" xr:uid="{6B9BBBD8-BC88-467E-A566-ED4F33F29662}"/>
    <hyperlink ref="AP158" r:id="rId1390" xr:uid="{B06EAD14-6221-465D-B3D8-A826ADB0569A}"/>
    <hyperlink ref="AP1015" r:id="rId1391" xr:uid="{0028F882-1C30-4037-9DDB-7DB6789778AF}"/>
    <hyperlink ref="AP866" r:id="rId1392" xr:uid="{6D9E2738-F0B6-4566-BA53-291C9D275683}"/>
    <hyperlink ref="AP142" r:id="rId1393" xr:uid="{5451A938-DAEB-408C-A0DB-BC53DE226190}"/>
    <hyperlink ref="AP845" r:id="rId1394" xr:uid="{73585AC8-0FA8-455C-B952-50553E41E0FC}"/>
    <hyperlink ref="AP315" r:id="rId1395" xr:uid="{0A5C276B-CE0A-4FC5-B54F-A80E1D26A578}"/>
    <hyperlink ref="AP126" r:id="rId1396" xr:uid="{5A4C2267-D910-495D-804C-8162A925FA89}"/>
    <hyperlink ref="AP932" r:id="rId1397" xr:uid="{401A13F4-6F75-411E-AD7C-A54009F58BFB}"/>
    <hyperlink ref="AP392" r:id="rId1398" xr:uid="{C0CB17C6-EA05-492C-AE94-96B0F97D8CEE}"/>
    <hyperlink ref="AP664" r:id="rId1399" xr:uid="{E0A14BDB-8F3B-4DE5-BE41-F40DE7BE0350}"/>
    <hyperlink ref="AP620" r:id="rId1400" xr:uid="{3E58C20B-D2E0-488B-ABF0-F4587471146E}"/>
    <hyperlink ref="AP610" r:id="rId1401" xr:uid="{9C719FC4-DCF9-41FE-B552-4AD1E7C86916}"/>
    <hyperlink ref="AP1006" r:id="rId1402" xr:uid="{628518A4-6C76-403A-AE7A-6E38FB6E4438}"/>
    <hyperlink ref="AP641" r:id="rId1403" xr:uid="{9B8CF59D-148E-438C-9F9D-7C6717A504D1}"/>
    <hyperlink ref="AP137" r:id="rId1404" xr:uid="{3D087C1A-5EAE-49A7-9316-7EBFDBCFA1DA}"/>
    <hyperlink ref="AP5" r:id="rId1405" xr:uid="{3458A11D-4197-4ECC-8D7E-CFB1CBAE58D4}"/>
    <hyperlink ref="AP877" r:id="rId1406" xr:uid="{5B6C6111-2D3C-4AE7-BBD8-0D9C12A353AA}"/>
    <hyperlink ref="AP673" r:id="rId1407" xr:uid="{6EFA1E61-B38D-4690-AEC1-0274322468AF}"/>
    <hyperlink ref="AP335" r:id="rId1408" xr:uid="{A66EC37C-98EF-4574-9B3C-AE92F3CFE95F}"/>
    <hyperlink ref="AP788" r:id="rId1409" xr:uid="{8B77D93D-89DA-4487-B0F6-53E156F75A2C}"/>
    <hyperlink ref="AP652" r:id="rId1410" xr:uid="{FFE9F2A3-93E1-4F5B-A10E-3E39E08116FA}"/>
    <hyperlink ref="AP536" r:id="rId1411" xr:uid="{33CB1EEE-A2C8-4BBF-AFCC-5554A9AD4B98}"/>
    <hyperlink ref="AP147" r:id="rId1412" xr:uid="{19DE8F8A-E45D-4C65-AACB-D5FB9BFF1C25}"/>
    <hyperlink ref="AP312" r:id="rId1413" xr:uid="{32009B51-682F-48C1-A49B-19661E7F66CD}"/>
    <hyperlink ref="AP550" r:id="rId1414" xr:uid="{E92A7252-AF3D-4797-977B-9D2E16931BCB}"/>
    <hyperlink ref="AP79" r:id="rId1415" xr:uid="{D7A1AF2C-2084-4E55-9A72-E1377B7B9CA2}"/>
    <hyperlink ref="AP687" r:id="rId1416" xr:uid="{4198D7B1-9EE4-4EBE-95F9-19B7EEA3D164}"/>
    <hyperlink ref="AP593" r:id="rId1417" xr:uid="{9F681B9F-9431-4683-93D1-E05BBC5DA4AD}"/>
    <hyperlink ref="AP918" r:id="rId1418" xr:uid="{C6E2DAD0-311C-43A8-9A16-ACEB3B5BF153}"/>
    <hyperlink ref="AP768" r:id="rId1419" xr:uid="{81DF2374-AF14-462C-B2BD-12FA5C7A11CF}"/>
    <hyperlink ref="AP953" r:id="rId1420" xr:uid="{C3A5B901-00FE-480E-A043-F55B948B71A3}"/>
    <hyperlink ref="AP775" r:id="rId1421" xr:uid="{C2DFBA93-0D02-4015-B221-F0402CFBA3B9}"/>
    <hyperlink ref="AP159" r:id="rId1422" xr:uid="{A7720BCB-1552-418F-BEE8-94C1A9783313}"/>
    <hyperlink ref="AP352" r:id="rId1423" xr:uid="{9F46077B-4169-4E8A-82F4-0FB654E2A275}"/>
    <hyperlink ref="AP507" r:id="rId1424" xr:uid="{A1D78D2B-4479-4DCD-A798-CD70D1FCAB7E}"/>
    <hyperlink ref="AP891" r:id="rId1425" xr:uid="{24C533A8-D578-41B0-A501-43E1BDAE34B9}"/>
    <hyperlink ref="AP1019" r:id="rId1426" xr:uid="{EA42366C-AB14-43CB-AE23-ED20145A169F}"/>
    <hyperlink ref="AP657" r:id="rId1427" xr:uid="{0452C3F5-61C5-4FD1-9FD3-18F46492AC8C}"/>
    <hyperlink ref="AP1011" r:id="rId1428" xr:uid="{49451CA6-18B3-4BC7-9462-09156081DF5D}"/>
    <hyperlink ref="AP461" r:id="rId1429" xr:uid="{84537B73-6B87-441A-90B8-63ABE4366C7D}"/>
    <hyperlink ref="AP40" r:id="rId1430" xr:uid="{964EF08E-4B0C-49B2-8D89-3EF0136F7848}"/>
    <hyperlink ref="AP616" r:id="rId1431" xr:uid="{9063853E-71D8-45F9-B111-CEA89ED3AB98}"/>
    <hyperlink ref="AP701" r:id="rId1432" xr:uid="{BDFB33F3-5D95-41A0-A0B7-1FB9F5CE4291}"/>
    <hyperlink ref="AP759" r:id="rId1433" xr:uid="{83D332BC-187F-43BB-93FF-5B4C2B3913DA}"/>
    <hyperlink ref="AP612" r:id="rId1434" xr:uid="{F867010A-E6DA-4ED5-A34D-9800D3331CB4}"/>
    <hyperlink ref="AP867" r:id="rId1435" xr:uid="{A52025E3-6BC7-4914-8AB1-359D6DA0CB73}"/>
    <hyperlink ref="AP855" r:id="rId1436" xr:uid="{1FBF1761-E794-43AE-AA58-45B6A1F695A2}"/>
    <hyperlink ref="AP666" r:id="rId1437" xr:uid="{8722FEFB-19D7-48BD-A5EB-C6C34AE628F0}"/>
    <hyperlink ref="AP722" r:id="rId1438" xr:uid="{C323D63B-2193-45F0-9D52-A3F2B6E8B6D1}"/>
    <hyperlink ref="AP100" r:id="rId1439" xr:uid="{43B8DA09-5ED7-4F24-A460-E563655631FD}"/>
    <hyperlink ref="AP878" r:id="rId1440" xr:uid="{09DE3E8D-018D-46AC-812D-E025EF1E1581}"/>
    <hyperlink ref="AP262" r:id="rId1441" xr:uid="{82764A8F-9BAB-4556-B771-31E7E8BF74CF}"/>
    <hyperlink ref="AP619" r:id="rId1442" xr:uid="{521ADCFC-2B97-4888-A38F-CF6BFF57F03A}"/>
    <hyperlink ref="AP464" r:id="rId1443" xr:uid="{F562203E-3838-4156-B7E0-BA3E2DAC52C4}"/>
    <hyperlink ref="AP146" r:id="rId1444" xr:uid="{893781D6-ED48-4D84-A76B-C47EFD522999}"/>
    <hyperlink ref="AP37" r:id="rId1445" xr:uid="{5CA29577-D522-4E43-8898-6A00A2CEB02C}"/>
    <hyperlink ref="AP477" r:id="rId1446" xr:uid="{C4D9D348-4DD9-47A7-B690-59038D4705CF}"/>
    <hyperlink ref="AP294" r:id="rId1447" xr:uid="{485E8AAA-6E7D-441A-A3BB-39A20AC479B6}"/>
    <hyperlink ref="AP75" r:id="rId1448" xr:uid="{3176766E-6440-4568-BBD9-F27CFC943756}"/>
    <hyperlink ref="AP628" r:id="rId1449" xr:uid="{6B9450A6-6B59-43F8-AD65-3A9A2750936A}"/>
    <hyperlink ref="AP682" r:id="rId1450" xr:uid="{9166C8B0-DDA0-4E32-8D97-CF5BA3E28B22}"/>
    <hyperlink ref="CL403" r:id="rId1451" xr:uid="{4BB6A94F-7A1D-415F-9413-2350C0BC3BB6}"/>
    <hyperlink ref="CL391" r:id="rId1452" xr:uid="{39EEBB1F-6021-48F5-913B-3C45956D6C50}"/>
    <hyperlink ref="CL540" r:id="rId1453" xr:uid="{3EAFB821-F93D-4A3D-9D7B-75A9DEA85FA7}"/>
    <hyperlink ref="CL344" r:id="rId1454" xr:uid="{5B178451-3F83-4EDA-8894-AF4524CD3E8F}"/>
    <hyperlink ref="CL569" r:id="rId1455" xr:uid="{DFC485BE-A04C-4827-9CBB-2803F923AE16}"/>
    <hyperlink ref="CL470" r:id="rId1456" xr:uid="{B47470F8-1680-4E3C-9220-052B2235E3A1}"/>
    <hyperlink ref="CL967" r:id="rId1457" xr:uid="{99518DC9-EAAE-4AA2-998F-D74EA40CF35E}"/>
    <hyperlink ref="CL806" r:id="rId1458" xr:uid="{949C3B57-C99F-4D1D-8074-84A8C3661FFD}"/>
    <hyperlink ref="CL807" r:id="rId1459" xr:uid="{2AC5B47B-F2EF-4D32-A517-968FC412165F}"/>
    <hyperlink ref="CL895" r:id="rId1460" xr:uid="{FC021852-55BA-4568-A15E-DFE6DD365655}"/>
    <hyperlink ref="AP236" r:id="rId1461" xr:uid="{53A88874-A341-4768-A969-0B59FA7CA4D5}"/>
    <hyperlink ref="AP445" r:id="rId1462" xr:uid="{55763423-CB99-4827-9E16-F35527E0D181}"/>
    <hyperlink ref="AP510" r:id="rId1463" xr:uid="{882BBDA6-11A2-4BCD-829C-B580946C9E50}"/>
    <hyperlink ref="AP670" r:id="rId1464" xr:uid="{1C659547-6460-4A2E-92D4-8F60A9B3F309}"/>
    <hyperlink ref="AP403" r:id="rId1465" xr:uid="{DB84E416-7269-4ADD-ADE4-40B435480766}"/>
    <hyperlink ref="AP755" r:id="rId1466" xr:uid="{2CF5A4E0-343C-4750-8BCF-8DEC13011C64}"/>
    <hyperlink ref="AP706" r:id="rId1467" xr:uid="{56AD7A3F-8D53-4DA9-9C4F-EC554DD67D00}"/>
    <hyperlink ref="AP730" r:id="rId1468" xr:uid="{5D1C96C7-6E23-4A25-A6E5-F65D9BE6F99C}"/>
    <hyperlink ref="AP302" r:id="rId1469" xr:uid="{6DFEDC90-1869-4FD3-BBE1-C0B7BCBA53CF}"/>
    <hyperlink ref="AP199" r:id="rId1470" xr:uid="{CEE02756-7427-4727-A461-91398E54748C}"/>
    <hyperlink ref="AP149" r:id="rId1471" xr:uid="{DC8E78DD-D4DA-44A5-8629-1D5687325155}"/>
    <hyperlink ref="AP744" r:id="rId1472" xr:uid="{4DA1BF34-967D-41D1-9A4A-18A4903D0905}"/>
    <hyperlink ref="AP977" r:id="rId1473" xr:uid="{D141DFA3-CBD0-4741-8B54-B7444B35E532}"/>
    <hyperlink ref="AP946" r:id="rId1474" xr:uid="{0945640C-A6BE-456E-B9FF-05A295BFBAB2}"/>
    <hyperlink ref="AP212" r:id="rId1475" xr:uid="{95DCAA55-E0FD-43A2-B517-764203CE02EC}"/>
    <hyperlink ref="AP530" r:id="rId1476" xr:uid="{EE621660-5248-484F-9ADA-07BBAC82DB07}"/>
    <hyperlink ref="AP182" r:id="rId1477" xr:uid="{34965718-B790-4D6F-8819-C1F3B33846E8}"/>
    <hyperlink ref="AP913" r:id="rId1478" xr:uid="{6452E3B2-A0FD-427F-9332-DB6430B7C5D4}"/>
    <hyperlink ref="AP145" r:id="rId1479" xr:uid="{43C48120-7BF6-4864-92F6-55292B795085}"/>
    <hyperlink ref="AP430" r:id="rId1480" xr:uid="{8FBE34E0-D207-4159-938B-2A57E105504A}"/>
    <hyperlink ref="AP813" r:id="rId1481" xr:uid="{307244E3-04A8-4BE9-A68B-89EA760F3539}"/>
    <hyperlink ref="AP174" r:id="rId1482" xr:uid="{E074EC89-74E2-409E-9018-C74BD8D62A13}"/>
    <hyperlink ref="AP1039" r:id="rId1483" xr:uid="{E7B36806-E8E4-40C6-9589-0BE1793BBC98}"/>
    <hyperlink ref="AP49" r:id="rId1484" xr:uid="{F2723A6D-0D48-48ED-8AB7-137F377A3B84}"/>
    <hyperlink ref="AP274" r:id="rId1485" xr:uid="{59DBFA8A-3185-4DC9-AFE5-199B0922DF11}"/>
    <hyperlink ref="AP243" r:id="rId1486" xr:uid="{27000AF7-4AAF-4906-838A-60E6F89DB356}"/>
    <hyperlink ref="AP460" r:id="rId1487" xr:uid="{E1F089C2-6311-4603-9445-02760B02E0CB}"/>
    <hyperlink ref="AP115" r:id="rId1488" xr:uid="{DB6D104F-E0A6-47B5-9D20-C9012FFAB1A6}"/>
    <hyperlink ref="AP947" r:id="rId1489" xr:uid="{D5F0BEE2-3E08-4426-89A0-2944ACEEED96}"/>
    <hyperlink ref="AP322" r:id="rId1490" xr:uid="{109D40AF-4CB7-4EC5-8270-8DD346C313E6}"/>
    <hyperlink ref="AP455" r:id="rId1491" xr:uid="{07F76987-05B1-47D7-A8C6-D313A7741D9A}"/>
    <hyperlink ref="AP497" r:id="rId1492" xr:uid="{8C1A2F64-BCB1-4343-B8AC-724AFDCBDAEE}"/>
    <hyperlink ref="AP33" r:id="rId1493" xr:uid="{A046B8C5-3673-43E0-9D9C-6592D47A4CCE}"/>
    <hyperlink ref="AP957" r:id="rId1494" xr:uid="{CED5B134-158D-4E6A-AF6E-A3BA2DC66B11}"/>
    <hyperlink ref="AP790" r:id="rId1495" xr:uid="{221D6E58-E570-4A08-8A91-C190A88CE260}"/>
    <hyperlink ref="AP830" r:id="rId1496" xr:uid="{B8C8EF61-1147-4B2C-B58C-6A12A8092FE3}"/>
    <hyperlink ref="AP674" r:id="rId1497" xr:uid="{65C0A626-9644-40F5-925D-26FA8E7382A0}"/>
    <hyperlink ref="AP785" r:id="rId1498" xr:uid="{5B36F6F5-55F7-48BA-867C-ADC69B79540A}"/>
    <hyperlink ref="AP125" r:id="rId1499" xr:uid="{6772BA24-E8B6-4A7C-99F1-A0E56303A111}"/>
    <hyperlink ref="AP789" r:id="rId1500" xr:uid="{A4FE5717-EF86-4EDF-826A-D50F54876827}"/>
    <hyperlink ref="AP715" r:id="rId1501" xr:uid="{9FF8E8FA-4BAA-454D-910A-D70936812401}"/>
    <hyperlink ref="AP979" r:id="rId1502" xr:uid="{C6F0A306-BB74-4333-B729-A95CF4593220}"/>
    <hyperlink ref="AP42" r:id="rId1503" xr:uid="{9B46E8E1-31A1-45AE-86A5-09A9E956EA84}"/>
    <hyperlink ref="AP831" r:id="rId1504" xr:uid="{09F159CD-7B82-4C94-9748-AEA845298989}"/>
    <hyperlink ref="AP922" r:id="rId1505" xr:uid="{A8D9C3C7-5A8E-40C5-A4D8-6FFB49B66D1B}"/>
    <hyperlink ref="AP498" r:id="rId1506" xr:uid="{6B4C37B3-AEB7-49D5-9D66-BC282EA071A5}"/>
    <hyperlink ref="AP195" r:id="rId1507" xr:uid="{B84AE25B-685F-4C54-A817-C1EB15C7628D}"/>
    <hyperlink ref="AP47" r:id="rId1508" xr:uid="{6D774E6B-BB31-4ABA-A1DB-42141AE14753}"/>
    <hyperlink ref="AP942" r:id="rId1509" xr:uid="{3C1A3471-BFF6-4B93-8352-AAA71D5FD1ED}"/>
    <hyperlink ref="AP984" r:id="rId1510" xr:uid="{AC817E5F-67C9-45F9-B60D-A884F7473A66}"/>
    <hyperlink ref="AP291" r:id="rId1511" xr:uid="{6012A705-E816-4AAF-A9F2-F4E195369D81}"/>
    <hyperlink ref="AP538" r:id="rId1512" xr:uid="{B8893479-B8F5-4A31-9F08-B88E4BD90258}"/>
    <hyperlink ref="CL920" r:id="rId1513" xr:uid="{C6E92349-BF4A-4CA7-9DD6-F717CB9CF468}"/>
    <hyperlink ref="CL530" r:id="rId1514" xr:uid="{0131D60A-B7CF-44A6-9F9F-32C36BD76D5D}"/>
    <hyperlink ref="CL199" r:id="rId1515" xr:uid="{C0A270F8-1C82-407D-8FD6-8879A4A7D446}"/>
    <hyperlink ref="CL913" r:id="rId1516" xr:uid="{57070EE5-9391-4D46-B1A6-F98E2C487B7B}"/>
    <hyperlink ref="CL145" r:id="rId1517" xr:uid="{8712C709-9AED-417F-9ED6-7417DBCC853E}"/>
    <hyperlink ref="CL174" r:id="rId1518" xr:uid="{E4C186A8-AA1A-43FF-8735-5D4518DB4BDD}"/>
    <hyperlink ref="CL1039" r:id="rId1519" xr:uid="{69A0CE6D-9A91-4D59-9C14-693B731BA33B}"/>
    <hyperlink ref="CL274" r:id="rId1520" xr:uid="{37DD185D-50CB-4B0D-B22F-87587F76E602}"/>
    <hyperlink ref="CL243" r:id="rId1521" xr:uid="{64A0D722-DC2B-49BF-A149-8BAD287E672B}"/>
    <hyperlink ref="CL460" r:id="rId1522" xr:uid="{0F53A65D-69BE-46BD-B456-8EF6ABC0C63D}"/>
    <hyperlink ref="CL961" r:id="rId1523" xr:uid="{1B2006F3-6279-4422-BA90-4A1D4E6F6C38}"/>
    <hyperlink ref="CL115" r:id="rId1524" xr:uid="{59A680E7-8970-4A78-A552-3D9A67066C6D}"/>
    <hyperlink ref="CL455" r:id="rId1525" xr:uid="{314E4E81-930D-42FF-BA80-79C1F5A4A234}"/>
    <hyperlink ref="CL322" r:id="rId1526" xr:uid="{E8103680-3D3F-4755-8C66-47DDAEB0446F}"/>
    <hyperlink ref="CL497" r:id="rId1527" xr:uid="{DCC7EA85-230C-4DA3-84F8-5975AF01AF62}"/>
    <hyperlink ref="CL33" r:id="rId1528" xr:uid="{163C0B1D-CCAB-46AE-B146-77020A346025}"/>
    <hyperlink ref="CL957" r:id="rId1529" xr:uid="{E085D660-D3D9-4F76-A323-498D2BB64C71}"/>
    <hyperlink ref="CL785" r:id="rId1530" xr:uid="{84C2C399-6BE7-4474-8965-A9B4A297BF92}"/>
    <hyperlink ref="AP357" r:id="rId1531" xr:uid="{7AE1FD9A-8C28-4639-8471-F97465E9E2F7}"/>
  </hyperlinks>
  <pageMargins left="0.7" right="0.7" top="0.75" bottom="0.75" header="0.3" footer="0.3"/>
  <legacyDrawing r:id="rId15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3C8A6-1478-44C0-9CF6-04DD4758D87C}">
  <sheetPr filterMode="1"/>
  <dimension ref="A1:AJ803"/>
  <sheetViews>
    <sheetView topLeftCell="P1" workbookViewId="0">
      <selection activeCell="AE794" sqref="AE794"/>
    </sheetView>
  </sheetViews>
  <sheetFormatPr defaultRowHeight="15"/>
  <cols>
    <col min="1" max="9" width="9.140625" style="434"/>
    <col min="10" max="10" width="16.140625" style="434" customWidth="1"/>
    <col min="11" max="12" width="9.140625" style="434"/>
    <col min="13" max="13" width="17.140625" style="434" customWidth="1"/>
    <col min="14" max="14" width="16.28515625" style="434" customWidth="1"/>
    <col min="15" max="26" width="9.140625" style="434"/>
    <col min="27" max="27" width="17.28515625" style="434" customWidth="1"/>
    <col min="28" max="16384" width="9.140625" style="434"/>
  </cols>
  <sheetData>
    <row r="1" spans="1:36" s="442" customFormat="1" ht="80.25">
      <c r="A1" s="435" t="s">
        <v>11924</v>
      </c>
      <c r="B1" s="435" t="s">
        <v>20</v>
      </c>
      <c r="C1" s="435" t="s">
        <v>11925</v>
      </c>
      <c r="D1" s="435" t="s">
        <v>11926</v>
      </c>
      <c r="E1" s="435" t="s">
        <v>27</v>
      </c>
      <c r="F1" s="435" t="s">
        <v>29</v>
      </c>
      <c r="G1" s="436" t="s">
        <v>23</v>
      </c>
      <c r="H1" s="436" t="s">
        <v>25</v>
      </c>
      <c r="I1" s="436" t="s">
        <v>26</v>
      </c>
      <c r="J1" s="437" t="s">
        <v>32</v>
      </c>
      <c r="K1" s="437" t="s">
        <v>11927</v>
      </c>
      <c r="L1" s="437" t="s">
        <v>11928</v>
      </c>
      <c r="M1" s="437" t="s">
        <v>35</v>
      </c>
      <c r="N1" s="437" t="s">
        <v>36</v>
      </c>
      <c r="O1" s="438" t="s">
        <v>11929</v>
      </c>
      <c r="P1" s="438" t="s">
        <v>11930</v>
      </c>
      <c r="Q1" s="438" t="s">
        <v>63</v>
      </c>
      <c r="R1" s="439" t="s">
        <v>37</v>
      </c>
      <c r="S1" s="439" t="s">
        <v>38</v>
      </c>
      <c r="T1" s="439" t="s">
        <v>39</v>
      </c>
      <c r="U1" s="439" t="s">
        <v>11931</v>
      </c>
      <c r="V1" s="439" t="s">
        <v>11932</v>
      </c>
      <c r="W1" s="439" t="s">
        <v>3802</v>
      </c>
      <c r="X1" s="439" t="s">
        <v>11933</v>
      </c>
      <c r="Y1" s="440" t="s">
        <v>3803</v>
      </c>
      <c r="Z1" s="439" t="s">
        <v>11934</v>
      </c>
      <c r="AA1" s="441" t="s">
        <v>11935</v>
      </c>
      <c r="AB1" s="439" t="s">
        <v>44</v>
      </c>
      <c r="AC1" s="439" t="s">
        <v>45</v>
      </c>
      <c r="AD1" s="439" t="s">
        <v>3805</v>
      </c>
      <c r="AE1" s="441" t="s">
        <v>3806</v>
      </c>
      <c r="AF1" s="440" t="s">
        <v>46</v>
      </c>
      <c r="AG1" s="439" t="s">
        <v>11936</v>
      </c>
      <c r="AH1" s="441" t="s">
        <v>3807</v>
      </c>
      <c r="AI1" s="439" t="s">
        <v>11937</v>
      </c>
      <c r="AJ1" s="440" t="s">
        <v>11938</v>
      </c>
    </row>
    <row r="2" spans="1:36" hidden="1">
      <c r="A2" s="443">
        <v>2025</v>
      </c>
      <c r="B2" s="443" t="s">
        <v>72</v>
      </c>
      <c r="C2" s="443" t="s">
        <v>11939</v>
      </c>
      <c r="D2" s="449" t="s">
        <v>11940</v>
      </c>
      <c r="E2" s="443" t="s">
        <v>11941</v>
      </c>
      <c r="F2" s="443" t="s">
        <v>11942</v>
      </c>
      <c r="G2" s="443" t="s">
        <v>74</v>
      </c>
      <c r="H2" s="443" t="s">
        <v>3860</v>
      </c>
      <c r="I2" s="443" t="s">
        <v>11943</v>
      </c>
      <c r="J2" s="444">
        <v>45776</v>
      </c>
      <c r="K2" s="443" t="s">
        <v>8</v>
      </c>
      <c r="L2" s="443" t="s">
        <v>11944</v>
      </c>
      <c r="M2" s="444">
        <v>45783</v>
      </c>
      <c r="N2" s="444">
        <v>46027</v>
      </c>
      <c r="O2" s="443" t="s">
        <v>11945</v>
      </c>
      <c r="P2" s="443" t="s">
        <v>11946</v>
      </c>
      <c r="Q2" s="443" t="s">
        <v>11947</v>
      </c>
      <c r="R2" s="443" t="s">
        <v>2536</v>
      </c>
      <c r="S2" s="443" t="s">
        <v>2536</v>
      </c>
      <c r="T2" s="443" t="s">
        <v>2536</v>
      </c>
      <c r="U2" s="443" t="s">
        <v>2536</v>
      </c>
      <c r="V2" s="443" t="s">
        <v>83</v>
      </c>
      <c r="W2" s="443" t="s">
        <v>2536</v>
      </c>
      <c r="X2" s="443" t="s">
        <v>2536</v>
      </c>
      <c r="Y2" s="443" t="s">
        <v>11944</v>
      </c>
      <c r="Z2" s="443">
        <v>240</v>
      </c>
      <c r="AA2" s="443" t="s">
        <v>2536</v>
      </c>
      <c r="AB2" s="443" t="s">
        <v>2536</v>
      </c>
      <c r="AC2" s="443" t="s">
        <v>2536</v>
      </c>
      <c r="AD2" s="446" t="s">
        <v>2536</v>
      </c>
      <c r="AE2" s="446" t="s">
        <v>2536</v>
      </c>
      <c r="AF2" s="544">
        <v>46027</v>
      </c>
      <c r="AG2" s="443" t="s">
        <v>11948</v>
      </c>
      <c r="AH2" s="443" t="s">
        <v>2536</v>
      </c>
      <c r="AI2" s="446" t="s">
        <v>11949</v>
      </c>
      <c r="AJ2" s="446" t="s">
        <v>11948</v>
      </c>
    </row>
    <row r="3" spans="1:36" hidden="1">
      <c r="A3" s="443">
        <v>2025</v>
      </c>
      <c r="B3" s="443" t="s">
        <v>72</v>
      </c>
      <c r="C3" s="443" t="s">
        <v>11939</v>
      </c>
      <c r="D3" s="449" t="s">
        <v>11950</v>
      </c>
      <c r="E3" s="443" t="s">
        <v>11951</v>
      </c>
      <c r="F3" s="443" t="s">
        <v>11952</v>
      </c>
      <c r="G3" s="443" t="s">
        <v>74</v>
      </c>
      <c r="H3" s="443" t="s">
        <v>3860</v>
      </c>
      <c r="I3" s="443" t="s">
        <v>11953</v>
      </c>
      <c r="J3" s="444">
        <v>45748</v>
      </c>
      <c r="K3" s="443" t="s">
        <v>8</v>
      </c>
      <c r="L3" s="443" t="s">
        <v>11944</v>
      </c>
      <c r="M3" s="444">
        <v>45758</v>
      </c>
      <c r="N3" s="444">
        <v>46001</v>
      </c>
      <c r="O3" s="443" t="s">
        <v>11954</v>
      </c>
      <c r="P3" s="443" t="s">
        <v>11955</v>
      </c>
      <c r="Q3" s="443" t="s">
        <v>4611</v>
      </c>
      <c r="R3" s="443" t="s">
        <v>2536</v>
      </c>
      <c r="S3" s="443" t="s">
        <v>2536</v>
      </c>
      <c r="T3" s="443" t="s">
        <v>2536</v>
      </c>
      <c r="U3" s="443" t="s">
        <v>2536</v>
      </c>
      <c r="V3" s="443" t="s">
        <v>83</v>
      </c>
      <c r="W3" s="443" t="s">
        <v>11956</v>
      </c>
      <c r="X3" s="443">
        <v>21</v>
      </c>
      <c r="Y3" s="443" t="s">
        <v>11957</v>
      </c>
      <c r="Z3" s="443">
        <v>261</v>
      </c>
      <c r="AA3" s="444">
        <v>45922</v>
      </c>
      <c r="AB3" s="443" t="s">
        <v>2536</v>
      </c>
      <c r="AC3" s="443" t="s">
        <v>2536</v>
      </c>
      <c r="AD3" s="443" t="s">
        <v>11958</v>
      </c>
      <c r="AE3" s="444">
        <v>45923</v>
      </c>
      <c r="AF3" s="445">
        <v>46022</v>
      </c>
      <c r="AG3" s="443" t="s">
        <v>11959</v>
      </c>
      <c r="AH3" s="444">
        <v>45923</v>
      </c>
      <c r="AI3" s="446" t="s">
        <v>11960</v>
      </c>
      <c r="AJ3" s="446" t="s">
        <v>11961</v>
      </c>
    </row>
    <row r="4" spans="1:36" hidden="1">
      <c r="A4" s="443">
        <v>2025</v>
      </c>
      <c r="B4" s="443" t="s">
        <v>72</v>
      </c>
      <c r="C4" s="443" t="s">
        <v>11939</v>
      </c>
      <c r="D4" s="449" t="s">
        <v>11962</v>
      </c>
      <c r="E4" s="443" t="s">
        <v>11963</v>
      </c>
      <c r="F4" s="443" t="s">
        <v>11964</v>
      </c>
      <c r="G4" s="443" t="s">
        <v>74</v>
      </c>
      <c r="H4" s="443" t="s">
        <v>3860</v>
      </c>
      <c r="I4" s="443" t="s">
        <v>11965</v>
      </c>
      <c r="J4" s="444">
        <v>45758</v>
      </c>
      <c r="K4" s="443" t="s">
        <v>8</v>
      </c>
      <c r="L4" s="443" t="s">
        <v>11944</v>
      </c>
      <c r="M4" s="444">
        <v>45768</v>
      </c>
      <c r="N4" s="444">
        <v>46011</v>
      </c>
      <c r="O4" s="443" t="s">
        <v>11945</v>
      </c>
      <c r="P4" s="443" t="s">
        <v>11966</v>
      </c>
      <c r="Q4" s="446" t="s">
        <v>4451</v>
      </c>
      <c r="R4" s="443" t="s">
        <v>2536</v>
      </c>
      <c r="S4" s="443" t="s">
        <v>2536</v>
      </c>
      <c r="T4" s="443" t="s">
        <v>2536</v>
      </c>
      <c r="U4" s="443" t="s">
        <v>2536</v>
      </c>
      <c r="V4" s="443" t="s">
        <v>83</v>
      </c>
      <c r="W4" s="443" t="s">
        <v>11967</v>
      </c>
      <c r="X4" s="443">
        <v>11</v>
      </c>
      <c r="Y4" s="443" t="s">
        <v>11968</v>
      </c>
      <c r="Z4" s="443">
        <v>251</v>
      </c>
      <c r="AA4" s="444">
        <v>45912</v>
      </c>
      <c r="AB4" s="443" t="s">
        <v>2536</v>
      </c>
      <c r="AC4" s="443" t="s">
        <v>2536</v>
      </c>
      <c r="AD4" s="443" t="s">
        <v>11958</v>
      </c>
      <c r="AE4" s="444">
        <v>45915</v>
      </c>
      <c r="AF4" s="445">
        <v>46022</v>
      </c>
      <c r="AG4" s="443" t="s">
        <v>11969</v>
      </c>
      <c r="AH4" s="444">
        <v>45915</v>
      </c>
      <c r="AI4" s="446" t="s">
        <v>11970</v>
      </c>
      <c r="AJ4" s="446" t="s">
        <v>11971</v>
      </c>
    </row>
    <row r="5" spans="1:36" hidden="1">
      <c r="A5" s="443">
        <v>2025</v>
      </c>
      <c r="B5" s="443" t="s">
        <v>72</v>
      </c>
      <c r="C5" s="443" t="s">
        <v>11939</v>
      </c>
      <c r="D5" s="449" t="s">
        <v>11972</v>
      </c>
      <c r="E5" s="443" t="s">
        <v>11973</v>
      </c>
      <c r="F5" s="443" t="s">
        <v>11974</v>
      </c>
      <c r="G5" s="443" t="s">
        <v>74</v>
      </c>
      <c r="H5" s="443" t="s">
        <v>3860</v>
      </c>
      <c r="I5" s="443" t="s">
        <v>11975</v>
      </c>
      <c r="J5" s="444">
        <v>45723</v>
      </c>
      <c r="K5" s="443" t="s">
        <v>7</v>
      </c>
      <c r="L5" s="443" t="s">
        <v>11944</v>
      </c>
      <c r="M5" s="444">
        <v>45733</v>
      </c>
      <c r="N5" s="444">
        <v>45977</v>
      </c>
      <c r="O5" s="443" t="s">
        <v>11976</v>
      </c>
      <c r="P5" s="443" t="s">
        <v>11977</v>
      </c>
      <c r="Q5" s="446" t="s">
        <v>11978</v>
      </c>
      <c r="R5" s="443" t="s">
        <v>2536</v>
      </c>
      <c r="S5" s="443" t="s">
        <v>2536</v>
      </c>
      <c r="T5" s="443" t="s">
        <v>2536</v>
      </c>
      <c r="U5" s="443" t="s">
        <v>2536</v>
      </c>
      <c r="V5" s="443" t="s">
        <v>83</v>
      </c>
      <c r="W5" s="454" t="s">
        <v>6479</v>
      </c>
      <c r="X5" s="443">
        <v>45</v>
      </c>
      <c r="Y5" s="443" t="s">
        <v>11979</v>
      </c>
      <c r="Z5" s="443">
        <v>285</v>
      </c>
      <c r="AA5" s="444">
        <v>45908</v>
      </c>
      <c r="AB5" s="443" t="s">
        <v>2536</v>
      </c>
      <c r="AC5" s="443" t="s">
        <v>2536</v>
      </c>
      <c r="AD5" s="443" t="s">
        <v>11958</v>
      </c>
      <c r="AE5" s="444">
        <v>45911</v>
      </c>
      <c r="AF5" s="445">
        <v>46022</v>
      </c>
      <c r="AG5" s="446" t="s">
        <v>11980</v>
      </c>
      <c r="AH5" s="444">
        <v>45911</v>
      </c>
      <c r="AI5" s="446" t="s">
        <v>11981</v>
      </c>
      <c r="AJ5" s="446" t="s">
        <v>11982</v>
      </c>
    </row>
    <row r="6" spans="1:36" hidden="1">
      <c r="A6" s="443">
        <v>2025</v>
      </c>
      <c r="B6" s="443" t="s">
        <v>72</v>
      </c>
      <c r="C6" s="443" t="s">
        <v>11939</v>
      </c>
      <c r="D6" s="449" t="s">
        <v>11972</v>
      </c>
      <c r="E6" s="443" t="s">
        <v>11983</v>
      </c>
      <c r="F6" s="443" t="s">
        <v>11984</v>
      </c>
      <c r="G6" s="443" t="s">
        <v>74</v>
      </c>
      <c r="H6" s="443" t="s">
        <v>3860</v>
      </c>
      <c r="I6" s="443" t="s">
        <v>11975</v>
      </c>
      <c r="J6" s="444">
        <v>45734</v>
      </c>
      <c r="K6" s="443" t="s">
        <v>7</v>
      </c>
      <c r="L6" s="443" t="s">
        <v>11944</v>
      </c>
      <c r="M6" s="444">
        <v>45737</v>
      </c>
      <c r="N6" s="444">
        <v>45981</v>
      </c>
      <c r="O6" s="443" t="s">
        <v>11976</v>
      </c>
      <c r="P6" s="443" t="s">
        <v>11977</v>
      </c>
      <c r="Q6" s="446" t="s">
        <v>11985</v>
      </c>
      <c r="R6" s="443" t="s">
        <v>2536</v>
      </c>
      <c r="S6" s="443" t="s">
        <v>2536</v>
      </c>
      <c r="T6" s="443" t="s">
        <v>2536</v>
      </c>
      <c r="U6" s="443" t="s">
        <v>2536</v>
      </c>
      <c r="V6" s="443" t="s">
        <v>83</v>
      </c>
      <c r="W6" s="454" t="s">
        <v>11986</v>
      </c>
      <c r="X6" s="443">
        <v>41</v>
      </c>
      <c r="Y6" s="443" t="s">
        <v>11987</v>
      </c>
      <c r="Z6" s="443">
        <v>281</v>
      </c>
      <c r="AA6" s="444">
        <v>45910</v>
      </c>
      <c r="AB6" s="443" t="s">
        <v>2536</v>
      </c>
      <c r="AC6" s="443" t="s">
        <v>2536</v>
      </c>
      <c r="AD6" s="443" t="s">
        <v>11958</v>
      </c>
      <c r="AE6" s="444">
        <v>45917</v>
      </c>
      <c r="AF6" s="445">
        <v>46022</v>
      </c>
      <c r="AG6" s="446" t="s">
        <v>11980</v>
      </c>
      <c r="AH6" s="444">
        <v>45917</v>
      </c>
      <c r="AI6" s="446" t="s">
        <v>11988</v>
      </c>
      <c r="AJ6" s="446" t="s">
        <v>11989</v>
      </c>
    </row>
    <row r="7" spans="1:36" hidden="1">
      <c r="A7" s="443">
        <v>2025</v>
      </c>
      <c r="B7" s="443" t="s">
        <v>72</v>
      </c>
      <c r="C7" s="443" t="s">
        <v>11939</v>
      </c>
      <c r="D7" s="449" t="s">
        <v>11972</v>
      </c>
      <c r="E7" s="443" t="s">
        <v>11990</v>
      </c>
      <c r="F7" s="443" t="s">
        <v>11991</v>
      </c>
      <c r="G7" s="443" t="s">
        <v>74</v>
      </c>
      <c r="H7" s="443" t="s">
        <v>3860</v>
      </c>
      <c r="I7" s="443" t="s">
        <v>11975</v>
      </c>
      <c r="J7" s="444">
        <v>45734</v>
      </c>
      <c r="K7" s="443" t="s">
        <v>7</v>
      </c>
      <c r="L7" s="443" t="s">
        <v>11944</v>
      </c>
      <c r="M7" s="444">
        <v>45737</v>
      </c>
      <c r="N7" s="444">
        <v>45981</v>
      </c>
      <c r="O7" s="443" t="s">
        <v>11976</v>
      </c>
      <c r="P7" s="443" t="s">
        <v>11977</v>
      </c>
      <c r="Q7" s="446" t="s">
        <v>11985</v>
      </c>
      <c r="R7" s="443" t="s">
        <v>2536</v>
      </c>
      <c r="S7" s="443" t="s">
        <v>2536</v>
      </c>
      <c r="T7" s="443" t="s">
        <v>2536</v>
      </c>
      <c r="U7" s="443" t="s">
        <v>2536</v>
      </c>
      <c r="V7" s="443" t="s">
        <v>83</v>
      </c>
      <c r="W7" s="443" t="s">
        <v>11986</v>
      </c>
      <c r="X7" s="443">
        <v>41</v>
      </c>
      <c r="Y7" s="443" t="s">
        <v>11987</v>
      </c>
      <c r="Z7" s="443">
        <v>281</v>
      </c>
      <c r="AA7" s="444">
        <v>45936</v>
      </c>
      <c r="AB7" s="443" t="s">
        <v>2536</v>
      </c>
      <c r="AC7" s="443" t="s">
        <v>2536</v>
      </c>
      <c r="AD7" s="443" t="s">
        <v>11958</v>
      </c>
      <c r="AE7" s="444">
        <v>45937</v>
      </c>
      <c r="AF7" s="444">
        <v>46022</v>
      </c>
      <c r="AG7" s="446" t="s">
        <v>11980</v>
      </c>
      <c r="AH7" s="444">
        <v>45937</v>
      </c>
      <c r="AI7" s="446" t="s">
        <v>11988</v>
      </c>
      <c r="AJ7" s="446" t="s">
        <v>11989</v>
      </c>
    </row>
    <row r="8" spans="1:36" hidden="1">
      <c r="A8" s="443">
        <v>2025</v>
      </c>
      <c r="B8" s="443" t="s">
        <v>72</v>
      </c>
      <c r="C8" s="443" t="s">
        <v>11939</v>
      </c>
      <c r="D8" s="449" t="s">
        <v>11972</v>
      </c>
      <c r="E8" s="443" t="s">
        <v>11992</v>
      </c>
      <c r="F8" s="443" t="s">
        <v>11993</v>
      </c>
      <c r="G8" s="443" t="s">
        <v>74</v>
      </c>
      <c r="H8" s="443" t="s">
        <v>3860</v>
      </c>
      <c r="I8" s="443" t="s">
        <v>11975</v>
      </c>
      <c r="J8" s="444">
        <v>45734</v>
      </c>
      <c r="K8" s="443" t="s">
        <v>7</v>
      </c>
      <c r="L8" s="443" t="s">
        <v>11944</v>
      </c>
      <c r="M8" s="444">
        <v>45742</v>
      </c>
      <c r="N8" s="444">
        <v>45986</v>
      </c>
      <c r="O8" s="443" t="s">
        <v>11976</v>
      </c>
      <c r="P8" s="443" t="s">
        <v>11977</v>
      </c>
      <c r="Q8" s="446" t="s">
        <v>11994</v>
      </c>
      <c r="R8" s="443" t="s">
        <v>2536</v>
      </c>
      <c r="S8" s="443" t="s">
        <v>2536</v>
      </c>
      <c r="T8" s="443" t="s">
        <v>2536</v>
      </c>
      <c r="U8" s="443" t="s">
        <v>2536</v>
      </c>
      <c r="V8" s="443" t="s">
        <v>83</v>
      </c>
      <c r="W8" s="443" t="s">
        <v>11995</v>
      </c>
      <c r="X8" s="443">
        <v>36</v>
      </c>
      <c r="Y8" s="443" t="s">
        <v>11996</v>
      </c>
      <c r="Z8" s="443">
        <v>276</v>
      </c>
      <c r="AA8" s="444">
        <v>45910</v>
      </c>
      <c r="AB8" s="443" t="s">
        <v>2536</v>
      </c>
      <c r="AC8" s="443" t="s">
        <v>2536</v>
      </c>
      <c r="AD8" s="443" t="s">
        <v>11958</v>
      </c>
      <c r="AE8" s="444">
        <v>45911</v>
      </c>
      <c r="AF8" s="445">
        <v>46022</v>
      </c>
      <c r="AG8" s="446" t="s">
        <v>11980</v>
      </c>
      <c r="AH8" s="444">
        <v>45911</v>
      </c>
      <c r="AI8" s="446" t="s">
        <v>11997</v>
      </c>
      <c r="AJ8" s="446" t="s">
        <v>11998</v>
      </c>
    </row>
    <row r="9" spans="1:36" hidden="1">
      <c r="A9" s="443">
        <v>2025</v>
      </c>
      <c r="B9" s="443" t="s">
        <v>72</v>
      </c>
      <c r="C9" s="443" t="s">
        <v>11939</v>
      </c>
      <c r="D9" s="449" t="s">
        <v>11972</v>
      </c>
      <c r="E9" s="443" t="s">
        <v>11999</v>
      </c>
      <c r="F9" s="443" t="s">
        <v>12000</v>
      </c>
      <c r="G9" s="443" t="s">
        <v>74</v>
      </c>
      <c r="H9" s="443" t="s">
        <v>3860</v>
      </c>
      <c r="I9" s="443" t="s">
        <v>11975</v>
      </c>
      <c r="J9" s="444">
        <v>45733</v>
      </c>
      <c r="K9" s="443" t="s">
        <v>7</v>
      </c>
      <c r="L9" s="443" t="s">
        <v>11944</v>
      </c>
      <c r="M9" s="444">
        <v>45737</v>
      </c>
      <c r="N9" s="444">
        <v>45981</v>
      </c>
      <c r="O9" s="443" t="s">
        <v>11976</v>
      </c>
      <c r="P9" s="443" t="s">
        <v>11977</v>
      </c>
      <c r="Q9" s="446" t="s">
        <v>11985</v>
      </c>
      <c r="R9" s="443" t="s">
        <v>2536</v>
      </c>
      <c r="S9" s="443" t="s">
        <v>2536</v>
      </c>
      <c r="T9" s="443" t="s">
        <v>2536</v>
      </c>
      <c r="U9" s="443" t="s">
        <v>2536</v>
      </c>
      <c r="V9" s="443" t="s">
        <v>83</v>
      </c>
      <c r="W9" s="454" t="s">
        <v>11986</v>
      </c>
      <c r="X9" s="443">
        <v>41</v>
      </c>
      <c r="Y9" s="443" t="s">
        <v>11987</v>
      </c>
      <c r="Z9" s="443">
        <v>281</v>
      </c>
      <c r="AA9" s="444">
        <v>45910</v>
      </c>
      <c r="AB9" s="443" t="s">
        <v>2536</v>
      </c>
      <c r="AC9" s="443" t="s">
        <v>2536</v>
      </c>
      <c r="AD9" s="443" t="s">
        <v>11958</v>
      </c>
      <c r="AE9" s="444">
        <v>45915</v>
      </c>
      <c r="AF9" s="445">
        <v>46022</v>
      </c>
      <c r="AG9" s="446" t="s">
        <v>11980</v>
      </c>
      <c r="AH9" s="444">
        <v>45915</v>
      </c>
      <c r="AI9" s="446" t="s">
        <v>11988</v>
      </c>
      <c r="AJ9" s="446" t="s">
        <v>11989</v>
      </c>
    </row>
    <row r="10" spans="1:36" hidden="1">
      <c r="A10" s="443">
        <v>2025</v>
      </c>
      <c r="B10" s="443" t="s">
        <v>72</v>
      </c>
      <c r="C10" s="443" t="s">
        <v>11939</v>
      </c>
      <c r="D10" s="449" t="s">
        <v>11972</v>
      </c>
      <c r="E10" s="443" t="s">
        <v>12001</v>
      </c>
      <c r="F10" s="443" t="s">
        <v>12002</v>
      </c>
      <c r="G10" s="443" t="s">
        <v>74</v>
      </c>
      <c r="H10" s="443" t="s">
        <v>3860</v>
      </c>
      <c r="I10" s="443" t="s">
        <v>11975</v>
      </c>
      <c r="J10" s="444">
        <v>45733</v>
      </c>
      <c r="K10" s="443" t="s">
        <v>7</v>
      </c>
      <c r="L10" s="443" t="s">
        <v>11944</v>
      </c>
      <c r="M10" s="444">
        <v>45737</v>
      </c>
      <c r="N10" s="444">
        <v>45981</v>
      </c>
      <c r="O10" s="443" t="s">
        <v>11976</v>
      </c>
      <c r="P10" s="443" t="s">
        <v>11977</v>
      </c>
      <c r="Q10" s="446" t="s">
        <v>11985</v>
      </c>
      <c r="R10" s="443" t="s">
        <v>2536</v>
      </c>
      <c r="S10" s="443" t="s">
        <v>2536</v>
      </c>
      <c r="T10" s="443" t="s">
        <v>2536</v>
      </c>
      <c r="U10" s="443" t="s">
        <v>2536</v>
      </c>
      <c r="V10" s="443" t="s">
        <v>83</v>
      </c>
      <c r="W10" s="454" t="s">
        <v>11986</v>
      </c>
      <c r="X10" s="443">
        <v>41</v>
      </c>
      <c r="Y10" s="443" t="s">
        <v>11987</v>
      </c>
      <c r="Z10" s="443">
        <v>281</v>
      </c>
      <c r="AA10" s="444">
        <v>45910</v>
      </c>
      <c r="AB10" s="443" t="s">
        <v>2536</v>
      </c>
      <c r="AC10" s="443" t="s">
        <v>2536</v>
      </c>
      <c r="AD10" s="443" t="s">
        <v>11958</v>
      </c>
      <c r="AE10" s="444">
        <v>45915</v>
      </c>
      <c r="AF10" s="445">
        <v>46022</v>
      </c>
      <c r="AG10" s="446" t="s">
        <v>11980</v>
      </c>
      <c r="AH10" s="444">
        <v>45915</v>
      </c>
      <c r="AI10" s="446" t="s">
        <v>11988</v>
      </c>
      <c r="AJ10" s="446" t="s">
        <v>11989</v>
      </c>
    </row>
    <row r="11" spans="1:36" hidden="1">
      <c r="A11" s="454">
        <v>2025</v>
      </c>
      <c r="B11" s="454" t="s">
        <v>72</v>
      </c>
      <c r="C11" s="454" t="s">
        <v>11939</v>
      </c>
      <c r="D11" s="454" t="s">
        <v>12003</v>
      </c>
      <c r="E11" s="454" t="s">
        <v>12004</v>
      </c>
      <c r="F11" s="454" t="s">
        <v>3881</v>
      </c>
      <c r="G11" s="454" t="s">
        <v>74</v>
      </c>
      <c r="H11" s="454" t="s">
        <v>3860</v>
      </c>
      <c r="I11" s="454" t="s">
        <v>144</v>
      </c>
      <c r="J11" s="455">
        <v>45771</v>
      </c>
      <c r="K11" s="443" t="s">
        <v>8</v>
      </c>
      <c r="L11" s="454" t="s">
        <v>11944</v>
      </c>
      <c r="M11" s="455">
        <v>45783</v>
      </c>
      <c r="N11" s="455">
        <v>46027</v>
      </c>
      <c r="O11" s="454" t="s">
        <v>11945</v>
      </c>
      <c r="P11" s="454" t="s">
        <v>12005</v>
      </c>
      <c r="Q11" s="456" t="s">
        <v>12006</v>
      </c>
      <c r="R11" s="454" t="s">
        <v>2536</v>
      </c>
      <c r="S11" s="454" t="s">
        <v>2536</v>
      </c>
      <c r="T11" s="454" t="s">
        <v>2536</v>
      </c>
      <c r="U11" s="454" t="s">
        <v>2536</v>
      </c>
      <c r="V11" s="454"/>
      <c r="W11" s="443" t="s">
        <v>6478</v>
      </c>
      <c r="X11" s="443">
        <v>15</v>
      </c>
      <c r="Y11" s="443" t="s">
        <v>12007</v>
      </c>
      <c r="Z11" s="443">
        <v>255</v>
      </c>
      <c r="AA11" s="455">
        <v>45902</v>
      </c>
      <c r="AB11" s="454" t="s">
        <v>2536</v>
      </c>
      <c r="AC11" s="454" t="s">
        <v>2536</v>
      </c>
      <c r="AD11" s="443" t="s">
        <v>11958</v>
      </c>
      <c r="AE11" s="444">
        <v>45909</v>
      </c>
      <c r="AF11" s="445">
        <v>46042</v>
      </c>
      <c r="AG11" s="454" t="s">
        <v>11959</v>
      </c>
      <c r="AH11" s="455">
        <v>45909</v>
      </c>
      <c r="AI11" s="446" t="s">
        <v>12008</v>
      </c>
      <c r="AJ11" s="446" t="s">
        <v>12009</v>
      </c>
    </row>
    <row r="12" spans="1:36" hidden="1">
      <c r="A12" s="443">
        <v>2025</v>
      </c>
      <c r="B12" s="443" t="s">
        <v>72</v>
      </c>
      <c r="C12" s="443" t="s">
        <v>11939</v>
      </c>
      <c r="D12" s="449" t="s">
        <v>12010</v>
      </c>
      <c r="E12" s="443" t="s">
        <v>12011</v>
      </c>
      <c r="F12" s="443" t="s">
        <v>12012</v>
      </c>
      <c r="G12" s="443" t="s">
        <v>74</v>
      </c>
      <c r="H12" s="443" t="s">
        <v>3860</v>
      </c>
      <c r="I12" s="443" t="s">
        <v>12013</v>
      </c>
      <c r="J12" s="444">
        <v>45772</v>
      </c>
      <c r="K12" s="443" t="s">
        <v>8</v>
      </c>
      <c r="L12" s="443" t="s">
        <v>11944</v>
      </c>
      <c r="M12" s="444">
        <v>45784</v>
      </c>
      <c r="N12" s="444">
        <v>46028</v>
      </c>
      <c r="O12" s="443" t="s">
        <v>11976</v>
      </c>
      <c r="P12" s="443" t="s">
        <v>11977</v>
      </c>
      <c r="Q12" s="446" t="s">
        <v>11985</v>
      </c>
      <c r="R12" s="443" t="s">
        <v>2536</v>
      </c>
      <c r="S12" s="443" t="s">
        <v>2536</v>
      </c>
      <c r="T12" s="443" t="s">
        <v>2536</v>
      </c>
      <c r="U12" s="443" t="s">
        <v>2536</v>
      </c>
      <c r="V12" s="443" t="s">
        <v>83</v>
      </c>
      <c r="W12" s="443" t="s">
        <v>2536</v>
      </c>
      <c r="X12" s="443" t="s">
        <v>2536</v>
      </c>
      <c r="Y12" s="443" t="s">
        <v>11944</v>
      </c>
      <c r="Z12" s="443">
        <v>240</v>
      </c>
      <c r="AA12" s="444">
        <v>45828</v>
      </c>
      <c r="AB12" s="443" t="s">
        <v>2536</v>
      </c>
      <c r="AC12" s="443" t="s">
        <v>2536</v>
      </c>
      <c r="AD12" s="443" t="s">
        <v>12014</v>
      </c>
      <c r="AE12" s="444">
        <v>45828</v>
      </c>
      <c r="AF12" s="544">
        <v>46028</v>
      </c>
      <c r="AG12" s="443" t="s">
        <v>11980</v>
      </c>
      <c r="AH12" s="443" t="s">
        <v>2536</v>
      </c>
      <c r="AI12" s="446" t="s">
        <v>11949</v>
      </c>
      <c r="AJ12" s="446" t="s">
        <v>11980</v>
      </c>
    </row>
    <row r="13" spans="1:36" hidden="1">
      <c r="A13" s="443">
        <v>2025</v>
      </c>
      <c r="B13" s="443" t="s">
        <v>72</v>
      </c>
      <c r="C13" s="443" t="s">
        <v>11939</v>
      </c>
      <c r="D13" s="449" t="s">
        <v>12015</v>
      </c>
      <c r="E13" s="454" t="s">
        <v>12016</v>
      </c>
      <c r="F13" s="454" t="s">
        <v>12017</v>
      </c>
      <c r="G13" s="443" t="s">
        <v>74</v>
      </c>
      <c r="H13" s="446" t="s">
        <v>3860</v>
      </c>
      <c r="I13" s="454" t="s">
        <v>12018</v>
      </c>
      <c r="J13" s="455">
        <v>45989</v>
      </c>
      <c r="K13" s="454" t="s">
        <v>15</v>
      </c>
      <c r="L13" s="454" t="s">
        <v>4318</v>
      </c>
      <c r="M13" s="462">
        <v>45995</v>
      </c>
      <c r="N13" s="445">
        <v>46022</v>
      </c>
      <c r="O13" s="454" t="s">
        <v>12019</v>
      </c>
      <c r="P13" s="454" t="s">
        <v>12019</v>
      </c>
      <c r="Q13" s="454" t="s">
        <v>12020</v>
      </c>
      <c r="R13" s="446" t="s">
        <v>2536</v>
      </c>
      <c r="S13" s="446" t="s">
        <v>2536</v>
      </c>
      <c r="T13" s="446" t="s">
        <v>2536</v>
      </c>
      <c r="U13" s="446" t="s">
        <v>2536</v>
      </c>
      <c r="V13" s="446" t="s">
        <v>83</v>
      </c>
      <c r="W13" s="446" t="s">
        <v>2536</v>
      </c>
      <c r="X13" s="443" t="s">
        <v>2536</v>
      </c>
      <c r="Y13" s="446" t="s">
        <v>4318</v>
      </c>
      <c r="Z13" s="443">
        <v>30</v>
      </c>
      <c r="AA13" s="446" t="s">
        <v>2536</v>
      </c>
      <c r="AB13" s="443" t="s">
        <v>2536</v>
      </c>
      <c r="AC13" s="443" t="s">
        <v>2536</v>
      </c>
      <c r="AD13" s="446" t="s">
        <v>2536</v>
      </c>
      <c r="AE13" s="446" t="s">
        <v>2536</v>
      </c>
      <c r="AF13" s="445">
        <v>46022</v>
      </c>
      <c r="AG13" s="446" t="s">
        <v>12021</v>
      </c>
      <c r="AH13" s="446" t="s">
        <v>2536</v>
      </c>
      <c r="AI13" s="446" t="s">
        <v>11949</v>
      </c>
      <c r="AJ13" s="446" t="s">
        <v>12022</v>
      </c>
    </row>
    <row r="14" spans="1:36" hidden="1">
      <c r="A14" s="443">
        <v>2025</v>
      </c>
      <c r="B14" s="443" t="s">
        <v>72</v>
      </c>
      <c r="C14" s="443" t="s">
        <v>11939</v>
      </c>
      <c r="D14" s="449" t="s">
        <v>12023</v>
      </c>
      <c r="E14" s="443" t="s">
        <v>12024</v>
      </c>
      <c r="F14" s="443" t="s">
        <v>3898</v>
      </c>
      <c r="G14" s="443" t="s">
        <v>74</v>
      </c>
      <c r="H14" s="443" t="s">
        <v>3860</v>
      </c>
      <c r="I14" s="443" t="s">
        <v>1585</v>
      </c>
      <c r="J14" s="444">
        <v>45727</v>
      </c>
      <c r="K14" s="443" t="s">
        <v>7</v>
      </c>
      <c r="L14" s="443" t="s">
        <v>11944</v>
      </c>
      <c r="M14" s="444">
        <v>45733</v>
      </c>
      <c r="N14" s="444">
        <v>45977</v>
      </c>
      <c r="O14" s="443" t="s">
        <v>12025</v>
      </c>
      <c r="P14" s="443" t="s">
        <v>12026</v>
      </c>
      <c r="Q14" s="446" t="s">
        <v>12027</v>
      </c>
      <c r="R14" s="443" t="s">
        <v>2536</v>
      </c>
      <c r="S14" s="443" t="s">
        <v>2536</v>
      </c>
      <c r="T14" s="443" t="s">
        <v>2536</v>
      </c>
      <c r="U14" s="443" t="s">
        <v>2536</v>
      </c>
      <c r="V14" s="443" t="s">
        <v>83</v>
      </c>
      <c r="W14" s="454" t="s">
        <v>6479</v>
      </c>
      <c r="X14" s="443">
        <v>45</v>
      </c>
      <c r="Y14" s="443" t="s">
        <v>11979</v>
      </c>
      <c r="Z14" s="443">
        <v>285</v>
      </c>
      <c r="AA14" s="444">
        <v>45917</v>
      </c>
      <c r="AB14" s="443" t="s">
        <v>2536</v>
      </c>
      <c r="AC14" s="443" t="s">
        <v>2536</v>
      </c>
      <c r="AD14" s="443" t="s">
        <v>11958</v>
      </c>
      <c r="AE14" s="444">
        <v>45924</v>
      </c>
      <c r="AF14" s="445">
        <v>46022</v>
      </c>
      <c r="AG14" s="446" t="s">
        <v>11959</v>
      </c>
      <c r="AH14" s="444">
        <v>45924</v>
      </c>
      <c r="AI14" s="446" t="s">
        <v>12028</v>
      </c>
      <c r="AJ14" s="446" t="s">
        <v>12029</v>
      </c>
    </row>
    <row r="15" spans="1:36" hidden="1">
      <c r="A15" s="443">
        <v>2025</v>
      </c>
      <c r="B15" s="443" t="s">
        <v>72</v>
      </c>
      <c r="C15" s="443" t="s">
        <v>11939</v>
      </c>
      <c r="D15" s="449" t="s">
        <v>12030</v>
      </c>
      <c r="E15" s="443" t="s">
        <v>12031</v>
      </c>
      <c r="F15" s="443" t="s">
        <v>120</v>
      </c>
      <c r="G15" s="443" t="s">
        <v>74</v>
      </c>
      <c r="H15" s="443" t="s">
        <v>3860</v>
      </c>
      <c r="I15" s="443" t="s">
        <v>12032</v>
      </c>
      <c r="J15" s="444">
        <v>45749</v>
      </c>
      <c r="K15" s="443" t="s">
        <v>8</v>
      </c>
      <c r="L15" s="443" t="s">
        <v>11944</v>
      </c>
      <c r="M15" s="444">
        <v>45751</v>
      </c>
      <c r="N15" s="444">
        <v>45994</v>
      </c>
      <c r="O15" s="443" t="s">
        <v>89</v>
      </c>
      <c r="P15" s="443" t="s">
        <v>12033</v>
      </c>
      <c r="Q15" s="446" t="s">
        <v>12034</v>
      </c>
      <c r="R15" s="443" t="s">
        <v>2536</v>
      </c>
      <c r="S15" s="443" t="s">
        <v>2536</v>
      </c>
      <c r="T15" s="443" t="s">
        <v>2536</v>
      </c>
      <c r="U15" s="443" t="s">
        <v>2536</v>
      </c>
      <c r="V15" s="443" t="s">
        <v>83</v>
      </c>
      <c r="W15" s="454" t="s">
        <v>12035</v>
      </c>
      <c r="X15" s="443">
        <v>48</v>
      </c>
      <c r="Y15" s="443" t="s">
        <v>12036</v>
      </c>
      <c r="Z15" s="443">
        <v>288</v>
      </c>
      <c r="AA15" s="444">
        <v>45912</v>
      </c>
      <c r="AB15" s="443" t="s">
        <v>2536</v>
      </c>
      <c r="AC15" s="443" t="s">
        <v>2536</v>
      </c>
      <c r="AD15" s="443" t="s">
        <v>11958</v>
      </c>
      <c r="AE15" s="444">
        <v>45915</v>
      </c>
      <c r="AF15" s="445">
        <v>46042</v>
      </c>
      <c r="AG15" s="443" t="s">
        <v>12037</v>
      </c>
      <c r="AH15" s="444">
        <v>45915</v>
      </c>
      <c r="AI15" s="446" t="s">
        <v>12038</v>
      </c>
      <c r="AJ15" s="446" t="s">
        <v>12039</v>
      </c>
    </row>
    <row r="16" spans="1:36" hidden="1">
      <c r="A16" s="443">
        <v>2025</v>
      </c>
      <c r="B16" s="443" t="s">
        <v>72</v>
      </c>
      <c r="C16" s="443" t="s">
        <v>11939</v>
      </c>
      <c r="D16" s="443" t="s">
        <v>12040</v>
      </c>
      <c r="E16" s="443" t="s">
        <v>12041</v>
      </c>
      <c r="F16" s="443" t="s">
        <v>9130</v>
      </c>
      <c r="G16" s="443" t="s">
        <v>74</v>
      </c>
      <c r="H16" s="443" t="s">
        <v>3860</v>
      </c>
      <c r="I16" s="443" t="s">
        <v>12042</v>
      </c>
      <c r="J16" s="444">
        <v>45713</v>
      </c>
      <c r="K16" s="443" t="s">
        <v>6</v>
      </c>
      <c r="L16" s="443" t="s">
        <v>11944</v>
      </c>
      <c r="M16" s="444">
        <v>45719</v>
      </c>
      <c r="N16" s="444">
        <v>45963</v>
      </c>
      <c r="O16" s="443" t="s">
        <v>12043</v>
      </c>
      <c r="P16" s="443" t="s">
        <v>366</v>
      </c>
      <c r="Q16" s="446" t="s">
        <v>12044</v>
      </c>
      <c r="R16" s="443" t="s">
        <v>2536</v>
      </c>
      <c r="S16" s="443" t="s">
        <v>2536</v>
      </c>
      <c r="T16" s="443" t="s">
        <v>2536</v>
      </c>
      <c r="U16" s="443" t="s">
        <v>2536</v>
      </c>
      <c r="V16" s="443" t="s">
        <v>83</v>
      </c>
      <c r="W16" s="443" t="s">
        <v>12045</v>
      </c>
      <c r="X16" s="443">
        <v>79</v>
      </c>
      <c r="Y16" s="443" t="s">
        <v>12046</v>
      </c>
      <c r="Z16" s="443">
        <v>319</v>
      </c>
      <c r="AA16" s="444">
        <v>45908</v>
      </c>
      <c r="AB16" s="443" t="s">
        <v>2536</v>
      </c>
      <c r="AC16" s="443" t="s">
        <v>2536</v>
      </c>
      <c r="AD16" s="443" t="s">
        <v>11958</v>
      </c>
      <c r="AE16" s="444">
        <v>45917</v>
      </c>
      <c r="AF16" s="445">
        <v>46042</v>
      </c>
      <c r="AG16" s="446" t="s">
        <v>11948</v>
      </c>
      <c r="AH16" s="444">
        <v>45917</v>
      </c>
      <c r="AI16" s="446" t="s">
        <v>12047</v>
      </c>
      <c r="AJ16" s="446" t="s">
        <v>12048</v>
      </c>
    </row>
    <row r="17" spans="1:36" hidden="1">
      <c r="A17" s="443">
        <v>2025</v>
      </c>
      <c r="B17" s="443" t="s">
        <v>72</v>
      </c>
      <c r="C17" s="443" t="s">
        <v>11939</v>
      </c>
      <c r="D17" s="449" t="s">
        <v>12049</v>
      </c>
      <c r="E17" s="443" t="s">
        <v>12050</v>
      </c>
      <c r="F17" s="443" t="s">
        <v>3981</v>
      </c>
      <c r="G17" s="443" t="s">
        <v>74</v>
      </c>
      <c r="H17" s="443" t="s">
        <v>3860</v>
      </c>
      <c r="I17" s="443" t="s">
        <v>12051</v>
      </c>
      <c r="J17" s="444">
        <v>45727</v>
      </c>
      <c r="K17" s="443" t="s">
        <v>7</v>
      </c>
      <c r="L17" s="443" t="s">
        <v>11944</v>
      </c>
      <c r="M17" s="444">
        <v>45733</v>
      </c>
      <c r="N17" s="444">
        <v>45977</v>
      </c>
      <c r="O17" s="443" t="s">
        <v>12043</v>
      </c>
      <c r="P17" s="443" t="s">
        <v>555</v>
      </c>
      <c r="Q17" s="443" t="s">
        <v>545</v>
      </c>
      <c r="R17" s="443" t="s">
        <v>2536</v>
      </c>
      <c r="S17" s="443" t="s">
        <v>2536</v>
      </c>
      <c r="T17" s="443" t="s">
        <v>2536</v>
      </c>
      <c r="U17" s="443" t="s">
        <v>2536</v>
      </c>
      <c r="V17" s="443" t="s">
        <v>83</v>
      </c>
      <c r="W17" s="454" t="s">
        <v>6479</v>
      </c>
      <c r="X17" s="443">
        <v>45</v>
      </c>
      <c r="Y17" s="443" t="s">
        <v>11979</v>
      </c>
      <c r="Z17" s="443">
        <v>285</v>
      </c>
      <c r="AA17" s="444">
        <v>45897</v>
      </c>
      <c r="AB17" s="443" t="s">
        <v>2536</v>
      </c>
      <c r="AC17" s="443" t="s">
        <v>2536</v>
      </c>
      <c r="AD17" s="443" t="s">
        <v>11958</v>
      </c>
      <c r="AE17" s="444">
        <v>45904</v>
      </c>
      <c r="AF17" s="445">
        <v>46022</v>
      </c>
      <c r="AG17" s="446" t="s">
        <v>11948</v>
      </c>
      <c r="AH17" s="444">
        <v>45904</v>
      </c>
      <c r="AI17" s="446" t="s">
        <v>12052</v>
      </c>
      <c r="AJ17" s="446" t="s">
        <v>12053</v>
      </c>
    </row>
    <row r="18" spans="1:36" hidden="1">
      <c r="A18" s="443">
        <v>2025</v>
      </c>
      <c r="B18" s="443" t="s">
        <v>72</v>
      </c>
      <c r="C18" s="443" t="s">
        <v>11939</v>
      </c>
      <c r="D18" s="449" t="s">
        <v>12054</v>
      </c>
      <c r="E18" s="443" t="s">
        <v>12055</v>
      </c>
      <c r="F18" s="447" t="s">
        <v>12056</v>
      </c>
      <c r="G18" s="443" t="s">
        <v>74</v>
      </c>
      <c r="H18" s="443" t="s">
        <v>3860</v>
      </c>
      <c r="I18" s="443" t="s">
        <v>12057</v>
      </c>
      <c r="J18" s="444">
        <v>45743</v>
      </c>
      <c r="K18" s="443" t="s">
        <v>7</v>
      </c>
      <c r="L18" s="443" t="s">
        <v>11944</v>
      </c>
      <c r="M18" s="444">
        <v>45748</v>
      </c>
      <c r="N18" s="444">
        <v>45991</v>
      </c>
      <c r="O18" s="443" t="s">
        <v>12043</v>
      </c>
      <c r="P18" s="443" t="s">
        <v>12058</v>
      </c>
      <c r="Q18" s="446" t="s">
        <v>4555</v>
      </c>
      <c r="R18" s="443" t="s">
        <v>12059</v>
      </c>
      <c r="S18" s="443" t="s">
        <v>12060</v>
      </c>
      <c r="T18" s="451">
        <v>1140000000</v>
      </c>
      <c r="U18" s="443">
        <v>3</v>
      </c>
      <c r="V18" s="443" t="s">
        <v>83</v>
      </c>
      <c r="W18" s="443" t="s">
        <v>12061</v>
      </c>
      <c r="X18" s="443">
        <v>51</v>
      </c>
      <c r="Y18" s="443" t="s">
        <v>12062</v>
      </c>
      <c r="Z18" s="443">
        <v>291</v>
      </c>
      <c r="AA18" s="443" t="s">
        <v>12063</v>
      </c>
      <c r="AB18" s="443" t="s">
        <v>2536</v>
      </c>
      <c r="AC18" s="443" t="s">
        <v>2536</v>
      </c>
      <c r="AD18" s="443" t="s">
        <v>12064</v>
      </c>
      <c r="AE18" s="443" t="s">
        <v>12065</v>
      </c>
      <c r="AF18" s="445">
        <v>46042</v>
      </c>
      <c r="AG18" s="443" t="s">
        <v>12066</v>
      </c>
      <c r="AH18" s="444">
        <v>45901</v>
      </c>
      <c r="AI18" s="446" t="s">
        <v>12067</v>
      </c>
      <c r="AJ18" s="446" t="s">
        <v>12068</v>
      </c>
    </row>
    <row r="19" spans="1:36" hidden="1">
      <c r="A19" s="443">
        <v>2025</v>
      </c>
      <c r="B19" s="443" t="s">
        <v>72</v>
      </c>
      <c r="C19" s="443" t="s">
        <v>11939</v>
      </c>
      <c r="D19" s="449" t="s">
        <v>11972</v>
      </c>
      <c r="E19" s="443" t="s">
        <v>12069</v>
      </c>
      <c r="F19" s="443" t="s">
        <v>180</v>
      </c>
      <c r="G19" s="443" t="s">
        <v>74</v>
      </c>
      <c r="H19" s="443" t="s">
        <v>3860</v>
      </c>
      <c r="I19" s="443" t="s">
        <v>11975</v>
      </c>
      <c r="J19" s="444">
        <v>45734</v>
      </c>
      <c r="K19" s="443" t="s">
        <v>7</v>
      </c>
      <c r="L19" s="443" t="s">
        <v>11944</v>
      </c>
      <c r="M19" s="444">
        <v>45742</v>
      </c>
      <c r="N19" s="444">
        <v>45986</v>
      </c>
      <c r="O19" s="443" t="s">
        <v>11976</v>
      </c>
      <c r="P19" s="443" t="s">
        <v>11977</v>
      </c>
      <c r="Q19" s="446" t="s">
        <v>11985</v>
      </c>
      <c r="R19" s="443" t="s">
        <v>2536</v>
      </c>
      <c r="S19" s="443" t="s">
        <v>2536</v>
      </c>
      <c r="T19" s="443" t="s">
        <v>2536</v>
      </c>
      <c r="U19" s="443" t="s">
        <v>2536</v>
      </c>
      <c r="V19" s="443" t="s">
        <v>83</v>
      </c>
      <c r="W19" s="443" t="s">
        <v>11995</v>
      </c>
      <c r="X19" s="443">
        <v>36</v>
      </c>
      <c r="Y19" s="443" t="s">
        <v>11996</v>
      </c>
      <c r="Z19" s="443">
        <v>276</v>
      </c>
      <c r="AA19" s="444">
        <v>45910</v>
      </c>
      <c r="AB19" s="443" t="s">
        <v>2536</v>
      </c>
      <c r="AC19" s="443" t="s">
        <v>2536</v>
      </c>
      <c r="AD19" s="443" t="s">
        <v>11958</v>
      </c>
      <c r="AE19" s="444">
        <v>45917</v>
      </c>
      <c r="AF19" s="445">
        <v>46022</v>
      </c>
      <c r="AG19" s="446" t="s">
        <v>11980</v>
      </c>
      <c r="AH19" s="444">
        <v>45917</v>
      </c>
      <c r="AI19" s="446" t="s">
        <v>11997</v>
      </c>
      <c r="AJ19" s="446" t="s">
        <v>11998</v>
      </c>
    </row>
    <row r="20" spans="1:36" hidden="1">
      <c r="A20" s="443">
        <v>2025</v>
      </c>
      <c r="B20" s="443" t="s">
        <v>72</v>
      </c>
      <c r="C20" s="443" t="s">
        <v>11939</v>
      </c>
      <c r="D20" s="449" t="s">
        <v>12070</v>
      </c>
      <c r="E20" s="443" t="s">
        <v>12071</v>
      </c>
      <c r="F20" s="443" t="s">
        <v>12072</v>
      </c>
      <c r="G20" s="443" t="s">
        <v>74</v>
      </c>
      <c r="H20" s="443" t="s">
        <v>3860</v>
      </c>
      <c r="I20" s="443" t="s">
        <v>12073</v>
      </c>
      <c r="J20" s="444">
        <v>45779</v>
      </c>
      <c r="K20" s="443" t="s">
        <v>9</v>
      </c>
      <c r="L20" s="443" t="s">
        <v>11944</v>
      </c>
      <c r="M20" s="444">
        <v>45785</v>
      </c>
      <c r="N20" s="444">
        <v>46022</v>
      </c>
      <c r="O20" s="443" t="s">
        <v>11945</v>
      </c>
      <c r="P20" s="443" t="s">
        <v>12074</v>
      </c>
      <c r="Q20" s="443" t="s">
        <v>540</v>
      </c>
      <c r="R20" s="443" t="s">
        <v>2536</v>
      </c>
      <c r="S20" s="443" t="s">
        <v>2536</v>
      </c>
      <c r="T20" s="443" t="s">
        <v>2536</v>
      </c>
      <c r="U20" s="443" t="s">
        <v>2536</v>
      </c>
      <c r="V20" s="443" t="s">
        <v>83</v>
      </c>
      <c r="W20" s="443" t="s">
        <v>2536</v>
      </c>
      <c r="X20" s="443" t="s">
        <v>2536</v>
      </c>
      <c r="Y20" s="443" t="s">
        <v>11944</v>
      </c>
      <c r="Z20" s="443">
        <v>240</v>
      </c>
      <c r="AA20" s="443" t="s">
        <v>2536</v>
      </c>
      <c r="AB20" s="443" t="s">
        <v>2536</v>
      </c>
      <c r="AC20" s="443" t="s">
        <v>2536</v>
      </c>
      <c r="AD20" s="446" t="s">
        <v>2536</v>
      </c>
      <c r="AE20" s="446" t="s">
        <v>2536</v>
      </c>
      <c r="AF20" s="445">
        <v>46022</v>
      </c>
      <c r="AG20" s="443" t="s">
        <v>11969</v>
      </c>
      <c r="AH20" s="443" t="s">
        <v>2536</v>
      </c>
      <c r="AI20" s="446" t="s">
        <v>11949</v>
      </c>
      <c r="AJ20" s="446" t="s">
        <v>11969</v>
      </c>
    </row>
    <row r="21" spans="1:36" hidden="1">
      <c r="A21" s="443">
        <v>2025</v>
      </c>
      <c r="B21" s="443" t="s">
        <v>72</v>
      </c>
      <c r="C21" s="443" t="s">
        <v>11939</v>
      </c>
      <c r="D21" s="449" t="s">
        <v>12075</v>
      </c>
      <c r="E21" s="454" t="s">
        <v>12076</v>
      </c>
      <c r="F21" s="454" t="s">
        <v>12077</v>
      </c>
      <c r="G21" s="443" t="s">
        <v>74</v>
      </c>
      <c r="H21" s="446" t="s">
        <v>3860</v>
      </c>
      <c r="I21" s="454" t="s">
        <v>12078</v>
      </c>
      <c r="J21" s="455">
        <v>45916</v>
      </c>
      <c r="K21" s="454" t="s">
        <v>13</v>
      </c>
      <c r="L21" s="454" t="s">
        <v>4362</v>
      </c>
      <c r="M21" s="455">
        <v>45932</v>
      </c>
      <c r="N21" s="444">
        <v>46022</v>
      </c>
      <c r="O21" s="443" t="s">
        <v>12079</v>
      </c>
      <c r="P21" s="454" t="s">
        <v>332</v>
      </c>
      <c r="Q21" s="454" t="s">
        <v>4320</v>
      </c>
      <c r="R21" s="443" t="s">
        <v>2536</v>
      </c>
      <c r="S21" s="443" t="s">
        <v>2536</v>
      </c>
      <c r="T21" s="443" t="s">
        <v>2536</v>
      </c>
      <c r="U21" s="443" t="s">
        <v>2536</v>
      </c>
      <c r="V21" s="443" t="s">
        <v>83</v>
      </c>
      <c r="W21" s="443" t="s">
        <v>2536</v>
      </c>
      <c r="X21" s="443" t="s">
        <v>2536</v>
      </c>
      <c r="Y21" s="454" t="s">
        <v>4362</v>
      </c>
      <c r="Z21" s="443">
        <v>150</v>
      </c>
      <c r="AA21" s="443" t="s">
        <v>2536</v>
      </c>
      <c r="AB21" s="443" t="s">
        <v>2536</v>
      </c>
      <c r="AC21" s="443" t="s">
        <v>2536</v>
      </c>
      <c r="AD21" s="446" t="s">
        <v>2536</v>
      </c>
      <c r="AE21" s="446" t="s">
        <v>2536</v>
      </c>
      <c r="AF21" s="445">
        <v>46022</v>
      </c>
      <c r="AG21" s="443" t="s">
        <v>12080</v>
      </c>
      <c r="AH21" s="446" t="s">
        <v>2536</v>
      </c>
      <c r="AI21" s="446" t="s">
        <v>11949</v>
      </c>
      <c r="AJ21" s="446" t="s">
        <v>12080</v>
      </c>
    </row>
    <row r="22" spans="1:36" hidden="1">
      <c r="A22" s="443">
        <v>2025</v>
      </c>
      <c r="B22" s="443" t="s">
        <v>72</v>
      </c>
      <c r="C22" s="443" t="s">
        <v>11939</v>
      </c>
      <c r="D22" s="449" t="s">
        <v>12081</v>
      </c>
      <c r="E22" s="443" t="s">
        <v>12082</v>
      </c>
      <c r="F22" s="443" t="s">
        <v>4110</v>
      </c>
      <c r="G22" s="443" t="s">
        <v>74</v>
      </c>
      <c r="H22" s="443" t="s">
        <v>3860</v>
      </c>
      <c r="I22" s="443" t="s">
        <v>12083</v>
      </c>
      <c r="J22" s="444">
        <v>45744</v>
      </c>
      <c r="K22" s="443" t="s">
        <v>7</v>
      </c>
      <c r="L22" s="443" t="s">
        <v>11944</v>
      </c>
      <c r="M22" s="444">
        <v>45748</v>
      </c>
      <c r="N22" s="444">
        <v>45991</v>
      </c>
      <c r="O22" s="443" t="s">
        <v>11954</v>
      </c>
      <c r="P22" s="443" t="s">
        <v>454</v>
      </c>
      <c r="Q22" s="443" t="s">
        <v>4124</v>
      </c>
      <c r="R22" s="443" t="s">
        <v>2536</v>
      </c>
      <c r="S22" s="443" t="s">
        <v>2536</v>
      </c>
      <c r="T22" s="443" t="s">
        <v>2536</v>
      </c>
      <c r="U22" s="443" t="s">
        <v>2536</v>
      </c>
      <c r="V22" s="443" t="s">
        <v>83</v>
      </c>
      <c r="W22" s="443" t="s">
        <v>12084</v>
      </c>
      <c r="X22" s="443">
        <v>31</v>
      </c>
      <c r="Y22" s="443" t="s">
        <v>12085</v>
      </c>
      <c r="Z22" s="443">
        <v>271</v>
      </c>
      <c r="AA22" s="444">
        <v>45908</v>
      </c>
      <c r="AB22" s="443" t="s">
        <v>2536</v>
      </c>
      <c r="AC22" s="443" t="s">
        <v>2536</v>
      </c>
      <c r="AD22" s="443" t="s">
        <v>11958</v>
      </c>
      <c r="AE22" s="444">
        <v>45912</v>
      </c>
      <c r="AF22" s="445">
        <v>46022</v>
      </c>
      <c r="AG22" s="443" t="s">
        <v>12086</v>
      </c>
      <c r="AH22" s="444">
        <v>45912</v>
      </c>
      <c r="AI22" s="446" t="s">
        <v>12087</v>
      </c>
      <c r="AJ22" s="446" t="s">
        <v>12088</v>
      </c>
    </row>
    <row r="23" spans="1:36" hidden="1">
      <c r="A23" s="443">
        <v>2025</v>
      </c>
      <c r="B23" s="443" t="s">
        <v>72</v>
      </c>
      <c r="C23" s="443" t="s">
        <v>11939</v>
      </c>
      <c r="D23" s="449" t="s">
        <v>12089</v>
      </c>
      <c r="E23" s="443" t="s">
        <v>12090</v>
      </c>
      <c r="F23" s="447" t="s">
        <v>12091</v>
      </c>
      <c r="G23" s="443" t="s">
        <v>74</v>
      </c>
      <c r="H23" s="443" t="s">
        <v>3860</v>
      </c>
      <c r="I23" s="443" t="s">
        <v>916</v>
      </c>
      <c r="J23" s="444">
        <v>45729</v>
      </c>
      <c r="K23" s="443" t="s">
        <v>7</v>
      </c>
      <c r="L23" s="443" t="s">
        <v>11944</v>
      </c>
      <c r="M23" s="444">
        <v>45735</v>
      </c>
      <c r="N23" s="444">
        <v>45979</v>
      </c>
      <c r="O23" s="443" t="s">
        <v>12092</v>
      </c>
      <c r="P23" s="443" t="s">
        <v>12093</v>
      </c>
      <c r="Q23" s="446" t="s">
        <v>12094</v>
      </c>
      <c r="R23" s="443" t="s">
        <v>12059</v>
      </c>
      <c r="S23" s="443" t="s">
        <v>12095</v>
      </c>
      <c r="T23" s="443">
        <v>53067984</v>
      </c>
      <c r="U23" s="443">
        <v>3</v>
      </c>
      <c r="V23" s="443" t="s">
        <v>12096</v>
      </c>
      <c r="W23" s="454" t="s">
        <v>12097</v>
      </c>
      <c r="X23" s="443">
        <v>43</v>
      </c>
      <c r="Y23" s="443" t="s">
        <v>12098</v>
      </c>
      <c r="Z23" s="443">
        <v>283</v>
      </c>
      <c r="AA23" s="443" t="s">
        <v>12099</v>
      </c>
      <c r="AB23" s="443" t="s">
        <v>2536</v>
      </c>
      <c r="AC23" s="443" t="s">
        <v>2536</v>
      </c>
      <c r="AD23" s="443" t="s">
        <v>12100</v>
      </c>
      <c r="AE23" s="443" t="s">
        <v>12101</v>
      </c>
      <c r="AF23" s="445">
        <v>46022</v>
      </c>
      <c r="AG23" s="446" t="s">
        <v>11948</v>
      </c>
      <c r="AH23" s="444">
        <v>45929</v>
      </c>
      <c r="AI23" s="446" t="s">
        <v>12102</v>
      </c>
      <c r="AJ23" s="458" t="s">
        <v>12103</v>
      </c>
    </row>
    <row r="24" spans="1:36" hidden="1">
      <c r="A24" s="443">
        <v>2025</v>
      </c>
      <c r="B24" s="443" t="s">
        <v>72</v>
      </c>
      <c r="C24" s="443" t="s">
        <v>11939</v>
      </c>
      <c r="D24" s="449" t="s">
        <v>12104</v>
      </c>
      <c r="E24" s="443" t="s">
        <v>12105</v>
      </c>
      <c r="F24" s="454" t="s">
        <v>12106</v>
      </c>
      <c r="G24" s="443" t="s">
        <v>74</v>
      </c>
      <c r="H24" s="443" t="s">
        <v>3860</v>
      </c>
      <c r="I24" s="454" t="s">
        <v>77</v>
      </c>
      <c r="J24" s="455">
        <v>45800</v>
      </c>
      <c r="K24" s="443" t="s">
        <v>9</v>
      </c>
      <c r="L24" s="443" t="s">
        <v>11944</v>
      </c>
      <c r="M24" s="455">
        <v>45812</v>
      </c>
      <c r="N24" s="444">
        <v>46022</v>
      </c>
      <c r="O24" s="454" t="s">
        <v>89</v>
      </c>
      <c r="P24" s="454" t="s">
        <v>12033</v>
      </c>
      <c r="Q24" s="454" t="s">
        <v>120</v>
      </c>
      <c r="R24" s="443" t="s">
        <v>2536</v>
      </c>
      <c r="S24" s="443" t="s">
        <v>2536</v>
      </c>
      <c r="T24" s="443" t="s">
        <v>2536</v>
      </c>
      <c r="U24" s="443" t="s">
        <v>2536</v>
      </c>
      <c r="V24" s="443" t="s">
        <v>83</v>
      </c>
      <c r="W24" s="443" t="s">
        <v>12107</v>
      </c>
      <c r="X24" s="443" t="s">
        <v>12107</v>
      </c>
      <c r="Y24" s="443" t="s">
        <v>11944</v>
      </c>
      <c r="Z24" s="443">
        <v>240</v>
      </c>
      <c r="AA24" s="444">
        <v>45959</v>
      </c>
      <c r="AB24" s="443" t="s">
        <v>2536</v>
      </c>
      <c r="AC24" s="443" t="s">
        <v>2536</v>
      </c>
      <c r="AD24" s="443" t="s">
        <v>12108</v>
      </c>
      <c r="AE24" s="444">
        <v>45960</v>
      </c>
      <c r="AF24" s="444">
        <v>46042</v>
      </c>
      <c r="AG24" s="443" t="s">
        <v>11980</v>
      </c>
      <c r="AH24" s="444">
        <v>45960</v>
      </c>
      <c r="AI24" s="446" t="s">
        <v>12107</v>
      </c>
      <c r="AJ24" s="443" t="s">
        <v>11980</v>
      </c>
    </row>
    <row r="25" spans="1:36" hidden="1">
      <c r="A25" s="443">
        <v>2025</v>
      </c>
      <c r="B25" s="443" t="s">
        <v>72</v>
      </c>
      <c r="C25" s="443" t="s">
        <v>11939</v>
      </c>
      <c r="D25" s="449" t="s">
        <v>12109</v>
      </c>
      <c r="E25" s="443" t="s">
        <v>12110</v>
      </c>
      <c r="F25" s="443" t="s">
        <v>12111</v>
      </c>
      <c r="G25" s="443" t="s">
        <v>74</v>
      </c>
      <c r="H25" s="443" t="s">
        <v>3860</v>
      </c>
      <c r="I25" s="443" t="s">
        <v>2853</v>
      </c>
      <c r="J25" s="444">
        <v>45730</v>
      </c>
      <c r="K25" s="443" t="s">
        <v>7</v>
      </c>
      <c r="L25" s="443" t="s">
        <v>11944</v>
      </c>
      <c r="M25" s="444">
        <v>45737</v>
      </c>
      <c r="N25" s="444">
        <v>45981</v>
      </c>
      <c r="O25" s="443" t="s">
        <v>425</v>
      </c>
      <c r="P25" s="443" t="s">
        <v>425</v>
      </c>
      <c r="Q25" s="443" t="s">
        <v>11903</v>
      </c>
      <c r="R25" s="443" t="s">
        <v>2536</v>
      </c>
      <c r="S25" s="443" t="s">
        <v>2536</v>
      </c>
      <c r="T25" s="443" t="s">
        <v>2536</v>
      </c>
      <c r="U25" s="443" t="s">
        <v>2536</v>
      </c>
      <c r="V25" s="443" t="s">
        <v>83</v>
      </c>
      <c r="W25" s="443" t="s">
        <v>12112</v>
      </c>
      <c r="X25" s="443">
        <v>56</v>
      </c>
      <c r="Y25" s="443" t="s">
        <v>12113</v>
      </c>
      <c r="Z25" s="443">
        <v>296</v>
      </c>
      <c r="AA25" s="444">
        <v>45898</v>
      </c>
      <c r="AB25" s="443" t="s">
        <v>2536</v>
      </c>
      <c r="AC25" s="443" t="s">
        <v>2536</v>
      </c>
      <c r="AD25" s="443" t="s">
        <v>12114</v>
      </c>
      <c r="AE25" s="444">
        <v>45901</v>
      </c>
      <c r="AF25" s="445">
        <v>46042</v>
      </c>
      <c r="AG25" s="446" t="s">
        <v>11959</v>
      </c>
      <c r="AH25" s="444">
        <v>45901</v>
      </c>
      <c r="AI25" s="446" t="s">
        <v>12115</v>
      </c>
      <c r="AJ25" s="446" t="s">
        <v>12116</v>
      </c>
    </row>
    <row r="26" spans="1:36" hidden="1">
      <c r="A26" s="443">
        <v>2025</v>
      </c>
      <c r="B26" s="443" t="s">
        <v>72</v>
      </c>
      <c r="C26" s="443" t="s">
        <v>11939</v>
      </c>
      <c r="D26" s="443" t="s">
        <v>12117</v>
      </c>
      <c r="E26" s="443" t="s">
        <v>12118</v>
      </c>
      <c r="F26" s="443" t="s">
        <v>4143</v>
      </c>
      <c r="G26" s="443" t="s">
        <v>74</v>
      </c>
      <c r="H26" s="443" t="s">
        <v>3860</v>
      </c>
      <c r="I26" s="443" t="s">
        <v>12119</v>
      </c>
      <c r="J26" s="444">
        <v>45772</v>
      </c>
      <c r="K26" s="443" t="s">
        <v>8</v>
      </c>
      <c r="L26" s="443" t="s">
        <v>11944</v>
      </c>
      <c r="M26" s="444">
        <v>45783</v>
      </c>
      <c r="N26" s="444">
        <v>46027</v>
      </c>
      <c r="O26" s="443" t="s">
        <v>12120</v>
      </c>
      <c r="P26" s="443" t="s">
        <v>151</v>
      </c>
      <c r="Q26" s="446" t="s">
        <v>12121</v>
      </c>
      <c r="R26" s="443" t="s">
        <v>2536</v>
      </c>
      <c r="S26" s="443" t="s">
        <v>2536</v>
      </c>
      <c r="T26" s="443" t="s">
        <v>2536</v>
      </c>
      <c r="U26" s="443" t="s">
        <v>2536</v>
      </c>
      <c r="V26" s="443" t="s">
        <v>83</v>
      </c>
      <c r="W26" s="443" t="s">
        <v>2536</v>
      </c>
      <c r="X26" s="443" t="s">
        <v>2536</v>
      </c>
      <c r="Y26" s="443" t="s">
        <v>11944</v>
      </c>
      <c r="Z26" s="443">
        <v>240</v>
      </c>
      <c r="AA26" s="443" t="s">
        <v>2536</v>
      </c>
      <c r="AB26" s="443" t="s">
        <v>2536</v>
      </c>
      <c r="AC26" s="443" t="s">
        <v>2536</v>
      </c>
      <c r="AD26" s="446" t="s">
        <v>2536</v>
      </c>
      <c r="AE26" s="446" t="s">
        <v>2536</v>
      </c>
      <c r="AF26" s="544">
        <v>46027</v>
      </c>
      <c r="AG26" s="443" t="s">
        <v>12122</v>
      </c>
      <c r="AH26" s="443" t="s">
        <v>2536</v>
      </c>
      <c r="AI26" s="446" t="s">
        <v>11949</v>
      </c>
      <c r="AJ26" s="446" t="s">
        <v>12122</v>
      </c>
    </row>
    <row r="27" spans="1:36" hidden="1">
      <c r="A27" s="443">
        <v>2025</v>
      </c>
      <c r="B27" s="443" t="s">
        <v>72</v>
      </c>
      <c r="C27" s="443" t="s">
        <v>11939</v>
      </c>
      <c r="D27" s="449" t="s">
        <v>12123</v>
      </c>
      <c r="E27" s="443" t="s">
        <v>12124</v>
      </c>
      <c r="F27" s="443" t="s">
        <v>12125</v>
      </c>
      <c r="G27" s="443" t="s">
        <v>74</v>
      </c>
      <c r="H27" s="443" t="s">
        <v>3860</v>
      </c>
      <c r="I27" s="443" t="s">
        <v>12126</v>
      </c>
      <c r="J27" s="444">
        <v>45726</v>
      </c>
      <c r="K27" s="443" t="s">
        <v>7</v>
      </c>
      <c r="L27" s="443" t="s">
        <v>11944</v>
      </c>
      <c r="M27" s="444">
        <v>45736</v>
      </c>
      <c r="N27" s="444">
        <v>45980</v>
      </c>
      <c r="O27" s="443" t="s">
        <v>11945</v>
      </c>
      <c r="P27" s="443" t="s">
        <v>12074</v>
      </c>
      <c r="Q27" s="446" t="s">
        <v>12127</v>
      </c>
      <c r="R27" s="443" t="s">
        <v>2536</v>
      </c>
      <c r="S27" s="443" t="s">
        <v>2536</v>
      </c>
      <c r="T27" s="443" t="s">
        <v>2536</v>
      </c>
      <c r="U27" s="443" t="s">
        <v>2536</v>
      </c>
      <c r="V27" s="443" t="s">
        <v>83</v>
      </c>
      <c r="W27" s="454" t="s">
        <v>12128</v>
      </c>
      <c r="X27" s="443">
        <v>42</v>
      </c>
      <c r="Y27" s="443" t="s">
        <v>12129</v>
      </c>
      <c r="Z27" s="443">
        <v>282</v>
      </c>
      <c r="AA27" s="444">
        <v>45904</v>
      </c>
      <c r="AB27" s="443" t="s">
        <v>2536</v>
      </c>
      <c r="AC27" s="443" t="s">
        <v>2536</v>
      </c>
      <c r="AD27" s="443" t="s">
        <v>11958</v>
      </c>
      <c r="AE27" s="444">
        <v>45910</v>
      </c>
      <c r="AF27" s="445">
        <v>46022</v>
      </c>
      <c r="AG27" s="446" t="s">
        <v>11948</v>
      </c>
      <c r="AH27" s="444">
        <v>45910</v>
      </c>
      <c r="AI27" s="446" t="s">
        <v>12130</v>
      </c>
      <c r="AJ27" s="446" t="s">
        <v>12131</v>
      </c>
    </row>
    <row r="28" spans="1:36" hidden="1">
      <c r="A28" s="443">
        <v>2025</v>
      </c>
      <c r="B28" s="443" t="s">
        <v>72</v>
      </c>
      <c r="C28" s="443" t="s">
        <v>11939</v>
      </c>
      <c r="D28" s="449" t="s">
        <v>12132</v>
      </c>
      <c r="E28" s="443" t="s">
        <v>12133</v>
      </c>
      <c r="F28" s="443" t="s">
        <v>12134</v>
      </c>
      <c r="G28" s="443" t="s">
        <v>74</v>
      </c>
      <c r="H28" s="443" t="s">
        <v>3860</v>
      </c>
      <c r="I28" s="443" t="s">
        <v>12135</v>
      </c>
      <c r="J28" s="444">
        <v>45779</v>
      </c>
      <c r="K28" s="443" t="s">
        <v>9</v>
      </c>
      <c r="L28" s="443" t="s">
        <v>11944</v>
      </c>
      <c r="M28" s="444">
        <v>45789</v>
      </c>
      <c r="N28" s="444">
        <v>46022</v>
      </c>
      <c r="O28" s="443" t="s">
        <v>11945</v>
      </c>
      <c r="P28" s="443" t="s">
        <v>11966</v>
      </c>
      <c r="Q28" s="446" t="s">
        <v>4451</v>
      </c>
      <c r="R28" s="443" t="s">
        <v>2536</v>
      </c>
      <c r="S28" s="443" t="s">
        <v>2536</v>
      </c>
      <c r="T28" s="443" t="s">
        <v>2536</v>
      </c>
      <c r="U28" s="443" t="s">
        <v>2536</v>
      </c>
      <c r="V28" s="443" t="s">
        <v>83</v>
      </c>
      <c r="W28" s="443" t="s">
        <v>2536</v>
      </c>
      <c r="X28" s="443" t="s">
        <v>2536</v>
      </c>
      <c r="Y28" s="443" t="s">
        <v>11944</v>
      </c>
      <c r="Z28" s="443">
        <v>240</v>
      </c>
      <c r="AA28" s="443" t="s">
        <v>2536</v>
      </c>
      <c r="AB28" s="443" t="s">
        <v>2536</v>
      </c>
      <c r="AC28" s="443" t="s">
        <v>2536</v>
      </c>
      <c r="AD28" s="446" t="s">
        <v>2536</v>
      </c>
      <c r="AE28" s="446" t="s">
        <v>2536</v>
      </c>
      <c r="AF28" s="445">
        <v>46022</v>
      </c>
      <c r="AG28" s="443" t="s">
        <v>11959</v>
      </c>
      <c r="AH28" s="443" t="s">
        <v>2536</v>
      </c>
      <c r="AI28" s="446" t="s">
        <v>11949</v>
      </c>
      <c r="AJ28" s="446" t="s">
        <v>11959</v>
      </c>
    </row>
    <row r="29" spans="1:36" hidden="1">
      <c r="A29" s="443">
        <v>2025</v>
      </c>
      <c r="B29" s="443" t="s">
        <v>72</v>
      </c>
      <c r="C29" s="443" t="s">
        <v>11939</v>
      </c>
      <c r="D29" s="449" t="s">
        <v>12081</v>
      </c>
      <c r="E29" s="443" t="s">
        <v>12136</v>
      </c>
      <c r="F29" s="443" t="s">
        <v>4225</v>
      </c>
      <c r="G29" s="443" t="s">
        <v>74</v>
      </c>
      <c r="H29" s="443" t="s">
        <v>3860</v>
      </c>
      <c r="I29" s="443" t="s">
        <v>12083</v>
      </c>
      <c r="J29" s="444">
        <v>45747</v>
      </c>
      <c r="K29" s="443" t="s">
        <v>7</v>
      </c>
      <c r="L29" s="443" t="s">
        <v>11944</v>
      </c>
      <c r="M29" s="444">
        <v>45751</v>
      </c>
      <c r="N29" s="444">
        <v>45994</v>
      </c>
      <c r="O29" s="443" t="s">
        <v>11954</v>
      </c>
      <c r="P29" s="443" t="s">
        <v>454</v>
      </c>
      <c r="Q29" s="446" t="s">
        <v>4124</v>
      </c>
      <c r="R29" s="443" t="s">
        <v>2536</v>
      </c>
      <c r="S29" s="443" t="s">
        <v>2536</v>
      </c>
      <c r="T29" s="443" t="s">
        <v>2536</v>
      </c>
      <c r="U29" s="443" t="s">
        <v>2536</v>
      </c>
      <c r="V29" s="443" t="s">
        <v>83</v>
      </c>
      <c r="W29" s="443" t="s">
        <v>12137</v>
      </c>
      <c r="X29" s="443">
        <v>28</v>
      </c>
      <c r="Y29" s="443" t="s">
        <v>12138</v>
      </c>
      <c r="Z29" s="443">
        <v>268</v>
      </c>
      <c r="AA29" s="444">
        <v>45908</v>
      </c>
      <c r="AB29" s="443" t="s">
        <v>2536</v>
      </c>
      <c r="AC29" s="443" t="s">
        <v>2536</v>
      </c>
      <c r="AD29" s="443" t="s">
        <v>11958</v>
      </c>
      <c r="AE29" s="444">
        <v>45911</v>
      </c>
      <c r="AF29" s="445">
        <v>46022</v>
      </c>
      <c r="AG29" s="443" t="s">
        <v>12086</v>
      </c>
      <c r="AH29" s="444">
        <v>45911</v>
      </c>
      <c r="AI29" s="446" t="s">
        <v>12139</v>
      </c>
      <c r="AJ29" s="446" t="s">
        <v>12140</v>
      </c>
    </row>
    <row r="30" spans="1:36" hidden="1">
      <c r="A30" s="443">
        <v>2025</v>
      </c>
      <c r="B30" s="443" t="s">
        <v>72</v>
      </c>
      <c r="C30" s="443" t="s">
        <v>11939</v>
      </c>
      <c r="D30" s="449" t="s">
        <v>12141</v>
      </c>
      <c r="E30" s="443" t="s">
        <v>12142</v>
      </c>
      <c r="F30" s="443" t="s">
        <v>4256</v>
      </c>
      <c r="G30" s="443" t="s">
        <v>74</v>
      </c>
      <c r="H30" s="443" t="s">
        <v>3860</v>
      </c>
      <c r="I30" s="443" t="s">
        <v>12143</v>
      </c>
      <c r="J30" s="444">
        <v>45750</v>
      </c>
      <c r="K30" s="443" t="s">
        <v>8</v>
      </c>
      <c r="L30" s="443" t="s">
        <v>11944</v>
      </c>
      <c r="M30" s="444">
        <v>45756</v>
      </c>
      <c r="N30" s="444">
        <v>45999</v>
      </c>
      <c r="O30" s="443" t="s">
        <v>12120</v>
      </c>
      <c r="P30" s="443" t="s">
        <v>12144</v>
      </c>
      <c r="Q30" s="446" t="s">
        <v>1594</v>
      </c>
      <c r="R30" s="443" t="s">
        <v>2536</v>
      </c>
      <c r="S30" s="443" t="s">
        <v>2536</v>
      </c>
      <c r="T30" s="443" t="s">
        <v>2536</v>
      </c>
      <c r="U30" s="443" t="s">
        <v>2536</v>
      </c>
      <c r="V30" s="443" t="s">
        <v>83</v>
      </c>
      <c r="W30" s="443" t="s">
        <v>12145</v>
      </c>
      <c r="X30" s="443">
        <v>23</v>
      </c>
      <c r="Y30" s="443" t="s">
        <v>12146</v>
      </c>
      <c r="Z30" s="443">
        <v>263</v>
      </c>
      <c r="AA30" s="444">
        <v>45908</v>
      </c>
      <c r="AB30" s="443" t="s">
        <v>2536</v>
      </c>
      <c r="AC30" s="443" t="s">
        <v>2536</v>
      </c>
      <c r="AD30" s="443" t="s">
        <v>11958</v>
      </c>
      <c r="AE30" s="444">
        <v>45917</v>
      </c>
      <c r="AF30" s="445">
        <v>46022</v>
      </c>
      <c r="AG30" s="443" t="s">
        <v>11980</v>
      </c>
      <c r="AH30" s="444">
        <v>45917</v>
      </c>
      <c r="AI30" s="446" t="s">
        <v>12147</v>
      </c>
      <c r="AJ30" s="446" t="s">
        <v>12148</v>
      </c>
    </row>
    <row r="31" spans="1:36" hidden="1">
      <c r="A31" s="443">
        <v>2025</v>
      </c>
      <c r="B31" s="443" t="s">
        <v>72</v>
      </c>
      <c r="C31" s="443" t="s">
        <v>11939</v>
      </c>
      <c r="D31" s="449" t="s">
        <v>12149</v>
      </c>
      <c r="E31" s="443" t="s">
        <v>12150</v>
      </c>
      <c r="F31" s="443" t="s">
        <v>4268</v>
      </c>
      <c r="G31" s="443" t="s">
        <v>74</v>
      </c>
      <c r="H31" s="443" t="s">
        <v>3860</v>
      </c>
      <c r="I31" s="443" t="s">
        <v>12151</v>
      </c>
      <c r="J31" s="444">
        <v>45744</v>
      </c>
      <c r="K31" s="443" t="s">
        <v>7</v>
      </c>
      <c r="L31" s="443" t="s">
        <v>11944</v>
      </c>
      <c r="M31" s="444">
        <v>45748</v>
      </c>
      <c r="N31" s="444">
        <v>45991</v>
      </c>
      <c r="O31" s="443" t="s">
        <v>12152</v>
      </c>
      <c r="P31" s="443" t="s">
        <v>12153</v>
      </c>
      <c r="Q31" s="446" t="s">
        <v>12154</v>
      </c>
      <c r="R31" s="443" t="s">
        <v>2536</v>
      </c>
      <c r="S31" s="443" t="s">
        <v>2536</v>
      </c>
      <c r="T31" s="443" t="s">
        <v>2536</v>
      </c>
      <c r="U31" s="443" t="s">
        <v>2536</v>
      </c>
      <c r="V31" s="443" t="s">
        <v>83</v>
      </c>
      <c r="W31" s="443" t="s">
        <v>12084</v>
      </c>
      <c r="X31" s="443">
        <v>31</v>
      </c>
      <c r="Y31" s="443" t="s">
        <v>12085</v>
      </c>
      <c r="Z31" s="443">
        <v>271</v>
      </c>
      <c r="AA31" s="443" t="s">
        <v>12155</v>
      </c>
      <c r="AB31" s="443" t="s">
        <v>2536</v>
      </c>
      <c r="AC31" s="443" t="s">
        <v>2536</v>
      </c>
      <c r="AD31" s="443" t="s">
        <v>12156</v>
      </c>
      <c r="AE31" s="443" t="s">
        <v>12157</v>
      </c>
      <c r="AF31" s="445">
        <v>46022</v>
      </c>
      <c r="AG31" s="443" t="s">
        <v>11948</v>
      </c>
      <c r="AH31" s="444">
        <v>45910</v>
      </c>
      <c r="AI31" s="446" t="s">
        <v>12158</v>
      </c>
      <c r="AJ31" s="446" t="s">
        <v>12159</v>
      </c>
    </row>
    <row r="32" spans="1:36" hidden="1">
      <c r="A32" s="443">
        <v>2025</v>
      </c>
      <c r="B32" s="443" t="s">
        <v>72</v>
      </c>
      <c r="C32" s="443" t="s">
        <v>11939</v>
      </c>
      <c r="D32" s="443" t="s">
        <v>12160</v>
      </c>
      <c r="E32" s="443" t="s">
        <v>12161</v>
      </c>
      <c r="F32" s="443" t="s">
        <v>4279</v>
      </c>
      <c r="G32" s="443" t="s">
        <v>74</v>
      </c>
      <c r="H32" s="443" t="s">
        <v>3860</v>
      </c>
      <c r="I32" s="443" t="s">
        <v>12162</v>
      </c>
      <c r="J32" s="444">
        <v>45734</v>
      </c>
      <c r="K32" s="443" t="s">
        <v>7</v>
      </c>
      <c r="L32" s="443" t="s">
        <v>11944</v>
      </c>
      <c r="M32" s="444">
        <v>45737</v>
      </c>
      <c r="N32" s="444">
        <v>45981</v>
      </c>
      <c r="O32" s="443" t="s">
        <v>89</v>
      </c>
      <c r="P32" s="443" t="s">
        <v>12163</v>
      </c>
      <c r="Q32" s="443" t="s">
        <v>3866</v>
      </c>
      <c r="R32" s="443" t="s">
        <v>2536</v>
      </c>
      <c r="S32" s="443" t="s">
        <v>2536</v>
      </c>
      <c r="T32" s="443" t="s">
        <v>2536</v>
      </c>
      <c r="U32" s="443" t="s">
        <v>2536</v>
      </c>
      <c r="V32" s="443" t="s">
        <v>83</v>
      </c>
      <c r="W32" s="443" t="s">
        <v>12164</v>
      </c>
      <c r="X32" s="443">
        <v>61</v>
      </c>
      <c r="Y32" s="443" t="s">
        <v>12165</v>
      </c>
      <c r="Z32" s="443">
        <v>301</v>
      </c>
      <c r="AA32" s="444">
        <v>45898</v>
      </c>
      <c r="AB32" s="443" t="s">
        <v>2536</v>
      </c>
      <c r="AC32" s="443" t="s">
        <v>2536</v>
      </c>
      <c r="AD32" s="443" t="s">
        <v>11958</v>
      </c>
      <c r="AE32" s="444">
        <v>45911</v>
      </c>
      <c r="AF32" s="445">
        <v>46042</v>
      </c>
      <c r="AG32" s="446" t="s">
        <v>12086</v>
      </c>
      <c r="AH32" s="444">
        <v>45911</v>
      </c>
      <c r="AI32" s="446" t="s">
        <v>12166</v>
      </c>
      <c r="AJ32" s="446" t="s">
        <v>12167</v>
      </c>
    </row>
    <row r="33" spans="1:36" hidden="1">
      <c r="A33" s="443">
        <v>2025</v>
      </c>
      <c r="B33" s="443" t="s">
        <v>72</v>
      </c>
      <c r="C33" s="443" t="s">
        <v>11939</v>
      </c>
      <c r="D33" s="449" t="s">
        <v>11940</v>
      </c>
      <c r="E33" s="443" t="s">
        <v>12168</v>
      </c>
      <c r="F33" s="443" t="s">
        <v>12169</v>
      </c>
      <c r="G33" s="443" t="s">
        <v>74</v>
      </c>
      <c r="H33" s="443" t="s">
        <v>3860</v>
      </c>
      <c r="I33" s="443" t="s">
        <v>12170</v>
      </c>
      <c r="J33" s="444">
        <v>45757</v>
      </c>
      <c r="K33" s="443" t="s">
        <v>8</v>
      </c>
      <c r="L33" s="443" t="s">
        <v>11944</v>
      </c>
      <c r="M33" s="444">
        <v>45758</v>
      </c>
      <c r="N33" s="444">
        <v>46001</v>
      </c>
      <c r="O33" s="443" t="s">
        <v>11945</v>
      </c>
      <c r="P33" s="443" t="s">
        <v>11946</v>
      </c>
      <c r="Q33" s="446" t="s">
        <v>11947</v>
      </c>
      <c r="R33" s="443" t="s">
        <v>2536</v>
      </c>
      <c r="S33" s="443" t="s">
        <v>2536</v>
      </c>
      <c r="T33" s="443" t="s">
        <v>2536</v>
      </c>
      <c r="U33" s="443" t="s">
        <v>2536</v>
      </c>
      <c r="V33" s="443" t="s">
        <v>83</v>
      </c>
      <c r="W33" s="443" t="s">
        <v>11956</v>
      </c>
      <c r="X33" s="443">
        <v>21</v>
      </c>
      <c r="Y33" s="443" t="s">
        <v>11957</v>
      </c>
      <c r="Z33" s="443">
        <v>261</v>
      </c>
      <c r="AA33" s="444">
        <v>45911</v>
      </c>
      <c r="AB33" s="443" t="s">
        <v>2536</v>
      </c>
      <c r="AC33" s="443" t="s">
        <v>2536</v>
      </c>
      <c r="AD33" s="443" t="s">
        <v>11958</v>
      </c>
      <c r="AE33" s="444">
        <v>45916</v>
      </c>
      <c r="AF33" s="445">
        <v>46022</v>
      </c>
      <c r="AG33" s="443" t="s">
        <v>11948</v>
      </c>
      <c r="AH33" s="444">
        <v>45916</v>
      </c>
      <c r="AI33" s="446" t="s">
        <v>12171</v>
      </c>
      <c r="AJ33" s="446" t="s">
        <v>12172</v>
      </c>
    </row>
    <row r="34" spans="1:36" hidden="1">
      <c r="A34" s="443">
        <v>2025</v>
      </c>
      <c r="B34" s="443" t="s">
        <v>72</v>
      </c>
      <c r="C34" s="443" t="s">
        <v>11939</v>
      </c>
      <c r="D34" s="449" t="s">
        <v>12173</v>
      </c>
      <c r="E34" s="443" t="s">
        <v>12174</v>
      </c>
      <c r="F34" s="443" t="s">
        <v>12175</v>
      </c>
      <c r="G34" s="443" t="s">
        <v>74</v>
      </c>
      <c r="H34" s="443" t="s">
        <v>3860</v>
      </c>
      <c r="I34" s="443" t="s">
        <v>12176</v>
      </c>
      <c r="J34" s="444">
        <v>45750</v>
      </c>
      <c r="K34" s="443" t="s">
        <v>8</v>
      </c>
      <c r="L34" s="443" t="s">
        <v>11944</v>
      </c>
      <c r="M34" s="444">
        <v>45755</v>
      </c>
      <c r="N34" s="444">
        <v>45998</v>
      </c>
      <c r="O34" s="443" t="s">
        <v>12152</v>
      </c>
      <c r="P34" s="443" t="s">
        <v>12153</v>
      </c>
      <c r="Q34" s="446" t="s">
        <v>12177</v>
      </c>
      <c r="R34" s="443" t="s">
        <v>2536</v>
      </c>
      <c r="S34" s="443" t="s">
        <v>2536</v>
      </c>
      <c r="T34" s="443" t="s">
        <v>2536</v>
      </c>
      <c r="U34" s="443" t="s">
        <v>2536</v>
      </c>
      <c r="V34" s="443" t="s">
        <v>83</v>
      </c>
      <c r="W34" s="443" t="s">
        <v>12178</v>
      </c>
      <c r="X34" s="443">
        <v>24</v>
      </c>
      <c r="Y34" s="443" t="s">
        <v>12179</v>
      </c>
      <c r="Z34" s="443">
        <v>264</v>
      </c>
      <c r="AA34" s="444">
        <v>45904</v>
      </c>
      <c r="AB34" s="443" t="s">
        <v>2536</v>
      </c>
      <c r="AC34" s="443" t="s">
        <v>2536</v>
      </c>
      <c r="AD34" s="443" t="s">
        <v>11958</v>
      </c>
      <c r="AE34" s="444">
        <v>45910</v>
      </c>
      <c r="AF34" s="445">
        <v>46022</v>
      </c>
      <c r="AG34" s="443" t="s">
        <v>12086</v>
      </c>
      <c r="AH34" s="444">
        <v>45910</v>
      </c>
      <c r="AI34" s="446" t="s">
        <v>12180</v>
      </c>
      <c r="AJ34" s="446" t="s">
        <v>12181</v>
      </c>
    </row>
    <row r="35" spans="1:36" hidden="1">
      <c r="A35" s="443">
        <v>2025</v>
      </c>
      <c r="B35" s="443" t="s">
        <v>72</v>
      </c>
      <c r="C35" s="443" t="s">
        <v>11939</v>
      </c>
      <c r="D35" s="443" t="s">
        <v>12182</v>
      </c>
      <c r="E35" s="443" t="s">
        <v>12183</v>
      </c>
      <c r="F35" s="443" t="s">
        <v>4307</v>
      </c>
      <c r="G35" s="443" t="s">
        <v>74</v>
      </c>
      <c r="H35" s="443" t="s">
        <v>3860</v>
      </c>
      <c r="I35" s="443" t="s">
        <v>11116</v>
      </c>
      <c r="J35" s="444">
        <v>45721</v>
      </c>
      <c r="K35" s="443" t="s">
        <v>7</v>
      </c>
      <c r="L35" s="443" t="s">
        <v>11944</v>
      </c>
      <c r="M35" s="444">
        <v>45726</v>
      </c>
      <c r="N35" s="444">
        <v>45970</v>
      </c>
      <c r="O35" s="443" t="s">
        <v>12092</v>
      </c>
      <c r="P35" s="443" t="s">
        <v>12184</v>
      </c>
      <c r="Q35" s="443" t="s">
        <v>4098</v>
      </c>
      <c r="R35" s="443" t="s">
        <v>2536</v>
      </c>
      <c r="S35" s="443" t="s">
        <v>2536</v>
      </c>
      <c r="T35" s="443" t="s">
        <v>2536</v>
      </c>
      <c r="U35" s="443" t="s">
        <v>2536</v>
      </c>
      <c r="V35" s="443" t="s">
        <v>83</v>
      </c>
      <c r="W35" s="443" t="s">
        <v>12185</v>
      </c>
      <c r="X35" s="443">
        <v>72</v>
      </c>
      <c r="Y35" s="443" t="s">
        <v>12186</v>
      </c>
      <c r="Z35" s="443">
        <v>312</v>
      </c>
      <c r="AA35" s="444">
        <v>45898</v>
      </c>
      <c r="AB35" s="443" t="s">
        <v>2536</v>
      </c>
      <c r="AC35" s="443" t="s">
        <v>2536</v>
      </c>
      <c r="AD35" s="443" t="s">
        <v>11958</v>
      </c>
      <c r="AE35" s="444">
        <v>45901</v>
      </c>
      <c r="AF35" s="445">
        <v>46042</v>
      </c>
      <c r="AG35" s="446" t="s">
        <v>12086</v>
      </c>
      <c r="AH35" s="444">
        <v>45901</v>
      </c>
      <c r="AI35" s="446" t="s">
        <v>12187</v>
      </c>
      <c r="AJ35" s="446" t="s">
        <v>12188</v>
      </c>
    </row>
    <row r="36" spans="1:36" hidden="1">
      <c r="A36" s="443">
        <v>2025</v>
      </c>
      <c r="B36" s="443" t="s">
        <v>72</v>
      </c>
      <c r="C36" s="443" t="s">
        <v>11939</v>
      </c>
      <c r="D36" s="449" t="s">
        <v>12189</v>
      </c>
      <c r="E36" s="443" t="s">
        <v>12190</v>
      </c>
      <c r="F36" s="447" t="s">
        <v>4360</v>
      </c>
      <c r="G36" s="443" t="s">
        <v>74</v>
      </c>
      <c r="H36" s="443" t="s">
        <v>3860</v>
      </c>
      <c r="I36" s="443" t="s">
        <v>12191</v>
      </c>
      <c r="J36" s="444">
        <v>45734</v>
      </c>
      <c r="K36" s="443" t="s">
        <v>7</v>
      </c>
      <c r="L36" s="443" t="s">
        <v>11944</v>
      </c>
      <c r="M36" s="444">
        <v>45743</v>
      </c>
      <c r="N36" s="444">
        <v>45987</v>
      </c>
      <c r="O36" s="443" t="s">
        <v>12043</v>
      </c>
      <c r="P36" s="443" t="s">
        <v>12192</v>
      </c>
      <c r="Q36" s="446" t="s">
        <v>12193</v>
      </c>
      <c r="R36" s="443" t="s">
        <v>12059</v>
      </c>
      <c r="S36" s="443" t="s">
        <v>12194</v>
      </c>
      <c r="T36" s="443">
        <v>52081879</v>
      </c>
      <c r="U36" s="443">
        <v>2</v>
      </c>
      <c r="V36" s="443" t="s">
        <v>12096</v>
      </c>
      <c r="W36" s="443" t="s">
        <v>12195</v>
      </c>
      <c r="X36" s="443">
        <v>35</v>
      </c>
      <c r="Y36" s="443" t="s">
        <v>12196</v>
      </c>
      <c r="Z36" s="443">
        <v>275</v>
      </c>
      <c r="AA36" s="443" t="s">
        <v>12197</v>
      </c>
      <c r="AB36" s="443" t="s">
        <v>2536</v>
      </c>
      <c r="AC36" s="443" t="s">
        <v>2536</v>
      </c>
      <c r="AD36" s="443" t="s">
        <v>12198</v>
      </c>
      <c r="AE36" s="443" t="s">
        <v>12199</v>
      </c>
      <c r="AF36" s="445">
        <v>46022</v>
      </c>
      <c r="AG36" s="446" t="s">
        <v>12122</v>
      </c>
      <c r="AH36" s="444">
        <v>45947</v>
      </c>
      <c r="AI36" s="446" t="s">
        <v>12200</v>
      </c>
      <c r="AJ36" s="446" t="s">
        <v>12201</v>
      </c>
    </row>
    <row r="37" spans="1:36" hidden="1">
      <c r="A37" s="454">
        <v>2025</v>
      </c>
      <c r="B37" s="454" t="s">
        <v>72</v>
      </c>
      <c r="C37" s="454" t="s">
        <v>11939</v>
      </c>
      <c r="D37" s="449" t="s">
        <v>12010</v>
      </c>
      <c r="E37" s="454" t="s">
        <v>12202</v>
      </c>
      <c r="F37" s="454" t="s">
        <v>4371</v>
      </c>
      <c r="G37" s="454" t="s">
        <v>74</v>
      </c>
      <c r="H37" s="454" t="s">
        <v>3860</v>
      </c>
      <c r="I37" s="454" t="s">
        <v>12013</v>
      </c>
      <c r="J37" s="455">
        <v>45772</v>
      </c>
      <c r="K37" s="443" t="s">
        <v>8</v>
      </c>
      <c r="L37" s="454" t="s">
        <v>11944</v>
      </c>
      <c r="M37" s="455">
        <v>45783</v>
      </c>
      <c r="N37" s="455">
        <v>46027</v>
      </c>
      <c r="O37" s="454" t="s">
        <v>11976</v>
      </c>
      <c r="P37" s="454" t="s">
        <v>11977</v>
      </c>
      <c r="Q37" s="456" t="s">
        <v>11985</v>
      </c>
      <c r="R37" s="454" t="s">
        <v>2536</v>
      </c>
      <c r="S37" s="454" t="s">
        <v>2536</v>
      </c>
      <c r="T37" s="454" t="s">
        <v>2536</v>
      </c>
      <c r="U37" s="454" t="s">
        <v>2536</v>
      </c>
      <c r="V37" s="454"/>
      <c r="W37" s="454" t="s">
        <v>2536</v>
      </c>
      <c r="X37" s="443" t="s">
        <v>2536</v>
      </c>
      <c r="Y37" s="443" t="s">
        <v>11944</v>
      </c>
      <c r="Z37" s="443">
        <v>240</v>
      </c>
      <c r="AA37" s="454" t="s">
        <v>2536</v>
      </c>
      <c r="AB37" s="454" t="s">
        <v>2536</v>
      </c>
      <c r="AC37" s="454" t="s">
        <v>2536</v>
      </c>
      <c r="AD37" s="446" t="s">
        <v>2536</v>
      </c>
      <c r="AE37" s="446" t="s">
        <v>2536</v>
      </c>
      <c r="AF37" s="544">
        <v>46027</v>
      </c>
      <c r="AG37" s="454" t="s">
        <v>11980</v>
      </c>
      <c r="AH37" s="454" t="s">
        <v>2536</v>
      </c>
      <c r="AI37" s="446" t="s">
        <v>11949</v>
      </c>
      <c r="AJ37" s="446" t="s">
        <v>11980</v>
      </c>
    </row>
    <row r="38" spans="1:36" hidden="1">
      <c r="A38" s="443">
        <v>2025</v>
      </c>
      <c r="B38" s="443" t="s">
        <v>72</v>
      </c>
      <c r="C38" s="443" t="s">
        <v>11939</v>
      </c>
      <c r="D38" s="449" t="s">
        <v>12203</v>
      </c>
      <c r="E38" s="443" t="s">
        <v>12204</v>
      </c>
      <c r="F38" s="443" t="s">
        <v>12205</v>
      </c>
      <c r="G38" s="443" t="s">
        <v>74</v>
      </c>
      <c r="H38" s="443" t="s">
        <v>3860</v>
      </c>
      <c r="I38" s="443" t="s">
        <v>12206</v>
      </c>
      <c r="J38" s="444">
        <v>45751</v>
      </c>
      <c r="K38" s="443" t="s">
        <v>8</v>
      </c>
      <c r="L38" s="443" t="s">
        <v>11944</v>
      </c>
      <c r="M38" s="444">
        <v>45756</v>
      </c>
      <c r="N38" s="444">
        <v>45999</v>
      </c>
      <c r="O38" s="443" t="s">
        <v>12152</v>
      </c>
      <c r="P38" s="443" t="s">
        <v>332</v>
      </c>
      <c r="Q38" s="446" t="s">
        <v>4320</v>
      </c>
      <c r="R38" s="443" t="s">
        <v>2536</v>
      </c>
      <c r="S38" s="443" t="s">
        <v>2536</v>
      </c>
      <c r="T38" s="443" t="s">
        <v>2536</v>
      </c>
      <c r="U38" s="443" t="s">
        <v>2536</v>
      </c>
      <c r="V38" s="443" t="s">
        <v>83</v>
      </c>
      <c r="W38" s="443" t="s">
        <v>12145</v>
      </c>
      <c r="X38" s="443">
        <v>23</v>
      </c>
      <c r="Y38" s="443" t="s">
        <v>12146</v>
      </c>
      <c r="Z38" s="443">
        <v>263</v>
      </c>
      <c r="AA38" s="444">
        <v>45910</v>
      </c>
      <c r="AB38" s="443" t="s">
        <v>2536</v>
      </c>
      <c r="AC38" s="443" t="s">
        <v>2536</v>
      </c>
      <c r="AD38" s="443" t="s">
        <v>11958</v>
      </c>
      <c r="AE38" s="444">
        <v>45910</v>
      </c>
      <c r="AF38" s="445">
        <v>46022</v>
      </c>
      <c r="AG38" s="443" t="s">
        <v>11959</v>
      </c>
      <c r="AH38" s="444">
        <v>45910</v>
      </c>
      <c r="AI38" s="446" t="s">
        <v>12207</v>
      </c>
      <c r="AJ38" s="446" t="s">
        <v>12208</v>
      </c>
    </row>
    <row r="39" spans="1:36" hidden="1">
      <c r="A39" s="443">
        <v>2025</v>
      </c>
      <c r="B39" s="443" t="s">
        <v>72</v>
      </c>
      <c r="C39" s="443" t="s">
        <v>11939</v>
      </c>
      <c r="D39" s="443" t="s">
        <v>12209</v>
      </c>
      <c r="E39" s="443" t="s">
        <v>12210</v>
      </c>
      <c r="F39" s="443" t="s">
        <v>4392</v>
      </c>
      <c r="G39" s="443" t="s">
        <v>74</v>
      </c>
      <c r="H39" s="443" t="s">
        <v>3860</v>
      </c>
      <c r="I39" s="443" t="s">
        <v>12211</v>
      </c>
      <c r="J39" s="444">
        <v>45755</v>
      </c>
      <c r="K39" s="443" t="s">
        <v>8</v>
      </c>
      <c r="L39" s="443" t="s">
        <v>11944</v>
      </c>
      <c r="M39" s="444">
        <v>45761</v>
      </c>
      <c r="N39" s="444">
        <v>46004</v>
      </c>
      <c r="O39" s="443" t="s">
        <v>12092</v>
      </c>
      <c r="P39" s="443" t="s">
        <v>4771</v>
      </c>
      <c r="Q39" s="446" t="s">
        <v>12212</v>
      </c>
      <c r="R39" s="443" t="s">
        <v>2536</v>
      </c>
      <c r="S39" s="443" t="s">
        <v>2536</v>
      </c>
      <c r="T39" s="443" t="s">
        <v>2536</v>
      </c>
      <c r="U39" s="443" t="s">
        <v>2536</v>
      </c>
      <c r="V39" s="443" t="s">
        <v>83</v>
      </c>
      <c r="W39" s="443" t="s">
        <v>12213</v>
      </c>
      <c r="X39" s="443">
        <v>18</v>
      </c>
      <c r="Y39" s="443" t="s">
        <v>12214</v>
      </c>
      <c r="Z39" s="443">
        <v>258</v>
      </c>
      <c r="AA39" s="444">
        <v>45911</v>
      </c>
      <c r="AB39" s="443" t="s">
        <v>2536</v>
      </c>
      <c r="AC39" s="443" t="s">
        <v>2536</v>
      </c>
      <c r="AD39" s="443" t="s">
        <v>11958</v>
      </c>
      <c r="AE39" s="444">
        <v>45916</v>
      </c>
      <c r="AF39" s="445">
        <v>46022</v>
      </c>
      <c r="AG39" s="443" t="s">
        <v>12122</v>
      </c>
      <c r="AH39" s="444">
        <v>45916</v>
      </c>
      <c r="AI39" s="446" t="s">
        <v>12215</v>
      </c>
      <c r="AJ39" s="446" t="s">
        <v>12216</v>
      </c>
    </row>
    <row r="40" spans="1:36" hidden="1">
      <c r="A40" s="454">
        <v>2025</v>
      </c>
      <c r="B40" s="454" t="s">
        <v>72</v>
      </c>
      <c r="C40" s="454" t="s">
        <v>11939</v>
      </c>
      <c r="D40" s="449" t="s">
        <v>12010</v>
      </c>
      <c r="E40" s="454" t="s">
        <v>12217</v>
      </c>
      <c r="F40" s="454" t="s">
        <v>12218</v>
      </c>
      <c r="G40" s="454" t="s">
        <v>74</v>
      </c>
      <c r="H40" s="454" t="s">
        <v>3860</v>
      </c>
      <c r="I40" s="454" t="s">
        <v>12013</v>
      </c>
      <c r="J40" s="455">
        <v>45772</v>
      </c>
      <c r="K40" s="443" t="s">
        <v>8</v>
      </c>
      <c r="L40" s="454" t="s">
        <v>11944</v>
      </c>
      <c r="M40" s="455">
        <v>45783</v>
      </c>
      <c r="N40" s="455">
        <v>46027</v>
      </c>
      <c r="O40" s="454" t="s">
        <v>11976</v>
      </c>
      <c r="P40" s="454" t="s">
        <v>11977</v>
      </c>
      <c r="Q40" s="456" t="s">
        <v>11994</v>
      </c>
      <c r="R40" s="454" t="s">
        <v>2536</v>
      </c>
      <c r="S40" s="454" t="s">
        <v>2536</v>
      </c>
      <c r="T40" s="454" t="s">
        <v>2536</v>
      </c>
      <c r="U40" s="454" t="s">
        <v>2536</v>
      </c>
      <c r="V40" s="454"/>
      <c r="W40" s="454" t="s">
        <v>2536</v>
      </c>
      <c r="X40" s="443" t="s">
        <v>2536</v>
      </c>
      <c r="Y40" s="443" t="s">
        <v>11944</v>
      </c>
      <c r="Z40" s="443">
        <v>240</v>
      </c>
      <c r="AA40" s="454" t="s">
        <v>2536</v>
      </c>
      <c r="AB40" s="454" t="s">
        <v>2536</v>
      </c>
      <c r="AC40" s="454" t="s">
        <v>2536</v>
      </c>
      <c r="AD40" s="446" t="s">
        <v>2536</v>
      </c>
      <c r="AE40" s="446" t="s">
        <v>2536</v>
      </c>
      <c r="AF40" s="544">
        <v>46027</v>
      </c>
      <c r="AG40" s="454" t="s">
        <v>11980</v>
      </c>
      <c r="AH40" s="454" t="s">
        <v>2536</v>
      </c>
      <c r="AI40" s="446" t="s">
        <v>11949</v>
      </c>
      <c r="AJ40" s="446" t="s">
        <v>11980</v>
      </c>
    </row>
    <row r="41" spans="1:36" hidden="1">
      <c r="A41" s="443">
        <v>2025</v>
      </c>
      <c r="B41" s="443" t="s">
        <v>72</v>
      </c>
      <c r="C41" s="443" t="s">
        <v>11939</v>
      </c>
      <c r="D41" s="449" t="s">
        <v>12219</v>
      </c>
      <c r="E41" s="443" t="s">
        <v>12220</v>
      </c>
      <c r="F41" s="443" t="s">
        <v>12221</v>
      </c>
      <c r="G41" s="443" t="s">
        <v>74</v>
      </c>
      <c r="H41" s="443" t="s">
        <v>3860</v>
      </c>
      <c r="I41" s="443" t="s">
        <v>12222</v>
      </c>
      <c r="J41" s="444">
        <v>45748</v>
      </c>
      <c r="K41" s="443" t="s">
        <v>8</v>
      </c>
      <c r="L41" s="443" t="s">
        <v>11944</v>
      </c>
      <c r="M41" s="444">
        <v>45751</v>
      </c>
      <c r="N41" s="444">
        <v>45994</v>
      </c>
      <c r="O41" s="443" t="s">
        <v>12120</v>
      </c>
      <c r="P41" s="443" t="s">
        <v>183</v>
      </c>
      <c r="Q41" s="446" t="s">
        <v>12223</v>
      </c>
      <c r="R41" s="443" t="s">
        <v>2536</v>
      </c>
      <c r="S41" s="443" t="s">
        <v>2536</v>
      </c>
      <c r="T41" s="443" t="s">
        <v>2536</v>
      </c>
      <c r="U41" s="443" t="s">
        <v>2536</v>
      </c>
      <c r="V41" s="443" t="s">
        <v>83</v>
      </c>
      <c r="W41" s="443" t="s">
        <v>12137</v>
      </c>
      <c r="X41" s="443">
        <v>28</v>
      </c>
      <c r="Y41" s="443" t="s">
        <v>12138</v>
      </c>
      <c r="Z41" s="443">
        <v>268</v>
      </c>
      <c r="AA41" s="443" t="s">
        <v>12224</v>
      </c>
      <c r="AB41" s="443" t="s">
        <v>2536</v>
      </c>
      <c r="AC41" s="443" t="s">
        <v>2536</v>
      </c>
      <c r="AD41" s="443" t="s">
        <v>12225</v>
      </c>
      <c r="AE41" s="443" t="s">
        <v>12226</v>
      </c>
      <c r="AF41" s="445">
        <v>46022</v>
      </c>
      <c r="AG41" s="443" t="s">
        <v>12086</v>
      </c>
      <c r="AH41" s="444">
        <v>45924</v>
      </c>
      <c r="AI41" s="446" t="s">
        <v>12139</v>
      </c>
      <c r="AJ41" s="446" t="s">
        <v>12140</v>
      </c>
    </row>
    <row r="42" spans="1:36" customFormat="1" hidden="1">
      <c r="A42" s="371">
        <v>2025</v>
      </c>
      <c r="B42" s="371" t="s">
        <v>72</v>
      </c>
      <c r="C42" s="371" t="s">
        <v>11939</v>
      </c>
      <c r="D42" s="377" t="s">
        <v>12227</v>
      </c>
      <c r="E42" s="371" t="s">
        <v>12228</v>
      </c>
      <c r="F42" s="371" t="s">
        <v>12229</v>
      </c>
      <c r="G42" s="371" t="s">
        <v>74</v>
      </c>
      <c r="H42" s="371" t="s">
        <v>3860</v>
      </c>
      <c r="I42" s="371" t="s">
        <v>217</v>
      </c>
      <c r="J42" s="372">
        <v>45747</v>
      </c>
      <c r="K42" s="371" t="s">
        <v>7</v>
      </c>
      <c r="L42" s="371" t="s">
        <v>11944</v>
      </c>
      <c r="M42" s="372">
        <v>45749</v>
      </c>
      <c r="N42" s="372">
        <v>45992</v>
      </c>
      <c r="O42" s="371" t="s">
        <v>12120</v>
      </c>
      <c r="P42" s="371" t="s">
        <v>12144</v>
      </c>
      <c r="Q42" s="373" t="s">
        <v>1594</v>
      </c>
      <c r="R42" s="371" t="s">
        <v>2536</v>
      </c>
      <c r="S42" s="371" t="s">
        <v>2536</v>
      </c>
      <c r="T42" s="371" t="s">
        <v>2536</v>
      </c>
      <c r="U42" s="371" t="s">
        <v>2536</v>
      </c>
      <c r="V42" s="371" t="s">
        <v>83</v>
      </c>
      <c r="W42" s="371" t="s">
        <v>4318</v>
      </c>
      <c r="X42" s="371">
        <v>30</v>
      </c>
      <c r="Y42" s="371" t="s">
        <v>553</v>
      </c>
      <c r="Z42" s="371">
        <v>270</v>
      </c>
      <c r="AA42" s="372">
        <v>45897</v>
      </c>
      <c r="AB42" s="371" t="s">
        <v>2536</v>
      </c>
      <c r="AC42" s="371" t="s">
        <v>2536</v>
      </c>
      <c r="AD42" s="371" t="s">
        <v>11958</v>
      </c>
      <c r="AE42" s="372">
        <v>45903</v>
      </c>
      <c r="AF42" s="374">
        <v>46022</v>
      </c>
      <c r="AG42" s="371" t="s">
        <v>11948</v>
      </c>
      <c r="AH42" s="372">
        <v>45903</v>
      </c>
      <c r="AI42" s="373" t="s">
        <v>12230</v>
      </c>
      <c r="AJ42" s="373" t="s">
        <v>12231</v>
      </c>
    </row>
    <row r="43" spans="1:36" hidden="1">
      <c r="A43" s="443">
        <v>2025</v>
      </c>
      <c r="B43" s="443" t="s">
        <v>72</v>
      </c>
      <c r="C43" s="443" t="s">
        <v>11939</v>
      </c>
      <c r="D43" s="449" t="s">
        <v>12010</v>
      </c>
      <c r="E43" s="443" t="s">
        <v>12232</v>
      </c>
      <c r="F43" s="443" t="s">
        <v>342</v>
      </c>
      <c r="G43" s="443" t="s">
        <v>74</v>
      </c>
      <c r="H43" s="443" t="s">
        <v>3860</v>
      </c>
      <c r="I43" s="443" t="s">
        <v>12013</v>
      </c>
      <c r="J43" s="444">
        <v>45773</v>
      </c>
      <c r="K43" s="443" t="s">
        <v>8</v>
      </c>
      <c r="L43" s="443" t="s">
        <v>11944</v>
      </c>
      <c r="M43" s="444">
        <v>45783</v>
      </c>
      <c r="N43" s="444">
        <v>46027</v>
      </c>
      <c r="O43" s="443" t="s">
        <v>11976</v>
      </c>
      <c r="P43" s="443" t="s">
        <v>11977</v>
      </c>
      <c r="Q43" s="446" t="s">
        <v>11985</v>
      </c>
      <c r="R43" s="443" t="s">
        <v>2536</v>
      </c>
      <c r="S43" s="443" t="s">
        <v>2536</v>
      </c>
      <c r="T43" s="443" t="s">
        <v>2536</v>
      </c>
      <c r="U43" s="443" t="s">
        <v>2536</v>
      </c>
      <c r="V43" s="443" t="s">
        <v>83</v>
      </c>
      <c r="W43" s="443" t="s">
        <v>2536</v>
      </c>
      <c r="X43" s="443" t="s">
        <v>2536</v>
      </c>
      <c r="Y43" s="443" t="s">
        <v>11944</v>
      </c>
      <c r="Z43" s="443">
        <v>240</v>
      </c>
      <c r="AA43" s="443" t="s">
        <v>2536</v>
      </c>
      <c r="AB43" s="443" t="s">
        <v>2536</v>
      </c>
      <c r="AC43" s="443" t="s">
        <v>2536</v>
      </c>
      <c r="AD43" s="446" t="s">
        <v>2536</v>
      </c>
      <c r="AE43" s="446" t="s">
        <v>2536</v>
      </c>
      <c r="AF43" s="544">
        <v>46027</v>
      </c>
      <c r="AG43" s="443" t="s">
        <v>11980</v>
      </c>
      <c r="AH43" s="443" t="s">
        <v>2536</v>
      </c>
      <c r="AI43" s="446" t="s">
        <v>11949</v>
      </c>
      <c r="AJ43" s="446" t="s">
        <v>11980</v>
      </c>
    </row>
    <row r="44" spans="1:36" hidden="1">
      <c r="A44" s="443">
        <v>2025</v>
      </c>
      <c r="B44" s="443" t="s">
        <v>72</v>
      </c>
      <c r="C44" s="443" t="s">
        <v>11939</v>
      </c>
      <c r="D44" s="443" t="s">
        <v>12233</v>
      </c>
      <c r="E44" s="443" t="s">
        <v>12234</v>
      </c>
      <c r="F44" s="443" t="s">
        <v>4451</v>
      </c>
      <c r="G44" s="443" t="s">
        <v>74</v>
      </c>
      <c r="H44" s="443" t="s">
        <v>3860</v>
      </c>
      <c r="I44" s="443" t="s">
        <v>12235</v>
      </c>
      <c r="J44" s="444">
        <v>45692</v>
      </c>
      <c r="K44" s="443" t="s">
        <v>6</v>
      </c>
      <c r="L44" s="443" t="s">
        <v>11944</v>
      </c>
      <c r="M44" s="444">
        <v>45694</v>
      </c>
      <c r="N44" s="444">
        <v>45935</v>
      </c>
      <c r="O44" s="443" t="s">
        <v>12236</v>
      </c>
      <c r="P44" s="443" t="s">
        <v>11966</v>
      </c>
      <c r="Q44" s="446" t="s">
        <v>12237</v>
      </c>
      <c r="R44" s="443" t="s">
        <v>2536</v>
      </c>
      <c r="S44" s="443" t="s">
        <v>2536</v>
      </c>
      <c r="T44" s="443" t="s">
        <v>2536</v>
      </c>
      <c r="U44" s="443" t="s">
        <v>2536</v>
      </c>
      <c r="V44" s="443" t="s">
        <v>83</v>
      </c>
      <c r="W44" s="443" t="s">
        <v>12238</v>
      </c>
      <c r="X44" s="443">
        <v>107</v>
      </c>
      <c r="Y44" s="443" t="s">
        <v>12239</v>
      </c>
      <c r="Z44" s="443">
        <v>347</v>
      </c>
      <c r="AA44" s="444">
        <v>45900</v>
      </c>
      <c r="AB44" s="443" t="s">
        <v>2536</v>
      </c>
      <c r="AC44" s="443" t="s">
        <v>2536</v>
      </c>
      <c r="AD44" s="443" t="s">
        <v>11958</v>
      </c>
      <c r="AE44" s="444">
        <v>45903</v>
      </c>
      <c r="AF44" s="445">
        <v>46042</v>
      </c>
      <c r="AG44" s="446" t="s">
        <v>12037</v>
      </c>
      <c r="AH44" s="444">
        <v>45903</v>
      </c>
      <c r="AI44" s="446" t="s">
        <v>12240</v>
      </c>
      <c r="AJ44" s="446" t="s">
        <v>12241</v>
      </c>
    </row>
    <row r="45" spans="1:36" hidden="1">
      <c r="A45" s="443">
        <v>2025</v>
      </c>
      <c r="B45" s="443" t="s">
        <v>72</v>
      </c>
      <c r="C45" s="443" t="s">
        <v>11939</v>
      </c>
      <c r="D45" s="449" t="s">
        <v>11962</v>
      </c>
      <c r="E45" s="443" t="s">
        <v>12242</v>
      </c>
      <c r="F45" s="443" t="s">
        <v>12243</v>
      </c>
      <c r="G45" s="443" t="s">
        <v>74</v>
      </c>
      <c r="H45" s="443" t="s">
        <v>3860</v>
      </c>
      <c r="I45" s="443" t="s">
        <v>108</v>
      </c>
      <c r="J45" s="444">
        <v>45761</v>
      </c>
      <c r="K45" s="443" t="s">
        <v>8</v>
      </c>
      <c r="L45" s="443" t="s">
        <v>11944</v>
      </c>
      <c r="M45" s="444">
        <v>45769</v>
      </c>
      <c r="N45" s="444">
        <v>46012</v>
      </c>
      <c r="O45" s="443" t="s">
        <v>11945</v>
      </c>
      <c r="P45" s="443" t="s">
        <v>11966</v>
      </c>
      <c r="Q45" s="446" t="s">
        <v>4451</v>
      </c>
      <c r="R45" s="443" t="s">
        <v>2536</v>
      </c>
      <c r="S45" s="443" t="s">
        <v>2536</v>
      </c>
      <c r="T45" s="443" t="s">
        <v>2536</v>
      </c>
      <c r="U45" s="443" t="s">
        <v>2536</v>
      </c>
      <c r="V45" s="443" t="s">
        <v>83</v>
      </c>
      <c r="W45" s="443" t="s">
        <v>11284</v>
      </c>
      <c r="X45" s="443">
        <v>10</v>
      </c>
      <c r="Y45" s="443" t="s">
        <v>12244</v>
      </c>
      <c r="Z45" s="443">
        <v>250</v>
      </c>
      <c r="AA45" s="444">
        <v>45911</v>
      </c>
      <c r="AB45" s="443" t="s">
        <v>2536</v>
      </c>
      <c r="AC45" s="443" t="s">
        <v>2536</v>
      </c>
      <c r="AD45" s="443" t="s">
        <v>11958</v>
      </c>
      <c r="AE45" s="444">
        <v>45914</v>
      </c>
      <c r="AF45" s="445">
        <v>46022</v>
      </c>
      <c r="AG45" s="443" t="s">
        <v>11969</v>
      </c>
      <c r="AH45" s="444">
        <v>45914</v>
      </c>
      <c r="AI45" s="446" t="s">
        <v>12245</v>
      </c>
      <c r="AJ45" s="446" t="s">
        <v>12246</v>
      </c>
    </row>
    <row r="46" spans="1:36" hidden="1">
      <c r="A46" s="443">
        <v>2025</v>
      </c>
      <c r="B46" s="443" t="s">
        <v>72</v>
      </c>
      <c r="C46" s="443" t="s">
        <v>11939</v>
      </c>
      <c r="D46" s="443" t="s">
        <v>12247</v>
      </c>
      <c r="E46" s="443" t="s">
        <v>12248</v>
      </c>
      <c r="F46" s="443" t="s">
        <v>11947</v>
      </c>
      <c r="G46" s="443" t="s">
        <v>74</v>
      </c>
      <c r="H46" s="443" t="s">
        <v>3860</v>
      </c>
      <c r="I46" s="443" t="s">
        <v>12249</v>
      </c>
      <c r="J46" s="444">
        <v>45748</v>
      </c>
      <c r="K46" s="443" t="s">
        <v>8</v>
      </c>
      <c r="L46" s="443" t="s">
        <v>11944</v>
      </c>
      <c r="M46" s="444">
        <v>45751</v>
      </c>
      <c r="N46" s="444">
        <v>45994</v>
      </c>
      <c r="O46" s="443" t="s">
        <v>11945</v>
      </c>
      <c r="P46" s="443" t="s">
        <v>11946</v>
      </c>
      <c r="Q46" s="446" t="s">
        <v>12250</v>
      </c>
      <c r="R46" s="443" t="s">
        <v>2536</v>
      </c>
      <c r="S46" s="443" t="s">
        <v>2536</v>
      </c>
      <c r="T46" s="443" t="s">
        <v>2536</v>
      </c>
      <c r="U46" s="443" t="s">
        <v>2536</v>
      </c>
      <c r="V46" s="443" t="s">
        <v>83</v>
      </c>
      <c r="W46" s="454" t="s">
        <v>12035</v>
      </c>
      <c r="X46" s="443">
        <v>48</v>
      </c>
      <c r="Y46" s="443" t="s">
        <v>12036</v>
      </c>
      <c r="Z46" s="443">
        <v>288</v>
      </c>
      <c r="AA46" s="444">
        <v>45915</v>
      </c>
      <c r="AB46" s="443" t="s">
        <v>2536</v>
      </c>
      <c r="AC46" s="443" t="s">
        <v>2536</v>
      </c>
      <c r="AD46" s="443" t="s">
        <v>11958</v>
      </c>
      <c r="AE46" s="444">
        <v>45924</v>
      </c>
      <c r="AF46" s="445">
        <v>46042</v>
      </c>
      <c r="AG46" s="443" t="s">
        <v>12037</v>
      </c>
      <c r="AH46" s="444">
        <v>45924</v>
      </c>
      <c r="AI46" s="446" t="s">
        <v>12038</v>
      </c>
      <c r="AJ46" s="446" t="s">
        <v>12039</v>
      </c>
    </row>
    <row r="47" spans="1:36" hidden="1">
      <c r="A47" s="443">
        <v>2025</v>
      </c>
      <c r="B47" s="443" t="s">
        <v>72</v>
      </c>
      <c r="C47" s="443" t="s">
        <v>11939</v>
      </c>
      <c r="D47" s="449" t="s">
        <v>12251</v>
      </c>
      <c r="E47" s="443" t="s">
        <v>12252</v>
      </c>
      <c r="F47" s="447" t="s">
        <v>12253</v>
      </c>
      <c r="G47" s="443" t="s">
        <v>74</v>
      </c>
      <c r="H47" s="443" t="s">
        <v>3860</v>
      </c>
      <c r="I47" s="443" t="s">
        <v>12254</v>
      </c>
      <c r="J47" s="444">
        <v>45757</v>
      </c>
      <c r="K47" s="443" t="s">
        <v>8</v>
      </c>
      <c r="L47" s="443" t="s">
        <v>11944</v>
      </c>
      <c r="M47" s="444">
        <v>45762</v>
      </c>
      <c r="N47" s="444">
        <v>46005</v>
      </c>
      <c r="O47" s="443" t="s">
        <v>11954</v>
      </c>
      <c r="P47" s="443" t="s">
        <v>11977</v>
      </c>
      <c r="Q47" s="446" t="s">
        <v>12255</v>
      </c>
      <c r="R47" s="443" t="s">
        <v>12059</v>
      </c>
      <c r="S47" s="443" t="s">
        <v>12256</v>
      </c>
      <c r="T47" s="451">
        <v>1040000000</v>
      </c>
      <c r="U47" s="443">
        <v>2</v>
      </c>
      <c r="V47" s="443" t="s">
        <v>12096</v>
      </c>
      <c r="W47" s="443" t="s">
        <v>12257</v>
      </c>
      <c r="X47" s="443">
        <v>17</v>
      </c>
      <c r="Y47" s="443" t="s">
        <v>12258</v>
      </c>
      <c r="Z47" s="443">
        <v>257</v>
      </c>
      <c r="AA47" s="443" t="s">
        <v>12259</v>
      </c>
      <c r="AB47" s="443" t="s">
        <v>2536</v>
      </c>
      <c r="AC47" s="443" t="s">
        <v>2536</v>
      </c>
      <c r="AD47" s="443" t="s">
        <v>12260</v>
      </c>
      <c r="AE47" s="443" t="s">
        <v>12261</v>
      </c>
      <c r="AF47" s="445">
        <v>46022</v>
      </c>
      <c r="AG47" s="443" t="s">
        <v>11980</v>
      </c>
      <c r="AH47" s="444">
        <v>45903</v>
      </c>
      <c r="AI47" s="446" t="s">
        <v>12262</v>
      </c>
      <c r="AJ47" s="446" t="s">
        <v>12263</v>
      </c>
    </row>
    <row r="48" spans="1:36" hidden="1">
      <c r="A48" s="443">
        <v>2025</v>
      </c>
      <c r="B48" s="443" t="s">
        <v>72</v>
      </c>
      <c r="C48" s="443" t="s">
        <v>11939</v>
      </c>
      <c r="D48" s="449" t="s">
        <v>12264</v>
      </c>
      <c r="E48" s="453" t="s">
        <v>12265</v>
      </c>
      <c r="F48" s="447" t="s">
        <v>12266</v>
      </c>
      <c r="G48" s="443" t="s">
        <v>74</v>
      </c>
      <c r="H48" s="443" t="s">
        <v>3860</v>
      </c>
      <c r="I48" s="443" t="s">
        <v>12267</v>
      </c>
      <c r="J48" s="444">
        <v>45708</v>
      </c>
      <c r="K48" s="443" t="s">
        <v>6</v>
      </c>
      <c r="L48" s="443" t="s">
        <v>11944</v>
      </c>
      <c r="M48" s="444">
        <v>45712</v>
      </c>
      <c r="N48" s="444">
        <v>45953</v>
      </c>
      <c r="O48" s="443" t="s">
        <v>11945</v>
      </c>
      <c r="P48" s="443" t="s">
        <v>12005</v>
      </c>
      <c r="Q48" s="446" t="s">
        <v>12006</v>
      </c>
      <c r="R48" s="443" t="s">
        <v>12059</v>
      </c>
      <c r="S48" s="443" t="s">
        <v>12268</v>
      </c>
      <c r="T48" s="451">
        <v>1010000000</v>
      </c>
      <c r="U48" s="443">
        <v>1</v>
      </c>
      <c r="V48" s="443" t="s">
        <v>12096</v>
      </c>
      <c r="W48" s="443" t="s">
        <v>12269</v>
      </c>
      <c r="X48" s="443">
        <v>69</v>
      </c>
      <c r="Y48" s="443" t="s">
        <v>12270</v>
      </c>
      <c r="Z48" s="443">
        <v>309</v>
      </c>
      <c r="AA48" s="443" t="s">
        <v>12271</v>
      </c>
      <c r="AB48" s="443" t="s">
        <v>2536</v>
      </c>
      <c r="AC48" s="443" t="s">
        <v>2536</v>
      </c>
      <c r="AD48" s="443" t="s">
        <v>12272</v>
      </c>
      <c r="AE48" s="443" t="s">
        <v>12273</v>
      </c>
      <c r="AF48" s="445">
        <v>46022</v>
      </c>
      <c r="AG48" s="446" t="s">
        <v>12274</v>
      </c>
      <c r="AH48" s="444">
        <v>45911</v>
      </c>
      <c r="AI48" s="446" t="s">
        <v>12275</v>
      </c>
      <c r="AJ48" s="446" t="s">
        <v>12276</v>
      </c>
    </row>
    <row r="49" spans="1:36" hidden="1">
      <c r="A49" s="443">
        <v>2025</v>
      </c>
      <c r="B49" s="443" t="s">
        <v>72</v>
      </c>
      <c r="C49" s="443" t="s">
        <v>11939</v>
      </c>
      <c r="D49" s="449" t="s">
        <v>12277</v>
      </c>
      <c r="E49" s="454" t="s">
        <v>12278</v>
      </c>
      <c r="F49" s="454" t="s">
        <v>12279</v>
      </c>
      <c r="G49" s="443" t="s">
        <v>74</v>
      </c>
      <c r="H49" s="443" t="s">
        <v>3860</v>
      </c>
      <c r="I49" s="443" t="s">
        <v>12280</v>
      </c>
      <c r="J49" s="455">
        <v>45862</v>
      </c>
      <c r="K49" s="454" t="s">
        <v>11</v>
      </c>
      <c r="L49" s="454" t="s">
        <v>3612</v>
      </c>
      <c r="M49" s="455">
        <v>45870</v>
      </c>
      <c r="N49" s="444">
        <v>46022</v>
      </c>
      <c r="O49" s="454" t="s">
        <v>11954</v>
      </c>
      <c r="P49" s="454" t="s">
        <v>454</v>
      </c>
      <c r="Q49" s="456" t="s">
        <v>12281</v>
      </c>
      <c r="R49" s="443" t="s">
        <v>2536</v>
      </c>
      <c r="S49" s="443" t="s">
        <v>2536</v>
      </c>
      <c r="T49" s="443" t="s">
        <v>2536</v>
      </c>
      <c r="U49" s="443" t="s">
        <v>2536</v>
      </c>
      <c r="V49" s="443" t="s">
        <v>83</v>
      </c>
      <c r="W49" s="443" t="s">
        <v>2536</v>
      </c>
      <c r="X49" s="443" t="s">
        <v>2536</v>
      </c>
      <c r="Y49" s="454" t="s">
        <v>3612</v>
      </c>
      <c r="Z49" s="443">
        <v>180</v>
      </c>
      <c r="AA49" s="443" t="s">
        <v>2536</v>
      </c>
      <c r="AB49" s="443" t="s">
        <v>2536</v>
      </c>
      <c r="AC49" s="443" t="s">
        <v>2536</v>
      </c>
      <c r="AD49" s="446" t="s">
        <v>2536</v>
      </c>
      <c r="AE49" s="446" t="s">
        <v>2536</v>
      </c>
      <c r="AF49" s="445">
        <v>46022</v>
      </c>
      <c r="AG49" s="443" t="s">
        <v>12282</v>
      </c>
      <c r="AH49" s="446" t="s">
        <v>2536</v>
      </c>
      <c r="AI49" s="446" t="s">
        <v>11949</v>
      </c>
      <c r="AJ49" s="446" t="s">
        <v>12282</v>
      </c>
    </row>
    <row r="50" spans="1:36" hidden="1">
      <c r="A50" s="443">
        <v>2025</v>
      </c>
      <c r="B50" s="443" t="s">
        <v>72</v>
      </c>
      <c r="C50" s="443" t="s">
        <v>11939</v>
      </c>
      <c r="D50" s="449" t="s">
        <v>11972</v>
      </c>
      <c r="E50" s="443" t="s">
        <v>12283</v>
      </c>
      <c r="F50" s="443" t="s">
        <v>12284</v>
      </c>
      <c r="G50" s="443" t="s">
        <v>74</v>
      </c>
      <c r="H50" s="443" t="s">
        <v>3860</v>
      </c>
      <c r="I50" s="443" t="s">
        <v>11975</v>
      </c>
      <c r="J50" s="444">
        <v>45754</v>
      </c>
      <c r="K50" s="443" t="s">
        <v>8</v>
      </c>
      <c r="L50" s="443" t="s">
        <v>11944</v>
      </c>
      <c r="M50" s="444">
        <v>45757</v>
      </c>
      <c r="N50" s="444">
        <v>46000</v>
      </c>
      <c r="O50" s="443" t="s">
        <v>11976</v>
      </c>
      <c r="P50" s="443" t="s">
        <v>11977</v>
      </c>
      <c r="Q50" s="446" t="s">
        <v>11985</v>
      </c>
      <c r="R50" s="443" t="s">
        <v>2536</v>
      </c>
      <c r="S50" s="443" t="s">
        <v>2536</v>
      </c>
      <c r="T50" s="443" t="s">
        <v>2536</v>
      </c>
      <c r="U50" s="443" t="s">
        <v>2536</v>
      </c>
      <c r="V50" s="443" t="s">
        <v>83</v>
      </c>
      <c r="W50" s="443" t="s">
        <v>12285</v>
      </c>
      <c r="X50" s="443">
        <v>22</v>
      </c>
      <c r="Y50" s="443" t="s">
        <v>12286</v>
      </c>
      <c r="Z50" s="443">
        <v>262</v>
      </c>
      <c r="AA50" s="444">
        <v>45901</v>
      </c>
      <c r="AB50" s="443" t="s">
        <v>2536</v>
      </c>
      <c r="AC50" s="443" t="s">
        <v>2536</v>
      </c>
      <c r="AD50" s="443" t="s">
        <v>11958</v>
      </c>
      <c r="AE50" s="444">
        <v>45903</v>
      </c>
      <c r="AF50" s="445">
        <v>46022</v>
      </c>
      <c r="AG50" s="443" t="s">
        <v>11980</v>
      </c>
      <c r="AH50" s="444">
        <v>45903</v>
      </c>
      <c r="AI50" s="446" t="s">
        <v>12287</v>
      </c>
      <c r="AJ50" s="446" t="s">
        <v>12288</v>
      </c>
    </row>
    <row r="51" spans="1:36" hidden="1">
      <c r="A51" s="443">
        <v>2025</v>
      </c>
      <c r="B51" s="443" t="s">
        <v>72</v>
      </c>
      <c r="C51" s="443" t="s">
        <v>11939</v>
      </c>
      <c r="D51" s="443" t="s">
        <v>12289</v>
      </c>
      <c r="E51" s="443" t="s">
        <v>12290</v>
      </c>
      <c r="F51" s="443" t="s">
        <v>4121</v>
      </c>
      <c r="G51" s="443" t="s">
        <v>74</v>
      </c>
      <c r="H51" s="443" t="s">
        <v>3860</v>
      </c>
      <c r="I51" s="443" t="s">
        <v>12291</v>
      </c>
      <c r="J51" s="444">
        <v>45779</v>
      </c>
      <c r="K51" s="443" t="s">
        <v>9</v>
      </c>
      <c r="L51" s="443" t="s">
        <v>11944</v>
      </c>
      <c r="M51" s="444">
        <v>45785</v>
      </c>
      <c r="N51" s="444">
        <v>46022</v>
      </c>
      <c r="O51" s="443" t="s">
        <v>89</v>
      </c>
      <c r="P51" s="443" t="s">
        <v>12163</v>
      </c>
      <c r="Q51" s="443" t="s">
        <v>7963</v>
      </c>
      <c r="R51" s="443" t="s">
        <v>2536</v>
      </c>
      <c r="S51" s="443" t="s">
        <v>2536</v>
      </c>
      <c r="T51" s="443" t="s">
        <v>2536</v>
      </c>
      <c r="U51" s="443" t="s">
        <v>2536</v>
      </c>
      <c r="V51" s="443" t="s">
        <v>83</v>
      </c>
      <c r="W51" s="443" t="s">
        <v>2536</v>
      </c>
      <c r="X51" s="443" t="s">
        <v>2536</v>
      </c>
      <c r="Y51" s="443" t="s">
        <v>11944</v>
      </c>
      <c r="Z51" s="443">
        <v>240</v>
      </c>
      <c r="AA51" s="443" t="s">
        <v>2536</v>
      </c>
      <c r="AB51" s="443" t="s">
        <v>2536</v>
      </c>
      <c r="AC51" s="443" t="s">
        <v>2536</v>
      </c>
      <c r="AD51" s="446" t="s">
        <v>2536</v>
      </c>
      <c r="AE51" s="446" t="s">
        <v>2536</v>
      </c>
      <c r="AF51" s="445">
        <v>46022</v>
      </c>
      <c r="AG51" s="443" t="s">
        <v>12066</v>
      </c>
      <c r="AH51" s="443" t="s">
        <v>2536</v>
      </c>
      <c r="AI51" s="446" t="s">
        <v>11949</v>
      </c>
      <c r="AJ51" s="446" t="s">
        <v>12066</v>
      </c>
    </row>
    <row r="52" spans="1:36" hidden="1">
      <c r="A52" s="443">
        <v>2025</v>
      </c>
      <c r="B52" s="443" t="s">
        <v>72</v>
      </c>
      <c r="C52" s="443" t="s">
        <v>11939</v>
      </c>
      <c r="D52" s="449" t="s">
        <v>12292</v>
      </c>
      <c r="E52" s="443" t="s">
        <v>12293</v>
      </c>
      <c r="F52" s="443" t="s">
        <v>12294</v>
      </c>
      <c r="G52" s="443" t="s">
        <v>74</v>
      </c>
      <c r="H52" s="443" t="s">
        <v>3860</v>
      </c>
      <c r="I52" s="443" t="s">
        <v>12295</v>
      </c>
      <c r="J52" s="444">
        <v>45757</v>
      </c>
      <c r="K52" s="443" t="s">
        <v>8</v>
      </c>
      <c r="L52" s="443" t="s">
        <v>11944</v>
      </c>
      <c r="M52" s="444">
        <v>45768</v>
      </c>
      <c r="N52" s="444">
        <v>46011</v>
      </c>
      <c r="O52" s="443" t="s">
        <v>11945</v>
      </c>
      <c r="P52" s="443" t="s">
        <v>12296</v>
      </c>
      <c r="Q52" s="446" t="s">
        <v>5178</v>
      </c>
      <c r="R52" s="443" t="s">
        <v>2536</v>
      </c>
      <c r="S52" s="443" t="s">
        <v>2536</v>
      </c>
      <c r="T52" s="443" t="s">
        <v>2536</v>
      </c>
      <c r="U52" s="443" t="s">
        <v>2536</v>
      </c>
      <c r="V52" s="443" t="s">
        <v>83</v>
      </c>
      <c r="W52" s="443" t="s">
        <v>11967</v>
      </c>
      <c r="X52" s="443">
        <v>11</v>
      </c>
      <c r="Y52" s="443" t="s">
        <v>11968</v>
      </c>
      <c r="Z52" s="443">
        <v>251</v>
      </c>
      <c r="AA52" s="444">
        <v>45901</v>
      </c>
      <c r="AB52" s="443" t="s">
        <v>2536</v>
      </c>
      <c r="AC52" s="443" t="s">
        <v>2536</v>
      </c>
      <c r="AD52" s="443" t="s">
        <v>11958</v>
      </c>
      <c r="AE52" s="444">
        <v>45902</v>
      </c>
      <c r="AF52" s="445">
        <v>46022</v>
      </c>
      <c r="AG52" s="443" t="s">
        <v>12274</v>
      </c>
      <c r="AH52" s="444">
        <v>45902</v>
      </c>
      <c r="AI52" s="446" t="s">
        <v>12297</v>
      </c>
      <c r="AJ52" s="446" t="s">
        <v>12298</v>
      </c>
    </row>
    <row r="53" spans="1:36" hidden="1">
      <c r="A53" s="454">
        <v>2025</v>
      </c>
      <c r="B53" s="454" t="s">
        <v>72</v>
      </c>
      <c r="C53" s="454" t="s">
        <v>11939</v>
      </c>
      <c r="D53" s="449" t="s">
        <v>12299</v>
      </c>
      <c r="E53" s="454" t="s">
        <v>12300</v>
      </c>
      <c r="F53" s="454" t="s">
        <v>12301</v>
      </c>
      <c r="G53" s="454" t="s">
        <v>74</v>
      </c>
      <c r="H53" s="456" t="s">
        <v>3860</v>
      </c>
      <c r="I53" s="454" t="s">
        <v>12280</v>
      </c>
      <c r="J53" s="455">
        <v>45828</v>
      </c>
      <c r="K53" s="454" t="s">
        <v>10</v>
      </c>
      <c r="L53" s="454" t="s">
        <v>3612</v>
      </c>
      <c r="M53" s="455">
        <v>45839</v>
      </c>
      <c r="N53" s="455">
        <v>46022</v>
      </c>
      <c r="O53" s="443" t="s">
        <v>12079</v>
      </c>
      <c r="P53" s="454" t="s">
        <v>12302</v>
      </c>
      <c r="Q53" s="456" t="s">
        <v>12303</v>
      </c>
      <c r="R53" s="454" t="s">
        <v>2536</v>
      </c>
      <c r="S53" s="454" t="s">
        <v>2536</v>
      </c>
      <c r="T53" s="454" t="s">
        <v>2536</v>
      </c>
      <c r="U53" s="454" t="s">
        <v>2536</v>
      </c>
      <c r="V53" s="454"/>
      <c r="W53" s="454" t="s">
        <v>2536</v>
      </c>
      <c r="X53" s="443" t="s">
        <v>2536</v>
      </c>
      <c r="Y53" s="454" t="s">
        <v>3612</v>
      </c>
      <c r="Z53" s="443">
        <v>180</v>
      </c>
      <c r="AA53" s="454" t="s">
        <v>2536</v>
      </c>
      <c r="AB53" s="454" t="s">
        <v>2536</v>
      </c>
      <c r="AC53" s="454" t="s">
        <v>2536</v>
      </c>
      <c r="AD53" s="446" t="s">
        <v>2536</v>
      </c>
      <c r="AE53" s="446" t="s">
        <v>2536</v>
      </c>
      <c r="AF53" s="445">
        <v>46022</v>
      </c>
      <c r="AG53" s="454" t="s">
        <v>12282</v>
      </c>
      <c r="AH53" s="456" t="s">
        <v>2536</v>
      </c>
      <c r="AI53" s="446" t="s">
        <v>11949</v>
      </c>
      <c r="AJ53" s="446" t="s">
        <v>12282</v>
      </c>
    </row>
    <row r="54" spans="1:36" hidden="1">
      <c r="A54" s="443">
        <v>2025</v>
      </c>
      <c r="B54" s="443" t="s">
        <v>72</v>
      </c>
      <c r="C54" s="443" t="s">
        <v>11939</v>
      </c>
      <c r="D54" s="449" t="s">
        <v>12304</v>
      </c>
      <c r="E54" s="443" t="s">
        <v>12305</v>
      </c>
      <c r="F54" s="443" t="s">
        <v>4514</v>
      </c>
      <c r="G54" s="443" t="s">
        <v>74</v>
      </c>
      <c r="H54" s="443" t="s">
        <v>3860</v>
      </c>
      <c r="I54" s="443" t="s">
        <v>12306</v>
      </c>
      <c r="J54" s="444">
        <v>45721</v>
      </c>
      <c r="K54" s="443" t="s">
        <v>7</v>
      </c>
      <c r="L54" s="443" t="s">
        <v>11944</v>
      </c>
      <c r="M54" s="444">
        <v>45727</v>
      </c>
      <c r="N54" s="444">
        <v>45971</v>
      </c>
      <c r="O54" s="443" t="s">
        <v>12152</v>
      </c>
      <c r="P54" s="443" t="s">
        <v>12153</v>
      </c>
      <c r="Q54" s="446" t="s">
        <v>12307</v>
      </c>
      <c r="R54" s="443" t="s">
        <v>2536</v>
      </c>
      <c r="S54" s="443" t="s">
        <v>2536</v>
      </c>
      <c r="T54" s="443" t="s">
        <v>2536</v>
      </c>
      <c r="U54" s="443" t="s">
        <v>2536</v>
      </c>
      <c r="V54" s="443" t="s">
        <v>83</v>
      </c>
      <c r="W54" s="443" t="s">
        <v>12061</v>
      </c>
      <c r="X54" s="443">
        <v>51</v>
      </c>
      <c r="Y54" s="443" t="s">
        <v>12062</v>
      </c>
      <c r="Z54" s="443">
        <v>291</v>
      </c>
      <c r="AA54" s="444">
        <v>45904</v>
      </c>
      <c r="AB54" s="443" t="s">
        <v>2536</v>
      </c>
      <c r="AC54" s="443" t="s">
        <v>2536</v>
      </c>
      <c r="AD54" s="443" t="s">
        <v>11958</v>
      </c>
      <c r="AE54" s="444">
        <v>45910</v>
      </c>
      <c r="AF54" s="445">
        <v>46022</v>
      </c>
      <c r="AG54" s="446" t="s">
        <v>12274</v>
      </c>
      <c r="AH54" s="444">
        <v>45910</v>
      </c>
      <c r="AI54" s="446" t="s">
        <v>12308</v>
      </c>
      <c r="AJ54" s="446" t="s">
        <v>12309</v>
      </c>
    </row>
    <row r="55" spans="1:36" hidden="1">
      <c r="A55" s="443">
        <v>2025</v>
      </c>
      <c r="B55" s="443" t="s">
        <v>72</v>
      </c>
      <c r="C55" s="443" t="s">
        <v>11939</v>
      </c>
      <c r="D55" s="449" t="s">
        <v>12310</v>
      </c>
      <c r="E55" s="443" t="s">
        <v>12311</v>
      </c>
      <c r="F55" s="443" t="s">
        <v>4525</v>
      </c>
      <c r="G55" s="443" t="s">
        <v>74</v>
      </c>
      <c r="H55" s="443" t="s">
        <v>3860</v>
      </c>
      <c r="I55" s="443" t="s">
        <v>12073</v>
      </c>
      <c r="J55" s="444">
        <v>45763</v>
      </c>
      <c r="K55" s="443" t="s">
        <v>8</v>
      </c>
      <c r="L55" s="443" t="s">
        <v>11944</v>
      </c>
      <c r="M55" s="444">
        <v>45768</v>
      </c>
      <c r="N55" s="444">
        <v>46011</v>
      </c>
      <c r="O55" s="443" t="s">
        <v>12152</v>
      </c>
      <c r="P55" s="443" t="s">
        <v>12312</v>
      </c>
      <c r="Q55" s="446" t="s">
        <v>12303</v>
      </c>
      <c r="R55" s="443" t="s">
        <v>2536</v>
      </c>
      <c r="S55" s="443" t="s">
        <v>2536</v>
      </c>
      <c r="T55" s="443" t="s">
        <v>2536</v>
      </c>
      <c r="U55" s="443" t="s">
        <v>2536</v>
      </c>
      <c r="V55" s="443" t="s">
        <v>83</v>
      </c>
      <c r="W55" s="443" t="s">
        <v>11967</v>
      </c>
      <c r="X55" s="443">
        <v>11</v>
      </c>
      <c r="Y55" s="443" t="s">
        <v>11968</v>
      </c>
      <c r="Z55" s="443">
        <v>251</v>
      </c>
      <c r="AA55" s="444">
        <v>45929</v>
      </c>
      <c r="AB55" s="443" t="s">
        <v>2536</v>
      </c>
      <c r="AC55" s="443" t="s">
        <v>2536</v>
      </c>
      <c r="AD55" s="443" t="s">
        <v>11958</v>
      </c>
      <c r="AE55" s="444">
        <v>45933</v>
      </c>
      <c r="AF55" s="445">
        <v>46022</v>
      </c>
      <c r="AG55" s="443" t="s">
        <v>11969</v>
      </c>
      <c r="AH55" s="444">
        <v>45933</v>
      </c>
      <c r="AI55" s="446" t="s">
        <v>12313</v>
      </c>
      <c r="AJ55" s="446" t="s">
        <v>12314</v>
      </c>
    </row>
    <row r="56" spans="1:36" hidden="1">
      <c r="A56" s="443">
        <v>2025</v>
      </c>
      <c r="B56" s="443" t="s">
        <v>72</v>
      </c>
      <c r="C56" s="443" t="s">
        <v>11939</v>
      </c>
      <c r="D56" s="449" t="s">
        <v>12315</v>
      </c>
      <c r="E56" s="443" t="s">
        <v>12316</v>
      </c>
      <c r="F56" s="443" t="s">
        <v>12317</v>
      </c>
      <c r="G56" s="443" t="s">
        <v>74</v>
      </c>
      <c r="H56" s="443" t="s">
        <v>3860</v>
      </c>
      <c r="I56" s="443" t="s">
        <v>12318</v>
      </c>
      <c r="J56" s="444">
        <v>45761</v>
      </c>
      <c r="K56" s="443" t="s">
        <v>8</v>
      </c>
      <c r="L56" s="443" t="s">
        <v>11944</v>
      </c>
      <c r="M56" s="444">
        <v>45768</v>
      </c>
      <c r="N56" s="444">
        <v>46011</v>
      </c>
      <c r="O56" s="443" t="s">
        <v>11945</v>
      </c>
      <c r="P56" s="454" t="s">
        <v>12005</v>
      </c>
      <c r="Q56" s="446" t="s">
        <v>12006</v>
      </c>
      <c r="R56" s="443" t="s">
        <v>2536</v>
      </c>
      <c r="S56" s="443" t="s">
        <v>2536</v>
      </c>
      <c r="T56" s="443" t="s">
        <v>2536</v>
      </c>
      <c r="U56" s="443" t="s">
        <v>2536</v>
      </c>
      <c r="V56" s="443" t="s">
        <v>83</v>
      </c>
      <c r="W56" s="443" t="s">
        <v>11967</v>
      </c>
      <c r="X56" s="443">
        <v>11</v>
      </c>
      <c r="Y56" s="443" t="s">
        <v>11968</v>
      </c>
      <c r="Z56" s="443">
        <v>251</v>
      </c>
      <c r="AA56" s="444">
        <v>45930</v>
      </c>
      <c r="AB56" s="443" t="s">
        <v>2536</v>
      </c>
      <c r="AC56" s="443" t="s">
        <v>2536</v>
      </c>
      <c r="AD56" s="443" t="s">
        <v>11958</v>
      </c>
      <c r="AE56" s="444">
        <v>45937</v>
      </c>
      <c r="AF56" s="445">
        <v>46022</v>
      </c>
      <c r="AG56" s="443" t="s">
        <v>11980</v>
      </c>
      <c r="AH56" s="444">
        <v>45937</v>
      </c>
      <c r="AI56" s="446" t="s">
        <v>12319</v>
      </c>
      <c r="AJ56" s="446" t="s">
        <v>12320</v>
      </c>
    </row>
    <row r="57" spans="1:36" hidden="1">
      <c r="A57" s="443">
        <v>2025</v>
      </c>
      <c r="B57" s="443" t="s">
        <v>72</v>
      </c>
      <c r="C57" s="443" t="s">
        <v>11939</v>
      </c>
      <c r="D57" s="449" t="s">
        <v>12321</v>
      </c>
      <c r="E57" s="443" t="s">
        <v>12322</v>
      </c>
      <c r="F57" s="443" t="s">
        <v>4537</v>
      </c>
      <c r="G57" s="443" t="s">
        <v>74</v>
      </c>
      <c r="H57" s="443" t="s">
        <v>3860</v>
      </c>
      <c r="I57" s="443" t="s">
        <v>763</v>
      </c>
      <c r="J57" s="444">
        <v>45744</v>
      </c>
      <c r="K57" s="443" t="s">
        <v>7</v>
      </c>
      <c r="L57" s="443" t="s">
        <v>11944</v>
      </c>
      <c r="M57" s="444">
        <v>45749</v>
      </c>
      <c r="N57" s="444">
        <v>45992</v>
      </c>
      <c r="O57" s="443" t="s">
        <v>12043</v>
      </c>
      <c r="P57" s="443" t="s">
        <v>768</v>
      </c>
      <c r="Q57" s="443" t="s">
        <v>12323</v>
      </c>
      <c r="R57" s="443" t="s">
        <v>2536</v>
      </c>
      <c r="S57" s="443" t="s">
        <v>2536</v>
      </c>
      <c r="T57" s="443" t="s">
        <v>2536</v>
      </c>
      <c r="U57" s="443" t="s">
        <v>2536</v>
      </c>
      <c r="V57" s="443" t="s">
        <v>83</v>
      </c>
      <c r="W57" s="443" t="s">
        <v>12324</v>
      </c>
      <c r="X57" s="443">
        <v>50</v>
      </c>
      <c r="Y57" s="443" t="s">
        <v>12325</v>
      </c>
      <c r="Z57" s="443">
        <v>290</v>
      </c>
      <c r="AA57" s="444">
        <v>45908</v>
      </c>
      <c r="AB57" s="443" t="s">
        <v>2536</v>
      </c>
      <c r="AC57" s="443" t="s">
        <v>2536</v>
      </c>
      <c r="AD57" s="443" t="s">
        <v>11958</v>
      </c>
      <c r="AE57" s="444">
        <v>45916</v>
      </c>
      <c r="AF57" s="445">
        <v>46042</v>
      </c>
      <c r="AG57" s="443" t="s">
        <v>11980</v>
      </c>
      <c r="AH57" s="444">
        <v>45916</v>
      </c>
      <c r="AI57" s="446" t="s">
        <v>12326</v>
      </c>
      <c r="AJ57" s="446" t="s">
        <v>12327</v>
      </c>
    </row>
    <row r="58" spans="1:36" customFormat="1" hidden="1">
      <c r="A58" s="371">
        <v>2025</v>
      </c>
      <c r="B58" s="371" t="s">
        <v>72</v>
      </c>
      <c r="C58" s="371" t="s">
        <v>11939</v>
      </c>
      <c r="D58" s="377" t="s">
        <v>12328</v>
      </c>
      <c r="E58" s="379" t="s">
        <v>12329</v>
      </c>
      <c r="F58" s="379" t="s">
        <v>12330</v>
      </c>
      <c r="G58" s="371" t="s">
        <v>74</v>
      </c>
      <c r="H58" s="373" t="s">
        <v>3860</v>
      </c>
      <c r="I58" s="379" t="s">
        <v>12331</v>
      </c>
      <c r="J58" s="380">
        <v>45842</v>
      </c>
      <c r="K58" s="379" t="s">
        <v>11</v>
      </c>
      <c r="L58" s="379" t="s">
        <v>3612</v>
      </c>
      <c r="M58" s="380">
        <v>45848</v>
      </c>
      <c r="N58" s="380">
        <v>46022</v>
      </c>
      <c r="O58" s="371" t="s">
        <v>12079</v>
      </c>
      <c r="P58" s="379" t="s">
        <v>332</v>
      </c>
      <c r="Q58" s="379" t="s">
        <v>4320</v>
      </c>
      <c r="R58" s="371" t="s">
        <v>2536</v>
      </c>
      <c r="S58" s="371" t="s">
        <v>2536</v>
      </c>
      <c r="T58" s="371" t="s">
        <v>2536</v>
      </c>
      <c r="U58" s="371" t="s">
        <v>2536</v>
      </c>
      <c r="V58" s="371" t="s">
        <v>83</v>
      </c>
      <c r="W58" s="371" t="s">
        <v>2536</v>
      </c>
      <c r="X58" s="371" t="s">
        <v>2536</v>
      </c>
      <c r="Y58" s="379" t="s">
        <v>3612</v>
      </c>
      <c r="Z58" s="371">
        <v>180</v>
      </c>
      <c r="AA58" s="371" t="s">
        <v>2536</v>
      </c>
      <c r="AB58" s="371" t="s">
        <v>2536</v>
      </c>
      <c r="AC58" s="371" t="s">
        <v>2536</v>
      </c>
      <c r="AD58" s="373" t="s">
        <v>2536</v>
      </c>
      <c r="AE58" s="373" t="s">
        <v>2536</v>
      </c>
      <c r="AF58" s="374">
        <v>46022</v>
      </c>
      <c r="AG58" s="371" t="s">
        <v>12332</v>
      </c>
      <c r="AH58" s="373" t="s">
        <v>2536</v>
      </c>
      <c r="AI58" s="373" t="s">
        <v>11949</v>
      </c>
      <c r="AJ58" s="373" t="s">
        <v>12332</v>
      </c>
    </row>
    <row r="59" spans="1:36" hidden="1">
      <c r="A59" s="443">
        <v>2025</v>
      </c>
      <c r="B59" s="443" t="s">
        <v>72</v>
      </c>
      <c r="C59" s="443" t="s">
        <v>11939</v>
      </c>
      <c r="D59" s="449" t="s">
        <v>12054</v>
      </c>
      <c r="E59" s="443" t="s">
        <v>12333</v>
      </c>
      <c r="F59" s="443" t="s">
        <v>4549</v>
      </c>
      <c r="G59" s="443" t="s">
        <v>74</v>
      </c>
      <c r="H59" s="443" t="s">
        <v>3860</v>
      </c>
      <c r="I59" s="443" t="s">
        <v>12057</v>
      </c>
      <c r="J59" s="444">
        <v>45693</v>
      </c>
      <c r="K59" s="443" t="s">
        <v>6</v>
      </c>
      <c r="L59" s="443" t="s">
        <v>11944</v>
      </c>
      <c r="M59" s="444">
        <v>45699</v>
      </c>
      <c r="N59" s="444">
        <v>45940</v>
      </c>
      <c r="O59" s="443" t="s">
        <v>12043</v>
      </c>
      <c r="P59" s="443" t="s">
        <v>12058</v>
      </c>
      <c r="Q59" s="443" t="s">
        <v>4555</v>
      </c>
      <c r="R59" s="443" t="s">
        <v>2536</v>
      </c>
      <c r="S59" s="443" t="s">
        <v>2536</v>
      </c>
      <c r="T59" s="443" t="s">
        <v>2536</v>
      </c>
      <c r="U59" s="443" t="s">
        <v>2536</v>
      </c>
      <c r="V59" s="443" t="s">
        <v>83</v>
      </c>
      <c r="W59" s="443" t="s">
        <v>12334</v>
      </c>
      <c r="X59" s="443">
        <v>102</v>
      </c>
      <c r="Y59" s="443" t="s">
        <v>12335</v>
      </c>
      <c r="Z59" s="443">
        <v>342</v>
      </c>
      <c r="AA59" s="444">
        <v>45895</v>
      </c>
      <c r="AB59" s="443" t="s">
        <v>2536</v>
      </c>
      <c r="AC59" s="443" t="s">
        <v>2536</v>
      </c>
      <c r="AD59" s="443" t="s">
        <v>11958</v>
      </c>
      <c r="AE59" s="444">
        <v>45902</v>
      </c>
      <c r="AF59" s="445">
        <v>46042</v>
      </c>
      <c r="AG59" s="446" t="s">
        <v>12066</v>
      </c>
      <c r="AH59" s="444">
        <v>45902</v>
      </c>
      <c r="AI59" s="446" t="s">
        <v>12336</v>
      </c>
      <c r="AJ59" s="446" t="s">
        <v>12337</v>
      </c>
    </row>
    <row r="60" spans="1:36" hidden="1">
      <c r="A60" s="454">
        <v>2025</v>
      </c>
      <c r="B60" s="454" t="s">
        <v>72</v>
      </c>
      <c r="C60" s="454" t="s">
        <v>11939</v>
      </c>
      <c r="D60" s="449" t="s">
        <v>12338</v>
      </c>
      <c r="E60" s="454" t="s">
        <v>12339</v>
      </c>
      <c r="F60" s="454" t="s">
        <v>4592</v>
      </c>
      <c r="G60" s="454" t="s">
        <v>74</v>
      </c>
      <c r="H60" s="454" t="s">
        <v>3860</v>
      </c>
      <c r="I60" s="454" t="s">
        <v>144</v>
      </c>
      <c r="J60" s="455">
        <v>45723</v>
      </c>
      <c r="K60" s="443" t="s">
        <v>7</v>
      </c>
      <c r="L60" s="454" t="s">
        <v>11944</v>
      </c>
      <c r="M60" s="455">
        <v>45737</v>
      </c>
      <c r="N60" s="455">
        <v>45981</v>
      </c>
      <c r="O60" s="454" t="s">
        <v>11945</v>
      </c>
      <c r="P60" s="454" t="s">
        <v>12005</v>
      </c>
      <c r="Q60" s="456" t="s">
        <v>12006</v>
      </c>
      <c r="R60" s="454" t="s">
        <v>2536</v>
      </c>
      <c r="S60" s="454" t="s">
        <v>2536</v>
      </c>
      <c r="T60" s="454" t="s">
        <v>2536</v>
      </c>
      <c r="U60" s="454" t="s">
        <v>2536</v>
      </c>
      <c r="V60" s="454"/>
      <c r="W60" s="454" t="s">
        <v>11986</v>
      </c>
      <c r="X60" s="443">
        <v>41</v>
      </c>
      <c r="Y60" s="443" t="s">
        <v>11987</v>
      </c>
      <c r="Z60" s="443">
        <v>281</v>
      </c>
      <c r="AA60" s="455">
        <v>45899</v>
      </c>
      <c r="AB60" s="454" t="s">
        <v>2536</v>
      </c>
      <c r="AC60" s="454" t="s">
        <v>2536</v>
      </c>
      <c r="AD60" s="443" t="s">
        <v>11958</v>
      </c>
      <c r="AE60" s="444">
        <v>45902</v>
      </c>
      <c r="AF60" s="445">
        <v>46022</v>
      </c>
      <c r="AG60" s="456" t="s">
        <v>11959</v>
      </c>
      <c r="AH60" s="455">
        <v>45902</v>
      </c>
      <c r="AI60" s="446" t="s">
        <v>12340</v>
      </c>
      <c r="AJ60" s="446" t="s">
        <v>12341</v>
      </c>
    </row>
    <row r="61" spans="1:36" hidden="1">
      <c r="A61" s="443">
        <v>2025</v>
      </c>
      <c r="B61" s="443" t="s">
        <v>72</v>
      </c>
      <c r="C61" s="443" t="s">
        <v>11939</v>
      </c>
      <c r="D61" s="443" t="s">
        <v>12342</v>
      </c>
      <c r="E61" s="443" t="s">
        <v>12343</v>
      </c>
      <c r="F61" s="443" t="s">
        <v>4611</v>
      </c>
      <c r="G61" s="443" t="s">
        <v>74</v>
      </c>
      <c r="H61" s="443" t="s">
        <v>3860</v>
      </c>
      <c r="I61" s="443" t="s">
        <v>2235</v>
      </c>
      <c r="J61" s="444">
        <v>45695</v>
      </c>
      <c r="K61" s="443" t="s">
        <v>6</v>
      </c>
      <c r="L61" s="443" t="s">
        <v>11944</v>
      </c>
      <c r="M61" s="444">
        <v>45699</v>
      </c>
      <c r="N61" s="444">
        <v>45940</v>
      </c>
      <c r="O61" s="443" t="s">
        <v>11954</v>
      </c>
      <c r="P61" s="443" t="s">
        <v>11955</v>
      </c>
      <c r="Q61" s="446" t="s">
        <v>12344</v>
      </c>
      <c r="R61" s="443" t="s">
        <v>2536</v>
      </c>
      <c r="S61" s="443" t="s">
        <v>2536</v>
      </c>
      <c r="T61" s="443" t="s">
        <v>2536</v>
      </c>
      <c r="U61" s="443" t="s">
        <v>2536</v>
      </c>
      <c r="V61" s="443" t="s">
        <v>83</v>
      </c>
      <c r="W61" s="443" t="s">
        <v>12334</v>
      </c>
      <c r="X61" s="443">
        <v>102</v>
      </c>
      <c r="Y61" s="443" t="s">
        <v>12335</v>
      </c>
      <c r="Z61" s="443">
        <v>342</v>
      </c>
      <c r="AA61" s="444">
        <v>45923</v>
      </c>
      <c r="AB61" s="443" t="s">
        <v>2536</v>
      </c>
      <c r="AC61" s="443" t="s">
        <v>2536</v>
      </c>
      <c r="AD61" s="443" t="s">
        <v>11958</v>
      </c>
      <c r="AE61" s="444">
        <v>45924</v>
      </c>
      <c r="AF61" s="445">
        <v>46042</v>
      </c>
      <c r="AG61" s="446" t="s">
        <v>12037</v>
      </c>
      <c r="AH61" s="444">
        <v>45924</v>
      </c>
      <c r="AI61" s="446" t="s">
        <v>12345</v>
      </c>
      <c r="AJ61" s="446" t="s">
        <v>12346</v>
      </c>
    </row>
    <row r="62" spans="1:36" hidden="1">
      <c r="A62" s="443">
        <v>2025</v>
      </c>
      <c r="B62" s="443" t="s">
        <v>72</v>
      </c>
      <c r="C62" s="443" t="s">
        <v>11939</v>
      </c>
      <c r="D62" s="449" t="s">
        <v>12347</v>
      </c>
      <c r="E62" s="454" t="s">
        <v>12348</v>
      </c>
      <c r="F62" s="454" t="s">
        <v>12349</v>
      </c>
      <c r="G62" s="454" t="s">
        <v>74</v>
      </c>
      <c r="H62" s="456" t="s">
        <v>3860</v>
      </c>
      <c r="I62" s="454" t="s">
        <v>12350</v>
      </c>
      <c r="J62" s="455">
        <v>45916</v>
      </c>
      <c r="K62" s="454" t="s">
        <v>13</v>
      </c>
      <c r="L62" s="454" t="s">
        <v>3861</v>
      </c>
      <c r="M62" s="455">
        <v>45929</v>
      </c>
      <c r="N62" s="444">
        <v>46022</v>
      </c>
      <c r="O62" s="443" t="s">
        <v>12043</v>
      </c>
      <c r="P62" s="454" t="s">
        <v>366</v>
      </c>
      <c r="Q62" s="454" t="s">
        <v>4403</v>
      </c>
      <c r="R62" s="443" t="s">
        <v>2536</v>
      </c>
      <c r="S62" s="443" t="s">
        <v>2536</v>
      </c>
      <c r="T62" s="443" t="s">
        <v>2536</v>
      </c>
      <c r="U62" s="443" t="s">
        <v>2536</v>
      </c>
      <c r="V62" s="443" t="s">
        <v>83</v>
      </c>
      <c r="W62" s="443" t="s">
        <v>2536</v>
      </c>
      <c r="X62" s="443" t="s">
        <v>2536</v>
      </c>
      <c r="Y62" s="454" t="s">
        <v>3861</v>
      </c>
      <c r="Z62" s="443">
        <v>120</v>
      </c>
      <c r="AA62" s="444">
        <v>45965</v>
      </c>
      <c r="AB62" s="443" t="s">
        <v>2536</v>
      </c>
      <c r="AC62" s="443" t="s">
        <v>2536</v>
      </c>
      <c r="AD62" s="454" t="s">
        <v>12351</v>
      </c>
      <c r="AE62" s="444">
        <v>45965</v>
      </c>
      <c r="AF62" s="445">
        <v>46022</v>
      </c>
      <c r="AG62" s="443" t="s">
        <v>12352</v>
      </c>
      <c r="AH62" s="446" t="s">
        <v>2536</v>
      </c>
      <c r="AI62" s="446" t="s">
        <v>11949</v>
      </c>
      <c r="AJ62" s="446" t="s">
        <v>12352</v>
      </c>
    </row>
    <row r="63" spans="1:36" hidden="1">
      <c r="A63" s="443">
        <v>2025</v>
      </c>
      <c r="B63" s="443" t="s">
        <v>72</v>
      </c>
      <c r="C63" s="443" t="s">
        <v>11939</v>
      </c>
      <c r="D63" s="443" t="s">
        <v>12353</v>
      </c>
      <c r="E63" s="443" t="s">
        <v>12354</v>
      </c>
      <c r="F63" s="443" t="s">
        <v>12355</v>
      </c>
      <c r="G63" s="443" t="s">
        <v>74</v>
      </c>
      <c r="H63" s="443" t="s">
        <v>3860</v>
      </c>
      <c r="I63" s="443" t="s">
        <v>9782</v>
      </c>
      <c r="J63" s="444">
        <v>45762</v>
      </c>
      <c r="K63" s="443" t="s">
        <v>8</v>
      </c>
      <c r="L63" s="443" t="s">
        <v>11944</v>
      </c>
      <c r="M63" s="444">
        <v>45769</v>
      </c>
      <c r="N63" s="444">
        <v>46012</v>
      </c>
      <c r="O63" s="443" t="s">
        <v>1737</v>
      </c>
      <c r="P63" s="443" t="s">
        <v>1737</v>
      </c>
      <c r="Q63" s="443" t="s">
        <v>12356</v>
      </c>
      <c r="R63" s="443" t="s">
        <v>2536</v>
      </c>
      <c r="S63" s="443" t="s">
        <v>2536</v>
      </c>
      <c r="T63" s="443" t="s">
        <v>2536</v>
      </c>
      <c r="U63" s="443" t="s">
        <v>2536</v>
      </c>
      <c r="V63" s="443" t="s">
        <v>83</v>
      </c>
      <c r="W63" s="443" t="s">
        <v>4318</v>
      </c>
      <c r="X63" s="443">
        <v>30</v>
      </c>
      <c r="Y63" s="443" t="s">
        <v>553</v>
      </c>
      <c r="Z63" s="443">
        <v>270</v>
      </c>
      <c r="AA63" s="444">
        <v>45904</v>
      </c>
      <c r="AB63" s="443" t="s">
        <v>2536</v>
      </c>
      <c r="AC63" s="443" t="s">
        <v>2536</v>
      </c>
      <c r="AD63" s="443" t="s">
        <v>11958</v>
      </c>
      <c r="AE63" s="444">
        <v>45911</v>
      </c>
      <c r="AF63" s="445">
        <v>46042</v>
      </c>
      <c r="AG63" s="443" t="s">
        <v>11948</v>
      </c>
      <c r="AH63" s="444">
        <v>45911</v>
      </c>
      <c r="AI63" s="446" t="s">
        <v>12230</v>
      </c>
      <c r="AJ63" s="446" t="s">
        <v>12231</v>
      </c>
    </row>
    <row r="64" spans="1:36" hidden="1">
      <c r="A64" s="443">
        <v>2025</v>
      </c>
      <c r="B64" s="443" t="s">
        <v>72</v>
      </c>
      <c r="C64" s="443" t="s">
        <v>11939</v>
      </c>
      <c r="D64" s="443" t="s">
        <v>12357</v>
      </c>
      <c r="E64" s="454" t="s">
        <v>12358</v>
      </c>
      <c r="F64" s="454" t="s">
        <v>12359</v>
      </c>
      <c r="G64" s="443" t="s">
        <v>74</v>
      </c>
      <c r="H64" s="443" t="s">
        <v>3860</v>
      </c>
      <c r="I64" s="454" t="s">
        <v>12360</v>
      </c>
      <c r="J64" s="455">
        <v>45798</v>
      </c>
      <c r="K64" s="443" t="s">
        <v>9</v>
      </c>
      <c r="L64" s="443" t="s">
        <v>11944</v>
      </c>
      <c r="M64" s="455">
        <v>45811</v>
      </c>
      <c r="N64" s="444">
        <v>46022</v>
      </c>
      <c r="O64" s="454" t="s">
        <v>12120</v>
      </c>
      <c r="P64" s="454" t="s">
        <v>183</v>
      </c>
      <c r="Q64" s="454" t="s">
        <v>4439</v>
      </c>
      <c r="R64" s="443" t="s">
        <v>2536</v>
      </c>
      <c r="S64" s="443" t="s">
        <v>2536</v>
      </c>
      <c r="T64" s="443" t="s">
        <v>2536</v>
      </c>
      <c r="U64" s="443" t="s">
        <v>2536</v>
      </c>
      <c r="V64" s="443" t="s">
        <v>83</v>
      </c>
      <c r="W64" s="443" t="s">
        <v>2536</v>
      </c>
      <c r="X64" s="443" t="s">
        <v>2536</v>
      </c>
      <c r="Y64" s="443" t="s">
        <v>11944</v>
      </c>
      <c r="Z64" s="443">
        <v>240</v>
      </c>
      <c r="AA64" s="443" t="s">
        <v>2536</v>
      </c>
      <c r="AB64" s="443" t="s">
        <v>2536</v>
      </c>
      <c r="AC64" s="443" t="s">
        <v>2536</v>
      </c>
      <c r="AD64" s="446" t="s">
        <v>2536</v>
      </c>
      <c r="AE64" s="446" t="s">
        <v>2536</v>
      </c>
      <c r="AF64" s="445">
        <v>46022</v>
      </c>
      <c r="AG64" s="443" t="s">
        <v>11969</v>
      </c>
      <c r="AH64" s="443" t="s">
        <v>2536</v>
      </c>
      <c r="AI64" s="446" t="s">
        <v>11949</v>
      </c>
      <c r="AJ64" s="446" t="s">
        <v>11969</v>
      </c>
    </row>
    <row r="65" spans="1:36" hidden="1">
      <c r="A65" s="443">
        <v>2025</v>
      </c>
      <c r="B65" s="443" t="s">
        <v>72</v>
      </c>
      <c r="C65" s="443" t="s">
        <v>11939</v>
      </c>
      <c r="D65" s="449" t="s">
        <v>12361</v>
      </c>
      <c r="E65" s="443" t="s">
        <v>12362</v>
      </c>
      <c r="F65" s="443" t="s">
        <v>4658</v>
      </c>
      <c r="G65" s="443" t="s">
        <v>74</v>
      </c>
      <c r="H65" s="443" t="s">
        <v>3860</v>
      </c>
      <c r="I65" s="443" t="s">
        <v>12363</v>
      </c>
      <c r="J65" s="444">
        <v>45748</v>
      </c>
      <c r="K65" s="443" t="s">
        <v>8</v>
      </c>
      <c r="L65" s="443" t="s">
        <v>11944</v>
      </c>
      <c r="M65" s="444">
        <v>45751</v>
      </c>
      <c r="N65" s="444">
        <v>45994</v>
      </c>
      <c r="O65" s="443" t="s">
        <v>11954</v>
      </c>
      <c r="P65" s="446" t="s">
        <v>346</v>
      </c>
      <c r="Q65" s="446" t="s">
        <v>12364</v>
      </c>
      <c r="R65" s="443" t="s">
        <v>2536</v>
      </c>
      <c r="S65" s="443" t="s">
        <v>2536</v>
      </c>
      <c r="T65" s="443" t="s">
        <v>2536</v>
      </c>
      <c r="U65" s="443" t="s">
        <v>2536</v>
      </c>
      <c r="V65" s="443" t="s">
        <v>83</v>
      </c>
      <c r="W65" s="443" t="s">
        <v>12137</v>
      </c>
      <c r="X65" s="443">
        <v>28</v>
      </c>
      <c r="Y65" s="443" t="s">
        <v>12138</v>
      </c>
      <c r="Z65" s="443">
        <v>268</v>
      </c>
      <c r="AA65" s="444">
        <v>45898</v>
      </c>
      <c r="AB65" s="443" t="s">
        <v>2536</v>
      </c>
      <c r="AC65" s="443" t="s">
        <v>2536</v>
      </c>
      <c r="AD65" s="443" t="s">
        <v>11958</v>
      </c>
      <c r="AE65" s="444">
        <v>45902</v>
      </c>
      <c r="AF65" s="445">
        <v>46022</v>
      </c>
      <c r="AG65" s="443" t="s">
        <v>12274</v>
      </c>
      <c r="AH65" s="444">
        <v>45902</v>
      </c>
      <c r="AI65" s="446" t="s">
        <v>12365</v>
      </c>
      <c r="AJ65" s="446" t="s">
        <v>12366</v>
      </c>
    </row>
    <row r="66" spans="1:36" hidden="1">
      <c r="A66" s="443">
        <v>2025</v>
      </c>
      <c r="B66" s="443" t="s">
        <v>72</v>
      </c>
      <c r="C66" s="443" t="s">
        <v>11939</v>
      </c>
      <c r="D66" s="449" t="s">
        <v>12367</v>
      </c>
      <c r="E66" s="454" t="s">
        <v>12368</v>
      </c>
      <c r="F66" s="454" t="s">
        <v>12369</v>
      </c>
      <c r="G66" s="443" t="s">
        <v>74</v>
      </c>
      <c r="H66" s="446" t="s">
        <v>3860</v>
      </c>
      <c r="I66" s="454" t="s">
        <v>12370</v>
      </c>
      <c r="J66" s="462">
        <v>45992</v>
      </c>
      <c r="K66" s="456" t="s">
        <v>16</v>
      </c>
      <c r="L66" s="456" t="s">
        <v>4318</v>
      </c>
      <c r="M66" s="462">
        <v>46002</v>
      </c>
      <c r="N66" s="544">
        <v>46031</v>
      </c>
      <c r="O66" s="454" t="s">
        <v>11945</v>
      </c>
      <c r="P66" s="454" t="s">
        <v>11966</v>
      </c>
      <c r="Q66" s="454" t="s">
        <v>4451</v>
      </c>
      <c r="R66" s="446" t="s">
        <v>2536</v>
      </c>
      <c r="S66" s="446" t="s">
        <v>2536</v>
      </c>
      <c r="T66" s="446" t="s">
        <v>2536</v>
      </c>
      <c r="U66" s="446" t="s">
        <v>2536</v>
      </c>
      <c r="V66" s="446" t="s">
        <v>83</v>
      </c>
      <c r="W66" s="446" t="s">
        <v>2536</v>
      </c>
      <c r="X66" s="443" t="s">
        <v>2536</v>
      </c>
      <c r="Y66" s="446" t="s">
        <v>4318</v>
      </c>
      <c r="Z66" s="454">
        <v>30</v>
      </c>
      <c r="AA66" s="443" t="s">
        <v>2536</v>
      </c>
      <c r="AB66" s="443" t="s">
        <v>2536</v>
      </c>
      <c r="AC66" s="443" t="s">
        <v>2536</v>
      </c>
      <c r="AD66" s="446" t="s">
        <v>2536</v>
      </c>
      <c r="AE66" s="446" t="s">
        <v>2536</v>
      </c>
      <c r="AF66" s="544">
        <v>46031</v>
      </c>
      <c r="AG66" s="446" t="s">
        <v>12371</v>
      </c>
      <c r="AH66" s="446" t="s">
        <v>2536</v>
      </c>
      <c r="AI66" s="446" t="s">
        <v>11949</v>
      </c>
      <c r="AJ66" s="446" t="s">
        <v>12372</v>
      </c>
    </row>
    <row r="67" spans="1:36" hidden="1">
      <c r="A67" s="443">
        <v>2025</v>
      </c>
      <c r="B67" s="443" t="s">
        <v>72</v>
      </c>
      <c r="C67" s="443" t="s">
        <v>11939</v>
      </c>
      <c r="D67" s="449" t="s">
        <v>12373</v>
      </c>
      <c r="E67" s="443" t="s">
        <v>12374</v>
      </c>
      <c r="F67" s="447" t="s">
        <v>12375</v>
      </c>
      <c r="G67" s="443" t="s">
        <v>74</v>
      </c>
      <c r="H67" s="443" t="s">
        <v>3860</v>
      </c>
      <c r="I67" s="443" t="s">
        <v>12376</v>
      </c>
      <c r="J67" s="444">
        <v>45784</v>
      </c>
      <c r="K67" s="443" t="s">
        <v>9</v>
      </c>
      <c r="L67" s="443" t="s">
        <v>11944</v>
      </c>
      <c r="M67" s="444">
        <v>45792</v>
      </c>
      <c r="N67" s="444">
        <v>46022</v>
      </c>
      <c r="O67" s="443" t="s">
        <v>11954</v>
      </c>
      <c r="P67" s="443" t="s">
        <v>346</v>
      </c>
      <c r="Q67" s="443" t="s">
        <v>398</v>
      </c>
      <c r="R67" s="443" t="s">
        <v>12059</v>
      </c>
      <c r="S67" s="443" t="s">
        <v>12377</v>
      </c>
      <c r="T67" s="451">
        <v>1020000000</v>
      </c>
      <c r="U67" s="443">
        <v>4</v>
      </c>
      <c r="V67" s="443" t="s">
        <v>12096</v>
      </c>
      <c r="W67" s="443" t="s">
        <v>2536</v>
      </c>
      <c r="X67" s="443" t="s">
        <v>2536</v>
      </c>
      <c r="Y67" s="443" t="s">
        <v>11944</v>
      </c>
      <c r="Z67" s="443">
        <v>240</v>
      </c>
      <c r="AA67" s="444">
        <v>45945</v>
      </c>
      <c r="AB67" s="443" t="s">
        <v>2536</v>
      </c>
      <c r="AC67" s="443" t="s">
        <v>2536</v>
      </c>
      <c r="AD67" s="454" t="s">
        <v>12100</v>
      </c>
      <c r="AE67" s="444">
        <v>45945</v>
      </c>
      <c r="AF67" s="445">
        <v>46022</v>
      </c>
      <c r="AG67" s="443" t="s">
        <v>12086</v>
      </c>
      <c r="AH67" s="443" t="s">
        <v>2536</v>
      </c>
      <c r="AI67" s="446" t="s">
        <v>11949</v>
      </c>
      <c r="AJ67" s="446" t="s">
        <v>12086</v>
      </c>
    </row>
    <row r="68" spans="1:36" hidden="1">
      <c r="A68" s="443">
        <v>2025</v>
      </c>
      <c r="B68" s="443" t="s">
        <v>72</v>
      </c>
      <c r="C68" s="443" t="s">
        <v>11939</v>
      </c>
      <c r="D68" s="449" t="s">
        <v>12378</v>
      </c>
      <c r="E68" s="443" t="s">
        <v>12379</v>
      </c>
      <c r="F68" s="443" t="s">
        <v>4685</v>
      </c>
      <c r="G68" s="443" t="s">
        <v>74</v>
      </c>
      <c r="H68" s="443" t="s">
        <v>3860</v>
      </c>
      <c r="I68" s="443" t="s">
        <v>12380</v>
      </c>
      <c r="J68" s="444">
        <v>45729</v>
      </c>
      <c r="K68" s="443" t="s">
        <v>7</v>
      </c>
      <c r="L68" s="443" t="s">
        <v>11944</v>
      </c>
      <c r="M68" s="444">
        <v>45733</v>
      </c>
      <c r="N68" s="444">
        <v>45977</v>
      </c>
      <c r="O68" s="443" t="s">
        <v>12152</v>
      </c>
      <c r="P68" s="443" t="s">
        <v>332</v>
      </c>
      <c r="Q68" s="443" t="s">
        <v>4320</v>
      </c>
      <c r="R68" s="443" t="s">
        <v>2536</v>
      </c>
      <c r="S68" s="443" t="s">
        <v>2536</v>
      </c>
      <c r="T68" s="443" t="s">
        <v>2536</v>
      </c>
      <c r="U68" s="443" t="s">
        <v>2536</v>
      </c>
      <c r="V68" s="443" t="s">
        <v>83</v>
      </c>
      <c r="W68" s="454" t="s">
        <v>6479</v>
      </c>
      <c r="X68" s="443">
        <v>45</v>
      </c>
      <c r="Y68" s="443" t="s">
        <v>11979</v>
      </c>
      <c r="Z68" s="443">
        <v>285</v>
      </c>
      <c r="AA68" s="444">
        <v>45911</v>
      </c>
      <c r="AB68" s="443" t="s">
        <v>2536</v>
      </c>
      <c r="AC68" s="443" t="s">
        <v>2536</v>
      </c>
      <c r="AD68" s="443" t="s">
        <v>11958</v>
      </c>
      <c r="AE68" s="444">
        <v>45919</v>
      </c>
      <c r="AF68" s="445">
        <v>46022</v>
      </c>
      <c r="AG68" s="446" t="s">
        <v>11980</v>
      </c>
      <c r="AH68" s="444">
        <v>45919</v>
      </c>
      <c r="AI68" s="446" t="s">
        <v>11981</v>
      </c>
      <c r="AJ68" s="446" t="s">
        <v>11982</v>
      </c>
    </row>
    <row r="69" spans="1:36" hidden="1">
      <c r="A69" s="443">
        <v>2025</v>
      </c>
      <c r="B69" s="443" t="s">
        <v>72</v>
      </c>
      <c r="C69" s="443" t="s">
        <v>11939</v>
      </c>
      <c r="D69" s="443" t="s">
        <v>12381</v>
      </c>
      <c r="E69" s="443" t="s">
        <v>12382</v>
      </c>
      <c r="F69" s="443" t="s">
        <v>12383</v>
      </c>
      <c r="G69" s="443" t="s">
        <v>74</v>
      </c>
      <c r="H69" s="443" t="s">
        <v>3860</v>
      </c>
      <c r="I69" s="443" t="s">
        <v>822</v>
      </c>
      <c r="J69" s="444">
        <v>45758</v>
      </c>
      <c r="K69" s="443" t="s">
        <v>8</v>
      </c>
      <c r="L69" s="443" t="s">
        <v>11944</v>
      </c>
      <c r="M69" s="444">
        <v>45768</v>
      </c>
      <c r="N69" s="444">
        <v>46011</v>
      </c>
      <c r="O69" s="443" t="s">
        <v>12043</v>
      </c>
      <c r="P69" s="443" t="s">
        <v>580</v>
      </c>
      <c r="Q69" s="443" t="s">
        <v>12384</v>
      </c>
      <c r="R69" s="443" t="s">
        <v>2536</v>
      </c>
      <c r="S69" s="443" t="s">
        <v>2536</v>
      </c>
      <c r="T69" s="443" t="s">
        <v>2536</v>
      </c>
      <c r="U69" s="443" t="s">
        <v>2536</v>
      </c>
      <c r="V69" s="443" t="s">
        <v>83</v>
      </c>
      <c r="W69" s="443" t="s">
        <v>11967</v>
      </c>
      <c r="X69" s="443">
        <v>11</v>
      </c>
      <c r="Y69" s="443" t="s">
        <v>11968</v>
      </c>
      <c r="Z69" s="443">
        <v>251</v>
      </c>
      <c r="AA69" s="444">
        <v>45957</v>
      </c>
      <c r="AB69" s="443" t="s">
        <v>2536</v>
      </c>
      <c r="AC69" s="443" t="s">
        <v>2536</v>
      </c>
      <c r="AD69" s="443" t="s">
        <v>11958</v>
      </c>
      <c r="AE69" s="444">
        <v>45958</v>
      </c>
      <c r="AF69" s="444">
        <v>46022</v>
      </c>
      <c r="AG69" s="443" t="s">
        <v>12086</v>
      </c>
      <c r="AH69" s="444">
        <v>45958</v>
      </c>
      <c r="AI69" s="446" t="s">
        <v>12385</v>
      </c>
      <c r="AJ69" s="446" t="s">
        <v>12386</v>
      </c>
    </row>
    <row r="70" spans="1:36" hidden="1">
      <c r="A70" s="443">
        <v>2025</v>
      </c>
      <c r="B70" s="443" t="s">
        <v>72</v>
      </c>
      <c r="C70" s="443" t="s">
        <v>11939</v>
      </c>
      <c r="D70" s="449" t="s">
        <v>12089</v>
      </c>
      <c r="E70" s="443" t="s">
        <v>12387</v>
      </c>
      <c r="F70" s="443" t="s">
        <v>12388</v>
      </c>
      <c r="G70" s="443" t="s">
        <v>74</v>
      </c>
      <c r="H70" s="443" t="s">
        <v>3860</v>
      </c>
      <c r="I70" s="443" t="s">
        <v>916</v>
      </c>
      <c r="J70" s="444">
        <v>45743</v>
      </c>
      <c r="K70" s="443" t="s">
        <v>7</v>
      </c>
      <c r="L70" s="443" t="s">
        <v>11944</v>
      </c>
      <c r="M70" s="444">
        <v>45748</v>
      </c>
      <c r="N70" s="444">
        <v>45991</v>
      </c>
      <c r="O70" s="443" t="s">
        <v>12092</v>
      </c>
      <c r="P70" s="443" t="s">
        <v>12093</v>
      </c>
      <c r="Q70" s="446" t="s">
        <v>12389</v>
      </c>
      <c r="R70" s="443" t="s">
        <v>2536</v>
      </c>
      <c r="S70" s="443" t="s">
        <v>2536</v>
      </c>
      <c r="T70" s="443" t="s">
        <v>2536</v>
      </c>
      <c r="U70" s="443" t="s">
        <v>2536</v>
      </c>
      <c r="V70" s="443" t="s">
        <v>83</v>
      </c>
      <c r="W70" s="443" t="s">
        <v>12084</v>
      </c>
      <c r="X70" s="443">
        <v>31</v>
      </c>
      <c r="Y70" s="443" t="s">
        <v>12085</v>
      </c>
      <c r="Z70" s="443">
        <v>271</v>
      </c>
      <c r="AA70" s="444">
        <v>45940</v>
      </c>
      <c r="AB70" s="443" t="s">
        <v>2536</v>
      </c>
      <c r="AC70" s="443" t="s">
        <v>2536</v>
      </c>
      <c r="AD70" s="443" t="s">
        <v>11958</v>
      </c>
      <c r="AE70" s="444">
        <v>45952</v>
      </c>
      <c r="AF70" s="444">
        <v>46022</v>
      </c>
      <c r="AG70" s="443" t="s">
        <v>11948</v>
      </c>
      <c r="AH70" s="444">
        <v>45952</v>
      </c>
      <c r="AI70" s="446" t="s">
        <v>12158</v>
      </c>
      <c r="AJ70" s="446" t="s">
        <v>12159</v>
      </c>
    </row>
    <row r="71" spans="1:36" hidden="1">
      <c r="A71" s="443">
        <v>2025</v>
      </c>
      <c r="B71" s="443" t="s">
        <v>72</v>
      </c>
      <c r="C71" s="443" t="s">
        <v>11939</v>
      </c>
      <c r="D71" s="443" t="s">
        <v>12390</v>
      </c>
      <c r="E71" s="443" t="s">
        <v>12391</v>
      </c>
      <c r="F71" s="443" t="s">
        <v>4699</v>
      </c>
      <c r="G71" s="443" t="s">
        <v>74</v>
      </c>
      <c r="H71" s="443" t="s">
        <v>3860</v>
      </c>
      <c r="I71" s="443" t="s">
        <v>12392</v>
      </c>
      <c r="J71" s="444">
        <v>45734</v>
      </c>
      <c r="K71" s="443" t="s">
        <v>7</v>
      </c>
      <c r="L71" s="443" t="s">
        <v>11944</v>
      </c>
      <c r="M71" s="444">
        <v>45737</v>
      </c>
      <c r="N71" s="444">
        <v>45981</v>
      </c>
      <c r="O71" s="443" t="s">
        <v>12043</v>
      </c>
      <c r="P71" s="443" t="s">
        <v>8328</v>
      </c>
      <c r="Q71" s="443" t="s">
        <v>4614</v>
      </c>
      <c r="R71" s="443" t="s">
        <v>2536</v>
      </c>
      <c r="S71" s="443" t="s">
        <v>2536</v>
      </c>
      <c r="T71" s="443" t="s">
        <v>2536</v>
      </c>
      <c r="U71" s="443" t="s">
        <v>2536</v>
      </c>
      <c r="V71" s="443" t="s">
        <v>83</v>
      </c>
      <c r="W71" s="443" t="s">
        <v>12164</v>
      </c>
      <c r="X71" s="443">
        <v>61</v>
      </c>
      <c r="Y71" s="443" t="s">
        <v>12165</v>
      </c>
      <c r="Z71" s="443">
        <v>301</v>
      </c>
      <c r="AA71" s="444">
        <v>45908</v>
      </c>
      <c r="AB71" s="443" t="s">
        <v>2536</v>
      </c>
      <c r="AC71" s="443" t="s">
        <v>2536</v>
      </c>
      <c r="AD71" s="443" t="s">
        <v>11958</v>
      </c>
      <c r="AE71" s="444">
        <v>45911</v>
      </c>
      <c r="AF71" s="445">
        <v>46042</v>
      </c>
      <c r="AG71" s="446" t="s">
        <v>11959</v>
      </c>
      <c r="AH71" s="444">
        <v>45911</v>
      </c>
      <c r="AI71" s="446" t="s">
        <v>12393</v>
      </c>
      <c r="AJ71" s="446" t="s">
        <v>12274</v>
      </c>
    </row>
    <row r="72" spans="1:36" hidden="1">
      <c r="A72" s="443">
        <v>2025</v>
      </c>
      <c r="B72" s="443" t="s">
        <v>72</v>
      </c>
      <c r="C72" s="443" t="s">
        <v>11939</v>
      </c>
      <c r="D72" s="443" t="s">
        <v>12394</v>
      </c>
      <c r="E72" s="454" t="s">
        <v>12395</v>
      </c>
      <c r="F72" s="450" t="s">
        <v>12396</v>
      </c>
      <c r="G72" s="443" t="s">
        <v>74</v>
      </c>
      <c r="H72" s="446" t="s">
        <v>3860</v>
      </c>
      <c r="I72" s="454" t="s">
        <v>12397</v>
      </c>
      <c r="J72" s="455">
        <v>45813</v>
      </c>
      <c r="K72" s="454" t="s">
        <v>10</v>
      </c>
      <c r="L72" s="454" t="s">
        <v>12398</v>
      </c>
      <c r="M72" s="455">
        <v>45818</v>
      </c>
      <c r="N72" s="444">
        <v>46022</v>
      </c>
      <c r="O72" s="454" t="s">
        <v>425</v>
      </c>
      <c r="P72" s="454" t="s">
        <v>425</v>
      </c>
      <c r="Q72" s="456" t="s">
        <v>12399</v>
      </c>
      <c r="R72" s="443" t="s">
        <v>12400</v>
      </c>
      <c r="S72" s="446" t="s">
        <v>12401</v>
      </c>
      <c r="T72" s="446" t="s">
        <v>12402</v>
      </c>
      <c r="U72" s="447">
        <v>1</v>
      </c>
      <c r="V72" s="443" t="s">
        <v>12096</v>
      </c>
      <c r="W72" s="443" t="s">
        <v>2536</v>
      </c>
      <c r="X72" s="443" t="s">
        <v>2536</v>
      </c>
      <c r="Y72" s="443" t="s">
        <v>12398</v>
      </c>
      <c r="Z72" s="443">
        <v>230</v>
      </c>
      <c r="AA72" s="443" t="s">
        <v>12403</v>
      </c>
      <c r="AB72" s="443" t="s">
        <v>2536</v>
      </c>
      <c r="AC72" s="443" t="s">
        <v>2536</v>
      </c>
      <c r="AD72" s="443" t="s">
        <v>12404</v>
      </c>
      <c r="AE72" s="443" t="s">
        <v>12405</v>
      </c>
      <c r="AF72" s="445">
        <v>46022</v>
      </c>
      <c r="AG72" s="443" t="s">
        <v>12406</v>
      </c>
      <c r="AH72" s="443" t="s">
        <v>2536</v>
      </c>
      <c r="AI72" s="446" t="s">
        <v>11949</v>
      </c>
      <c r="AJ72" s="446" t="s">
        <v>12406</v>
      </c>
    </row>
    <row r="73" spans="1:36" hidden="1">
      <c r="A73" s="443">
        <v>2025</v>
      </c>
      <c r="B73" s="443" t="s">
        <v>72</v>
      </c>
      <c r="C73" s="443" t="s">
        <v>11939</v>
      </c>
      <c r="D73" s="449" t="s">
        <v>12075</v>
      </c>
      <c r="E73" s="454" t="s">
        <v>12407</v>
      </c>
      <c r="F73" s="448" t="s">
        <v>12396</v>
      </c>
      <c r="G73" s="443" t="s">
        <v>74</v>
      </c>
      <c r="H73" s="446" t="s">
        <v>3860</v>
      </c>
      <c r="I73" s="454" t="s">
        <v>12078</v>
      </c>
      <c r="J73" s="455">
        <v>45884</v>
      </c>
      <c r="K73" s="454" t="s">
        <v>12</v>
      </c>
      <c r="L73" s="454" t="s">
        <v>4362</v>
      </c>
      <c r="M73" s="455">
        <v>45889</v>
      </c>
      <c r="N73" s="444">
        <v>46022</v>
      </c>
      <c r="O73" s="454" t="s">
        <v>11954</v>
      </c>
      <c r="P73" s="454" t="s">
        <v>12163</v>
      </c>
      <c r="Q73" s="456" t="s">
        <v>12408</v>
      </c>
      <c r="R73" s="443" t="s">
        <v>2536</v>
      </c>
      <c r="S73" s="443" t="s">
        <v>2536</v>
      </c>
      <c r="T73" s="443" t="s">
        <v>2536</v>
      </c>
      <c r="U73" s="443" t="s">
        <v>2536</v>
      </c>
      <c r="V73" s="443" t="s">
        <v>83</v>
      </c>
      <c r="W73" s="443" t="s">
        <v>2536</v>
      </c>
      <c r="X73" s="443" t="s">
        <v>2536</v>
      </c>
      <c r="Y73" s="454" t="s">
        <v>4362</v>
      </c>
      <c r="Z73" s="443">
        <v>150</v>
      </c>
      <c r="AA73" s="443" t="s">
        <v>2536</v>
      </c>
      <c r="AB73" s="443" t="s">
        <v>2536</v>
      </c>
      <c r="AC73" s="443" t="s">
        <v>2536</v>
      </c>
      <c r="AD73" s="446" t="s">
        <v>2536</v>
      </c>
      <c r="AE73" s="446" t="s">
        <v>2536</v>
      </c>
      <c r="AF73" s="445">
        <v>46022</v>
      </c>
      <c r="AG73" s="443" t="s">
        <v>12080</v>
      </c>
      <c r="AH73" s="446" t="s">
        <v>2536</v>
      </c>
      <c r="AI73" s="446" t="s">
        <v>11949</v>
      </c>
      <c r="AJ73" s="446" t="s">
        <v>12080</v>
      </c>
    </row>
    <row r="74" spans="1:36" hidden="1">
      <c r="A74" s="443">
        <v>2025</v>
      </c>
      <c r="B74" s="443" t="s">
        <v>72</v>
      </c>
      <c r="C74" s="443" t="s">
        <v>11939</v>
      </c>
      <c r="D74" s="449" t="s">
        <v>12132</v>
      </c>
      <c r="E74" s="443" t="s">
        <v>12409</v>
      </c>
      <c r="F74" s="443" t="s">
        <v>466</v>
      </c>
      <c r="G74" s="443" t="s">
        <v>74</v>
      </c>
      <c r="H74" s="443" t="s">
        <v>3860</v>
      </c>
      <c r="I74" s="443" t="s">
        <v>12135</v>
      </c>
      <c r="J74" s="444">
        <v>45744</v>
      </c>
      <c r="K74" s="443" t="s">
        <v>7</v>
      </c>
      <c r="L74" s="443" t="s">
        <v>11944</v>
      </c>
      <c r="M74" s="444">
        <v>45749</v>
      </c>
      <c r="N74" s="444">
        <v>45992</v>
      </c>
      <c r="O74" s="443" t="s">
        <v>11945</v>
      </c>
      <c r="P74" s="443" t="s">
        <v>11966</v>
      </c>
      <c r="Q74" s="443" t="s">
        <v>4451</v>
      </c>
      <c r="R74" s="443" t="s">
        <v>2536</v>
      </c>
      <c r="S74" s="443" t="s">
        <v>2536</v>
      </c>
      <c r="T74" s="443" t="s">
        <v>2536</v>
      </c>
      <c r="U74" s="443" t="s">
        <v>2536</v>
      </c>
      <c r="V74" s="443" t="s">
        <v>83</v>
      </c>
      <c r="W74" s="443" t="s">
        <v>4318</v>
      </c>
      <c r="X74" s="443">
        <v>30</v>
      </c>
      <c r="Y74" s="443" t="s">
        <v>553</v>
      </c>
      <c r="Z74" s="443">
        <v>270</v>
      </c>
      <c r="AA74" s="444">
        <v>45919</v>
      </c>
      <c r="AB74" s="443" t="s">
        <v>2536</v>
      </c>
      <c r="AC74" s="443" t="s">
        <v>2536</v>
      </c>
      <c r="AD74" s="443" t="s">
        <v>11958</v>
      </c>
      <c r="AE74" s="444">
        <v>45922</v>
      </c>
      <c r="AF74" s="445">
        <v>46022</v>
      </c>
      <c r="AG74" s="443" t="s">
        <v>11959</v>
      </c>
      <c r="AH74" s="444">
        <v>45922</v>
      </c>
      <c r="AI74" s="446" t="s">
        <v>12410</v>
      </c>
      <c r="AJ74" s="446" t="s">
        <v>12411</v>
      </c>
    </row>
    <row r="75" spans="1:36" ht="15.75" hidden="1">
      <c r="A75" s="443">
        <v>2025</v>
      </c>
      <c r="B75" s="443" t="s">
        <v>72</v>
      </c>
      <c r="C75" s="443" t="s">
        <v>11939</v>
      </c>
      <c r="D75" s="449" t="s">
        <v>12412</v>
      </c>
      <c r="E75" s="454" t="s">
        <v>12413</v>
      </c>
      <c r="F75" s="454" t="s">
        <v>12414</v>
      </c>
      <c r="G75" s="443" t="s">
        <v>74</v>
      </c>
      <c r="H75" s="446" t="s">
        <v>3860</v>
      </c>
      <c r="I75" s="454" t="s">
        <v>12415</v>
      </c>
      <c r="J75" s="455">
        <v>45957</v>
      </c>
      <c r="K75" s="454" t="s">
        <v>14</v>
      </c>
      <c r="L75" s="454" t="s">
        <v>3861</v>
      </c>
      <c r="M75" s="455">
        <v>45974</v>
      </c>
      <c r="N75" s="444">
        <v>46022</v>
      </c>
      <c r="O75" s="454" t="s">
        <v>11954</v>
      </c>
      <c r="P75" s="454" t="s">
        <v>12416</v>
      </c>
      <c r="Q75" s="454" t="s">
        <v>7322</v>
      </c>
      <c r="R75" s="446" t="s">
        <v>2536</v>
      </c>
      <c r="S75" s="446" t="s">
        <v>2536</v>
      </c>
      <c r="T75" s="446" t="s">
        <v>2536</v>
      </c>
      <c r="U75" s="446" t="s">
        <v>2536</v>
      </c>
      <c r="V75" s="446" t="s">
        <v>83</v>
      </c>
      <c r="W75" s="446" t="s">
        <v>2536</v>
      </c>
      <c r="X75" s="443" t="s">
        <v>2536</v>
      </c>
      <c r="Y75" s="454" t="s">
        <v>3861</v>
      </c>
      <c r="Z75" s="454">
        <v>120</v>
      </c>
      <c r="AA75" s="443" t="s">
        <v>2536</v>
      </c>
      <c r="AB75" s="443" t="s">
        <v>2536</v>
      </c>
      <c r="AC75" s="443" t="s">
        <v>2536</v>
      </c>
      <c r="AD75" s="446" t="s">
        <v>2536</v>
      </c>
      <c r="AE75" s="446" t="s">
        <v>2536</v>
      </c>
      <c r="AF75" s="444">
        <v>46022</v>
      </c>
      <c r="AG75" s="443" t="s">
        <v>12417</v>
      </c>
      <c r="AH75" s="446" t="s">
        <v>2536</v>
      </c>
      <c r="AI75" s="552" t="s">
        <v>11949</v>
      </c>
      <c r="AJ75" s="443" t="s">
        <v>12418</v>
      </c>
    </row>
    <row r="76" spans="1:36" hidden="1">
      <c r="A76" s="443">
        <v>2025</v>
      </c>
      <c r="B76" s="443" t="s">
        <v>72</v>
      </c>
      <c r="C76" s="443" t="s">
        <v>11939</v>
      </c>
      <c r="D76" s="449" t="s">
        <v>12419</v>
      </c>
      <c r="E76" s="454" t="s">
        <v>12420</v>
      </c>
      <c r="F76" s="454" t="s">
        <v>12421</v>
      </c>
      <c r="G76" s="443" t="s">
        <v>74</v>
      </c>
      <c r="H76" s="446" t="s">
        <v>3860</v>
      </c>
      <c r="I76" s="454" t="s">
        <v>11975</v>
      </c>
      <c r="J76" s="455">
        <v>45926</v>
      </c>
      <c r="K76" s="454" t="s">
        <v>13</v>
      </c>
      <c r="L76" s="454" t="s">
        <v>4362</v>
      </c>
      <c r="M76" s="455">
        <v>45936</v>
      </c>
      <c r="N76" s="444">
        <v>46022</v>
      </c>
      <c r="O76" s="443" t="s">
        <v>12120</v>
      </c>
      <c r="P76" s="454" t="s">
        <v>12422</v>
      </c>
      <c r="Q76" s="454" t="s">
        <v>12423</v>
      </c>
      <c r="R76" s="443" t="s">
        <v>2536</v>
      </c>
      <c r="S76" s="443" t="s">
        <v>2536</v>
      </c>
      <c r="T76" s="443" t="s">
        <v>2536</v>
      </c>
      <c r="U76" s="443" t="s">
        <v>2536</v>
      </c>
      <c r="V76" s="443" t="s">
        <v>83</v>
      </c>
      <c r="W76" s="443" t="s">
        <v>2536</v>
      </c>
      <c r="X76" s="443" t="s">
        <v>2536</v>
      </c>
      <c r="Y76" s="454" t="s">
        <v>4362</v>
      </c>
      <c r="Z76" s="443">
        <v>150</v>
      </c>
      <c r="AA76" s="443" t="s">
        <v>2536</v>
      </c>
      <c r="AB76" s="443" t="s">
        <v>2536</v>
      </c>
      <c r="AC76" s="443" t="s">
        <v>2536</v>
      </c>
      <c r="AD76" s="446" t="s">
        <v>2536</v>
      </c>
      <c r="AE76" s="446" t="s">
        <v>2536</v>
      </c>
      <c r="AF76" s="445">
        <v>46022</v>
      </c>
      <c r="AG76" s="443" t="s">
        <v>12424</v>
      </c>
      <c r="AH76" s="446" t="s">
        <v>2536</v>
      </c>
      <c r="AI76" s="446" t="s">
        <v>11949</v>
      </c>
      <c r="AJ76" s="446" t="s">
        <v>12424</v>
      </c>
    </row>
    <row r="77" spans="1:36" hidden="1">
      <c r="A77" s="443">
        <v>2025</v>
      </c>
      <c r="B77" s="443" t="s">
        <v>72</v>
      </c>
      <c r="C77" s="443" t="s">
        <v>11939</v>
      </c>
      <c r="D77" s="449" t="s">
        <v>11972</v>
      </c>
      <c r="E77" s="443" t="s">
        <v>12425</v>
      </c>
      <c r="F77" s="443" t="s">
        <v>12426</v>
      </c>
      <c r="G77" s="443" t="s">
        <v>74</v>
      </c>
      <c r="H77" s="443" t="s">
        <v>3860</v>
      </c>
      <c r="I77" s="443" t="s">
        <v>11975</v>
      </c>
      <c r="J77" s="444">
        <v>45755</v>
      </c>
      <c r="K77" s="443" t="s">
        <v>8</v>
      </c>
      <c r="L77" s="443" t="s">
        <v>11944</v>
      </c>
      <c r="M77" s="444">
        <v>45768</v>
      </c>
      <c r="N77" s="444">
        <v>46011</v>
      </c>
      <c r="O77" s="443" t="s">
        <v>12120</v>
      </c>
      <c r="P77" s="443" t="s">
        <v>11977</v>
      </c>
      <c r="Q77" s="446" t="s">
        <v>12427</v>
      </c>
      <c r="R77" s="443" t="s">
        <v>2536</v>
      </c>
      <c r="S77" s="443" t="s">
        <v>2536</v>
      </c>
      <c r="T77" s="443" t="s">
        <v>2536</v>
      </c>
      <c r="U77" s="443" t="s">
        <v>2536</v>
      </c>
      <c r="V77" s="443" t="s">
        <v>83</v>
      </c>
      <c r="W77" s="443" t="s">
        <v>11967</v>
      </c>
      <c r="X77" s="443">
        <v>11</v>
      </c>
      <c r="Y77" s="443" t="s">
        <v>11968</v>
      </c>
      <c r="Z77" s="443">
        <v>251</v>
      </c>
      <c r="AA77" s="444">
        <v>45901</v>
      </c>
      <c r="AB77" s="443" t="s">
        <v>2536</v>
      </c>
      <c r="AC77" s="443" t="s">
        <v>2536</v>
      </c>
      <c r="AD77" s="443" t="s">
        <v>11958</v>
      </c>
      <c r="AE77" s="444">
        <v>45911</v>
      </c>
      <c r="AF77" s="445">
        <v>46022</v>
      </c>
      <c r="AG77" s="443" t="s">
        <v>11980</v>
      </c>
      <c r="AH77" s="444">
        <v>45911</v>
      </c>
      <c r="AI77" s="446" t="s">
        <v>12319</v>
      </c>
      <c r="AJ77" s="446" t="s">
        <v>12320</v>
      </c>
    </row>
    <row r="78" spans="1:36" hidden="1">
      <c r="A78" s="443">
        <v>2025</v>
      </c>
      <c r="B78" s="443" t="s">
        <v>72</v>
      </c>
      <c r="C78" s="443" t="s">
        <v>11939</v>
      </c>
      <c r="D78" s="449" t="s">
        <v>12428</v>
      </c>
      <c r="E78" s="443" t="s">
        <v>12429</v>
      </c>
      <c r="F78" s="443" t="s">
        <v>12430</v>
      </c>
      <c r="G78" s="443" t="s">
        <v>74</v>
      </c>
      <c r="H78" s="443" t="s">
        <v>3860</v>
      </c>
      <c r="I78" s="443" t="s">
        <v>12431</v>
      </c>
      <c r="J78" s="444">
        <v>45758</v>
      </c>
      <c r="K78" s="443" t="s">
        <v>8</v>
      </c>
      <c r="L78" s="443" t="s">
        <v>11944</v>
      </c>
      <c r="M78" s="444">
        <v>45768</v>
      </c>
      <c r="N78" s="444">
        <v>46011</v>
      </c>
      <c r="O78" s="443" t="s">
        <v>12152</v>
      </c>
      <c r="P78" s="443" t="s">
        <v>12312</v>
      </c>
      <c r="Q78" s="446" t="s">
        <v>12303</v>
      </c>
      <c r="R78" s="443" t="s">
        <v>2536</v>
      </c>
      <c r="S78" s="443" t="s">
        <v>2536</v>
      </c>
      <c r="T78" s="443" t="s">
        <v>2536</v>
      </c>
      <c r="U78" s="443" t="s">
        <v>2536</v>
      </c>
      <c r="V78" s="443" t="s">
        <v>83</v>
      </c>
      <c r="W78" s="443" t="s">
        <v>11967</v>
      </c>
      <c r="X78" s="443">
        <v>11</v>
      </c>
      <c r="Y78" s="443" t="s">
        <v>11968</v>
      </c>
      <c r="Z78" s="443">
        <v>251</v>
      </c>
      <c r="AA78" s="444">
        <v>45896</v>
      </c>
      <c r="AB78" s="443" t="s">
        <v>2536</v>
      </c>
      <c r="AC78" s="443" t="s">
        <v>2536</v>
      </c>
      <c r="AD78" s="443" t="s">
        <v>11958</v>
      </c>
      <c r="AE78" s="444">
        <v>45903</v>
      </c>
      <c r="AF78" s="445">
        <v>46022</v>
      </c>
      <c r="AG78" s="443" t="s">
        <v>12274</v>
      </c>
      <c r="AH78" s="444">
        <v>45903</v>
      </c>
      <c r="AI78" s="446" t="s">
        <v>12297</v>
      </c>
      <c r="AJ78" s="446" t="s">
        <v>12298</v>
      </c>
    </row>
    <row r="79" spans="1:36" hidden="1">
      <c r="A79" s="443">
        <v>2025</v>
      </c>
      <c r="B79" s="443" t="s">
        <v>72</v>
      </c>
      <c r="C79" s="443" t="s">
        <v>11939</v>
      </c>
      <c r="D79" s="443" t="s">
        <v>12432</v>
      </c>
      <c r="E79" s="443" t="s">
        <v>12433</v>
      </c>
      <c r="F79" s="447" t="s">
        <v>540</v>
      </c>
      <c r="G79" s="443" t="s">
        <v>74</v>
      </c>
      <c r="H79" s="443" t="s">
        <v>3860</v>
      </c>
      <c r="I79" s="443" t="s">
        <v>12434</v>
      </c>
      <c r="J79" s="444">
        <v>45695</v>
      </c>
      <c r="K79" s="443" t="s">
        <v>6</v>
      </c>
      <c r="L79" s="443" t="s">
        <v>11944</v>
      </c>
      <c r="M79" s="444">
        <v>45699</v>
      </c>
      <c r="N79" s="444">
        <v>45940</v>
      </c>
      <c r="O79" s="443" t="s">
        <v>12236</v>
      </c>
      <c r="P79" s="443" t="s">
        <v>12435</v>
      </c>
      <c r="Q79" s="446" t="s">
        <v>12436</v>
      </c>
      <c r="R79" s="443" t="s">
        <v>12059</v>
      </c>
      <c r="S79" s="443" t="s">
        <v>12437</v>
      </c>
      <c r="T79" s="443">
        <v>53046668</v>
      </c>
      <c r="U79" s="443">
        <v>0</v>
      </c>
      <c r="V79" s="443" t="s">
        <v>12096</v>
      </c>
      <c r="W79" s="443" t="s">
        <v>12334</v>
      </c>
      <c r="X79" s="443">
        <v>102</v>
      </c>
      <c r="Y79" s="443" t="s">
        <v>12335</v>
      </c>
      <c r="Z79" s="443">
        <v>342</v>
      </c>
      <c r="AA79" s="443" t="s">
        <v>12438</v>
      </c>
      <c r="AB79" s="443" t="s">
        <v>2536</v>
      </c>
      <c r="AC79" s="443" t="s">
        <v>2536</v>
      </c>
      <c r="AD79" s="443" t="s">
        <v>12439</v>
      </c>
      <c r="AE79" s="443" t="s">
        <v>12440</v>
      </c>
      <c r="AF79" s="445">
        <v>46042</v>
      </c>
      <c r="AG79" s="446" t="s">
        <v>12037</v>
      </c>
      <c r="AH79" s="444">
        <v>45938</v>
      </c>
      <c r="AI79" s="446" t="s">
        <v>12441</v>
      </c>
      <c r="AJ79" s="446" t="s">
        <v>12346</v>
      </c>
    </row>
    <row r="80" spans="1:36" customFormat="1" hidden="1">
      <c r="A80" s="371">
        <v>2025</v>
      </c>
      <c r="B80" s="371" t="s">
        <v>72</v>
      </c>
      <c r="C80" s="371" t="s">
        <v>11939</v>
      </c>
      <c r="D80" s="379" t="s">
        <v>12442</v>
      </c>
      <c r="E80" s="379" t="s">
        <v>12443</v>
      </c>
      <c r="F80" s="379" t="s">
        <v>12444</v>
      </c>
      <c r="G80" s="371" t="s">
        <v>74</v>
      </c>
      <c r="H80" s="373" t="s">
        <v>3860</v>
      </c>
      <c r="I80" s="379" t="s">
        <v>12445</v>
      </c>
      <c r="J80" s="380">
        <v>45845</v>
      </c>
      <c r="K80" s="379" t="s">
        <v>11</v>
      </c>
      <c r="L80" s="379" t="s">
        <v>3612</v>
      </c>
      <c r="M80" s="380">
        <v>45848</v>
      </c>
      <c r="N80" s="380">
        <v>46022</v>
      </c>
      <c r="O80" s="379" t="s">
        <v>11945</v>
      </c>
      <c r="P80" s="371" t="s">
        <v>11946</v>
      </c>
      <c r="Q80" s="373" t="s">
        <v>12446</v>
      </c>
      <c r="R80" s="371" t="s">
        <v>2536</v>
      </c>
      <c r="S80" s="371" t="s">
        <v>2536</v>
      </c>
      <c r="T80" s="371" t="s">
        <v>2536</v>
      </c>
      <c r="U80" s="371" t="s">
        <v>2536</v>
      </c>
      <c r="V80" s="371" t="s">
        <v>83</v>
      </c>
      <c r="W80" s="371" t="s">
        <v>2536</v>
      </c>
      <c r="X80" s="371" t="s">
        <v>2536</v>
      </c>
      <c r="Y80" s="379" t="s">
        <v>3612</v>
      </c>
      <c r="Z80" s="371">
        <v>180</v>
      </c>
      <c r="AA80" s="371" t="s">
        <v>2536</v>
      </c>
      <c r="AB80" s="371" t="s">
        <v>2536</v>
      </c>
      <c r="AC80" s="371" t="s">
        <v>2536</v>
      </c>
      <c r="AD80" s="373" t="s">
        <v>2536</v>
      </c>
      <c r="AE80" s="373" t="s">
        <v>2536</v>
      </c>
      <c r="AF80" s="374">
        <v>46022</v>
      </c>
      <c r="AG80" s="371" t="s">
        <v>12447</v>
      </c>
      <c r="AH80" s="373" t="s">
        <v>2536</v>
      </c>
      <c r="AI80" s="373" t="s">
        <v>11949</v>
      </c>
      <c r="AJ80" s="373" t="s">
        <v>12447</v>
      </c>
    </row>
    <row r="81" spans="1:36" hidden="1">
      <c r="A81" s="443">
        <v>2025</v>
      </c>
      <c r="B81" s="443" t="s">
        <v>72</v>
      </c>
      <c r="C81" s="443" t="s">
        <v>11939</v>
      </c>
      <c r="D81" s="443" t="s">
        <v>12448</v>
      </c>
      <c r="E81" s="443" t="s">
        <v>12449</v>
      </c>
      <c r="F81" s="443" t="s">
        <v>545</v>
      </c>
      <c r="G81" s="443" t="s">
        <v>74</v>
      </c>
      <c r="H81" s="443" t="s">
        <v>3860</v>
      </c>
      <c r="I81" s="443" t="s">
        <v>4842</v>
      </c>
      <c r="J81" s="444">
        <v>45709</v>
      </c>
      <c r="K81" s="443" t="s">
        <v>6</v>
      </c>
      <c r="L81" s="443" t="s">
        <v>11944</v>
      </c>
      <c r="M81" s="444">
        <v>45712</v>
      </c>
      <c r="N81" s="444">
        <v>45953</v>
      </c>
      <c r="O81" s="443" t="s">
        <v>12043</v>
      </c>
      <c r="P81" s="443" t="s">
        <v>12450</v>
      </c>
      <c r="Q81" s="443" t="s">
        <v>4022</v>
      </c>
      <c r="R81" s="443" t="s">
        <v>2536</v>
      </c>
      <c r="S81" s="443" t="s">
        <v>2536</v>
      </c>
      <c r="T81" s="443" t="s">
        <v>2536</v>
      </c>
      <c r="U81" s="443" t="s">
        <v>2536</v>
      </c>
      <c r="V81" s="443" t="s">
        <v>83</v>
      </c>
      <c r="W81" s="443" t="s">
        <v>12451</v>
      </c>
      <c r="X81" s="443">
        <v>89</v>
      </c>
      <c r="Y81" s="443" t="s">
        <v>12452</v>
      </c>
      <c r="Z81" s="443">
        <v>329</v>
      </c>
      <c r="AA81" s="444">
        <v>45905</v>
      </c>
      <c r="AB81" s="443" t="s">
        <v>2536</v>
      </c>
      <c r="AC81" s="443" t="s">
        <v>2536</v>
      </c>
      <c r="AD81" s="443" t="s">
        <v>11958</v>
      </c>
      <c r="AE81" s="444">
        <v>45905</v>
      </c>
      <c r="AF81" s="445">
        <v>46042</v>
      </c>
      <c r="AG81" s="446" t="s">
        <v>12037</v>
      </c>
      <c r="AH81" s="444">
        <v>45905</v>
      </c>
      <c r="AI81" s="446" t="s">
        <v>12453</v>
      </c>
      <c r="AJ81" s="446" t="s">
        <v>12454</v>
      </c>
    </row>
    <row r="82" spans="1:36" hidden="1">
      <c r="A82" s="454">
        <v>2025</v>
      </c>
      <c r="B82" s="454" t="s">
        <v>72</v>
      </c>
      <c r="C82" s="454" t="s">
        <v>11939</v>
      </c>
      <c r="D82" s="449" t="s">
        <v>12455</v>
      </c>
      <c r="E82" s="454" t="s">
        <v>12456</v>
      </c>
      <c r="F82" s="454" t="s">
        <v>4879</v>
      </c>
      <c r="G82" s="454" t="s">
        <v>74</v>
      </c>
      <c r="H82" s="454" t="s">
        <v>3860</v>
      </c>
      <c r="I82" s="454" t="s">
        <v>12457</v>
      </c>
      <c r="J82" s="455">
        <v>45771</v>
      </c>
      <c r="K82" s="443" t="s">
        <v>8</v>
      </c>
      <c r="L82" s="454" t="s">
        <v>11944</v>
      </c>
      <c r="M82" s="455">
        <v>45779</v>
      </c>
      <c r="N82" s="455">
        <v>46022</v>
      </c>
      <c r="O82" s="454" t="s">
        <v>12152</v>
      </c>
      <c r="P82" s="443" t="s">
        <v>12458</v>
      </c>
      <c r="Q82" s="454" t="s">
        <v>12459</v>
      </c>
      <c r="R82" s="454" t="s">
        <v>2536</v>
      </c>
      <c r="S82" s="454" t="s">
        <v>2536</v>
      </c>
      <c r="T82" s="454" t="s">
        <v>2536</v>
      </c>
      <c r="U82" s="454" t="s">
        <v>2536</v>
      </c>
      <c r="V82" s="454"/>
      <c r="W82" s="454" t="s">
        <v>2536</v>
      </c>
      <c r="X82" s="443" t="s">
        <v>2536</v>
      </c>
      <c r="Y82" s="443" t="s">
        <v>11944</v>
      </c>
      <c r="Z82" s="443">
        <v>240</v>
      </c>
      <c r="AA82" s="454" t="s">
        <v>2536</v>
      </c>
      <c r="AB82" s="454" t="s">
        <v>2536</v>
      </c>
      <c r="AC82" s="454" t="s">
        <v>2536</v>
      </c>
      <c r="AD82" s="446" t="s">
        <v>2536</v>
      </c>
      <c r="AE82" s="446" t="s">
        <v>2536</v>
      </c>
      <c r="AF82" s="445">
        <v>46022</v>
      </c>
      <c r="AG82" s="454" t="s">
        <v>12274</v>
      </c>
      <c r="AH82" s="454" t="s">
        <v>2536</v>
      </c>
      <c r="AI82" s="446" t="s">
        <v>11949</v>
      </c>
      <c r="AJ82" s="446" t="s">
        <v>12274</v>
      </c>
    </row>
    <row r="83" spans="1:36" hidden="1">
      <c r="A83" s="443">
        <v>2025</v>
      </c>
      <c r="B83" s="443" t="s">
        <v>72</v>
      </c>
      <c r="C83" s="443" t="s">
        <v>11939</v>
      </c>
      <c r="D83" s="443" t="s">
        <v>12460</v>
      </c>
      <c r="E83" s="443" t="s">
        <v>12461</v>
      </c>
      <c r="F83" s="443" t="s">
        <v>4892</v>
      </c>
      <c r="G83" s="443" t="s">
        <v>74</v>
      </c>
      <c r="H83" s="443" t="s">
        <v>3860</v>
      </c>
      <c r="I83" s="443" t="s">
        <v>12462</v>
      </c>
      <c r="J83" s="444">
        <v>45727</v>
      </c>
      <c r="K83" s="443" t="s">
        <v>7</v>
      </c>
      <c r="L83" s="443" t="s">
        <v>11944</v>
      </c>
      <c r="M83" s="444">
        <v>45733</v>
      </c>
      <c r="N83" s="444">
        <v>45977</v>
      </c>
      <c r="O83" s="443" t="s">
        <v>12043</v>
      </c>
      <c r="P83" s="443" t="s">
        <v>880</v>
      </c>
      <c r="Q83" s="443" t="s">
        <v>367</v>
      </c>
      <c r="R83" s="443" t="s">
        <v>2536</v>
      </c>
      <c r="S83" s="443" t="s">
        <v>2536</v>
      </c>
      <c r="T83" s="443" t="s">
        <v>2536</v>
      </c>
      <c r="U83" s="443" t="s">
        <v>2536</v>
      </c>
      <c r="V83" s="443" t="s">
        <v>83</v>
      </c>
      <c r="W83" s="443" t="s">
        <v>12463</v>
      </c>
      <c r="X83" s="443">
        <v>65</v>
      </c>
      <c r="Y83" s="443" t="s">
        <v>12464</v>
      </c>
      <c r="Z83" s="443">
        <v>305</v>
      </c>
      <c r="AA83" s="444">
        <v>45910</v>
      </c>
      <c r="AB83" s="443" t="s">
        <v>2536</v>
      </c>
      <c r="AC83" s="443" t="s">
        <v>2536</v>
      </c>
      <c r="AD83" s="443" t="s">
        <v>11958</v>
      </c>
      <c r="AE83" s="444">
        <v>45915</v>
      </c>
      <c r="AF83" s="445">
        <v>46042</v>
      </c>
      <c r="AG83" s="446" t="s">
        <v>12037</v>
      </c>
      <c r="AH83" s="444">
        <v>45915</v>
      </c>
      <c r="AI83" s="446" t="s">
        <v>12465</v>
      </c>
      <c r="AJ83" s="446" t="s">
        <v>12466</v>
      </c>
    </row>
    <row r="84" spans="1:36" hidden="1">
      <c r="A84" s="443">
        <v>2025</v>
      </c>
      <c r="B84" s="443" t="s">
        <v>72</v>
      </c>
      <c r="C84" s="443" t="s">
        <v>11939</v>
      </c>
      <c r="D84" s="449" t="s">
        <v>12467</v>
      </c>
      <c r="E84" s="454" t="s">
        <v>12468</v>
      </c>
      <c r="F84" s="454" t="s">
        <v>578</v>
      </c>
      <c r="G84" s="454" t="s">
        <v>74</v>
      </c>
      <c r="H84" s="456" t="s">
        <v>3860</v>
      </c>
      <c r="I84" s="454" t="s">
        <v>12469</v>
      </c>
      <c r="J84" s="455">
        <v>45905</v>
      </c>
      <c r="K84" s="454" t="s">
        <v>13</v>
      </c>
      <c r="L84" s="454" t="s">
        <v>4362</v>
      </c>
      <c r="M84" s="455">
        <v>45925</v>
      </c>
      <c r="N84" s="455">
        <v>46022</v>
      </c>
      <c r="O84" s="443" t="s">
        <v>12120</v>
      </c>
      <c r="P84" s="454" t="s">
        <v>12470</v>
      </c>
      <c r="Q84" s="454" t="s">
        <v>12471</v>
      </c>
      <c r="R84" s="443" t="s">
        <v>2536</v>
      </c>
      <c r="S84" s="443" t="s">
        <v>2536</v>
      </c>
      <c r="T84" s="443" t="s">
        <v>2536</v>
      </c>
      <c r="U84" s="443" t="s">
        <v>2536</v>
      </c>
      <c r="V84" s="443" t="s">
        <v>83</v>
      </c>
      <c r="W84" s="443" t="s">
        <v>2536</v>
      </c>
      <c r="X84" s="443" t="s">
        <v>2536</v>
      </c>
      <c r="Y84" s="454" t="s">
        <v>4362</v>
      </c>
      <c r="Z84" s="443">
        <v>150</v>
      </c>
      <c r="AA84" s="443" t="s">
        <v>2536</v>
      </c>
      <c r="AB84" s="443" t="s">
        <v>2536</v>
      </c>
      <c r="AC84" s="443" t="s">
        <v>2536</v>
      </c>
      <c r="AD84" s="446" t="s">
        <v>2536</v>
      </c>
      <c r="AE84" s="446" t="s">
        <v>2536</v>
      </c>
      <c r="AF84" s="445">
        <v>46022</v>
      </c>
      <c r="AG84" s="443" t="s">
        <v>12424</v>
      </c>
      <c r="AH84" s="446" t="s">
        <v>2536</v>
      </c>
      <c r="AI84" s="446" t="s">
        <v>11949</v>
      </c>
      <c r="AJ84" s="446" t="s">
        <v>12424</v>
      </c>
    </row>
    <row r="85" spans="1:36" hidden="1">
      <c r="A85" s="454">
        <v>2025</v>
      </c>
      <c r="B85" s="454" t="s">
        <v>72</v>
      </c>
      <c r="C85" s="454" t="s">
        <v>11939</v>
      </c>
      <c r="D85" s="454" t="s">
        <v>12472</v>
      </c>
      <c r="E85" s="454" t="s">
        <v>12473</v>
      </c>
      <c r="F85" s="454" t="s">
        <v>12474</v>
      </c>
      <c r="G85" s="454" t="s">
        <v>74</v>
      </c>
      <c r="H85" s="454" t="s">
        <v>3860</v>
      </c>
      <c r="I85" s="454" t="s">
        <v>12475</v>
      </c>
      <c r="J85" s="455">
        <v>45796</v>
      </c>
      <c r="K85" s="443" t="s">
        <v>9</v>
      </c>
      <c r="L85" s="454" t="s">
        <v>11944</v>
      </c>
      <c r="M85" s="455">
        <v>45799</v>
      </c>
      <c r="N85" s="455">
        <v>46022</v>
      </c>
      <c r="O85" s="454" t="s">
        <v>11954</v>
      </c>
      <c r="P85" s="454" t="s">
        <v>11955</v>
      </c>
      <c r="Q85" s="454" t="s">
        <v>4611</v>
      </c>
      <c r="R85" s="454" t="s">
        <v>2536</v>
      </c>
      <c r="S85" s="454" t="s">
        <v>2536</v>
      </c>
      <c r="T85" s="454" t="s">
        <v>2536</v>
      </c>
      <c r="U85" s="454" t="s">
        <v>2536</v>
      </c>
      <c r="V85" s="454"/>
      <c r="W85" s="454" t="s">
        <v>2536</v>
      </c>
      <c r="X85" s="443" t="s">
        <v>2536</v>
      </c>
      <c r="Y85" s="443" t="s">
        <v>11944</v>
      </c>
      <c r="Z85" s="443">
        <v>240</v>
      </c>
      <c r="AA85" s="454" t="s">
        <v>2536</v>
      </c>
      <c r="AB85" s="454" t="s">
        <v>2536</v>
      </c>
      <c r="AC85" s="454" t="s">
        <v>2536</v>
      </c>
      <c r="AD85" s="446" t="s">
        <v>2536</v>
      </c>
      <c r="AE85" s="446" t="s">
        <v>2536</v>
      </c>
      <c r="AF85" s="445">
        <v>46022</v>
      </c>
      <c r="AG85" s="454" t="s">
        <v>12274</v>
      </c>
      <c r="AH85" s="454" t="s">
        <v>2536</v>
      </c>
      <c r="AI85" s="446" t="s">
        <v>11949</v>
      </c>
      <c r="AJ85" s="446" t="s">
        <v>12274</v>
      </c>
    </row>
    <row r="86" spans="1:36" hidden="1">
      <c r="A86" s="443">
        <v>2025</v>
      </c>
      <c r="B86" s="443" t="s">
        <v>72</v>
      </c>
      <c r="C86" s="443" t="s">
        <v>11939</v>
      </c>
      <c r="D86" s="449" t="s">
        <v>12476</v>
      </c>
      <c r="E86" s="443" t="s">
        <v>12477</v>
      </c>
      <c r="F86" s="443" t="s">
        <v>4130</v>
      </c>
      <c r="G86" s="443" t="s">
        <v>74</v>
      </c>
      <c r="H86" s="443" t="s">
        <v>3860</v>
      </c>
      <c r="I86" s="443" t="s">
        <v>12478</v>
      </c>
      <c r="J86" s="444">
        <v>45727</v>
      </c>
      <c r="K86" s="443" t="s">
        <v>7</v>
      </c>
      <c r="L86" s="443" t="s">
        <v>11944</v>
      </c>
      <c r="M86" s="444">
        <v>45734</v>
      </c>
      <c r="N86" s="444">
        <v>45978</v>
      </c>
      <c r="O86" s="443" t="s">
        <v>12043</v>
      </c>
      <c r="P86" s="443" t="s">
        <v>580</v>
      </c>
      <c r="Q86" s="446" t="s">
        <v>12479</v>
      </c>
      <c r="R86" s="443" t="s">
        <v>2536</v>
      </c>
      <c r="S86" s="443" t="s">
        <v>2536</v>
      </c>
      <c r="T86" s="443" t="s">
        <v>2536</v>
      </c>
      <c r="U86" s="443" t="s">
        <v>2536</v>
      </c>
      <c r="V86" s="443" t="s">
        <v>83</v>
      </c>
      <c r="W86" s="443" t="s">
        <v>12480</v>
      </c>
      <c r="X86" s="443">
        <v>44</v>
      </c>
      <c r="Y86" s="443" t="s">
        <v>12481</v>
      </c>
      <c r="Z86" s="443">
        <v>284</v>
      </c>
      <c r="AA86" s="444">
        <v>45940</v>
      </c>
      <c r="AB86" s="443" t="s">
        <v>2536</v>
      </c>
      <c r="AC86" s="443" t="s">
        <v>2536</v>
      </c>
      <c r="AD86" s="443" t="s">
        <v>11958</v>
      </c>
      <c r="AE86" s="444">
        <v>45950</v>
      </c>
      <c r="AF86" s="445">
        <v>46022</v>
      </c>
      <c r="AG86" s="446" t="s">
        <v>12122</v>
      </c>
      <c r="AH86" s="444">
        <v>45950</v>
      </c>
      <c r="AI86" s="446" t="s">
        <v>12482</v>
      </c>
      <c r="AJ86" s="446" t="s">
        <v>12483</v>
      </c>
    </row>
    <row r="87" spans="1:36" ht="15.75" hidden="1">
      <c r="A87" s="443">
        <v>2025</v>
      </c>
      <c r="B87" s="443" t="s">
        <v>72</v>
      </c>
      <c r="C87" s="443" t="s">
        <v>11939</v>
      </c>
      <c r="D87" s="449" t="s">
        <v>12484</v>
      </c>
      <c r="E87" s="454" t="s">
        <v>12485</v>
      </c>
      <c r="F87" s="454" t="s">
        <v>12486</v>
      </c>
      <c r="G87" s="443" t="s">
        <v>74</v>
      </c>
      <c r="H87" s="446" t="s">
        <v>3860</v>
      </c>
      <c r="I87" s="454" t="s">
        <v>12360</v>
      </c>
      <c r="J87" s="455">
        <v>45957</v>
      </c>
      <c r="K87" s="454" t="s">
        <v>14</v>
      </c>
      <c r="L87" s="454" t="s">
        <v>3862</v>
      </c>
      <c r="M87" s="455">
        <v>45974</v>
      </c>
      <c r="N87" s="455">
        <v>46022</v>
      </c>
      <c r="O87" s="443" t="s">
        <v>12079</v>
      </c>
      <c r="P87" s="443" t="s">
        <v>12312</v>
      </c>
      <c r="Q87" s="454" t="s">
        <v>5157</v>
      </c>
      <c r="R87" s="446" t="s">
        <v>2536</v>
      </c>
      <c r="S87" s="446" t="s">
        <v>2536</v>
      </c>
      <c r="T87" s="446" t="s">
        <v>2536</v>
      </c>
      <c r="U87" s="446" t="s">
        <v>2536</v>
      </c>
      <c r="V87" s="446" t="s">
        <v>83</v>
      </c>
      <c r="W87" s="446" t="s">
        <v>2536</v>
      </c>
      <c r="X87" s="443" t="s">
        <v>2536</v>
      </c>
      <c r="Y87" s="454" t="s">
        <v>3862</v>
      </c>
      <c r="Z87" s="454">
        <v>60</v>
      </c>
      <c r="AA87" s="443" t="s">
        <v>2536</v>
      </c>
      <c r="AB87" s="443" t="s">
        <v>2536</v>
      </c>
      <c r="AC87" s="443" t="s">
        <v>2536</v>
      </c>
      <c r="AD87" s="446" t="s">
        <v>2536</v>
      </c>
      <c r="AE87" s="446" t="s">
        <v>2536</v>
      </c>
      <c r="AF87" s="455">
        <v>46022</v>
      </c>
      <c r="AG87" s="454" t="s">
        <v>12487</v>
      </c>
      <c r="AH87" s="446" t="s">
        <v>2536</v>
      </c>
      <c r="AI87" s="552" t="s">
        <v>11949</v>
      </c>
      <c r="AJ87" s="454" t="s">
        <v>12488</v>
      </c>
    </row>
    <row r="88" spans="1:36" hidden="1">
      <c r="A88" s="443">
        <v>2025</v>
      </c>
      <c r="B88" s="443" t="s">
        <v>72</v>
      </c>
      <c r="C88" s="443" t="s">
        <v>11939</v>
      </c>
      <c r="D88" s="449" t="s">
        <v>12489</v>
      </c>
      <c r="E88" s="443" t="s">
        <v>12490</v>
      </c>
      <c r="F88" s="443" t="s">
        <v>12491</v>
      </c>
      <c r="G88" s="443" t="s">
        <v>74</v>
      </c>
      <c r="H88" s="443" t="s">
        <v>3860</v>
      </c>
      <c r="I88" s="443" t="s">
        <v>12492</v>
      </c>
      <c r="J88" s="444">
        <v>45726</v>
      </c>
      <c r="K88" s="443" t="s">
        <v>7</v>
      </c>
      <c r="L88" s="443" t="s">
        <v>11944</v>
      </c>
      <c r="M88" s="444">
        <v>45733</v>
      </c>
      <c r="N88" s="444">
        <v>45977</v>
      </c>
      <c r="O88" s="443" t="s">
        <v>11945</v>
      </c>
      <c r="P88" s="443" t="s">
        <v>12296</v>
      </c>
      <c r="Q88" s="443" t="s">
        <v>5178</v>
      </c>
      <c r="R88" s="443" t="s">
        <v>2536</v>
      </c>
      <c r="S88" s="443" t="s">
        <v>2536</v>
      </c>
      <c r="T88" s="443" t="s">
        <v>2536</v>
      </c>
      <c r="U88" s="443" t="s">
        <v>2536</v>
      </c>
      <c r="V88" s="443" t="s">
        <v>83</v>
      </c>
      <c r="W88" s="454" t="s">
        <v>6479</v>
      </c>
      <c r="X88" s="443">
        <v>45</v>
      </c>
      <c r="Y88" s="443" t="s">
        <v>11979</v>
      </c>
      <c r="Z88" s="443">
        <v>285</v>
      </c>
      <c r="AA88" s="444">
        <v>45908</v>
      </c>
      <c r="AB88" s="443" t="s">
        <v>2536</v>
      </c>
      <c r="AC88" s="443" t="s">
        <v>2536</v>
      </c>
      <c r="AD88" s="443" t="s">
        <v>11958</v>
      </c>
      <c r="AE88" s="444">
        <v>45909</v>
      </c>
      <c r="AF88" s="445">
        <v>46022</v>
      </c>
      <c r="AG88" s="446" t="s">
        <v>12274</v>
      </c>
      <c r="AH88" s="444">
        <v>45909</v>
      </c>
      <c r="AI88" s="446" t="s">
        <v>12115</v>
      </c>
      <c r="AJ88" s="446" t="s">
        <v>12493</v>
      </c>
    </row>
    <row r="89" spans="1:36" hidden="1">
      <c r="A89" s="454">
        <v>2025</v>
      </c>
      <c r="B89" s="454" t="s">
        <v>72</v>
      </c>
      <c r="C89" s="454" t="s">
        <v>11939</v>
      </c>
      <c r="D89" s="454" t="s">
        <v>12494</v>
      </c>
      <c r="E89" s="454" t="s">
        <v>12495</v>
      </c>
      <c r="F89" s="454" t="s">
        <v>12496</v>
      </c>
      <c r="G89" s="454" t="s">
        <v>74</v>
      </c>
      <c r="H89" s="456" t="s">
        <v>3860</v>
      </c>
      <c r="I89" s="454" t="s">
        <v>12497</v>
      </c>
      <c r="J89" s="455">
        <v>45814</v>
      </c>
      <c r="K89" s="454" t="s">
        <v>10</v>
      </c>
      <c r="L89" s="454" t="s">
        <v>3612</v>
      </c>
      <c r="M89" s="455">
        <v>45819</v>
      </c>
      <c r="N89" s="455">
        <v>46001</v>
      </c>
      <c r="O89" s="443" t="s">
        <v>12043</v>
      </c>
      <c r="P89" s="454" t="s">
        <v>12498</v>
      </c>
      <c r="Q89" s="456" t="s">
        <v>12499</v>
      </c>
      <c r="R89" s="454" t="s">
        <v>2536</v>
      </c>
      <c r="S89" s="454" t="s">
        <v>2536</v>
      </c>
      <c r="T89" s="454" t="s">
        <v>2536</v>
      </c>
      <c r="U89" s="454" t="s">
        <v>2536</v>
      </c>
      <c r="V89" s="454"/>
      <c r="W89" s="454" t="s">
        <v>11986</v>
      </c>
      <c r="X89" s="443">
        <v>41</v>
      </c>
      <c r="Y89" s="454" t="s">
        <v>12500</v>
      </c>
      <c r="Z89" s="443">
        <v>221</v>
      </c>
      <c r="AA89" s="455">
        <v>45917</v>
      </c>
      <c r="AB89" s="454" t="s">
        <v>2536</v>
      </c>
      <c r="AC89" s="454" t="s">
        <v>2536</v>
      </c>
      <c r="AD89" s="454" t="s">
        <v>11958</v>
      </c>
      <c r="AE89" s="444">
        <v>45918</v>
      </c>
      <c r="AF89" s="445">
        <v>46042</v>
      </c>
      <c r="AG89" s="454" t="s">
        <v>12501</v>
      </c>
      <c r="AH89" s="455">
        <v>45918</v>
      </c>
      <c r="AI89" s="446" t="s">
        <v>12502</v>
      </c>
      <c r="AJ89" s="446" t="s">
        <v>12503</v>
      </c>
    </row>
    <row r="90" spans="1:36" hidden="1">
      <c r="A90" s="443">
        <v>2025</v>
      </c>
      <c r="B90" s="443" t="s">
        <v>72</v>
      </c>
      <c r="C90" s="443" t="s">
        <v>11939</v>
      </c>
      <c r="D90" s="449" t="s">
        <v>12504</v>
      </c>
      <c r="E90" s="443" t="s">
        <v>12505</v>
      </c>
      <c r="F90" s="443" t="s">
        <v>607</v>
      </c>
      <c r="G90" s="443" t="s">
        <v>74</v>
      </c>
      <c r="H90" s="443" t="s">
        <v>3860</v>
      </c>
      <c r="I90" s="443" t="s">
        <v>12506</v>
      </c>
      <c r="J90" s="444">
        <v>45702</v>
      </c>
      <c r="K90" s="443" t="s">
        <v>6</v>
      </c>
      <c r="L90" s="443" t="s">
        <v>11944</v>
      </c>
      <c r="M90" s="444">
        <v>45707</v>
      </c>
      <c r="N90" s="444">
        <v>45948</v>
      </c>
      <c r="O90" s="443" t="s">
        <v>12043</v>
      </c>
      <c r="P90" s="443" t="s">
        <v>12507</v>
      </c>
      <c r="Q90" s="446" t="s">
        <v>12508</v>
      </c>
      <c r="R90" s="443" t="s">
        <v>2536</v>
      </c>
      <c r="S90" s="443" t="s">
        <v>2536</v>
      </c>
      <c r="T90" s="443" t="s">
        <v>2536</v>
      </c>
      <c r="U90" s="443" t="s">
        <v>2536</v>
      </c>
      <c r="V90" s="443" t="s">
        <v>83</v>
      </c>
      <c r="W90" s="443" t="s">
        <v>12509</v>
      </c>
      <c r="X90" s="443">
        <v>94</v>
      </c>
      <c r="Y90" s="443" t="s">
        <v>12510</v>
      </c>
      <c r="Z90" s="443">
        <v>334</v>
      </c>
      <c r="AA90" s="444">
        <v>45917</v>
      </c>
      <c r="AB90" s="443" t="s">
        <v>2536</v>
      </c>
      <c r="AC90" s="443" t="s">
        <v>2536</v>
      </c>
      <c r="AD90" s="443" t="s">
        <v>11958</v>
      </c>
      <c r="AE90" s="444">
        <v>45920</v>
      </c>
      <c r="AF90" s="445">
        <v>46042</v>
      </c>
      <c r="AG90" s="446" t="s">
        <v>11980</v>
      </c>
      <c r="AH90" s="444">
        <v>45920</v>
      </c>
      <c r="AI90" s="446" t="s">
        <v>12511</v>
      </c>
      <c r="AJ90" s="446" t="s">
        <v>12512</v>
      </c>
    </row>
    <row r="91" spans="1:36" hidden="1">
      <c r="A91" s="443">
        <v>2025</v>
      </c>
      <c r="B91" s="443" t="s">
        <v>72</v>
      </c>
      <c r="C91" s="443" t="s">
        <v>11939</v>
      </c>
      <c r="D91" s="443" t="s">
        <v>12513</v>
      </c>
      <c r="E91" s="443" t="s">
        <v>12514</v>
      </c>
      <c r="F91" s="443" t="s">
        <v>4966</v>
      </c>
      <c r="G91" s="443" t="s">
        <v>74</v>
      </c>
      <c r="H91" s="443" t="s">
        <v>3860</v>
      </c>
      <c r="I91" s="443" t="s">
        <v>12515</v>
      </c>
      <c r="J91" s="444">
        <v>45684</v>
      </c>
      <c r="K91" s="443" t="s">
        <v>5</v>
      </c>
      <c r="L91" s="443" t="s">
        <v>11944</v>
      </c>
      <c r="M91" s="444">
        <v>45685</v>
      </c>
      <c r="N91" s="444">
        <v>45927</v>
      </c>
      <c r="O91" s="443" t="s">
        <v>425</v>
      </c>
      <c r="P91" s="443" t="s">
        <v>425</v>
      </c>
      <c r="Q91" s="443" t="s">
        <v>4403</v>
      </c>
      <c r="R91" s="443" t="s">
        <v>2536</v>
      </c>
      <c r="S91" s="443" t="s">
        <v>2536</v>
      </c>
      <c r="T91" s="443" t="s">
        <v>2536</v>
      </c>
      <c r="U91" s="443" t="s">
        <v>2536</v>
      </c>
      <c r="V91" s="443" t="s">
        <v>83</v>
      </c>
      <c r="W91" s="443" t="s">
        <v>12516</v>
      </c>
      <c r="X91" s="443">
        <v>115</v>
      </c>
      <c r="Y91" s="443" t="s">
        <v>12517</v>
      </c>
      <c r="Z91" s="443">
        <v>355</v>
      </c>
      <c r="AA91" s="444">
        <v>45904</v>
      </c>
      <c r="AB91" s="443" t="s">
        <v>2536</v>
      </c>
      <c r="AC91" s="443" t="s">
        <v>2536</v>
      </c>
      <c r="AD91" s="443" t="s">
        <v>11958</v>
      </c>
      <c r="AE91" s="444">
        <v>45905</v>
      </c>
      <c r="AF91" s="445">
        <v>46042</v>
      </c>
      <c r="AG91" s="446" t="s">
        <v>11959</v>
      </c>
      <c r="AH91" s="444">
        <v>45905</v>
      </c>
      <c r="AI91" s="446" t="s">
        <v>12518</v>
      </c>
      <c r="AJ91" s="446" t="s">
        <v>12519</v>
      </c>
    </row>
    <row r="92" spans="1:36" hidden="1">
      <c r="A92" s="443">
        <v>2025</v>
      </c>
      <c r="B92" s="443" t="s">
        <v>72</v>
      </c>
      <c r="C92" s="443" t="s">
        <v>11939</v>
      </c>
      <c r="D92" s="449" t="s">
        <v>12520</v>
      </c>
      <c r="E92" s="443" t="s">
        <v>12521</v>
      </c>
      <c r="F92" s="443" t="s">
        <v>4096</v>
      </c>
      <c r="G92" s="443" t="s">
        <v>74</v>
      </c>
      <c r="H92" s="443" t="s">
        <v>3860</v>
      </c>
      <c r="I92" s="443" t="s">
        <v>12073</v>
      </c>
      <c r="J92" s="444">
        <v>45744</v>
      </c>
      <c r="K92" s="443" t="s">
        <v>7</v>
      </c>
      <c r="L92" s="443" t="s">
        <v>11944</v>
      </c>
      <c r="M92" s="444">
        <v>45748</v>
      </c>
      <c r="N92" s="444">
        <v>45991</v>
      </c>
      <c r="O92" s="443" t="s">
        <v>12152</v>
      </c>
      <c r="P92" s="443" t="s">
        <v>12312</v>
      </c>
      <c r="Q92" s="446" t="s">
        <v>12522</v>
      </c>
      <c r="R92" s="443" t="s">
        <v>2536</v>
      </c>
      <c r="S92" s="443" t="s">
        <v>2536</v>
      </c>
      <c r="T92" s="443" t="s">
        <v>2536</v>
      </c>
      <c r="U92" s="443" t="s">
        <v>2536</v>
      </c>
      <c r="V92" s="443" t="s">
        <v>83</v>
      </c>
      <c r="W92" s="443" t="s">
        <v>12061</v>
      </c>
      <c r="X92" s="443">
        <v>51</v>
      </c>
      <c r="Y92" s="443" t="s">
        <v>12062</v>
      </c>
      <c r="Z92" s="443">
        <v>291</v>
      </c>
      <c r="AA92" s="443" t="s">
        <v>12523</v>
      </c>
      <c r="AB92" s="443" t="s">
        <v>2536</v>
      </c>
      <c r="AC92" s="443" t="s">
        <v>2536</v>
      </c>
      <c r="AD92" s="443" t="s">
        <v>12524</v>
      </c>
      <c r="AE92" s="443" t="s">
        <v>12525</v>
      </c>
      <c r="AF92" s="445">
        <v>46042</v>
      </c>
      <c r="AG92" s="443" t="s">
        <v>11948</v>
      </c>
      <c r="AH92" s="444">
        <v>45912</v>
      </c>
      <c r="AI92" s="446" t="s">
        <v>12526</v>
      </c>
      <c r="AJ92" s="446" t="s">
        <v>12527</v>
      </c>
    </row>
    <row r="93" spans="1:36" hidden="1">
      <c r="A93" s="443">
        <v>2025</v>
      </c>
      <c r="B93" s="443" t="s">
        <v>72</v>
      </c>
      <c r="C93" s="443" t="s">
        <v>11939</v>
      </c>
      <c r="D93" s="446" t="s">
        <v>12528</v>
      </c>
      <c r="E93" s="443" t="s">
        <v>12529</v>
      </c>
      <c r="F93" s="443" t="s">
        <v>12530</v>
      </c>
      <c r="G93" s="443" t="s">
        <v>74</v>
      </c>
      <c r="H93" s="443" t="s">
        <v>3860</v>
      </c>
      <c r="I93" s="443" t="s">
        <v>12531</v>
      </c>
      <c r="J93" s="444">
        <v>45789</v>
      </c>
      <c r="K93" s="443" t="s">
        <v>9</v>
      </c>
      <c r="L93" s="443" t="s">
        <v>11944</v>
      </c>
      <c r="M93" s="444">
        <v>45797</v>
      </c>
      <c r="N93" s="444">
        <v>46022</v>
      </c>
      <c r="O93" s="443" t="s">
        <v>12079</v>
      </c>
      <c r="P93" s="443" t="s">
        <v>12458</v>
      </c>
      <c r="Q93" s="443" t="s">
        <v>12459</v>
      </c>
      <c r="R93" s="443" t="s">
        <v>2536</v>
      </c>
      <c r="S93" s="443" t="s">
        <v>2536</v>
      </c>
      <c r="T93" s="443" t="s">
        <v>2536</v>
      </c>
      <c r="U93" s="443" t="s">
        <v>2536</v>
      </c>
      <c r="V93" s="443" t="s">
        <v>83</v>
      </c>
      <c r="W93" s="443" t="s">
        <v>2536</v>
      </c>
      <c r="X93" s="443" t="s">
        <v>2536</v>
      </c>
      <c r="Y93" s="443" t="s">
        <v>11944</v>
      </c>
      <c r="Z93" s="443">
        <v>240</v>
      </c>
      <c r="AA93" s="443" t="s">
        <v>2536</v>
      </c>
      <c r="AB93" s="443" t="s">
        <v>2536</v>
      </c>
      <c r="AC93" s="443" t="s">
        <v>2536</v>
      </c>
      <c r="AD93" s="446" t="s">
        <v>2536</v>
      </c>
      <c r="AE93" s="446" t="s">
        <v>2536</v>
      </c>
      <c r="AF93" s="445">
        <v>46022</v>
      </c>
      <c r="AG93" s="443" t="s">
        <v>12274</v>
      </c>
      <c r="AH93" s="443" t="s">
        <v>2536</v>
      </c>
      <c r="AI93" s="446" t="s">
        <v>11949</v>
      </c>
      <c r="AJ93" s="446" t="s">
        <v>12274</v>
      </c>
    </row>
    <row r="94" spans="1:36" ht="15.75" hidden="1">
      <c r="A94" s="443">
        <v>2025</v>
      </c>
      <c r="B94" s="443" t="s">
        <v>72</v>
      </c>
      <c r="C94" s="443" t="s">
        <v>11939</v>
      </c>
      <c r="D94" s="449" t="s">
        <v>12532</v>
      </c>
      <c r="E94" s="443" t="s">
        <v>12533</v>
      </c>
      <c r="F94" s="454" t="s">
        <v>12534</v>
      </c>
      <c r="G94" s="443" t="s">
        <v>74</v>
      </c>
      <c r="H94" s="446" t="s">
        <v>3860</v>
      </c>
      <c r="I94" s="454" t="s">
        <v>12535</v>
      </c>
      <c r="J94" s="462">
        <v>45972</v>
      </c>
      <c r="K94" s="454" t="s">
        <v>15</v>
      </c>
      <c r="L94" s="456" t="s">
        <v>3861</v>
      </c>
      <c r="M94" s="462">
        <v>45980</v>
      </c>
      <c r="N94" s="445">
        <v>46022</v>
      </c>
      <c r="O94" s="454" t="s">
        <v>12079</v>
      </c>
      <c r="P94" s="454" t="s">
        <v>332</v>
      </c>
      <c r="Q94" s="454" t="s">
        <v>4320</v>
      </c>
      <c r="R94" s="446" t="s">
        <v>2536</v>
      </c>
      <c r="S94" s="446" t="s">
        <v>2536</v>
      </c>
      <c r="T94" s="446" t="s">
        <v>2536</v>
      </c>
      <c r="U94" s="446" t="s">
        <v>2536</v>
      </c>
      <c r="V94" s="446" t="s">
        <v>83</v>
      </c>
      <c r="W94" s="446" t="s">
        <v>2536</v>
      </c>
      <c r="X94" s="443" t="s">
        <v>2536</v>
      </c>
      <c r="Y94" s="456" t="s">
        <v>3861</v>
      </c>
      <c r="Z94" s="454">
        <v>120</v>
      </c>
      <c r="AA94" s="443" t="s">
        <v>2536</v>
      </c>
      <c r="AB94" s="443" t="s">
        <v>2536</v>
      </c>
      <c r="AC94" s="443" t="s">
        <v>2536</v>
      </c>
      <c r="AD94" s="446" t="s">
        <v>2536</v>
      </c>
      <c r="AE94" s="446" t="s">
        <v>2536</v>
      </c>
      <c r="AF94" s="445">
        <v>46022</v>
      </c>
      <c r="AG94" s="443" t="s">
        <v>12536</v>
      </c>
      <c r="AH94" s="446" t="s">
        <v>2536</v>
      </c>
      <c r="AI94" s="552" t="s">
        <v>11949</v>
      </c>
      <c r="AJ94" s="443" t="s">
        <v>12537</v>
      </c>
    </row>
    <row r="95" spans="1:36" hidden="1">
      <c r="A95" s="443">
        <v>2025</v>
      </c>
      <c r="B95" s="443" t="s">
        <v>72</v>
      </c>
      <c r="C95" s="443" t="s">
        <v>11939</v>
      </c>
      <c r="D95" s="449" t="s">
        <v>12338</v>
      </c>
      <c r="E95" s="443" t="s">
        <v>12538</v>
      </c>
      <c r="F95" s="443" t="s">
        <v>5033</v>
      </c>
      <c r="G95" s="443" t="s">
        <v>74</v>
      </c>
      <c r="H95" s="443" t="s">
        <v>3860</v>
      </c>
      <c r="I95" s="443" t="s">
        <v>144</v>
      </c>
      <c r="J95" s="444">
        <v>45744</v>
      </c>
      <c r="K95" s="443" t="s">
        <v>7</v>
      </c>
      <c r="L95" s="443" t="s">
        <v>11944</v>
      </c>
      <c r="M95" s="444">
        <v>45757</v>
      </c>
      <c r="N95" s="444">
        <v>46000</v>
      </c>
      <c r="O95" s="443" t="s">
        <v>11945</v>
      </c>
      <c r="P95" s="443" t="s">
        <v>12005</v>
      </c>
      <c r="Q95" s="446" t="s">
        <v>12006</v>
      </c>
      <c r="R95" s="443" t="s">
        <v>2536</v>
      </c>
      <c r="S95" s="443" t="s">
        <v>2536</v>
      </c>
      <c r="T95" s="443" t="s">
        <v>2536</v>
      </c>
      <c r="U95" s="443" t="s">
        <v>2536</v>
      </c>
      <c r="V95" s="443" t="s">
        <v>83</v>
      </c>
      <c r="W95" s="443" t="s">
        <v>12285</v>
      </c>
      <c r="X95" s="443">
        <v>22</v>
      </c>
      <c r="Y95" s="443" t="s">
        <v>12286</v>
      </c>
      <c r="Z95" s="443">
        <v>262</v>
      </c>
      <c r="AA95" s="444">
        <v>45901</v>
      </c>
      <c r="AB95" s="443" t="s">
        <v>2536</v>
      </c>
      <c r="AC95" s="443" t="s">
        <v>2536</v>
      </c>
      <c r="AD95" s="443" t="s">
        <v>11958</v>
      </c>
      <c r="AE95" s="444">
        <v>45902</v>
      </c>
      <c r="AF95" s="445">
        <v>46022</v>
      </c>
      <c r="AG95" s="443" t="s">
        <v>11959</v>
      </c>
      <c r="AH95" s="444">
        <v>45902</v>
      </c>
      <c r="AI95" s="446" t="s">
        <v>12539</v>
      </c>
      <c r="AJ95" s="446" t="s">
        <v>12540</v>
      </c>
    </row>
    <row r="96" spans="1:36" hidden="1">
      <c r="A96" s="443">
        <v>2025</v>
      </c>
      <c r="B96" s="443" t="s">
        <v>72</v>
      </c>
      <c r="C96" s="443" t="s">
        <v>11939</v>
      </c>
      <c r="D96" s="449" t="s">
        <v>12264</v>
      </c>
      <c r="E96" s="443" t="s">
        <v>12541</v>
      </c>
      <c r="F96" s="443" t="s">
        <v>5074</v>
      </c>
      <c r="G96" s="443" t="s">
        <v>74</v>
      </c>
      <c r="H96" s="443" t="s">
        <v>3860</v>
      </c>
      <c r="I96" s="443" t="s">
        <v>12267</v>
      </c>
      <c r="J96" s="444">
        <v>45713</v>
      </c>
      <c r="K96" s="443" t="s">
        <v>6</v>
      </c>
      <c r="L96" s="443" t="s">
        <v>11944</v>
      </c>
      <c r="M96" s="444">
        <v>45719</v>
      </c>
      <c r="N96" s="444">
        <v>45963</v>
      </c>
      <c r="O96" s="443" t="s">
        <v>11945</v>
      </c>
      <c r="P96" s="443" t="s">
        <v>12005</v>
      </c>
      <c r="Q96" s="446" t="s">
        <v>12006</v>
      </c>
      <c r="R96" s="443" t="s">
        <v>2536</v>
      </c>
      <c r="S96" s="443" t="s">
        <v>2536</v>
      </c>
      <c r="T96" s="443" t="s">
        <v>2536</v>
      </c>
      <c r="U96" s="443" t="s">
        <v>2536</v>
      </c>
      <c r="V96" s="443" t="s">
        <v>83</v>
      </c>
      <c r="W96" s="443" t="s">
        <v>12542</v>
      </c>
      <c r="X96" s="443">
        <v>59</v>
      </c>
      <c r="Y96" s="443" t="s">
        <v>12543</v>
      </c>
      <c r="Z96" s="443">
        <v>299</v>
      </c>
      <c r="AA96" s="444">
        <v>45898</v>
      </c>
      <c r="AB96" s="443" t="s">
        <v>2536</v>
      </c>
      <c r="AC96" s="443" t="s">
        <v>2536</v>
      </c>
      <c r="AD96" s="443" t="s">
        <v>11958</v>
      </c>
      <c r="AE96" s="444">
        <v>45901</v>
      </c>
      <c r="AF96" s="445">
        <v>46022</v>
      </c>
      <c r="AG96" s="446" t="s">
        <v>12274</v>
      </c>
      <c r="AH96" s="444">
        <v>45901</v>
      </c>
      <c r="AI96" s="446" t="s">
        <v>12544</v>
      </c>
      <c r="AJ96" s="446" t="s">
        <v>12545</v>
      </c>
    </row>
    <row r="97" spans="1:36" hidden="1">
      <c r="A97" s="443">
        <v>2025</v>
      </c>
      <c r="B97" s="443" t="s">
        <v>72</v>
      </c>
      <c r="C97" s="443" t="s">
        <v>11939</v>
      </c>
      <c r="D97" s="449" t="s">
        <v>12546</v>
      </c>
      <c r="E97" s="443" t="s">
        <v>12547</v>
      </c>
      <c r="F97" s="443" t="s">
        <v>5083</v>
      </c>
      <c r="G97" s="443" t="s">
        <v>74</v>
      </c>
      <c r="H97" s="443" t="s">
        <v>3860</v>
      </c>
      <c r="I97" s="443" t="s">
        <v>12548</v>
      </c>
      <c r="J97" s="444">
        <v>45698</v>
      </c>
      <c r="K97" s="443" t="s">
        <v>6</v>
      </c>
      <c r="L97" s="443" t="s">
        <v>11944</v>
      </c>
      <c r="M97" s="444">
        <v>45701</v>
      </c>
      <c r="N97" s="444">
        <v>45942</v>
      </c>
      <c r="O97" s="443" t="s">
        <v>12043</v>
      </c>
      <c r="P97" s="443" t="s">
        <v>1796</v>
      </c>
      <c r="Q97" s="446" t="s">
        <v>12549</v>
      </c>
      <c r="R97" s="443" t="s">
        <v>2536</v>
      </c>
      <c r="S97" s="443" t="s">
        <v>2536</v>
      </c>
      <c r="T97" s="443" t="s">
        <v>2536</v>
      </c>
      <c r="U97" s="443" t="s">
        <v>2536</v>
      </c>
      <c r="V97" s="443" t="s">
        <v>83</v>
      </c>
      <c r="W97" s="443" t="s">
        <v>12550</v>
      </c>
      <c r="X97" s="443">
        <v>100</v>
      </c>
      <c r="Y97" s="443" t="s">
        <v>12551</v>
      </c>
      <c r="Z97" s="443">
        <v>340</v>
      </c>
      <c r="AA97" s="444">
        <v>45897</v>
      </c>
      <c r="AB97" s="443" t="s">
        <v>2536</v>
      </c>
      <c r="AC97" s="443" t="s">
        <v>2536</v>
      </c>
      <c r="AD97" s="443" t="s">
        <v>11958</v>
      </c>
      <c r="AE97" s="444">
        <v>45903</v>
      </c>
      <c r="AF97" s="445">
        <v>46042</v>
      </c>
      <c r="AG97" s="446" t="s">
        <v>11948</v>
      </c>
      <c r="AH97" s="444">
        <v>45903</v>
      </c>
      <c r="AI97" s="446" t="s">
        <v>12552</v>
      </c>
      <c r="AJ97" s="446" t="s">
        <v>12553</v>
      </c>
    </row>
    <row r="98" spans="1:36" hidden="1">
      <c r="A98" s="443">
        <v>2025</v>
      </c>
      <c r="B98" s="443" t="s">
        <v>72</v>
      </c>
      <c r="C98" s="443" t="s">
        <v>11939</v>
      </c>
      <c r="D98" s="449" t="s">
        <v>12554</v>
      </c>
      <c r="E98" s="454" t="s">
        <v>12555</v>
      </c>
      <c r="F98" s="454" t="s">
        <v>12556</v>
      </c>
      <c r="G98" s="443" t="s">
        <v>74</v>
      </c>
      <c r="H98" s="446" t="s">
        <v>3860</v>
      </c>
      <c r="I98" s="454" t="s">
        <v>12280</v>
      </c>
      <c r="J98" s="455">
        <v>45856</v>
      </c>
      <c r="K98" s="454" t="s">
        <v>11</v>
      </c>
      <c r="L98" s="454" t="s">
        <v>3612</v>
      </c>
      <c r="M98" s="455">
        <v>45870</v>
      </c>
      <c r="N98" s="444">
        <v>46022</v>
      </c>
      <c r="O98" s="454" t="s">
        <v>11945</v>
      </c>
      <c r="P98" s="454" t="s">
        <v>12557</v>
      </c>
      <c r="Q98" s="454" t="s">
        <v>12558</v>
      </c>
      <c r="R98" s="443" t="s">
        <v>2536</v>
      </c>
      <c r="S98" s="443" t="s">
        <v>2536</v>
      </c>
      <c r="T98" s="443" t="s">
        <v>2536</v>
      </c>
      <c r="U98" s="443" t="s">
        <v>2536</v>
      </c>
      <c r="V98" s="443" t="s">
        <v>83</v>
      </c>
      <c r="W98" s="443" t="s">
        <v>2536</v>
      </c>
      <c r="X98" s="443" t="s">
        <v>2536</v>
      </c>
      <c r="Y98" s="454" t="s">
        <v>3612</v>
      </c>
      <c r="Z98" s="443">
        <v>180</v>
      </c>
      <c r="AA98" s="443" t="s">
        <v>2536</v>
      </c>
      <c r="AB98" s="443" t="s">
        <v>2536</v>
      </c>
      <c r="AC98" s="443" t="s">
        <v>2536</v>
      </c>
      <c r="AD98" s="446" t="s">
        <v>2536</v>
      </c>
      <c r="AE98" s="446" t="s">
        <v>2536</v>
      </c>
      <c r="AF98" s="445">
        <v>46022</v>
      </c>
      <c r="AG98" s="443" t="s">
        <v>12282</v>
      </c>
      <c r="AH98" s="446" t="s">
        <v>2536</v>
      </c>
      <c r="AI98" s="446" t="s">
        <v>11949</v>
      </c>
      <c r="AJ98" s="446" t="s">
        <v>12282</v>
      </c>
    </row>
    <row r="99" spans="1:36" hidden="1">
      <c r="A99" s="443">
        <v>2025</v>
      </c>
      <c r="B99" s="443" t="s">
        <v>72</v>
      </c>
      <c r="C99" s="443" t="s">
        <v>11939</v>
      </c>
      <c r="D99" s="449" t="s">
        <v>12504</v>
      </c>
      <c r="E99" s="443" t="s">
        <v>12559</v>
      </c>
      <c r="F99" s="443" t="s">
        <v>5103</v>
      </c>
      <c r="G99" s="443" t="s">
        <v>74</v>
      </c>
      <c r="H99" s="443" t="s">
        <v>3860</v>
      </c>
      <c r="I99" s="443" t="s">
        <v>12506</v>
      </c>
      <c r="J99" s="444">
        <v>45706</v>
      </c>
      <c r="K99" s="443" t="s">
        <v>6</v>
      </c>
      <c r="L99" s="443" t="s">
        <v>11944</v>
      </c>
      <c r="M99" s="444">
        <v>45709</v>
      </c>
      <c r="N99" s="444">
        <v>45950</v>
      </c>
      <c r="O99" s="443" t="s">
        <v>12043</v>
      </c>
      <c r="P99" s="443" t="s">
        <v>12507</v>
      </c>
      <c r="Q99" s="446" t="s">
        <v>12560</v>
      </c>
      <c r="R99" s="443" t="s">
        <v>2536</v>
      </c>
      <c r="S99" s="443" t="s">
        <v>2536</v>
      </c>
      <c r="T99" s="443" t="s">
        <v>2536</v>
      </c>
      <c r="U99" s="443" t="s">
        <v>2536</v>
      </c>
      <c r="V99" s="443" t="s">
        <v>83</v>
      </c>
      <c r="W99" s="443" t="s">
        <v>12561</v>
      </c>
      <c r="X99" s="443">
        <v>92</v>
      </c>
      <c r="Y99" s="443" t="s">
        <v>12562</v>
      </c>
      <c r="Z99" s="443">
        <v>332</v>
      </c>
      <c r="AA99" s="444">
        <v>45898</v>
      </c>
      <c r="AB99" s="443" t="s">
        <v>2536</v>
      </c>
      <c r="AC99" s="443" t="s">
        <v>2536</v>
      </c>
      <c r="AD99" s="443" t="s">
        <v>11958</v>
      </c>
      <c r="AE99" s="444">
        <v>45904</v>
      </c>
      <c r="AF99" s="445">
        <v>46042</v>
      </c>
      <c r="AG99" s="446" t="s">
        <v>11980</v>
      </c>
      <c r="AH99" s="444">
        <v>45904</v>
      </c>
      <c r="AI99" s="446" t="s">
        <v>12563</v>
      </c>
      <c r="AJ99" s="446" t="s">
        <v>12564</v>
      </c>
    </row>
    <row r="100" spans="1:36" hidden="1">
      <c r="A100" s="443">
        <v>2025</v>
      </c>
      <c r="B100" s="443" t="s">
        <v>72</v>
      </c>
      <c r="C100" s="443" t="s">
        <v>11939</v>
      </c>
      <c r="D100" s="449" t="s">
        <v>12030</v>
      </c>
      <c r="E100" s="443" t="s">
        <v>12565</v>
      </c>
      <c r="F100" s="443" t="s">
        <v>5114</v>
      </c>
      <c r="G100" s="443" t="s">
        <v>74</v>
      </c>
      <c r="H100" s="443" t="s">
        <v>3860</v>
      </c>
      <c r="I100" s="443" t="s">
        <v>12032</v>
      </c>
      <c r="J100" s="444">
        <v>45716</v>
      </c>
      <c r="K100" s="443" t="s">
        <v>6</v>
      </c>
      <c r="L100" s="443" t="s">
        <v>11944</v>
      </c>
      <c r="M100" s="444">
        <v>45721</v>
      </c>
      <c r="N100" s="444">
        <v>45965</v>
      </c>
      <c r="O100" s="443" t="s">
        <v>89</v>
      </c>
      <c r="P100" s="443" t="s">
        <v>12566</v>
      </c>
      <c r="Q100" s="443" t="s">
        <v>3866</v>
      </c>
      <c r="R100" s="443" t="s">
        <v>2536</v>
      </c>
      <c r="S100" s="443" t="s">
        <v>2536</v>
      </c>
      <c r="T100" s="443" t="s">
        <v>2536</v>
      </c>
      <c r="U100" s="443" t="s">
        <v>2536</v>
      </c>
      <c r="V100" s="443" t="s">
        <v>83</v>
      </c>
      <c r="W100" s="443" t="s">
        <v>2536</v>
      </c>
      <c r="X100" s="443" t="s">
        <v>2536</v>
      </c>
      <c r="Y100" s="443" t="s">
        <v>11944</v>
      </c>
      <c r="Z100" s="443">
        <v>240</v>
      </c>
      <c r="AA100" s="444">
        <v>45780</v>
      </c>
      <c r="AB100" s="443" t="s">
        <v>2536</v>
      </c>
      <c r="AC100" s="443" t="s">
        <v>2536</v>
      </c>
      <c r="AD100" s="443" t="s">
        <v>12567</v>
      </c>
      <c r="AE100" s="444">
        <v>45780</v>
      </c>
      <c r="AF100" s="445">
        <v>45965</v>
      </c>
      <c r="AG100" s="446" t="s">
        <v>12037</v>
      </c>
      <c r="AH100" s="443" t="s">
        <v>2536</v>
      </c>
      <c r="AI100" s="446" t="s">
        <v>12568</v>
      </c>
      <c r="AJ100" s="446" t="s">
        <v>12037</v>
      </c>
    </row>
    <row r="101" spans="1:36" hidden="1">
      <c r="A101" s="454">
        <v>2025</v>
      </c>
      <c r="B101" s="454" t="s">
        <v>72</v>
      </c>
      <c r="C101" s="454" t="s">
        <v>11939</v>
      </c>
      <c r="D101" s="454" t="s">
        <v>12569</v>
      </c>
      <c r="E101" s="454" t="s">
        <v>12570</v>
      </c>
      <c r="F101" s="454" t="s">
        <v>4439</v>
      </c>
      <c r="G101" s="454" t="s">
        <v>74</v>
      </c>
      <c r="H101" s="454" t="s">
        <v>3860</v>
      </c>
      <c r="I101" s="454" t="s">
        <v>12571</v>
      </c>
      <c r="J101" s="455">
        <v>45758</v>
      </c>
      <c r="K101" s="443" t="s">
        <v>8</v>
      </c>
      <c r="L101" s="454" t="s">
        <v>11944</v>
      </c>
      <c r="M101" s="455">
        <v>45768</v>
      </c>
      <c r="N101" s="455">
        <v>46011</v>
      </c>
      <c r="O101" s="454" t="s">
        <v>12120</v>
      </c>
      <c r="P101" s="454" t="s">
        <v>183</v>
      </c>
      <c r="Q101" s="454" t="s">
        <v>12572</v>
      </c>
      <c r="R101" s="454" t="s">
        <v>2536</v>
      </c>
      <c r="S101" s="454" t="s">
        <v>2536</v>
      </c>
      <c r="T101" s="454" t="s">
        <v>2536</v>
      </c>
      <c r="U101" s="454" t="s">
        <v>2536</v>
      </c>
      <c r="V101" s="454"/>
      <c r="W101" s="443" t="s">
        <v>12195</v>
      </c>
      <c r="X101" s="443">
        <v>35</v>
      </c>
      <c r="Y101" s="443" t="s">
        <v>12196</v>
      </c>
      <c r="Z101" s="443">
        <v>275</v>
      </c>
      <c r="AA101" s="454" t="s">
        <v>12573</v>
      </c>
      <c r="AB101" s="454" t="s">
        <v>2536</v>
      </c>
      <c r="AC101" s="454" t="s">
        <v>2536</v>
      </c>
      <c r="AD101" s="454" t="s">
        <v>12574</v>
      </c>
      <c r="AE101" s="443" t="s">
        <v>12575</v>
      </c>
      <c r="AF101" s="445">
        <v>46042</v>
      </c>
      <c r="AG101" s="454" t="s">
        <v>12037</v>
      </c>
      <c r="AH101" s="455">
        <v>45925</v>
      </c>
      <c r="AI101" s="446" t="s">
        <v>12576</v>
      </c>
      <c r="AJ101" s="446" t="s">
        <v>12577</v>
      </c>
    </row>
    <row r="102" spans="1:36" hidden="1">
      <c r="A102" s="443">
        <v>2025</v>
      </c>
      <c r="B102" s="443" t="s">
        <v>72</v>
      </c>
      <c r="C102" s="443" t="s">
        <v>11939</v>
      </c>
      <c r="D102" s="443" t="s">
        <v>12578</v>
      </c>
      <c r="E102" s="443" t="s">
        <v>12579</v>
      </c>
      <c r="F102" s="443" t="s">
        <v>12580</v>
      </c>
      <c r="G102" s="443" t="s">
        <v>74</v>
      </c>
      <c r="H102" s="443" t="s">
        <v>3860</v>
      </c>
      <c r="I102" s="443" t="s">
        <v>12581</v>
      </c>
      <c r="J102" s="444">
        <v>45729</v>
      </c>
      <c r="K102" s="443" t="s">
        <v>7</v>
      </c>
      <c r="L102" s="443" t="s">
        <v>11944</v>
      </c>
      <c r="M102" s="444">
        <v>45734</v>
      </c>
      <c r="N102" s="444">
        <v>45978</v>
      </c>
      <c r="O102" s="443" t="s">
        <v>12043</v>
      </c>
      <c r="P102" s="443" t="s">
        <v>12058</v>
      </c>
      <c r="Q102" s="443" t="s">
        <v>4555</v>
      </c>
      <c r="R102" s="443" t="s">
        <v>2536</v>
      </c>
      <c r="S102" s="443" t="s">
        <v>2536</v>
      </c>
      <c r="T102" s="443" t="s">
        <v>2536</v>
      </c>
      <c r="U102" s="443" t="s">
        <v>2536</v>
      </c>
      <c r="V102" s="443" t="s">
        <v>83</v>
      </c>
      <c r="W102" s="443" t="s">
        <v>12582</v>
      </c>
      <c r="X102" s="443">
        <v>64</v>
      </c>
      <c r="Y102" s="443" t="s">
        <v>12583</v>
      </c>
      <c r="Z102" s="443">
        <v>304</v>
      </c>
      <c r="AA102" s="444">
        <v>45897</v>
      </c>
      <c r="AB102" s="443" t="s">
        <v>2536</v>
      </c>
      <c r="AC102" s="443" t="s">
        <v>2536</v>
      </c>
      <c r="AD102" s="443" t="s">
        <v>11958</v>
      </c>
      <c r="AE102" s="444">
        <v>45901</v>
      </c>
      <c r="AF102" s="445">
        <v>46042</v>
      </c>
      <c r="AG102" s="446" t="s">
        <v>11959</v>
      </c>
      <c r="AH102" s="444">
        <v>45901</v>
      </c>
      <c r="AI102" s="446" t="s">
        <v>12584</v>
      </c>
      <c r="AJ102" s="446" t="s">
        <v>12585</v>
      </c>
    </row>
    <row r="103" spans="1:36" hidden="1">
      <c r="A103" s="443">
        <v>2025</v>
      </c>
      <c r="B103" s="443" t="s">
        <v>72</v>
      </c>
      <c r="C103" s="443" t="s">
        <v>11939</v>
      </c>
      <c r="D103" s="449" t="s">
        <v>11972</v>
      </c>
      <c r="E103" s="443" t="s">
        <v>12586</v>
      </c>
      <c r="F103" s="443" t="s">
        <v>5154</v>
      </c>
      <c r="G103" s="443" t="s">
        <v>74</v>
      </c>
      <c r="H103" s="443" t="s">
        <v>3860</v>
      </c>
      <c r="I103" s="443" t="s">
        <v>11975</v>
      </c>
      <c r="J103" s="444">
        <v>45747</v>
      </c>
      <c r="K103" s="443" t="s">
        <v>7</v>
      </c>
      <c r="L103" s="443" t="s">
        <v>11944</v>
      </c>
      <c r="M103" s="444">
        <v>45750</v>
      </c>
      <c r="N103" s="444">
        <v>45993</v>
      </c>
      <c r="O103" s="443" t="s">
        <v>11976</v>
      </c>
      <c r="P103" s="443" t="s">
        <v>11977</v>
      </c>
      <c r="Q103" s="446" t="s">
        <v>11985</v>
      </c>
      <c r="R103" s="443" t="s">
        <v>2536</v>
      </c>
      <c r="S103" s="443" t="s">
        <v>2536</v>
      </c>
      <c r="T103" s="443" t="s">
        <v>2536</v>
      </c>
      <c r="U103" s="443" t="s">
        <v>2536</v>
      </c>
      <c r="V103" s="443" t="s">
        <v>83</v>
      </c>
      <c r="W103" s="443" t="s">
        <v>2536</v>
      </c>
      <c r="X103" s="443" t="s">
        <v>2536</v>
      </c>
      <c r="Y103" s="443" t="s">
        <v>11944</v>
      </c>
      <c r="Z103" s="443">
        <v>240</v>
      </c>
      <c r="AA103" s="443" t="s">
        <v>2536</v>
      </c>
      <c r="AB103" s="443" t="s">
        <v>2536</v>
      </c>
      <c r="AC103" s="443" t="s">
        <v>2536</v>
      </c>
      <c r="AD103" s="446" t="s">
        <v>2536</v>
      </c>
      <c r="AE103" s="446" t="s">
        <v>2536</v>
      </c>
      <c r="AF103" s="445">
        <v>45993</v>
      </c>
      <c r="AG103" s="443" t="s">
        <v>11980</v>
      </c>
      <c r="AH103" s="443" t="s">
        <v>2536</v>
      </c>
      <c r="AI103" s="446" t="s">
        <v>11949</v>
      </c>
      <c r="AJ103" s="446" t="s">
        <v>11980</v>
      </c>
    </row>
    <row r="104" spans="1:36" hidden="1">
      <c r="A104" s="443">
        <v>2025</v>
      </c>
      <c r="B104" s="443" t="s">
        <v>72</v>
      </c>
      <c r="C104" s="443" t="s">
        <v>11939</v>
      </c>
      <c r="D104" s="449" t="s">
        <v>12367</v>
      </c>
      <c r="E104" s="454" t="s">
        <v>12587</v>
      </c>
      <c r="F104" s="454" t="s">
        <v>12588</v>
      </c>
      <c r="G104" s="443" t="s">
        <v>74</v>
      </c>
      <c r="H104" s="446" t="s">
        <v>3860</v>
      </c>
      <c r="I104" s="454" t="s">
        <v>12370</v>
      </c>
      <c r="J104" s="462">
        <v>45992</v>
      </c>
      <c r="K104" s="456" t="s">
        <v>16</v>
      </c>
      <c r="L104" s="456" t="s">
        <v>4318</v>
      </c>
      <c r="M104" s="462">
        <v>45995</v>
      </c>
      <c r="N104" s="445">
        <v>46022</v>
      </c>
      <c r="O104" s="454" t="s">
        <v>11945</v>
      </c>
      <c r="P104" s="454" t="s">
        <v>11966</v>
      </c>
      <c r="Q104" s="454" t="s">
        <v>4451</v>
      </c>
      <c r="R104" s="446" t="s">
        <v>2536</v>
      </c>
      <c r="S104" s="446" t="s">
        <v>2536</v>
      </c>
      <c r="T104" s="446" t="s">
        <v>2536</v>
      </c>
      <c r="U104" s="446" t="s">
        <v>2536</v>
      </c>
      <c r="V104" s="446" t="s">
        <v>83</v>
      </c>
      <c r="W104" s="446" t="s">
        <v>2536</v>
      </c>
      <c r="X104" s="443" t="s">
        <v>2536</v>
      </c>
      <c r="Y104" s="446" t="s">
        <v>4318</v>
      </c>
      <c r="Z104" s="454">
        <v>30</v>
      </c>
      <c r="AA104" s="443" t="s">
        <v>2536</v>
      </c>
      <c r="AB104" s="443" t="s">
        <v>2536</v>
      </c>
      <c r="AC104" s="443" t="s">
        <v>2536</v>
      </c>
      <c r="AD104" s="446" t="s">
        <v>2536</v>
      </c>
      <c r="AE104" s="446" t="s">
        <v>2536</v>
      </c>
      <c r="AF104" s="445">
        <v>46022</v>
      </c>
      <c r="AG104" s="446" t="s">
        <v>12371</v>
      </c>
      <c r="AH104" s="446" t="s">
        <v>2536</v>
      </c>
      <c r="AI104" s="446" t="s">
        <v>11949</v>
      </c>
      <c r="AJ104" s="446" t="s">
        <v>12372</v>
      </c>
    </row>
    <row r="105" spans="1:36" hidden="1">
      <c r="A105" s="443">
        <v>2025</v>
      </c>
      <c r="B105" s="443" t="s">
        <v>72</v>
      </c>
      <c r="C105" s="443" t="s">
        <v>11939</v>
      </c>
      <c r="D105" s="443" t="s">
        <v>12589</v>
      </c>
      <c r="E105" s="443" t="s">
        <v>12590</v>
      </c>
      <c r="F105" s="443" t="s">
        <v>5178</v>
      </c>
      <c r="G105" s="443" t="s">
        <v>74</v>
      </c>
      <c r="H105" s="443" t="s">
        <v>3860</v>
      </c>
      <c r="I105" s="443" t="s">
        <v>12591</v>
      </c>
      <c r="J105" s="444">
        <v>45695</v>
      </c>
      <c r="K105" s="443" t="s">
        <v>6</v>
      </c>
      <c r="L105" s="443" t="s">
        <v>11944</v>
      </c>
      <c r="M105" s="444">
        <v>45700</v>
      </c>
      <c r="N105" s="444">
        <v>45941</v>
      </c>
      <c r="O105" s="443" t="s">
        <v>12236</v>
      </c>
      <c r="P105" s="443" t="s">
        <v>12592</v>
      </c>
      <c r="Q105" s="446" t="s">
        <v>12593</v>
      </c>
      <c r="R105" s="443" t="s">
        <v>2536</v>
      </c>
      <c r="S105" s="443" t="s">
        <v>2536</v>
      </c>
      <c r="T105" s="443" t="s">
        <v>2536</v>
      </c>
      <c r="U105" s="443" t="s">
        <v>2536</v>
      </c>
      <c r="V105" s="443" t="s">
        <v>83</v>
      </c>
      <c r="W105" s="443" t="s">
        <v>12594</v>
      </c>
      <c r="X105" s="443">
        <v>101</v>
      </c>
      <c r="Y105" s="443" t="s">
        <v>12595</v>
      </c>
      <c r="Z105" s="443">
        <v>341</v>
      </c>
      <c r="AA105" s="444">
        <v>45900</v>
      </c>
      <c r="AB105" s="443" t="s">
        <v>2536</v>
      </c>
      <c r="AC105" s="443" t="s">
        <v>2536</v>
      </c>
      <c r="AD105" s="443" t="s">
        <v>11958</v>
      </c>
      <c r="AE105" s="444">
        <v>45901</v>
      </c>
      <c r="AF105" s="445">
        <v>46042</v>
      </c>
      <c r="AG105" s="446" t="s">
        <v>12037</v>
      </c>
      <c r="AH105" s="444">
        <v>45901</v>
      </c>
      <c r="AI105" s="446" t="s">
        <v>12596</v>
      </c>
      <c r="AJ105" s="446" t="s">
        <v>12597</v>
      </c>
    </row>
    <row r="106" spans="1:36" hidden="1">
      <c r="A106" s="443">
        <v>2025</v>
      </c>
      <c r="B106" s="443" t="s">
        <v>72</v>
      </c>
      <c r="C106" s="443" t="s">
        <v>11939</v>
      </c>
      <c r="D106" s="449" t="s">
        <v>12467</v>
      </c>
      <c r="E106" s="454" t="s">
        <v>12598</v>
      </c>
      <c r="F106" s="450" t="s">
        <v>734</v>
      </c>
      <c r="G106" s="454" t="s">
        <v>74</v>
      </c>
      <c r="H106" s="456" t="s">
        <v>3860</v>
      </c>
      <c r="I106" s="454" t="s">
        <v>12469</v>
      </c>
      <c r="J106" s="455">
        <v>45867</v>
      </c>
      <c r="K106" s="454" t="s">
        <v>11</v>
      </c>
      <c r="L106" s="454" t="s">
        <v>4362</v>
      </c>
      <c r="M106" s="455">
        <v>45874</v>
      </c>
      <c r="N106" s="444">
        <v>46022</v>
      </c>
      <c r="O106" s="443" t="s">
        <v>12120</v>
      </c>
      <c r="P106" s="454" t="s">
        <v>12470</v>
      </c>
      <c r="Q106" s="454" t="s">
        <v>12599</v>
      </c>
      <c r="R106" s="443" t="s">
        <v>12059</v>
      </c>
      <c r="S106" s="443" t="s">
        <v>12600</v>
      </c>
      <c r="T106" s="443">
        <v>52111531</v>
      </c>
      <c r="U106" s="443">
        <v>5</v>
      </c>
      <c r="V106" s="443" t="s">
        <v>12096</v>
      </c>
      <c r="W106" s="443" t="s">
        <v>2536</v>
      </c>
      <c r="X106" s="443" t="s">
        <v>2536</v>
      </c>
      <c r="Y106" s="454" t="s">
        <v>4362</v>
      </c>
      <c r="Z106" s="443">
        <v>150</v>
      </c>
      <c r="AA106" s="444">
        <v>45980</v>
      </c>
      <c r="AB106" s="443" t="s">
        <v>2536</v>
      </c>
      <c r="AC106" s="443" t="s">
        <v>2536</v>
      </c>
      <c r="AD106" s="454" t="s">
        <v>12100</v>
      </c>
      <c r="AE106" s="444">
        <v>45986</v>
      </c>
      <c r="AF106" s="445">
        <v>46022</v>
      </c>
      <c r="AG106" s="443" t="s">
        <v>12424</v>
      </c>
      <c r="AH106" s="446" t="s">
        <v>2536</v>
      </c>
      <c r="AI106" s="446" t="s">
        <v>11949</v>
      </c>
      <c r="AJ106" s="446" t="s">
        <v>12424</v>
      </c>
    </row>
    <row r="107" spans="1:36" ht="15.75" hidden="1">
      <c r="A107" s="443">
        <v>2025</v>
      </c>
      <c r="B107" s="443" t="s">
        <v>72</v>
      </c>
      <c r="C107" s="443" t="s">
        <v>11939</v>
      </c>
      <c r="D107" s="454" t="s">
        <v>12601</v>
      </c>
      <c r="E107" s="454" t="s">
        <v>12602</v>
      </c>
      <c r="F107" s="448" t="s">
        <v>734</v>
      </c>
      <c r="G107" s="443" t="s">
        <v>74</v>
      </c>
      <c r="H107" s="446" t="s">
        <v>3860</v>
      </c>
      <c r="I107" s="454" t="s">
        <v>6051</v>
      </c>
      <c r="J107" s="462">
        <v>45995</v>
      </c>
      <c r="K107" s="456" t="s">
        <v>16</v>
      </c>
      <c r="L107" s="456" t="s">
        <v>4194</v>
      </c>
      <c r="M107" s="462">
        <v>46001</v>
      </c>
      <c r="N107" s="445">
        <v>46022</v>
      </c>
      <c r="O107" s="454" t="s">
        <v>89</v>
      </c>
      <c r="P107" s="454" t="s">
        <v>12033</v>
      </c>
      <c r="Q107" s="454" t="s">
        <v>120</v>
      </c>
      <c r="R107" s="446" t="s">
        <v>2536</v>
      </c>
      <c r="S107" s="446" t="s">
        <v>2536</v>
      </c>
      <c r="T107" s="446" t="s">
        <v>2536</v>
      </c>
      <c r="U107" s="446" t="s">
        <v>2536</v>
      </c>
      <c r="V107" s="446" t="s">
        <v>83</v>
      </c>
      <c r="W107" s="446" t="s">
        <v>2536</v>
      </c>
      <c r="X107" s="443" t="s">
        <v>2536</v>
      </c>
      <c r="Y107" s="456" t="s">
        <v>4194</v>
      </c>
      <c r="Z107" s="454">
        <v>90</v>
      </c>
      <c r="AA107" s="443" t="s">
        <v>2536</v>
      </c>
      <c r="AB107" s="443" t="s">
        <v>2536</v>
      </c>
      <c r="AC107" s="443" t="s">
        <v>2536</v>
      </c>
      <c r="AD107" s="446" t="s">
        <v>2536</v>
      </c>
      <c r="AE107" s="446" t="s">
        <v>2536</v>
      </c>
      <c r="AF107" s="445">
        <v>46022</v>
      </c>
      <c r="AG107" s="446" t="s">
        <v>12603</v>
      </c>
      <c r="AH107" s="446" t="s">
        <v>2536</v>
      </c>
      <c r="AI107" s="552" t="s">
        <v>11949</v>
      </c>
      <c r="AJ107" s="446" t="s">
        <v>12604</v>
      </c>
    </row>
    <row r="108" spans="1:36" hidden="1">
      <c r="A108" s="443">
        <v>2025</v>
      </c>
      <c r="B108" s="443" t="s">
        <v>72</v>
      </c>
      <c r="C108" s="443" t="s">
        <v>11939</v>
      </c>
      <c r="D108" s="443" t="s">
        <v>12605</v>
      </c>
      <c r="E108" s="443" t="s">
        <v>12606</v>
      </c>
      <c r="F108" s="443" t="s">
        <v>5206</v>
      </c>
      <c r="G108" s="443" t="s">
        <v>74</v>
      </c>
      <c r="H108" s="443" t="s">
        <v>3860</v>
      </c>
      <c r="I108" s="443" t="s">
        <v>12051</v>
      </c>
      <c r="J108" s="444">
        <v>45749</v>
      </c>
      <c r="K108" s="443" t="s">
        <v>8</v>
      </c>
      <c r="L108" s="443" t="s">
        <v>11944</v>
      </c>
      <c r="M108" s="444">
        <v>45755</v>
      </c>
      <c r="N108" s="444">
        <v>45998</v>
      </c>
      <c r="O108" s="443" t="s">
        <v>12043</v>
      </c>
      <c r="P108" s="443" t="s">
        <v>555</v>
      </c>
      <c r="Q108" s="446" t="s">
        <v>545</v>
      </c>
      <c r="R108" s="443" t="s">
        <v>2536</v>
      </c>
      <c r="S108" s="443" t="s">
        <v>2536</v>
      </c>
      <c r="T108" s="443" t="s">
        <v>2536</v>
      </c>
      <c r="U108" s="443" t="s">
        <v>2536</v>
      </c>
      <c r="V108" s="443" t="s">
        <v>83</v>
      </c>
      <c r="W108" s="454" t="s">
        <v>12480</v>
      </c>
      <c r="X108" s="443">
        <v>44</v>
      </c>
      <c r="Y108" s="443" t="s">
        <v>12481</v>
      </c>
      <c r="Z108" s="443">
        <v>284</v>
      </c>
      <c r="AA108" s="444">
        <v>45901</v>
      </c>
      <c r="AB108" s="443" t="s">
        <v>2536</v>
      </c>
      <c r="AC108" s="443" t="s">
        <v>2536</v>
      </c>
      <c r="AD108" s="443" t="s">
        <v>11958</v>
      </c>
      <c r="AE108" s="444">
        <v>45903</v>
      </c>
      <c r="AF108" s="445">
        <v>46042</v>
      </c>
      <c r="AG108" s="443" t="s">
        <v>11948</v>
      </c>
      <c r="AH108" s="444">
        <v>45903</v>
      </c>
      <c r="AI108" s="446" t="s">
        <v>12607</v>
      </c>
      <c r="AJ108" s="446" t="s">
        <v>12608</v>
      </c>
    </row>
    <row r="109" spans="1:36" hidden="1">
      <c r="A109" s="443">
        <v>2025</v>
      </c>
      <c r="B109" s="443" t="s">
        <v>72</v>
      </c>
      <c r="C109" s="443" t="s">
        <v>11939</v>
      </c>
      <c r="D109" s="449" t="s">
        <v>11972</v>
      </c>
      <c r="E109" s="443" t="s">
        <v>12609</v>
      </c>
      <c r="F109" s="443" t="s">
        <v>12610</v>
      </c>
      <c r="G109" s="443" t="s">
        <v>74</v>
      </c>
      <c r="H109" s="443" t="s">
        <v>3860</v>
      </c>
      <c r="I109" s="443" t="s">
        <v>11975</v>
      </c>
      <c r="J109" s="444">
        <v>45751</v>
      </c>
      <c r="K109" s="443" t="s">
        <v>8</v>
      </c>
      <c r="L109" s="443" t="s">
        <v>11944</v>
      </c>
      <c r="M109" s="444">
        <v>45757</v>
      </c>
      <c r="N109" s="444">
        <v>46000</v>
      </c>
      <c r="O109" s="443" t="s">
        <v>11976</v>
      </c>
      <c r="P109" s="443" t="s">
        <v>11977</v>
      </c>
      <c r="Q109" s="446" t="s">
        <v>11994</v>
      </c>
      <c r="R109" s="443" t="s">
        <v>2536</v>
      </c>
      <c r="S109" s="443" t="s">
        <v>2536</v>
      </c>
      <c r="T109" s="443" t="s">
        <v>2536</v>
      </c>
      <c r="U109" s="443" t="s">
        <v>2536</v>
      </c>
      <c r="V109" s="443" t="s">
        <v>83</v>
      </c>
      <c r="W109" s="443" t="s">
        <v>12285</v>
      </c>
      <c r="X109" s="443">
        <v>22</v>
      </c>
      <c r="Y109" s="443" t="s">
        <v>12286</v>
      </c>
      <c r="Z109" s="443">
        <v>262</v>
      </c>
      <c r="AA109" s="444">
        <v>45901</v>
      </c>
      <c r="AB109" s="443" t="s">
        <v>2536</v>
      </c>
      <c r="AC109" s="443" t="s">
        <v>2536</v>
      </c>
      <c r="AD109" s="443" t="s">
        <v>11958</v>
      </c>
      <c r="AE109" s="444">
        <v>45902</v>
      </c>
      <c r="AF109" s="445">
        <v>46022</v>
      </c>
      <c r="AG109" s="443" t="s">
        <v>11980</v>
      </c>
      <c r="AH109" s="444">
        <v>45902</v>
      </c>
      <c r="AI109" s="446" t="s">
        <v>12287</v>
      </c>
      <c r="AJ109" s="446" t="s">
        <v>12288</v>
      </c>
    </row>
    <row r="110" spans="1:36" hidden="1">
      <c r="A110" s="443">
        <v>2025</v>
      </c>
      <c r="B110" s="443" t="s">
        <v>72</v>
      </c>
      <c r="C110" s="443" t="s">
        <v>11939</v>
      </c>
      <c r="D110" s="443" t="s">
        <v>12611</v>
      </c>
      <c r="E110" s="443" t="s">
        <v>12612</v>
      </c>
      <c r="F110" s="443" t="s">
        <v>5243</v>
      </c>
      <c r="G110" s="443" t="s">
        <v>74</v>
      </c>
      <c r="H110" s="443" t="s">
        <v>3860</v>
      </c>
      <c r="I110" s="443" t="s">
        <v>12613</v>
      </c>
      <c r="J110" s="444">
        <v>45729</v>
      </c>
      <c r="K110" s="443" t="s">
        <v>7</v>
      </c>
      <c r="L110" s="443" t="s">
        <v>11944</v>
      </c>
      <c r="M110" s="444">
        <v>45734</v>
      </c>
      <c r="N110" s="444">
        <v>45978</v>
      </c>
      <c r="O110" s="443" t="s">
        <v>12043</v>
      </c>
      <c r="P110" s="443" t="s">
        <v>12058</v>
      </c>
      <c r="Q110" s="443" t="s">
        <v>10610</v>
      </c>
      <c r="R110" s="443" t="s">
        <v>2536</v>
      </c>
      <c r="S110" s="443" t="s">
        <v>2536</v>
      </c>
      <c r="T110" s="443" t="s">
        <v>2536</v>
      </c>
      <c r="U110" s="443" t="s">
        <v>2536</v>
      </c>
      <c r="V110" s="443" t="s">
        <v>83</v>
      </c>
      <c r="W110" s="443" t="s">
        <v>12582</v>
      </c>
      <c r="X110" s="443">
        <v>64</v>
      </c>
      <c r="Y110" s="443" t="s">
        <v>12583</v>
      </c>
      <c r="Z110" s="443">
        <v>304</v>
      </c>
      <c r="AA110" s="444">
        <v>45937</v>
      </c>
      <c r="AB110" s="443" t="s">
        <v>2536</v>
      </c>
      <c r="AC110" s="443" t="s">
        <v>2536</v>
      </c>
      <c r="AD110" s="443" t="s">
        <v>11958</v>
      </c>
      <c r="AE110" s="444">
        <v>45940</v>
      </c>
      <c r="AF110" s="445">
        <v>46042</v>
      </c>
      <c r="AG110" s="446" t="s">
        <v>12066</v>
      </c>
      <c r="AH110" s="444">
        <v>45940</v>
      </c>
      <c r="AI110" s="446" t="s">
        <v>12614</v>
      </c>
      <c r="AJ110" s="446" t="s">
        <v>12615</v>
      </c>
    </row>
    <row r="111" spans="1:36" hidden="1">
      <c r="A111" s="443">
        <v>2025</v>
      </c>
      <c r="B111" s="443" t="s">
        <v>72</v>
      </c>
      <c r="C111" s="443" t="s">
        <v>11939</v>
      </c>
      <c r="D111" s="443" t="s">
        <v>12616</v>
      </c>
      <c r="E111" s="443" t="s">
        <v>12617</v>
      </c>
      <c r="F111" s="443" t="s">
        <v>5263</v>
      </c>
      <c r="G111" s="443" t="s">
        <v>74</v>
      </c>
      <c r="H111" s="443" t="s">
        <v>3860</v>
      </c>
      <c r="I111" s="443" t="s">
        <v>12618</v>
      </c>
      <c r="J111" s="444">
        <v>45744</v>
      </c>
      <c r="K111" s="443" t="s">
        <v>7</v>
      </c>
      <c r="L111" s="443" t="s">
        <v>11944</v>
      </c>
      <c r="M111" s="444">
        <v>45749</v>
      </c>
      <c r="N111" s="444">
        <v>45992</v>
      </c>
      <c r="O111" s="443" t="s">
        <v>11954</v>
      </c>
      <c r="P111" s="443" t="s">
        <v>454</v>
      </c>
      <c r="Q111" s="443" t="s">
        <v>4124</v>
      </c>
      <c r="R111" s="443" t="s">
        <v>2536</v>
      </c>
      <c r="S111" s="443" t="s">
        <v>2536</v>
      </c>
      <c r="T111" s="443" t="s">
        <v>2536</v>
      </c>
      <c r="U111" s="443" t="s">
        <v>2536</v>
      </c>
      <c r="V111" s="443" t="s">
        <v>83</v>
      </c>
      <c r="W111" s="443" t="s">
        <v>4318</v>
      </c>
      <c r="X111" s="443">
        <v>30</v>
      </c>
      <c r="Y111" s="443" t="s">
        <v>553</v>
      </c>
      <c r="Z111" s="443">
        <v>270</v>
      </c>
      <c r="AA111" s="443" t="s">
        <v>12619</v>
      </c>
      <c r="AB111" s="443" t="s">
        <v>2536</v>
      </c>
      <c r="AC111" s="443" t="s">
        <v>2536</v>
      </c>
      <c r="AD111" s="443" t="s">
        <v>12620</v>
      </c>
      <c r="AE111" s="443" t="s">
        <v>12621</v>
      </c>
      <c r="AF111" s="445">
        <v>46022</v>
      </c>
      <c r="AG111" s="443" t="s">
        <v>12122</v>
      </c>
      <c r="AH111" s="444">
        <v>45901</v>
      </c>
      <c r="AI111" s="446" t="s">
        <v>12622</v>
      </c>
      <c r="AJ111" s="446" t="s">
        <v>12623</v>
      </c>
    </row>
    <row r="112" spans="1:36" hidden="1">
      <c r="A112" s="443">
        <v>2025</v>
      </c>
      <c r="B112" s="443" t="s">
        <v>72</v>
      </c>
      <c r="C112" s="443" t="s">
        <v>11939</v>
      </c>
      <c r="D112" s="449" t="s">
        <v>12624</v>
      </c>
      <c r="E112" s="454" t="s">
        <v>12625</v>
      </c>
      <c r="F112" s="443" t="s">
        <v>5274</v>
      </c>
      <c r="G112" s="443" t="s">
        <v>74</v>
      </c>
      <c r="H112" s="443" t="s">
        <v>3860</v>
      </c>
      <c r="I112" s="443" t="s">
        <v>12280</v>
      </c>
      <c r="J112" s="444">
        <v>45833</v>
      </c>
      <c r="K112" s="454" t="s">
        <v>10</v>
      </c>
      <c r="L112" s="443" t="s">
        <v>3612</v>
      </c>
      <c r="M112" s="444">
        <v>45841</v>
      </c>
      <c r="N112" s="444">
        <v>46022</v>
      </c>
      <c r="O112" s="443" t="s">
        <v>11945</v>
      </c>
      <c r="P112" s="443" t="s">
        <v>11966</v>
      </c>
      <c r="Q112" s="443" t="s">
        <v>4451</v>
      </c>
      <c r="R112" s="443" t="s">
        <v>2536</v>
      </c>
      <c r="S112" s="443" t="s">
        <v>2536</v>
      </c>
      <c r="T112" s="443" t="s">
        <v>2536</v>
      </c>
      <c r="U112" s="443" t="s">
        <v>2536</v>
      </c>
      <c r="V112" s="443" t="s">
        <v>83</v>
      </c>
      <c r="W112" s="443" t="s">
        <v>2536</v>
      </c>
      <c r="X112" s="443" t="s">
        <v>2536</v>
      </c>
      <c r="Y112" s="454" t="s">
        <v>3612</v>
      </c>
      <c r="Z112" s="443">
        <v>180</v>
      </c>
      <c r="AA112" s="443" t="s">
        <v>2536</v>
      </c>
      <c r="AB112" s="443" t="s">
        <v>2536</v>
      </c>
      <c r="AC112" s="443" t="s">
        <v>2536</v>
      </c>
      <c r="AD112" s="446" t="s">
        <v>2536</v>
      </c>
      <c r="AE112" s="446" t="s">
        <v>2536</v>
      </c>
      <c r="AF112" s="445">
        <v>46022</v>
      </c>
      <c r="AG112" s="443" t="s">
        <v>12282</v>
      </c>
      <c r="AH112" s="446" t="s">
        <v>2536</v>
      </c>
      <c r="AI112" s="446" t="s">
        <v>11949</v>
      </c>
      <c r="AJ112" s="446" t="s">
        <v>12282</v>
      </c>
    </row>
    <row r="113" spans="1:36" hidden="1">
      <c r="A113" s="443">
        <v>2025</v>
      </c>
      <c r="B113" s="443" t="s">
        <v>72</v>
      </c>
      <c r="C113" s="443" t="s">
        <v>11939</v>
      </c>
      <c r="D113" s="449" t="s">
        <v>12626</v>
      </c>
      <c r="E113" s="443" t="s">
        <v>12627</v>
      </c>
      <c r="F113" s="454" t="s">
        <v>12628</v>
      </c>
      <c r="G113" s="443" t="s">
        <v>74</v>
      </c>
      <c r="H113" s="443" t="s">
        <v>3860</v>
      </c>
      <c r="I113" s="454" t="s">
        <v>108</v>
      </c>
      <c r="J113" s="455">
        <v>45791</v>
      </c>
      <c r="K113" s="443" t="s">
        <v>9</v>
      </c>
      <c r="L113" s="443" t="s">
        <v>11944</v>
      </c>
      <c r="M113" s="444">
        <v>45797</v>
      </c>
      <c r="N113" s="444">
        <v>46022</v>
      </c>
      <c r="O113" s="454" t="s">
        <v>11945</v>
      </c>
      <c r="P113" s="454" t="s">
        <v>11966</v>
      </c>
      <c r="Q113" s="454" t="s">
        <v>4451</v>
      </c>
      <c r="R113" s="443" t="s">
        <v>2536</v>
      </c>
      <c r="S113" s="443" t="s">
        <v>2536</v>
      </c>
      <c r="T113" s="443" t="s">
        <v>2536</v>
      </c>
      <c r="U113" s="443" t="s">
        <v>2536</v>
      </c>
      <c r="V113" s="443" t="s">
        <v>83</v>
      </c>
      <c r="W113" s="443" t="s">
        <v>2536</v>
      </c>
      <c r="X113" s="443" t="s">
        <v>2536</v>
      </c>
      <c r="Y113" s="443" t="s">
        <v>11944</v>
      </c>
      <c r="Z113" s="443">
        <v>240</v>
      </c>
      <c r="AA113" s="443" t="s">
        <v>2536</v>
      </c>
      <c r="AB113" s="443" t="s">
        <v>2536</v>
      </c>
      <c r="AC113" s="443" t="s">
        <v>2536</v>
      </c>
      <c r="AD113" s="446" t="s">
        <v>2536</v>
      </c>
      <c r="AE113" s="446" t="s">
        <v>2536</v>
      </c>
      <c r="AF113" s="445">
        <v>46022</v>
      </c>
      <c r="AG113" s="443" t="s">
        <v>11969</v>
      </c>
      <c r="AH113" s="443" t="s">
        <v>2536</v>
      </c>
      <c r="AI113" s="446" t="s">
        <v>11949</v>
      </c>
      <c r="AJ113" s="446" t="s">
        <v>11969</v>
      </c>
    </row>
    <row r="114" spans="1:36" hidden="1">
      <c r="A114" s="443">
        <v>2025</v>
      </c>
      <c r="B114" s="443" t="s">
        <v>72</v>
      </c>
      <c r="C114" s="443" t="s">
        <v>11939</v>
      </c>
      <c r="D114" s="449" t="s">
        <v>12104</v>
      </c>
      <c r="E114" s="443" t="s">
        <v>12629</v>
      </c>
      <c r="F114" s="460" t="s">
        <v>12630</v>
      </c>
      <c r="G114" s="443" t="s">
        <v>74</v>
      </c>
      <c r="H114" s="446" t="s">
        <v>3860</v>
      </c>
      <c r="I114" s="443" t="s">
        <v>5016</v>
      </c>
      <c r="J114" s="455">
        <v>45819</v>
      </c>
      <c r="K114" s="454" t="s">
        <v>10</v>
      </c>
      <c r="L114" s="454" t="s">
        <v>532</v>
      </c>
      <c r="M114" s="455">
        <v>45824</v>
      </c>
      <c r="N114" s="444">
        <v>46022</v>
      </c>
      <c r="O114" s="443" t="s">
        <v>12120</v>
      </c>
      <c r="P114" s="454" t="s">
        <v>12631</v>
      </c>
      <c r="Q114" s="456" t="s">
        <v>12632</v>
      </c>
      <c r="R114" s="443" t="s">
        <v>12633</v>
      </c>
      <c r="S114" s="446" t="s">
        <v>12634</v>
      </c>
      <c r="T114" s="447">
        <v>72132856</v>
      </c>
      <c r="U114" s="443">
        <v>6</v>
      </c>
      <c r="V114" s="443" t="s">
        <v>12096</v>
      </c>
      <c r="W114" s="443" t="s">
        <v>12107</v>
      </c>
      <c r="X114" s="443" t="s">
        <v>12107</v>
      </c>
      <c r="Y114" s="443" t="s">
        <v>11944</v>
      </c>
      <c r="Z114" s="443">
        <v>240</v>
      </c>
      <c r="AA114" s="443" t="s">
        <v>12635</v>
      </c>
      <c r="AB114" s="443" t="s">
        <v>2536</v>
      </c>
      <c r="AC114" s="443" t="s">
        <v>2536</v>
      </c>
      <c r="AD114" s="446" t="s">
        <v>12636</v>
      </c>
      <c r="AE114" s="443" t="s">
        <v>12637</v>
      </c>
      <c r="AF114" s="444">
        <v>46042</v>
      </c>
      <c r="AG114" s="443" t="s">
        <v>11980</v>
      </c>
      <c r="AH114" s="444">
        <v>45964</v>
      </c>
      <c r="AI114" s="446" t="s">
        <v>12107</v>
      </c>
      <c r="AJ114" s="443" t="s">
        <v>11980</v>
      </c>
    </row>
    <row r="115" spans="1:36" hidden="1">
      <c r="A115" s="443">
        <v>2025</v>
      </c>
      <c r="B115" s="443" t="s">
        <v>72</v>
      </c>
      <c r="C115" s="443" t="s">
        <v>11939</v>
      </c>
      <c r="D115" s="449" t="s">
        <v>12347</v>
      </c>
      <c r="E115" s="454" t="s">
        <v>12638</v>
      </c>
      <c r="F115" s="454" t="s">
        <v>12639</v>
      </c>
      <c r="G115" s="454" t="s">
        <v>74</v>
      </c>
      <c r="H115" s="456" t="s">
        <v>3860</v>
      </c>
      <c r="I115" s="454" t="s">
        <v>12350</v>
      </c>
      <c r="J115" s="455">
        <v>45916</v>
      </c>
      <c r="K115" s="454" t="s">
        <v>13</v>
      </c>
      <c r="L115" s="454" t="s">
        <v>3861</v>
      </c>
      <c r="M115" s="455">
        <v>45930</v>
      </c>
      <c r="N115" s="444">
        <v>46022</v>
      </c>
      <c r="O115" s="443" t="s">
        <v>12043</v>
      </c>
      <c r="P115" s="454" t="s">
        <v>366</v>
      </c>
      <c r="Q115" s="454" t="s">
        <v>4403</v>
      </c>
      <c r="R115" s="443" t="s">
        <v>2536</v>
      </c>
      <c r="S115" s="443" t="s">
        <v>2536</v>
      </c>
      <c r="T115" s="443" t="s">
        <v>2536</v>
      </c>
      <c r="U115" s="443" t="s">
        <v>2536</v>
      </c>
      <c r="V115" s="443" t="s">
        <v>83</v>
      </c>
      <c r="W115" s="443" t="s">
        <v>2536</v>
      </c>
      <c r="X115" s="443" t="s">
        <v>2536</v>
      </c>
      <c r="Y115" s="454" t="s">
        <v>3861</v>
      </c>
      <c r="Z115" s="443">
        <v>120</v>
      </c>
      <c r="AA115" s="443" t="s">
        <v>2536</v>
      </c>
      <c r="AB115" s="443" t="s">
        <v>2536</v>
      </c>
      <c r="AC115" s="443" t="s">
        <v>2536</v>
      </c>
      <c r="AD115" s="446" t="s">
        <v>2536</v>
      </c>
      <c r="AE115" s="446" t="s">
        <v>2536</v>
      </c>
      <c r="AF115" s="445">
        <v>46022</v>
      </c>
      <c r="AG115" s="443" t="s">
        <v>12352</v>
      </c>
      <c r="AH115" s="446" t="s">
        <v>2536</v>
      </c>
      <c r="AI115" s="446" t="s">
        <v>11949</v>
      </c>
      <c r="AJ115" s="446" t="s">
        <v>12352</v>
      </c>
    </row>
    <row r="116" spans="1:36" hidden="1">
      <c r="A116" s="443">
        <v>2025</v>
      </c>
      <c r="B116" s="443" t="s">
        <v>72</v>
      </c>
      <c r="C116" s="443" t="s">
        <v>11939</v>
      </c>
      <c r="D116" s="449" t="s">
        <v>11972</v>
      </c>
      <c r="E116" s="443" t="s">
        <v>12640</v>
      </c>
      <c r="F116" s="447" t="s">
        <v>5304</v>
      </c>
      <c r="G116" s="443" t="s">
        <v>74</v>
      </c>
      <c r="H116" s="443" t="s">
        <v>3860</v>
      </c>
      <c r="I116" s="443" t="s">
        <v>11975</v>
      </c>
      <c r="J116" s="444">
        <v>45734</v>
      </c>
      <c r="K116" s="443" t="s">
        <v>7</v>
      </c>
      <c r="L116" s="443" t="s">
        <v>11944</v>
      </c>
      <c r="M116" s="444">
        <v>45742</v>
      </c>
      <c r="N116" s="444">
        <v>45986</v>
      </c>
      <c r="O116" s="443" t="s">
        <v>11976</v>
      </c>
      <c r="P116" s="443" t="s">
        <v>11977</v>
      </c>
      <c r="Q116" s="446" t="s">
        <v>11985</v>
      </c>
      <c r="R116" s="443" t="s">
        <v>12059</v>
      </c>
      <c r="S116" s="443" t="s">
        <v>12641</v>
      </c>
      <c r="T116" s="451">
        <v>1020000000</v>
      </c>
      <c r="U116" s="443" t="s">
        <v>2536</v>
      </c>
      <c r="V116" s="443" t="s">
        <v>12096</v>
      </c>
      <c r="W116" s="443" t="s">
        <v>11995</v>
      </c>
      <c r="X116" s="443">
        <v>36</v>
      </c>
      <c r="Y116" s="443" t="s">
        <v>11996</v>
      </c>
      <c r="Z116" s="443">
        <v>276</v>
      </c>
      <c r="AA116" s="443" t="s">
        <v>12642</v>
      </c>
      <c r="AB116" s="443" t="s">
        <v>2536</v>
      </c>
      <c r="AC116" s="443" t="s">
        <v>2536</v>
      </c>
      <c r="AD116" s="443" t="s">
        <v>12643</v>
      </c>
      <c r="AE116" s="443" t="s">
        <v>12644</v>
      </c>
      <c r="AF116" s="445">
        <v>46022</v>
      </c>
      <c r="AG116" s="446" t="s">
        <v>11980</v>
      </c>
      <c r="AH116" s="444">
        <v>45924</v>
      </c>
      <c r="AI116" s="446" t="s">
        <v>11997</v>
      </c>
      <c r="AJ116" s="446" t="s">
        <v>11998</v>
      </c>
    </row>
    <row r="117" spans="1:36" hidden="1">
      <c r="A117" s="443">
        <v>2025</v>
      </c>
      <c r="B117" s="443" t="s">
        <v>72</v>
      </c>
      <c r="C117" s="443" t="s">
        <v>11939</v>
      </c>
      <c r="D117" s="449" t="s">
        <v>12645</v>
      </c>
      <c r="E117" s="443" t="s">
        <v>12646</v>
      </c>
      <c r="F117" s="443" t="s">
        <v>5311</v>
      </c>
      <c r="G117" s="443" t="s">
        <v>74</v>
      </c>
      <c r="H117" s="443" t="s">
        <v>3860</v>
      </c>
      <c r="I117" s="443" t="s">
        <v>12647</v>
      </c>
      <c r="J117" s="444">
        <v>45763</v>
      </c>
      <c r="K117" s="443" t="s">
        <v>8</v>
      </c>
      <c r="L117" s="443" t="s">
        <v>11944</v>
      </c>
      <c r="M117" s="444">
        <v>45769</v>
      </c>
      <c r="N117" s="444">
        <v>46012</v>
      </c>
      <c r="O117" s="443" t="s">
        <v>12152</v>
      </c>
      <c r="P117" s="443" t="s">
        <v>12458</v>
      </c>
      <c r="Q117" s="443" t="s">
        <v>12459</v>
      </c>
      <c r="R117" s="443" t="s">
        <v>2536</v>
      </c>
      <c r="S117" s="443" t="s">
        <v>2536</v>
      </c>
      <c r="T117" s="443" t="s">
        <v>2536</v>
      </c>
      <c r="U117" s="443" t="s">
        <v>2536</v>
      </c>
      <c r="V117" s="443" t="s">
        <v>83</v>
      </c>
      <c r="W117" s="443" t="s">
        <v>11284</v>
      </c>
      <c r="X117" s="443">
        <v>10</v>
      </c>
      <c r="Y117" s="443" t="s">
        <v>12244</v>
      </c>
      <c r="Z117" s="443">
        <v>250</v>
      </c>
      <c r="AA117" s="444">
        <v>45898</v>
      </c>
      <c r="AB117" s="443" t="s">
        <v>2536</v>
      </c>
      <c r="AC117" s="443" t="s">
        <v>2536</v>
      </c>
      <c r="AD117" s="443" t="s">
        <v>11958</v>
      </c>
      <c r="AE117" s="444">
        <v>45903</v>
      </c>
      <c r="AF117" s="445">
        <v>46022</v>
      </c>
      <c r="AG117" s="443" t="s">
        <v>12274</v>
      </c>
      <c r="AH117" s="444">
        <v>45903</v>
      </c>
      <c r="AI117" s="446" t="s">
        <v>12648</v>
      </c>
      <c r="AJ117" s="446" t="s">
        <v>12649</v>
      </c>
    </row>
    <row r="118" spans="1:36" hidden="1">
      <c r="A118" s="443">
        <v>2025</v>
      </c>
      <c r="B118" s="443" t="s">
        <v>72</v>
      </c>
      <c r="C118" s="443" t="s">
        <v>11939</v>
      </c>
      <c r="D118" s="449" t="s">
        <v>12546</v>
      </c>
      <c r="E118" s="443" t="s">
        <v>12650</v>
      </c>
      <c r="F118" s="443" t="s">
        <v>12651</v>
      </c>
      <c r="G118" s="443" t="s">
        <v>74</v>
      </c>
      <c r="H118" s="443" t="s">
        <v>3860</v>
      </c>
      <c r="I118" s="443" t="s">
        <v>12548</v>
      </c>
      <c r="J118" s="444">
        <v>45700</v>
      </c>
      <c r="K118" s="443" t="s">
        <v>6</v>
      </c>
      <c r="L118" s="443" t="s">
        <v>11944</v>
      </c>
      <c r="M118" s="444">
        <v>45702</v>
      </c>
      <c r="N118" s="444">
        <v>45943</v>
      </c>
      <c r="O118" s="443" t="s">
        <v>12043</v>
      </c>
      <c r="P118" s="443" t="s">
        <v>1796</v>
      </c>
      <c r="Q118" s="446" t="s">
        <v>12549</v>
      </c>
      <c r="R118" s="443" t="s">
        <v>2536</v>
      </c>
      <c r="S118" s="443" t="s">
        <v>2536</v>
      </c>
      <c r="T118" s="443" t="s">
        <v>2536</v>
      </c>
      <c r="U118" s="443" t="s">
        <v>2536</v>
      </c>
      <c r="V118" s="443" t="s">
        <v>83</v>
      </c>
      <c r="W118" s="443" t="s">
        <v>12652</v>
      </c>
      <c r="X118" s="443">
        <v>99</v>
      </c>
      <c r="Y118" s="443" t="s">
        <v>12653</v>
      </c>
      <c r="Z118" s="443">
        <v>339</v>
      </c>
      <c r="AA118" s="444">
        <v>45897</v>
      </c>
      <c r="AB118" s="443" t="s">
        <v>2536</v>
      </c>
      <c r="AC118" s="443" t="s">
        <v>2536</v>
      </c>
      <c r="AD118" s="443" t="s">
        <v>11958</v>
      </c>
      <c r="AE118" s="444">
        <v>45903</v>
      </c>
      <c r="AF118" s="445">
        <v>46042</v>
      </c>
      <c r="AG118" s="446" t="s">
        <v>11948</v>
      </c>
      <c r="AH118" s="444">
        <v>45903</v>
      </c>
      <c r="AI118" s="446" t="s">
        <v>12654</v>
      </c>
      <c r="AJ118" s="446" t="s">
        <v>12655</v>
      </c>
    </row>
    <row r="119" spans="1:36" hidden="1">
      <c r="A119" s="454">
        <v>2025</v>
      </c>
      <c r="B119" s="454" t="s">
        <v>72</v>
      </c>
      <c r="C119" s="454" t="s">
        <v>11939</v>
      </c>
      <c r="D119" s="454" t="s">
        <v>12656</v>
      </c>
      <c r="E119" s="454" t="s">
        <v>12657</v>
      </c>
      <c r="F119" s="454" t="s">
        <v>12658</v>
      </c>
      <c r="G119" s="454" t="s">
        <v>74</v>
      </c>
      <c r="H119" s="456" t="s">
        <v>3860</v>
      </c>
      <c r="I119" s="454" t="s">
        <v>12659</v>
      </c>
      <c r="J119" s="455">
        <v>45828</v>
      </c>
      <c r="K119" s="454" t="s">
        <v>10</v>
      </c>
      <c r="L119" s="454" t="s">
        <v>3612</v>
      </c>
      <c r="M119" s="455">
        <v>45841</v>
      </c>
      <c r="N119" s="455">
        <v>46022</v>
      </c>
      <c r="O119" s="454" t="s">
        <v>89</v>
      </c>
      <c r="P119" s="454" t="s">
        <v>89</v>
      </c>
      <c r="Q119" s="456" t="s">
        <v>12660</v>
      </c>
      <c r="R119" s="454" t="s">
        <v>2536</v>
      </c>
      <c r="S119" s="454" t="s">
        <v>2536</v>
      </c>
      <c r="T119" s="454" t="s">
        <v>2536</v>
      </c>
      <c r="U119" s="454" t="s">
        <v>2536</v>
      </c>
      <c r="V119" s="454"/>
      <c r="W119" s="454" t="s">
        <v>2536</v>
      </c>
      <c r="X119" s="443" t="s">
        <v>2536</v>
      </c>
      <c r="Y119" s="454" t="s">
        <v>3612</v>
      </c>
      <c r="Z119" s="443">
        <v>180</v>
      </c>
      <c r="AA119" s="454" t="s">
        <v>2536</v>
      </c>
      <c r="AB119" s="454" t="s">
        <v>2536</v>
      </c>
      <c r="AC119" s="454" t="s">
        <v>2536</v>
      </c>
      <c r="AD119" s="446" t="s">
        <v>2536</v>
      </c>
      <c r="AE119" s="446" t="s">
        <v>2536</v>
      </c>
      <c r="AF119" s="445">
        <v>46022</v>
      </c>
      <c r="AG119" s="454" t="s">
        <v>12009</v>
      </c>
      <c r="AH119" s="456" t="s">
        <v>2536</v>
      </c>
      <c r="AI119" s="446" t="s">
        <v>11949</v>
      </c>
      <c r="AJ119" s="446" t="s">
        <v>12009</v>
      </c>
    </row>
    <row r="120" spans="1:36" hidden="1">
      <c r="A120" s="454">
        <v>2025</v>
      </c>
      <c r="B120" s="454" t="s">
        <v>72</v>
      </c>
      <c r="C120" s="454" t="s">
        <v>11939</v>
      </c>
      <c r="D120" s="449" t="s">
        <v>12251</v>
      </c>
      <c r="E120" s="454" t="s">
        <v>12661</v>
      </c>
      <c r="F120" s="454" t="s">
        <v>9144</v>
      </c>
      <c r="G120" s="454" t="s">
        <v>74</v>
      </c>
      <c r="H120" s="454" t="s">
        <v>3860</v>
      </c>
      <c r="I120" s="454" t="s">
        <v>12254</v>
      </c>
      <c r="J120" s="455">
        <v>45772</v>
      </c>
      <c r="K120" s="443" t="s">
        <v>8</v>
      </c>
      <c r="L120" s="454" t="s">
        <v>11944</v>
      </c>
      <c r="M120" s="455">
        <v>45779</v>
      </c>
      <c r="N120" s="455">
        <v>46022</v>
      </c>
      <c r="O120" s="454" t="s">
        <v>11954</v>
      </c>
      <c r="P120" s="454" t="s">
        <v>11977</v>
      </c>
      <c r="Q120" s="456" t="s">
        <v>12662</v>
      </c>
      <c r="R120" s="454" t="s">
        <v>2536</v>
      </c>
      <c r="S120" s="454" t="s">
        <v>2536</v>
      </c>
      <c r="T120" s="454" t="s">
        <v>2536</v>
      </c>
      <c r="U120" s="454" t="s">
        <v>2536</v>
      </c>
      <c r="V120" s="454"/>
      <c r="W120" s="454" t="s">
        <v>2536</v>
      </c>
      <c r="X120" s="443" t="s">
        <v>2536</v>
      </c>
      <c r="Y120" s="443" t="s">
        <v>11944</v>
      </c>
      <c r="Z120" s="443">
        <v>240</v>
      </c>
      <c r="AA120" s="454" t="s">
        <v>2536</v>
      </c>
      <c r="AB120" s="454" t="s">
        <v>2536</v>
      </c>
      <c r="AC120" s="454" t="s">
        <v>2536</v>
      </c>
      <c r="AD120" s="446" t="s">
        <v>2536</v>
      </c>
      <c r="AE120" s="446" t="s">
        <v>2536</v>
      </c>
      <c r="AF120" s="445">
        <v>46022</v>
      </c>
      <c r="AG120" s="454" t="s">
        <v>11980</v>
      </c>
      <c r="AH120" s="454" t="s">
        <v>2536</v>
      </c>
      <c r="AI120" s="446" t="s">
        <v>11949</v>
      </c>
      <c r="AJ120" s="446" t="s">
        <v>11980</v>
      </c>
    </row>
    <row r="121" spans="1:36" hidden="1">
      <c r="A121" s="443">
        <v>2025</v>
      </c>
      <c r="B121" s="443" t="s">
        <v>72</v>
      </c>
      <c r="C121" s="443" t="s">
        <v>11939</v>
      </c>
      <c r="D121" s="449" t="s">
        <v>12663</v>
      </c>
      <c r="E121" s="443" t="s">
        <v>12664</v>
      </c>
      <c r="F121" s="443" t="s">
        <v>5359</v>
      </c>
      <c r="G121" s="443" t="s">
        <v>74</v>
      </c>
      <c r="H121" s="443" t="s">
        <v>3860</v>
      </c>
      <c r="I121" s="443" t="s">
        <v>9800</v>
      </c>
      <c r="J121" s="444">
        <v>45707</v>
      </c>
      <c r="K121" s="443" t="s">
        <v>6</v>
      </c>
      <c r="L121" s="443" t="s">
        <v>11944</v>
      </c>
      <c r="M121" s="444">
        <v>45709</v>
      </c>
      <c r="N121" s="444">
        <v>45950</v>
      </c>
      <c r="O121" s="443" t="s">
        <v>425</v>
      </c>
      <c r="P121" s="443" t="s">
        <v>379</v>
      </c>
      <c r="Q121" s="443" t="s">
        <v>5363</v>
      </c>
      <c r="R121" s="443" t="s">
        <v>2536</v>
      </c>
      <c r="S121" s="443" t="s">
        <v>2536</v>
      </c>
      <c r="T121" s="443" t="s">
        <v>2536</v>
      </c>
      <c r="U121" s="443" t="s">
        <v>2536</v>
      </c>
      <c r="V121" s="443" t="s">
        <v>83</v>
      </c>
      <c r="W121" s="443" t="s">
        <v>2536</v>
      </c>
      <c r="X121" s="443" t="s">
        <v>2536</v>
      </c>
      <c r="Y121" s="443" t="s">
        <v>11944</v>
      </c>
      <c r="Z121" s="443">
        <v>240</v>
      </c>
      <c r="AA121" s="443" t="s">
        <v>2536</v>
      </c>
      <c r="AB121" s="443" t="s">
        <v>2536</v>
      </c>
      <c r="AC121" s="443" t="s">
        <v>2536</v>
      </c>
      <c r="AD121" s="446" t="s">
        <v>2536</v>
      </c>
      <c r="AE121" s="446" t="s">
        <v>2536</v>
      </c>
      <c r="AF121" s="445">
        <v>45950</v>
      </c>
      <c r="AG121" s="446" t="s">
        <v>11948</v>
      </c>
      <c r="AH121" s="443" t="s">
        <v>2536</v>
      </c>
      <c r="AI121" s="446" t="s">
        <v>11949</v>
      </c>
      <c r="AJ121" s="446" t="s">
        <v>11948</v>
      </c>
    </row>
    <row r="122" spans="1:36" customFormat="1" hidden="1">
      <c r="A122" s="379">
        <v>2025</v>
      </c>
      <c r="B122" s="379" t="s">
        <v>72</v>
      </c>
      <c r="C122" s="379" t="s">
        <v>11939</v>
      </c>
      <c r="D122" s="377" t="s">
        <v>12665</v>
      </c>
      <c r="E122" s="379" t="s">
        <v>12666</v>
      </c>
      <c r="F122" s="542" t="s">
        <v>12667</v>
      </c>
      <c r="G122" s="379" t="s">
        <v>74</v>
      </c>
      <c r="H122" s="379" t="s">
        <v>3860</v>
      </c>
      <c r="I122" s="379" t="s">
        <v>12668</v>
      </c>
      <c r="J122" s="380">
        <v>45761</v>
      </c>
      <c r="K122" s="371" t="s">
        <v>8</v>
      </c>
      <c r="L122" s="379" t="s">
        <v>11944</v>
      </c>
      <c r="M122" s="380">
        <v>45770</v>
      </c>
      <c r="N122" s="380">
        <v>46013</v>
      </c>
      <c r="O122" s="379" t="s">
        <v>11954</v>
      </c>
      <c r="P122" s="379" t="s">
        <v>11977</v>
      </c>
      <c r="Q122" s="381" t="s">
        <v>12662</v>
      </c>
      <c r="R122" s="379" t="s">
        <v>12059</v>
      </c>
      <c r="S122" s="379" t="s">
        <v>12669</v>
      </c>
      <c r="T122" s="548">
        <v>1020000000</v>
      </c>
      <c r="U122" s="379">
        <v>5</v>
      </c>
      <c r="V122" s="371" t="s">
        <v>12096</v>
      </c>
      <c r="W122" s="371" t="s">
        <v>12670</v>
      </c>
      <c r="X122" s="371">
        <v>9</v>
      </c>
      <c r="Y122" s="371" t="s">
        <v>12671</v>
      </c>
      <c r="Z122" s="371">
        <v>249</v>
      </c>
      <c r="AA122" s="549" t="s">
        <v>12672</v>
      </c>
      <c r="AB122" s="550">
        <v>45807</v>
      </c>
      <c r="AC122" s="550">
        <v>45825</v>
      </c>
      <c r="AD122" s="382" t="s">
        <v>12673</v>
      </c>
      <c r="AE122" s="551" t="s">
        <v>12674</v>
      </c>
      <c r="AF122" s="374">
        <v>46022</v>
      </c>
      <c r="AG122" s="379" t="s">
        <v>11980</v>
      </c>
      <c r="AH122" s="380">
        <v>45917</v>
      </c>
      <c r="AI122" s="373" t="s">
        <v>12675</v>
      </c>
      <c r="AJ122" s="373" t="s">
        <v>12676</v>
      </c>
    </row>
    <row r="123" spans="1:36" hidden="1">
      <c r="A123" s="443">
        <v>2025</v>
      </c>
      <c r="B123" s="443" t="s">
        <v>72</v>
      </c>
      <c r="C123" s="443" t="s">
        <v>11939</v>
      </c>
      <c r="D123" s="449" t="s">
        <v>12419</v>
      </c>
      <c r="E123" s="454" t="s">
        <v>12677</v>
      </c>
      <c r="F123" s="448" t="s">
        <v>12667</v>
      </c>
      <c r="G123" s="443" t="s">
        <v>74</v>
      </c>
      <c r="H123" s="446" t="s">
        <v>3860</v>
      </c>
      <c r="I123" s="454" t="s">
        <v>11975</v>
      </c>
      <c r="J123" s="455">
        <v>45883</v>
      </c>
      <c r="K123" s="454" t="s">
        <v>12</v>
      </c>
      <c r="L123" s="454" t="s">
        <v>4362</v>
      </c>
      <c r="M123" s="455">
        <v>45890</v>
      </c>
      <c r="N123" s="444">
        <v>46022</v>
      </c>
      <c r="O123" s="443" t="s">
        <v>12120</v>
      </c>
      <c r="P123" s="454" t="s">
        <v>12678</v>
      </c>
      <c r="Q123" s="456" t="s">
        <v>12679</v>
      </c>
      <c r="R123" s="443" t="s">
        <v>2536</v>
      </c>
      <c r="S123" s="443" t="s">
        <v>2536</v>
      </c>
      <c r="T123" s="443" t="s">
        <v>2536</v>
      </c>
      <c r="U123" s="443" t="s">
        <v>2536</v>
      </c>
      <c r="V123" s="443" t="s">
        <v>83</v>
      </c>
      <c r="W123" s="443" t="s">
        <v>2536</v>
      </c>
      <c r="X123" s="443" t="s">
        <v>2536</v>
      </c>
      <c r="Y123" s="454" t="s">
        <v>4362</v>
      </c>
      <c r="Z123" s="443">
        <v>150</v>
      </c>
      <c r="AA123" s="443" t="s">
        <v>2536</v>
      </c>
      <c r="AB123" s="443" t="s">
        <v>2536</v>
      </c>
      <c r="AC123" s="443" t="s">
        <v>2536</v>
      </c>
      <c r="AD123" s="446" t="s">
        <v>2536</v>
      </c>
      <c r="AE123" s="446" t="s">
        <v>2536</v>
      </c>
      <c r="AF123" s="445">
        <v>46022</v>
      </c>
      <c r="AG123" s="443" t="s">
        <v>12424</v>
      </c>
      <c r="AH123" s="446" t="s">
        <v>2536</v>
      </c>
      <c r="AI123" s="446" t="s">
        <v>11949</v>
      </c>
      <c r="AJ123" s="446" t="s">
        <v>12424</v>
      </c>
    </row>
    <row r="124" spans="1:36" hidden="1">
      <c r="A124" s="443">
        <v>2025</v>
      </c>
      <c r="B124" s="443" t="s">
        <v>72</v>
      </c>
      <c r="C124" s="443" t="s">
        <v>11939</v>
      </c>
      <c r="D124" s="449" t="s">
        <v>12023</v>
      </c>
      <c r="E124" s="443" t="s">
        <v>12680</v>
      </c>
      <c r="F124" s="443" t="s">
        <v>12681</v>
      </c>
      <c r="G124" s="443" t="s">
        <v>74</v>
      </c>
      <c r="H124" s="443" t="s">
        <v>3860</v>
      </c>
      <c r="I124" s="443" t="s">
        <v>1585</v>
      </c>
      <c r="J124" s="444">
        <v>45736</v>
      </c>
      <c r="K124" s="443" t="s">
        <v>7</v>
      </c>
      <c r="L124" s="443" t="s">
        <v>11944</v>
      </c>
      <c r="M124" s="444">
        <v>45748</v>
      </c>
      <c r="N124" s="444">
        <v>45991</v>
      </c>
      <c r="O124" s="443" t="s">
        <v>12025</v>
      </c>
      <c r="P124" s="443" t="s">
        <v>10386</v>
      </c>
      <c r="Q124" s="446" t="s">
        <v>3923</v>
      </c>
      <c r="R124" s="443" t="s">
        <v>2536</v>
      </c>
      <c r="S124" s="443" t="s">
        <v>2536</v>
      </c>
      <c r="T124" s="443" t="s">
        <v>2536</v>
      </c>
      <c r="U124" s="443" t="s">
        <v>2536</v>
      </c>
      <c r="V124" s="443" t="s">
        <v>83</v>
      </c>
      <c r="W124" s="443" t="s">
        <v>12084</v>
      </c>
      <c r="X124" s="443">
        <v>31</v>
      </c>
      <c r="Y124" s="443" t="s">
        <v>12085</v>
      </c>
      <c r="Z124" s="443">
        <v>271</v>
      </c>
      <c r="AA124" s="444">
        <v>45898</v>
      </c>
      <c r="AB124" s="443" t="s">
        <v>2536</v>
      </c>
      <c r="AC124" s="443" t="s">
        <v>2536</v>
      </c>
      <c r="AD124" s="443" t="s">
        <v>11958</v>
      </c>
      <c r="AE124" s="444">
        <v>45901</v>
      </c>
      <c r="AF124" s="445">
        <v>46022</v>
      </c>
      <c r="AG124" s="446" t="s">
        <v>11959</v>
      </c>
      <c r="AH124" s="444">
        <v>45901</v>
      </c>
      <c r="AI124" s="446" t="s">
        <v>12682</v>
      </c>
      <c r="AJ124" s="446" t="s">
        <v>12683</v>
      </c>
    </row>
    <row r="125" spans="1:36" hidden="1">
      <c r="A125" s="443">
        <v>2025</v>
      </c>
      <c r="B125" s="443" t="s">
        <v>72</v>
      </c>
      <c r="C125" s="443" t="s">
        <v>11939</v>
      </c>
      <c r="D125" s="443" t="s">
        <v>12684</v>
      </c>
      <c r="E125" s="443" t="s">
        <v>12685</v>
      </c>
      <c r="F125" s="443" t="s">
        <v>4098</v>
      </c>
      <c r="G125" s="443" t="s">
        <v>74</v>
      </c>
      <c r="H125" s="443" t="s">
        <v>3860</v>
      </c>
      <c r="I125" s="443" t="s">
        <v>12686</v>
      </c>
      <c r="J125" s="444">
        <v>45694</v>
      </c>
      <c r="K125" s="443" t="s">
        <v>6</v>
      </c>
      <c r="L125" s="443" t="s">
        <v>11944</v>
      </c>
      <c r="M125" s="444">
        <v>45700</v>
      </c>
      <c r="N125" s="444">
        <v>45941</v>
      </c>
      <c r="O125" s="443" t="s">
        <v>12092</v>
      </c>
      <c r="P125" s="443" t="s">
        <v>12184</v>
      </c>
      <c r="Q125" s="446" t="s">
        <v>12687</v>
      </c>
      <c r="R125" s="443" t="s">
        <v>2536</v>
      </c>
      <c r="S125" s="443" t="s">
        <v>2536</v>
      </c>
      <c r="T125" s="443" t="s">
        <v>2536</v>
      </c>
      <c r="U125" s="443" t="s">
        <v>2536</v>
      </c>
      <c r="V125" s="443" t="s">
        <v>83</v>
      </c>
      <c r="W125" s="443" t="s">
        <v>12594</v>
      </c>
      <c r="X125" s="443">
        <v>101</v>
      </c>
      <c r="Y125" s="443" t="s">
        <v>12595</v>
      </c>
      <c r="Z125" s="443">
        <v>341</v>
      </c>
      <c r="AA125" s="444">
        <v>45897</v>
      </c>
      <c r="AB125" s="443" t="s">
        <v>2536</v>
      </c>
      <c r="AC125" s="443" t="s">
        <v>2536</v>
      </c>
      <c r="AD125" s="443" t="s">
        <v>11958</v>
      </c>
      <c r="AE125" s="444">
        <v>45902</v>
      </c>
      <c r="AF125" s="445">
        <v>46042</v>
      </c>
      <c r="AG125" s="446" t="s">
        <v>12037</v>
      </c>
      <c r="AH125" s="444">
        <v>45902</v>
      </c>
      <c r="AI125" s="446" t="s">
        <v>12596</v>
      </c>
      <c r="AJ125" s="446" t="s">
        <v>12597</v>
      </c>
    </row>
    <row r="126" spans="1:36" hidden="1">
      <c r="A126" s="443">
        <v>2025</v>
      </c>
      <c r="B126" s="443" t="s">
        <v>72</v>
      </c>
      <c r="C126" s="443" t="s">
        <v>11939</v>
      </c>
      <c r="D126" s="449" t="s">
        <v>12010</v>
      </c>
      <c r="E126" s="443" t="s">
        <v>12688</v>
      </c>
      <c r="F126" s="443" t="s">
        <v>12689</v>
      </c>
      <c r="G126" s="443" t="s">
        <v>74</v>
      </c>
      <c r="H126" s="443" t="s">
        <v>3860</v>
      </c>
      <c r="I126" s="443" t="s">
        <v>12013</v>
      </c>
      <c r="J126" s="444">
        <v>45773</v>
      </c>
      <c r="K126" s="443" t="s">
        <v>8</v>
      </c>
      <c r="L126" s="443" t="s">
        <v>11944</v>
      </c>
      <c r="M126" s="444">
        <v>45783</v>
      </c>
      <c r="N126" s="444">
        <v>46027</v>
      </c>
      <c r="O126" s="443" t="s">
        <v>11976</v>
      </c>
      <c r="P126" s="443" t="s">
        <v>11977</v>
      </c>
      <c r="Q126" s="446" t="s">
        <v>11985</v>
      </c>
      <c r="R126" s="443" t="s">
        <v>2536</v>
      </c>
      <c r="S126" s="443" t="s">
        <v>2536</v>
      </c>
      <c r="T126" s="443" t="s">
        <v>2536</v>
      </c>
      <c r="U126" s="443" t="s">
        <v>2536</v>
      </c>
      <c r="V126" s="443" t="s">
        <v>83</v>
      </c>
      <c r="W126" s="443" t="s">
        <v>2536</v>
      </c>
      <c r="X126" s="443" t="s">
        <v>2536</v>
      </c>
      <c r="Y126" s="443" t="s">
        <v>11944</v>
      </c>
      <c r="Z126" s="443">
        <v>240</v>
      </c>
      <c r="AA126" s="443" t="s">
        <v>2536</v>
      </c>
      <c r="AB126" s="443" t="s">
        <v>2536</v>
      </c>
      <c r="AC126" s="443" t="s">
        <v>2536</v>
      </c>
      <c r="AD126" s="446" t="s">
        <v>2536</v>
      </c>
      <c r="AE126" s="446" t="s">
        <v>2536</v>
      </c>
      <c r="AF126" s="544">
        <v>46027</v>
      </c>
      <c r="AG126" s="443" t="s">
        <v>11980</v>
      </c>
      <c r="AH126" s="443" t="s">
        <v>2536</v>
      </c>
      <c r="AI126" s="446" t="s">
        <v>11949</v>
      </c>
      <c r="AJ126" s="446" t="s">
        <v>11980</v>
      </c>
    </row>
    <row r="127" spans="1:36" hidden="1">
      <c r="A127" s="443">
        <v>2025</v>
      </c>
      <c r="B127" s="443" t="s">
        <v>72</v>
      </c>
      <c r="C127" s="443" t="s">
        <v>11939</v>
      </c>
      <c r="D127" s="443" t="s">
        <v>12690</v>
      </c>
      <c r="E127" s="443" t="s">
        <v>12691</v>
      </c>
      <c r="F127" s="443" t="s">
        <v>5395</v>
      </c>
      <c r="G127" s="443" t="s">
        <v>74</v>
      </c>
      <c r="H127" s="443" t="s">
        <v>3860</v>
      </c>
      <c r="I127" s="443" t="s">
        <v>12692</v>
      </c>
      <c r="J127" s="444">
        <v>45729</v>
      </c>
      <c r="K127" s="443" t="s">
        <v>7</v>
      </c>
      <c r="L127" s="443" t="s">
        <v>11944</v>
      </c>
      <c r="M127" s="444">
        <v>45737</v>
      </c>
      <c r="N127" s="444">
        <v>45981</v>
      </c>
      <c r="O127" s="443" t="s">
        <v>12043</v>
      </c>
      <c r="P127" s="443" t="s">
        <v>880</v>
      </c>
      <c r="Q127" s="443" t="s">
        <v>4892</v>
      </c>
      <c r="R127" s="443" t="s">
        <v>2536</v>
      </c>
      <c r="S127" s="443" t="s">
        <v>2536</v>
      </c>
      <c r="T127" s="443" t="s">
        <v>2536</v>
      </c>
      <c r="U127" s="443" t="s">
        <v>2536</v>
      </c>
      <c r="V127" s="443" t="s">
        <v>83</v>
      </c>
      <c r="W127" s="443" t="s">
        <v>11986</v>
      </c>
      <c r="X127" s="443">
        <v>41</v>
      </c>
      <c r="Y127" s="443" t="s">
        <v>11987</v>
      </c>
      <c r="Z127" s="443">
        <v>281</v>
      </c>
      <c r="AA127" s="444">
        <v>45950</v>
      </c>
      <c r="AB127" s="443" t="s">
        <v>2536</v>
      </c>
      <c r="AC127" s="443" t="s">
        <v>2536</v>
      </c>
      <c r="AD127" s="443" t="s">
        <v>11958</v>
      </c>
      <c r="AE127" s="444">
        <v>45951</v>
      </c>
      <c r="AF127" s="444">
        <v>46022</v>
      </c>
      <c r="AG127" s="446" t="s">
        <v>11948</v>
      </c>
      <c r="AH127" s="444">
        <v>45951</v>
      </c>
      <c r="AI127" s="446" t="s">
        <v>12576</v>
      </c>
      <c r="AJ127" s="446" t="s">
        <v>12693</v>
      </c>
    </row>
    <row r="128" spans="1:36" hidden="1">
      <c r="A128" s="443">
        <v>2025</v>
      </c>
      <c r="B128" s="443" t="s">
        <v>72</v>
      </c>
      <c r="C128" s="443" t="s">
        <v>11939</v>
      </c>
      <c r="D128" s="443" t="s">
        <v>12694</v>
      </c>
      <c r="E128" s="443" t="s">
        <v>12695</v>
      </c>
      <c r="F128" s="443" t="s">
        <v>12696</v>
      </c>
      <c r="G128" s="443" t="s">
        <v>74</v>
      </c>
      <c r="H128" s="443" t="s">
        <v>3860</v>
      </c>
      <c r="I128" s="443" t="s">
        <v>12697</v>
      </c>
      <c r="J128" s="444">
        <v>45736</v>
      </c>
      <c r="K128" s="443" t="s">
        <v>7</v>
      </c>
      <c r="L128" s="443" t="s">
        <v>11944</v>
      </c>
      <c r="M128" s="444">
        <v>45743</v>
      </c>
      <c r="N128" s="444">
        <v>45987</v>
      </c>
      <c r="O128" s="443" t="s">
        <v>12043</v>
      </c>
      <c r="P128" s="443" t="s">
        <v>12058</v>
      </c>
      <c r="Q128" s="446" t="s">
        <v>10610</v>
      </c>
      <c r="R128" s="443" t="s">
        <v>2536</v>
      </c>
      <c r="S128" s="443" t="s">
        <v>2536</v>
      </c>
      <c r="T128" s="443" t="s">
        <v>2536</v>
      </c>
      <c r="U128" s="443" t="s">
        <v>2536</v>
      </c>
      <c r="V128" s="443" t="s">
        <v>83</v>
      </c>
      <c r="W128" s="443" t="s">
        <v>12698</v>
      </c>
      <c r="X128" s="443">
        <v>55</v>
      </c>
      <c r="Y128" s="443" t="s">
        <v>12699</v>
      </c>
      <c r="Z128" s="443">
        <v>295</v>
      </c>
      <c r="AA128" s="444">
        <v>45916</v>
      </c>
      <c r="AB128" s="443" t="s">
        <v>2536</v>
      </c>
      <c r="AC128" s="443" t="s">
        <v>2536</v>
      </c>
      <c r="AD128" s="443" t="s">
        <v>11958</v>
      </c>
      <c r="AE128" s="444">
        <v>45920</v>
      </c>
      <c r="AF128" s="445">
        <v>46042</v>
      </c>
      <c r="AG128" s="446" t="s">
        <v>12086</v>
      </c>
      <c r="AH128" s="444">
        <v>45920</v>
      </c>
      <c r="AI128" s="446" t="s">
        <v>12700</v>
      </c>
      <c r="AJ128" s="446" t="s">
        <v>12701</v>
      </c>
    </row>
    <row r="129" spans="1:36" hidden="1">
      <c r="A129" s="443">
        <v>2025</v>
      </c>
      <c r="B129" s="443" t="s">
        <v>72</v>
      </c>
      <c r="C129" s="443" t="s">
        <v>11939</v>
      </c>
      <c r="D129" s="449" t="s">
        <v>12702</v>
      </c>
      <c r="E129" s="443" t="s">
        <v>12703</v>
      </c>
      <c r="F129" s="443" t="s">
        <v>12704</v>
      </c>
      <c r="G129" s="443" t="s">
        <v>74</v>
      </c>
      <c r="H129" s="443" t="s">
        <v>3860</v>
      </c>
      <c r="I129" s="443" t="s">
        <v>12705</v>
      </c>
      <c r="J129" s="444">
        <v>45707</v>
      </c>
      <c r="K129" s="443" t="s">
        <v>6</v>
      </c>
      <c r="L129" s="443" t="s">
        <v>11944</v>
      </c>
      <c r="M129" s="444">
        <v>45709</v>
      </c>
      <c r="N129" s="444">
        <v>45950</v>
      </c>
      <c r="O129" s="443" t="s">
        <v>11945</v>
      </c>
      <c r="P129" s="443" t="s">
        <v>12074</v>
      </c>
      <c r="Q129" s="446" t="s">
        <v>12127</v>
      </c>
      <c r="R129" s="443" t="s">
        <v>2536</v>
      </c>
      <c r="S129" s="443" t="s">
        <v>2536</v>
      </c>
      <c r="T129" s="443" t="s">
        <v>2536</v>
      </c>
      <c r="U129" s="443" t="s">
        <v>2536</v>
      </c>
      <c r="V129" s="443" t="s">
        <v>83</v>
      </c>
      <c r="W129" s="443" t="s">
        <v>12185</v>
      </c>
      <c r="X129" s="443">
        <v>72</v>
      </c>
      <c r="Y129" s="443" t="s">
        <v>12186</v>
      </c>
      <c r="Z129" s="443">
        <v>312</v>
      </c>
      <c r="AA129" s="444">
        <v>45897</v>
      </c>
      <c r="AB129" s="443" t="s">
        <v>2536</v>
      </c>
      <c r="AC129" s="443" t="s">
        <v>2536</v>
      </c>
      <c r="AD129" s="443" t="s">
        <v>11958</v>
      </c>
      <c r="AE129" s="444">
        <v>45902</v>
      </c>
      <c r="AF129" s="445">
        <v>46022</v>
      </c>
      <c r="AG129" s="446" t="s">
        <v>11948</v>
      </c>
      <c r="AH129" s="444">
        <v>45902</v>
      </c>
      <c r="AI129" s="446" t="s">
        <v>12706</v>
      </c>
      <c r="AJ129" s="446" t="s">
        <v>12707</v>
      </c>
    </row>
    <row r="130" spans="1:36" ht="15.75" hidden="1">
      <c r="A130" s="443">
        <v>2025</v>
      </c>
      <c r="B130" s="443" t="s">
        <v>72</v>
      </c>
      <c r="C130" s="443" t="s">
        <v>11939</v>
      </c>
      <c r="D130" s="449" t="s">
        <v>12015</v>
      </c>
      <c r="E130" s="454" t="s">
        <v>12708</v>
      </c>
      <c r="F130" s="454" t="s">
        <v>12709</v>
      </c>
      <c r="G130" s="443" t="s">
        <v>74</v>
      </c>
      <c r="H130" s="446" t="s">
        <v>3860</v>
      </c>
      <c r="I130" s="454" t="s">
        <v>12018</v>
      </c>
      <c r="J130" s="455">
        <v>46017</v>
      </c>
      <c r="K130" s="456" t="s">
        <v>16</v>
      </c>
      <c r="L130" s="454" t="s">
        <v>4318</v>
      </c>
      <c r="M130" s="454" t="s">
        <v>12710</v>
      </c>
      <c r="N130" s="454" t="s">
        <v>12710</v>
      </c>
      <c r="O130" s="454"/>
      <c r="P130" s="454"/>
      <c r="Q130" s="454"/>
      <c r="R130" s="446" t="s">
        <v>2536</v>
      </c>
      <c r="S130" s="446" t="s">
        <v>2536</v>
      </c>
      <c r="T130" s="446" t="s">
        <v>2536</v>
      </c>
      <c r="U130" s="446" t="s">
        <v>2536</v>
      </c>
      <c r="V130" s="446" t="s">
        <v>83</v>
      </c>
      <c r="W130" s="446" t="s">
        <v>2536</v>
      </c>
      <c r="X130" s="443" t="s">
        <v>2536</v>
      </c>
      <c r="Y130" s="446" t="s">
        <v>4318</v>
      </c>
      <c r="Z130" s="454">
        <v>30</v>
      </c>
      <c r="AA130" s="443" t="s">
        <v>2536</v>
      </c>
      <c r="AB130" s="443" t="s">
        <v>2536</v>
      </c>
      <c r="AC130" s="443" t="s">
        <v>2536</v>
      </c>
      <c r="AD130" s="446" t="s">
        <v>2536</v>
      </c>
      <c r="AE130" s="446" t="s">
        <v>2536</v>
      </c>
      <c r="AF130" s="446" t="s">
        <v>12710</v>
      </c>
      <c r="AG130" s="446" t="s">
        <v>12021</v>
      </c>
      <c r="AH130" s="446" t="s">
        <v>2536</v>
      </c>
      <c r="AI130" s="552" t="s">
        <v>11949</v>
      </c>
      <c r="AJ130" s="446" t="s">
        <v>12022</v>
      </c>
    </row>
    <row r="131" spans="1:36" hidden="1">
      <c r="A131" s="443">
        <v>2025</v>
      </c>
      <c r="B131" s="443" t="s">
        <v>72</v>
      </c>
      <c r="C131" s="443" t="s">
        <v>11939</v>
      </c>
      <c r="D131" s="449" t="s">
        <v>12054</v>
      </c>
      <c r="E131" s="443" t="s">
        <v>12711</v>
      </c>
      <c r="F131" s="443" t="s">
        <v>12712</v>
      </c>
      <c r="G131" s="443" t="s">
        <v>74</v>
      </c>
      <c r="H131" s="443" t="s">
        <v>3860</v>
      </c>
      <c r="I131" s="443" t="s">
        <v>12057</v>
      </c>
      <c r="J131" s="444">
        <v>45743</v>
      </c>
      <c r="K131" s="443" t="s">
        <v>7</v>
      </c>
      <c r="L131" s="443" t="s">
        <v>11944</v>
      </c>
      <c r="M131" s="444">
        <v>45748</v>
      </c>
      <c r="N131" s="444">
        <v>45991</v>
      </c>
      <c r="O131" s="443" t="s">
        <v>12043</v>
      </c>
      <c r="P131" s="443" t="s">
        <v>12058</v>
      </c>
      <c r="Q131" s="446" t="s">
        <v>4555</v>
      </c>
      <c r="R131" s="443" t="s">
        <v>2536</v>
      </c>
      <c r="S131" s="443" t="s">
        <v>2536</v>
      </c>
      <c r="T131" s="443" t="s">
        <v>2536</v>
      </c>
      <c r="U131" s="443" t="s">
        <v>2536</v>
      </c>
      <c r="V131" s="443" t="s">
        <v>83</v>
      </c>
      <c r="W131" s="443" t="s">
        <v>12061</v>
      </c>
      <c r="X131" s="443">
        <v>51</v>
      </c>
      <c r="Y131" s="443" t="s">
        <v>12062</v>
      </c>
      <c r="Z131" s="443">
        <v>291</v>
      </c>
      <c r="AA131" s="444">
        <v>45906</v>
      </c>
      <c r="AB131" s="443" t="s">
        <v>2536</v>
      </c>
      <c r="AC131" s="443" t="s">
        <v>2536</v>
      </c>
      <c r="AD131" s="443" t="s">
        <v>11958</v>
      </c>
      <c r="AE131" s="444">
        <v>45909</v>
      </c>
      <c r="AF131" s="445">
        <v>46042</v>
      </c>
      <c r="AG131" s="443" t="s">
        <v>12066</v>
      </c>
      <c r="AH131" s="444">
        <v>45909</v>
      </c>
      <c r="AI131" s="446" t="s">
        <v>12067</v>
      </c>
      <c r="AJ131" s="446" t="s">
        <v>12068</v>
      </c>
    </row>
    <row r="132" spans="1:36" hidden="1">
      <c r="A132" s="443">
        <v>2025</v>
      </c>
      <c r="B132" s="443" t="s">
        <v>72</v>
      </c>
      <c r="C132" s="443" t="s">
        <v>11939</v>
      </c>
      <c r="D132" s="449" t="s">
        <v>12713</v>
      </c>
      <c r="E132" s="454" t="s">
        <v>12714</v>
      </c>
      <c r="F132" s="454" t="s">
        <v>12715</v>
      </c>
      <c r="G132" s="443" t="s">
        <v>74</v>
      </c>
      <c r="H132" s="443" t="s">
        <v>3860</v>
      </c>
      <c r="I132" s="454" t="s">
        <v>12716</v>
      </c>
      <c r="J132" s="455">
        <v>45835</v>
      </c>
      <c r="K132" s="454" t="s">
        <v>10</v>
      </c>
      <c r="L132" s="454" t="s">
        <v>532</v>
      </c>
      <c r="M132" s="455">
        <v>45841</v>
      </c>
      <c r="N132" s="455">
        <v>46022</v>
      </c>
      <c r="O132" s="454" t="s">
        <v>11945</v>
      </c>
      <c r="P132" s="454" t="s">
        <v>12074</v>
      </c>
      <c r="Q132" s="454" t="s">
        <v>12717</v>
      </c>
      <c r="R132" s="443" t="s">
        <v>2536</v>
      </c>
      <c r="S132" s="443" t="s">
        <v>2536</v>
      </c>
      <c r="T132" s="443" t="s">
        <v>2536</v>
      </c>
      <c r="U132" s="443" t="s">
        <v>2536</v>
      </c>
      <c r="V132" s="443" t="s">
        <v>83</v>
      </c>
      <c r="W132" s="443" t="s">
        <v>2536</v>
      </c>
      <c r="X132" s="443" t="s">
        <v>2536</v>
      </c>
      <c r="Y132" s="443" t="s">
        <v>11944</v>
      </c>
      <c r="Z132" s="443">
        <v>240</v>
      </c>
      <c r="AA132" s="443" t="s">
        <v>2536</v>
      </c>
      <c r="AB132" s="443" t="s">
        <v>2536</v>
      </c>
      <c r="AC132" s="443" t="s">
        <v>2536</v>
      </c>
      <c r="AD132" s="446" t="s">
        <v>2536</v>
      </c>
      <c r="AE132" s="446" t="s">
        <v>2536</v>
      </c>
      <c r="AF132" s="445">
        <v>46022</v>
      </c>
      <c r="AG132" s="443" t="s">
        <v>11969</v>
      </c>
      <c r="AH132" s="446" t="s">
        <v>2536</v>
      </c>
      <c r="AI132" s="446" t="s">
        <v>11949</v>
      </c>
      <c r="AJ132" s="446" t="s">
        <v>11969</v>
      </c>
    </row>
    <row r="133" spans="1:36" hidden="1">
      <c r="A133" s="443">
        <v>2025</v>
      </c>
      <c r="B133" s="443" t="s">
        <v>72</v>
      </c>
      <c r="C133" s="443" t="s">
        <v>11939</v>
      </c>
      <c r="D133" s="449" t="s">
        <v>11972</v>
      </c>
      <c r="E133" s="443" t="s">
        <v>12718</v>
      </c>
      <c r="F133" s="443" t="s">
        <v>12719</v>
      </c>
      <c r="G133" s="443" t="s">
        <v>74</v>
      </c>
      <c r="H133" s="443" t="s">
        <v>3860</v>
      </c>
      <c r="I133" s="443" t="s">
        <v>11975</v>
      </c>
      <c r="J133" s="444">
        <v>45749</v>
      </c>
      <c r="K133" s="443" t="s">
        <v>8</v>
      </c>
      <c r="L133" s="443" t="s">
        <v>11944</v>
      </c>
      <c r="M133" s="444">
        <v>45755</v>
      </c>
      <c r="N133" s="444">
        <v>45998</v>
      </c>
      <c r="O133" s="443" t="s">
        <v>11976</v>
      </c>
      <c r="P133" s="443" t="s">
        <v>11977</v>
      </c>
      <c r="Q133" s="446" t="s">
        <v>11994</v>
      </c>
      <c r="R133" s="443" t="s">
        <v>2536</v>
      </c>
      <c r="S133" s="443" t="s">
        <v>2536</v>
      </c>
      <c r="T133" s="443" t="s">
        <v>2536</v>
      </c>
      <c r="U133" s="443" t="s">
        <v>2536</v>
      </c>
      <c r="V133" s="443" t="s">
        <v>83</v>
      </c>
      <c r="W133" s="443" t="s">
        <v>12178</v>
      </c>
      <c r="X133" s="443">
        <v>24</v>
      </c>
      <c r="Y133" s="443" t="s">
        <v>12179</v>
      </c>
      <c r="Z133" s="443">
        <v>264</v>
      </c>
      <c r="AA133" s="444">
        <v>45911</v>
      </c>
      <c r="AB133" s="443" t="s">
        <v>2536</v>
      </c>
      <c r="AC133" s="443" t="s">
        <v>2536</v>
      </c>
      <c r="AD133" s="443" t="s">
        <v>11958</v>
      </c>
      <c r="AE133" s="444">
        <v>45915</v>
      </c>
      <c r="AF133" s="445">
        <v>46022</v>
      </c>
      <c r="AG133" s="443" t="s">
        <v>11980</v>
      </c>
      <c r="AH133" s="444">
        <v>45915</v>
      </c>
      <c r="AI133" s="446" t="s">
        <v>12720</v>
      </c>
      <c r="AJ133" s="446" t="s">
        <v>12721</v>
      </c>
    </row>
    <row r="134" spans="1:36" hidden="1">
      <c r="A134" s="443">
        <v>2025</v>
      </c>
      <c r="B134" s="443" t="s">
        <v>72</v>
      </c>
      <c r="C134" s="443" t="s">
        <v>11939</v>
      </c>
      <c r="D134" s="449" t="s">
        <v>12378</v>
      </c>
      <c r="E134" s="443" t="s">
        <v>12722</v>
      </c>
      <c r="F134" s="443" t="s">
        <v>12723</v>
      </c>
      <c r="G134" s="443" t="s">
        <v>74</v>
      </c>
      <c r="H134" s="443" t="s">
        <v>3860</v>
      </c>
      <c r="I134" s="443" t="s">
        <v>12380</v>
      </c>
      <c r="J134" s="444">
        <v>45751</v>
      </c>
      <c r="K134" s="443" t="s">
        <v>8</v>
      </c>
      <c r="L134" s="443" t="s">
        <v>11944</v>
      </c>
      <c r="M134" s="444">
        <v>45761</v>
      </c>
      <c r="N134" s="444">
        <v>46004</v>
      </c>
      <c r="O134" s="443" t="s">
        <v>12152</v>
      </c>
      <c r="P134" s="443" t="s">
        <v>332</v>
      </c>
      <c r="Q134" s="446" t="s">
        <v>4320</v>
      </c>
      <c r="R134" s="443" t="s">
        <v>2536</v>
      </c>
      <c r="S134" s="443" t="s">
        <v>2536</v>
      </c>
      <c r="T134" s="443" t="s">
        <v>2536</v>
      </c>
      <c r="U134" s="443" t="s">
        <v>2536</v>
      </c>
      <c r="V134" s="443" t="s">
        <v>83</v>
      </c>
      <c r="W134" s="443" t="s">
        <v>12213</v>
      </c>
      <c r="X134" s="443">
        <v>18</v>
      </c>
      <c r="Y134" s="443" t="s">
        <v>12214</v>
      </c>
      <c r="Z134" s="443">
        <v>258</v>
      </c>
      <c r="AA134" s="444">
        <v>45911</v>
      </c>
      <c r="AB134" s="443" t="s">
        <v>2536</v>
      </c>
      <c r="AC134" s="443" t="s">
        <v>2536</v>
      </c>
      <c r="AD134" s="443" t="s">
        <v>11958</v>
      </c>
      <c r="AE134" s="444">
        <v>45913</v>
      </c>
      <c r="AF134" s="445">
        <v>46022</v>
      </c>
      <c r="AG134" s="443" t="s">
        <v>11980</v>
      </c>
      <c r="AH134" s="444">
        <v>45913</v>
      </c>
      <c r="AI134" s="446" t="s">
        <v>12724</v>
      </c>
      <c r="AJ134" s="446" t="s">
        <v>12725</v>
      </c>
    </row>
    <row r="135" spans="1:36" hidden="1">
      <c r="A135" s="443">
        <v>2025</v>
      </c>
      <c r="B135" s="443" t="s">
        <v>72</v>
      </c>
      <c r="C135" s="443" t="s">
        <v>11939</v>
      </c>
      <c r="D135" s="449" t="s">
        <v>12023</v>
      </c>
      <c r="E135" s="443" t="s">
        <v>12726</v>
      </c>
      <c r="F135" s="443" t="s">
        <v>12727</v>
      </c>
      <c r="G135" s="443" t="s">
        <v>74</v>
      </c>
      <c r="H135" s="443" t="s">
        <v>3860</v>
      </c>
      <c r="I135" s="443" t="s">
        <v>1585</v>
      </c>
      <c r="J135" s="444">
        <v>45744</v>
      </c>
      <c r="K135" s="443" t="s">
        <v>7</v>
      </c>
      <c r="L135" s="443" t="s">
        <v>11944</v>
      </c>
      <c r="M135" s="444">
        <v>45748</v>
      </c>
      <c r="N135" s="444">
        <v>45991</v>
      </c>
      <c r="O135" s="443" t="s">
        <v>12025</v>
      </c>
      <c r="P135" s="443" t="s">
        <v>9254</v>
      </c>
      <c r="Q135" s="443" t="s">
        <v>12728</v>
      </c>
      <c r="R135" s="443" t="s">
        <v>2536</v>
      </c>
      <c r="S135" s="443" t="s">
        <v>2536</v>
      </c>
      <c r="T135" s="443" t="s">
        <v>2536</v>
      </c>
      <c r="U135" s="443" t="s">
        <v>2536</v>
      </c>
      <c r="V135" s="443" t="s">
        <v>83</v>
      </c>
      <c r="W135" s="443" t="s">
        <v>12084</v>
      </c>
      <c r="X135" s="443">
        <v>31</v>
      </c>
      <c r="Y135" s="443" t="s">
        <v>12085</v>
      </c>
      <c r="Z135" s="443">
        <v>271</v>
      </c>
      <c r="AA135" s="444">
        <v>45944</v>
      </c>
      <c r="AB135" s="443" t="s">
        <v>2536</v>
      </c>
      <c r="AC135" s="443" t="s">
        <v>2536</v>
      </c>
      <c r="AD135" s="443" t="s">
        <v>11958</v>
      </c>
      <c r="AE135" s="444">
        <v>45950</v>
      </c>
      <c r="AF135" s="445">
        <v>46022</v>
      </c>
      <c r="AG135" s="443" t="s">
        <v>11959</v>
      </c>
      <c r="AH135" s="444">
        <v>45950</v>
      </c>
      <c r="AI135" s="446" t="s">
        <v>12682</v>
      </c>
      <c r="AJ135" s="446" t="s">
        <v>12683</v>
      </c>
    </row>
    <row r="136" spans="1:36" hidden="1">
      <c r="A136" s="443">
        <v>2025</v>
      </c>
      <c r="B136" s="443" t="s">
        <v>72</v>
      </c>
      <c r="C136" s="443" t="s">
        <v>11939</v>
      </c>
      <c r="D136" s="449" t="s">
        <v>12729</v>
      </c>
      <c r="E136" s="443" t="s">
        <v>12730</v>
      </c>
      <c r="F136" s="443" t="s">
        <v>12731</v>
      </c>
      <c r="G136" s="443" t="s">
        <v>74</v>
      </c>
      <c r="H136" s="443" t="s">
        <v>3860</v>
      </c>
      <c r="I136" s="443" t="s">
        <v>12732</v>
      </c>
      <c r="J136" s="444">
        <v>45751</v>
      </c>
      <c r="K136" s="443" t="s">
        <v>8</v>
      </c>
      <c r="L136" s="443" t="s">
        <v>11944</v>
      </c>
      <c r="M136" s="444">
        <v>45762</v>
      </c>
      <c r="N136" s="444">
        <v>46005</v>
      </c>
      <c r="O136" s="443" t="s">
        <v>12120</v>
      </c>
      <c r="P136" s="443" t="s">
        <v>12733</v>
      </c>
      <c r="Q136" s="446" t="s">
        <v>12734</v>
      </c>
      <c r="R136" s="443" t="s">
        <v>2536</v>
      </c>
      <c r="S136" s="443" t="s">
        <v>2536</v>
      </c>
      <c r="T136" s="443" t="s">
        <v>2536</v>
      </c>
      <c r="U136" s="443" t="s">
        <v>2536</v>
      </c>
      <c r="V136" s="443" t="s">
        <v>83</v>
      </c>
      <c r="W136" s="443" t="s">
        <v>12257</v>
      </c>
      <c r="X136" s="443">
        <v>17</v>
      </c>
      <c r="Y136" s="443" t="s">
        <v>12258</v>
      </c>
      <c r="Z136" s="443">
        <v>257</v>
      </c>
      <c r="AA136" s="444">
        <v>45911</v>
      </c>
      <c r="AB136" s="443" t="s">
        <v>2536</v>
      </c>
      <c r="AC136" s="443" t="s">
        <v>2536</v>
      </c>
      <c r="AD136" s="443" t="s">
        <v>11958</v>
      </c>
      <c r="AE136" s="444">
        <v>45919</v>
      </c>
      <c r="AF136" s="445">
        <v>46022</v>
      </c>
      <c r="AG136" s="443" t="s">
        <v>11959</v>
      </c>
      <c r="AH136" s="444">
        <v>45919</v>
      </c>
      <c r="AI136" s="446" t="s">
        <v>12735</v>
      </c>
      <c r="AJ136" s="446" t="s">
        <v>12736</v>
      </c>
    </row>
    <row r="137" spans="1:36" hidden="1">
      <c r="A137" s="443">
        <v>2025</v>
      </c>
      <c r="B137" s="443" t="s">
        <v>72</v>
      </c>
      <c r="C137" s="443" t="s">
        <v>11939</v>
      </c>
      <c r="D137" s="449" t="s">
        <v>11950</v>
      </c>
      <c r="E137" s="443" t="s">
        <v>12737</v>
      </c>
      <c r="F137" s="447" t="s">
        <v>12738</v>
      </c>
      <c r="G137" s="443" t="s">
        <v>74</v>
      </c>
      <c r="H137" s="443" t="s">
        <v>3860</v>
      </c>
      <c r="I137" s="443" t="s">
        <v>11953</v>
      </c>
      <c r="J137" s="444">
        <v>45736</v>
      </c>
      <c r="K137" s="443" t="s">
        <v>7</v>
      </c>
      <c r="L137" s="443" t="s">
        <v>11944</v>
      </c>
      <c r="M137" s="444">
        <v>45748</v>
      </c>
      <c r="N137" s="444">
        <v>45991</v>
      </c>
      <c r="O137" s="443" t="s">
        <v>11954</v>
      </c>
      <c r="P137" s="443" t="s">
        <v>11955</v>
      </c>
      <c r="Q137" s="443" t="s">
        <v>4611</v>
      </c>
      <c r="R137" s="443" t="s">
        <v>12059</v>
      </c>
      <c r="S137" s="443" t="s">
        <v>12739</v>
      </c>
      <c r="T137" s="451">
        <v>1020000000</v>
      </c>
      <c r="U137" s="443">
        <v>9</v>
      </c>
      <c r="V137" s="443" t="s">
        <v>12096</v>
      </c>
      <c r="W137" s="443" t="s">
        <v>12084</v>
      </c>
      <c r="X137" s="443">
        <v>31</v>
      </c>
      <c r="Y137" s="443" t="s">
        <v>12085</v>
      </c>
      <c r="Z137" s="443">
        <v>271</v>
      </c>
      <c r="AA137" s="443" t="s">
        <v>12740</v>
      </c>
      <c r="AB137" s="443" t="s">
        <v>2536</v>
      </c>
      <c r="AC137" s="443" t="s">
        <v>2536</v>
      </c>
      <c r="AD137" s="443" t="s">
        <v>12064</v>
      </c>
      <c r="AE137" s="443" t="s">
        <v>12741</v>
      </c>
      <c r="AF137" s="445">
        <v>46022</v>
      </c>
      <c r="AG137" s="443" t="s">
        <v>11959</v>
      </c>
      <c r="AH137" s="444">
        <v>45911</v>
      </c>
      <c r="AI137" s="446" t="s">
        <v>12682</v>
      </c>
      <c r="AJ137" s="446" t="s">
        <v>12683</v>
      </c>
    </row>
    <row r="138" spans="1:36" hidden="1">
      <c r="A138" s="454">
        <v>2025</v>
      </c>
      <c r="B138" s="454" t="s">
        <v>72</v>
      </c>
      <c r="C138" s="454" t="s">
        <v>11939</v>
      </c>
      <c r="D138" s="449" t="s">
        <v>12104</v>
      </c>
      <c r="E138" s="443" t="s">
        <v>12742</v>
      </c>
      <c r="F138" s="454" t="s">
        <v>12743</v>
      </c>
      <c r="G138" s="454" t="s">
        <v>74</v>
      </c>
      <c r="H138" s="456" t="s">
        <v>3860</v>
      </c>
      <c r="I138" s="454" t="s">
        <v>5016</v>
      </c>
      <c r="J138" s="455">
        <v>45819</v>
      </c>
      <c r="K138" s="454" t="s">
        <v>10</v>
      </c>
      <c r="L138" s="454" t="s">
        <v>532</v>
      </c>
      <c r="M138" s="455">
        <v>45826</v>
      </c>
      <c r="N138" s="455">
        <v>46021</v>
      </c>
      <c r="O138" s="454" t="s">
        <v>89</v>
      </c>
      <c r="P138" s="454" t="s">
        <v>12033</v>
      </c>
      <c r="Q138" s="454" t="s">
        <v>120</v>
      </c>
      <c r="R138" s="454" t="s">
        <v>2536</v>
      </c>
      <c r="S138" s="454" t="s">
        <v>2536</v>
      </c>
      <c r="T138" s="454" t="s">
        <v>2536</v>
      </c>
      <c r="U138" s="454" t="s">
        <v>2536</v>
      </c>
      <c r="V138" s="454"/>
      <c r="W138" s="443" t="s">
        <v>12107</v>
      </c>
      <c r="X138" s="443" t="s">
        <v>12107</v>
      </c>
      <c r="Y138" s="443" t="s">
        <v>11944</v>
      </c>
      <c r="Z138" s="443">
        <v>240</v>
      </c>
      <c r="AA138" s="455">
        <v>45959</v>
      </c>
      <c r="AB138" s="454" t="s">
        <v>2536</v>
      </c>
      <c r="AC138" s="454" t="s">
        <v>2536</v>
      </c>
      <c r="AD138" s="443" t="s">
        <v>12108</v>
      </c>
      <c r="AE138" s="444">
        <v>45960</v>
      </c>
      <c r="AF138" s="444">
        <v>46042</v>
      </c>
      <c r="AG138" s="454" t="s">
        <v>11980</v>
      </c>
      <c r="AH138" s="455">
        <v>45960</v>
      </c>
      <c r="AI138" s="446" t="s">
        <v>12107</v>
      </c>
      <c r="AJ138" s="443" t="s">
        <v>11980</v>
      </c>
    </row>
    <row r="139" spans="1:36" hidden="1">
      <c r="A139" s="443">
        <v>2025</v>
      </c>
      <c r="B139" s="443" t="s">
        <v>72</v>
      </c>
      <c r="C139" s="443" t="s">
        <v>11939</v>
      </c>
      <c r="D139" s="449" t="s">
        <v>12023</v>
      </c>
      <c r="E139" s="443" t="s">
        <v>12744</v>
      </c>
      <c r="F139" s="443" t="s">
        <v>12745</v>
      </c>
      <c r="G139" s="443" t="s">
        <v>74</v>
      </c>
      <c r="H139" s="443" t="s">
        <v>3860</v>
      </c>
      <c r="I139" s="443" t="s">
        <v>1585</v>
      </c>
      <c r="J139" s="444">
        <v>45705</v>
      </c>
      <c r="K139" s="443" t="s">
        <v>6</v>
      </c>
      <c r="L139" s="443" t="s">
        <v>11944</v>
      </c>
      <c r="M139" s="444">
        <v>45709</v>
      </c>
      <c r="N139" s="444">
        <v>45950</v>
      </c>
      <c r="O139" s="443" t="s">
        <v>12025</v>
      </c>
      <c r="P139" s="443" t="s">
        <v>11274</v>
      </c>
      <c r="Q139" s="446" t="s">
        <v>12746</v>
      </c>
      <c r="R139" s="443" t="s">
        <v>2536</v>
      </c>
      <c r="S139" s="443" t="s">
        <v>2536</v>
      </c>
      <c r="T139" s="443" t="s">
        <v>2536</v>
      </c>
      <c r="U139" s="443" t="s">
        <v>2536</v>
      </c>
      <c r="V139" s="443" t="s">
        <v>83</v>
      </c>
      <c r="W139" s="443" t="s">
        <v>12185</v>
      </c>
      <c r="X139" s="443">
        <v>72</v>
      </c>
      <c r="Y139" s="443" t="s">
        <v>12186</v>
      </c>
      <c r="Z139" s="443">
        <v>312</v>
      </c>
      <c r="AA139" s="444">
        <v>45897</v>
      </c>
      <c r="AB139" s="443" t="s">
        <v>2536</v>
      </c>
      <c r="AC139" s="443" t="s">
        <v>2536</v>
      </c>
      <c r="AD139" s="443" t="s">
        <v>11958</v>
      </c>
      <c r="AE139" s="444">
        <v>45902</v>
      </c>
      <c r="AF139" s="445">
        <v>46022</v>
      </c>
      <c r="AG139" s="446" t="s">
        <v>11959</v>
      </c>
      <c r="AH139" s="444">
        <v>45902</v>
      </c>
      <c r="AI139" s="446" t="s">
        <v>12747</v>
      </c>
      <c r="AJ139" s="446" t="s">
        <v>12748</v>
      </c>
    </row>
    <row r="140" spans="1:36" hidden="1">
      <c r="A140" s="443">
        <v>2025</v>
      </c>
      <c r="B140" s="443" t="s">
        <v>72</v>
      </c>
      <c r="C140" s="443" t="s">
        <v>11939</v>
      </c>
      <c r="D140" s="449" t="s">
        <v>12467</v>
      </c>
      <c r="E140" s="454" t="s">
        <v>12749</v>
      </c>
      <c r="F140" s="454" t="s">
        <v>12750</v>
      </c>
      <c r="G140" s="454" t="s">
        <v>74</v>
      </c>
      <c r="H140" s="456" t="s">
        <v>3860</v>
      </c>
      <c r="I140" s="454" t="s">
        <v>12469</v>
      </c>
      <c r="J140" s="455">
        <v>45905</v>
      </c>
      <c r="K140" s="454" t="s">
        <v>13</v>
      </c>
      <c r="L140" s="454" t="s">
        <v>4362</v>
      </c>
      <c r="M140" s="455">
        <v>45931</v>
      </c>
      <c r="N140" s="455">
        <v>46022</v>
      </c>
      <c r="O140" s="443" t="s">
        <v>12120</v>
      </c>
      <c r="P140" s="454" t="s">
        <v>12470</v>
      </c>
      <c r="Q140" s="454" t="s">
        <v>11903</v>
      </c>
      <c r="R140" s="443" t="s">
        <v>2536</v>
      </c>
      <c r="S140" s="443" t="s">
        <v>2536</v>
      </c>
      <c r="T140" s="443" t="s">
        <v>2536</v>
      </c>
      <c r="U140" s="443" t="s">
        <v>2536</v>
      </c>
      <c r="V140" s="443" t="s">
        <v>83</v>
      </c>
      <c r="W140" s="443" t="s">
        <v>2536</v>
      </c>
      <c r="X140" s="443" t="s">
        <v>2536</v>
      </c>
      <c r="Y140" s="454" t="s">
        <v>4362</v>
      </c>
      <c r="Z140" s="443">
        <v>150</v>
      </c>
      <c r="AA140" s="443" t="s">
        <v>2536</v>
      </c>
      <c r="AB140" s="443" t="s">
        <v>2536</v>
      </c>
      <c r="AC140" s="443" t="s">
        <v>2536</v>
      </c>
      <c r="AD140" s="446" t="s">
        <v>2536</v>
      </c>
      <c r="AE140" s="446" t="s">
        <v>2536</v>
      </c>
      <c r="AF140" s="445">
        <v>46022</v>
      </c>
      <c r="AG140" s="443" t="s">
        <v>12424</v>
      </c>
      <c r="AH140" s="446" t="s">
        <v>2536</v>
      </c>
      <c r="AI140" s="446" t="s">
        <v>11949</v>
      </c>
      <c r="AJ140" s="446" t="s">
        <v>12424</v>
      </c>
    </row>
    <row r="141" spans="1:36" hidden="1">
      <c r="A141" s="443">
        <v>2025</v>
      </c>
      <c r="B141" s="443" t="s">
        <v>72</v>
      </c>
      <c r="C141" s="443" t="s">
        <v>11939</v>
      </c>
      <c r="D141" s="449" t="s">
        <v>12010</v>
      </c>
      <c r="E141" s="443" t="s">
        <v>12751</v>
      </c>
      <c r="F141" s="447" t="s">
        <v>12752</v>
      </c>
      <c r="G141" s="443" t="s">
        <v>74</v>
      </c>
      <c r="H141" s="443" t="s">
        <v>3860</v>
      </c>
      <c r="I141" s="443" t="s">
        <v>12013</v>
      </c>
      <c r="J141" s="444">
        <v>45773</v>
      </c>
      <c r="K141" s="443" t="s">
        <v>8</v>
      </c>
      <c r="L141" s="443" t="s">
        <v>11944</v>
      </c>
      <c r="M141" s="444">
        <v>45779</v>
      </c>
      <c r="N141" s="444">
        <v>46022</v>
      </c>
      <c r="O141" s="443" t="s">
        <v>11976</v>
      </c>
      <c r="P141" s="443" t="s">
        <v>11977</v>
      </c>
      <c r="Q141" s="446" t="s">
        <v>12753</v>
      </c>
      <c r="R141" s="443" t="s">
        <v>12059</v>
      </c>
      <c r="S141" s="443" t="s">
        <v>12754</v>
      </c>
      <c r="T141" s="443">
        <v>79609742</v>
      </c>
      <c r="U141" s="443">
        <v>1</v>
      </c>
      <c r="V141" s="443" t="s">
        <v>12096</v>
      </c>
      <c r="W141" s="443" t="s">
        <v>2536</v>
      </c>
      <c r="X141" s="443" t="s">
        <v>2536</v>
      </c>
      <c r="Y141" s="443" t="s">
        <v>11944</v>
      </c>
      <c r="Z141" s="443">
        <v>240</v>
      </c>
      <c r="AA141" s="444">
        <v>45834</v>
      </c>
      <c r="AB141" s="443" t="s">
        <v>2536</v>
      </c>
      <c r="AC141" s="443" t="s">
        <v>2536</v>
      </c>
      <c r="AD141" s="443" t="s">
        <v>12100</v>
      </c>
      <c r="AE141" s="444">
        <v>45834</v>
      </c>
      <c r="AF141" s="445">
        <v>46022</v>
      </c>
      <c r="AG141" s="443" t="s">
        <v>11980</v>
      </c>
      <c r="AH141" s="443" t="s">
        <v>2536</v>
      </c>
      <c r="AI141" s="446" t="s">
        <v>11949</v>
      </c>
      <c r="AJ141" s="446" t="s">
        <v>11980</v>
      </c>
    </row>
    <row r="142" spans="1:36" hidden="1">
      <c r="A142" s="443">
        <v>2025</v>
      </c>
      <c r="B142" s="443" t="s">
        <v>72</v>
      </c>
      <c r="C142" s="443" t="s">
        <v>11939</v>
      </c>
      <c r="D142" s="449" t="s">
        <v>11972</v>
      </c>
      <c r="E142" s="443" t="s">
        <v>12755</v>
      </c>
      <c r="F142" s="443" t="s">
        <v>5530</v>
      </c>
      <c r="G142" s="443" t="s">
        <v>74</v>
      </c>
      <c r="H142" s="443" t="s">
        <v>3860</v>
      </c>
      <c r="I142" s="443" t="s">
        <v>11975</v>
      </c>
      <c r="J142" s="444">
        <v>45750</v>
      </c>
      <c r="K142" s="443" t="s">
        <v>8</v>
      </c>
      <c r="L142" s="443" t="s">
        <v>11944</v>
      </c>
      <c r="M142" s="444">
        <v>45754</v>
      </c>
      <c r="N142" s="444">
        <v>45997</v>
      </c>
      <c r="O142" s="443" t="s">
        <v>11976</v>
      </c>
      <c r="P142" s="443" t="s">
        <v>11977</v>
      </c>
      <c r="Q142" s="446" t="s">
        <v>11994</v>
      </c>
      <c r="R142" s="443" t="s">
        <v>2536</v>
      </c>
      <c r="S142" s="443" t="s">
        <v>2536</v>
      </c>
      <c r="T142" s="443" t="s">
        <v>2536</v>
      </c>
      <c r="U142" s="443" t="s">
        <v>2536</v>
      </c>
      <c r="V142" s="443" t="s">
        <v>83</v>
      </c>
      <c r="W142" s="443" t="s">
        <v>12756</v>
      </c>
      <c r="X142" s="443">
        <v>25</v>
      </c>
      <c r="Y142" s="443" t="s">
        <v>12757</v>
      </c>
      <c r="Z142" s="443">
        <v>265</v>
      </c>
      <c r="AA142" s="444">
        <v>45896</v>
      </c>
      <c r="AB142" s="443" t="s">
        <v>2536</v>
      </c>
      <c r="AC142" s="443" t="s">
        <v>2536</v>
      </c>
      <c r="AD142" s="443" t="s">
        <v>11958</v>
      </c>
      <c r="AE142" s="444">
        <v>45902</v>
      </c>
      <c r="AF142" s="445">
        <v>46022</v>
      </c>
      <c r="AG142" s="443" t="s">
        <v>11980</v>
      </c>
      <c r="AH142" s="444">
        <v>45902</v>
      </c>
      <c r="AI142" s="446" t="s">
        <v>12758</v>
      </c>
      <c r="AJ142" s="446" t="s">
        <v>12759</v>
      </c>
    </row>
    <row r="143" spans="1:36" hidden="1">
      <c r="A143" s="443">
        <v>2025</v>
      </c>
      <c r="B143" s="443" t="s">
        <v>72</v>
      </c>
      <c r="C143" s="443" t="s">
        <v>11939</v>
      </c>
      <c r="D143" s="449" t="s">
        <v>12554</v>
      </c>
      <c r="E143" s="454" t="s">
        <v>12760</v>
      </c>
      <c r="F143" s="454" t="s">
        <v>12761</v>
      </c>
      <c r="G143" s="443" t="s">
        <v>74</v>
      </c>
      <c r="H143" s="446" t="s">
        <v>3860</v>
      </c>
      <c r="I143" s="454" t="s">
        <v>12280</v>
      </c>
      <c r="J143" s="455">
        <v>45828</v>
      </c>
      <c r="K143" s="454" t="s">
        <v>10</v>
      </c>
      <c r="L143" s="454" t="s">
        <v>3612</v>
      </c>
      <c r="M143" s="455">
        <v>45840</v>
      </c>
      <c r="N143" s="455">
        <v>46022</v>
      </c>
      <c r="O143" s="454" t="s">
        <v>11945</v>
      </c>
      <c r="P143" s="454" t="s">
        <v>346</v>
      </c>
      <c r="Q143" s="456" t="s">
        <v>12762</v>
      </c>
      <c r="R143" s="443" t="s">
        <v>2536</v>
      </c>
      <c r="S143" s="443" t="s">
        <v>2536</v>
      </c>
      <c r="T143" s="443" t="s">
        <v>2536</v>
      </c>
      <c r="U143" s="443" t="s">
        <v>2536</v>
      </c>
      <c r="V143" s="443" t="s">
        <v>83</v>
      </c>
      <c r="W143" s="443" t="s">
        <v>2536</v>
      </c>
      <c r="X143" s="443" t="s">
        <v>2536</v>
      </c>
      <c r="Y143" s="454" t="s">
        <v>3612</v>
      </c>
      <c r="Z143" s="443">
        <v>180</v>
      </c>
      <c r="AA143" s="443" t="s">
        <v>2536</v>
      </c>
      <c r="AB143" s="443" t="s">
        <v>2536</v>
      </c>
      <c r="AC143" s="443" t="s">
        <v>2536</v>
      </c>
      <c r="AD143" s="446" t="s">
        <v>2536</v>
      </c>
      <c r="AE143" s="446" t="s">
        <v>2536</v>
      </c>
      <c r="AF143" s="445">
        <v>46022</v>
      </c>
      <c r="AG143" s="443" t="s">
        <v>12282</v>
      </c>
      <c r="AH143" s="446" t="s">
        <v>2536</v>
      </c>
      <c r="AI143" s="446" t="s">
        <v>11949</v>
      </c>
      <c r="AJ143" s="446" t="s">
        <v>12282</v>
      </c>
    </row>
    <row r="144" spans="1:36" hidden="1">
      <c r="A144" s="443">
        <v>2025</v>
      </c>
      <c r="B144" s="443" t="s">
        <v>72</v>
      </c>
      <c r="C144" s="443" t="s">
        <v>11939</v>
      </c>
      <c r="D144" s="449" t="s">
        <v>12251</v>
      </c>
      <c r="E144" s="443" t="s">
        <v>12763</v>
      </c>
      <c r="F144" s="443" t="s">
        <v>12764</v>
      </c>
      <c r="G144" s="443" t="s">
        <v>74</v>
      </c>
      <c r="H144" s="443" t="s">
        <v>3860</v>
      </c>
      <c r="I144" s="443" t="s">
        <v>12254</v>
      </c>
      <c r="J144" s="444">
        <v>45758</v>
      </c>
      <c r="K144" s="443" t="s">
        <v>8</v>
      </c>
      <c r="L144" s="443" t="s">
        <v>11944</v>
      </c>
      <c r="M144" s="444">
        <v>45768</v>
      </c>
      <c r="N144" s="444">
        <v>46011</v>
      </c>
      <c r="O144" s="443" t="s">
        <v>11954</v>
      </c>
      <c r="P144" s="443" t="s">
        <v>11977</v>
      </c>
      <c r="Q144" s="446" t="s">
        <v>12662</v>
      </c>
      <c r="R144" s="443" t="s">
        <v>2536</v>
      </c>
      <c r="S144" s="443" t="s">
        <v>2536</v>
      </c>
      <c r="T144" s="443" t="s">
        <v>2536</v>
      </c>
      <c r="U144" s="443" t="s">
        <v>2536</v>
      </c>
      <c r="V144" s="443" t="s">
        <v>83</v>
      </c>
      <c r="W144" s="443" t="s">
        <v>11967</v>
      </c>
      <c r="X144" s="443">
        <v>11</v>
      </c>
      <c r="Y144" s="443" t="s">
        <v>11968</v>
      </c>
      <c r="Z144" s="443">
        <v>251</v>
      </c>
      <c r="AA144" s="444">
        <v>45897</v>
      </c>
      <c r="AB144" s="443" t="s">
        <v>2536</v>
      </c>
      <c r="AC144" s="443" t="s">
        <v>2536</v>
      </c>
      <c r="AD144" s="443" t="s">
        <v>11958</v>
      </c>
      <c r="AE144" s="444">
        <v>45901</v>
      </c>
      <c r="AF144" s="445">
        <v>46022</v>
      </c>
      <c r="AG144" s="443" t="s">
        <v>11980</v>
      </c>
      <c r="AH144" s="444">
        <v>45901</v>
      </c>
      <c r="AI144" s="446" t="s">
        <v>12319</v>
      </c>
      <c r="AJ144" s="446" t="s">
        <v>12320</v>
      </c>
    </row>
    <row r="145" spans="1:36" hidden="1">
      <c r="A145" s="443">
        <v>2025</v>
      </c>
      <c r="B145" s="443" t="s">
        <v>72</v>
      </c>
      <c r="C145" s="443" t="s">
        <v>11939</v>
      </c>
      <c r="D145" s="449" t="s">
        <v>12765</v>
      </c>
      <c r="E145" s="443" t="s">
        <v>12766</v>
      </c>
      <c r="F145" s="443" t="s">
        <v>12767</v>
      </c>
      <c r="G145" s="443" t="s">
        <v>74</v>
      </c>
      <c r="H145" s="443" t="s">
        <v>3860</v>
      </c>
      <c r="I145" s="443" t="s">
        <v>12768</v>
      </c>
      <c r="J145" s="444">
        <v>45712</v>
      </c>
      <c r="K145" s="443" t="s">
        <v>6</v>
      </c>
      <c r="L145" s="443" t="s">
        <v>11944</v>
      </c>
      <c r="M145" s="444">
        <v>45717</v>
      </c>
      <c r="N145" s="444">
        <v>45961</v>
      </c>
      <c r="O145" s="443" t="s">
        <v>12092</v>
      </c>
      <c r="P145" s="443" t="s">
        <v>12769</v>
      </c>
      <c r="Q145" s="443" t="s">
        <v>4098</v>
      </c>
      <c r="R145" s="443" t="s">
        <v>2536</v>
      </c>
      <c r="S145" s="443" t="s">
        <v>2536</v>
      </c>
      <c r="T145" s="443" t="s">
        <v>2536</v>
      </c>
      <c r="U145" s="443" t="s">
        <v>2536</v>
      </c>
      <c r="V145" s="443" t="s">
        <v>83</v>
      </c>
      <c r="W145" s="443" t="s">
        <v>12770</v>
      </c>
      <c r="X145" s="443">
        <v>81</v>
      </c>
      <c r="Y145" s="443" t="s">
        <v>12771</v>
      </c>
      <c r="Z145" s="443">
        <v>321</v>
      </c>
      <c r="AA145" s="444">
        <v>45904</v>
      </c>
      <c r="AB145" s="443" t="s">
        <v>2536</v>
      </c>
      <c r="AC145" s="443" t="s">
        <v>2536</v>
      </c>
      <c r="AD145" s="443" t="s">
        <v>12772</v>
      </c>
      <c r="AE145" s="444">
        <v>45911</v>
      </c>
      <c r="AF145" s="445">
        <v>46042</v>
      </c>
      <c r="AG145" s="446" t="s">
        <v>12066</v>
      </c>
      <c r="AH145" s="444">
        <v>45911</v>
      </c>
      <c r="AI145" s="446" t="s">
        <v>12773</v>
      </c>
      <c r="AJ145" s="446" t="s">
        <v>12774</v>
      </c>
    </row>
    <row r="146" spans="1:36" hidden="1">
      <c r="A146" s="443">
        <v>2025</v>
      </c>
      <c r="B146" s="443" t="s">
        <v>72</v>
      </c>
      <c r="C146" s="443" t="s">
        <v>11939</v>
      </c>
      <c r="D146" s="449" t="s">
        <v>11972</v>
      </c>
      <c r="E146" s="443" t="s">
        <v>12775</v>
      </c>
      <c r="F146" s="443" t="s">
        <v>5557</v>
      </c>
      <c r="G146" s="443" t="s">
        <v>74</v>
      </c>
      <c r="H146" s="443" t="s">
        <v>3860</v>
      </c>
      <c r="I146" s="443" t="s">
        <v>11975</v>
      </c>
      <c r="J146" s="444">
        <v>45748</v>
      </c>
      <c r="K146" s="443" t="s">
        <v>8</v>
      </c>
      <c r="L146" s="443" t="s">
        <v>11944</v>
      </c>
      <c r="M146" s="444">
        <v>45750</v>
      </c>
      <c r="N146" s="444">
        <v>45993</v>
      </c>
      <c r="O146" s="443" t="s">
        <v>11976</v>
      </c>
      <c r="P146" s="443" t="s">
        <v>11977</v>
      </c>
      <c r="Q146" s="446" t="s">
        <v>12753</v>
      </c>
      <c r="R146" s="443" t="s">
        <v>2536</v>
      </c>
      <c r="S146" s="443" t="s">
        <v>2536</v>
      </c>
      <c r="T146" s="443" t="s">
        <v>2536</v>
      </c>
      <c r="U146" s="443" t="s">
        <v>2536</v>
      </c>
      <c r="V146" s="443" t="s">
        <v>83</v>
      </c>
      <c r="W146" s="443" t="s">
        <v>12776</v>
      </c>
      <c r="X146" s="443">
        <v>29</v>
      </c>
      <c r="Y146" s="443" t="s">
        <v>12777</v>
      </c>
      <c r="Z146" s="443">
        <v>269</v>
      </c>
      <c r="AA146" s="444">
        <v>45896</v>
      </c>
      <c r="AB146" s="443" t="s">
        <v>2536</v>
      </c>
      <c r="AC146" s="443" t="s">
        <v>2536</v>
      </c>
      <c r="AD146" s="443" t="s">
        <v>11958</v>
      </c>
      <c r="AE146" s="444">
        <v>45902</v>
      </c>
      <c r="AF146" s="445">
        <v>46022</v>
      </c>
      <c r="AG146" s="443" t="s">
        <v>11980</v>
      </c>
      <c r="AH146" s="444">
        <v>45902</v>
      </c>
      <c r="AI146" s="446" t="s">
        <v>12778</v>
      </c>
      <c r="AJ146" s="446" t="s">
        <v>12779</v>
      </c>
    </row>
    <row r="147" spans="1:36" hidden="1">
      <c r="A147" s="443">
        <v>2025</v>
      </c>
      <c r="B147" s="443" t="s">
        <v>72</v>
      </c>
      <c r="C147" s="443" t="s">
        <v>11939</v>
      </c>
      <c r="D147" s="454" t="s">
        <v>12780</v>
      </c>
      <c r="E147" s="454" t="s">
        <v>12781</v>
      </c>
      <c r="F147" s="454" t="s">
        <v>12782</v>
      </c>
      <c r="G147" s="443" t="s">
        <v>74</v>
      </c>
      <c r="H147" s="446" t="s">
        <v>3860</v>
      </c>
      <c r="I147" s="454" t="s">
        <v>12280</v>
      </c>
      <c r="J147" s="455">
        <v>45842</v>
      </c>
      <c r="K147" s="454" t="s">
        <v>11</v>
      </c>
      <c r="L147" s="454" t="s">
        <v>3612</v>
      </c>
      <c r="M147" s="455">
        <v>45849</v>
      </c>
      <c r="N147" s="455">
        <v>46022</v>
      </c>
      <c r="O147" s="443" t="s">
        <v>12092</v>
      </c>
      <c r="P147" s="454" t="s">
        <v>12783</v>
      </c>
      <c r="Q147" s="456" t="s">
        <v>12784</v>
      </c>
      <c r="R147" s="443" t="s">
        <v>2536</v>
      </c>
      <c r="S147" s="443" t="s">
        <v>2536</v>
      </c>
      <c r="T147" s="443" t="s">
        <v>2536</v>
      </c>
      <c r="U147" s="443" t="s">
        <v>2536</v>
      </c>
      <c r="V147" s="443" t="s">
        <v>83</v>
      </c>
      <c r="W147" s="443" t="s">
        <v>2536</v>
      </c>
      <c r="X147" s="443" t="s">
        <v>2536</v>
      </c>
      <c r="Y147" s="454" t="s">
        <v>3612</v>
      </c>
      <c r="Z147" s="443">
        <v>180</v>
      </c>
      <c r="AA147" s="443" t="s">
        <v>2536</v>
      </c>
      <c r="AB147" s="443" t="s">
        <v>2536</v>
      </c>
      <c r="AC147" s="443" t="s">
        <v>2536</v>
      </c>
      <c r="AD147" s="446" t="s">
        <v>2536</v>
      </c>
      <c r="AE147" s="446" t="s">
        <v>2536</v>
      </c>
      <c r="AF147" s="445">
        <v>46022</v>
      </c>
      <c r="AG147" s="443" t="s">
        <v>12282</v>
      </c>
      <c r="AH147" s="446" t="s">
        <v>2536</v>
      </c>
      <c r="AI147" s="446" t="s">
        <v>11949</v>
      </c>
      <c r="AJ147" s="446" t="s">
        <v>12282</v>
      </c>
    </row>
    <row r="148" spans="1:36" hidden="1">
      <c r="A148" s="443">
        <v>2025</v>
      </c>
      <c r="B148" s="443" t="s">
        <v>72</v>
      </c>
      <c r="C148" s="443" t="s">
        <v>11939</v>
      </c>
      <c r="D148" s="449" t="s">
        <v>12310</v>
      </c>
      <c r="E148" s="443" t="s">
        <v>12785</v>
      </c>
      <c r="F148" s="443" t="s">
        <v>5584</v>
      </c>
      <c r="G148" s="443" t="s">
        <v>74</v>
      </c>
      <c r="H148" s="443" t="s">
        <v>3860</v>
      </c>
      <c r="I148" s="443" t="s">
        <v>12073</v>
      </c>
      <c r="J148" s="444">
        <v>45763</v>
      </c>
      <c r="K148" s="443" t="s">
        <v>8</v>
      </c>
      <c r="L148" s="443" t="s">
        <v>11944</v>
      </c>
      <c r="M148" s="444">
        <v>45779</v>
      </c>
      <c r="N148" s="444">
        <v>46023</v>
      </c>
      <c r="O148" s="443" t="s">
        <v>12152</v>
      </c>
      <c r="P148" s="443" t="s">
        <v>12312</v>
      </c>
      <c r="Q148" s="446" t="s">
        <v>12303</v>
      </c>
      <c r="R148" s="443" t="s">
        <v>2536</v>
      </c>
      <c r="S148" s="443" t="s">
        <v>2536</v>
      </c>
      <c r="T148" s="443" t="s">
        <v>2536</v>
      </c>
      <c r="U148" s="443" t="s">
        <v>2536</v>
      </c>
      <c r="V148" s="443" t="s">
        <v>83</v>
      </c>
      <c r="W148" s="443" t="s">
        <v>2536</v>
      </c>
      <c r="X148" s="443" t="s">
        <v>2536</v>
      </c>
      <c r="Y148" s="443" t="s">
        <v>11944</v>
      </c>
      <c r="Z148" s="443">
        <v>240</v>
      </c>
      <c r="AA148" s="443" t="s">
        <v>2536</v>
      </c>
      <c r="AB148" s="443" t="s">
        <v>2536</v>
      </c>
      <c r="AC148" s="443" t="s">
        <v>2536</v>
      </c>
      <c r="AD148" s="446" t="s">
        <v>2536</v>
      </c>
      <c r="AE148" s="446" t="s">
        <v>2536</v>
      </c>
      <c r="AF148" s="544">
        <v>46023</v>
      </c>
      <c r="AG148" s="443" t="s">
        <v>11969</v>
      </c>
      <c r="AH148" s="443" t="s">
        <v>2536</v>
      </c>
      <c r="AI148" s="446" t="s">
        <v>11949</v>
      </c>
      <c r="AJ148" s="446" t="s">
        <v>11969</v>
      </c>
    </row>
    <row r="149" spans="1:36" hidden="1">
      <c r="A149" s="443">
        <v>2025</v>
      </c>
      <c r="B149" s="443" t="s">
        <v>72</v>
      </c>
      <c r="C149" s="443" t="s">
        <v>11939</v>
      </c>
      <c r="D149" s="454" t="s">
        <v>12786</v>
      </c>
      <c r="E149" s="453" t="s">
        <v>12787</v>
      </c>
      <c r="F149" s="454" t="s">
        <v>12788</v>
      </c>
      <c r="G149" s="443" t="s">
        <v>74</v>
      </c>
      <c r="H149" s="446" t="s">
        <v>3860</v>
      </c>
      <c r="I149" s="454" t="s">
        <v>12280</v>
      </c>
      <c r="J149" s="455">
        <v>45861</v>
      </c>
      <c r="K149" s="454" t="s">
        <v>11</v>
      </c>
      <c r="L149" s="454" t="s">
        <v>3612</v>
      </c>
      <c r="M149" s="455">
        <v>45868</v>
      </c>
      <c r="N149" s="444">
        <v>46022</v>
      </c>
      <c r="O149" s="454" t="s">
        <v>11945</v>
      </c>
      <c r="P149" s="454" t="s">
        <v>12005</v>
      </c>
      <c r="Q149" s="454" t="s">
        <v>5990</v>
      </c>
      <c r="R149" s="443" t="s">
        <v>2536</v>
      </c>
      <c r="S149" s="443" t="s">
        <v>2536</v>
      </c>
      <c r="T149" s="443" t="s">
        <v>2536</v>
      </c>
      <c r="U149" s="443" t="s">
        <v>2536</v>
      </c>
      <c r="V149" s="443" t="s">
        <v>83</v>
      </c>
      <c r="W149" s="443" t="s">
        <v>2536</v>
      </c>
      <c r="X149" s="443" t="s">
        <v>2536</v>
      </c>
      <c r="Y149" s="454" t="s">
        <v>3612</v>
      </c>
      <c r="Z149" s="443">
        <v>180</v>
      </c>
      <c r="AA149" s="443" t="s">
        <v>2536</v>
      </c>
      <c r="AB149" s="443" t="s">
        <v>2536</v>
      </c>
      <c r="AC149" s="443" t="s">
        <v>2536</v>
      </c>
      <c r="AD149" s="446" t="s">
        <v>2536</v>
      </c>
      <c r="AE149" s="446" t="s">
        <v>2536</v>
      </c>
      <c r="AF149" s="445">
        <v>46022</v>
      </c>
      <c r="AG149" s="443" t="s">
        <v>12009</v>
      </c>
      <c r="AH149" s="446" t="s">
        <v>2536</v>
      </c>
      <c r="AI149" s="446" t="s">
        <v>11949</v>
      </c>
      <c r="AJ149" s="446" t="s">
        <v>12009</v>
      </c>
    </row>
    <row r="150" spans="1:36" hidden="1">
      <c r="A150" s="443">
        <v>2025</v>
      </c>
      <c r="B150" s="443" t="s">
        <v>72</v>
      </c>
      <c r="C150" s="443" t="s">
        <v>11939</v>
      </c>
      <c r="D150" s="449" t="s">
        <v>12789</v>
      </c>
      <c r="E150" s="443" t="s">
        <v>12790</v>
      </c>
      <c r="F150" s="443" t="s">
        <v>12791</v>
      </c>
      <c r="G150" s="443" t="s">
        <v>74</v>
      </c>
      <c r="H150" s="443" t="s">
        <v>3860</v>
      </c>
      <c r="I150" s="443" t="s">
        <v>12732</v>
      </c>
      <c r="J150" s="444">
        <v>45751</v>
      </c>
      <c r="K150" s="443" t="s">
        <v>8</v>
      </c>
      <c r="L150" s="443" t="s">
        <v>11944</v>
      </c>
      <c r="M150" s="444">
        <v>45757</v>
      </c>
      <c r="N150" s="444">
        <v>46000</v>
      </c>
      <c r="O150" s="443" t="s">
        <v>12120</v>
      </c>
      <c r="P150" s="443" t="s">
        <v>12733</v>
      </c>
      <c r="Q150" s="446" t="s">
        <v>12792</v>
      </c>
      <c r="R150" s="443" t="s">
        <v>2536</v>
      </c>
      <c r="S150" s="443" t="s">
        <v>2536</v>
      </c>
      <c r="T150" s="443" t="s">
        <v>2536</v>
      </c>
      <c r="U150" s="443" t="s">
        <v>2536</v>
      </c>
      <c r="V150" s="443" t="s">
        <v>83</v>
      </c>
      <c r="W150" s="443" t="s">
        <v>12285</v>
      </c>
      <c r="X150" s="443">
        <v>22</v>
      </c>
      <c r="Y150" s="443" t="s">
        <v>12286</v>
      </c>
      <c r="Z150" s="443">
        <v>262</v>
      </c>
      <c r="AA150" s="444">
        <v>45923</v>
      </c>
      <c r="AB150" s="443" t="s">
        <v>2536</v>
      </c>
      <c r="AC150" s="443" t="s">
        <v>2536</v>
      </c>
      <c r="AD150" s="443" t="s">
        <v>11958</v>
      </c>
      <c r="AE150" s="444">
        <v>45924</v>
      </c>
      <c r="AF150" s="445">
        <v>46022</v>
      </c>
      <c r="AG150" s="443" t="s">
        <v>12086</v>
      </c>
      <c r="AH150" s="444">
        <v>45924</v>
      </c>
      <c r="AI150" s="446" t="s">
        <v>12793</v>
      </c>
      <c r="AJ150" s="446" t="s">
        <v>12794</v>
      </c>
    </row>
    <row r="151" spans="1:36" hidden="1">
      <c r="A151" s="443">
        <v>2025</v>
      </c>
      <c r="B151" s="443" t="s">
        <v>72</v>
      </c>
      <c r="C151" s="443" t="s">
        <v>11939</v>
      </c>
      <c r="D151" s="443" t="s">
        <v>12795</v>
      </c>
      <c r="E151" s="443" t="s">
        <v>12796</v>
      </c>
      <c r="F151" s="443" t="s">
        <v>12797</v>
      </c>
      <c r="G151" s="443" t="s">
        <v>74</v>
      </c>
      <c r="H151" s="443" t="s">
        <v>3860</v>
      </c>
      <c r="I151" s="443" t="s">
        <v>1732</v>
      </c>
      <c r="J151" s="444">
        <v>45757</v>
      </c>
      <c r="K151" s="443" t="s">
        <v>8</v>
      </c>
      <c r="L151" s="443" t="s">
        <v>11944</v>
      </c>
      <c r="M151" s="444">
        <v>45761</v>
      </c>
      <c r="N151" s="444">
        <v>46004</v>
      </c>
      <c r="O151" s="443" t="s">
        <v>1737</v>
      </c>
      <c r="P151" s="443" t="s">
        <v>1737</v>
      </c>
      <c r="Q151" s="446" t="s">
        <v>12798</v>
      </c>
      <c r="R151" s="443" t="s">
        <v>2536</v>
      </c>
      <c r="S151" s="443" t="s">
        <v>2536</v>
      </c>
      <c r="T151" s="443" t="s">
        <v>2536</v>
      </c>
      <c r="U151" s="443" t="s">
        <v>2536</v>
      </c>
      <c r="V151" s="443" t="s">
        <v>83</v>
      </c>
      <c r="W151" s="443" t="s">
        <v>12799</v>
      </c>
      <c r="X151" s="443">
        <v>38</v>
      </c>
      <c r="Y151" s="443" t="s">
        <v>12800</v>
      </c>
      <c r="Z151" s="443">
        <v>278</v>
      </c>
      <c r="AA151" s="444">
        <v>45897</v>
      </c>
      <c r="AB151" s="443" t="s">
        <v>2536</v>
      </c>
      <c r="AC151" s="443" t="s">
        <v>2536</v>
      </c>
      <c r="AD151" s="443" t="s">
        <v>11958</v>
      </c>
      <c r="AE151" s="444">
        <v>45903</v>
      </c>
      <c r="AF151" s="445">
        <v>46042</v>
      </c>
      <c r="AG151" s="443" t="s">
        <v>12122</v>
      </c>
      <c r="AH151" s="444">
        <v>45903</v>
      </c>
      <c r="AI151" s="446" t="s">
        <v>12801</v>
      </c>
      <c r="AJ151" s="446" t="s">
        <v>12802</v>
      </c>
    </row>
    <row r="152" spans="1:36" hidden="1">
      <c r="A152" s="443">
        <v>2025</v>
      </c>
      <c r="B152" s="443" t="s">
        <v>72</v>
      </c>
      <c r="C152" s="443" t="s">
        <v>11939</v>
      </c>
      <c r="D152" s="449" t="s">
        <v>12803</v>
      </c>
      <c r="E152" s="443" t="s">
        <v>12804</v>
      </c>
      <c r="F152" s="443" t="s">
        <v>12805</v>
      </c>
      <c r="G152" s="443" t="s">
        <v>74</v>
      </c>
      <c r="H152" s="443" t="s">
        <v>3860</v>
      </c>
      <c r="I152" s="443" t="s">
        <v>12806</v>
      </c>
      <c r="J152" s="444">
        <v>45786</v>
      </c>
      <c r="K152" s="443" t="s">
        <v>9</v>
      </c>
      <c r="L152" s="443" t="s">
        <v>11944</v>
      </c>
      <c r="M152" s="444">
        <v>45797</v>
      </c>
      <c r="N152" s="444">
        <v>46022</v>
      </c>
      <c r="O152" s="443" t="s">
        <v>89</v>
      </c>
      <c r="P152" s="443" t="s">
        <v>12033</v>
      </c>
      <c r="Q152" s="443" t="s">
        <v>120</v>
      </c>
      <c r="R152" s="443" t="s">
        <v>2536</v>
      </c>
      <c r="S152" s="443" t="s">
        <v>2536</v>
      </c>
      <c r="T152" s="443" t="s">
        <v>2536</v>
      </c>
      <c r="U152" s="443" t="s">
        <v>2536</v>
      </c>
      <c r="V152" s="443" t="s">
        <v>83</v>
      </c>
      <c r="W152" s="443" t="s">
        <v>2536</v>
      </c>
      <c r="X152" s="443" t="s">
        <v>2536</v>
      </c>
      <c r="Y152" s="443" t="s">
        <v>11944</v>
      </c>
      <c r="Z152" s="443">
        <v>240</v>
      </c>
      <c r="AA152" s="443" t="s">
        <v>2536</v>
      </c>
      <c r="AB152" s="443" t="s">
        <v>2536</v>
      </c>
      <c r="AC152" s="443" t="s">
        <v>2536</v>
      </c>
      <c r="AD152" s="446" t="s">
        <v>2536</v>
      </c>
      <c r="AE152" s="446" t="s">
        <v>2536</v>
      </c>
      <c r="AF152" s="445">
        <v>46022</v>
      </c>
      <c r="AG152" s="443" t="s">
        <v>11948</v>
      </c>
      <c r="AH152" s="443" t="s">
        <v>2536</v>
      </c>
      <c r="AI152" s="446" t="s">
        <v>11949</v>
      </c>
      <c r="AJ152" s="446" t="s">
        <v>11948</v>
      </c>
    </row>
    <row r="153" spans="1:36" hidden="1">
      <c r="A153" s="443">
        <v>2025</v>
      </c>
      <c r="B153" s="443" t="s">
        <v>72</v>
      </c>
      <c r="C153" s="443" t="s">
        <v>11939</v>
      </c>
      <c r="D153" s="449" t="s">
        <v>12663</v>
      </c>
      <c r="E153" s="443" t="s">
        <v>12807</v>
      </c>
      <c r="F153" s="443" t="s">
        <v>907</v>
      </c>
      <c r="G153" s="443" t="s">
        <v>74</v>
      </c>
      <c r="H153" s="443" t="s">
        <v>3860</v>
      </c>
      <c r="I153" s="443" t="s">
        <v>9800</v>
      </c>
      <c r="J153" s="444">
        <v>45729</v>
      </c>
      <c r="K153" s="443" t="s">
        <v>7</v>
      </c>
      <c r="L153" s="443" t="s">
        <v>11944</v>
      </c>
      <c r="M153" s="444">
        <v>45736</v>
      </c>
      <c r="N153" s="444">
        <v>45980</v>
      </c>
      <c r="O153" s="443" t="s">
        <v>425</v>
      </c>
      <c r="P153" s="443" t="s">
        <v>379</v>
      </c>
      <c r="Q153" s="443" t="s">
        <v>5363</v>
      </c>
      <c r="R153" s="443" t="s">
        <v>2536</v>
      </c>
      <c r="S153" s="443" t="s">
        <v>2536</v>
      </c>
      <c r="T153" s="443" t="s">
        <v>2536</v>
      </c>
      <c r="U153" s="443" t="s">
        <v>2536</v>
      </c>
      <c r="V153" s="443" t="s">
        <v>83</v>
      </c>
      <c r="W153" s="454" t="s">
        <v>12128</v>
      </c>
      <c r="X153" s="443">
        <v>42</v>
      </c>
      <c r="Y153" s="443" t="s">
        <v>12129</v>
      </c>
      <c r="Z153" s="443">
        <v>282</v>
      </c>
      <c r="AA153" s="444">
        <v>45917</v>
      </c>
      <c r="AB153" s="443" t="s">
        <v>2536</v>
      </c>
      <c r="AC153" s="443" t="s">
        <v>2536</v>
      </c>
      <c r="AD153" s="443" t="s">
        <v>11958</v>
      </c>
      <c r="AE153" s="444">
        <v>45920</v>
      </c>
      <c r="AF153" s="445">
        <v>46022</v>
      </c>
      <c r="AG153" s="446" t="s">
        <v>11948</v>
      </c>
      <c r="AH153" s="444">
        <v>45920</v>
      </c>
      <c r="AI153" s="446" t="s">
        <v>12130</v>
      </c>
      <c r="AJ153" s="446" t="s">
        <v>12131</v>
      </c>
    </row>
    <row r="154" spans="1:36" hidden="1">
      <c r="A154" s="443">
        <v>2025</v>
      </c>
      <c r="B154" s="443" t="s">
        <v>72</v>
      </c>
      <c r="C154" s="443" t="s">
        <v>11939</v>
      </c>
      <c r="D154" s="449" t="s">
        <v>11972</v>
      </c>
      <c r="E154" s="443" t="s">
        <v>12808</v>
      </c>
      <c r="F154" s="443" t="s">
        <v>5626</v>
      </c>
      <c r="G154" s="443" t="s">
        <v>74</v>
      </c>
      <c r="H154" s="443" t="s">
        <v>3860</v>
      </c>
      <c r="I154" s="443" t="s">
        <v>11975</v>
      </c>
      <c r="J154" s="444">
        <v>45748</v>
      </c>
      <c r="K154" s="443" t="s">
        <v>8</v>
      </c>
      <c r="L154" s="443" t="s">
        <v>11944</v>
      </c>
      <c r="M154" s="444">
        <v>45768</v>
      </c>
      <c r="N154" s="444">
        <v>46011</v>
      </c>
      <c r="O154" s="443" t="s">
        <v>11976</v>
      </c>
      <c r="P154" s="443" t="s">
        <v>11977</v>
      </c>
      <c r="Q154" s="446" t="s">
        <v>11994</v>
      </c>
      <c r="R154" s="443" t="s">
        <v>2536</v>
      </c>
      <c r="S154" s="443" t="s">
        <v>2536</v>
      </c>
      <c r="T154" s="443" t="s">
        <v>2536</v>
      </c>
      <c r="U154" s="443" t="s">
        <v>2536</v>
      </c>
      <c r="V154" s="443" t="s">
        <v>83</v>
      </c>
      <c r="W154" s="443" t="s">
        <v>11967</v>
      </c>
      <c r="X154" s="443">
        <v>11</v>
      </c>
      <c r="Y154" s="443" t="s">
        <v>11968</v>
      </c>
      <c r="Z154" s="443">
        <v>251</v>
      </c>
      <c r="AA154" s="444">
        <v>45936</v>
      </c>
      <c r="AB154" s="443" t="s">
        <v>2536</v>
      </c>
      <c r="AC154" s="443" t="s">
        <v>2536</v>
      </c>
      <c r="AD154" s="443" t="s">
        <v>11958</v>
      </c>
      <c r="AE154" s="444">
        <v>45937</v>
      </c>
      <c r="AF154" s="445">
        <v>46022</v>
      </c>
      <c r="AG154" s="443" t="s">
        <v>11980</v>
      </c>
      <c r="AH154" s="444">
        <v>45937</v>
      </c>
      <c r="AI154" s="446" t="s">
        <v>12319</v>
      </c>
      <c r="AJ154" s="446" t="s">
        <v>12320</v>
      </c>
    </row>
    <row r="155" spans="1:36" hidden="1">
      <c r="A155" s="443">
        <v>2025</v>
      </c>
      <c r="B155" s="443" t="s">
        <v>72</v>
      </c>
      <c r="C155" s="443" t="s">
        <v>11939</v>
      </c>
      <c r="D155" s="449" t="s">
        <v>12292</v>
      </c>
      <c r="E155" s="443" t="s">
        <v>12809</v>
      </c>
      <c r="F155" s="443" t="s">
        <v>4226</v>
      </c>
      <c r="G155" s="443" t="s">
        <v>74</v>
      </c>
      <c r="H155" s="443" t="s">
        <v>3860</v>
      </c>
      <c r="I155" s="443" t="s">
        <v>12295</v>
      </c>
      <c r="J155" s="444">
        <v>45737</v>
      </c>
      <c r="K155" s="443" t="s">
        <v>7</v>
      </c>
      <c r="L155" s="443" t="s">
        <v>11944</v>
      </c>
      <c r="M155" s="444">
        <v>45747</v>
      </c>
      <c r="N155" s="444">
        <v>45991</v>
      </c>
      <c r="O155" s="443" t="s">
        <v>11945</v>
      </c>
      <c r="P155" s="443" t="s">
        <v>12296</v>
      </c>
      <c r="Q155" s="446" t="s">
        <v>12810</v>
      </c>
      <c r="R155" s="443" t="s">
        <v>2536</v>
      </c>
      <c r="S155" s="443" t="s">
        <v>2536</v>
      </c>
      <c r="T155" s="443" t="s">
        <v>2536</v>
      </c>
      <c r="U155" s="443" t="s">
        <v>2536</v>
      </c>
      <c r="V155" s="443" t="s">
        <v>83</v>
      </c>
      <c r="W155" s="443" t="s">
        <v>12061</v>
      </c>
      <c r="X155" s="443">
        <v>51</v>
      </c>
      <c r="Y155" s="443" t="s">
        <v>12062</v>
      </c>
      <c r="Z155" s="443">
        <v>291</v>
      </c>
      <c r="AA155" s="443" t="s">
        <v>12811</v>
      </c>
      <c r="AB155" s="444">
        <v>45873</v>
      </c>
      <c r="AC155" s="444">
        <v>45884</v>
      </c>
      <c r="AD155" s="443" t="s">
        <v>12812</v>
      </c>
      <c r="AE155" s="443" t="s">
        <v>12813</v>
      </c>
      <c r="AF155" s="445">
        <v>46042</v>
      </c>
      <c r="AG155" s="443" t="s">
        <v>12274</v>
      </c>
      <c r="AH155" s="444">
        <v>45924</v>
      </c>
      <c r="AI155" s="446" t="s">
        <v>12814</v>
      </c>
      <c r="AJ155" s="446" t="s">
        <v>12815</v>
      </c>
    </row>
    <row r="156" spans="1:36" hidden="1">
      <c r="A156" s="443">
        <v>2025</v>
      </c>
      <c r="B156" s="443" t="s">
        <v>72</v>
      </c>
      <c r="C156" s="443" t="s">
        <v>11939</v>
      </c>
      <c r="D156" s="449" t="s">
        <v>12702</v>
      </c>
      <c r="E156" s="443" t="s">
        <v>12816</v>
      </c>
      <c r="F156" s="443" t="s">
        <v>12817</v>
      </c>
      <c r="G156" s="443" t="s">
        <v>74</v>
      </c>
      <c r="H156" s="443" t="s">
        <v>3860</v>
      </c>
      <c r="I156" s="443" t="s">
        <v>12705</v>
      </c>
      <c r="J156" s="444">
        <v>45707</v>
      </c>
      <c r="K156" s="443" t="s">
        <v>6</v>
      </c>
      <c r="L156" s="443" t="s">
        <v>11944</v>
      </c>
      <c r="M156" s="444">
        <v>45709</v>
      </c>
      <c r="N156" s="444">
        <v>45950</v>
      </c>
      <c r="O156" s="443" t="s">
        <v>11945</v>
      </c>
      <c r="P156" s="443" t="s">
        <v>12074</v>
      </c>
      <c r="Q156" s="446" t="s">
        <v>12127</v>
      </c>
      <c r="R156" s="443" t="s">
        <v>2536</v>
      </c>
      <c r="S156" s="443" t="s">
        <v>2536</v>
      </c>
      <c r="T156" s="443" t="s">
        <v>2536</v>
      </c>
      <c r="U156" s="443" t="s">
        <v>2536</v>
      </c>
      <c r="V156" s="443" t="s">
        <v>83</v>
      </c>
      <c r="W156" s="443" t="s">
        <v>12185</v>
      </c>
      <c r="X156" s="443">
        <v>72</v>
      </c>
      <c r="Y156" s="443" t="s">
        <v>12186</v>
      </c>
      <c r="Z156" s="443">
        <v>312</v>
      </c>
      <c r="AA156" s="444">
        <v>45897</v>
      </c>
      <c r="AB156" s="443" t="s">
        <v>2536</v>
      </c>
      <c r="AC156" s="443" t="s">
        <v>2536</v>
      </c>
      <c r="AD156" s="443" t="s">
        <v>11958</v>
      </c>
      <c r="AE156" s="444">
        <v>45901</v>
      </c>
      <c r="AF156" s="445">
        <v>46022</v>
      </c>
      <c r="AG156" s="446" t="s">
        <v>11948</v>
      </c>
      <c r="AH156" s="444">
        <v>45901</v>
      </c>
      <c r="AI156" s="446" t="s">
        <v>12706</v>
      </c>
      <c r="AJ156" s="446" t="s">
        <v>12707</v>
      </c>
    </row>
    <row r="157" spans="1:36" hidden="1">
      <c r="A157" s="443">
        <v>2025</v>
      </c>
      <c r="B157" s="443" t="s">
        <v>72</v>
      </c>
      <c r="C157" s="443" t="s">
        <v>11939</v>
      </c>
      <c r="D157" s="449" t="s">
        <v>12030</v>
      </c>
      <c r="E157" s="443" t="s">
        <v>12818</v>
      </c>
      <c r="F157" s="443" t="s">
        <v>12819</v>
      </c>
      <c r="G157" s="443" t="s">
        <v>74</v>
      </c>
      <c r="H157" s="443" t="s">
        <v>3860</v>
      </c>
      <c r="I157" s="443" t="s">
        <v>12032</v>
      </c>
      <c r="J157" s="444">
        <v>45720</v>
      </c>
      <c r="K157" s="443" t="s">
        <v>7</v>
      </c>
      <c r="L157" s="443" t="s">
        <v>11944</v>
      </c>
      <c r="M157" s="444">
        <v>45736</v>
      </c>
      <c r="N157" s="444">
        <v>45980</v>
      </c>
      <c r="O157" s="443" t="s">
        <v>89</v>
      </c>
      <c r="P157" s="443" t="s">
        <v>454</v>
      </c>
      <c r="Q157" s="443" t="s">
        <v>3866</v>
      </c>
      <c r="R157" s="443" t="s">
        <v>2536</v>
      </c>
      <c r="S157" s="443" t="s">
        <v>2536</v>
      </c>
      <c r="T157" s="443" t="s">
        <v>2536</v>
      </c>
      <c r="U157" s="443" t="s">
        <v>2536</v>
      </c>
      <c r="V157" s="443" t="s">
        <v>83</v>
      </c>
      <c r="W157" s="443" t="s">
        <v>12820</v>
      </c>
      <c r="X157" s="443">
        <v>62</v>
      </c>
      <c r="Y157" s="443" t="s">
        <v>12821</v>
      </c>
      <c r="Z157" s="443">
        <v>302</v>
      </c>
      <c r="AA157" s="444">
        <v>45937</v>
      </c>
      <c r="AB157" s="443" t="s">
        <v>2536</v>
      </c>
      <c r="AC157" s="443" t="s">
        <v>2536</v>
      </c>
      <c r="AD157" s="443" t="s">
        <v>11958</v>
      </c>
      <c r="AE157" s="444">
        <v>45945</v>
      </c>
      <c r="AF157" s="445">
        <v>46042</v>
      </c>
      <c r="AG157" s="446" t="s">
        <v>12037</v>
      </c>
      <c r="AH157" s="444">
        <v>45945</v>
      </c>
      <c r="AI157" s="446" t="s">
        <v>12822</v>
      </c>
      <c r="AJ157" s="446" t="s">
        <v>12823</v>
      </c>
    </row>
    <row r="158" spans="1:36" ht="15.75" hidden="1">
      <c r="A158" s="443">
        <v>2025</v>
      </c>
      <c r="B158" s="443" t="s">
        <v>72</v>
      </c>
      <c r="C158" s="443" t="s">
        <v>11939</v>
      </c>
      <c r="D158" s="449" t="s">
        <v>12824</v>
      </c>
      <c r="E158" s="443" t="s">
        <v>12825</v>
      </c>
      <c r="F158" s="443" t="s">
        <v>12826</v>
      </c>
      <c r="G158" s="443" t="s">
        <v>74</v>
      </c>
      <c r="H158" s="446" t="s">
        <v>3860</v>
      </c>
      <c r="I158" s="443" t="s">
        <v>12827</v>
      </c>
      <c r="J158" s="444">
        <v>45961</v>
      </c>
      <c r="K158" s="454" t="s">
        <v>14</v>
      </c>
      <c r="L158" s="443" t="s">
        <v>3862</v>
      </c>
      <c r="M158" s="444">
        <v>45967</v>
      </c>
      <c r="N158" s="444">
        <v>46022</v>
      </c>
      <c r="O158" s="443" t="s">
        <v>425</v>
      </c>
      <c r="P158" s="443" t="s">
        <v>425</v>
      </c>
      <c r="Q158" s="443" t="s">
        <v>12828</v>
      </c>
      <c r="R158" s="446" t="s">
        <v>2536</v>
      </c>
      <c r="S158" s="446" t="s">
        <v>2536</v>
      </c>
      <c r="T158" s="446" t="s">
        <v>2536</v>
      </c>
      <c r="U158" s="446" t="s">
        <v>2536</v>
      </c>
      <c r="V158" s="446" t="s">
        <v>83</v>
      </c>
      <c r="W158" s="446" t="s">
        <v>2536</v>
      </c>
      <c r="X158" s="443" t="s">
        <v>2536</v>
      </c>
      <c r="Y158" s="443" t="s">
        <v>3862</v>
      </c>
      <c r="Z158" s="443">
        <v>60</v>
      </c>
      <c r="AA158" s="443" t="s">
        <v>2536</v>
      </c>
      <c r="AB158" s="443" t="s">
        <v>2536</v>
      </c>
      <c r="AC158" s="443" t="s">
        <v>2536</v>
      </c>
      <c r="AD158" s="446" t="s">
        <v>2536</v>
      </c>
      <c r="AE158" s="446" t="s">
        <v>2536</v>
      </c>
      <c r="AF158" s="444">
        <v>46022</v>
      </c>
      <c r="AG158" s="443" t="s">
        <v>12829</v>
      </c>
      <c r="AH158" s="446" t="s">
        <v>2536</v>
      </c>
      <c r="AI158" s="552" t="s">
        <v>11949</v>
      </c>
      <c r="AJ158" s="443" t="s">
        <v>12830</v>
      </c>
    </row>
    <row r="159" spans="1:36" customFormat="1" hidden="1">
      <c r="A159" s="371">
        <v>2025</v>
      </c>
      <c r="B159" s="371" t="s">
        <v>72</v>
      </c>
      <c r="C159" s="371" t="s">
        <v>11939</v>
      </c>
      <c r="D159" s="377" t="s">
        <v>12030</v>
      </c>
      <c r="E159" s="371" t="s">
        <v>12831</v>
      </c>
      <c r="F159" s="371" t="s">
        <v>5668</v>
      </c>
      <c r="G159" s="371" t="s">
        <v>74</v>
      </c>
      <c r="H159" s="371" t="s">
        <v>3860</v>
      </c>
      <c r="I159" s="371" t="s">
        <v>12032</v>
      </c>
      <c r="J159" s="372">
        <v>45716</v>
      </c>
      <c r="K159" s="371" t="s">
        <v>6</v>
      </c>
      <c r="L159" s="371" t="s">
        <v>11944</v>
      </c>
      <c r="M159" s="372">
        <v>45721</v>
      </c>
      <c r="N159" s="372">
        <v>45965</v>
      </c>
      <c r="O159" s="371" t="s">
        <v>89</v>
      </c>
      <c r="P159" s="371" t="s">
        <v>12832</v>
      </c>
      <c r="Q159" s="371" t="s">
        <v>3866</v>
      </c>
      <c r="R159" s="371" t="s">
        <v>2536</v>
      </c>
      <c r="S159" s="371" t="s">
        <v>2536</v>
      </c>
      <c r="T159" s="371" t="s">
        <v>2536</v>
      </c>
      <c r="U159" s="371" t="s">
        <v>2536</v>
      </c>
      <c r="V159" s="371" t="s">
        <v>83</v>
      </c>
      <c r="W159" s="371" t="s">
        <v>12833</v>
      </c>
      <c r="X159" s="371">
        <v>77</v>
      </c>
      <c r="Y159" s="371" t="s">
        <v>12834</v>
      </c>
      <c r="Z159" s="371">
        <v>317</v>
      </c>
      <c r="AA159" s="372">
        <v>45911</v>
      </c>
      <c r="AB159" s="371" t="s">
        <v>2536</v>
      </c>
      <c r="AC159" s="371" t="s">
        <v>2536</v>
      </c>
      <c r="AD159" s="371" t="s">
        <v>11958</v>
      </c>
      <c r="AE159" s="372">
        <v>45920</v>
      </c>
      <c r="AF159" s="374">
        <v>46042</v>
      </c>
      <c r="AG159" s="373" t="s">
        <v>12037</v>
      </c>
      <c r="AH159" s="372">
        <v>45920</v>
      </c>
      <c r="AI159" s="373" t="s">
        <v>12835</v>
      </c>
      <c r="AJ159" s="373" t="s">
        <v>12836</v>
      </c>
    </row>
    <row r="160" spans="1:36" hidden="1">
      <c r="A160" s="443">
        <v>2025</v>
      </c>
      <c r="B160" s="443" t="s">
        <v>72</v>
      </c>
      <c r="C160" s="443" t="s">
        <v>11939</v>
      </c>
      <c r="D160" s="454" t="s">
        <v>12837</v>
      </c>
      <c r="E160" s="454" t="s">
        <v>12838</v>
      </c>
      <c r="F160" s="460" t="s">
        <v>12839</v>
      </c>
      <c r="G160" s="443" t="s">
        <v>74</v>
      </c>
      <c r="H160" s="446" t="s">
        <v>3860</v>
      </c>
      <c r="I160" s="454" t="s">
        <v>108</v>
      </c>
      <c r="J160" s="455">
        <v>45862</v>
      </c>
      <c r="K160" s="454" t="s">
        <v>11</v>
      </c>
      <c r="L160" s="454" t="s">
        <v>4362</v>
      </c>
      <c r="M160" s="455">
        <v>45870</v>
      </c>
      <c r="N160" s="444">
        <v>46022</v>
      </c>
      <c r="O160" s="454" t="s">
        <v>11945</v>
      </c>
      <c r="P160" s="454" t="s">
        <v>11966</v>
      </c>
      <c r="Q160" s="454" t="s">
        <v>4451</v>
      </c>
      <c r="R160" s="443" t="s">
        <v>12059</v>
      </c>
      <c r="S160" s="443" t="s">
        <v>12840</v>
      </c>
      <c r="T160" s="443">
        <v>77030125</v>
      </c>
      <c r="U160" s="443">
        <v>0</v>
      </c>
      <c r="V160" s="443" t="s">
        <v>12096</v>
      </c>
      <c r="W160" s="443" t="s">
        <v>2536</v>
      </c>
      <c r="X160" s="443" t="s">
        <v>2536</v>
      </c>
      <c r="Y160" s="454" t="s">
        <v>4362</v>
      </c>
      <c r="Z160" s="443">
        <v>150</v>
      </c>
      <c r="AA160" s="444">
        <v>45922</v>
      </c>
      <c r="AB160" s="443" t="s">
        <v>2536</v>
      </c>
      <c r="AC160" s="443" t="s">
        <v>2536</v>
      </c>
      <c r="AD160" s="454" t="s">
        <v>12100</v>
      </c>
      <c r="AE160" s="444">
        <v>45922</v>
      </c>
      <c r="AF160" s="445">
        <v>46022</v>
      </c>
      <c r="AG160" s="443" t="s">
        <v>12447</v>
      </c>
      <c r="AH160" s="446" t="s">
        <v>2536</v>
      </c>
      <c r="AI160" s="446" t="s">
        <v>11949</v>
      </c>
      <c r="AJ160" s="446" t="s">
        <v>12447</v>
      </c>
    </row>
    <row r="161" spans="1:36" ht="15.75" hidden="1">
      <c r="A161" s="443">
        <v>2025</v>
      </c>
      <c r="B161" s="443" t="s">
        <v>72</v>
      </c>
      <c r="C161" s="443" t="s">
        <v>11939</v>
      </c>
      <c r="D161" s="454" t="s">
        <v>12841</v>
      </c>
      <c r="E161" s="443" t="s">
        <v>12842</v>
      </c>
      <c r="F161" s="454" t="s">
        <v>12843</v>
      </c>
      <c r="G161" s="443" t="s">
        <v>74</v>
      </c>
      <c r="H161" s="446" t="s">
        <v>3860</v>
      </c>
      <c r="I161" s="454" t="s">
        <v>12844</v>
      </c>
      <c r="J161" s="455">
        <v>45968</v>
      </c>
      <c r="K161" s="454" t="s">
        <v>15</v>
      </c>
      <c r="L161" s="454" t="s">
        <v>3861</v>
      </c>
      <c r="M161" s="455">
        <v>45974</v>
      </c>
      <c r="N161" s="455">
        <v>46022</v>
      </c>
      <c r="O161" s="454" t="s">
        <v>12079</v>
      </c>
      <c r="P161" s="454" t="s">
        <v>332</v>
      </c>
      <c r="Q161" s="454" t="s">
        <v>12845</v>
      </c>
      <c r="R161" s="446" t="s">
        <v>2536</v>
      </c>
      <c r="S161" s="446" t="s">
        <v>2536</v>
      </c>
      <c r="T161" s="446" t="s">
        <v>2536</v>
      </c>
      <c r="U161" s="446" t="s">
        <v>2536</v>
      </c>
      <c r="V161" s="446" t="s">
        <v>83</v>
      </c>
      <c r="W161" s="446" t="s">
        <v>2536</v>
      </c>
      <c r="X161" s="443" t="s">
        <v>2536</v>
      </c>
      <c r="Y161" s="454" t="s">
        <v>3861</v>
      </c>
      <c r="Z161" s="454">
        <v>120</v>
      </c>
      <c r="AA161" s="443" t="s">
        <v>2536</v>
      </c>
      <c r="AB161" s="443" t="s">
        <v>2536</v>
      </c>
      <c r="AC161" s="443" t="s">
        <v>2536</v>
      </c>
      <c r="AD161" s="446" t="s">
        <v>2536</v>
      </c>
      <c r="AE161" s="446" t="s">
        <v>2536</v>
      </c>
      <c r="AF161" s="455">
        <v>46022</v>
      </c>
      <c r="AG161" s="443" t="s">
        <v>12846</v>
      </c>
      <c r="AH161" s="446" t="s">
        <v>2536</v>
      </c>
      <c r="AI161" s="552" t="s">
        <v>11949</v>
      </c>
      <c r="AJ161" s="443" t="s">
        <v>12847</v>
      </c>
    </row>
    <row r="162" spans="1:36" hidden="1">
      <c r="A162" s="443">
        <v>2025</v>
      </c>
      <c r="B162" s="443" t="s">
        <v>72</v>
      </c>
      <c r="C162" s="443" t="s">
        <v>11939</v>
      </c>
      <c r="D162" s="449" t="s">
        <v>12848</v>
      </c>
      <c r="E162" s="443" t="s">
        <v>12849</v>
      </c>
      <c r="F162" s="447" t="s">
        <v>12850</v>
      </c>
      <c r="G162" s="443" t="s">
        <v>74</v>
      </c>
      <c r="H162" s="443" t="s">
        <v>3860</v>
      </c>
      <c r="I162" s="443" t="s">
        <v>12851</v>
      </c>
      <c r="J162" s="444">
        <v>45784</v>
      </c>
      <c r="K162" s="443" t="s">
        <v>9</v>
      </c>
      <c r="L162" s="443" t="s">
        <v>11944</v>
      </c>
      <c r="M162" s="444">
        <v>45792</v>
      </c>
      <c r="N162" s="444">
        <v>46022</v>
      </c>
      <c r="O162" s="443" t="s">
        <v>12079</v>
      </c>
      <c r="P162" s="443" t="s">
        <v>12153</v>
      </c>
      <c r="Q162" s="443" t="s">
        <v>12177</v>
      </c>
      <c r="R162" s="443" t="s">
        <v>12059</v>
      </c>
      <c r="S162" s="443" t="s">
        <v>12852</v>
      </c>
      <c r="T162" s="443">
        <v>79977266</v>
      </c>
      <c r="U162" s="443">
        <v>2</v>
      </c>
      <c r="V162" s="443" t="s">
        <v>12096</v>
      </c>
      <c r="W162" s="443" t="s">
        <v>2536</v>
      </c>
      <c r="X162" s="443" t="s">
        <v>2536</v>
      </c>
      <c r="Y162" s="443" t="s">
        <v>11944</v>
      </c>
      <c r="Z162" s="443">
        <v>240</v>
      </c>
      <c r="AA162" s="444">
        <v>45812</v>
      </c>
      <c r="AB162" s="443" t="s">
        <v>2536</v>
      </c>
      <c r="AC162" s="443" t="s">
        <v>2536</v>
      </c>
      <c r="AD162" s="443" t="s">
        <v>12100</v>
      </c>
      <c r="AE162" s="444">
        <v>45814</v>
      </c>
      <c r="AF162" s="445">
        <v>46022</v>
      </c>
      <c r="AG162" s="443" t="s">
        <v>11980</v>
      </c>
      <c r="AH162" s="443" t="s">
        <v>2536</v>
      </c>
      <c r="AI162" s="446" t="s">
        <v>11949</v>
      </c>
      <c r="AJ162" s="446" t="s">
        <v>11980</v>
      </c>
    </row>
    <row r="163" spans="1:36" hidden="1">
      <c r="A163" s="443">
        <v>2025</v>
      </c>
      <c r="B163" s="443" t="s">
        <v>72</v>
      </c>
      <c r="C163" s="443" t="s">
        <v>11939</v>
      </c>
      <c r="D163" s="449" t="s">
        <v>12251</v>
      </c>
      <c r="E163" s="443" t="s">
        <v>12853</v>
      </c>
      <c r="F163" s="443" t="s">
        <v>5736</v>
      </c>
      <c r="G163" s="443" t="s">
        <v>74</v>
      </c>
      <c r="H163" s="443" t="s">
        <v>3860</v>
      </c>
      <c r="I163" s="443" t="s">
        <v>12254</v>
      </c>
      <c r="J163" s="444">
        <v>45772</v>
      </c>
      <c r="K163" s="443" t="s">
        <v>8</v>
      </c>
      <c r="L163" s="443" t="s">
        <v>11944</v>
      </c>
      <c r="M163" s="444">
        <v>45783</v>
      </c>
      <c r="N163" s="444">
        <v>46027</v>
      </c>
      <c r="O163" s="443" t="s">
        <v>11954</v>
      </c>
      <c r="P163" s="443" t="s">
        <v>11977</v>
      </c>
      <c r="Q163" s="446" t="s">
        <v>12662</v>
      </c>
      <c r="R163" s="443" t="s">
        <v>2536</v>
      </c>
      <c r="S163" s="443" t="s">
        <v>2536</v>
      </c>
      <c r="T163" s="443" t="s">
        <v>2536</v>
      </c>
      <c r="U163" s="443" t="s">
        <v>2536</v>
      </c>
      <c r="V163" s="443" t="s">
        <v>83</v>
      </c>
      <c r="W163" s="443" t="s">
        <v>2536</v>
      </c>
      <c r="X163" s="443" t="s">
        <v>2536</v>
      </c>
      <c r="Y163" s="443" t="s">
        <v>11944</v>
      </c>
      <c r="Z163" s="443">
        <v>240</v>
      </c>
      <c r="AA163" s="443" t="s">
        <v>2536</v>
      </c>
      <c r="AB163" s="443" t="s">
        <v>2536</v>
      </c>
      <c r="AC163" s="443" t="s">
        <v>2536</v>
      </c>
      <c r="AD163" s="446" t="s">
        <v>2536</v>
      </c>
      <c r="AE163" s="446" t="s">
        <v>2536</v>
      </c>
      <c r="AF163" s="544">
        <v>46027</v>
      </c>
      <c r="AG163" s="443" t="s">
        <v>11980</v>
      </c>
      <c r="AH163" s="443" t="s">
        <v>2536</v>
      </c>
      <c r="AI163" s="446" t="s">
        <v>11949</v>
      </c>
      <c r="AJ163" s="446" t="s">
        <v>11980</v>
      </c>
    </row>
    <row r="164" spans="1:36" ht="15.75" hidden="1">
      <c r="A164" s="443">
        <v>2025</v>
      </c>
      <c r="B164" s="443" t="s">
        <v>72</v>
      </c>
      <c r="C164" s="443" t="s">
        <v>11939</v>
      </c>
      <c r="D164" s="449" t="s">
        <v>12854</v>
      </c>
      <c r="E164" s="443" t="s">
        <v>12855</v>
      </c>
      <c r="F164" s="454" t="s">
        <v>12856</v>
      </c>
      <c r="G164" s="443" t="s">
        <v>74</v>
      </c>
      <c r="H164" s="446" t="s">
        <v>3860</v>
      </c>
      <c r="I164" s="454" t="s">
        <v>12827</v>
      </c>
      <c r="J164" s="462">
        <v>45996</v>
      </c>
      <c r="K164" s="456" t="s">
        <v>16</v>
      </c>
      <c r="L164" s="456" t="s">
        <v>3862</v>
      </c>
      <c r="M164" s="462">
        <v>46002</v>
      </c>
      <c r="N164" s="544">
        <v>46053</v>
      </c>
      <c r="O164" s="454" t="s">
        <v>12857</v>
      </c>
      <c r="P164" s="454" t="s">
        <v>366</v>
      </c>
      <c r="Q164" s="454" t="s">
        <v>4403</v>
      </c>
      <c r="R164" s="446" t="s">
        <v>2536</v>
      </c>
      <c r="S164" s="446" t="s">
        <v>2536</v>
      </c>
      <c r="T164" s="446" t="s">
        <v>2536</v>
      </c>
      <c r="U164" s="446" t="s">
        <v>2536</v>
      </c>
      <c r="V164" s="446" t="s">
        <v>83</v>
      </c>
      <c r="W164" s="446" t="s">
        <v>2536</v>
      </c>
      <c r="X164" s="443" t="s">
        <v>2536</v>
      </c>
      <c r="Y164" s="446" t="s">
        <v>3862</v>
      </c>
      <c r="Z164" s="454">
        <v>60</v>
      </c>
      <c r="AA164" s="443" t="s">
        <v>2536</v>
      </c>
      <c r="AB164" s="443" t="s">
        <v>2536</v>
      </c>
      <c r="AC164" s="443" t="s">
        <v>2536</v>
      </c>
      <c r="AD164" s="446" t="s">
        <v>2536</v>
      </c>
      <c r="AE164" s="446" t="s">
        <v>2536</v>
      </c>
      <c r="AF164" s="445">
        <v>46053</v>
      </c>
      <c r="AG164" s="454" t="s">
        <v>12487</v>
      </c>
      <c r="AH164" s="454" t="s">
        <v>2536</v>
      </c>
      <c r="AI164" s="552" t="s">
        <v>11949</v>
      </c>
      <c r="AJ164" s="446" t="s">
        <v>12488</v>
      </c>
    </row>
    <row r="165" spans="1:36" hidden="1">
      <c r="A165" s="443">
        <v>2025</v>
      </c>
      <c r="B165" s="443" t="s">
        <v>72</v>
      </c>
      <c r="C165" s="443" t="s">
        <v>11939</v>
      </c>
      <c r="D165" s="449" t="s">
        <v>12858</v>
      </c>
      <c r="E165" s="443" t="s">
        <v>12859</v>
      </c>
      <c r="F165" s="443" t="s">
        <v>12860</v>
      </c>
      <c r="G165" s="443" t="s">
        <v>74</v>
      </c>
      <c r="H165" s="443" t="s">
        <v>3860</v>
      </c>
      <c r="I165" s="443" t="s">
        <v>209</v>
      </c>
      <c r="J165" s="444">
        <v>45744</v>
      </c>
      <c r="K165" s="443" t="s">
        <v>7</v>
      </c>
      <c r="L165" s="443" t="s">
        <v>11944</v>
      </c>
      <c r="M165" s="444">
        <v>45748</v>
      </c>
      <c r="N165" s="444">
        <v>45991</v>
      </c>
      <c r="O165" s="443" t="s">
        <v>12025</v>
      </c>
      <c r="P165" s="443" t="s">
        <v>10386</v>
      </c>
      <c r="Q165" s="446" t="s">
        <v>3923</v>
      </c>
      <c r="R165" s="443" t="s">
        <v>2536</v>
      </c>
      <c r="S165" s="443" t="s">
        <v>2536</v>
      </c>
      <c r="T165" s="443" t="s">
        <v>2536</v>
      </c>
      <c r="U165" s="443" t="s">
        <v>2536</v>
      </c>
      <c r="V165" s="443" t="s">
        <v>83</v>
      </c>
      <c r="W165" s="443" t="s">
        <v>12084</v>
      </c>
      <c r="X165" s="443">
        <v>31</v>
      </c>
      <c r="Y165" s="443" t="s">
        <v>12085</v>
      </c>
      <c r="Z165" s="443">
        <v>271</v>
      </c>
      <c r="AA165" s="444">
        <v>45899</v>
      </c>
      <c r="AB165" s="443" t="s">
        <v>2536</v>
      </c>
      <c r="AC165" s="443" t="s">
        <v>2536</v>
      </c>
      <c r="AD165" s="443" t="s">
        <v>11958</v>
      </c>
      <c r="AE165" s="444">
        <v>45901</v>
      </c>
      <c r="AF165" s="445">
        <v>46022</v>
      </c>
      <c r="AG165" s="443" t="s">
        <v>11948</v>
      </c>
      <c r="AH165" s="444">
        <v>45901</v>
      </c>
      <c r="AI165" s="446" t="s">
        <v>12158</v>
      </c>
      <c r="AJ165" s="446" t="s">
        <v>12159</v>
      </c>
    </row>
    <row r="166" spans="1:36" hidden="1">
      <c r="A166" s="443">
        <v>2025</v>
      </c>
      <c r="B166" s="443" t="s">
        <v>72</v>
      </c>
      <c r="C166" s="443" t="s">
        <v>11939</v>
      </c>
      <c r="D166" s="443" t="s">
        <v>12861</v>
      </c>
      <c r="E166" s="443" t="s">
        <v>12862</v>
      </c>
      <c r="F166" s="447" t="s">
        <v>971</v>
      </c>
      <c r="G166" s="443" t="s">
        <v>74</v>
      </c>
      <c r="H166" s="443" t="s">
        <v>3860</v>
      </c>
      <c r="I166" s="443" t="s">
        <v>12863</v>
      </c>
      <c r="J166" s="444">
        <v>45698</v>
      </c>
      <c r="K166" s="443" t="s">
        <v>6</v>
      </c>
      <c r="L166" s="443" t="s">
        <v>11944</v>
      </c>
      <c r="M166" s="444">
        <v>45701</v>
      </c>
      <c r="N166" s="444">
        <v>45942</v>
      </c>
      <c r="O166" s="443" t="s">
        <v>12043</v>
      </c>
      <c r="P166" s="443" t="s">
        <v>974</v>
      </c>
      <c r="Q166" s="446" t="s">
        <v>12864</v>
      </c>
      <c r="R166" s="443" t="s">
        <v>12059</v>
      </c>
      <c r="S166" s="443" t="s">
        <v>2702</v>
      </c>
      <c r="T166" s="451">
        <v>1030000000</v>
      </c>
      <c r="U166" s="443">
        <v>8</v>
      </c>
      <c r="V166" s="443" t="s">
        <v>12096</v>
      </c>
      <c r="W166" s="443" t="s">
        <v>12550</v>
      </c>
      <c r="X166" s="443">
        <v>100</v>
      </c>
      <c r="Y166" s="443" t="s">
        <v>12551</v>
      </c>
      <c r="Z166" s="443">
        <v>340</v>
      </c>
      <c r="AA166" s="444">
        <v>45924</v>
      </c>
      <c r="AB166" s="443" t="s">
        <v>2536</v>
      </c>
      <c r="AC166" s="443" t="s">
        <v>2536</v>
      </c>
      <c r="AD166" s="443" t="s">
        <v>12100</v>
      </c>
      <c r="AE166" s="444">
        <v>45924</v>
      </c>
      <c r="AF166" s="445">
        <v>46042</v>
      </c>
      <c r="AG166" s="446" t="s">
        <v>11969</v>
      </c>
      <c r="AH166" s="444">
        <v>45924</v>
      </c>
      <c r="AI166" s="446" t="s">
        <v>12865</v>
      </c>
      <c r="AJ166" s="446" t="s">
        <v>12866</v>
      </c>
    </row>
    <row r="167" spans="1:36" hidden="1">
      <c r="A167" s="443">
        <v>2025</v>
      </c>
      <c r="B167" s="443" t="s">
        <v>72</v>
      </c>
      <c r="C167" s="443" t="s">
        <v>11939</v>
      </c>
      <c r="D167" s="449" t="s">
        <v>12361</v>
      </c>
      <c r="E167" s="443" t="s">
        <v>12867</v>
      </c>
      <c r="F167" s="443" t="s">
        <v>5770</v>
      </c>
      <c r="G167" s="443" t="s">
        <v>74</v>
      </c>
      <c r="H167" s="443" t="s">
        <v>3860</v>
      </c>
      <c r="I167" s="443" t="s">
        <v>12363</v>
      </c>
      <c r="J167" s="444">
        <v>45754</v>
      </c>
      <c r="K167" s="443" t="s">
        <v>8</v>
      </c>
      <c r="L167" s="443" t="s">
        <v>11944</v>
      </c>
      <c r="M167" s="444">
        <v>45758</v>
      </c>
      <c r="N167" s="444">
        <v>46001</v>
      </c>
      <c r="O167" s="443" t="s">
        <v>11954</v>
      </c>
      <c r="P167" s="443" t="s">
        <v>454</v>
      </c>
      <c r="Q167" s="446" t="s">
        <v>4124</v>
      </c>
      <c r="R167" s="443" t="s">
        <v>2536</v>
      </c>
      <c r="S167" s="443" t="s">
        <v>2536</v>
      </c>
      <c r="T167" s="443" t="s">
        <v>2536</v>
      </c>
      <c r="U167" s="443" t="s">
        <v>2536</v>
      </c>
      <c r="V167" s="443" t="s">
        <v>83</v>
      </c>
      <c r="W167" s="443" t="s">
        <v>11956</v>
      </c>
      <c r="X167" s="443">
        <v>21</v>
      </c>
      <c r="Y167" s="443" t="s">
        <v>11957</v>
      </c>
      <c r="Z167" s="443">
        <v>261</v>
      </c>
      <c r="AA167" s="444">
        <v>45908</v>
      </c>
      <c r="AB167" s="443" t="s">
        <v>2536</v>
      </c>
      <c r="AC167" s="443" t="s">
        <v>2536</v>
      </c>
      <c r="AD167" s="443" t="s">
        <v>11958</v>
      </c>
      <c r="AE167" s="444">
        <v>45911</v>
      </c>
      <c r="AF167" s="445">
        <v>46022</v>
      </c>
      <c r="AG167" s="443" t="s">
        <v>12274</v>
      </c>
      <c r="AH167" s="444">
        <v>45911</v>
      </c>
      <c r="AI167" s="446" t="s">
        <v>12868</v>
      </c>
      <c r="AJ167" s="446" t="s">
        <v>12869</v>
      </c>
    </row>
    <row r="168" spans="1:36" hidden="1">
      <c r="A168" s="443">
        <v>2025</v>
      </c>
      <c r="B168" s="443" t="s">
        <v>72</v>
      </c>
      <c r="C168" s="443" t="s">
        <v>11939</v>
      </c>
      <c r="D168" s="449" t="s">
        <v>12870</v>
      </c>
      <c r="E168" s="443" t="s">
        <v>12871</v>
      </c>
      <c r="F168" s="447" t="s">
        <v>1003</v>
      </c>
      <c r="G168" s="443" t="s">
        <v>74</v>
      </c>
      <c r="H168" s="443" t="s">
        <v>3860</v>
      </c>
      <c r="I168" s="443" t="s">
        <v>12872</v>
      </c>
      <c r="J168" s="444">
        <v>45698</v>
      </c>
      <c r="K168" s="443" t="s">
        <v>6</v>
      </c>
      <c r="L168" s="443" t="s">
        <v>11944</v>
      </c>
      <c r="M168" s="444">
        <v>45700</v>
      </c>
      <c r="N168" s="444">
        <v>45941</v>
      </c>
      <c r="O168" s="443" t="s">
        <v>12043</v>
      </c>
      <c r="P168" s="443" t="s">
        <v>974</v>
      </c>
      <c r="Q168" s="446" t="s">
        <v>12864</v>
      </c>
      <c r="R168" s="443" t="s">
        <v>12059</v>
      </c>
      <c r="S168" s="443" t="s">
        <v>971</v>
      </c>
      <c r="T168" s="451">
        <v>1020000000</v>
      </c>
      <c r="U168" s="443">
        <v>9</v>
      </c>
      <c r="V168" s="443" t="s">
        <v>12096</v>
      </c>
      <c r="W168" s="443" t="s">
        <v>12594</v>
      </c>
      <c r="X168" s="443">
        <v>101</v>
      </c>
      <c r="Y168" s="443" t="s">
        <v>12595</v>
      </c>
      <c r="Z168" s="443">
        <v>341</v>
      </c>
      <c r="AA168" s="444">
        <v>45924</v>
      </c>
      <c r="AB168" s="443" t="s">
        <v>2536</v>
      </c>
      <c r="AC168" s="443" t="s">
        <v>2536</v>
      </c>
      <c r="AD168" s="443" t="s">
        <v>12100</v>
      </c>
      <c r="AE168" s="444">
        <v>45924</v>
      </c>
      <c r="AF168" s="445">
        <v>46042</v>
      </c>
      <c r="AG168" s="446" t="s">
        <v>11948</v>
      </c>
      <c r="AH168" s="444">
        <v>45924</v>
      </c>
      <c r="AI168" s="446" t="s">
        <v>12873</v>
      </c>
      <c r="AJ168" s="446" t="s">
        <v>12874</v>
      </c>
    </row>
    <row r="169" spans="1:36" hidden="1">
      <c r="A169" s="443">
        <v>2025</v>
      </c>
      <c r="B169" s="443" t="s">
        <v>72</v>
      </c>
      <c r="C169" s="443" t="s">
        <v>11939</v>
      </c>
      <c r="D169" s="443" t="s">
        <v>12875</v>
      </c>
      <c r="E169" s="443" t="s">
        <v>12876</v>
      </c>
      <c r="F169" s="443" t="s">
        <v>5826</v>
      </c>
      <c r="G169" s="443" t="s">
        <v>74</v>
      </c>
      <c r="H169" s="443" t="s">
        <v>3860</v>
      </c>
      <c r="I169" s="443" t="s">
        <v>12877</v>
      </c>
      <c r="J169" s="444">
        <v>45708</v>
      </c>
      <c r="K169" s="443" t="s">
        <v>6</v>
      </c>
      <c r="L169" s="443" t="s">
        <v>11944</v>
      </c>
      <c r="M169" s="444">
        <v>45713</v>
      </c>
      <c r="N169" s="444">
        <v>45954</v>
      </c>
      <c r="O169" s="443" t="s">
        <v>12043</v>
      </c>
      <c r="P169" s="443" t="s">
        <v>8328</v>
      </c>
      <c r="Q169" s="443" t="s">
        <v>12878</v>
      </c>
      <c r="R169" s="443" t="s">
        <v>2536</v>
      </c>
      <c r="S169" s="443" t="s">
        <v>2536</v>
      </c>
      <c r="T169" s="443" t="s">
        <v>2536</v>
      </c>
      <c r="U169" s="443" t="s">
        <v>2536</v>
      </c>
      <c r="V169" s="443" t="s">
        <v>83</v>
      </c>
      <c r="W169" s="443" t="s">
        <v>12879</v>
      </c>
      <c r="X169" s="443">
        <v>88</v>
      </c>
      <c r="Y169" s="443" t="s">
        <v>12880</v>
      </c>
      <c r="Z169" s="443">
        <v>328</v>
      </c>
      <c r="AA169" s="444">
        <v>45897</v>
      </c>
      <c r="AB169" s="443" t="s">
        <v>2536</v>
      </c>
      <c r="AC169" s="443" t="s">
        <v>2536</v>
      </c>
      <c r="AD169" s="443" t="s">
        <v>11958</v>
      </c>
      <c r="AE169" s="444">
        <v>45901</v>
      </c>
      <c r="AF169" s="445">
        <v>46042</v>
      </c>
      <c r="AG169" s="446" t="s">
        <v>12066</v>
      </c>
      <c r="AH169" s="444">
        <v>45901</v>
      </c>
      <c r="AI169" s="446" t="s">
        <v>12881</v>
      </c>
      <c r="AJ169" s="446" t="s">
        <v>12882</v>
      </c>
    </row>
    <row r="170" spans="1:36" hidden="1">
      <c r="A170" s="443">
        <v>2025</v>
      </c>
      <c r="B170" s="443" t="s">
        <v>72</v>
      </c>
      <c r="C170" s="443" t="s">
        <v>11939</v>
      </c>
      <c r="D170" s="449" t="s">
        <v>12729</v>
      </c>
      <c r="E170" s="443" t="s">
        <v>12883</v>
      </c>
      <c r="F170" s="443" t="s">
        <v>1025</v>
      </c>
      <c r="G170" s="443" t="s">
        <v>74</v>
      </c>
      <c r="H170" s="443" t="s">
        <v>3860</v>
      </c>
      <c r="I170" s="443" t="s">
        <v>12732</v>
      </c>
      <c r="J170" s="444">
        <v>45719</v>
      </c>
      <c r="K170" s="443" t="s">
        <v>7</v>
      </c>
      <c r="L170" s="443" t="s">
        <v>11944</v>
      </c>
      <c r="M170" s="444">
        <v>45727</v>
      </c>
      <c r="N170" s="444">
        <v>45971</v>
      </c>
      <c r="O170" s="443" t="s">
        <v>12120</v>
      </c>
      <c r="P170" s="443" t="s">
        <v>12733</v>
      </c>
      <c r="Q170" s="446" t="s">
        <v>12884</v>
      </c>
      <c r="R170" s="443" t="s">
        <v>2536</v>
      </c>
      <c r="S170" s="443" t="s">
        <v>2536</v>
      </c>
      <c r="T170" s="443" t="s">
        <v>2536</v>
      </c>
      <c r="U170" s="443" t="s">
        <v>2536</v>
      </c>
      <c r="V170" s="443" t="s">
        <v>83</v>
      </c>
      <c r="W170" s="443" t="s">
        <v>12061</v>
      </c>
      <c r="X170" s="443">
        <v>51</v>
      </c>
      <c r="Y170" s="443" t="s">
        <v>12062</v>
      </c>
      <c r="Z170" s="443">
        <v>291</v>
      </c>
      <c r="AA170" s="444">
        <v>45911</v>
      </c>
      <c r="AB170" s="443" t="s">
        <v>2536</v>
      </c>
      <c r="AC170" s="443" t="s">
        <v>2536</v>
      </c>
      <c r="AD170" s="443" t="s">
        <v>11958</v>
      </c>
      <c r="AE170" s="444">
        <v>45915</v>
      </c>
      <c r="AF170" s="445">
        <v>46022</v>
      </c>
      <c r="AG170" s="446" t="s">
        <v>11959</v>
      </c>
      <c r="AH170" s="444">
        <v>45915</v>
      </c>
      <c r="AI170" s="446" t="s">
        <v>12885</v>
      </c>
      <c r="AJ170" s="446" t="s">
        <v>12886</v>
      </c>
    </row>
    <row r="171" spans="1:36" hidden="1">
      <c r="A171" s="443">
        <v>2025</v>
      </c>
      <c r="B171" s="443" t="s">
        <v>72</v>
      </c>
      <c r="C171" s="443" t="s">
        <v>11939</v>
      </c>
      <c r="D171" s="449" t="s">
        <v>12277</v>
      </c>
      <c r="E171" s="454" t="s">
        <v>12887</v>
      </c>
      <c r="F171" s="443" t="s">
        <v>5844</v>
      </c>
      <c r="G171" s="443" t="s">
        <v>74</v>
      </c>
      <c r="H171" s="443" t="s">
        <v>3860</v>
      </c>
      <c r="I171" s="443" t="s">
        <v>12280</v>
      </c>
      <c r="J171" s="444">
        <v>45833</v>
      </c>
      <c r="K171" s="454" t="s">
        <v>10</v>
      </c>
      <c r="L171" s="443" t="s">
        <v>3612</v>
      </c>
      <c r="M171" s="444">
        <v>45841</v>
      </c>
      <c r="N171" s="444">
        <v>46022</v>
      </c>
      <c r="O171" s="443" t="s">
        <v>11954</v>
      </c>
      <c r="P171" s="443" t="s">
        <v>454</v>
      </c>
      <c r="Q171" s="443" t="s">
        <v>12888</v>
      </c>
      <c r="R171" s="443" t="s">
        <v>2536</v>
      </c>
      <c r="S171" s="443" t="s">
        <v>2536</v>
      </c>
      <c r="T171" s="443" t="s">
        <v>2536</v>
      </c>
      <c r="U171" s="443" t="s">
        <v>2536</v>
      </c>
      <c r="V171" s="443" t="s">
        <v>83</v>
      </c>
      <c r="W171" s="443" t="s">
        <v>2536</v>
      </c>
      <c r="X171" s="443" t="s">
        <v>2536</v>
      </c>
      <c r="Y171" s="454" t="s">
        <v>3612</v>
      </c>
      <c r="Z171" s="443">
        <v>180</v>
      </c>
      <c r="AA171" s="443" t="s">
        <v>2536</v>
      </c>
      <c r="AB171" s="443" t="s">
        <v>2536</v>
      </c>
      <c r="AC171" s="443" t="s">
        <v>2536</v>
      </c>
      <c r="AD171" s="446" t="s">
        <v>2536</v>
      </c>
      <c r="AE171" s="446" t="s">
        <v>2536</v>
      </c>
      <c r="AF171" s="445">
        <v>46022</v>
      </c>
      <c r="AG171" s="443" t="s">
        <v>12282</v>
      </c>
      <c r="AH171" s="446" t="s">
        <v>2536</v>
      </c>
      <c r="AI171" s="446" t="s">
        <v>11949</v>
      </c>
      <c r="AJ171" s="446" t="s">
        <v>12282</v>
      </c>
    </row>
    <row r="172" spans="1:36" hidden="1">
      <c r="A172" s="443">
        <v>2025</v>
      </c>
      <c r="B172" s="443" t="s">
        <v>72</v>
      </c>
      <c r="C172" s="443" t="s">
        <v>11939</v>
      </c>
      <c r="D172" s="443" t="s">
        <v>12889</v>
      </c>
      <c r="E172" s="443" t="s">
        <v>12890</v>
      </c>
      <c r="F172" s="443" t="s">
        <v>5855</v>
      </c>
      <c r="G172" s="443" t="s">
        <v>74</v>
      </c>
      <c r="H172" s="443" t="s">
        <v>3860</v>
      </c>
      <c r="I172" s="443" t="s">
        <v>1251</v>
      </c>
      <c r="J172" s="444">
        <v>45700</v>
      </c>
      <c r="K172" s="443" t="s">
        <v>6</v>
      </c>
      <c r="L172" s="443" t="s">
        <v>11944</v>
      </c>
      <c r="M172" s="444">
        <v>45702</v>
      </c>
      <c r="N172" s="444">
        <v>45943</v>
      </c>
      <c r="O172" s="443" t="s">
        <v>12043</v>
      </c>
      <c r="P172" s="443" t="s">
        <v>12507</v>
      </c>
      <c r="Q172" s="446" t="s">
        <v>12891</v>
      </c>
      <c r="R172" s="443" t="s">
        <v>2536</v>
      </c>
      <c r="S172" s="443" t="s">
        <v>2536</v>
      </c>
      <c r="T172" s="443" t="s">
        <v>2536</v>
      </c>
      <c r="U172" s="443" t="s">
        <v>2536</v>
      </c>
      <c r="V172" s="443" t="s">
        <v>83</v>
      </c>
      <c r="W172" s="443" t="s">
        <v>12045</v>
      </c>
      <c r="X172" s="443">
        <v>79</v>
      </c>
      <c r="Y172" s="443" t="s">
        <v>12046</v>
      </c>
      <c r="Z172" s="443">
        <v>319</v>
      </c>
      <c r="AA172" s="444">
        <v>45897</v>
      </c>
      <c r="AB172" s="443" t="s">
        <v>2536</v>
      </c>
      <c r="AC172" s="443" t="s">
        <v>2536</v>
      </c>
      <c r="AD172" s="443" t="s">
        <v>11958</v>
      </c>
      <c r="AE172" s="444">
        <v>45903</v>
      </c>
      <c r="AF172" s="445">
        <v>46022</v>
      </c>
      <c r="AG172" s="446" t="s">
        <v>11948</v>
      </c>
      <c r="AH172" s="444">
        <v>45903</v>
      </c>
      <c r="AI172" s="446" t="s">
        <v>12892</v>
      </c>
      <c r="AJ172" s="446" t="s">
        <v>12893</v>
      </c>
    </row>
    <row r="173" spans="1:36" hidden="1">
      <c r="A173" s="443">
        <v>2025</v>
      </c>
      <c r="B173" s="443" t="s">
        <v>72</v>
      </c>
      <c r="C173" s="443" t="s">
        <v>11939</v>
      </c>
      <c r="D173" s="443" t="s">
        <v>12894</v>
      </c>
      <c r="E173" s="443" t="s">
        <v>12895</v>
      </c>
      <c r="F173" s="443" t="s">
        <v>1088</v>
      </c>
      <c r="G173" s="443" t="s">
        <v>74</v>
      </c>
      <c r="H173" s="443" t="s">
        <v>3860</v>
      </c>
      <c r="I173" s="443" t="s">
        <v>12877</v>
      </c>
      <c r="J173" s="444">
        <v>45743</v>
      </c>
      <c r="K173" s="443" t="s">
        <v>7</v>
      </c>
      <c r="L173" s="443" t="s">
        <v>11944</v>
      </c>
      <c r="M173" s="444">
        <v>45744</v>
      </c>
      <c r="N173" s="444">
        <v>45988</v>
      </c>
      <c r="O173" s="443" t="s">
        <v>12043</v>
      </c>
      <c r="P173" s="443" t="s">
        <v>8328</v>
      </c>
      <c r="Q173" s="446" t="s">
        <v>4614</v>
      </c>
      <c r="R173" s="443" t="s">
        <v>2536</v>
      </c>
      <c r="S173" s="443" t="s">
        <v>2536</v>
      </c>
      <c r="T173" s="443" t="s">
        <v>2536</v>
      </c>
      <c r="U173" s="443" t="s">
        <v>2536</v>
      </c>
      <c r="V173" s="443" t="s">
        <v>83</v>
      </c>
      <c r="W173" s="443" t="s">
        <v>12896</v>
      </c>
      <c r="X173" s="443">
        <v>54</v>
      </c>
      <c r="Y173" s="443" t="s">
        <v>12897</v>
      </c>
      <c r="Z173" s="443">
        <v>294</v>
      </c>
      <c r="AA173" s="444">
        <v>45908</v>
      </c>
      <c r="AB173" s="443" t="s">
        <v>2536</v>
      </c>
      <c r="AC173" s="443" t="s">
        <v>2536</v>
      </c>
      <c r="AD173" s="443" t="s">
        <v>11958</v>
      </c>
      <c r="AE173" s="444">
        <v>45916</v>
      </c>
      <c r="AF173" s="445">
        <v>46042</v>
      </c>
      <c r="AG173" s="443" t="s">
        <v>11948</v>
      </c>
      <c r="AH173" s="444">
        <v>45916</v>
      </c>
      <c r="AI173" s="446" t="s">
        <v>12898</v>
      </c>
      <c r="AJ173" s="446" t="s">
        <v>12899</v>
      </c>
    </row>
    <row r="174" spans="1:36" hidden="1">
      <c r="A174" s="443">
        <v>2025</v>
      </c>
      <c r="B174" s="443" t="s">
        <v>72</v>
      </c>
      <c r="C174" s="443" t="s">
        <v>11939</v>
      </c>
      <c r="D174" s="449" t="s">
        <v>12900</v>
      </c>
      <c r="E174" s="443" t="s">
        <v>12901</v>
      </c>
      <c r="F174" s="443" t="s">
        <v>1135</v>
      </c>
      <c r="G174" s="443" t="s">
        <v>74</v>
      </c>
      <c r="H174" s="443" t="s">
        <v>3860</v>
      </c>
      <c r="I174" s="443" t="s">
        <v>12902</v>
      </c>
      <c r="J174" s="444">
        <v>45744</v>
      </c>
      <c r="K174" s="443" t="s">
        <v>7</v>
      </c>
      <c r="L174" s="443" t="s">
        <v>11944</v>
      </c>
      <c r="M174" s="444">
        <v>45748</v>
      </c>
      <c r="N174" s="444">
        <v>45991</v>
      </c>
      <c r="O174" s="443" t="s">
        <v>12120</v>
      </c>
      <c r="P174" s="443" t="s">
        <v>12144</v>
      </c>
      <c r="Q174" s="446" t="s">
        <v>1594</v>
      </c>
      <c r="R174" s="443" t="s">
        <v>2536</v>
      </c>
      <c r="S174" s="443" t="s">
        <v>2536</v>
      </c>
      <c r="T174" s="443" t="s">
        <v>2536</v>
      </c>
      <c r="U174" s="443" t="s">
        <v>2536</v>
      </c>
      <c r="V174" s="443" t="s">
        <v>83</v>
      </c>
      <c r="W174" s="443" t="s">
        <v>12061</v>
      </c>
      <c r="X174" s="443">
        <v>51</v>
      </c>
      <c r="Y174" s="443" t="s">
        <v>12062</v>
      </c>
      <c r="Z174" s="443">
        <v>291</v>
      </c>
      <c r="AA174" s="444">
        <v>45908</v>
      </c>
      <c r="AB174" s="443" t="s">
        <v>2536</v>
      </c>
      <c r="AC174" s="443" t="s">
        <v>2536</v>
      </c>
      <c r="AD174" s="443" t="s">
        <v>11958</v>
      </c>
      <c r="AE174" s="444">
        <v>45912</v>
      </c>
      <c r="AF174" s="445">
        <v>46042</v>
      </c>
      <c r="AG174" s="443" t="s">
        <v>11959</v>
      </c>
      <c r="AH174" s="444">
        <v>45912</v>
      </c>
      <c r="AI174" s="446" t="s">
        <v>12885</v>
      </c>
      <c r="AJ174" s="446" t="s">
        <v>12886</v>
      </c>
    </row>
    <row r="175" spans="1:36" hidden="1">
      <c r="A175" s="443">
        <v>2025</v>
      </c>
      <c r="B175" s="443" t="s">
        <v>72</v>
      </c>
      <c r="C175" s="443" t="s">
        <v>11939</v>
      </c>
      <c r="D175" s="443" t="s">
        <v>12903</v>
      </c>
      <c r="E175" s="443" t="s">
        <v>12904</v>
      </c>
      <c r="F175" s="443" t="s">
        <v>1141</v>
      </c>
      <c r="G175" s="443" t="s">
        <v>74</v>
      </c>
      <c r="H175" s="443" t="s">
        <v>3860</v>
      </c>
      <c r="I175" s="443" t="s">
        <v>12905</v>
      </c>
      <c r="J175" s="444">
        <v>45747</v>
      </c>
      <c r="K175" s="443" t="s">
        <v>7</v>
      </c>
      <c r="L175" s="443" t="s">
        <v>11944</v>
      </c>
      <c r="M175" s="444">
        <v>45749</v>
      </c>
      <c r="N175" s="444">
        <v>45992</v>
      </c>
      <c r="O175" s="443" t="s">
        <v>11954</v>
      </c>
      <c r="P175" s="443" t="s">
        <v>346</v>
      </c>
      <c r="Q175" s="443" t="s">
        <v>398</v>
      </c>
      <c r="R175" s="443" t="s">
        <v>2536</v>
      </c>
      <c r="S175" s="443" t="s">
        <v>2536</v>
      </c>
      <c r="T175" s="443" t="s">
        <v>2536</v>
      </c>
      <c r="U175" s="443" t="s">
        <v>2536</v>
      </c>
      <c r="V175" s="443" t="s">
        <v>83</v>
      </c>
      <c r="W175" s="443" t="s">
        <v>4318</v>
      </c>
      <c r="X175" s="443">
        <v>30</v>
      </c>
      <c r="Y175" s="443" t="s">
        <v>553</v>
      </c>
      <c r="Z175" s="443">
        <v>270</v>
      </c>
      <c r="AA175" s="444">
        <v>45950</v>
      </c>
      <c r="AB175" s="443" t="s">
        <v>2536</v>
      </c>
      <c r="AC175" s="443" t="s">
        <v>2536</v>
      </c>
      <c r="AD175" s="443" t="s">
        <v>11958</v>
      </c>
      <c r="AE175" s="444">
        <v>45951</v>
      </c>
      <c r="AF175" s="444">
        <v>46022</v>
      </c>
      <c r="AG175" s="443" t="s">
        <v>12274</v>
      </c>
      <c r="AH175" s="444">
        <v>45951</v>
      </c>
      <c r="AI175" s="446" t="s">
        <v>12906</v>
      </c>
      <c r="AJ175" s="446" t="s">
        <v>12907</v>
      </c>
    </row>
    <row r="176" spans="1:36" hidden="1">
      <c r="A176" s="443">
        <v>2025</v>
      </c>
      <c r="B176" s="443" t="s">
        <v>72</v>
      </c>
      <c r="C176" s="443" t="s">
        <v>11939</v>
      </c>
      <c r="D176" s="449" t="s">
        <v>12765</v>
      </c>
      <c r="E176" s="443" t="s">
        <v>12908</v>
      </c>
      <c r="F176" s="443" t="s">
        <v>4068</v>
      </c>
      <c r="G176" s="443" t="s">
        <v>74</v>
      </c>
      <c r="H176" s="443" t="s">
        <v>3860</v>
      </c>
      <c r="I176" s="443" t="s">
        <v>12768</v>
      </c>
      <c r="J176" s="444">
        <v>45709</v>
      </c>
      <c r="K176" s="443" t="s">
        <v>6</v>
      </c>
      <c r="L176" s="443" t="s">
        <v>11944</v>
      </c>
      <c r="M176" s="444">
        <v>45715</v>
      </c>
      <c r="N176" s="444">
        <v>45956</v>
      </c>
      <c r="O176" s="443" t="s">
        <v>12092</v>
      </c>
      <c r="P176" s="443" t="s">
        <v>3727</v>
      </c>
      <c r="Q176" s="443" t="s">
        <v>4098</v>
      </c>
      <c r="R176" s="443" t="s">
        <v>2536</v>
      </c>
      <c r="S176" s="443" t="s">
        <v>2536</v>
      </c>
      <c r="T176" s="443" t="s">
        <v>2536</v>
      </c>
      <c r="U176" s="443" t="s">
        <v>2536</v>
      </c>
      <c r="V176" s="443" t="s">
        <v>83</v>
      </c>
      <c r="W176" s="443" t="s">
        <v>12909</v>
      </c>
      <c r="X176" s="443">
        <v>86</v>
      </c>
      <c r="Y176" s="443" t="s">
        <v>12910</v>
      </c>
      <c r="Z176" s="443">
        <v>326</v>
      </c>
      <c r="AA176" s="444">
        <v>45904</v>
      </c>
      <c r="AB176" s="443" t="s">
        <v>2536</v>
      </c>
      <c r="AC176" s="443" t="s">
        <v>2536</v>
      </c>
      <c r="AD176" s="443" t="s">
        <v>11958</v>
      </c>
      <c r="AE176" s="444">
        <v>45905</v>
      </c>
      <c r="AF176" s="445">
        <v>46042</v>
      </c>
      <c r="AG176" s="446" t="s">
        <v>12066</v>
      </c>
      <c r="AH176" s="444">
        <v>45905</v>
      </c>
      <c r="AI176" s="446" t="s">
        <v>12911</v>
      </c>
      <c r="AJ176" s="446" t="s">
        <v>12912</v>
      </c>
    </row>
    <row r="177" spans="1:36" hidden="1">
      <c r="A177" s="443">
        <v>2025</v>
      </c>
      <c r="B177" s="443" t="s">
        <v>72</v>
      </c>
      <c r="C177" s="443" t="s">
        <v>11939</v>
      </c>
      <c r="D177" s="449" t="s">
        <v>12858</v>
      </c>
      <c r="E177" s="443" t="s">
        <v>12913</v>
      </c>
      <c r="F177" s="443" t="s">
        <v>12914</v>
      </c>
      <c r="G177" s="443" t="s">
        <v>74</v>
      </c>
      <c r="H177" s="443" t="s">
        <v>3860</v>
      </c>
      <c r="I177" s="443" t="s">
        <v>209</v>
      </c>
      <c r="J177" s="444">
        <v>45735</v>
      </c>
      <c r="K177" s="443" t="s">
        <v>7</v>
      </c>
      <c r="L177" s="443" t="s">
        <v>11944</v>
      </c>
      <c r="M177" s="444">
        <v>45743</v>
      </c>
      <c r="N177" s="444">
        <v>45987</v>
      </c>
      <c r="O177" s="443" t="s">
        <v>12025</v>
      </c>
      <c r="P177" s="443" t="s">
        <v>10386</v>
      </c>
      <c r="Q177" s="446" t="s">
        <v>3923</v>
      </c>
      <c r="R177" s="443" t="s">
        <v>2536</v>
      </c>
      <c r="S177" s="443" t="s">
        <v>2536</v>
      </c>
      <c r="T177" s="443" t="s">
        <v>2536</v>
      </c>
      <c r="U177" s="443" t="s">
        <v>2536</v>
      </c>
      <c r="V177" s="443" t="s">
        <v>83</v>
      </c>
      <c r="W177" s="443" t="s">
        <v>12195</v>
      </c>
      <c r="X177" s="443">
        <v>35</v>
      </c>
      <c r="Y177" s="443" t="s">
        <v>12196</v>
      </c>
      <c r="Z177" s="443">
        <v>275</v>
      </c>
      <c r="AA177" s="444">
        <v>45898</v>
      </c>
      <c r="AB177" s="443" t="s">
        <v>2536</v>
      </c>
      <c r="AC177" s="443" t="s">
        <v>2536</v>
      </c>
      <c r="AD177" s="443" t="s">
        <v>11958</v>
      </c>
      <c r="AE177" s="444">
        <v>45901</v>
      </c>
      <c r="AF177" s="445">
        <v>46022</v>
      </c>
      <c r="AG177" s="446" t="s">
        <v>11948</v>
      </c>
      <c r="AH177" s="444">
        <v>45901</v>
      </c>
      <c r="AI177" s="446" t="s">
        <v>12915</v>
      </c>
      <c r="AJ177" s="446" t="s">
        <v>12916</v>
      </c>
    </row>
    <row r="178" spans="1:36" hidden="1">
      <c r="A178" s="443">
        <v>2025</v>
      </c>
      <c r="B178" s="443" t="s">
        <v>72</v>
      </c>
      <c r="C178" s="443" t="s">
        <v>11939</v>
      </c>
      <c r="D178" s="449" t="s">
        <v>12264</v>
      </c>
      <c r="E178" s="453" t="s">
        <v>12917</v>
      </c>
      <c r="F178" s="447" t="s">
        <v>5990</v>
      </c>
      <c r="G178" s="443" t="s">
        <v>74</v>
      </c>
      <c r="H178" s="443" t="s">
        <v>3860</v>
      </c>
      <c r="I178" s="443" t="s">
        <v>12267</v>
      </c>
      <c r="J178" s="444">
        <v>45714</v>
      </c>
      <c r="K178" s="443" t="s">
        <v>6</v>
      </c>
      <c r="L178" s="443" t="s">
        <v>11944</v>
      </c>
      <c r="M178" s="444">
        <v>45720</v>
      </c>
      <c r="N178" s="444">
        <v>45964</v>
      </c>
      <c r="O178" s="443" t="s">
        <v>11945</v>
      </c>
      <c r="P178" s="443" t="s">
        <v>12005</v>
      </c>
      <c r="Q178" s="446" t="s">
        <v>12006</v>
      </c>
      <c r="R178" s="443" t="s">
        <v>12059</v>
      </c>
      <c r="S178" s="443" t="s">
        <v>12918</v>
      </c>
      <c r="T178" s="443">
        <v>40398349</v>
      </c>
      <c r="U178" s="443">
        <v>9</v>
      </c>
      <c r="V178" s="443" t="s">
        <v>12096</v>
      </c>
      <c r="W178" s="443" t="s">
        <v>12919</v>
      </c>
      <c r="X178" s="443">
        <v>58</v>
      </c>
      <c r="Y178" s="443" t="s">
        <v>12920</v>
      </c>
      <c r="Z178" s="443">
        <v>298</v>
      </c>
      <c r="AA178" s="444">
        <v>45908</v>
      </c>
      <c r="AB178" s="443" t="s">
        <v>2536</v>
      </c>
      <c r="AC178" s="443" t="s">
        <v>2536</v>
      </c>
      <c r="AD178" s="443" t="s">
        <v>12921</v>
      </c>
      <c r="AE178" s="444">
        <v>45909</v>
      </c>
      <c r="AF178" s="445">
        <v>46022</v>
      </c>
      <c r="AG178" s="446" t="s">
        <v>12274</v>
      </c>
      <c r="AH178" s="444">
        <v>45909</v>
      </c>
      <c r="AI178" s="446" t="s">
        <v>12922</v>
      </c>
      <c r="AJ178" s="446" t="s">
        <v>12923</v>
      </c>
    </row>
    <row r="179" spans="1:36" hidden="1">
      <c r="A179" s="443">
        <v>2025</v>
      </c>
      <c r="B179" s="443" t="s">
        <v>72</v>
      </c>
      <c r="C179" s="443" t="s">
        <v>11939</v>
      </c>
      <c r="D179" s="449" t="s">
        <v>12141</v>
      </c>
      <c r="E179" s="443" t="s">
        <v>12924</v>
      </c>
      <c r="F179" s="443" t="s">
        <v>12925</v>
      </c>
      <c r="G179" s="443" t="s">
        <v>74</v>
      </c>
      <c r="H179" s="443" t="s">
        <v>3860</v>
      </c>
      <c r="I179" s="443" t="s">
        <v>4258</v>
      </c>
      <c r="J179" s="444">
        <v>45758</v>
      </c>
      <c r="K179" s="443" t="s">
        <v>8</v>
      </c>
      <c r="L179" s="443" t="s">
        <v>11944</v>
      </c>
      <c r="M179" s="444">
        <v>45770</v>
      </c>
      <c r="N179" s="444">
        <v>46013</v>
      </c>
      <c r="O179" s="443" t="s">
        <v>12120</v>
      </c>
      <c r="P179" s="443" t="s">
        <v>12144</v>
      </c>
      <c r="Q179" s="446" t="s">
        <v>1594</v>
      </c>
      <c r="R179" s="443" t="s">
        <v>2536</v>
      </c>
      <c r="S179" s="443" t="s">
        <v>2536</v>
      </c>
      <c r="T179" s="443" t="s">
        <v>2536</v>
      </c>
      <c r="U179" s="443" t="s">
        <v>2536</v>
      </c>
      <c r="V179" s="443" t="s">
        <v>83</v>
      </c>
      <c r="W179" s="443" t="s">
        <v>12670</v>
      </c>
      <c r="X179" s="443">
        <v>9</v>
      </c>
      <c r="Y179" s="443" t="s">
        <v>12671</v>
      </c>
      <c r="Z179" s="443">
        <v>249</v>
      </c>
      <c r="AA179" s="444">
        <v>45904</v>
      </c>
      <c r="AB179" s="443" t="s">
        <v>2536</v>
      </c>
      <c r="AC179" s="443" t="s">
        <v>2536</v>
      </c>
      <c r="AD179" s="443" t="s">
        <v>11958</v>
      </c>
      <c r="AE179" s="444">
        <v>45910</v>
      </c>
      <c r="AF179" s="445">
        <v>46022</v>
      </c>
      <c r="AG179" s="443" t="s">
        <v>11980</v>
      </c>
      <c r="AH179" s="444">
        <v>45910</v>
      </c>
      <c r="AI179" s="446" t="s">
        <v>12675</v>
      </c>
      <c r="AJ179" s="446" t="s">
        <v>12676</v>
      </c>
    </row>
    <row r="180" spans="1:36" hidden="1">
      <c r="A180" s="443">
        <v>2025</v>
      </c>
      <c r="B180" s="443" t="s">
        <v>72</v>
      </c>
      <c r="C180" s="443" t="s">
        <v>11939</v>
      </c>
      <c r="D180" s="446" t="s">
        <v>12926</v>
      </c>
      <c r="E180" s="443" t="s">
        <v>12927</v>
      </c>
      <c r="F180" s="443" t="s">
        <v>12928</v>
      </c>
      <c r="G180" s="443" t="s">
        <v>74</v>
      </c>
      <c r="H180" s="443" t="s">
        <v>3860</v>
      </c>
      <c r="I180" s="443" t="s">
        <v>12929</v>
      </c>
      <c r="J180" s="444">
        <v>45796</v>
      </c>
      <c r="K180" s="443" t="s">
        <v>9</v>
      </c>
      <c r="L180" s="443" t="s">
        <v>11944</v>
      </c>
      <c r="M180" s="444">
        <v>45799</v>
      </c>
      <c r="N180" s="444">
        <v>46022</v>
      </c>
      <c r="O180" s="443" t="s">
        <v>12079</v>
      </c>
      <c r="P180" s="443" t="s">
        <v>332</v>
      </c>
      <c r="Q180" s="443" t="s">
        <v>4320</v>
      </c>
      <c r="R180" s="443" t="s">
        <v>2536</v>
      </c>
      <c r="S180" s="443" t="s">
        <v>2536</v>
      </c>
      <c r="T180" s="443" t="s">
        <v>2536</v>
      </c>
      <c r="U180" s="443" t="s">
        <v>2536</v>
      </c>
      <c r="V180" s="443" t="s">
        <v>83</v>
      </c>
      <c r="W180" s="443" t="s">
        <v>2536</v>
      </c>
      <c r="X180" s="443" t="s">
        <v>2536</v>
      </c>
      <c r="Y180" s="443" t="s">
        <v>11944</v>
      </c>
      <c r="Z180" s="443">
        <v>240</v>
      </c>
      <c r="AA180" s="443" t="s">
        <v>2536</v>
      </c>
      <c r="AB180" s="443" t="s">
        <v>2536</v>
      </c>
      <c r="AC180" s="443" t="s">
        <v>2536</v>
      </c>
      <c r="AD180" s="446" t="s">
        <v>2536</v>
      </c>
      <c r="AE180" s="446" t="s">
        <v>2536</v>
      </c>
      <c r="AF180" s="445">
        <v>46022</v>
      </c>
      <c r="AG180" s="443" t="s">
        <v>11969</v>
      </c>
      <c r="AH180" s="443" t="s">
        <v>2536</v>
      </c>
      <c r="AI180" s="446" t="s">
        <v>11949</v>
      </c>
      <c r="AJ180" s="446" t="s">
        <v>11969</v>
      </c>
    </row>
    <row r="181" spans="1:36" hidden="1">
      <c r="A181" s="443">
        <v>2025</v>
      </c>
      <c r="B181" s="443" t="s">
        <v>72</v>
      </c>
      <c r="C181" s="443" t="s">
        <v>11939</v>
      </c>
      <c r="D181" s="449" t="s">
        <v>12930</v>
      </c>
      <c r="E181" s="443" t="s">
        <v>12931</v>
      </c>
      <c r="F181" s="443" t="s">
        <v>6012</v>
      </c>
      <c r="G181" s="443" t="s">
        <v>74</v>
      </c>
      <c r="H181" s="443" t="s">
        <v>3860</v>
      </c>
      <c r="I181" s="443" t="s">
        <v>12932</v>
      </c>
      <c r="J181" s="444">
        <v>45763</v>
      </c>
      <c r="K181" s="443" t="s">
        <v>8</v>
      </c>
      <c r="L181" s="443" t="s">
        <v>11944</v>
      </c>
      <c r="M181" s="444">
        <v>45771</v>
      </c>
      <c r="N181" s="444">
        <v>46014</v>
      </c>
      <c r="O181" s="443" t="s">
        <v>11954</v>
      </c>
      <c r="P181" s="443" t="s">
        <v>11955</v>
      </c>
      <c r="Q181" s="443" t="s">
        <v>4611</v>
      </c>
      <c r="R181" s="443" t="s">
        <v>2536</v>
      </c>
      <c r="S181" s="443" t="s">
        <v>2536</v>
      </c>
      <c r="T181" s="443" t="s">
        <v>2536</v>
      </c>
      <c r="U181" s="443" t="s">
        <v>2536</v>
      </c>
      <c r="V181" s="443" t="s">
        <v>83</v>
      </c>
      <c r="W181" s="443" t="s">
        <v>12933</v>
      </c>
      <c r="X181" s="443">
        <v>8</v>
      </c>
      <c r="Y181" s="443" t="s">
        <v>12934</v>
      </c>
      <c r="Z181" s="443">
        <v>248</v>
      </c>
      <c r="AA181" s="444">
        <v>45923</v>
      </c>
      <c r="AB181" s="443" t="s">
        <v>2536</v>
      </c>
      <c r="AC181" s="443" t="s">
        <v>2536</v>
      </c>
      <c r="AD181" s="443" t="s">
        <v>11958</v>
      </c>
      <c r="AE181" s="444">
        <v>45925</v>
      </c>
      <c r="AF181" s="445">
        <v>46022</v>
      </c>
      <c r="AG181" s="443" t="s">
        <v>12274</v>
      </c>
      <c r="AH181" s="444">
        <v>45925</v>
      </c>
      <c r="AI181" s="446" t="s">
        <v>12935</v>
      </c>
      <c r="AJ181" s="446" t="s">
        <v>12936</v>
      </c>
    </row>
    <row r="182" spans="1:36" hidden="1">
      <c r="A182" s="443">
        <v>2025</v>
      </c>
      <c r="B182" s="443" t="s">
        <v>72</v>
      </c>
      <c r="C182" s="443" t="s">
        <v>11939</v>
      </c>
      <c r="D182" s="449" t="s">
        <v>12937</v>
      </c>
      <c r="E182" s="443" t="s">
        <v>12938</v>
      </c>
      <c r="F182" s="443" t="s">
        <v>12939</v>
      </c>
      <c r="G182" s="443" t="s">
        <v>74</v>
      </c>
      <c r="H182" s="443" t="s">
        <v>3860</v>
      </c>
      <c r="I182" s="443" t="s">
        <v>8745</v>
      </c>
      <c r="J182" s="444">
        <v>45792</v>
      </c>
      <c r="K182" s="443" t="s">
        <v>9</v>
      </c>
      <c r="L182" s="443" t="s">
        <v>11944</v>
      </c>
      <c r="M182" s="444">
        <v>45799</v>
      </c>
      <c r="N182" s="444">
        <v>46022</v>
      </c>
      <c r="O182" s="443" t="s">
        <v>12152</v>
      </c>
      <c r="P182" s="443" t="s">
        <v>332</v>
      </c>
      <c r="Q182" s="443" t="s">
        <v>4320</v>
      </c>
      <c r="R182" s="443" t="s">
        <v>2536</v>
      </c>
      <c r="S182" s="443" t="s">
        <v>2536</v>
      </c>
      <c r="T182" s="443" t="s">
        <v>2536</v>
      </c>
      <c r="U182" s="443" t="s">
        <v>2536</v>
      </c>
      <c r="V182" s="443" t="s">
        <v>83</v>
      </c>
      <c r="W182" s="443" t="s">
        <v>2536</v>
      </c>
      <c r="X182" s="443" t="s">
        <v>2536</v>
      </c>
      <c r="Y182" s="443" t="s">
        <v>11944</v>
      </c>
      <c r="Z182" s="443">
        <v>240</v>
      </c>
      <c r="AA182" s="443" t="s">
        <v>2536</v>
      </c>
      <c r="AB182" s="443" t="s">
        <v>2536</v>
      </c>
      <c r="AC182" s="443" t="s">
        <v>2536</v>
      </c>
      <c r="AD182" s="446" t="s">
        <v>2536</v>
      </c>
      <c r="AE182" s="446" t="s">
        <v>2536</v>
      </c>
      <c r="AF182" s="445">
        <v>46022</v>
      </c>
      <c r="AG182" s="443" t="s">
        <v>12086</v>
      </c>
      <c r="AH182" s="443" t="s">
        <v>2536</v>
      </c>
      <c r="AI182" s="446" t="s">
        <v>11949</v>
      </c>
      <c r="AJ182" s="446" t="s">
        <v>12086</v>
      </c>
    </row>
    <row r="183" spans="1:36" hidden="1">
      <c r="A183" s="443">
        <v>2025</v>
      </c>
      <c r="B183" s="443" t="s">
        <v>72</v>
      </c>
      <c r="C183" s="443" t="s">
        <v>11939</v>
      </c>
      <c r="D183" s="449" t="s">
        <v>12251</v>
      </c>
      <c r="E183" s="443" t="s">
        <v>12940</v>
      </c>
      <c r="F183" s="443" t="s">
        <v>6035</v>
      </c>
      <c r="G183" s="443" t="s">
        <v>74</v>
      </c>
      <c r="H183" s="443" t="s">
        <v>3860</v>
      </c>
      <c r="I183" s="443" t="s">
        <v>12254</v>
      </c>
      <c r="J183" s="444">
        <v>45757</v>
      </c>
      <c r="K183" s="443" t="s">
        <v>8</v>
      </c>
      <c r="L183" s="443" t="s">
        <v>11944</v>
      </c>
      <c r="M183" s="444">
        <v>45763</v>
      </c>
      <c r="N183" s="444">
        <v>46006</v>
      </c>
      <c r="O183" s="446" t="s">
        <v>11954</v>
      </c>
      <c r="P183" s="446" t="s">
        <v>346</v>
      </c>
      <c r="Q183" s="446" t="s">
        <v>12941</v>
      </c>
      <c r="R183" s="443" t="s">
        <v>2536</v>
      </c>
      <c r="S183" s="443" t="s">
        <v>2536</v>
      </c>
      <c r="T183" s="443" t="s">
        <v>2536</v>
      </c>
      <c r="U183" s="443" t="s">
        <v>2536</v>
      </c>
      <c r="V183" s="443" t="s">
        <v>83</v>
      </c>
      <c r="W183" s="454" t="s">
        <v>12942</v>
      </c>
      <c r="X183" s="443">
        <v>16</v>
      </c>
      <c r="Y183" s="443" t="s">
        <v>12943</v>
      </c>
      <c r="Z183" s="443">
        <v>256</v>
      </c>
      <c r="AA183" s="444">
        <v>45897</v>
      </c>
      <c r="AB183" s="443" t="s">
        <v>2536</v>
      </c>
      <c r="AC183" s="443" t="s">
        <v>2536</v>
      </c>
      <c r="AD183" s="443" t="s">
        <v>11958</v>
      </c>
      <c r="AE183" s="444">
        <v>45901</v>
      </c>
      <c r="AF183" s="445">
        <v>46022</v>
      </c>
      <c r="AG183" s="443" t="s">
        <v>11980</v>
      </c>
      <c r="AH183" s="444">
        <v>45901</v>
      </c>
      <c r="AI183" s="446" t="s">
        <v>12944</v>
      </c>
      <c r="AJ183" s="446" t="s">
        <v>12945</v>
      </c>
    </row>
    <row r="184" spans="1:36" hidden="1">
      <c r="A184" s="443">
        <v>2025</v>
      </c>
      <c r="B184" s="443" t="s">
        <v>72</v>
      </c>
      <c r="C184" s="443" t="s">
        <v>11939</v>
      </c>
      <c r="D184" s="449" t="s">
        <v>12428</v>
      </c>
      <c r="E184" s="443" t="s">
        <v>12946</v>
      </c>
      <c r="F184" s="443" t="s">
        <v>12947</v>
      </c>
      <c r="G184" s="443" t="s">
        <v>74</v>
      </c>
      <c r="H184" s="443" t="s">
        <v>3860</v>
      </c>
      <c r="I184" s="443" t="s">
        <v>12431</v>
      </c>
      <c r="J184" s="444">
        <v>45763</v>
      </c>
      <c r="K184" s="443" t="s">
        <v>8</v>
      </c>
      <c r="L184" s="443" t="s">
        <v>11944</v>
      </c>
      <c r="M184" s="444">
        <v>45769</v>
      </c>
      <c r="N184" s="444">
        <v>46012</v>
      </c>
      <c r="O184" s="443" t="s">
        <v>12152</v>
      </c>
      <c r="P184" s="443" t="s">
        <v>12312</v>
      </c>
      <c r="Q184" s="446" t="s">
        <v>12303</v>
      </c>
      <c r="R184" s="443" t="s">
        <v>2536</v>
      </c>
      <c r="S184" s="443" t="s">
        <v>2536</v>
      </c>
      <c r="T184" s="443" t="s">
        <v>2536</v>
      </c>
      <c r="U184" s="443" t="s">
        <v>2536</v>
      </c>
      <c r="V184" s="443" t="s">
        <v>83</v>
      </c>
      <c r="W184" s="443" t="s">
        <v>11284</v>
      </c>
      <c r="X184" s="443">
        <v>10</v>
      </c>
      <c r="Y184" s="443" t="s">
        <v>12244</v>
      </c>
      <c r="Z184" s="443">
        <v>250</v>
      </c>
      <c r="AA184" s="444">
        <v>45904</v>
      </c>
      <c r="AB184" s="443" t="s">
        <v>2536</v>
      </c>
      <c r="AC184" s="443" t="s">
        <v>2536</v>
      </c>
      <c r="AD184" s="443" t="s">
        <v>11958</v>
      </c>
      <c r="AE184" s="444">
        <v>45910</v>
      </c>
      <c r="AF184" s="445">
        <v>46022</v>
      </c>
      <c r="AG184" s="443" t="s">
        <v>12274</v>
      </c>
      <c r="AH184" s="444">
        <v>45910</v>
      </c>
      <c r="AI184" s="446" t="s">
        <v>12648</v>
      </c>
      <c r="AJ184" s="446" t="s">
        <v>12649</v>
      </c>
    </row>
    <row r="185" spans="1:36" hidden="1">
      <c r="A185" s="443">
        <v>2025</v>
      </c>
      <c r="B185" s="443" t="s">
        <v>72</v>
      </c>
      <c r="C185" s="443" t="s">
        <v>11939</v>
      </c>
      <c r="D185" s="449" t="s">
        <v>12948</v>
      </c>
      <c r="E185" s="454" t="s">
        <v>12949</v>
      </c>
      <c r="F185" s="443" t="s">
        <v>6041</v>
      </c>
      <c r="G185" s="443" t="s">
        <v>74</v>
      </c>
      <c r="H185" s="443" t="s">
        <v>3860</v>
      </c>
      <c r="I185" s="443" t="s">
        <v>1280</v>
      </c>
      <c r="J185" s="444">
        <v>45714</v>
      </c>
      <c r="K185" s="443" t="s">
        <v>6</v>
      </c>
      <c r="L185" s="443" t="s">
        <v>11944</v>
      </c>
      <c r="M185" s="444">
        <v>45722</v>
      </c>
      <c r="N185" s="444">
        <v>45966</v>
      </c>
      <c r="O185" s="443" t="s">
        <v>12043</v>
      </c>
      <c r="P185" s="443" t="s">
        <v>768</v>
      </c>
      <c r="Q185" s="446" t="s">
        <v>12950</v>
      </c>
      <c r="R185" s="443" t="s">
        <v>2536</v>
      </c>
      <c r="S185" s="443" t="s">
        <v>2536</v>
      </c>
      <c r="T185" s="443" t="s">
        <v>2536</v>
      </c>
      <c r="U185" s="443" t="s">
        <v>2536</v>
      </c>
      <c r="V185" s="443" t="s">
        <v>83</v>
      </c>
      <c r="W185" s="443" t="s">
        <v>12951</v>
      </c>
      <c r="X185" s="443">
        <v>76</v>
      </c>
      <c r="Y185" s="443" t="s">
        <v>12952</v>
      </c>
      <c r="Z185" s="443">
        <v>316</v>
      </c>
      <c r="AA185" s="444">
        <v>45902</v>
      </c>
      <c r="AB185" s="443" t="s">
        <v>2536</v>
      </c>
      <c r="AC185" s="443" t="s">
        <v>2536</v>
      </c>
      <c r="AD185" s="443" t="s">
        <v>11958</v>
      </c>
      <c r="AE185" s="444">
        <v>45910</v>
      </c>
      <c r="AF185" s="445">
        <v>46042</v>
      </c>
      <c r="AG185" s="446" t="s">
        <v>11980</v>
      </c>
      <c r="AH185" s="444">
        <v>45910</v>
      </c>
      <c r="AI185" s="446" t="s">
        <v>12953</v>
      </c>
      <c r="AJ185" s="446" t="s">
        <v>12954</v>
      </c>
    </row>
    <row r="186" spans="1:36" hidden="1">
      <c r="A186" s="443">
        <v>2025</v>
      </c>
      <c r="B186" s="443" t="s">
        <v>72</v>
      </c>
      <c r="C186" s="443" t="s">
        <v>11939</v>
      </c>
      <c r="D186" s="443" t="s">
        <v>12955</v>
      </c>
      <c r="E186" s="443" t="s">
        <v>12956</v>
      </c>
      <c r="F186" s="443" t="s">
        <v>398</v>
      </c>
      <c r="G186" s="443" t="s">
        <v>74</v>
      </c>
      <c r="H186" s="443" t="s">
        <v>3860</v>
      </c>
      <c r="I186" s="443" t="s">
        <v>12957</v>
      </c>
      <c r="J186" s="444">
        <v>45719</v>
      </c>
      <c r="K186" s="443" t="s">
        <v>7</v>
      </c>
      <c r="L186" s="443" t="s">
        <v>11944</v>
      </c>
      <c r="M186" s="444">
        <v>45727</v>
      </c>
      <c r="N186" s="444">
        <v>45971</v>
      </c>
      <c r="O186" s="443" t="s">
        <v>12043</v>
      </c>
      <c r="P186" s="443" t="s">
        <v>346</v>
      </c>
      <c r="Q186" s="446" t="s">
        <v>12958</v>
      </c>
      <c r="R186" s="443" t="s">
        <v>2536</v>
      </c>
      <c r="S186" s="443" t="s">
        <v>2536</v>
      </c>
      <c r="T186" s="443" t="s">
        <v>2536</v>
      </c>
      <c r="U186" s="443" t="s">
        <v>2536</v>
      </c>
      <c r="V186" s="443" t="s">
        <v>83</v>
      </c>
      <c r="W186" s="443" t="s">
        <v>12959</v>
      </c>
      <c r="X186" s="443">
        <v>71</v>
      </c>
      <c r="Y186" s="443" t="s">
        <v>12960</v>
      </c>
      <c r="Z186" s="443">
        <v>311</v>
      </c>
      <c r="AA186" s="444">
        <v>45910</v>
      </c>
      <c r="AB186" s="443" t="s">
        <v>2536</v>
      </c>
      <c r="AC186" s="443" t="s">
        <v>2536</v>
      </c>
      <c r="AD186" s="443" t="s">
        <v>11958</v>
      </c>
      <c r="AE186" s="444">
        <v>45923</v>
      </c>
      <c r="AF186" s="445">
        <v>46042</v>
      </c>
      <c r="AG186" s="446" t="s">
        <v>12037</v>
      </c>
      <c r="AH186" s="444">
        <v>45923</v>
      </c>
      <c r="AI186" s="446" t="s">
        <v>12961</v>
      </c>
      <c r="AJ186" s="446" t="s">
        <v>12962</v>
      </c>
    </row>
    <row r="187" spans="1:36" ht="15.75" hidden="1">
      <c r="A187" s="443">
        <v>2025</v>
      </c>
      <c r="B187" s="443" t="s">
        <v>72</v>
      </c>
      <c r="C187" s="443" t="s">
        <v>11939</v>
      </c>
      <c r="D187" s="449" t="s">
        <v>12015</v>
      </c>
      <c r="E187" s="454" t="s">
        <v>12963</v>
      </c>
      <c r="F187" s="454" t="s">
        <v>12964</v>
      </c>
      <c r="G187" s="443" t="s">
        <v>74</v>
      </c>
      <c r="H187" s="446" t="s">
        <v>3860</v>
      </c>
      <c r="I187" s="454" t="s">
        <v>12018</v>
      </c>
      <c r="J187" s="455">
        <v>46009</v>
      </c>
      <c r="K187" s="456" t="s">
        <v>16</v>
      </c>
      <c r="L187" s="454" t="s">
        <v>4318</v>
      </c>
      <c r="M187" s="456" t="s">
        <v>12710</v>
      </c>
      <c r="N187" s="446" t="s">
        <v>12710</v>
      </c>
      <c r="O187" s="454"/>
      <c r="P187" s="454"/>
      <c r="Q187" s="454"/>
      <c r="R187" s="446" t="s">
        <v>2536</v>
      </c>
      <c r="S187" s="446" t="s">
        <v>2536</v>
      </c>
      <c r="T187" s="446" t="s">
        <v>2536</v>
      </c>
      <c r="U187" s="446" t="s">
        <v>2536</v>
      </c>
      <c r="V187" s="446" t="s">
        <v>83</v>
      </c>
      <c r="W187" s="446" t="s">
        <v>2536</v>
      </c>
      <c r="X187" s="443" t="s">
        <v>2536</v>
      </c>
      <c r="Y187" s="446" t="s">
        <v>4318</v>
      </c>
      <c r="Z187" s="454">
        <v>30</v>
      </c>
      <c r="AA187" s="443" t="s">
        <v>2536</v>
      </c>
      <c r="AB187" s="443" t="s">
        <v>2536</v>
      </c>
      <c r="AC187" s="443" t="s">
        <v>2536</v>
      </c>
      <c r="AD187" s="446" t="s">
        <v>2536</v>
      </c>
      <c r="AE187" s="446" t="s">
        <v>2536</v>
      </c>
      <c r="AF187" s="446" t="s">
        <v>12710</v>
      </c>
      <c r="AG187" s="446" t="s">
        <v>12021</v>
      </c>
      <c r="AH187" s="446" t="s">
        <v>2536</v>
      </c>
      <c r="AI187" s="552" t="s">
        <v>11949</v>
      </c>
      <c r="AJ187" s="446" t="s">
        <v>12022</v>
      </c>
    </row>
    <row r="188" spans="1:36" hidden="1">
      <c r="A188" s="443">
        <v>2025</v>
      </c>
      <c r="B188" s="443" t="s">
        <v>72</v>
      </c>
      <c r="C188" s="443" t="s">
        <v>11939</v>
      </c>
      <c r="D188" s="449" t="s">
        <v>12328</v>
      </c>
      <c r="E188" s="454" t="s">
        <v>12965</v>
      </c>
      <c r="F188" s="460" t="s">
        <v>12966</v>
      </c>
      <c r="G188" s="443" t="s">
        <v>74</v>
      </c>
      <c r="H188" s="446" t="s">
        <v>3860</v>
      </c>
      <c r="I188" s="454" t="s">
        <v>12331</v>
      </c>
      <c r="J188" s="455">
        <v>45842</v>
      </c>
      <c r="K188" s="454" t="s">
        <v>11</v>
      </c>
      <c r="L188" s="454" t="s">
        <v>3612</v>
      </c>
      <c r="M188" s="455">
        <v>45848</v>
      </c>
      <c r="N188" s="455">
        <v>46022</v>
      </c>
      <c r="O188" s="443" t="s">
        <v>12079</v>
      </c>
      <c r="P188" s="454" t="s">
        <v>332</v>
      </c>
      <c r="Q188" s="454" t="s">
        <v>4320</v>
      </c>
      <c r="R188" s="443" t="s">
        <v>12059</v>
      </c>
      <c r="S188" s="443" t="s">
        <v>12967</v>
      </c>
      <c r="T188" s="443">
        <v>52201398</v>
      </c>
      <c r="U188" s="443">
        <v>8</v>
      </c>
      <c r="V188" s="443" t="s">
        <v>12096</v>
      </c>
      <c r="W188" s="443" t="s">
        <v>2536</v>
      </c>
      <c r="X188" s="443" t="s">
        <v>2536</v>
      </c>
      <c r="Y188" s="454" t="s">
        <v>3612</v>
      </c>
      <c r="Z188" s="443">
        <v>180</v>
      </c>
      <c r="AA188" s="444">
        <v>45894</v>
      </c>
      <c r="AB188" s="443" t="s">
        <v>2536</v>
      </c>
      <c r="AC188" s="443" t="s">
        <v>2536</v>
      </c>
      <c r="AD188" s="454" t="s">
        <v>12100</v>
      </c>
      <c r="AE188" s="444">
        <v>45899</v>
      </c>
      <c r="AF188" s="445">
        <v>46022</v>
      </c>
      <c r="AG188" s="443" t="s">
        <v>12332</v>
      </c>
      <c r="AH188" s="446" t="s">
        <v>2536</v>
      </c>
      <c r="AI188" s="446" t="s">
        <v>11949</v>
      </c>
      <c r="AJ188" s="446" t="s">
        <v>12332</v>
      </c>
    </row>
    <row r="189" spans="1:36" hidden="1">
      <c r="A189" s="443">
        <v>2025</v>
      </c>
      <c r="B189" s="443" t="s">
        <v>72</v>
      </c>
      <c r="C189" s="443" t="s">
        <v>11939</v>
      </c>
      <c r="D189" s="449" t="s">
        <v>12968</v>
      </c>
      <c r="E189" s="443" t="s">
        <v>12969</v>
      </c>
      <c r="F189" s="447" t="s">
        <v>6091</v>
      </c>
      <c r="G189" s="443" t="s">
        <v>74</v>
      </c>
      <c r="H189" s="443" t="s">
        <v>3860</v>
      </c>
      <c r="I189" s="443" t="s">
        <v>2918</v>
      </c>
      <c r="J189" s="444">
        <v>45694</v>
      </c>
      <c r="K189" s="443" t="s">
        <v>6</v>
      </c>
      <c r="L189" s="443" t="s">
        <v>11944</v>
      </c>
      <c r="M189" s="444">
        <v>45700</v>
      </c>
      <c r="N189" s="444">
        <v>45941</v>
      </c>
      <c r="O189" s="443" t="s">
        <v>12236</v>
      </c>
      <c r="P189" s="443" t="s">
        <v>11966</v>
      </c>
      <c r="Q189" s="443" t="s">
        <v>4451</v>
      </c>
      <c r="R189" s="443" t="s">
        <v>12059</v>
      </c>
      <c r="S189" s="443" t="s">
        <v>12970</v>
      </c>
      <c r="T189" s="451">
        <v>1020000000</v>
      </c>
      <c r="U189" s="443">
        <v>8</v>
      </c>
      <c r="V189" s="443" t="s">
        <v>12096</v>
      </c>
      <c r="W189" s="443" t="s">
        <v>12770</v>
      </c>
      <c r="X189" s="443">
        <v>81</v>
      </c>
      <c r="Y189" s="443" t="s">
        <v>12771</v>
      </c>
      <c r="Z189" s="443">
        <v>321</v>
      </c>
      <c r="AA189" s="444">
        <v>45919</v>
      </c>
      <c r="AB189" s="443" t="s">
        <v>2536</v>
      </c>
      <c r="AC189" s="443" t="s">
        <v>2536</v>
      </c>
      <c r="AD189" s="443" t="s">
        <v>12100</v>
      </c>
      <c r="AE189" s="444">
        <v>45922</v>
      </c>
      <c r="AF189" s="445">
        <v>46022</v>
      </c>
      <c r="AG189" s="446" t="s">
        <v>11948</v>
      </c>
      <c r="AH189" s="444">
        <v>45922</v>
      </c>
      <c r="AI189" s="446" t="s">
        <v>12971</v>
      </c>
      <c r="AJ189" s="446" t="s">
        <v>12972</v>
      </c>
    </row>
    <row r="190" spans="1:36" hidden="1">
      <c r="A190" s="443">
        <v>2025</v>
      </c>
      <c r="B190" s="443" t="s">
        <v>72</v>
      </c>
      <c r="C190" s="443" t="s">
        <v>11939</v>
      </c>
      <c r="D190" s="449" t="s">
        <v>12973</v>
      </c>
      <c r="E190" s="443" t="s">
        <v>12974</v>
      </c>
      <c r="F190" s="443" t="s">
        <v>12975</v>
      </c>
      <c r="G190" s="443" t="s">
        <v>74</v>
      </c>
      <c r="H190" s="443" t="s">
        <v>3860</v>
      </c>
      <c r="I190" s="443" t="s">
        <v>12976</v>
      </c>
      <c r="J190" s="444">
        <v>45782</v>
      </c>
      <c r="K190" s="443" t="s">
        <v>9</v>
      </c>
      <c r="L190" s="443" t="s">
        <v>11944</v>
      </c>
      <c r="M190" s="444">
        <v>45786</v>
      </c>
      <c r="N190" s="444">
        <v>46030</v>
      </c>
      <c r="O190" s="443" t="s">
        <v>12043</v>
      </c>
      <c r="P190" s="443" t="s">
        <v>12507</v>
      </c>
      <c r="Q190" s="443" t="s">
        <v>7563</v>
      </c>
      <c r="R190" s="443" t="s">
        <v>2536</v>
      </c>
      <c r="S190" s="443" t="s">
        <v>2536</v>
      </c>
      <c r="T190" s="443" t="s">
        <v>2536</v>
      </c>
      <c r="U190" s="443" t="s">
        <v>2536</v>
      </c>
      <c r="V190" s="443" t="s">
        <v>83</v>
      </c>
      <c r="W190" s="443" t="s">
        <v>2536</v>
      </c>
      <c r="X190" s="443" t="s">
        <v>2536</v>
      </c>
      <c r="Y190" s="443" t="s">
        <v>11944</v>
      </c>
      <c r="Z190" s="443">
        <v>240</v>
      </c>
      <c r="AA190" s="443" t="s">
        <v>2536</v>
      </c>
      <c r="AB190" s="443" t="s">
        <v>2536</v>
      </c>
      <c r="AC190" s="443" t="s">
        <v>2536</v>
      </c>
      <c r="AD190" s="446" t="s">
        <v>2536</v>
      </c>
      <c r="AE190" s="446" t="s">
        <v>2536</v>
      </c>
      <c r="AF190" s="544">
        <v>46030</v>
      </c>
      <c r="AG190" s="443" t="s">
        <v>12122</v>
      </c>
      <c r="AH190" s="443" t="s">
        <v>2536</v>
      </c>
      <c r="AI190" s="446" t="s">
        <v>11949</v>
      </c>
      <c r="AJ190" s="446" t="s">
        <v>12122</v>
      </c>
    </row>
    <row r="191" spans="1:36" hidden="1">
      <c r="A191" s="454">
        <v>2025</v>
      </c>
      <c r="B191" s="454" t="s">
        <v>72</v>
      </c>
      <c r="C191" s="454" t="s">
        <v>11939</v>
      </c>
      <c r="D191" s="449" t="s">
        <v>12373</v>
      </c>
      <c r="E191" s="454" t="s">
        <v>12977</v>
      </c>
      <c r="F191" s="460" t="s">
        <v>12978</v>
      </c>
      <c r="G191" s="454" t="s">
        <v>74</v>
      </c>
      <c r="H191" s="454" t="s">
        <v>3860</v>
      </c>
      <c r="I191" s="454" t="s">
        <v>12376</v>
      </c>
      <c r="J191" s="455">
        <v>45772</v>
      </c>
      <c r="K191" s="443" t="s">
        <v>8</v>
      </c>
      <c r="L191" s="454" t="s">
        <v>11944</v>
      </c>
      <c r="M191" s="455">
        <v>45779</v>
      </c>
      <c r="N191" s="455">
        <v>46023</v>
      </c>
      <c r="O191" s="446" t="s">
        <v>11954</v>
      </c>
      <c r="P191" s="446" t="s">
        <v>346</v>
      </c>
      <c r="Q191" s="454" t="s">
        <v>398</v>
      </c>
      <c r="R191" s="454" t="s">
        <v>12059</v>
      </c>
      <c r="S191" s="454" t="s">
        <v>12979</v>
      </c>
      <c r="T191" s="459">
        <v>1010000000</v>
      </c>
      <c r="U191" s="454">
        <v>5</v>
      </c>
      <c r="V191" s="443" t="s">
        <v>12096</v>
      </c>
      <c r="W191" s="454" t="s">
        <v>2536</v>
      </c>
      <c r="X191" s="443" t="s">
        <v>2536</v>
      </c>
      <c r="Y191" s="443" t="s">
        <v>11944</v>
      </c>
      <c r="Z191" s="443">
        <v>240</v>
      </c>
      <c r="AA191" s="455">
        <v>45804</v>
      </c>
      <c r="AB191" s="454" t="s">
        <v>2536</v>
      </c>
      <c r="AC191" s="454" t="s">
        <v>2536</v>
      </c>
      <c r="AD191" s="454" t="s">
        <v>12100</v>
      </c>
      <c r="AE191" s="444">
        <v>45804</v>
      </c>
      <c r="AF191" s="544">
        <v>46023</v>
      </c>
      <c r="AG191" s="454" t="s">
        <v>12086</v>
      </c>
      <c r="AH191" s="454" t="s">
        <v>2536</v>
      </c>
      <c r="AI191" s="446" t="s">
        <v>11949</v>
      </c>
      <c r="AJ191" s="446" t="s">
        <v>12086</v>
      </c>
    </row>
    <row r="192" spans="1:36" hidden="1">
      <c r="A192" s="443">
        <v>2025</v>
      </c>
      <c r="B192" s="443" t="s">
        <v>72</v>
      </c>
      <c r="C192" s="443" t="s">
        <v>11939</v>
      </c>
      <c r="D192" s="449" t="s">
        <v>12141</v>
      </c>
      <c r="E192" s="443" t="s">
        <v>12980</v>
      </c>
      <c r="F192" s="443" t="s">
        <v>6098</v>
      </c>
      <c r="G192" s="443" t="s">
        <v>74</v>
      </c>
      <c r="H192" s="443" t="s">
        <v>3860</v>
      </c>
      <c r="I192" s="443" t="s">
        <v>12143</v>
      </c>
      <c r="J192" s="444">
        <v>45748</v>
      </c>
      <c r="K192" s="443" t="s">
        <v>8</v>
      </c>
      <c r="L192" s="443" t="s">
        <v>11944</v>
      </c>
      <c r="M192" s="444">
        <v>45755</v>
      </c>
      <c r="N192" s="444">
        <v>45998</v>
      </c>
      <c r="O192" s="443" t="s">
        <v>12120</v>
      </c>
      <c r="P192" s="443" t="s">
        <v>12144</v>
      </c>
      <c r="Q192" s="446" t="s">
        <v>1594</v>
      </c>
      <c r="R192" s="443" t="s">
        <v>2536</v>
      </c>
      <c r="S192" s="443" t="s">
        <v>2536</v>
      </c>
      <c r="T192" s="443" t="s">
        <v>2536</v>
      </c>
      <c r="U192" s="443" t="s">
        <v>2536</v>
      </c>
      <c r="V192" s="443" t="s">
        <v>83</v>
      </c>
      <c r="W192" s="443" t="s">
        <v>12178</v>
      </c>
      <c r="X192" s="443">
        <v>24</v>
      </c>
      <c r="Y192" s="443" t="s">
        <v>12179</v>
      </c>
      <c r="Z192" s="443">
        <v>264</v>
      </c>
      <c r="AA192" s="443" t="s">
        <v>12981</v>
      </c>
      <c r="AB192" s="443" t="s">
        <v>2536</v>
      </c>
      <c r="AC192" s="443" t="s">
        <v>2536</v>
      </c>
      <c r="AD192" s="443" t="s">
        <v>12982</v>
      </c>
      <c r="AE192" s="443" t="s">
        <v>12983</v>
      </c>
      <c r="AF192" s="445">
        <v>46022</v>
      </c>
      <c r="AG192" s="443" t="s">
        <v>11980</v>
      </c>
      <c r="AH192" s="444">
        <v>45917</v>
      </c>
      <c r="AI192" s="446" t="s">
        <v>12984</v>
      </c>
      <c r="AJ192" s="446" t="s">
        <v>12985</v>
      </c>
    </row>
    <row r="193" spans="1:36" hidden="1">
      <c r="A193" s="443">
        <v>2025</v>
      </c>
      <c r="B193" s="443" t="s">
        <v>72</v>
      </c>
      <c r="C193" s="443" t="s">
        <v>11939</v>
      </c>
      <c r="D193" s="449" t="s">
        <v>12986</v>
      </c>
      <c r="E193" s="443" t="s">
        <v>12987</v>
      </c>
      <c r="F193" s="443" t="s">
        <v>6104</v>
      </c>
      <c r="G193" s="443" t="s">
        <v>74</v>
      </c>
      <c r="H193" s="443" t="s">
        <v>3860</v>
      </c>
      <c r="I193" s="443" t="s">
        <v>12988</v>
      </c>
      <c r="J193" s="444">
        <v>45735</v>
      </c>
      <c r="K193" s="443" t="s">
        <v>7</v>
      </c>
      <c r="L193" s="443" t="s">
        <v>11944</v>
      </c>
      <c r="M193" s="444">
        <v>45743</v>
      </c>
      <c r="N193" s="444">
        <v>45987</v>
      </c>
      <c r="O193" s="443" t="s">
        <v>12092</v>
      </c>
      <c r="P193" s="443" t="s">
        <v>12769</v>
      </c>
      <c r="Q193" s="446" t="s">
        <v>12989</v>
      </c>
      <c r="R193" s="443" t="s">
        <v>2536</v>
      </c>
      <c r="S193" s="443" t="s">
        <v>2536</v>
      </c>
      <c r="T193" s="443" t="s">
        <v>2536</v>
      </c>
      <c r="U193" s="443" t="s">
        <v>2536</v>
      </c>
      <c r="V193" s="443" t="s">
        <v>83</v>
      </c>
      <c r="W193" s="443" t="s">
        <v>12195</v>
      </c>
      <c r="X193" s="443">
        <v>35</v>
      </c>
      <c r="Y193" s="443" t="s">
        <v>12196</v>
      </c>
      <c r="Z193" s="443">
        <v>275</v>
      </c>
      <c r="AA193" s="444">
        <v>45912</v>
      </c>
      <c r="AB193" s="443" t="s">
        <v>2536</v>
      </c>
      <c r="AC193" s="443" t="s">
        <v>2536</v>
      </c>
      <c r="AD193" s="443" t="s">
        <v>11958</v>
      </c>
      <c r="AE193" s="444">
        <v>45917</v>
      </c>
      <c r="AF193" s="445">
        <v>46022</v>
      </c>
      <c r="AG193" s="443" t="s">
        <v>11948</v>
      </c>
      <c r="AH193" s="444">
        <v>45917</v>
      </c>
      <c r="AI193" s="446" t="s">
        <v>12915</v>
      </c>
      <c r="AJ193" s="446" t="s">
        <v>12916</v>
      </c>
    </row>
    <row r="194" spans="1:36" hidden="1">
      <c r="A194" s="443">
        <v>2025</v>
      </c>
      <c r="B194" s="443" t="s">
        <v>72</v>
      </c>
      <c r="C194" s="443" t="s">
        <v>11939</v>
      </c>
      <c r="D194" s="449" t="s">
        <v>11972</v>
      </c>
      <c r="E194" s="443" t="s">
        <v>12990</v>
      </c>
      <c r="F194" s="443" t="s">
        <v>1230</v>
      </c>
      <c r="G194" s="443" t="s">
        <v>74</v>
      </c>
      <c r="H194" s="443" t="s">
        <v>3860</v>
      </c>
      <c r="I194" s="443" t="s">
        <v>11975</v>
      </c>
      <c r="J194" s="444">
        <v>45743</v>
      </c>
      <c r="K194" s="443" t="s">
        <v>7</v>
      </c>
      <c r="L194" s="443" t="s">
        <v>11944</v>
      </c>
      <c r="M194" s="444">
        <v>45748</v>
      </c>
      <c r="N194" s="444">
        <v>45991</v>
      </c>
      <c r="O194" s="443" t="s">
        <v>11976</v>
      </c>
      <c r="P194" s="443" t="s">
        <v>11977</v>
      </c>
      <c r="Q194" s="446" t="s">
        <v>11994</v>
      </c>
      <c r="R194" s="443" t="s">
        <v>2536</v>
      </c>
      <c r="S194" s="443" t="s">
        <v>2536</v>
      </c>
      <c r="T194" s="443" t="s">
        <v>2536</v>
      </c>
      <c r="U194" s="443" t="s">
        <v>2536</v>
      </c>
      <c r="V194" s="443" t="s">
        <v>83</v>
      </c>
      <c r="W194" s="443" t="s">
        <v>2536</v>
      </c>
      <c r="X194" s="443" t="s">
        <v>2536</v>
      </c>
      <c r="Y194" s="443" t="s">
        <v>11944</v>
      </c>
      <c r="Z194" s="443">
        <v>240</v>
      </c>
      <c r="AA194" s="443" t="s">
        <v>2536</v>
      </c>
      <c r="AB194" s="443" t="s">
        <v>2536</v>
      </c>
      <c r="AC194" s="443" t="s">
        <v>2536</v>
      </c>
      <c r="AD194" s="446" t="s">
        <v>2536</v>
      </c>
      <c r="AE194" s="446" t="s">
        <v>2536</v>
      </c>
      <c r="AF194" s="445">
        <v>45991</v>
      </c>
      <c r="AG194" s="443" t="s">
        <v>11980</v>
      </c>
      <c r="AH194" s="443" t="s">
        <v>2536</v>
      </c>
      <c r="AI194" s="446" t="s">
        <v>11949</v>
      </c>
      <c r="AJ194" s="446" t="s">
        <v>11980</v>
      </c>
    </row>
    <row r="195" spans="1:36" hidden="1">
      <c r="A195" s="443">
        <v>2025</v>
      </c>
      <c r="B195" s="443" t="s">
        <v>72</v>
      </c>
      <c r="C195" s="443" t="s">
        <v>11939</v>
      </c>
      <c r="D195" s="449" t="s">
        <v>12292</v>
      </c>
      <c r="E195" s="443" t="s">
        <v>12991</v>
      </c>
      <c r="F195" s="443" t="s">
        <v>6132</v>
      </c>
      <c r="G195" s="443" t="s">
        <v>74</v>
      </c>
      <c r="H195" s="443" t="s">
        <v>3860</v>
      </c>
      <c r="I195" s="443" t="s">
        <v>12295</v>
      </c>
      <c r="J195" s="444">
        <v>45747</v>
      </c>
      <c r="K195" s="443" t="s">
        <v>7</v>
      </c>
      <c r="L195" s="443" t="s">
        <v>11944</v>
      </c>
      <c r="M195" s="444">
        <v>45750</v>
      </c>
      <c r="N195" s="444">
        <v>45993</v>
      </c>
      <c r="O195" s="443" t="s">
        <v>11945</v>
      </c>
      <c r="P195" s="443" t="s">
        <v>12296</v>
      </c>
      <c r="Q195" s="446" t="s">
        <v>5178</v>
      </c>
      <c r="R195" s="443" t="s">
        <v>2536</v>
      </c>
      <c r="S195" s="443" t="s">
        <v>2536</v>
      </c>
      <c r="T195" s="443" t="s">
        <v>2536</v>
      </c>
      <c r="U195" s="443" t="s">
        <v>2536</v>
      </c>
      <c r="V195" s="443" t="s">
        <v>83</v>
      </c>
      <c r="W195" s="443" t="s">
        <v>12776</v>
      </c>
      <c r="X195" s="443">
        <v>29</v>
      </c>
      <c r="Y195" s="443" t="s">
        <v>12777</v>
      </c>
      <c r="Z195" s="443">
        <v>269</v>
      </c>
      <c r="AA195" s="444">
        <v>45910</v>
      </c>
      <c r="AB195" s="443" t="s">
        <v>2536</v>
      </c>
      <c r="AC195" s="443" t="s">
        <v>2536</v>
      </c>
      <c r="AD195" s="443" t="s">
        <v>11958</v>
      </c>
      <c r="AE195" s="444">
        <v>45911</v>
      </c>
      <c r="AF195" s="445">
        <v>46022</v>
      </c>
      <c r="AG195" s="443" t="s">
        <v>12274</v>
      </c>
      <c r="AH195" s="444">
        <v>45911</v>
      </c>
      <c r="AI195" s="446" t="s">
        <v>12992</v>
      </c>
      <c r="AJ195" s="446" t="s">
        <v>12993</v>
      </c>
    </row>
    <row r="196" spans="1:36" hidden="1">
      <c r="A196" s="443">
        <v>2025</v>
      </c>
      <c r="B196" s="443" t="s">
        <v>72</v>
      </c>
      <c r="C196" s="443" t="s">
        <v>11939</v>
      </c>
      <c r="D196" s="449" t="s">
        <v>12994</v>
      </c>
      <c r="E196" s="443" t="s">
        <v>12995</v>
      </c>
      <c r="F196" s="443" t="s">
        <v>6142</v>
      </c>
      <c r="G196" s="443" t="s">
        <v>74</v>
      </c>
      <c r="H196" s="443" t="s">
        <v>3860</v>
      </c>
      <c r="I196" s="443" t="s">
        <v>1507</v>
      </c>
      <c r="J196" s="444">
        <v>45723</v>
      </c>
      <c r="K196" s="443" t="s">
        <v>7</v>
      </c>
      <c r="L196" s="443" t="s">
        <v>11944</v>
      </c>
      <c r="M196" s="444">
        <v>45733</v>
      </c>
      <c r="N196" s="444">
        <v>45977</v>
      </c>
      <c r="O196" s="443" t="s">
        <v>12025</v>
      </c>
      <c r="P196" s="443" t="s">
        <v>12026</v>
      </c>
      <c r="Q196" s="446" t="s">
        <v>12996</v>
      </c>
      <c r="R196" s="443" t="s">
        <v>2536</v>
      </c>
      <c r="S196" s="443" t="s">
        <v>2536</v>
      </c>
      <c r="T196" s="443" t="s">
        <v>2536</v>
      </c>
      <c r="U196" s="443" t="s">
        <v>2536</v>
      </c>
      <c r="V196" s="443" t="s">
        <v>83</v>
      </c>
      <c r="W196" s="454" t="s">
        <v>6479</v>
      </c>
      <c r="X196" s="443">
        <v>45</v>
      </c>
      <c r="Y196" s="443" t="s">
        <v>11979</v>
      </c>
      <c r="Z196" s="443">
        <v>285</v>
      </c>
      <c r="AA196" s="444">
        <v>45917</v>
      </c>
      <c r="AB196" s="443" t="s">
        <v>2536</v>
      </c>
      <c r="AC196" s="443" t="s">
        <v>2536</v>
      </c>
      <c r="AD196" s="443" t="s">
        <v>11958</v>
      </c>
      <c r="AE196" s="444">
        <v>45924</v>
      </c>
      <c r="AF196" s="445">
        <v>46022</v>
      </c>
      <c r="AG196" s="446" t="s">
        <v>11948</v>
      </c>
      <c r="AH196" s="444">
        <v>45924</v>
      </c>
      <c r="AI196" s="446" t="s">
        <v>12052</v>
      </c>
      <c r="AJ196" s="446" t="s">
        <v>12053</v>
      </c>
    </row>
    <row r="197" spans="1:36" hidden="1">
      <c r="A197" s="443">
        <v>2025</v>
      </c>
      <c r="B197" s="443" t="s">
        <v>72</v>
      </c>
      <c r="C197" s="443" t="s">
        <v>11939</v>
      </c>
      <c r="D197" s="449" t="s">
        <v>12997</v>
      </c>
      <c r="E197" s="443" t="s">
        <v>12998</v>
      </c>
      <c r="F197" s="443" t="s">
        <v>12999</v>
      </c>
      <c r="G197" s="443" t="s">
        <v>74</v>
      </c>
      <c r="H197" s="446" t="s">
        <v>3860</v>
      </c>
      <c r="I197" s="443" t="s">
        <v>13000</v>
      </c>
      <c r="J197" s="444">
        <v>45828</v>
      </c>
      <c r="K197" s="454" t="s">
        <v>10</v>
      </c>
      <c r="L197" s="443" t="s">
        <v>532</v>
      </c>
      <c r="M197" s="444">
        <v>45841</v>
      </c>
      <c r="N197" s="444">
        <v>46022</v>
      </c>
      <c r="O197" s="443" t="s">
        <v>12079</v>
      </c>
      <c r="P197" s="443" t="s">
        <v>12458</v>
      </c>
      <c r="Q197" s="443" t="s">
        <v>12459</v>
      </c>
      <c r="R197" s="443" t="s">
        <v>2536</v>
      </c>
      <c r="S197" s="443" t="s">
        <v>2536</v>
      </c>
      <c r="T197" s="443" t="s">
        <v>2536</v>
      </c>
      <c r="U197" s="443" t="s">
        <v>2536</v>
      </c>
      <c r="V197" s="443" t="s">
        <v>83</v>
      </c>
      <c r="W197" s="443" t="s">
        <v>2536</v>
      </c>
      <c r="X197" s="443" t="s">
        <v>2536</v>
      </c>
      <c r="Y197" s="443" t="s">
        <v>11944</v>
      </c>
      <c r="Z197" s="443">
        <v>240</v>
      </c>
      <c r="AA197" s="443" t="s">
        <v>2536</v>
      </c>
      <c r="AB197" s="443" t="s">
        <v>2536</v>
      </c>
      <c r="AC197" s="443" t="s">
        <v>2536</v>
      </c>
      <c r="AD197" s="446" t="s">
        <v>2536</v>
      </c>
      <c r="AE197" s="446" t="s">
        <v>2536</v>
      </c>
      <c r="AF197" s="445">
        <v>46022</v>
      </c>
      <c r="AG197" s="443" t="s">
        <v>11959</v>
      </c>
      <c r="AH197" s="446" t="s">
        <v>2536</v>
      </c>
      <c r="AI197" s="446" t="s">
        <v>11949</v>
      </c>
      <c r="AJ197" s="446" t="s">
        <v>11959</v>
      </c>
    </row>
    <row r="198" spans="1:36" hidden="1">
      <c r="A198" s="443">
        <v>2025</v>
      </c>
      <c r="B198" s="443" t="s">
        <v>72</v>
      </c>
      <c r="C198" s="443" t="s">
        <v>11939</v>
      </c>
      <c r="D198" s="449" t="s">
        <v>13001</v>
      </c>
      <c r="E198" s="443" t="s">
        <v>13002</v>
      </c>
      <c r="F198" s="443" t="s">
        <v>1263</v>
      </c>
      <c r="G198" s="443" t="s">
        <v>74</v>
      </c>
      <c r="H198" s="443" t="s">
        <v>3860</v>
      </c>
      <c r="I198" s="443" t="s">
        <v>13003</v>
      </c>
      <c r="J198" s="444">
        <v>45720</v>
      </c>
      <c r="K198" s="443" t="s">
        <v>7</v>
      </c>
      <c r="L198" s="443" t="s">
        <v>11944</v>
      </c>
      <c r="M198" s="444">
        <v>45727</v>
      </c>
      <c r="N198" s="444">
        <v>45971</v>
      </c>
      <c r="O198" s="443" t="s">
        <v>12043</v>
      </c>
      <c r="P198" s="443" t="s">
        <v>12507</v>
      </c>
      <c r="Q198" s="446" t="s">
        <v>13004</v>
      </c>
      <c r="R198" s="443" t="s">
        <v>2536</v>
      </c>
      <c r="S198" s="443" t="s">
        <v>2536</v>
      </c>
      <c r="T198" s="443" t="s">
        <v>2536</v>
      </c>
      <c r="U198" s="443" t="s">
        <v>2536</v>
      </c>
      <c r="V198" s="443" t="s">
        <v>83</v>
      </c>
      <c r="W198" s="443" t="s">
        <v>12061</v>
      </c>
      <c r="X198" s="443">
        <v>51</v>
      </c>
      <c r="Y198" s="443" t="s">
        <v>12062</v>
      </c>
      <c r="Z198" s="443">
        <v>291</v>
      </c>
      <c r="AA198" s="444">
        <v>45910</v>
      </c>
      <c r="AB198" s="443" t="s">
        <v>2536</v>
      </c>
      <c r="AC198" s="443" t="s">
        <v>2536</v>
      </c>
      <c r="AD198" s="443" t="s">
        <v>11958</v>
      </c>
      <c r="AE198" s="444">
        <v>45916</v>
      </c>
      <c r="AF198" s="445">
        <v>46022</v>
      </c>
      <c r="AG198" s="446" t="s">
        <v>11959</v>
      </c>
      <c r="AH198" s="444">
        <v>45916</v>
      </c>
      <c r="AI198" s="446" t="s">
        <v>12885</v>
      </c>
      <c r="AJ198" s="446" t="s">
        <v>12886</v>
      </c>
    </row>
    <row r="199" spans="1:36" hidden="1">
      <c r="A199" s="443">
        <v>2025</v>
      </c>
      <c r="B199" s="443" t="s">
        <v>72</v>
      </c>
      <c r="C199" s="443" t="s">
        <v>11939</v>
      </c>
      <c r="D199" s="449" t="s">
        <v>12251</v>
      </c>
      <c r="E199" s="443" t="s">
        <v>13005</v>
      </c>
      <c r="F199" s="443" t="s">
        <v>13006</v>
      </c>
      <c r="G199" s="443" t="s">
        <v>74</v>
      </c>
      <c r="H199" s="443" t="s">
        <v>3860</v>
      </c>
      <c r="I199" s="443" t="s">
        <v>12254</v>
      </c>
      <c r="J199" s="444">
        <v>45772</v>
      </c>
      <c r="K199" s="443" t="s">
        <v>8</v>
      </c>
      <c r="L199" s="443" t="s">
        <v>11944</v>
      </c>
      <c r="M199" s="444">
        <v>45779</v>
      </c>
      <c r="N199" s="444">
        <v>46022</v>
      </c>
      <c r="O199" s="443" t="s">
        <v>11954</v>
      </c>
      <c r="P199" s="443" t="s">
        <v>11977</v>
      </c>
      <c r="Q199" s="446" t="s">
        <v>12662</v>
      </c>
      <c r="R199" s="443" t="s">
        <v>2536</v>
      </c>
      <c r="S199" s="443" t="s">
        <v>2536</v>
      </c>
      <c r="T199" s="443" t="s">
        <v>2536</v>
      </c>
      <c r="U199" s="443" t="s">
        <v>2536</v>
      </c>
      <c r="V199" s="443" t="s">
        <v>83</v>
      </c>
      <c r="W199" s="443" t="s">
        <v>2536</v>
      </c>
      <c r="X199" s="443" t="s">
        <v>2536</v>
      </c>
      <c r="Y199" s="443" t="s">
        <v>11944</v>
      </c>
      <c r="Z199" s="443">
        <v>240</v>
      </c>
      <c r="AA199" s="443" t="s">
        <v>2536</v>
      </c>
      <c r="AB199" s="443" t="s">
        <v>2536</v>
      </c>
      <c r="AC199" s="443" t="s">
        <v>2536</v>
      </c>
      <c r="AD199" s="446" t="s">
        <v>2536</v>
      </c>
      <c r="AE199" s="446" t="s">
        <v>2536</v>
      </c>
      <c r="AF199" s="445">
        <v>46022</v>
      </c>
      <c r="AG199" s="443" t="s">
        <v>11980</v>
      </c>
      <c r="AH199" s="443" t="s">
        <v>2536</v>
      </c>
      <c r="AI199" s="446" t="s">
        <v>11949</v>
      </c>
      <c r="AJ199" s="446" t="s">
        <v>11980</v>
      </c>
    </row>
    <row r="200" spans="1:36" hidden="1">
      <c r="A200" s="443">
        <v>2025</v>
      </c>
      <c r="B200" s="443" t="s">
        <v>72</v>
      </c>
      <c r="C200" s="443" t="s">
        <v>11939</v>
      </c>
      <c r="D200" s="449" t="s">
        <v>12251</v>
      </c>
      <c r="E200" s="443" t="s">
        <v>13007</v>
      </c>
      <c r="F200" s="443" t="s">
        <v>13008</v>
      </c>
      <c r="G200" s="443" t="s">
        <v>74</v>
      </c>
      <c r="H200" s="443" t="s">
        <v>3860</v>
      </c>
      <c r="I200" s="443" t="s">
        <v>12254</v>
      </c>
      <c r="J200" s="444">
        <v>45772</v>
      </c>
      <c r="K200" s="443" t="s">
        <v>8</v>
      </c>
      <c r="L200" s="443" t="s">
        <v>11944</v>
      </c>
      <c r="M200" s="444">
        <v>45785</v>
      </c>
      <c r="N200" s="444">
        <v>46029</v>
      </c>
      <c r="O200" s="443" t="s">
        <v>11954</v>
      </c>
      <c r="P200" s="443" t="s">
        <v>11977</v>
      </c>
      <c r="Q200" s="446" t="s">
        <v>12662</v>
      </c>
      <c r="R200" s="443" t="s">
        <v>2536</v>
      </c>
      <c r="S200" s="443" t="s">
        <v>2536</v>
      </c>
      <c r="T200" s="443" t="s">
        <v>2536</v>
      </c>
      <c r="U200" s="443" t="s">
        <v>2536</v>
      </c>
      <c r="V200" s="443" t="s">
        <v>83</v>
      </c>
      <c r="W200" s="443" t="s">
        <v>2536</v>
      </c>
      <c r="X200" s="443" t="s">
        <v>2536</v>
      </c>
      <c r="Y200" s="443" t="s">
        <v>11944</v>
      </c>
      <c r="Z200" s="443">
        <v>240</v>
      </c>
      <c r="AA200" s="443" t="s">
        <v>2536</v>
      </c>
      <c r="AB200" s="443" t="s">
        <v>2536</v>
      </c>
      <c r="AC200" s="443" t="s">
        <v>2536</v>
      </c>
      <c r="AD200" s="446" t="s">
        <v>2536</v>
      </c>
      <c r="AE200" s="446" t="s">
        <v>2536</v>
      </c>
      <c r="AF200" s="544">
        <v>46029</v>
      </c>
      <c r="AG200" s="443" t="s">
        <v>11980</v>
      </c>
      <c r="AH200" s="443" t="s">
        <v>2536</v>
      </c>
      <c r="AI200" s="446" t="s">
        <v>11949</v>
      </c>
      <c r="AJ200" s="446" t="s">
        <v>11980</v>
      </c>
    </row>
    <row r="201" spans="1:36" hidden="1">
      <c r="A201" s="443">
        <v>2025</v>
      </c>
      <c r="B201" s="443" t="s">
        <v>72</v>
      </c>
      <c r="C201" s="443" t="s">
        <v>11939</v>
      </c>
      <c r="D201" s="449" t="s">
        <v>12476</v>
      </c>
      <c r="E201" s="443" t="s">
        <v>13009</v>
      </c>
      <c r="F201" s="443" t="s">
        <v>6224</v>
      </c>
      <c r="G201" s="443" t="s">
        <v>74</v>
      </c>
      <c r="H201" s="443" t="s">
        <v>3860</v>
      </c>
      <c r="I201" s="443" t="s">
        <v>12478</v>
      </c>
      <c r="J201" s="444">
        <v>45727</v>
      </c>
      <c r="K201" s="443" t="s">
        <v>7</v>
      </c>
      <c r="L201" s="443" t="s">
        <v>11944</v>
      </c>
      <c r="M201" s="444">
        <v>45734</v>
      </c>
      <c r="N201" s="444">
        <v>45978</v>
      </c>
      <c r="O201" s="443" t="s">
        <v>12043</v>
      </c>
      <c r="P201" s="443" t="s">
        <v>580</v>
      </c>
      <c r="Q201" s="446" t="s">
        <v>12479</v>
      </c>
      <c r="R201" s="443" t="s">
        <v>2536</v>
      </c>
      <c r="S201" s="443" t="s">
        <v>2536</v>
      </c>
      <c r="T201" s="443" t="s">
        <v>2536</v>
      </c>
      <c r="U201" s="443" t="s">
        <v>2536</v>
      </c>
      <c r="V201" s="443" t="s">
        <v>83</v>
      </c>
      <c r="W201" s="443" t="s">
        <v>12480</v>
      </c>
      <c r="X201" s="443">
        <v>44</v>
      </c>
      <c r="Y201" s="443" t="s">
        <v>12481</v>
      </c>
      <c r="Z201" s="443">
        <v>284</v>
      </c>
      <c r="AA201" s="444">
        <v>45940</v>
      </c>
      <c r="AB201" s="443" t="s">
        <v>2536</v>
      </c>
      <c r="AC201" s="443" t="s">
        <v>2536</v>
      </c>
      <c r="AD201" s="443" t="s">
        <v>11958</v>
      </c>
      <c r="AE201" s="444">
        <v>45950</v>
      </c>
      <c r="AF201" s="445">
        <v>46022</v>
      </c>
      <c r="AG201" s="446" t="s">
        <v>12122</v>
      </c>
      <c r="AH201" s="444">
        <v>45950</v>
      </c>
      <c r="AI201" s="446" t="s">
        <v>12482</v>
      </c>
      <c r="AJ201" s="446" t="s">
        <v>12483</v>
      </c>
    </row>
    <row r="202" spans="1:36" hidden="1">
      <c r="A202" s="443">
        <v>2025</v>
      </c>
      <c r="B202" s="443" t="s">
        <v>72</v>
      </c>
      <c r="C202" s="443" t="s">
        <v>11939</v>
      </c>
      <c r="D202" s="449" t="s">
        <v>12251</v>
      </c>
      <c r="E202" s="443" t="s">
        <v>13010</v>
      </c>
      <c r="F202" s="443" t="s">
        <v>13011</v>
      </c>
      <c r="G202" s="443" t="s">
        <v>74</v>
      </c>
      <c r="H202" s="443" t="s">
        <v>3860</v>
      </c>
      <c r="I202" s="443" t="s">
        <v>12254</v>
      </c>
      <c r="J202" s="444">
        <v>45773</v>
      </c>
      <c r="K202" s="443" t="s">
        <v>8</v>
      </c>
      <c r="L202" s="443" t="s">
        <v>11944</v>
      </c>
      <c r="M202" s="444">
        <v>45783</v>
      </c>
      <c r="N202" s="444">
        <v>46027</v>
      </c>
      <c r="O202" s="443" t="s">
        <v>11954</v>
      </c>
      <c r="P202" s="443" t="s">
        <v>11977</v>
      </c>
      <c r="Q202" s="446" t="s">
        <v>12662</v>
      </c>
      <c r="R202" s="443" t="s">
        <v>2536</v>
      </c>
      <c r="S202" s="443" t="s">
        <v>2536</v>
      </c>
      <c r="T202" s="443" t="s">
        <v>2536</v>
      </c>
      <c r="U202" s="443" t="s">
        <v>2536</v>
      </c>
      <c r="V202" s="443" t="s">
        <v>83</v>
      </c>
      <c r="W202" s="443" t="s">
        <v>2536</v>
      </c>
      <c r="X202" s="443" t="s">
        <v>2536</v>
      </c>
      <c r="Y202" s="443" t="s">
        <v>11944</v>
      </c>
      <c r="Z202" s="443">
        <v>240</v>
      </c>
      <c r="AA202" s="443" t="s">
        <v>2536</v>
      </c>
      <c r="AB202" s="443" t="s">
        <v>2536</v>
      </c>
      <c r="AC202" s="443" t="s">
        <v>2536</v>
      </c>
      <c r="AD202" s="446" t="s">
        <v>2536</v>
      </c>
      <c r="AE202" s="446" t="s">
        <v>2536</v>
      </c>
      <c r="AF202" s="544">
        <v>46027</v>
      </c>
      <c r="AG202" s="443" t="s">
        <v>11980</v>
      </c>
      <c r="AH202" s="443" t="s">
        <v>2536</v>
      </c>
      <c r="AI202" s="446" t="s">
        <v>11949</v>
      </c>
      <c r="AJ202" s="446" t="s">
        <v>11980</v>
      </c>
    </row>
    <row r="203" spans="1:36" hidden="1">
      <c r="A203" s="443">
        <v>2025</v>
      </c>
      <c r="B203" s="443" t="s">
        <v>72</v>
      </c>
      <c r="C203" s="443" t="s">
        <v>11939</v>
      </c>
      <c r="D203" s="449" t="s">
        <v>12251</v>
      </c>
      <c r="E203" s="443" t="s">
        <v>13012</v>
      </c>
      <c r="F203" s="443" t="s">
        <v>13013</v>
      </c>
      <c r="G203" s="443" t="s">
        <v>74</v>
      </c>
      <c r="H203" s="443" t="s">
        <v>3860</v>
      </c>
      <c r="I203" s="443" t="s">
        <v>12254</v>
      </c>
      <c r="J203" s="444">
        <v>45772</v>
      </c>
      <c r="K203" s="443" t="s">
        <v>8</v>
      </c>
      <c r="L203" s="443" t="s">
        <v>11944</v>
      </c>
      <c r="M203" s="444">
        <v>45779</v>
      </c>
      <c r="N203" s="444">
        <v>46022</v>
      </c>
      <c r="O203" s="443" t="s">
        <v>11954</v>
      </c>
      <c r="P203" s="443" t="s">
        <v>11977</v>
      </c>
      <c r="Q203" s="446" t="s">
        <v>12662</v>
      </c>
      <c r="R203" s="443" t="s">
        <v>2536</v>
      </c>
      <c r="S203" s="443" t="s">
        <v>2536</v>
      </c>
      <c r="T203" s="443" t="s">
        <v>2536</v>
      </c>
      <c r="U203" s="443" t="s">
        <v>2536</v>
      </c>
      <c r="V203" s="443" t="s">
        <v>83</v>
      </c>
      <c r="W203" s="443" t="s">
        <v>2536</v>
      </c>
      <c r="X203" s="443" t="s">
        <v>2536</v>
      </c>
      <c r="Y203" s="443" t="s">
        <v>11944</v>
      </c>
      <c r="Z203" s="443">
        <v>240</v>
      </c>
      <c r="AA203" s="443" t="s">
        <v>2536</v>
      </c>
      <c r="AB203" s="443" t="s">
        <v>2536</v>
      </c>
      <c r="AC203" s="443" t="s">
        <v>2536</v>
      </c>
      <c r="AD203" s="446" t="s">
        <v>2536</v>
      </c>
      <c r="AE203" s="446" t="s">
        <v>2536</v>
      </c>
      <c r="AF203" s="445">
        <v>46022</v>
      </c>
      <c r="AG203" s="443" t="s">
        <v>11980</v>
      </c>
      <c r="AH203" s="443" t="s">
        <v>2536</v>
      </c>
      <c r="AI203" s="446" t="s">
        <v>11949</v>
      </c>
      <c r="AJ203" s="446" t="s">
        <v>11980</v>
      </c>
    </row>
    <row r="204" spans="1:36" hidden="1">
      <c r="A204" s="454">
        <v>2025</v>
      </c>
      <c r="B204" s="454" t="s">
        <v>72</v>
      </c>
      <c r="C204" s="454" t="s">
        <v>11939</v>
      </c>
      <c r="D204" s="454" t="s">
        <v>13014</v>
      </c>
      <c r="E204" s="454" t="s">
        <v>13015</v>
      </c>
      <c r="F204" s="454" t="s">
        <v>13016</v>
      </c>
      <c r="G204" s="454" t="s">
        <v>74</v>
      </c>
      <c r="H204" s="454" t="s">
        <v>3860</v>
      </c>
      <c r="I204" s="454" t="s">
        <v>13017</v>
      </c>
      <c r="J204" s="455">
        <v>45772</v>
      </c>
      <c r="K204" s="443" t="s">
        <v>8</v>
      </c>
      <c r="L204" s="454" t="s">
        <v>11944</v>
      </c>
      <c r="M204" s="455">
        <v>45783</v>
      </c>
      <c r="N204" s="455">
        <v>46027</v>
      </c>
      <c r="O204" s="443" t="s">
        <v>12079</v>
      </c>
      <c r="P204" s="454" t="s">
        <v>12312</v>
      </c>
      <c r="Q204" s="456" t="s">
        <v>12303</v>
      </c>
      <c r="R204" s="454" t="s">
        <v>2536</v>
      </c>
      <c r="S204" s="454" t="s">
        <v>2536</v>
      </c>
      <c r="T204" s="454" t="s">
        <v>2536</v>
      </c>
      <c r="U204" s="454" t="s">
        <v>2536</v>
      </c>
      <c r="V204" s="454"/>
      <c r="W204" s="454" t="s">
        <v>2536</v>
      </c>
      <c r="X204" s="443" t="s">
        <v>2536</v>
      </c>
      <c r="Y204" s="443" t="s">
        <v>11944</v>
      </c>
      <c r="Z204" s="443">
        <v>240</v>
      </c>
      <c r="AA204" s="454" t="s">
        <v>2536</v>
      </c>
      <c r="AB204" s="454" t="s">
        <v>2536</v>
      </c>
      <c r="AC204" s="454" t="s">
        <v>2536</v>
      </c>
      <c r="AD204" s="446" t="s">
        <v>2536</v>
      </c>
      <c r="AE204" s="446" t="s">
        <v>2536</v>
      </c>
      <c r="AF204" s="544">
        <v>46027</v>
      </c>
      <c r="AG204" s="454" t="s">
        <v>11948</v>
      </c>
      <c r="AH204" s="454" t="s">
        <v>2536</v>
      </c>
      <c r="AI204" s="446" t="s">
        <v>11949</v>
      </c>
      <c r="AJ204" s="446" t="s">
        <v>11948</v>
      </c>
    </row>
    <row r="205" spans="1:36" hidden="1">
      <c r="A205" s="443">
        <v>2025</v>
      </c>
      <c r="B205" s="443" t="s">
        <v>72</v>
      </c>
      <c r="C205" s="443" t="s">
        <v>11939</v>
      </c>
      <c r="D205" s="449" t="s">
        <v>12321</v>
      </c>
      <c r="E205" s="443" t="s">
        <v>13018</v>
      </c>
      <c r="F205" s="443" t="s">
        <v>6254</v>
      </c>
      <c r="G205" s="443" t="s">
        <v>74</v>
      </c>
      <c r="H205" s="443" t="s">
        <v>3860</v>
      </c>
      <c r="I205" s="443" t="s">
        <v>763</v>
      </c>
      <c r="J205" s="444">
        <v>45735</v>
      </c>
      <c r="K205" s="443" t="s">
        <v>7</v>
      </c>
      <c r="L205" s="443" t="s">
        <v>11944</v>
      </c>
      <c r="M205" s="444">
        <v>45743</v>
      </c>
      <c r="N205" s="444">
        <v>45987</v>
      </c>
      <c r="O205" s="443" t="s">
        <v>12043</v>
      </c>
      <c r="P205" s="443" t="s">
        <v>768</v>
      </c>
      <c r="Q205" s="443" t="s">
        <v>12323</v>
      </c>
      <c r="R205" s="443" t="s">
        <v>2536</v>
      </c>
      <c r="S205" s="443" t="s">
        <v>2536</v>
      </c>
      <c r="T205" s="443" t="s">
        <v>2536</v>
      </c>
      <c r="U205" s="443" t="s">
        <v>2536</v>
      </c>
      <c r="V205" s="443" t="s">
        <v>83</v>
      </c>
      <c r="W205" s="443" t="s">
        <v>12698</v>
      </c>
      <c r="X205" s="443">
        <v>55</v>
      </c>
      <c r="Y205" s="443" t="s">
        <v>12699</v>
      </c>
      <c r="Z205" s="443">
        <v>295</v>
      </c>
      <c r="AA205" s="444">
        <v>45908</v>
      </c>
      <c r="AB205" s="443" t="s">
        <v>2536</v>
      </c>
      <c r="AC205" s="443" t="s">
        <v>2536</v>
      </c>
      <c r="AD205" s="443" t="s">
        <v>11958</v>
      </c>
      <c r="AE205" s="444">
        <v>45910</v>
      </c>
      <c r="AF205" s="445">
        <v>46042</v>
      </c>
      <c r="AG205" s="446" t="s">
        <v>11980</v>
      </c>
      <c r="AH205" s="444">
        <v>45910</v>
      </c>
      <c r="AI205" s="446" t="s">
        <v>13019</v>
      </c>
      <c r="AJ205" s="446" t="s">
        <v>13020</v>
      </c>
    </row>
    <row r="206" spans="1:36" hidden="1">
      <c r="A206" s="443">
        <v>2025</v>
      </c>
      <c r="B206" s="443" t="s">
        <v>72</v>
      </c>
      <c r="C206" s="443" t="s">
        <v>11939</v>
      </c>
      <c r="D206" s="443" t="s">
        <v>13021</v>
      </c>
      <c r="E206" s="443" t="s">
        <v>13022</v>
      </c>
      <c r="F206" s="443" t="s">
        <v>13023</v>
      </c>
      <c r="G206" s="443" t="s">
        <v>74</v>
      </c>
      <c r="H206" s="443" t="s">
        <v>3860</v>
      </c>
      <c r="I206" s="443" t="s">
        <v>13024</v>
      </c>
      <c r="J206" s="444">
        <v>45771</v>
      </c>
      <c r="K206" s="443" t="s">
        <v>8</v>
      </c>
      <c r="L206" s="443" t="s">
        <v>11944</v>
      </c>
      <c r="M206" s="444">
        <v>45783</v>
      </c>
      <c r="N206" s="444">
        <v>46022</v>
      </c>
      <c r="O206" s="443" t="s">
        <v>12120</v>
      </c>
      <c r="P206" s="443" t="s">
        <v>151</v>
      </c>
      <c r="Q206" s="446" t="s">
        <v>13025</v>
      </c>
      <c r="R206" s="443" t="s">
        <v>2536</v>
      </c>
      <c r="S206" s="443" t="s">
        <v>2536</v>
      </c>
      <c r="T206" s="443" t="s">
        <v>2536</v>
      </c>
      <c r="U206" s="443" t="s">
        <v>2536</v>
      </c>
      <c r="V206" s="443" t="s">
        <v>83</v>
      </c>
      <c r="W206" s="443" t="s">
        <v>2536</v>
      </c>
      <c r="X206" s="443" t="s">
        <v>2536</v>
      </c>
      <c r="Y206" s="443" t="s">
        <v>11944</v>
      </c>
      <c r="Z206" s="443">
        <v>240</v>
      </c>
      <c r="AA206" s="443" t="s">
        <v>2536</v>
      </c>
      <c r="AB206" s="443" t="s">
        <v>2536</v>
      </c>
      <c r="AC206" s="443" t="s">
        <v>2536</v>
      </c>
      <c r="AD206" s="446" t="s">
        <v>2536</v>
      </c>
      <c r="AE206" s="446" t="s">
        <v>2536</v>
      </c>
      <c r="AF206" s="445">
        <v>46022</v>
      </c>
      <c r="AG206" s="443" t="s">
        <v>12086</v>
      </c>
      <c r="AH206" s="443" t="s">
        <v>2536</v>
      </c>
      <c r="AI206" s="446" t="s">
        <v>11949</v>
      </c>
      <c r="AJ206" s="446" t="s">
        <v>12086</v>
      </c>
    </row>
    <row r="207" spans="1:36" hidden="1">
      <c r="A207" s="443">
        <v>2025</v>
      </c>
      <c r="B207" s="443" t="s">
        <v>72</v>
      </c>
      <c r="C207" s="443" t="s">
        <v>11939</v>
      </c>
      <c r="D207" s="449" t="s">
        <v>12858</v>
      </c>
      <c r="E207" s="443" t="s">
        <v>13026</v>
      </c>
      <c r="F207" s="443" t="s">
        <v>13027</v>
      </c>
      <c r="G207" s="443" t="s">
        <v>74</v>
      </c>
      <c r="H207" s="443" t="s">
        <v>3860</v>
      </c>
      <c r="I207" s="443" t="s">
        <v>209</v>
      </c>
      <c r="J207" s="444">
        <v>45735</v>
      </c>
      <c r="K207" s="443" t="s">
        <v>7</v>
      </c>
      <c r="L207" s="443" t="s">
        <v>11944</v>
      </c>
      <c r="M207" s="444">
        <v>45748</v>
      </c>
      <c r="N207" s="444">
        <v>45991</v>
      </c>
      <c r="O207" s="443" t="s">
        <v>12025</v>
      </c>
      <c r="P207" s="443" t="s">
        <v>9254</v>
      </c>
      <c r="Q207" s="446" t="s">
        <v>12728</v>
      </c>
      <c r="R207" s="443" t="s">
        <v>2536</v>
      </c>
      <c r="S207" s="443" t="s">
        <v>2536</v>
      </c>
      <c r="T207" s="443" t="s">
        <v>2536</v>
      </c>
      <c r="U207" s="443" t="s">
        <v>2536</v>
      </c>
      <c r="V207" s="443" t="s">
        <v>83</v>
      </c>
      <c r="W207" s="443" t="s">
        <v>12084</v>
      </c>
      <c r="X207" s="443">
        <v>31</v>
      </c>
      <c r="Y207" s="443" t="s">
        <v>12085</v>
      </c>
      <c r="Z207" s="443">
        <v>271</v>
      </c>
      <c r="AA207" s="444">
        <v>45917</v>
      </c>
      <c r="AB207" s="443" t="s">
        <v>2536</v>
      </c>
      <c r="AC207" s="443" t="s">
        <v>2536</v>
      </c>
      <c r="AD207" s="443" t="s">
        <v>11958</v>
      </c>
      <c r="AE207" s="444">
        <v>45924</v>
      </c>
      <c r="AF207" s="445">
        <v>46022</v>
      </c>
      <c r="AG207" s="446" t="s">
        <v>11948</v>
      </c>
      <c r="AH207" s="444">
        <v>45924</v>
      </c>
      <c r="AI207" s="446" t="s">
        <v>12158</v>
      </c>
      <c r="AJ207" s="446" t="s">
        <v>12159</v>
      </c>
    </row>
    <row r="208" spans="1:36" hidden="1">
      <c r="A208" s="443">
        <v>2025</v>
      </c>
      <c r="B208" s="443" t="s">
        <v>72</v>
      </c>
      <c r="C208" s="443" t="s">
        <v>11939</v>
      </c>
      <c r="D208" s="449" t="s">
        <v>12304</v>
      </c>
      <c r="E208" s="443" t="s">
        <v>13028</v>
      </c>
      <c r="F208" s="443" t="s">
        <v>1334</v>
      </c>
      <c r="G208" s="443" t="s">
        <v>74</v>
      </c>
      <c r="H208" s="443" t="s">
        <v>3860</v>
      </c>
      <c r="I208" s="443" t="s">
        <v>12306</v>
      </c>
      <c r="J208" s="444">
        <v>45716</v>
      </c>
      <c r="K208" s="443" t="s">
        <v>6</v>
      </c>
      <c r="L208" s="443" t="s">
        <v>11944</v>
      </c>
      <c r="M208" s="444">
        <v>45727</v>
      </c>
      <c r="N208" s="444">
        <v>45971</v>
      </c>
      <c r="O208" s="443" t="s">
        <v>12152</v>
      </c>
      <c r="P208" s="443" t="s">
        <v>12153</v>
      </c>
      <c r="Q208" s="446" t="s">
        <v>12307</v>
      </c>
      <c r="R208" s="443" t="s">
        <v>2536</v>
      </c>
      <c r="S208" s="443" t="s">
        <v>2536</v>
      </c>
      <c r="T208" s="443" t="s">
        <v>2536</v>
      </c>
      <c r="U208" s="443" t="s">
        <v>2536</v>
      </c>
      <c r="V208" s="443" t="s">
        <v>83</v>
      </c>
      <c r="W208" s="443" t="s">
        <v>12061</v>
      </c>
      <c r="X208" s="443">
        <v>51</v>
      </c>
      <c r="Y208" s="443" t="s">
        <v>12062</v>
      </c>
      <c r="Z208" s="443">
        <v>291</v>
      </c>
      <c r="AA208" s="444">
        <v>45910</v>
      </c>
      <c r="AB208" s="443" t="s">
        <v>2536</v>
      </c>
      <c r="AC208" s="443" t="s">
        <v>2536</v>
      </c>
      <c r="AD208" s="443" t="s">
        <v>11958</v>
      </c>
      <c r="AE208" s="444">
        <v>45910</v>
      </c>
      <c r="AF208" s="445">
        <v>46022</v>
      </c>
      <c r="AG208" s="446" t="s">
        <v>12274</v>
      </c>
      <c r="AH208" s="444">
        <v>45910</v>
      </c>
      <c r="AI208" s="446" t="s">
        <v>12308</v>
      </c>
      <c r="AJ208" s="446" t="s">
        <v>12309</v>
      </c>
    </row>
    <row r="209" spans="1:36" hidden="1">
      <c r="A209" s="443">
        <v>2025</v>
      </c>
      <c r="B209" s="443" t="s">
        <v>72</v>
      </c>
      <c r="C209" s="443" t="s">
        <v>11939</v>
      </c>
      <c r="D209" s="449" t="s">
        <v>12292</v>
      </c>
      <c r="E209" s="443" t="s">
        <v>13029</v>
      </c>
      <c r="F209" s="443" t="s">
        <v>6357</v>
      </c>
      <c r="G209" s="443" t="s">
        <v>74</v>
      </c>
      <c r="H209" s="443" t="s">
        <v>3860</v>
      </c>
      <c r="I209" s="443" t="s">
        <v>12295</v>
      </c>
      <c r="J209" s="444">
        <v>45748</v>
      </c>
      <c r="K209" s="443" t="s">
        <v>8</v>
      </c>
      <c r="L209" s="443" t="s">
        <v>11944</v>
      </c>
      <c r="M209" s="444">
        <v>45751</v>
      </c>
      <c r="N209" s="444">
        <v>45994</v>
      </c>
      <c r="O209" s="443" t="s">
        <v>11945</v>
      </c>
      <c r="P209" s="443" t="s">
        <v>12296</v>
      </c>
      <c r="Q209" s="446" t="s">
        <v>5178</v>
      </c>
      <c r="R209" s="443" t="s">
        <v>2536</v>
      </c>
      <c r="S209" s="443" t="s">
        <v>2536</v>
      </c>
      <c r="T209" s="443" t="s">
        <v>2536</v>
      </c>
      <c r="U209" s="443" t="s">
        <v>2536</v>
      </c>
      <c r="V209" s="443" t="s">
        <v>83</v>
      </c>
      <c r="W209" s="443" t="s">
        <v>12137</v>
      </c>
      <c r="X209" s="443">
        <v>28</v>
      </c>
      <c r="Y209" s="443" t="s">
        <v>12138</v>
      </c>
      <c r="Z209" s="443">
        <v>268</v>
      </c>
      <c r="AA209" s="444">
        <v>45896</v>
      </c>
      <c r="AB209" s="443" t="s">
        <v>2536</v>
      </c>
      <c r="AC209" s="443" t="s">
        <v>2536</v>
      </c>
      <c r="AD209" s="443" t="s">
        <v>11958</v>
      </c>
      <c r="AE209" s="444">
        <v>45901</v>
      </c>
      <c r="AF209" s="445">
        <v>46022</v>
      </c>
      <c r="AG209" s="443" t="s">
        <v>12274</v>
      </c>
      <c r="AH209" s="444">
        <v>45901</v>
      </c>
      <c r="AI209" s="446" t="s">
        <v>12365</v>
      </c>
      <c r="AJ209" s="446" t="s">
        <v>12366</v>
      </c>
    </row>
    <row r="210" spans="1:36" hidden="1">
      <c r="A210" s="454">
        <v>2025</v>
      </c>
      <c r="B210" s="454" t="s">
        <v>72</v>
      </c>
      <c r="C210" s="454" t="s">
        <v>11939</v>
      </c>
      <c r="D210" s="449" t="s">
        <v>13030</v>
      </c>
      <c r="E210" s="454" t="s">
        <v>13031</v>
      </c>
      <c r="F210" s="454" t="s">
        <v>13032</v>
      </c>
      <c r="G210" s="454" t="s">
        <v>74</v>
      </c>
      <c r="H210" s="456" t="s">
        <v>3860</v>
      </c>
      <c r="I210" s="454" t="s">
        <v>12280</v>
      </c>
      <c r="J210" s="455">
        <v>45827</v>
      </c>
      <c r="K210" s="454" t="s">
        <v>10</v>
      </c>
      <c r="L210" s="454" t="s">
        <v>3612</v>
      </c>
      <c r="M210" s="455">
        <v>45833</v>
      </c>
      <c r="N210" s="455">
        <v>46015</v>
      </c>
      <c r="O210" s="443" t="s">
        <v>12079</v>
      </c>
      <c r="P210" s="454" t="s">
        <v>12458</v>
      </c>
      <c r="Q210" s="454" t="s">
        <v>12459</v>
      </c>
      <c r="R210" s="454" t="s">
        <v>2536</v>
      </c>
      <c r="S210" s="454" t="s">
        <v>2536</v>
      </c>
      <c r="T210" s="454" t="s">
        <v>2536</v>
      </c>
      <c r="U210" s="454" t="s">
        <v>2536</v>
      </c>
      <c r="V210" s="454"/>
      <c r="W210" s="454" t="s">
        <v>13033</v>
      </c>
      <c r="X210" s="443">
        <v>7</v>
      </c>
      <c r="Y210" s="443" t="s">
        <v>13034</v>
      </c>
      <c r="Z210" s="443">
        <v>187</v>
      </c>
      <c r="AA210" s="455">
        <v>45916</v>
      </c>
      <c r="AB210" s="454" t="s">
        <v>2536</v>
      </c>
      <c r="AC210" s="454" t="s">
        <v>2536</v>
      </c>
      <c r="AD210" s="454" t="s">
        <v>11958</v>
      </c>
      <c r="AE210" s="444">
        <v>45924</v>
      </c>
      <c r="AF210" s="445">
        <v>46022</v>
      </c>
      <c r="AG210" s="454" t="s">
        <v>12282</v>
      </c>
      <c r="AH210" s="462">
        <v>45924</v>
      </c>
      <c r="AI210" s="446" t="s">
        <v>13035</v>
      </c>
      <c r="AJ210" s="446" t="s">
        <v>13036</v>
      </c>
    </row>
    <row r="211" spans="1:36" hidden="1">
      <c r="A211" s="443">
        <v>2025</v>
      </c>
      <c r="B211" s="443" t="s">
        <v>72</v>
      </c>
      <c r="C211" s="443" t="s">
        <v>11939</v>
      </c>
      <c r="D211" s="454" t="s">
        <v>13037</v>
      </c>
      <c r="E211" s="454" t="s">
        <v>13038</v>
      </c>
      <c r="F211" s="454" t="s">
        <v>13039</v>
      </c>
      <c r="G211" s="454" t="s">
        <v>74</v>
      </c>
      <c r="H211" s="456" t="s">
        <v>3860</v>
      </c>
      <c r="I211" s="454" t="s">
        <v>12280</v>
      </c>
      <c r="J211" s="455">
        <v>45915</v>
      </c>
      <c r="K211" s="454" t="s">
        <v>13</v>
      </c>
      <c r="L211" s="454" t="s">
        <v>3861</v>
      </c>
      <c r="M211" s="455">
        <v>45926</v>
      </c>
      <c r="N211" s="455">
        <v>46022</v>
      </c>
      <c r="O211" s="454" t="s">
        <v>12120</v>
      </c>
      <c r="P211" s="454" t="s">
        <v>12144</v>
      </c>
      <c r="Q211" s="454" t="s">
        <v>1594</v>
      </c>
      <c r="R211" s="443" t="s">
        <v>2536</v>
      </c>
      <c r="S211" s="443" t="s">
        <v>2536</v>
      </c>
      <c r="T211" s="443" t="s">
        <v>2536</v>
      </c>
      <c r="U211" s="443" t="s">
        <v>2536</v>
      </c>
      <c r="V211" s="443" t="s">
        <v>83</v>
      </c>
      <c r="W211" s="443" t="s">
        <v>2536</v>
      </c>
      <c r="X211" s="443" t="s">
        <v>2536</v>
      </c>
      <c r="Y211" s="454" t="s">
        <v>3861</v>
      </c>
      <c r="Z211" s="443">
        <v>120</v>
      </c>
      <c r="AA211" s="443" t="s">
        <v>2536</v>
      </c>
      <c r="AB211" s="443" t="s">
        <v>2536</v>
      </c>
      <c r="AC211" s="443" t="s">
        <v>2536</v>
      </c>
      <c r="AD211" s="446" t="s">
        <v>2536</v>
      </c>
      <c r="AE211" s="446" t="s">
        <v>2536</v>
      </c>
      <c r="AF211" s="445">
        <v>46022</v>
      </c>
      <c r="AG211" s="443" t="s">
        <v>12352</v>
      </c>
      <c r="AH211" s="446" t="s">
        <v>2536</v>
      </c>
      <c r="AI211" s="446" t="s">
        <v>11949</v>
      </c>
      <c r="AJ211" s="446" t="s">
        <v>13040</v>
      </c>
    </row>
    <row r="212" spans="1:36" hidden="1">
      <c r="A212" s="443">
        <v>2025</v>
      </c>
      <c r="B212" s="443" t="s">
        <v>72</v>
      </c>
      <c r="C212" s="443" t="s">
        <v>11939</v>
      </c>
      <c r="D212" s="443" t="s">
        <v>13041</v>
      </c>
      <c r="E212" s="443" t="s">
        <v>13042</v>
      </c>
      <c r="F212" s="443" t="s">
        <v>6385</v>
      </c>
      <c r="G212" s="443" t="s">
        <v>74</v>
      </c>
      <c r="H212" s="443" t="s">
        <v>3860</v>
      </c>
      <c r="I212" s="443" t="s">
        <v>13043</v>
      </c>
      <c r="J212" s="444">
        <v>45729</v>
      </c>
      <c r="K212" s="443" t="s">
        <v>7</v>
      </c>
      <c r="L212" s="443" t="s">
        <v>11944</v>
      </c>
      <c r="M212" s="444">
        <v>45734</v>
      </c>
      <c r="N212" s="444">
        <v>45978</v>
      </c>
      <c r="O212" s="443" t="s">
        <v>12043</v>
      </c>
      <c r="P212" s="443" t="s">
        <v>12058</v>
      </c>
      <c r="Q212" s="443" t="s">
        <v>4555</v>
      </c>
      <c r="R212" s="443" t="s">
        <v>2536</v>
      </c>
      <c r="S212" s="443" t="s">
        <v>2536</v>
      </c>
      <c r="T212" s="443" t="s">
        <v>2536</v>
      </c>
      <c r="U212" s="443" t="s">
        <v>2536</v>
      </c>
      <c r="V212" s="443" t="s">
        <v>83</v>
      </c>
      <c r="W212" s="443" t="s">
        <v>12582</v>
      </c>
      <c r="X212" s="443">
        <v>64</v>
      </c>
      <c r="Y212" s="443" t="s">
        <v>12583</v>
      </c>
      <c r="Z212" s="443">
        <v>304</v>
      </c>
      <c r="AA212" s="444">
        <v>45897</v>
      </c>
      <c r="AB212" s="443" t="s">
        <v>2536</v>
      </c>
      <c r="AC212" s="443" t="s">
        <v>2536</v>
      </c>
      <c r="AD212" s="443" t="s">
        <v>11958</v>
      </c>
      <c r="AE212" s="444">
        <v>45901</v>
      </c>
      <c r="AF212" s="445">
        <v>46042</v>
      </c>
      <c r="AG212" s="446" t="s">
        <v>11969</v>
      </c>
      <c r="AH212" s="444">
        <v>45901</v>
      </c>
      <c r="AI212" s="446" t="s">
        <v>13044</v>
      </c>
      <c r="AJ212" s="446" t="s">
        <v>13045</v>
      </c>
    </row>
    <row r="213" spans="1:36" hidden="1">
      <c r="A213" s="443">
        <v>2025</v>
      </c>
      <c r="B213" s="443" t="s">
        <v>72</v>
      </c>
      <c r="C213" s="443" t="s">
        <v>11939</v>
      </c>
      <c r="D213" s="449" t="s">
        <v>11972</v>
      </c>
      <c r="E213" s="443" t="s">
        <v>13046</v>
      </c>
      <c r="F213" s="443" t="s">
        <v>6415</v>
      </c>
      <c r="G213" s="443" t="s">
        <v>74</v>
      </c>
      <c r="H213" s="443" t="s">
        <v>3860</v>
      </c>
      <c r="I213" s="443" t="s">
        <v>11975</v>
      </c>
      <c r="J213" s="444">
        <v>45728</v>
      </c>
      <c r="K213" s="443" t="s">
        <v>7</v>
      </c>
      <c r="L213" s="443" t="s">
        <v>11944</v>
      </c>
      <c r="M213" s="444">
        <v>45734</v>
      </c>
      <c r="N213" s="444">
        <v>45978</v>
      </c>
      <c r="O213" s="443" t="s">
        <v>11976</v>
      </c>
      <c r="P213" s="443" t="s">
        <v>11977</v>
      </c>
      <c r="Q213" s="446" t="s">
        <v>13047</v>
      </c>
      <c r="R213" s="443" t="s">
        <v>2536</v>
      </c>
      <c r="S213" s="443" t="s">
        <v>2536</v>
      </c>
      <c r="T213" s="443" t="s">
        <v>2536</v>
      </c>
      <c r="U213" s="443" t="s">
        <v>2536</v>
      </c>
      <c r="V213" s="443" t="s">
        <v>83</v>
      </c>
      <c r="W213" s="454" t="s">
        <v>12480</v>
      </c>
      <c r="X213" s="443">
        <v>44</v>
      </c>
      <c r="Y213" s="443" t="s">
        <v>12481</v>
      </c>
      <c r="Z213" s="443">
        <v>284</v>
      </c>
      <c r="AA213" s="444">
        <v>45910</v>
      </c>
      <c r="AB213" s="443" t="s">
        <v>2536</v>
      </c>
      <c r="AC213" s="443" t="s">
        <v>2536</v>
      </c>
      <c r="AD213" s="443" t="s">
        <v>11958</v>
      </c>
      <c r="AE213" s="444">
        <v>45915</v>
      </c>
      <c r="AF213" s="445">
        <v>46022</v>
      </c>
      <c r="AG213" s="446" t="s">
        <v>11980</v>
      </c>
      <c r="AH213" s="444">
        <v>45915</v>
      </c>
      <c r="AI213" s="446" t="s">
        <v>13048</v>
      </c>
      <c r="AJ213" s="446" t="s">
        <v>13049</v>
      </c>
    </row>
    <row r="214" spans="1:36" hidden="1">
      <c r="A214" s="443">
        <v>2025</v>
      </c>
      <c r="B214" s="443" t="s">
        <v>72</v>
      </c>
      <c r="C214" s="443" t="s">
        <v>11939</v>
      </c>
      <c r="D214" s="449" t="s">
        <v>12141</v>
      </c>
      <c r="E214" s="443" t="s">
        <v>13050</v>
      </c>
      <c r="F214" s="443" t="s">
        <v>1384</v>
      </c>
      <c r="G214" s="443" t="s">
        <v>74</v>
      </c>
      <c r="H214" s="443" t="s">
        <v>3860</v>
      </c>
      <c r="I214" s="443" t="s">
        <v>7241</v>
      </c>
      <c r="J214" s="444">
        <v>45749</v>
      </c>
      <c r="K214" s="443" t="s">
        <v>8</v>
      </c>
      <c r="L214" s="443" t="s">
        <v>11944</v>
      </c>
      <c r="M214" s="444">
        <v>45756</v>
      </c>
      <c r="N214" s="444">
        <v>45999</v>
      </c>
      <c r="O214" s="443" t="s">
        <v>12120</v>
      </c>
      <c r="P214" s="443" t="s">
        <v>12144</v>
      </c>
      <c r="Q214" s="446" t="s">
        <v>1594</v>
      </c>
      <c r="R214" s="443" t="s">
        <v>2536</v>
      </c>
      <c r="S214" s="443" t="s">
        <v>2536</v>
      </c>
      <c r="T214" s="443" t="s">
        <v>2536</v>
      </c>
      <c r="U214" s="443" t="s">
        <v>2536</v>
      </c>
      <c r="V214" s="443" t="s">
        <v>83</v>
      </c>
      <c r="W214" s="443" t="s">
        <v>12145</v>
      </c>
      <c r="X214" s="443">
        <v>23</v>
      </c>
      <c r="Y214" s="443" t="s">
        <v>12146</v>
      </c>
      <c r="Z214" s="443">
        <v>263</v>
      </c>
      <c r="AA214" s="444">
        <v>45904</v>
      </c>
      <c r="AB214" s="443" t="s">
        <v>2536</v>
      </c>
      <c r="AC214" s="443" t="s">
        <v>2536</v>
      </c>
      <c r="AD214" s="443" t="s">
        <v>11958</v>
      </c>
      <c r="AE214" s="444">
        <v>45912</v>
      </c>
      <c r="AF214" s="445">
        <v>46022</v>
      </c>
      <c r="AG214" s="443" t="s">
        <v>11980</v>
      </c>
      <c r="AH214" s="444">
        <v>45912</v>
      </c>
      <c r="AI214" s="446" t="s">
        <v>12147</v>
      </c>
      <c r="AJ214" s="446" t="s">
        <v>12148</v>
      </c>
    </row>
    <row r="215" spans="1:36" hidden="1">
      <c r="A215" s="443">
        <v>2025</v>
      </c>
      <c r="B215" s="443" t="s">
        <v>72</v>
      </c>
      <c r="C215" s="443" t="s">
        <v>11939</v>
      </c>
      <c r="D215" s="449" t="s">
        <v>11972</v>
      </c>
      <c r="E215" s="443" t="s">
        <v>13051</v>
      </c>
      <c r="F215" s="443" t="s">
        <v>6434</v>
      </c>
      <c r="G215" s="443" t="s">
        <v>74</v>
      </c>
      <c r="H215" s="443" t="s">
        <v>3860</v>
      </c>
      <c r="I215" s="443" t="s">
        <v>11975</v>
      </c>
      <c r="J215" s="444">
        <v>45742</v>
      </c>
      <c r="K215" s="443" t="s">
        <v>7</v>
      </c>
      <c r="L215" s="443" t="s">
        <v>11944</v>
      </c>
      <c r="M215" s="444">
        <v>45749</v>
      </c>
      <c r="N215" s="444">
        <v>45992</v>
      </c>
      <c r="O215" s="443" t="s">
        <v>11976</v>
      </c>
      <c r="P215" s="443" t="s">
        <v>11977</v>
      </c>
      <c r="Q215" s="446" t="s">
        <v>11985</v>
      </c>
      <c r="R215" s="443" t="s">
        <v>2536</v>
      </c>
      <c r="S215" s="443" t="s">
        <v>2536</v>
      </c>
      <c r="T215" s="443" t="s">
        <v>2536</v>
      </c>
      <c r="U215" s="443" t="s">
        <v>2536</v>
      </c>
      <c r="V215" s="443" t="s">
        <v>83</v>
      </c>
      <c r="W215" s="443" t="s">
        <v>4318</v>
      </c>
      <c r="X215" s="443">
        <v>30</v>
      </c>
      <c r="Y215" s="443" t="s">
        <v>553</v>
      </c>
      <c r="Z215" s="443">
        <v>270</v>
      </c>
      <c r="AA215" s="444">
        <v>45911</v>
      </c>
      <c r="AB215" s="443" t="s">
        <v>2536</v>
      </c>
      <c r="AC215" s="443" t="s">
        <v>2536</v>
      </c>
      <c r="AD215" s="443" t="s">
        <v>11958</v>
      </c>
      <c r="AE215" s="444">
        <v>45915</v>
      </c>
      <c r="AF215" s="445">
        <v>46022</v>
      </c>
      <c r="AG215" s="443" t="s">
        <v>11980</v>
      </c>
      <c r="AH215" s="444">
        <v>45915</v>
      </c>
      <c r="AI215" s="446" t="s">
        <v>13052</v>
      </c>
      <c r="AJ215" s="446" t="s">
        <v>13053</v>
      </c>
    </row>
    <row r="216" spans="1:36" hidden="1">
      <c r="A216" s="443">
        <v>2025</v>
      </c>
      <c r="B216" s="443" t="s">
        <v>72</v>
      </c>
      <c r="C216" s="443" t="s">
        <v>11939</v>
      </c>
      <c r="D216" s="449" t="s">
        <v>13054</v>
      </c>
      <c r="E216" s="443" t="s">
        <v>13055</v>
      </c>
      <c r="F216" s="443" t="s">
        <v>6442</v>
      </c>
      <c r="G216" s="443" t="s">
        <v>74</v>
      </c>
      <c r="H216" s="443" t="s">
        <v>3860</v>
      </c>
      <c r="I216" s="443" t="s">
        <v>13056</v>
      </c>
      <c r="J216" s="444">
        <v>45782</v>
      </c>
      <c r="K216" s="443" t="s">
        <v>9</v>
      </c>
      <c r="L216" s="443" t="s">
        <v>11944</v>
      </c>
      <c r="M216" s="444">
        <v>45786</v>
      </c>
      <c r="N216" s="444">
        <v>46022</v>
      </c>
      <c r="O216" s="443" t="s">
        <v>12079</v>
      </c>
      <c r="P216" s="443" t="s">
        <v>12458</v>
      </c>
      <c r="Q216" s="443" t="s">
        <v>12459</v>
      </c>
      <c r="R216" s="443" t="s">
        <v>2536</v>
      </c>
      <c r="S216" s="443" t="s">
        <v>2536</v>
      </c>
      <c r="T216" s="443" t="s">
        <v>2536</v>
      </c>
      <c r="U216" s="443" t="s">
        <v>2536</v>
      </c>
      <c r="V216" s="443" t="s">
        <v>83</v>
      </c>
      <c r="W216" s="443" t="s">
        <v>2536</v>
      </c>
      <c r="X216" s="443" t="s">
        <v>2536</v>
      </c>
      <c r="Y216" s="443" t="s">
        <v>11944</v>
      </c>
      <c r="Z216" s="443">
        <v>240</v>
      </c>
      <c r="AA216" s="443" t="s">
        <v>13057</v>
      </c>
      <c r="AB216" s="443" t="s">
        <v>2536</v>
      </c>
      <c r="AC216" s="443" t="s">
        <v>2536</v>
      </c>
      <c r="AD216" s="443" t="s">
        <v>13058</v>
      </c>
      <c r="AE216" s="443" t="s">
        <v>13059</v>
      </c>
      <c r="AF216" s="445">
        <v>46022</v>
      </c>
      <c r="AG216" s="443" t="s">
        <v>11959</v>
      </c>
      <c r="AH216" s="443" t="s">
        <v>2536</v>
      </c>
      <c r="AI216" s="446" t="s">
        <v>11949</v>
      </c>
      <c r="AJ216" s="446" t="s">
        <v>11959</v>
      </c>
    </row>
    <row r="217" spans="1:36" hidden="1">
      <c r="A217" s="443">
        <v>2025</v>
      </c>
      <c r="B217" s="443" t="s">
        <v>72</v>
      </c>
      <c r="C217" s="443" t="s">
        <v>11939</v>
      </c>
      <c r="D217" s="443" t="s">
        <v>13060</v>
      </c>
      <c r="E217" s="443" t="s">
        <v>13061</v>
      </c>
      <c r="F217" s="443" t="s">
        <v>1394</v>
      </c>
      <c r="G217" s="443" t="s">
        <v>74</v>
      </c>
      <c r="H217" s="443" t="s">
        <v>3860</v>
      </c>
      <c r="I217" s="443" t="s">
        <v>13017</v>
      </c>
      <c r="J217" s="444">
        <v>45729</v>
      </c>
      <c r="K217" s="443" t="s">
        <v>7</v>
      </c>
      <c r="L217" s="443" t="s">
        <v>11944</v>
      </c>
      <c r="M217" s="444">
        <v>45737</v>
      </c>
      <c r="N217" s="444">
        <v>45981</v>
      </c>
      <c r="O217" s="443" t="s">
        <v>12152</v>
      </c>
      <c r="P217" s="443" t="s">
        <v>12312</v>
      </c>
      <c r="Q217" s="443" t="s">
        <v>5157</v>
      </c>
      <c r="R217" s="443" t="s">
        <v>2536</v>
      </c>
      <c r="S217" s="443" t="s">
        <v>2536</v>
      </c>
      <c r="T217" s="443" t="s">
        <v>2536</v>
      </c>
      <c r="U217" s="443" t="s">
        <v>2536</v>
      </c>
      <c r="V217" s="443" t="s">
        <v>83</v>
      </c>
      <c r="W217" s="443" t="s">
        <v>13062</v>
      </c>
      <c r="X217" s="443">
        <v>37</v>
      </c>
      <c r="Y217" s="443" t="s">
        <v>13063</v>
      </c>
      <c r="Z217" s="443">
        <v>277</v>
      </c>
      <c r="AA217" s="444">
        <v>45953</v>
      </c>
      <c r="AB217" s="443" t="s">
        <v>2536</v>
      </c>
      <c r="AC217" s="443" t="s">
        <v>2536</v>
      </c>
      <c r="AD217" s="443" t="s">
        <v>11958</v>
      </c>
      <c r="AE217" s="444">
        <v>45954</v>
      </c>
      <c r="AF217" s="444">
        <v>46018</v>
      </c>
      <c r="AG217" s="446" t="s">
        <v>11948</v>
      </c>
      <c r="AH217" s="444">
        <v>45954</v>
      </c>
      <c r="AI217" s="446" t="s">
        <v>13064</v>
      </c>
      <c r="AJ217" s="446" t="s">
        <v>13065</v>
      </c>
    </row>
    <row r="218" spans="1:36" hidden="1">
      <c r="A218" s="443">
        <v>2025</v>
      </c>
      <c r="B218" s="443" t="s">
        <v>72</v>
      </c>
      <c r="C218" s="443" t="s">
        <v>11939</v>
      </c>
      <c r="D218" s="449" t="s">
        <v>12010</v>
      </c>
      <c r="E218" s="443" t="s">
        <v>13066</v>
      </c>
      <c r="F218" s="443" t="s">
        <v>13067</v>
      </c>
      <c r="G218" s="443" t="s">
        <v>74</v>
      </c>
      <c r="H218" s="443" t="s">
        <v>3860</v>
      </c>
      <c r="I218" s="443" t="s">
        <v>13068</v>
      </c>
      <c r="J218" s="444">
        <v>45770</v>
      </c>
      <c r="K218" s="443" t="s">
        <v>8</v>
      </c>
      <c r="L218" s="443" t="s">
        <v>11944</v>
      </c>
      <c r="M218" s="444">
        <v>45783</v>
      </c>
      <c r="N218" s="444">
        <v>46027</v>
      </c>
      <c r="O218" s="443" t="s">
        <v>11976</v>
      </c>
      <c r="P218" s="443" t="s">
        <v>11977</v>
      </c>
      <c r="Q218" s="446" t="s">
        <v>13069</v>
      </c>
      <c r="R218" s="443" t="s">
        <v>2536</v>
      </c>
      <c r="S218" s="443" t="s">
        <v>2536</v>
      </c>
      <c r="T218" s="443" t="s">
        <v>2536</v>
      </c>
      <c r="U218" s="443" t="s">
        <v>2536</v>
      </c>
      <c r="V218" s="443" t="s">
        <v>83</v>
      </c>
      <c r="W218" s="443" t="s">
        <v>2536</v>
      </c>
      <c r="X218" s="443" t="s">
        <v>2536</v>
      </c>
      <c r="Y218" s="443" t="s">
        <v>11944</v>
      </c>
      <c r="Z218" s="443">
        <v>240</v>
      </c>
      <c r="AA218" s="443" t="s">
        <v>2536</v>
      </c>
      <c r="AB218" s="443" t="s">
        <v>2536</v>
      </c>
      <c r="AC218" s="443" t="s">
        <v>2536</v>
      </c>
      <c r="AD218" s="446" t="s">
        <v>2536</v>
      </c>
      <c r="AE218" s="446" t="s">
        <v>2536</v>
      </c>
      <c r="AF218" s="544">
        <v>46027</v>
      </c>
      <c r="AG218" s="443" t="s">
        <v>11980</v>
      </c>
      <c r="AH218" s="443" t="s">
        <v>2536</v>
      </c>
      <c r="AI218" s="446" t="s">
        <v>11949</v>
      </c>
      <c r="AJ218" s="446" t="s">
        <v>11980</v>
      </c>
    </row>
    <row r="219" spans="1:36" hidden="1">
      <c r="A219" s="443">
        <v>2025</v>
      </c>
      <c r="B219" s="443" t="s">
        <v>72</v>
      </c>
      <c r="C219" s="443" t="s">
        <v>11939</v>
      </c>
      <c r="D219" s="449" t="s">
        <v>13070</v>
      </c>
      <c r="E219" s="443" t="s">
        <v>13071</v>
      </c>
      <c r="F219" s="443" t="s">
        <v>13072</v>
      </c>
      <c r="G219" s="443" t="s">
        <v>74</v>
      </c>
      <c r="H219" s="443" t="s">
        <v>3860</v>
      </c>
      <c r="I219" s="443" t="s">
        <v>3239</v>
      </c>
      <c r="J219" s="444">
        <v>45715</v>
      </c>
      <c r="K219" s="443" t="s">
        <v>6</v>
      </c>
      <c r="L219" s="443" t="s">
        <v>11944</v>
      </c>
      <c r="M219" s="444">
        <v>45729</v>
      </c>
      <c r="N219" s="444">
        <v>45973</v>
      </c>
      <c r="O219" s="443" t="s">
        <v>12043</v>
      </c>
      <c r="P219" s="443" t="s">
        <v>12058</v>
      </c>
      <c r="Q219" s="443" t="s">
        <v>4555</v>
      </c>
      <c r="R219" s="443" t="s">
        <v>2536</v>
      </c>
      <c r="S219" s="443" t="s">
        <v>2536</v>
      </c>
      <c r="T219" s="443" t="s">
        <v>2536</v>
      </c>
      <c r="U219" s="443" t="s">
        <v>2536</v>
      </c>
      <c r="V219" s="443" t="s">
        <v>83</v>
      </c>
      <c r="W219" s="443" t="s">
        <v>12269</v>
      </c>
      <c r="X219" s="443">
        <v>69</v>
      </c>
      <c r="Y219" s="443" t="s">
        <v>12270</v>
      </c>
      <c r="Z219" s="443">
        <v>309</v>
      </c>
      <c r="AA219" s="444">
        <v>45896</v>
      </c>
      <c r="AB219" s="443" t="s">
        <v>2536</v>
      </c>
      <c r="AC219" s="443" t="s">
        <v>2536</v>
      </c>
      <c r="AD219" s="443" t="s">
        <v>11958</v>
      </c>
      <c r="AE219" s="444">
        <v>45901</v>
      </c>
      <c r="AF219" s="445">
        <v>46042</v>
      </c>
      <c r="AG219" s="446" t="s">
        <v>11948</v>
      </c>
      <c r="AH219" s="444">
        <v>45901</v>
      </c>
      <c r="AI219" s="446" t="s">
        <v>13073</v>
      </c>
      <c r="AJ219" s="446" t="s">
        <v>13074</v>
      </c>
    </row>
    <row r="220" spans="1:36" hidden="1">
      <c r="A220" s="443">
        <v>2025</v>
      </c>
      <c r="B220" s="443" t="s">
        <v>72</v>
      </c>
      <c r="C220" s="443" t="s">
        <v>11939</v>
      </c>
      <c r="D220" s="443" t="s">
        <v>13075</v>
      </c>
      <c r="E220" s="454" t="s">
        <v>13076</v>
      </c>
      <c r="F220" s="454" t="s">
        <v>13077</v>
      </c>
      <c r="G220" s="443" t="s">
        <v>74</v>
      </c>
      <c r="H220" s="443" t="s">
        <v>3860</v>
      </c>
      <c r="I220" s="454" t="s">
        <v>13078</v>
      </c>
      <c r="J220" s="455">
        <v>45807</v>
      </c>
      <c r="K220" s="443" t="s">
        <v>9</v>
      </c>
      <c r="L220" s="443" t="s">
        <v>11944</v>
      </c>
      <c r="M220" s="455">
        <v>45820</v>
      </c>
      <c r="N220" s="444">
        <v>46022</v>
      </c>
      <c r="O220" s="454" t="s">
        <v>11954</v>
      </c>
      <c r="P220" s="454" t="s">
        <v>11955</v>
      </c>
      <c r="Q220" s="454" t="s">
        <v>4611</v>
      </c>
      <c r="R220" s="443" t="s">
        <v>2536</v>
      </c>
      <c r="S220" s="443" t="s">
        <v>2536</v>
      </c>
      <c r="T220" s="443" t="s">
        <v>2536</v>
      </c>
      <c r="U220" s="443" t="s">
        <v>2536</v>
      </c>
      <c r="V220" s="443" t="s">
        <v>83</v>
      </c>
      <c r="W220" s="443" t="s">
        <v>2536</v>
      </c>
      <c r="X220" s="443" t="s">
        <v>2536</v>
      </c>
      <c r="Y220" s="443" t="s">
        <v>11944</v>
      </c>
      <c r="Z220" s="443">
        <v>240</v>
      </c>
      <c r="AA220" s="443" t="s">
        <v>2536</v>
      </c>
      <c r="AB220" s="443" t="s">
        <v>2536</v>
      </c>
      <c r="AC220" s="443" t="s">
        <v>2536</v>
      </c>
      <c r="AD220" s="446" t="s">
        <v>2536</v>
      </c>
      <c r="AE220" s="446" t="s">
        <v>2536</v>
      </c>
      <c r="AF220" s="445">
        <v>46022</v>
      </c>
      <c r="AG220" s="443" t="s">
        <v>12122</v>
      </c>
      <c r="AH220" s="443" t="s">
        <v>2536</v>
      </c>
      <c r="AI220" s="446" t="s">
        <v>11949</v>
      </c>
      <c r="AJ220" s="446" t="s">
        <v>12122</v>
      </c>
    </row>
    <row r="221" spans="1:36" hidden="1">
      <c r="A221" s="443">
        <v>2025</v>
      </c>
      <c r="B221" s="443" t="s">
        <v>72</v>
      </c>
      <c r="C221" s="443" t="s">
        <v>11939</v>
      </c>
      <c r="D221" s="443" t="s">
        <v>13079</v>
      </c>
      <c r="E221" s="443" t="s">
        <v>13080</v>
      </c>
      <c r="F221" s="443" t="s">
        <v>433</v>
      </c>
      <c r="G221" s="443" t="s">
        <v>74</v>
      </c>
      <c r="H221" s="443" t="s">
        <v>3860</v>
      </c>
      <c r="I221" s="443" t="s">
        <v>13081</v>
      </c>
      <c r="J221" s="444">
        <v>45706</v>
      </c>
      <c r="K221" s="443" t="s">
        <v>6</v>
      </c>
      <c r="L221" s="443" t="s">
        <v>11944</v>
      </c>
      <c r="M221" s="444">
        <v>45708</v>
      </c>
      <c r="N221" s="444">
        <v>45949</v>
      </c>
      <c r="O221" s="443" t="s">
        <v>12043</v>
      </c>
      <c r="P221" s="443" t="s">
        <v>974</v>
      </c>
      <c r="Q221" s="446" t="s">
        <v>12864</v>
      </c>
      <c r="R221" s="443" t="s">
        <v>2536</v>
      </c>
      <c r="S221" s="443" t="s">
        <v>2536</v>
      </c>
      <c r="T221" s="443" t="s">
        <v>2536</v>
      </c>
      <c r="U221" s="443" t="s">
        <v>2536</v>
      </c>
      <c r="V221" s="443" t="s">
        <v>83</v>
      </c>
      <c r="W221" s="443" t="s">
        <v>13082</v>
      </c>
      <c r="X221" s="443">
        <v>93</v>
      </c>
      <c r="Y221" s="443" t="s">
        <v>13083</v>
      </c>
      <c r="Z221" s="443">
        <v>333</v>
      </c>
      <c r="AA221" s="444">
        <v>45901</v>
      </c>
      <c r="AB221" s="443" t="s">
        <v>2536</v>
      </c>
      <c r="AC221" s="443" t="s">
        <v>2536</v>
      </c>
      <c r="AD221" s="443" t="s">
        <v>11958</v>
      </c>
      <c r="AE221" s="444">
        <v>45901</v>
      </c>
      <c r="AF221" s="445">
        <v>46042</v>
      </c>
      <c r="AG221" s="446" t="s">
        <v>11948</v>
      </c>
      <c r="AH221" s="444">
        <v>45901</v>
      </c>
      <c r="AI221" s="446" t="s">
        <v>13084</v>
      </c>
      <c r="AJ221" s="446" t="s">
        <v>13085</v>
      </c>
    </row>
    <row r="222" spans="1:36" customFormat="1" hidden="1">
      <c r="A222" s="371">
        <v>2025</v>
      </c>
      <c r="B222" s="371" t="s">
        <v>72</v>
      </c>
      <c r="C222" s="371" t="s">
        <v>11939</v>
      </c>
      <c r="D222" s="371" t="s">
        <v>13086</v>
      </c>
      <c r="E222" s="371" t="s">
        <v>13087</v>
      </c>
      <c r="F222" s="371" t="s">
        <v>4614</v>
      </c>
      <c r="G222" s="371" t="s">
        <v>74</v>
      </c>
      <c r="H222" s="371" t="s">
        <v>3860</v>
      </c>
      <c r="I222" s="371" t="s">
        <v>13088</v>
      </c>
      <c r="J222" s="372">
        <v>45707</v>
      </c>
      <c r="K222" s="371" t="s">
        <v>6</v>
      </c>
      <c r="L222" s="371" t="s">
        <v>11944</v>
      </c>
      <c r="M222" s="372">
        <v>45708</v>
      </c>
      <c r="N222" s="372">
        <v>45949</v>
      </c>
      <c r="O222" s="371" t="s">
        <v>425</v>
      </c>
      <c r="P222" s="371" t="s">
        <v>425</v>
      </c>
      <c r="Q222" s="371" t="s">
        <v>4403</v>
      </c>
      <c r="R222" s="371" t="s">
        <v>2536</v>
      </c>
      <c r="S222" s="371" t="s">
        <v>2536</v>
      </c>
      <c r="T222" s="371" t="s">
        <v>2536</v>
      </c>
      <c r="U222" s="371" t="s">
        <v>2536</v>
      </c>
      <c r="V222" s="371" t="s">
        <v>83</v>
      </c>
      <c r="W222" s="371" t="s">
        <v>13082</v>
      </c>
      <c r="X222" s="371">
        <v>93</v>
      </c>
      <c r="Y222" s="371" t="s">
        <v>13083</v>
      </c>
      <c r="Z222" s="371">
        <v>333</v>
      </c>
      <c r="AA222" s="372">
        <v>45904</v>
      </c>
      <c r="AB222" s="371" t="s">
        <v>2536</v>
      </c>
      <c r="AC222" s="371" t="s">
        <v>2536</v>
      </c>
      <c r="AD222" s="371" t="s">
        <v>11958</v>
      </c>
      <c r="AE222" s="372">
        <v>45910</v>
      </c>
      <c r="AF222" s="374">
        <v>46042</v>
      </c>
      <c r="AG222" s="373" t="s">
        <v>13089</v>
      </c>
      <c r="AH222" s="372">
        <v>45910</v>
      </c>
      <c r="AI222" s="373" t="s">
        <v>13090</v>
      </c>
      <c r="AJ222" s="373" t="s">
        <v>13091</v>
      </c>
    </row>
    <row r="223" spans="1:36" hidden="1">
      <c r="A223" s="443">
        <v>2025</v>
      </c>
      <c r="B223" s="443" t="s">
        <v>72</v>
      </c>
      <c r="C223" s="443" t="s">
        <v>11939</v>
      </c>
      <c r="D223" s="449" t="s">
        <v>12968</v>
      </c>
      <c r="E223" s="443" t="s">
        <v>13092</v>
      </c>
      <c r="F223" s="443" t="s">
        <v>4006</v>
      </c>
      <c r="G223" s="443" t="s">
        <v>74</v>
      </c>
      <c r="H223" s="443" t="s">
        <v>3860</v>
      </c>
      <c r="I223" s="443" t="s">
        <v>2918</v>
      </c>
      <c r="J223" s="444">
        <v>45694</v>
      </c>
      <c r="K223" s="443" t="s">
        <v>6</v>
      </c>
      <c r="L223" s="443" t="s">
        <v>11944</v>
      </c>
      <c r="M223" s="444">
        <v>45699</v>
      </c>
      <c r="N223" s="444">
        <v>45940</v>
      </c>
      <c r="O223" s="443" t="s">
        <v>12236</v>
      </c>
      <c r="P223" s="443" t="s">
        <v>11966</v>
      </c>
      <c r="Q223" s="443" t="s">
        <v>4451</v>
      </c>
      <c r="R223" s="443" t="s">
        <v>2536</v>
      </c>
      <c r="S223" s="443" t="s">
        <v>2536</v>
      </c>
      <c r="T223" s="443" t="s">
        <v>2536</v>
      </c>
      <c r="U223" s="443" t="s">
        <v>2536</v>
      </c>
      <c r="V223" s="443" t="s">
        <v>83</v>
      </c>
      <c r="W223" s="443" t="s">
        <v>12334</v>
      </c>
      <c r="X223" s="443">
        <v>102</v>
      </c>
      <c r="Y223" s="443" t="s">
        <v>12335</v>
      </c>
      <c r="Z223" s="443">
        <v>342</v>
      </c>
      <c r="AA223" s="444">
        <v>45900</v>
      </c>
      <c r="AB223" s="443" t="s">
        <v>2536</v>
      </c>
      <c r="AC223" s="443" t="s">
        <v>2536</v>
      </c>
      <c r="AD223" s="443" t="s">
        <v>11958</v>
      </c>
      <c r="AE223" s="444">
        <v>45936</v>
      </c>
      <c r="AF223" s="445">
        <v>46042</v>
      </c>
      <c r="AG223" s="446" t="s">
        <v>11948</v>
      </c>
      <c r="AH223" s="444">
        <v>45936</v>
      </c>
      <c r="AI223" s="446" t="s">
        <v>13093</v>
      </c>
      <c r="AJ223" s="446" t="s">
        <v>13094</v>
      </c>
    </row>
    <row r="224" spans="1:36" ht="15.75" hidden="1">
      <c r="A224" s="443">
        <v>2025</v>
      </c>
      <c r="B224" s="443" t="s">
        <v>72</v>
      </c>
      <c r="C224" s="443" t="s">
        <v>11939</v>
      </c>
      <c r="D224" s="449" t="s">
        <v>12367</v>
      </c>
      <c r="E224" s="454" t="s">
        <v>13095</v>
      </c>
      <c r="F224" s="454" t="s">
        <v>13096</v>
      </c>
      <c r="G224" s="443" t="s">
        <v>74</v>
      </c>
      <c r="H224" s="446" t="s">
        <v>3860</v>
      </c>
      <c r="I224" s="454" t="s">
        <v>12370</v>
      </c>
      <c r="J224" s="462">
        <v>46000</v>
      </c>
      <c r="K224" s="456" t="s">
        <v>16</v>
      </c>
      <c r="L224" s="456" t="s">
        <v>4318</v>
      </c>
      <c r="M224" s="462">
        <v>46002</v>
      </c>
      <c r="N224" s="445">
        <v>46022</v>
      </c>
      <c r="O224" s="454" t="s">
        <v>11945</v>
      </c>
      <c r="P224" s="454" t="s">
        <v>11966</v>
      </c>
      <c r="Q224" s="456" t="s">
        <v>13097</v>
      </c>
      <c r="R224" s="446" t="s">
        <v>2536</v>
      </c>
      <c r="S224" s="446" t="s">
        <v>2536</v>
      </c>
      <c r="T224" s="446" t="s">
        <v>2536</v>
      </c>
      <c r="U224" s="446" t="s">
        <v>2536</v>
      </c>
      <c r="V224" s="446" t="s">
        <v>83</v>
      </c>
      <c r="W224" s="446" t="s">
        <v>2536</v>
      </c>
      <c r="X224" s="443" t="s">
        <v>2536</v>
      </c>
      <c r="Y224" s="446" t="s">
        <v>4318</v>
      </c>
      <c r="Z224" s="454">
        <v>30</v>
      </c>
      <c r="AA224" s="443" t="s">
        <v>2536</v>
      </c>
      <c r="AB224" s="443" t="s">
        <v>2536</v>
      </c>
      <c r="AC224" s="443" t="s">
        <v>2536</v>
      </c>
      <c r="AD224" s="446" t="s">
        <v>2536</v>
      </c>
      <c r="AE224" s="446" t="s">
        <v>2536</v>
      </c>
      <c r="AF224" s="445">
        <v>46022</v>
      </c>
      <c r="AG224" s="446" t="s">
        <v>12371</v>
      </c>
      <c r="AH224" s="446" t="s">
        <v>2536</v>
      </c>
      <c r="AI224" s="552" t="s">
        <v>11949</v>
      </c>
      <c r="AJ224" s="446" t="s">
        <v>12372</v>
      </c>
    </row>
    <row r="225" spans="1:36" hidden="1">
      <c r="A225" s="443">
        <v>2025</v>
      </c>
      <c r="B225" s="443" t="s">
        <v>72</v>
      </c>
      <c r="C225" s="443" t="s">
        <v>11939</v>
      </c>
      <c r="D225" s="449" t="s">
        <v>12292</v>
      </c>
      <c r="E225" s="443" t="s">
        <v>13098</v>
      </c>
      <c r="F225" s="443" t="s">
        <v>6561</v>
      </c>
      <c r="G225" s="443" t="s">
        <v>74</v>
      </c>
      <c r="H225" s="443" t="s">
        <v>3860</v>
      </c>
      <c r="I225" s="443" t="s">
        <v>12295</v>
      </c>
      <c r="J225" s="444">
        <v>45744</v>
      </c>
      <c r="K225" s="443" t="s">
        <v>7</v>
      </c>
      <c r="L225" s="443" t="s">
        <v>11944</v>
      </c>
      <c r="M225" s="444">
        <v>45749</v>
      </c>
      <c r="N225" s="444">
        <v>45992</v>
      </c>
      <c r="O225" s="443" t="s">
        <v>11945</v>
      </c>
      <c r="P225" s="443" t="s">
        <v>12296</v>
      </c>
      <c r="Q225" s="446" t="s">
        <v>5178</v>
      </c>
      <c r="R225" s="443" t="s">
        <v>2536</v>
      </c>
      <c r="S225" s="443" t="s">
        <v>2536</v>
      </c>
      <c r="T225" s="443" t="s">
        <v>2536</v>
      </c>
      <c r="U225" s="443" t="s">
        <v>2536</v>
      </c>
      <c r="V225" s="443" t="s">
        <v>83</v>
      </c>
      <c r="W225" s="443" t="s">
        <v>4318</v>
      </c>
      <c r="X225" s="443">
        <v>30</v>
      </c>
      <c r="Y225" s="443" t="s">
        <v>553</v>
      </c>
      <c r="Z225" s="443">
        <v>270</v>
      </c>
      <c r="AA225" s="444">
        <v>45896</v>
      </c>
      <c r="AB225" s="443" t="s">
        <v>2536</v>
      </c>
      <c r="AC225" s="443" t="s">
        <v>2536</v>
      </c>
      <c r="AD225" s="443" t="s">
        <v>11958</v>
      </c>
      <c r="AE225" s="444">
        <v>45901</v>
      </c>
      <c r="AF225" s="445">
        <v>46022</v>
      </c>
      <c r="AG225" s="443" t="s">
        <v>12274</v>
      </c>
      <c r="AH225" s="444">
        <v>45901</v>
      </c>
      <c r="AI225" s="446" t="s">
        <v>12906</v>
      </c>
      <c r="AJ225" s="446" t="s">
        <v>12907</v>
      </c>
    </row>
    <row r="226" spans="1:36" hidden="1">
      <c r="A226" s="443">
        <v>2025</v>
      </c>
      <c r="B226" s="443" t="s">
        <v>72</v>
      </c>
      <c r="C226" s="443" t="s">
        <v>11939</v>
      </c>
      <c r="D226" s="449" t="s">
        <v>13099</v>
      </c>
      <c r="E226" s="443" t="s">
        <v>13100</v>
      </c>
      <c r="F226" s="443" t="s">
        <v>6567</v>
      </c>
      <c r="G226" s="443" t="s">
        <v>74</v>
      </c>
      <c r="H226" s="443" t="s">
        <v>3860</v>
      </c>
      <c r="I226" s="443" t="s">
        <v>13017</v>
      </c>
      <c r="J226" s="444">
        <v>45744</v>
      </c>
      <c r="K226" s="443" t="s">
        <v>7</v>
      </c>
      <c r="L226" s="443" t="s">
        <v>11944</v>
      </c>
      <c r="M226" s="444">
        <v>45749</v>
      </c>
      <c r="N226" s="444">
        <v>45992</v>
      </c>
      <c r="O226" s="443" t="s">
        <v>12120</v>
      </c>
      <c r="P226" s="443" t="s">
        <v>12733</v>
      </c>
      <c r="Q226" s="446" t="s">
        <v>6645</v>
      </c>
      <c r="R226" s="443" t="s">
        <v>2536</v>
      </c>
      <c r="S226" s="443" t="s">
        <v>2536</v>
      </c>
      <c r="T226" s="443" t="s">
        <v>2536</v>
      </c>
      <c r="U226" s="443" t="s">
        <v>2536</v>
      </c>
      <c r="V226" s="443" t="s">
        <v>83</v>
      </c>
      <c r="W226" s="443" t="s">
        <v>4318</v>
      </c>
      <c r="X226" s="443">
        <v>30</v>
      </c>
      <c r="Y226" s="443" t="s">
        <v>553</v>
      </c>
      <c r="Z226" s="443">
        <v>270</v>
      </c>
      <c r="AA226" s="444">
        <v>45937</v>
      </c>
      <c r="AB226" s="443" t="s">
        <v>2536</v>
      </c>
      <c r="AC226" s="443" t="s">
        <v>2536</v>
      </c>
      <c r="AD226" s="443" t="s">
        <v>11958</v>
      </c>
      <c r="AE226" s="444">
        <v>45940</v>
      </c>
      <c r="AF226" s="445">
        <v>46022</v>
      </c>
      <c r="AG226" s="443" t="s">
        <v>11969</v>
      </c>
      <c r="AH226" s="444">
        <v>45940</v>
      </c>
      <c r="AI226" s="446" t="s">
        <v>13101</v>
      </c>
      <c r="AJ226" s="446" t="s">
        <v>13102</v>
      </c>
    </row>
    <row r="227" spans="1:36" hidden="1">
      <c r="A227" s="443">
        <v>2025</v>
      </c>
      <c r="B227" s="443" t="s">
        <v>72</v>
      </c>
      <c r="C227" s="443" t="s">
        <v>11939</v>
      </c>
      <c r="D227" s="449" t="s">
        <v>12251</v>
      </c>
      <c r="E227" s="443" t="s">
        <v>13103</v>
      </c>
      <c r="F227" s="443" t="s">
        <v>6573</v>
      </c>
      <c r="G227" s="443" t="s">
        <v>74</v>
      </c>
      <c r="H227" s="443" t="s">
        <v>3860</v>
      </c>
      <c r="I227" s="443" t="s">
        <v>12254</v>
      </c>
      <c r="J227" s="444">
        <v>45758</v>
      </c>
      <c r="K227" s="443" t="s">
        <v>8</v>
      </c>
      <c r="L227" s="443" t="s">
        <v>11944</v>
      </c>
      <c r="M227" s="444">
        <v>45763</v>
      </c>
      <c r="N227" s="444">
        <v>46006</v>
      </c>
      <c r="O227" s="446" t="s">
        <v>11954</v>
      </c>
      <c r="P227" s="446" t="s">
        <v>346</v>
      </c>
      <c r="Q227" s="446" t="s">
        <v>13104</v>
      </c>
      <c r="R227" s="443" t="s">
        <v>2536</v>
      </c>
      <c r="S227" s="443" t="s">
        <v>2536</v>
      </c>
      <c r="T227" s="443" t="s">
        <v>2536</v>
      </c>
      <c r="U227" s="443" t="s">
        <v>2536</v>
      </c>
      <c r="V227" s="443" t="s">
        <v>83</v>
      </c>
      <c r="W227" s="454" t="s">
        <v>12942</v>
      </c>
      <c r="X227" s="443">
        <v>16</v>
      </c>
      <c r="Y227" s="443" t="s">
        <v>12943</v>
      </c>
      <c r="Z227" s="443">
        <v>256</v>
      </c>
      <c r="AA227" s="444">
        <v>45897</v>
      </c>
      <c r="AB227" s="443" t="s">
        <v>2536</v>
      </c>
      <c r="AC227" s="443" t="s">
        <v>2536</v>
      </c>
      <c r="AD227" s="443" t="s">
        <v>11958</v>
      </c>
      <c r="AE227" s="444">
        <v>45901</v>
      </c>
      <c r="AF227" s="445">
        <v>46022</v>
      </c>
      <c r="AG227" s="443" t="s">
        <v>11980</v>
      </c>
      <c r="AH227" s="444">
        <v>45901</v>
      </c>
      <c r="AI227" s="446" t="s">
        <v>12944</v>
      </c>
      <c r="AJ227" s="446" t="s">
        <v>12945</v>
      </c>
    </row>
    <row r="228" spans="1:36" hidden="1">
      <c r="A228" s="443">
        <v>2025</v>
      </c>
      <c r="B228" s="443" t="s">
        <v>72</v>
      </c>
      <c r="C228" s="443" t="s">
        <v>11939</v>
      </c>
      <c r="D228" s="449" t="s">
        <v>12264</v>
      </c>
      <c r="E228" s="443" t="s">
        <v>13105</v>
      </c>
      <c r="F228" s="443" t="s">
        <v>6587</v>
      </c>
      <c r="G228" s="443" t="s">
        <v>74</v>
      </c>
      <c r="H228" s="443" t="s">
        <v>3860</v>
      </c>
      <c r="I228" s="443" t="s">
        <v>12267</v>
      </c>
      <c r="J228" s="444">
        <v>45714</v>
      </c>
      <c r="K228" s="443" t="s">
        <v>6</v>
      </c>
      <c r="L228" s="443" t="s">
        <v>11944</v>
      </c>
      <c r="M228" s="444">
        <v>45719</v>
      </c>
      <c r="N228" s="444">
        <v>45963</v>
      </c>
      <c r="O228" s="443" t="s">
        <v>11945</v>
      </c>
      <c r="P228" s="443" t="s">
        <v>12005</v>
      </c>
      <c r="Q228" s="446" t="s">
        <v>12006</v>
      </c>
      <c r="R228" s="443" t="s">
        <v>2536</v>
      </c>
      <c r="S228" s="443" t="s">
        <v>2536</v>
      </c>
      <c r="T228" s="443" t="s">
        <v>2536</v>
      </c>
      <c r="U228" s="443" t="s">
        <v>2536</v>
      </c>
      <c r="V228" s="443" t="s">
        <v>83</v>
      </c>
      <c r="W228" s="443" t="s">
        <v>12542</v>
      </c>
      <c r="X228" s="443">
        <v>59</v>
      </c>
      <c r="Y228" s="443" t="s">
        <v>12543</v>
      </c>
      <c r="Z228" s="443">
        <v>299</v>
      </c>
      <c r="AA228" s="444">
        <v>45917</v>
      </c>
      <c r="AB228" s="443" t="s">
        <v>2536</v>
      </c>
      <c r="AC228" s="443" t="s">
        <v>2536</v>
      </c>
      <c r="AD228" s="443" t="s">
        <v>11958</v>
      </c>
      <c r="AE228" s="444">
        <v>45917</v>
      </c>
      <c r="AF228" s="445">
        <v>46022</v>
      </c>
      <c r="AG228" s="446" t="s">
        <v>12274</v>
      </c>
      <c r="AH228" s="444">
        <v>45917</v>
      </c>
      <c r="AI228" s="446" t="s">
        <v>12544</v>
      </c>
      <c r="AJ228" s="446" t="s">
        <v>12545</v>
      </c>
    </row>
    <row r="229" spans="1:36" hidden="1">
      <c r="A229" s="443">
        <v>2025</v>
      </c>
      <c r="B229" s="443" t="s">
        <v>72</v>
      </c>
      <c r="C229" s="443" t="s">
        <v>11939</v>
      </c>
      <c r="D229" s="449" t="s">
        <v>12030</v>
      </c>
      <c r="E229" s="443" t="s">
        <v>13106</v>
      </c>
      <c r="F229" s="443" t="s">
        <v>13107</v>
      </c>
      <c r="G229" s="443" t="s">
        <v>74</v>
      </c>
      <c r="H229" s="443" t="s">
        <v>3860</v>
      </c>
      <c r="I229" s="443" t="s">
        <v>12032</v>
      </c>
      <c r="J229" s="444">
        <v>45715</v>
      </c>
      <c r="K229" s="443" t="s">
        <v>6</v>
      </c>
      <c r="L229" s="443" t="s">
        <v>11944</v>
      </c>
      <c r="M229" s="444">
        <v>45721</v>
      </c>
      <c r="N229" s="444">
        <v>45965</v>
      </c>
      <c r="O229" s="443" t="s">
        <v>89</v>
      </c>
      <c r="P229" s="443" t="s">
        <v>13108</v>
      </c>
      <c r="Q229" s="443" t="s">
        <v>3866</v>
      </c>
      <c r="R229" s="443" t="s">
        <v>2536</v>
      </c>
      <c r="S229" s="443" t="s">
        <v>2536</v>
      </c>
      <c r="T229" s="443" t="s">
        <v>2536</v>
      </c>
      <c r="U229" s="443" t="s">
        <v>2536</v>
      </c>
      <c r="V229" s="443" t="s">
        <v>83</v>
      </c>
      <c r="W229" s="443" t="s">
        <v>12833</v>
      </c>
      <c r="X229" s="443">
        <v>77</v>
      </c>
      <c r="Y229" s="443" t="s">
        <v>12834</v>
      </c>
      <c r="Z229" s="443">
        <v>317</v>
      </c>
      <c r="AA229" s="444">
        <v>45910</v>
      </c>
      <c r="AB229" s="443" t="s">
        <v>2536</v>
      </c>
      <c r="AC229" s="443" t="s">
        <v>2536</v>
      </c>
      <c r="AD229" s="443" t="s">
        <v>11958</v>
      </c>
      <c r="AE229" s="444">
        <v>45922</v>
      </c>
      <c r="AF229" s="445">
        <v>46042</v>
      </c>
      <c r="AG229" s="446" t="s">
        <v>12037</v>
      </c>
      <c r="AH229" s="444">
        <v>45922</v>
      </c>
      <c r="AI229" s="446" t="s">
        <v>12835</v>
      </c>
      <c r="AJ229" s="446" t="s">
        <v>12836</v>
      </c>
    </row>
    <row r="230" spans="1:36" hidden="1">
      <c r="A230" s="443">
        <v>2025</v>
      </c>
      <c r="B230" s="443" t="s">
        <v>72</v>
      </c>
      <c r="C230" s="443" t="s">
        <v>11939</v>
      </c>
      <c r="D230" s="449" t="s">
        <v>11972</v>
      </c>
      <c r="E230" s="443" t="s">
        <v>13109</v>
      </c>
      <c r="F230" s="443" t="s">
        <v>1479</v>
      </c>
      <c r="G230" s="443" t="s">
        <v>74</v>
      </c>
      <c r="H230" s="443" t="s">
        <v>3860</v>
      </c>
      <c r="I230" s="443" t="s">
        <v>11975</v>
      </c>
      <c r="J230" s="444">
        <v>45757</v>
      </c>
      <c r="K230" s="443" t="s">
        <v>8</v>
      </c>
      <c r="L230" s="443" t="s">
        <v>11944</v>
      </c>
      <c r="M230" s="444">
        <v>45771</v>
      </c>
      <c r="N230" s="444">
        <v>46014</v>
      </c>
      <c r="O230" s="443" t="s">
        <v>11976</v>
      </c>
      <c r="P230" s="443" t="s">
        <v>11977</v>
      </c>
      <c r="Q230" s="446" t="s">
        <v>11985</v>
      </c>
      <c r="R230" s="443" t="s">
        <v>2536</v>
      </c>
      <c r="S230" s="443" t="s">
        <v>2536</v>
      </c>
      <c r="T230" s="443" t="s">
        <v>2536</v>
      </c>
      <c r="U230" s="443" t="s">
        <v>2536</v>
      </c>
      <c r="V230" s="443" t="s">
        <v>83</v>
      </c>
      <c r="W230" s="443" t="s">
        <v>12933</v>
      </c>
      <c r="X230" s="443">
        <v>8</v>
      </c>
      <c r="Y230" s="443" t="s">
        <v>12934</v>
      </c>
      <c r="Z230" s="443">
        <v>248</v>
      </c>
      <c r="AA230" s="444">
        <v>45901</v>
      </c>
      <c r="AB230" s="443" t="s">
        <v>2536</v>
      </c>
      <c r="AC230" s="443" t="s">
        <v>2536</v>
      </c>
      <c r="AD230" s="443" t="s">
        <v>11958</v>
      </c>
      <c r="AE230" s="444">
        <v>45915</v>
      </c>
      <c r="AF230" s="445">
        <v>46022</v>
      </c>
      <c r="AG230" s="443" t="s">
        <v>11980</v>
      </c>
      <c r="AH230" s="444">
        <v>45915</v>
      </c>
      <c r="AI230" s="446" t="s">
        <v>13110</v>
      </c>
      <c r="AJ230" s="446" t="s">
        <v>13111</v>
      </c>
    </row>
    <row r="231" spans="1:36" hidden="1">
      <c r="A231" s="443">
        <v>2025</v>
      </c>
      <c r="B231" s="443" t="s">
        <v>72</v>
      </c>
      <c r="C231" s="443" t="s">
        <v>11939</v>
      </c>
      <c r="D231" s="443" t="s">
        <v>13112</v>
      </c>
      <c r="E231" s="443" t="s">
        <v>13113</v>
      </c>
      <c r="F231" s="443" t="s">
        <v>4022</v>
      </c>
      <c r="G231" s="443" t="s">
        <v>74</v>
      </c>
      <c r="H231" s="443" t="s">
        <v>3860</v>
      </c>
      <c r="I231" s="443" t="s">
        <v>6621</v>
      </c>
      <c r="J231" s="444">
        <v>45684</v>
      </c>
      <c r="K231" s="443" t="s">
        <v>5</v>
      </c>
      <c r="L231" s="443" t="s">
        <v>11944</v>
      </c>
      <c r="M231" s="444">
        <v>45686</v>
      </c>
      <c r="N231" s="444">
        <v>45928</v>
      </c>
      <c r="O231" s="443" t="s">
        <v>425</v>
      </c>
      <c r="P231" s="443" t="s">
        <v>425</v>
      </c>
      <c r="Q231" s="443" t="s">
        <v>4403</v>
      </c>
      <c r="R231" s="443" t="s">
        <v>2536</v>
      </c>
      <c r="S231" s="443" t="s">
        <v>2536</v>
      </c>
      <c r="T231" s="443" t="s">
        <v>2536</v>
      </c>
      <c r="U231" s="443" t="s">
        <v>2536</v>
      </c>
      <c r="V231" s="443" t="s">
        <v>83</v>
      </c>
      <c r="W231" s="443" t="s">
        <v>13114</v>
      </c>
      <c r="X231" s="443">
        <v>114</v>
      </c>
      <c r="Y231" s="443" t="s">
        <v>13115</v>
      </c>
      <c r="Z231" s="443">
        <v>354</v>
      </c>
      <c r="AA231" s="444">
        <v>45908</v>
      </c>
      <c r="AB231" s="443" t="s">
        <v>2536</v>
      </c>
      <c r="AC231" s="443" t="s">
        <v>2536</v>
      </c>
      <c r="AD231" s="443" t="s">
        <v>11958</v>
      </c>
      <c r="AE231" s="444">
        <v>45911</v>
      </c>
      <c r="AF231" s="445">
        <v>46042</v>
      </c>
      <c r="AG231" s="446" t="s">
        <v>13089</v>
      </c>
      <c r="AH231" s="444">
        <v>45911</v>
      </c>
      <c r="AI231" s="446" t="s">
        <v>13116</v>
      </c>
      <c r="AJ231" s="446" t="s">
        <v>13117</v>
      </c>
    </row>
    <row r="232" spans="1:36" hidden="1">
      <c r="A232" s="443">
        <v>2025</v>
      </c>
      <c r="B232" s="443" t="s">
        <v>72</v>
      </c>
      <c r="C232" s="443" t="s">
        <v>11939</v>
      </c>
      <c r="D232" s="449" t="s">
        <v>13118</v>
      </c>
      <c r="E232" s="443" t="s">
        <v>13119</v>
      </c>
      <c r="F232" s="443" t="s">
        <v>1490</v>
      </c>
      <c r="G232" s="443" t="s">
        <v>74</v>
      </c>
      <c r="H232" s="443" t="s">
        <v>3860</v>
      </c>
      <c r="I232" s="443" t="s">
        <v>13120</v>
      </c>
      <c r="J232" s="444">
        <v>45713</v>
      </c>
      <c r="K232" s="443" t="s">
        <v>6</v>
      </c>
      <c r="L232" s="443" t="s">
        <v>11944</v>
      </c>
      <c r="M232" s="444">
        <v>45715</v>
      </c>
      <c r="N232" s="444">
        <v>45956</v>
      </c>
      <c r="O232" s="443" t="s">
        <v>12043</v>
      </c>
      <c r="P232" s="443" t="s">
        <v>13121</v>
      </c>
      <c r="Q232" s="443" t="s">
        <v>5145</v>
      </c>
      <c r="R232" s="443" t="s">
        <v>2536</v>
      </c>
      <c r="S232" s="443" t="s">
        <v>2536</v>
      </c>
      <c r="T232" s="443" t="s">
        <v>2536</v>
      </c>
      <c r="U232" s="443" t="s">
        <v>2536</v>
      </c>
      <c r="V232" s="443" t="s">
        <v>83</v>
      </c>
      <c r="W232" s="443" t="s">
        <v>12909</v>
      </c>
      <c r="X232" s="443">
        <v>86</v>
      </c>
      <c r="Y232" s="443" t="s">
        <v>12910</v>
      </c>
      <c r="Z232" s="443">
        <v>326</v>
      </c>
      <c r="AA232" s="444">
        <v>45917</v>
      </c>
      <c r="AB232" s="443" t="s">
        <v>2536</v>
      </c>
      <c r="AC232" s="443" t="s">
        <v>2536</v>
      </c>
      <c r="AD232" s="443" t="s">
        <v>11958</v>
      </c>
      <c r="AE232" s="444">
        <v>45920</v>
      </c>
      <c r="AF232" s="445">
        <v>46042</v>
      </c>
      <c r="AG232" s="446" t="s">
        <v>12274</v>
      </c>
      <c r="AH232" s="444">
        <v>45920</v>
      </c>
      <c r="AI232" s="446" t="s">
        <v>13122</v>
      </c>
      <c r="AJ232" s="446" t="s">
        <v>13123</v>
      </c>
    </row>
    <row r="233" spans="1:36" hidden="1">
      <c r="A233" s="443">
        <v>2025</v>
      </c>
      <c r="B233" s="443" t="s">
        <v>72</v>
      </c>
      <c r="C233" s="443" t="s">
        <v>11939</v>
      </c>
      <c r="D233" s="449" t="s">
        <v>12141</v>
      </c>
      <c r="E233" s="443" t="s">
        <v>13124</v>
      </c>
      <c r="F233" s="443" t="s">
        <v>6637</v>
      </c>
      <c r="G233" s="443" t="s">
        <v>74</v>
      </c>
      <c r="H233" s="443" t="s">
        <v>3860</v>
      </c>
      <c r="I233" s="443" t="s">
        <v>7241</v>
      </c>
      <c r="J233" s="444">
        <v>45748</v>
      </c>
      <c r="K233" s="443" t="s">
        <v>8</v>
      </c>
      <c r="L233" s="443" t="s">
        <v>11944</v>
      </c>
      <c r="M233" s="444">
        <v>45755</v>
      </c>
      <c r="N233" s="444">
        <v>45998</v>
      </c>
      <c r="O233" s="443" t="s">
        <v>12120</v>
      </c>
      <c r="P233" s="443" t="s">
        <v>12144</v>
      </c>
      <c r="Q233" s="446" t="s">
        <v>1594</v>
      </c>
      <c r="R233" s="443" t="s">
        <v>2536</v>
      </c>
      <c r="S233" s="443" t="s">
        <v>2536</v>
      </c>
      <c r="T233" s="443" t="s">
        <v>2536</v>
      </c>
      <c r="U233" s="443" t="s">
        <v>2536</v>
      </c>
      <c r="V233" s="443" t="s">
        <v>83</v>
      </c>
      <c r="W233" s="443" t="s">
        <v>12178</v>
      </c>
      <c r="X233" s="443">
        <v>24</v>
      </c>
      <c r="Y233" s="443" t="s">
        <v>12179</v>
      </c>
      <c r="Z233" s="443">
        <v>264</v>
      </c>
      <c r="AA233" s="444">
        <v>45901</v>
      </c>
      <c r="AB233" s="443" t="s">
        <v>2536</v>
      </c>
      <c r="AC233" s="443" t="s">
        <v>2536</v>
      </c>
      <c r="AD233" s="443" t="s">
        <v>11958</v>
      </c>
      <c r="AE233" s="444">
        <v>45910</v>
      </c>
      <c r="AF233" s="445">
        <v>46022</v>
      </c>
      <c r="AG233" s="443" t="s">
        <v>11980</v>
      </c>
      <c r="AH233" s="444">
        <v>45910</v>
      </c>
      <c r="AI233" s="446" t="s">
        <v>12984</v>
      </c>
      <c r="AJ233" s="446" t="s">
        <v>12985</v>
      </c>
    </row>
    <row r="234" spans="1:36" hidden="1">
      <c r="A234" s="443">
        <v>2025</v>
      </c>
      <c r="B234" s="443" t="s">
        <v>72</v>
      </c>
      <c r="C234" s="443" t="s">
        <v>11939</v>
      </c>
      <c r="D234" s="443" t="s">
        <v>13125</v>
      </c>
      <c r="E234" s="443" t="s">
        <v>13126</v>
      </c>
      <c r="F234" s="443" t="s">
        <v>6645</v>
      </c>
      <c r="G234" s="443" t="s">
        <v>74</v>
      </c>
      <c r="H234" s="443" t="s">
        <v>3860</v>
      </c>
      <c r="I234" s="443" t="s">
        <v>13127</v>
      </c>
      <c r="J234" s="444">
        <v>45750</v>
      </c>
      <c r="K234" s="443" t="s">
        <v>8</v>
      </c>
      <c r="L234" s="443" t="s">
        <v>11944</v>
      </c>
      <c r="M234" s="444">
        <v>45756</v>
      </c>
      <c r="N234" s="444">
        <v>45999</v>
      </c>
      <c r="O234" s="443" t="s">
        <v>12120</v>
      </c>
      <c r="P234" s="443" t="s">
        <v>12733</v>
      </c>
      <c r="Q234" s="446" t="s">
        <v>8113</v>
      </c>
      <c r="R234" s="443" t="s">
        <v>2536</v>
      </c>
      <c r="S234" s="443" t="s">
        <v>2536</v>
      </c>
      <c r="T234" s="443" t="s">
        <v>2536</v>
      </c>
      <c r="U234" s="443" t="s">
        <v>2536</v>
      </c>
      <c r="V234" s="443" t="s">
        <v>83</v>
      </c>
      <c r="W234" s="454" t="s">
        <v>12097</v>
      </c>
      <c r="X234" s="443">
        <v>43</v>
      </c>
      <c r="Y234" s="443" t="s">
        <v>12098</v>
      </c>
      <c r="Z234" s="443">
        <v>283</v>
      </c>
      <c r="AA234" s="444">
        <v>45901</v>
      </c>
      <c r="AB234" s="443" t="s">
        <v>2536</v>
      </c>
      <c r="AC234" s="443" t="s">
        <v>2536</v>
      </c>
      <c r="AD234" s="443" t="s">
        <v>11958</v>
      </c>
      <c r="AE234" s="444">
        <v>45917</v>
      </c>
      <c r="AF234" s="445">
        <v>46042</v>
      </c>
      <c r="AG234" s="443" t="s">
        <v>12066</v>
      </c>
      <c r="AH234" s="444">
        <v>45917</v>
      </c>
      <c r="AI234" s="446" t="s">
        <v>13128</v>
      </c>
      <c r="AJ234" s="446" t="s">
        <v>13129</v>
      </c>
    </row>
    <row r="235" spans="1:36" hidden="1">
      <c r="A235" s="443">
        <v>2025</v>
      </c>
      <c r="B235" s="443" t="s">
        <v>72</v>
      </c>
      <c r="C235" s="443" t="s">
        <v>11939</v>
      </c>
      <c r="D235" s="449" t="s">
        <v>12141</v>
      </c>
      <c r="E235" s="443" t="s">
        <v>13130</v>
      </c>
      <c r="F235" s="443" t="s">
        <v>6651</v>
      </c>
      <c r="G235" s="443" t="s">
        <v>74</v>
      </c>
      <c r="H235" s="443" t="s">
        <v>3860</v>
      </c>
      <c r="I235" s="443" t="s">
        <v>12143</v>
      </c>
      <c r="J235" s="444">
        <v>45749</v>
      </c>
      <c r="K235" s="443" t="s">
        <v>8</v>
      </c>
      <c r="L235" s="443" t="s">
        <v>11944</v>
      </c>
      <c r="M235" s="444">
        <v>45756</v>
      </c>
      <c r="N235" s="444">
        <v>45999</v>
      </c>
      <c r="O235" s="443" t="s">
        <v>12120</v>
      </c>
      <c r="P235" s="443" t="s">
        <v>12144</v>
      </c>
      <c r="Q235" s="446" t="s">
        <v>1594</v>
      </c>
      <c r="R235" s="443" t="s">
        <v>2536</v>
      </c>
      <c r="S235" s="443" t="s">
        <v>2536</v>
      </c>
      <c r="T235" s="443" t="s">
        <v>2536</v>
      </c>
      <c r="U235" s="443" t="s">
        <v>2536</v>
      </c>
      <c r="V235" s="443" t="s">
        <v>83</v>
      </c>
      <c r="W235" s="443" t="s">
        <v>12145</v>
      </c>
      <c r="X235" s="443">
        <v>23</v>
      </c>
      <c r="Y235" s="443" t="s">
        <v>12146</v>
      </c>
      <c r="Z235" s="443">
        <v>263</v>
      </c>
      <c r="AA235" s="444">
        <v>45904</v>
      </c>
      <c r="AB235" s="443" t="s">
        <v>2536</v>
      </c>
      <c r="AC235" s="443" t="s">
        <v>2536</v>
      </c>
      <c r="AD235" s="443" t="s">
        <v>11958</v>
      </c>
      <c r="AE235" s="444">
        <v>45910</v>
      </c>
      <c r="AF235" s="445">
        <v>46022</v>
      </c>
      <c r="AG235" s="443" t="s">
        <v>11980</v>
      </c>
      <c r="AH235" s="444">
        <v>45910</v>
      </c>
      <c r="AI235" s="446" t="s">
        <v>12147</v>
      </c>
      <c r="AJ235" s="446" t="s">
        <v>12148</v>
      </c>
    </row>
    <row r="236" spans="1:36" hidden="1">
      <c r="A236" s="443">
        <v>2025</v>
      </c>
      <c r="B236" s="443" t="s">
        <v>72</v>
      </c>
      <c r="C236" s="443" t="s">
        <v>11939</v>
      </c>
      <c r="D236" s="449" t="s">
        <v>12292</v>
      </c>
      <c r="E236" s="443" t="s">
        <v>13131</v>
      </c>
      <c r="F236" s="443" t="s">
        <v>6661</v>
      </c>
      <c r="G236" s="443" t="s">
        <v>74</v>
      </c>
      <c r="H236" s="443" t="s">
        <v>3860</v>
      </c>
      <c r="I236" s="443" t="s">
        <v>12295</v>
      </c>
      <c r="J236" s="444">
        <v>45748</v>
      </c>
      <c r="K236" s="443" t="s">
        <v>8</v>
      </c>
      <c r="L236" s="443" t="s">
        <v>11944</v>
      </c>
      <c r="M236" s="444">
        <v>45751</v>
      </c>
      <c r="N236" s="444">
        <v>45994</v>
      </c>
      <c r="O236" s="443" t="s">
        <v>11945</v>
      </c>
      <c r="P236" s="443" t="s">
        <v>12296</v>
      </c>
      <c r="Q236" s="446" t="s">
        <v>5178</v>
      </c>
      <c r="R236" s="443" t="s">
        <v>2536</v>
      </c>
      <c r="S236" s="443" t="s">
        <v>2536</v>
      </c>
      <c r="T236" s="443" t="s">
        <v>2536</v>
      </c>
      <c r="U236" s="443" t="s">
        <v>2536</v>
      </c>
      <c r="V236" s="443" t="s">
        <v>83</v>
      </c>
      <c r="W236" s="443" t="s">
        <v>12137</v>
      </c>
      <c r="X236" s="443">
        <v>28</v>
      </c>
      <c r="Y236" s="443" t="s">
        <v>12138</v>
      </c>
      <c r="Z236" s="443">
        <v>268</v>
      </c>
      <c r="AA236" s="444">
        <v>45896</v>
      </c>
      <c r="AB236" s="443" t="s">
        <v>2536</v>
      </c>
      <c r="AC236" s="443" t="s">
        <v>2536</v>
      </c>
      <c r="AD236" s="443" t="s">
        <v>11958</v>
      </c>
      <c r="AE236" s="444">
        <v>45901</v>
      </c>
      <c r="AF236" s="445">
        <v>46022</v>
      </c>
      <c r="AG236" s="443" t="s">
        <v>12274</v>
      </c>
      <c r="AH236" s="444">
        <v>45901</v>
      </c>
      <c r="AI236" s="446" t="s">
        <v>12365</v>
      </c>
      <c r="AJ236" s="446" t="s">
        <v>12366</v>
      </c>
    </row>
    <row r="237" spans="1:36" customFormat="1" hidden="1">
      <c r="A237" s="371">
        <v>2025</v>
      </c>
      <c r="B237" s="371" t="s">
        <v>72</v>
      </c>
      <c r="C237" s="371" t="s">
        <v>11939</v>
      </c>
      <c r="D237" s="377" t="s">
        <v>13132</v>
      </c>
      <c r="E237" s="371" t="s">
        <v>13133</v>
      </c>
      <c r="F237" s="379" t="s">
        <v>13134</v>
      </c>
      <c r="G237" s="371" t="s">
        <v>74</v>
      </c>
      <c r="H237" s="371" t="s">
        <v>3860</v>
      </c>
      <c r="I237" s="379" t="s">
        <v>12806</v>
      </c>
      <c r="J237" s="380">
        <v>45792</v>
      </c>
      <c r="K237" s="371" t="s">
        <v>9</v>
      </c>
      <c r="L237" s="371" t="s">
        <v>11944</v>
      </c>
      <c r="M237" s="380">
        <v>45798</v>
      </c>
      <c r="N237" s="372">
        <v>46022</v>
      </c>
      <c r="O237" s="379" t="s">
        <v>12120</v>
      </c>
      <c r="P237" s="371" t="s">
        <v>12733</v>
      </c>
      <c r="Q237" s="379" t="s">
        <v>6645</v>
      </c>
      <c r="R237" s="371" t="s">
        <v>2536</v>
      </c>
      <c r="S237" s="371" t="s">
        <v>2536</v>
      </c>
      <c r="T237" s="371" t="s">
        <v>2536</v>
      </c>
      <c r="U237" s="371" t="s">
        <v>2536</v>
      </c>
      <c r="V237" s="371" t="s">
        <v>83</v>
      </c>
      <c r="W237" s="371" t="s">
        <v>2536</v>
      </c>
      <c r="X237" s="371" t="s">
        <v>2536</v>
      </c>
      <c r="Y237" s="371" t="s">
        <v>11944</v>
      </c>
      <c r="Z237" s="371">
        <v>240</v>
      </c>
      <c r="AA237" s="371" t="s">
        <v>2536</v>
      </c>
      <c r="AB237" s="371" t="s">
        <v>2536</v>
      </c>
      <c r="AC237" s="371" t="s">
        <v>2536</v>
      </c>
      <c r="AD237" s="373" t="s">
        <v>2536</v>
      </c>
      <c r="AE237" s="373" t="s">
        <v>2536</v>
      </c>
      <c r="AF237" s="374">
        <v>46022</v>
      </c>
      <c r="AG237" s="371" t="s">
        <v>11969</v>
      </c>
      <c r="AH237" s="371" t="s">
        <v>2536</v>
      </c>
      <c r="AI237" s="373" t="s">
        <v>11949</v>
      </c>
      <c r="AJ237" s="373" t="s">
        <v>11969</v>
      </c>
    </row>
    <row r="238" spans="1:36" hidden="1">
      <c r="A238" s="443">
        <v>2025</v>
      </c>
      <c r="B238" s="443" t="s">
        <v>72</v>
      </c>
      <c r="C238" s="443" t="s">
        <v>11939</v>
      </c>
      <c r="D238" s="449" t="s">
        <v>12321</v>
      </c>
      <c r="E238" s="454" t="s">
        <v>13135</v>
      </c>
      <c r="F238" s="443" t="s">
        <v>6684</v>
      </c>
      <c r="G238" s="443" t="s">
        <v>74</v>
      </c>
      <c r="H238" s="443" t="s">
        <v>3860</v>
      </c>
      <c r="I238" s="443" t="s">
        <v>763</v>
      </c>
      <c r="J238" s="444">
        <v>45719</v>
      </c>
      <c r="K238" s="443" t="s">
        <v>7</v>
      </c>
      <c r="L238" s="443" t="s">
        <v>11944</v>
      </c>
      <c r="M238" s="444">
        <v>45726</v>
      </c>
      <c r="N238" s="444">
        <v>45970</v>
      </c>
      <c r="O238" s="443" t="s">
        <v>12043</v>
      </c>
      <c r="P238" s="443" t="s">
        <v>768</v>
      </c>
      <c r="Q238" s="446" t="s">
        <v>12950</v>
      </c>
      <c r="R238" s="443" t="s">
        <v>2536</v>
      </c>
      <c r="S238" s="443" t="s">
        <v>2536</v>
      </c>
      <c r="T238" s="443" t="s">
        <v>2536</v>
      </c>
      <c r="U238" s="443" t="s">
        <v>2536</v>
      </c>
      <c r="V238" s="443" t="s">
        <v>83</v>
      </c>
      <c r="W238" s="443" t="s">
        <v>12185</v>
      </c>
      <c r="X238" s="443">
        <v>72</v>
      </c>
      <c r="Y238" s="443" t="s">
        <v>12186</v>
      </c>
      <c r="Z238" s="443">
        <v>312</v>
      </c>
      <c r="AA238" s="444">
        <v>45902</v>
      </c>
      <c r="AB238" s="443" t="s">
        <v>2536</v>
      </c>
      <c r="AC238" s="443" t="s">
        <v>2536</v>
      </c>
      <c r="AD238" s="443" t="s">
        <v>11958</v>
      </c>
      <c r="AE238" s="444">
        <v>45910</v>
      </c>
      <c r="AF238" s="445">
        <v>46042</v>
      </c>
      <c r="AG238" s="446" t="s">
        <v>11980</v>
      </c>
      <c r="AH238" s="444">
        <v>45910</v>
      </c>
      <c r="AI238" s="446" t="s">
        <v>13136</v>
      </c>
      <c r="AJ238" s="446" t="s">
        <v>13137</v>
      </c>
    </row>
    <row r="239" spans="1:36" hidden="1">
      <c r="A239" s="443">
        <v>2025</v>
      </c>
      <c r="B239" s="443" t="s">
        <v>72</v>
      </c>
      <c r="C239" s="443" t="s">
        <v>11939</v>
      </c>
      <c r="D239" s="443" t="s">
        <v>13138</v>
      </c>
      <c r="E239" s="443" t="s">
        <v>13139</v>
      </c>
      <c r="F239" s="443" t="s">
        <v>6692</v>
      </c>
      <c r="G239" s="443" t="s">
        <v>74</v>
      </c>
      <c r="H239" s="443" t="s">
        <v>3860</v>
      </c>
      <c r="I239" s="443" t="s">
        <v>13140</v>
      </c>
      <c r="J239" s="444">
        <v>45786</v>
      </c>
      <c r="K239" s="443" t="s">
        <v>9</v>
      </c>
      <c r="L239" s="443" t="s">
        <v>11944</v>
      </c>
      <c r="M239" s="444">
        <v>45791</v>
      </c>
      <c r="N239" s="444">
        <v>46022</v>
      </c>
      <c r="O239" s="443" t="s">
        <v>12043</v>
      </c>
      <c r="P239" s="443" t="s">
        <v>13121</v>
      </c>
      <c r="Q239" s="446" t="s">
        <v>5145</v>
      </c>
      <c r="R239" s="443" t="s">
        <v>2536</v>
      </c>
      <c r="S239" s="443" t="s">
        <v>2536</v>
      </c>
      <c r="T239" s="443" t="s">
        <v>2536</v>
      </c>
      <c r="U239" s="443" t="s">
        <v>2536</v>
      </c>
      <c r="V239" s="443" t="s">
        <v>83</v>
      </c>
      <c r="W239" s="443" t="s">
        <v>2536</v>
      </c>
      <c r="X239" s="443" t="s">
        <v>2536</v>
      </c>
      <c r="Y239" s="443" t="s">
        <v>11944</v>
      </c>
      <c r="Z239" s="443">
        <v>240</v>
      </c>
      <c r="AA239" s="443" t="s">
        <v>2536</v>
      </c>
      <c r="AB239" s="443" t="s">
        <v>2536</v>
      </c>
      <c r="AC239" s="443" t="s">
        <v>2536</v>
      </c>
      <c r="AD239" s="446" t="s">
        <v>2536</v>
      </c>
      <c r="AE239" s="446" t="s">
        <v>2536</v>
      </c>
      <c r="AF239" s="445">
        <v>46022</v>
      </c>
      <c r="AG239" s="443" t="s">
        <v>12066</v>
      </c>
      <c r="AH239" s="443" t="s">
        <v>2536</v>
      </c>
      <c r="AI239" s="446" t="s">
        <v>11949</v>
      </c>
      <c r="AJ239" s="446" t="s">
        <v>12066</v>
      </c>
    </row>
    <row r="240" spans="1:36" hidden="1">
      <c r="A240" s="443">
        <v>2025</v>
      </c>
      <c r="B240" s="443" t="s">
        <v>72</v>
      </c>
      <c r="C240" s="443" t="s">
        <v>11939</v>
      </c>
      <c r="D240" s="449" t="s">
        <v>13141</v>
      </c>
      <c r="E240" s="443" t="s">
        <v>13142</v>
      </c>
      <c r="F240" s="443" t="s">
        <v>6701</v>
      </c>
      <c r="G240" s="443" t="s">
        <v>74</v>
      </c>
      <c r="H240" s="443" t="s">
        <v>3860</v>
      </c>
      <c r="I240" s="443" t="s">
        <v>13143</v>
      </c>
      <c r="J240" s="444">
        <v>45727</v>
      </c>
      <c r="K240" s="443" t="s">
        <v>7</v>
      </c>
      <c r="L240" s="443" t="s">
        <v>11944</v>
      </c>
      <c r="M240" s="444">
        <v>45733</v>
      </c>
      <c r="N240" s="444">
        <v>45977</v>
      </c>
      <c r="O240" s="443" t="s">
        <v>12152</v>
      </c>
      <c r="P240" s="443" t="s">
        <v>12312</v>
      </c>
      <c r="Q240" s="443" t="s">
        <v>5157</v>
      </c>
      <c r="R240" s="443" t="s">
        <v>2536</v>
      </c>
      <c r="S240" s="443" t="s">
        <v>2536</v>
      </c>
      <c r="T240" s="443" t="s">
        <v>2536</v>
      </c>
      <c r="U240" s="443" t="s">
        <v>2536</v>
      </c>
      <c r="V240" s="443" t="s">
        <v>83</v>
      </c>
      <c r="W240" s="454" t="s">
        <v>6479</v>
      </c>
      <c r="X240" s="443">
        <v>45</v>
      </c>
      <c r="Y240" s="443" t="s">
        <v>11979</v>
      </c>
      <c r="Z240" s="443">
        <v>285</v>
      </c>
      <c r="AA240" s="444">
        <v>45904</v>
      </c>
      <c r="AB240" s="443" t="s">
        <v>2536</v>
      </c>
      <c r="AC240" s="443" t="s">
        <v>2536</v>
      </c>
      <c r="AD240" s="443" t="s">
        <v>11958</v>
      </c>
      <c r="AE240" s="444">
        <v>45910</v>
      </c>
      <c r="AF240" s="445">
        <v>46022</v>
      </c>
      <c r="AG240" s="446" t="s">
        <v>11959</v>
      </c>
      <c r="AH240" s="444">
        <v>45910</v>
      </c>
      <c r="AI240" s="446" t="s">
        <v>12028</v>
      </c>
      <c r="AJ240" s="446" t="s">
        <v>12029</v>
      </c>
    </row>
    <row r="241" spans="1:36" hidden="1">
      <c r="A241" s="443">
        <v>2025</v>
      </c>
      <c r="B241" s="443" t="s">
        <v>72</v>
      </c>
      <c r="C241" s="443" t="s">
        <v>11939</v>
      </c>
      <c r="D241" s="449" t="s">
        <v>12713</v>
      </c>
      <c r="E241" s="443" t="s">
        <v>13144</v>
      </c>
      <c r="F241" s="454" t="s">
        <v>1521</v>
      </c>
      <c r="G241" s="443" t="s">
        <v>74</v>
      </c>
      <c r="H241" s="443" t="s">
        <v>3860</v>
      </c>
      <c r="I241" s="454" t="s">
        <v>12716</v>
      </c>
      <c r="J241" s="455">
        <v>45793</v>
      </c>
      <c r="K241" s="443" t="s">
        <v>9</v>
      </c>
      <c r="L241" s="443" t="s">
        <v>11944</v>
      </c>
      <c r="M241" s="455">
        <v>45798</v>
      </c>
      <c r="N241" s="444">
        <v>46022</v>
      </c>
      <c r="O241" s="454" t="s">
        <v>11945</v>
      </c>
      <c r="P241" s="454" t="s">
        <v>12074</v>
      </c>
      <c r="Q241" s="446" t="s">
        <v>12127</v>
      </c>
      <c r="R241" s="443" t="s">
        <v>2536</v>
      </c>
      <c r="S241" s="443" t="s">
        <v>2536</v>
      </c>
      <c r="T241" s="443" t="s">
        <v>2536</v>
      </c>
      <c r="U241" s="443" t="s">
        <v>2536</v>
      </c>
      <c r="V241" s="443" t="s">
        <v>83</v>
      </c>
      <c r="W241" s="443" t="s">
        <v>2536</v>
      </c>
      <c r="X241" s="443" t="s">
        <v>2536</v>
      </c>
      <c r="Y241" s="443" t="s">
        <v>11944</v>
      </c>
      <c r="Z241" s="443">
        <v>240</v>
      </c>
      <c r="AA241" s="443" t="s">
        <v>2536</v>
      </c>
      <c r="AB241" s="443" t="s">
        <v>2536</v>
      </c>
      <c r="AC241" s="443" t="s">
        <v>2536</v>
      </c>
      <c r="AD241" s="446" t="s">
        <v>2536</v>
      </c>
      <c r="AE241" s="446" t="s">
        <v>2536</v>
      </c>
      <c r="AF241" s="445">
        <v>46022</v>
      </c>
      <c r="AG241" s="443" t="s">
        <v>11969</v>
      </c>
      <c r="AH241" s="443" t="s">
        <v>2536</v>
      </c>
      <c r="AI241" s="446" t="s">
        <v>11949</v>
      </c>
      <c r="AJ241" s="446" t="s">
        <v>11969</v>
      </c>
    </row>
    <row r="242" spans="1:36" hidden="1">
      <c r="A242" s="443">
        <v>2025</v>
      </c>
      <c r="B242" s="443" t="s">
        <v>72</v>
      </c>
      <c r="C242" s="443" t="s">
        <v>11939</v>
      </c>
      <c r="D242" s="443" t="s">
        <v>13145</v>
      </c>
      <c r="E242" s="443" t="s">
        <v>13146</v>
      </c>
      <c r="F242" s="443" t="s">
        <v>13147</v>
      </c>
      <c r="G242" s="443" t="s">
        <v>74</v>
      </c>
      <c r="H242" s="443" t="s">
        <v>3860</v>
      </c>
      <c r="I242" s="443" t="s">
        <v>2445</v>
      </c>
      <c r="J242" s="444">
        <v>45742</v>
      </c>
      <c r="K242" s="443" t="s">
        <v>7</v>
      </c>
      <c r="L242" s="443" t="s">
        <v>11944</v>
      </c>
      <c r="M242" s="444">
        <v>45749</v>
      </c>
      <c r="N242" s="444">
        <v>45992</v>
      </c>
      <c r="O242" s="443" t="s">
        <v>12043</v>
      </c>
      <c r="P242" s="443" t="s">
        <v>12507</v>
      </c>
      <c r="Q242" s="446" t="s">
        <v>13148</v>
      </c>
      <c r="R242" s="443" t="s">
        <v>2536</v>
      </c>
      <c r="S242" s="443" t="s">
        <v>2536</v>
      </c>
      <c r="T242" s="443" t="s">
        <v>2536</v>
      </c>
      <c r="U242" s="443" t="s">
        <v>2536</v>
      </c>
      <c r="V242" s="443" t="s">
        <v>83</v>
      </c>
      <c r="W242" s="443" t="s">
        <v>4318</v>
      </c>
      <c r="X242" s="443">
        <v>30</v>
      </c>
      <c r="Y242" s="443" t="s">
        <v>553</v>
      </c>
      <c r="Z242" s="443">
        <v>270</v>
      </c>
      <c r="AA242" s="444">
        <v>45908</v>
      </c>
      <c r="AB242" s="443" t="s">
        <v>2536</v>
      </c>
      <c r="AC242" s="443" t="s">
        <v>2536</v>
      </c>
      <c r="AD242" s="443" t="s">
        <v>11958</v>
      </c>
      <c r="AE242" s="444">
        <v>45911</v>
      </c>
      <c r="AF242" s="445">
        <v>46022</v>
      </c>
      <c r="AG242" s="443" t="s">
        <v>11969</v>
      </c>
      <c r="AH242" s="444">
        <v>45911</v>
      </c>
      <c r="AI242" s="446" t="s">
        <v>13101</v>
      </c>
      <c r="AJ242" s="446" t="s">
        <v>13102</v>
      </c>
    </row>
    <row r="243" spans="1:36" hidden="1">
      <c r="A243" s="443">
        <v>2025</v>
      </c>
      <c r="B243" s="443" t="s">
        <v>72</v>
      </c>
      <c r="C243" s="443" t="s">
        <v>11939</v>
      </c>
      <c r="D243" s="449" t="s">
        <v>12858</v>
      </c>
      <c r="E243" s="443" t="s">
        <v>13149</v>
      </c>
      <c r="F243" s="443" t="s">
        <v>13150</v>
      </c>
      <c r="G243" s="443" t="s">
        <v>74</v>
      </c>
      <c r="H243" s="443" t="s">
        <v>3860</v>
      </c>
      <c r="I243" s="443" t="s">
        <v>209</v>
      </c>
      <c r="J243" s="444">
        <v>45736</v>
      </c>
      <c r="K243" s="443" t="s">
        <v>7</v>
      </c>
      <c r="L243" s="443" t="s">
        <v>11944</v>
      </c>
      <c r="M243" s="444">
        <v>45743</v>
      </c>
      <c r="N243" s="444">
        <v>45987</v>
      </c>
      <c r="O243" s="443" t="s">
        <v>12025</v>
      </c>
      <c r="P243" s="443" t="s">
        <v>9254</v>
      </c>
      <c r="Q243" s="443" t="s">
        <v>12728</v>
      </c>
      <c r="R243" s="443" t="s">
        <v>2536</v>
      </c>
      <c r="S243" s="443" t="s">
        <v>2536</v>
      </c>
      <c r="T243" s="443" t="s">
        <v>2536</v>
      </c>
      <c r="U243" s="443" t="s">
        <v>2536</v>
      </c>
      <c r="V243" s="443" t="s">
        <v>83</v>
      </c>
      <c r="W243" s="443" t="s">
        <v>12195</v>
      </c>
      <c r="X243" s="443">
        <v>35</v>
      </c>
      <c r="Y243" s="443" t="s">
        <v>12196</v>
      </c>
      <c r="Z243" s="443">
        <v>275</v>
      </c>
      <c r="AA243" s="444">
        <v>45940</v>
      </c>
      <c r="AB243" s="443" t="s">
        <v>2536</v>
      </c>
      <c r="AC243" s="443" t="s">
        <v>2536</v>
      </c>
      <c r="AD243" s="443" t="s">
        <v>11958</v>
      </c>
      <c r="AE243" s="444">
        <v>45953</v>
      </c>
      <c r="AF243" s="444">
        <v>46022</v>
      </c>
      <c r="AG243" s="446" t="s">
        <v>11948</v>
      </c>
      <c r="AH243" s="444">
        <v>45953</v>
      </c>
      <c r="AI243" s="446" t="s">
        <v>12915</v>
      </c>
      <c r="AJ243" s="446" t="s">
        <v>12916</v>
      </c>
    </row>
    <row r="244" spans="1:36" hidden="1">
      <c r="A244" s="443">
        <v>2025</v>
      </c>
      <c r="B244" s="443" t="s">
        <v>72</v>
      </c>
      <c r="C244" s="443" t="s">
        <v>11939</v>
      </c>
      <c r="D244" s="443" t="s">
        <v>13151</v>
      </c>
      <c r="E244" s="443" t="s">
        <v>13152</v>
      </c>
      <c r="F244" s="443" t="s">
        <v>6728</v>
      </c>
      <c r="G244" s="443" t="s">
        <v>74</v>
      </c>
      <c r="H244" s="443" t="s">
        <v>3860</v>
      </c>
      <c r="I244" s="443" t="s">
        <v>13153</v>
      </c>
      <c r="J244" s="444">
        <v>45742</v>
      </c>
      <c r="K244" s="443" t="s">
        <v>7</v>
      </c>
      <c r="L244" s="443" t="s">
        <v>11944</v>
      </c>
      <c r="M244" s="444">
        <v>45744</v>
      </c>
      <c r="N244" s="444">
        <v>45988</v>
      </c>
      <c r="O244" s="443" t="s">
        <v>12043</v>
      </c>
      <c r="P244" s="443" t="s">
        <v>663</v>
      </c>
      <c r="Q244" s="446" t="s">
        <v>11012</v>
      </c>
      <c r="R244" s="443" t="s">
        <v>2536</v>
      </c>
      <c r="S244" s="443" t="s">
        <v>2536</v>
      </c>
      <c r="T244" s="443" t="s">
        <v>2536</v>
      </c>
      <c r="U244" s="443" t="s">
        <v>2536</v>
      </c>
      <c r="V244" s="443" t="s">
        <v>83</v>
      </c>
      <c r="W244" s="443" t="s">
        <v>12896</v>
      </c>
      <c r="X244" s="443">
        <v>54</v>
      </c>
      <c r="Y244" s="443" t="s">
        <v>12897</v>
      </c>
      <c r="Z244" s="443">
        <v>294</v>
      </c>
      <c r="AA244" s="444">
        <v>45901</v>
      </c>
      <c r="AB244" s="443" t="s">
        <v>2536</v>
      </c>
      <c r="AC244" s="443" t="s">
        <v>2536</v>
      </c>
      <c r="AD244" s="443" t="s">
        <v>13154</v>
      </c>
      <c r="AE244" s="444">
        <v>45910</v>
      </c>
      <c r="AF244" s="445">
        <v>46042</v>
      </c>
      <c r="AG244" s="443" t="s">
        <v>11969</v>
      </c>
      <c r="AH244" s="444">
        <v>45910</v>
      </c>
      <c r="AI244" s="446" t="s">
        <v>13155</v>
      </c>
      <c r="AJ244" s="446" t="s">
        <v>13156</v>
      </c>
    </row>
    <row r="245" spans="1:36" hidden="1">
      <c r="A245" s="443">
        <v>2025</v>
      </c>
      <c r="B245" s="443" t="s">
        <v>72</v>
      </c>
      <c r="C245" s="443" t="s">
        <v>11939</v>
      </c>
      <c r="D245" s="449" t="s">
        <v>12484</v>
      </c>
      <c r="E245" s="454" t="s">
        <v>13157</v>
      </c>
      <c r="F245" s="454" t="s">
        <v>13158</v>
      </c>
      <c r="G245" s="443" t="s">
        <v>74</v>
      </c>
      <c r="H245" s="446" t="s">
        <v>3860</v>
      </c>
      <c r="I245" s="454" t="s">
        <v>12360</v>
      </c>
      <c r="J245" s="455">
        <v>45952</v>
      </c>
      <c r="K245" s="454" t="s">
        <v>14</v>
      </c>
      <c r="L245" s="454" t="s">
        <v>3862</v>
      </c>
      <c r="M245" s="455">
        <v>45965</v>
      </c>
      <c r="N245" s="455">
        <v>46022</v>
      </c>
      <c r="O245" s="443" t="s">
        <v>12043</v>
      </c>
      <c r="P245" s="454" t="s">
        <v>12058</v>
      </c>
      <c r="Q245" s="454" t="s">
        <v>4555</v>
      </c>
      <c r="R245" s="446" t="s">
        <v>2536</v>
      </c>
      <c r="S245" s="446" t="s">
        <v>2536</v>
      </c>
      <c r="T245" s="446" t="s">
        <v>2536</v>
      </c>
      <c r="U245" s="446" t="s">
        <v>2536</v>
      </c>
      <c r="V245" s="446" t="s">
        <v>83</v>
      </c>
      <c r="W245" s="443" t="s">
        <v>12107</v>
      </c>
      <c r="X245" s="443" t="s">
        <v>12107</v>
      </c>
      <c r="Y245" s="454" t="s">
        <v>3862</v>
      </c>
      <c r="Z245" s="454">
        <v>60</v>
      </c>
      <c r="AA245" s="444">
        <v>46014</v>
      </c>
      <c r="AB245" s="443" t="s">
        <v>2536</v>
      </c>
      <c r="AC245" s="443" t="s">
        <v>2536</v>
      </c>
      <c r="AD245" s="443" t="s">
        <v>12108</v>
      </c>
      <c r="AE245" s="445">
        <v>46021</v>
      </c>
      <c r="AF245" s="444">
        <v>46025</v>
      </c>
      <c r="AG245" s="443" t="s">
        <v>12487</v>
      </c>
      <c r="AH245" s="445">
        <v>46021</v>
      </c>
      <c r="AI245" s="446" t="s">
        <v>12107</v>
      </c>
      <c r="AJ245" s="443" t="s">
        <v>12488</v>
      </c>
    </row>
    <row r="246" spans="1:36" hidden="1">
      <c r="A246" s="443">
        <v>2025</v>
      </c>
      <c r="B246" s="443" t="s">
        <v>72</v>
      </c>
      <c r="C246" s="443" t="s">
        <v>11939</v>
      </c>
      <c r="D246" s="449" t="s">
        <v>12015</v>
      </c>
      <c r="E246" s="454" t="s">
        <v>13159</v>
      </c>
      <c r="F246" s="454" t="s">
        <v>13160</v>
      </c>
      <c r="G246" s="443" t="s">
        <v>74</v>
      </c>
      <c r="H246" s="446" t="s">
        <v>3860</v>
      </c>
      <c r="I246" s="454" t="s">
        <v>12018</v>
      </c>
      <c r="J246" s="455">
        <v>45989</v>
      </c>
      <c r="K246" s="454" t="s">
        <v>15</v>
      </c>
      <c r="L246" s="454" t="s">
        <v>4318</v>
      </c>
      <c r="M246" s="462">
        <v>45992</v>
      </c>
      <c r="N246" s="445">
        <v>46022</v>
      </c>
      <c r="O246" s="454" t="s">
        <v>12019</v>
      </c>
      <c r="P246" s="454" t="s">
        <v>12019</v>
      </c>
      <c r="Q246" s="454" t="s">
        <v>11903</v>
      </c>
      <c r="R246" s="446" t="s">
        <v>2536</v>
      </c>
      <c r="S246" s="446" t="s">
        <v>2536</v>
      </c>
      <c r="T246" s="446" t="s">
        <v>2536</v>
      </c>
      <c r="U246" s="446" t="s">
        <v>2536</v>
      </c>
      <c r="V246" s="446" t="s">
        <v>83</v>
      </c>
      <c r="W246" s="446" t="s">
        <v>2536</v>
      </c>
      <c r="X246" s="443" t="s">
        <v>2536</v>
      </c>
      <c r="Y246" s="446" t="s">
        <v>4318</v>
      </c>
      <c r="Z246" s="443">
        <v>30</v>
      </c>
      <c r="AA246" s="446" t="s">
        <v>2536</v>
      </c>
      <c r="AB246" s="443" t="s">
        <v>2536</v>
      </c>
      <c r="AC246" s="443" t="s">
        <v>2536</v>
      </c>
      <c r="AD246" s="446" t="s">
        <v>2536</v>
      </c>
      <c r="AE246" s="446" t="s">
        <v>2536</v>
      </c>
      <c r="AF246" s="445">
        <v>46022</v>
      </c>
      <c r="AG246" s="443" t="s">
        <v>12021</v>
      </c>
      <c r="AH246" s="446" t="s">
        <v>2536</v>
      </c>
      <c r="AI246" s="446" t="s">
        <v>11949</v>
      </c>
      <c r="AJ246" s="443" t="s">
        <v>12022</v>
      </c>
    </row>
    <row r="247" spans="1:36" hidden="1">
      <c r="A247" s="443">
        <v>2025</v>
      </c>
      <c r="B247" s="443" t="s">
        <v>72</v>
      </c>
      <c r="C247" s="443" t="s">
        <v>11939</v>
      </c>
      <c r="D247" s="449" t="s">
        <v>12104</v>
      </c>
      <c r="E247" s="443" t="s">
        <v>13161</v>
      </c>
      <c r="F247" s="454" t="s">
        <v>13162</v>
      </c>
      <c r="G247" s="443" t="s">
        <v>74</v>
      </c>
      <c r="H247" s="443" t="s">
        <v>3860</v>
      </c>
      <c r="I247" s="454" t="s">
        <v>77</v>
      </c>
      <c r="J247" s="455">
        <v>45807</v>
      </c>
      <c r="K247" s="443" t="s">
        <v>9</v>
      </c>
      <c r="L247" s="443" t="s">
        <v>11944</v>
      </c>
      <c r="M247" s="455">
        <v>45820</v>
      </c>
      <c r="N247" s="444">
        <v>46022</v>
      </c>
      <c r="O247" s="454" t="s">
        <v>89</v>
      </c>
      <c r="P247" s="454" t="s">
        <v>12033</v>
      </c>
      <c r="Q247" s="454" t="s">
        <v>120</v>
      </c>
      <c r="R247" s="443" t="s">
        <v>2536</v>
      </c>
      <c r="S247" s="443" t="s">
        <v>2536</v>
      </c>
      <c r="T247" s="443" t="s">
        <v>2536</v>
      </c>
      <c r="U247" s="443" t="s">
        <v>2536</v>
      </c>
      <c r="V247" s="443" t="s">
        <v>83</v>
      </c>
      <c r="W247" s="443" t="s">
        <v>12107</v>
      </c>
      <c r="X247" s="443" t="s">
        <v>12107</v>
      </c>
      <c r="Y247" s="443" t="s">
        <v>11944</v>
      </c>
      <c r="Z247" s="443">
        <v>240</v>
      </c>
      <c r="AA247" s="444">
        <v>45960</v>
      </c>
      <c r="AB247" s="443" t="s">
        <v>2536</v>
      </c>
      <c r="AC247" s="443" t="s">
        <v>2536</v>
      </c>
      <c r="AD247" s="443" t="s">
        <v>12108</v>
      </c>
      <c r="AE247" s="444">
        <v>45964</v>
      </c>
      <c r="AF247" s="444">
        <v>46042</v>
      </c>
      <c r="AG247" s="443" t="s">
        <v>11980</v>
      </c>
      <c r="AH247" s="444">
        <v>45964</v>
      </c>
      <c r="AI247" s="446" t="s">
        <v>12107</v>
      </c>
      <c r="AJ247" s="443" t="s">
        <v>11980</v>
      </c>
    </row>
    <row r="248" spans="1:36" hidden="1">
      <c r="A248" s="443">
        <v>2025</v>
      </c>
      <c r="B248" s="443" t="s">
        <v>72</v>
      </c>
      <c r="C248" s="443" t="s">
        <v>11939</v>
      </c>
      <c r="D248" s="443" t="s">
        <v>13163</v>
      </c>
      <c r="E248" s="443" t="s">
        <v>13164</v>
      </c>
      <c r="F248" s="443" t="s">
        <v>6771</v>
      </c>
      <c r="G248" s="443" t="s">
        <v>74</v>
      </c>
      <c r="H248" s="443" t="s">
        <v>3860</v>
      </c>
      <c r="I248" s="443" t="s">
        <v>13165</v>
      </c>
      <c r="J248" s="444">
        <v>45755</v>
      </c>
      <c r="K248" s="443" t="s">
        <v>8</v>
      </c>
      <c r="L248" s="443" t="s">
        <v>11944</v>
      </c>
      <c r="M248" s="444">
        <v>45762</v>
      </c>
      <c r="N248" s="444">
        <v>46005</v>
      </c>
      <c r="O248" s="443" t="s">
        <v>11954</v>
      </c>
      <c r="P248" s="443" t="s">
        <v>346</v>
      </c>
      <c r="Q248" s="443" t="s">
        <v>398</v>
      </c>
      <c r="R248" s="443" t="s">
        <v>2536</v>
      </c>
      <c r="S248" s="443" t="s">
        <v>2536</v>
      </c>
      <c r="T248" s="443" t="s">
        <v>2536</v>
      </c>
      <c r="U248" s="443" t="s">
        <v>2536</v>
      </c>
      <c r="V248" s="443" t="s">
        <v>83</v>
      </c>
      <c r="W248" s="443" t="s">
        <v>12257</v>
      </c>
      <c r="X248" s="443">
        <v>17</v>
      </c>
      <c r="Y248" s="443" t="s">
        <v>12258</v>
      </c>
      <c r="Z248" s="443">
        <v>257</v>
      </c>
      <c r="AA248" s="444">
        <v>45911</v>
      </c>
      <c r="AB248" s="443" t="s">
        <v>2536</v>
      </c>
      <c r="AC248" s="443" t="s">
        <v>2536</v>
      </c>
      <c r="AD248" s="443" t="s">
        <v>11958</v>
      </c>
      <c r="AE248" s="444">
        <v>45916</v>
      </c>
      <c r="AF248" s="445">
        <v>46022</v>
      </c>
      <c r="AG248" s="443" t="s">
        <v>12274</v>
      </c>
      <c r="AH248" s="444">
        <v>45916</v>
      </c>
      <c r="AI248" s="446" t="s">
        <v>11960</v>
      </c>
      <c r="AJ248" s="446" t="s">
        <v>13166</v>
      </c>
    </row>
    <row r="249" spans="1:36" hidden="1">
      <c r="A249" s="443">
        <v>2025</v>
      </c>
      <c r="B249" s="443" t="s">
        <v>72</v>
      </c>
      <c r="C249" s="443" t="s">
        <v>11939</v>
      </c>
      <c r="D249" s="449" t="s">
        <v>12251</v>
      </c>
      <c r="E249" s="443" t="s">
        <v>13167</v>
      </c>
      <c r="F249" s="450" t="s">
        <v>13168</v>
      </c>
      <c r="G249" s="443" t="s">
        <v>74</v>
      </c>
      <c r="H249" s="443" t="s">
        <v>3860</v>
      </c>
      <c r="I249" s="443" t="s">
        <v>12254</v>
      </c>
      <c r="J249" s="444">
        <v>45757</v>
      </c>
      <c r="K249" s="443" t="s">
        <v>8</v>
      </c>
      <c r="L249" s="443" t="s">
        <v>11944</v>
      </c>
      <c r="M249" s="444">
        <v>45762</v>
      </c>
      <c r="N249" s="444">
        <v>46005</v>
      </c>
      <c r="O249" s="443" t="s">
        <v>11954</v>
      </c>
      <c r="P249" s="443" t="s">
        <v>11977</v>
      </c>
      <c r="Q249" s="446" t="s">
        <v>12255</v>
      </c>
      <c r="R249" s="443" t="s">
        <v>12059</v>
      </c>
      <c r="S249" s="443" t="s">
        <v>13169</v>
      </c>
      <c r="T249" s="451">
        <v>1000000000</v>
      </c>
      <c r="U249" s="443" t="s">
        <v>2536</v>
      </c>
      <c r="V249" s="443" t="s">
        <v>12096</v>
      </c>
      <c r="W249" s="443" t="s">
        <v>11967</v>
      </c>
      <c r="X249" s="443">
        <v>11</v>
      </c>
      <c r="Y249" s="443" t="s">
        <v>11968</v>
      </c>
      <c r="Z249" s="443">
        <v>251</v>
      </c>
      <c r="AA249" s="443" t="s">
        <v>13170</v>
      </c>
      <c r="AB249" s="443" t="s">
        <v>2536</v>
      </c>
      <c r="AC249" s="443" t="s">
        <v>2536</v>
      </c>
      <c r="AD249" s="443" t="s">
        <v>13171</v>
      </c>
      <c r="AE249" s="443" t="s">
        <v>13172</v>
      </c>
      <c r="AF249" s="445">
        <v>46022</v>
      </c>
      <c r="AG249" s="443" t="s">
        <v>11980</v>
      </c>
      <c r="AH249" s="444">
        <v>45903</v>
      </c>
      <c r="AI249" s="446" t="s">
        <v>12319</v>
      </c>
      <c r="AJ249" s="446" t="s">
        <v>12320</v>
      </c>
    </row>
    <row r="250" spans="1:36" ht="15.75" hidden="1">
      <c r="A250" s="443">
        <v>2025</v>
      </c>
      <c r="B250" s="443" t="s">
        <v>72</v>
      </c>
      <c r="C250" s="443" t="s">
        <v>11939</v>
      </c>
      <c r="D250" s="454" t="s">
        <v>13173</v>
      </c>
      <c r="E250" s="454" t="s">
        <v>13174</v>
      </c>
      <c r="F250" s="448" t="s">
        <v>13168</v>
      </c>
      <c r="G250" s="443" t="s">
        <v>74</v>
      </c>
      <c r="H250" s="446" t="s">
        <v>3860</v>
      </c>
      <c r="I250" s="454" t="s">
        <v>13175</v>
      </c>
      <c r="J250" s="455">
        <v>45954</v>
      </c>
      <c r="K250" s="454" t="s">
        <v>14</v>
      </c>
      <c r="L250" s="454" t="s">
        <v>4362</v>
      </c>
      <c r="M250" s="455">
        <v>45957</v>
      </c>
      <c r="N250" s="455">
        <v>46022</v>
      </c>
      <c r="O250" s="454" t="s">
        <v>12043</v>
      </c>
      <c r="P250" s="454" t="s">
        <v>13176</v>
      </c>
      <c r="Q250" s="454" t="s">
        <v>11142</v>
      </c>
      <c r="R250" s="446" t="s">
        <v>2536</v>
      </c>
      <c r="S250" s="446" t="s">
        <v>2536</v>
      </c>
      <c r="T250" s="446" t="s">
        <v>2536</v>
      </c>
      <c r="U250" s="446" t="s">
        <v>2536</v>
      </c>
      <c r="V250" s="446" t="s">
        <v>83</v>
      </c>
      <c r="W250" s="446" t="s">
        <v>2536</v>
      </c>
      <c r="X250" s="443" t="s">
        <v>2536</v>
      </c>
      <c r="Y250" s="454" t="s">
        <v>4362</v>
      </c>
      <c r="Z250" s="454">
        <v>150</v>
      </c>
      <c r="AA250" s="443" t="s">
        <v>2536</v>
      </c>
      <c r="AB250" s="443" t="s">
        <v>2536</v>
      </c>
      <c r="AC250" s="443" t="s">
        <v>2536</v>
      </c>
      <c r="AD250" s="446" t="s">
        <v>2536</v>
      </c>
      <c r="AE250" s="446" t="s">
        <v>2536</v>
      </c>
      <c r="AF250" s="445">
        <v>46022</v>
      </c>
      <c r="AG250" s="443" t="s">
        <v>13177</v>
      </c>
      <c r="AH250" s="446" t="s">
        <v>2536</v>
      </c>
      <c r="AI250" s="552" t="s">
        <v>11949</v>
      </c>
      <c r="AJ250" s="443" t="s">
        <v>13178</v>
      </c>
    </row>
    <row r="251" spans="1:36" hidden="1">
      <c r="A251" s="443">
        <v>2025</v>
      </c>
      <c r="B251" s="443" t="s">
        <v>72</v>
      </c>
      <c r="C251" s="443" t="s">
        <v>11939</v>
      </c>
      <c r="D251" s="449" t="s">
        <v>12702</v>
      </c>
      <c r="E251" s="443" t="s">
        <v>13179</v>
      </c>
      <c r="F251" s="443" t="s">
        <v>6779</v>
      </c>
      <c r="G251" s="443" t="s">
        <v>74</v>
      </c>
      <c r="H251" s="443" t="s">
        <v>3860</v>
      </c>
      <c r="I251" s="443" t="s">
        <v>12705</v>
      </c>
      <c r="J251" s="444">
        <v>45707</v>
      </c>
      <c r="K251" s="443" t="s">
        <v>6</v>
      </c>
      <c r="L251" s="443" t="s">
        <v>11944</v>
      </c>
      <c r="M251" s="444">
        <v>45709</v>
      </c>
      <c r="N251" s="444">
        <v>45950</v>
      </c>
      <c r="O251" s="443" t="s">
        <v>11945</v>
      </c>
      <c r="P251" s="443" t="s">
        <v>12074</v>
      </c>
      <c r="Q251" s="446" t="s">
        <v>12127</v>
      </c>
      <c r="R251" s="443" t="s">
        <v>2536</v>
      </c>
      <c r="S251" s="443" t="s">
        <v>2536</v>
      </c>
      <c r="T251" s="443" t="s">
        <v>2536</v>
      </c>
      <c r="U251" s="443" t="s">
        <v>2536</v>
      </c>
      <c r="V251" s="443" t="s">
        <v>83</v>
      </c>
      <c r="W251" s="443" t="s">
        <v>12185</v>
      </c>
      <c r="X251" s="443">
        <v>72</v>
      </c>
      <c r="Y251" s="443" t="s">
        <v>12186</v>
      </c>
      <c r="Z251" s="443">
        <v>312</v>
      </c>
      <c r="AA251" s="444">
        <v>45897</v>
      </c>
      <c r="AB251" s="443" t="s">
        <v>2536</v>
      </c>
      <c r="AC251" s="443" t="s">
        <v>2536</v>
      </c>
      <c r="AD251" s="443" t="s">
        <v>11958</v>
      </c>
      <c r="AE251" s="444">
        <v>45901</v>
      </c>
      <c r="AF251" s="445">
        <v>46022</v>
      </c>
      <c r="AG251" s="446" t="s">
        <v>11948</v>
      </c>
      <c r="AH251" s="444">
        <v>45901</v>
      </c>
      <c r="AI251" s="446" t="s">
        <v>12706</v>
      </c>
      <c r="AJ251" s="446" t="s">
        <v>12707</v>
      </c>
    </row>
    <row r="252" spans="1:36" hidden="1">
      <c r="A252" s="443">
        <v>2025</v>
      </c>
      <c r="B252" s="443" t="s">
        <v>72</v>
      </c>
      <c r="C252" s="443" t="s">
        <v>11939</v>
      </c>
      <c r="D252" s="443" t="s">
        <v>13180</v>
      </c>
      <c r="E252" s="443" t="s">
        <v>13181</v>
      </c>
      <c r="F252" s="443" t="s">
        <v>13182</v>
      </c>
      <c r="G252" s="443" t="s">
        <v>74</v>
      </c>
      <c r="H252" s="443" t="s">
        <v>3860</v>
      </c>
      <c r="I252" s="443" t="s">
        <v>13183</v>
      </c>
      <c r="J252" s="444">
        <v>45771</v>
      </c>
      <c r="K252" s="443" t="s">
        <v>8</v>
      </c>
      <c r="L252" s="443" t="s">
        <v>11944</v>
      </c>
      <c r="M252" s="444">
        <v>45779</v>
      </c>
      <c r="N252" s="444">
        <v>46022</v>
      </c>
      <c r="O252" s="443" t="s">
        <v>12043</v>
      </c>
      <c r="P252" s="443" t="s">
        <v>366</v>
      </c>
      <c r="Q252" s="443" t="s">
        <v>13184</v>
      </c>
      <c r="R252" s="443" t="s">
        <v>2536</v>
      </c>
      <c r="S252" s="443" t="s">
        <v>2536</v>
      </c>
      <c r="T252" s="443" t="s">
        <v>2536</v>
      </c>
      <c r="U252" s="443" t="s">
        <v>2536</v>
      </c>
      <c r="V252" s="443" t="s">
        <v>83</v>
      </c>
      <c r="W252" s="443" t="s">
        <v>2536</v>
      </c>
      <c r="X252" s="443" t="s">
        <v>2536</v>
      </c>
      <c r="Y252" s="443" t="s">
        <v>11944</v>
      </c>
      <c r="Z252" s="443">
        <v>240</v>
      </c>
      <c r="AA252" s="443" t="s">
        <v>2536</v>
      </c>
      <c r="AB252" s="443" t="s">
        <v>2536</v>
      </c>
      <c r="AC252" s="443" t="s">
        <v>2536</v>
      </c>
      <c r="AD252" s="446" t="s">
        <v>2536</v>
      </c>
      <c r="AE252" s="446" t="s">
        <v>2536</v>
      </c>
      <c r="AF252" s="445">
        <v>46022</v>
      </c>
      <c r="AG252" s="443" t="s">
        <v>12274</v>
      </c>
      <c r="AH252" s="443" t="s">
        <v>2536</v>
      </c>
      <c r="AI252" s="446" t="s">
        <v>11949</v>
      </c>
      <c r="AJ252" s="446" t="s">
        <v>12274</v>
      </c>
    </row>
    <row r="253" spans="1:36" ht="15.75" hidden="1">
      <c r="A253" s="443">
        <v>2025</v>
      </c>
      <c r="B253" s="443" t="s">
        <v>72</v>
      </c>
      <c r="C253" s="443" t="s">
        <v>11939</v>
      </c>
      <c r="D253" s="449" t="s">
        <v>13185</v>
      </c>
      <c r="E253" s="454" t="s">
        <v>13186</v>
      </c>
      <c r="F253" s="454" t="s">
        <v>13187</v>
      </c>
      <c r="G253" s="443" t="s">
        <v>74</v>
      </c>
      <c r="H253" s="446" t="s">
        <v>3860</v>
      </c>
      <c r="I253" s="454" t="s">
        <v>13188</v>
      </c>
      <c r="J253" s="462">
        <v>46003</v>
      </c>
      <c r="K253" s="456" t="s">
        <v>16</v>
      </c>
      <c r="L253" s="456" t="s">
        <v>4194</v>
      </c>
      <c r="M253" s="462">
        <v>46017</v>
      </c>
      <c r="N253" s="544">
        <v>46022</v>
      </c>
      <c r="O253" s="454" t="s">
        <v>13189</v>
      </c>
      <c r="P253" s="454" t="s">
        <v>11977</v>
      </c>
      <c r="Q253" s="454" t="s">
        <v>11903</v>
      </c>
      <c r="R253" s="446" t="s">
        <v>2536</v>
      </c>
      <c r="S253" s="446" t="s">
        <v>2536</v>
      </c>
      <c r="T253" s="446" t="s">
        <v>2536</v>
      </c>
      <c r="U253" s="446" t="s">
        <v>2536</v>
      </c>
      <c r="V253" s="446" t="s">
        <v>83</v>
      </c>
      <c r="W253" s="446" t="s">
        <v>2536</v>
      </c>
      <c r="X253" s="443" t="s">
        <v>2536</v>
      </c>
      <c r="Y253" s="446" t="s">
        <v>4194</v>
      </c>
      <c r="Z253" s="454">
        <v>90</v>
      </c>
      <c r="AA253" s="443" t="s">
        <v>2536</v>
      </c>
      <c r="AB253" s="443" t="s">
        <v>2536</v>
      </c>
      <c r="AC253" s="443" t="s">
        <v>2536</v>
      </c>
      <c r="AD253" s="446" t="s">
        <v>2536</v>
      </c>
      <c r="AE253" s="446" t="s">
        <v>2536</v>
      </c>
      <c r="AF253" s="445">
        <v>46022</v>
      </c>
      <c r="AG253" s="443" t="s">
        <v>13190</v>
      </c>
      <c r="AH253" s="446" t="s">
        <v>2536</v>
      </c>
      <c r="AI253" s="552" t="s">
        <v>11949</v>
      </c>
      <c r="AJ253" s="443" t="s">
        <v>13191</v>
      </c>
    </row>
    <row r="254" spans="1:36" hidden="1">
      <c r="A254" s="443">
        <v>2025</v>
      </c>
      <c r="B254" s="443" t="s">
        <v>72</v>
      </c>
      <c r="C254" s="443" t="s">
        <v>11939</v>
      </c>
      <c r="D254" s="443" t="s">
        <v>13192</v>
      </c>
      <c r="E254" s="443" t="s">
        <v>13193</v>
      </c>
      <c r="F254" s="443" t="s">
        <v>13194</v>
      </c>
      <c r="G254" s="443" t="s">
        <v>74</v>
      </c>
      <c r="H254" s="443" t="s">
        <v>3860</v>
      </c>
      <c r="I254" s="443" t="s">
        <v>6051</v>
      </c>
      <c r="J254" s="444">
        <v>45762</v>
      </c>
      <c r="K254" s="443" t="s">
        <v>8</v>
      </c>
      <c r="L254" s="443" t="s">
        <v>11944</v>
      </c>
      <c r="M254" s="444">
        <v>45764</v>
      </c>
      <c r="N254" s="444">
        <v>46007</v>
      </c>
      <c r="O254" s="443" t="s">
        <v>89</v>
      </c>
      <c r="P254" s="443" t="s">
        <v>12033</v>
      </c>
      <c r="Q254" s="443" t="s">
        <v>120</v>
      </c>
      <c r="R254" s="443" t="s">
        <v>2536</v>
      </c>
      <c r="S254" s="443" t="s">
        <v>2536</v>
      </c>
      <c r="T254" s="443" t="s">
        <v>2536</v>
      </c>
      <c r="U254" s="443" t="s">
        <v>2536</v>
      </c>
      <c r="V254" s="443" t="s">
        <v>83</v>
      </c>
      <c r="W254" s="443" t="s">
        <v>12195</v>
      </c>
      <c r="X254" s="443">
        <v>35</v>
      </c>
      <c r="Y254" s="443" t="s">
        <v>12196</v>
      </c>
      <c r="Z254" s="443">
        <v>275</v>
      </c>
      <c r="AA254" s="444">
        <v>45896</v>
      </c>
      <c r="AB254" s="443" t="s">
        <v>2536</v>
      </c>
      <c r="AC254" s="443" t="s">
        <v>2536</v>
      </c>
      <c r="AD254" s="443" t="s">
        <v>11958</v>
      </c>
      <c r="AE254" s="444">
        <v>45897</v>
      </c>
      <c r="AF254" s="445">
        <v>46042</v>
      </c>
      <c r="AG254" s="443" t="s">
        <v>11959</v>
      </c>
      <c r="AH254" s="444">
        <v>45897</v>
      </c>
      <c r="AI254" s="446" t="s">
        <v>13195</v>
      </c>
      <c r="AJ254" s="446" t="s">
        <v>13196</v>
      </c>
    </row>
    <row r="255" spans="1:36" hidden="1">
      <c r="A255" s="443">
        <v>2025</v>
      </c>
      <c r="B255" s="443" t="s">
        <v>72</v>
      </c>
      <c r="C255" s="443" t="s">
        <v>11939</v>
      </c>
      <c r="D255" s="449" t="s">
        <v>11972</v>
      </c>
      <c r="E255" s="443" t="s">
        <v>13197</v>
      </c>
      <c r="F255" s="443" t="s">
        <v>13198</v>
      </c>
      <c r="G255" s="443" t="s">
        <v>74</v>
      </c>
      <c r="H255" s="443" t="s">
        <v>3860</v>
      </c>
      <c r="I255" s="443" t="s">
        <v>11975</v>
      </c>
      <c r="J255" s="444">
        <v>45755</v>
      </c>
      <c r="K255" s="443" t="s">
        <v>8</v>
      </c>
      <c r="L255" s="443" t="s">
        <v>11944</v>
      </c>
      <c r="M255" s="444">
        <v>45762</v>
      </c>
      <c r="N255" s="444">
        <v>46005</v>
      </c>
      <c r="O255" s="443" t="s">
        <v>11976</v>
      </c>
      <c r="P255" s="443" t="s">
        <v>11977</v>
      </c>
      <c r="Q255" s="446" t="s">
        <v>11985</v>
      </c>
      <c r="R255" s="443" t="s">
        <v>2536</v>
      </c>
      <c r="S255" s="443" t="s">
        <v>2536</v>
      </c>
      <c r="T255" s="443" t="s">
        <v>2536</v>
      </c>
      <c r="U255" s="443" t="s">
        <v>2536</v>
      </c>
      <c r="V255" s="443" t="s">
        <v>83</v>
      </c>
      <c r="W255" s="443" t="s">
        <v>12257</v>
      </c>
      <c r="X255" s="443">
        <v>17</v>
      </c>
      <c r="Y255" s="443" t="s">
        <v>12258</v>
      </c>
      <c r="Z255" s="443">
        <v>257</v>
      </c>
      <c r="AA255" s="444">
        <v>45901</v>
      </c>
      <c r="AB255" s="443" t="s">
        <v>2536</v>
      </c>
      <c r="AC255" s="443" t="s">
        <v>2536</v>
      </c>
      <c r="AD255" s="443" t="s">
        <v>11958</v>
      </c>
      <c r="AE255" s="444">
        <v>45902</v>
      </c>
      <c r="AF255" s="445">
        <v>46022</v>
      </c>
      <c r="AG255" s="443" t="s">
        <v>11980</v>
      </c>
      <c r="AH255" s="444">
        <v>45902</v>
      </c>
      <c r="AI255" s="446" t="s">
        <v>12262</v>
      </c>
      <c r="AJ255" s="446" t="s">
        <v>12263</v>
      </c>
    </row>
    <row r="256" spans="1:36" hidden="1">
      <c r="A256" s="443">
        <v>2025</v>
      </c>
      <c r="B256" s="443" t="s">
        <v>72</v>
      </c>
      <c r="C256" s="443" t="s">
        <v>11939</v>
      </c>
      <c r="D256" s="449" t="s">
        <v>12624</v>
      </c>
      <c r="E256" s="454" t="s">
        <v>13199</v>
      </c>
      <c r="F256" s="454" t="s">
        <v>13200</v>
      </c>
      <c r="G256" s="443" t="s">
        <v>74</v>
      </c>
      <c r="H256" s="443" t="s">
        <v>3860</v>
      </c>
      <c r="I256" s="454" t="s">
        <v>12280</v>
      </c>
      <c r="J256" s="455">
        <v>45835</v>
      </c>
      <c r="K256" s="454" t="s">
        <v>10</v>
      </c>
      <c r="L256" s="454" t="s">
        <v>3612</v>
      </c>
      <c r="M256" s="455">
        <v>45848</v>
      </c>
      <c r="N256" s="455">
        <v>46022</v>
      </c>
      <c r="O256" s="454" t="s">
        <v>11945</v>
      </c>
      <c r="P256" s="454" t="s">
        <v>11966</v>
      </c>
      <c r="Q256" s="454" t="s">
        <v>4451</v>
      </c>
      <c r="R256" s="443" t="s">
        <v>2536</v>
      </c>
      <c r="S256" s="443" t="s">
        <v>2536</v>
      </c>
      <c r="T256" s="443" t="s">
        <v>2536</v>
      </c>
      <c r="U256" s="443" t="s">
        <v>2536</v>
      </c>
      <c r="V256" s="443" t="s">
        <v>83</v>
      </c>
      <c r="W256" s="443" t="s">
        <v>2536</v>
      </c>
      <c r="X256" s="443" t="s">
        <v>2536</v>
      </c>
      <c r="Y256" s="454" t="s">
        <v>3612</v>
      </c>
      <c r="Z256" s="443">
        <v>180</v>
      </c>
      <c r="AA256" s="443" t="s">
        <v>2536</v>
      </c>
      <c r="AB256" s="443" t="s">
        <v>2536</v>
      </c>
      <c r="AC256" s="443" t="s">
        <v>2536</v>
      </c>
      <c r="AD256" s="446" t="s">
        <v>2536</v>
      </c>
      <c r="AE256" s="446" t="s">
        <v>2536</v>
      </c>
      <c r="AF256" s="445">
        <v>46022</v>
      </c>
      <c r="AG256" s="443" t="s">
        <v>12282</v>
      </c>
      <c r="AH256" s="446" t="s">
        <v>2536</v>
      </c>
      <c r="AI256" s="446" t="s">
        <v>11949</v>
      </c>
      <c r="AJ256" s="446" t="s">
        <v>12282</v>
      </c>
    </row>
    <row r="257" spans="1:36" hidden="1">
      <c r="A257" s="443">
        <v>2025</v>
      </c>
      <c r="B257" s="443" t="s">
        <v>72</v>
      </c>
      <c r="C257" s="443" t="s">
        <v>11939</v>
      </c>
      <c r="D257" s="449" t="s">
        <v>12858</v>
      </c>
      <c r="E257" s="443" t="s">
        <v>13201</v>
      </c>
      <c r="F257" s="443" t="s">
        <v>1549</v>
      </c>
      <c r="G257" s="443" t="s">
        <v>74</v>
      </c>
      <c r="H257" s="443" t="s">
        <v>3860</v>
      </c>
      <c r="I257" s="443" t="s">
        <v>209</v>
      </c>
      <c r="J257" s="444">
        <v>45722</v>
      </c>
      <c r="K257" s="443" t="s">
        <v>7</v>
      </c>
      <c r="L257" s="443" t="s">
        <v>11944</v>
      </c>
      <c r="M257" s="444">
        <v>45728</v>
      </c>
      <c r="N257" s="444">
        <v>45972</v>
      </c>
      <c r="O257" s="443" t="s">
        <v>12025</v>
      </c>
      <c r="P257" s="443" t="s">
        <v>12026</v>
      </c>
      <c r="Q257" s="446" t="s">
        <v>12996</v>
      </c>
      <c r="R257" s="443" t="s">
        <v>2536</v>
      </c>
      <c r="S257" s="443" t="s">
        <v>2536</v>
      </c>
      <c r="T257" s="443" t="s">
        <v>2536</v>
      </c>
      <c r="U257" s="443" t="s">
        <v>2536</v>
      </c>
      <c r="V257" s="443" t="s">
        <v>83</v>
      </c>
      <c r="W257" s="443" t="s">
        <v>12324</v>
      </c>
      <c r="X257" s="443">
        <v>50</v>
      </c>
      <c r="Y257" s="443" t="s">
        <v>12325</v>
      </c>
      <c r="Z257" s="443">
        <v>290</v>
      </c>
      <c r="AA257" s="444">
        <v>45917</v>
      </c>
      <c r="AB257" s="443" t="s">
        <v>2536</v>
      </c>
      <c r="AC257" s="443" t="s">
        <v>2536</v>
      </c>
      <c r="AD257" s="443" t="s">
        <v>11958</v>
      </c>
      <c r="AE257" s="444">
        <v>45920</v>
      </c>
      <c r="AF257" s="445">
        <v>46022</v>
      </c>
      <c r="AG257" s="446" t="s">
        <v>11948</v>
      </c>
      <c r="AH257" s="444">
        <v>45920</v>
      </c>
      <c r="AI257" s="446" t="s">
        <v>13202</v>
      </c>
      <c r="AJ257" s="446" t="s">
        <v>13203</v>
      </c>
    </row>
    <row r="258" spans="1:36" hidden="1">
      <c r="A258" s="443">
        <v>2025</v>
      </c>
      <c r="B258" s="443" t="s">
        <v>72</v>
      </c>
      <c r="C258" s="443" t="s">
        <v>11939</v>
      </c>
      <c r="D258" s="449" t="s">
        <v>12489</v>
      </c>
      <c r="E258" s="443" t="s">
        <v>13204</v>
      </c>
      <c r="F258" s="443" t="s">
        <v>13205</v>
      </c>
      <c r="G258" s="443" t="s">
        <v>74</v>
      </c>
      <c r="H258" s="443" t="s">
        <v>3860</v>
      </c>
      <c r="I258" s="443" t="s">
        <v>12492</v>
      </c>
      <c r="J258" s="444">
        <v>45727</v>
      </c>
      <c r="K258" s="443" t="s">
        <v>7</v>
      </c>
      <c r="L258" s="443" t="s">
        <v>11944</v>
      </c>
      <c r="M258" s="444">
        <v>45733</v>
      </c>
      <c r="N258" s="444">
        <v>45977</v>
      </c>
      <c r="O258" s="443" t="s">
        <v>11945</v>
      </c>
      <c r="P258" s="443" t="s">
        <v>12296</v>
      </c>
      <c r="Q258" s="443" t="s">
        <v>5178</v>
      </c>
      <c r="R258" s="443" t="s">
        <v>2536</v>
      </c>
      <c r="S258" s="443" t="s">
        <v>2536</v>
      </c>
      <c r="T258" s="443" t="s">
        <v>2536</v>
      </c>
      <c r="U258" s="443" t="s">
        <v>2536</v>
      </c>
      <c r="V258" s="443" t="s">
        <v>83</v>
      </c>
      <c r="W258" s="443" t="s">
        <v>12463</v>
      </c>
      <c r="X258" s="443">
        <v>65</v>
      </c>
      <c r="Y258" s="443" t="s">
        <v>12464</v>
      </c>
      <c r="Z258" s="443">
        <v>305</v>
      </c>
      <c r="AA258" s="444">
        <v>45946</v>
      </c>
      <c r="AB258" s="443" t="s">
        <v>2536</v>
      </c>
      <c r="AC258" s="443" t="s">
        <v>2536</v>
      </c>
      <c r="AD258" s="443" t="s">
        <v>11958</v>
      </c>
      <c r="AE258" s="444">
        <v>45947</v>
      </c>
      <c r="AF258" s="445">
        <v>46042</v>
      </c>
      <c r="AG258" s="446" t="s">
        <v>12274</v>
      </c>
      <c r="AH258" s="444">
        <v>45947</v>
      </c>
      <c r="AI258" s="446" t="s">
        <v>13206</v>
      </c>
      <c r="AJ258" s="446" t="s">
        <v>13207</v>
      </c>
    </row>
    <row r="259" spans="1:36" hidden="1">
      <c r="A259" s="443">
        <v>2025</v>
      </c>
      <c r="B259" s="443" t="s">
        <v>72</v>
      </c>
      <c r="C259" s="443" t="s">
        <v>11939</v>
      </c>
      <c r="D259" s="449" t="s">
        <v>13208</v>
      </c>
      <c r="E259" s="443" t="s">
        <v>13209</v>
      </c>
      <c r="F259" s="443" t="s">
        <v>1558</v>
      </c>
      <c r="G259" s="443" t="s">
        <v>74</v>
      </c>
      <c r="H259" s="443" t="s">
        <v>3860</v>
      </c>
      <c r="I259" s="443" t="s">
        <v>13210</v>
      </c>
      <c r="J259" s="444">
        <v>45751</v>
      </c>
      <c r="K259" s="443" t="s">
        <v>8</v>
      </c>
      <c r="L259" s="443" t="s">
        <v>11944</v>
      </c>
      <c r="M259" s="444">
        <v>45761</v>
      </c>
      <c r="N259" s="444">
        <v>46004</v>
      </c>
      <c r="O259" s="443" t="s">
        <v>12092</v>
      </c>
      <c r="P259" s="443" t="s">
        <v>4771</v>
      </c>
      <c r="Q259" s="446" t="s">
        <v>6805</v>
      </c>
      <c r="R259" s="443" t="s">
        <v>2536</v>
      </c>
      <c r="S259" s="443" t="s">
        <v>2536</v>
      </c>
      <c r="T259" s="443" t="s">
        <v>2536</v>
      </c>
      <c r="U259" s="443" t="s">
        <v>2536</v>
      </c>
      <c r="V259" s="443" t="s">
        <v>83</v>
      </c>
      <c r="W259" s="443" t="s">
        <v>12213</v>
      </c>
      <c r="X259" s="443">
        <v>18</v>
      </c>
      <c r="Y259" s="443" t="s">
        <v>12214</v>
      </c>
      <c r="Z259" s="443">
        <v>258</v>
      </c>
      <c r="AA259" s="444">
        <v>45922</v>
      </c>
      <c r="AB259" s="443" t="s">
        <v>2536</v>
      </c>
      <c r="AC259" s="443" t="s">
        <v>2536</v>
      </c>
      <c r="AD259" s="443" t="s">
        <v>11958</v>
      </c>
      <c r="AE259" s="444">
        <v>45924</v>
      </c>
      <c r="AF259" s="445">
        <v>46022</v>
      </c>
      <c r="AG259" s="443" t="s">
        <v>11959</v>
      </c>
      <c r="AH259" s="444">
        <v>45924</v>
      </c>
      <c r="AI259" s="446" t="s">
        <v>13211</v>
      </c>
      <c r="AJ259" s="446" t="s">
        <v>13212</v>
      </c>
    </row>
    <row r="260" spans="1:36" hidden="1">
      <c r="A260" s="443">
        <v>2025</v>
      </c>
      <c r="B260" s="443" t="s">
        <v>72</v>
      </c>
      <c r="C260" s="443" t="s">
        <v>11939</v>
      </c>
      <c r="D260" s="449" t="s">
        <v>11972</v>
      </c>
      <c r="E260" s="443" t="s">
        <v>13213</v>
      </c>
      <c r="F260" s="443" t="s">
        <v>13214</v>
      </c>
      <c r="G260" s="443" t="s">
        <v>74</v>
      </c>
      <c r="H260" s="443" t="s">
        <v>3860</v>
      </c>
      <c r="I260" s="443" t="s">
        <v>11975</v>
      </c>
      <c r="J260" s="444">
        <v>45748</v>
      </c>
      <c r="K260" s="443" t="s">
        <v>8</v>
      </c>
      <c r="L260" s="443" t="s">
        <v>11944</v>
      </c>
      <c r="M260" s="444">
        <v>45757</v>
      </c>
      <c r="N260" s="444">
        <v>46000</v>
      </c>
      <c r="O260" s="443" t="s">
        <v>11976</v>
      </c>
      <c r="P260" s="443" t="s">
        <v>11977</v>
      </c>
      <c r="Q260" s="446" t="s">
        <v>11985</v>
      </c>
      <c r="R260" s="443" t="s">
        <v>2536</v>
      </c>
      <c r="S260" s="443" t="s">
        <v>2536</v>
      </c>
      <c r="T260" s="443" t="s">
        <v>2536</v>
      </c>
      <c r="U260" s="443" t="s">
        <v>2536</v>
      </c>
      <c r="V260" s="443" t="s">
        <v>83</v>
      </c>
      <c r="W260" s="443" t="s">
        <v>12285</v>
      </c>
      <c r="X260" s="443">
        <v>22</v>
      </c>
      <c r="Y260" s="443" t="s">
        <v>12286</v>
      </c>
      <c r="Z260" s="443">
        <v>262</v>
      </c>
      <c r="AA260" s="444">
        <v>45900</v>
      </c>
      <c r="AB260" s="443" t="s">
        <v>2536</v>
      </c>
      <c r="AC260" s="443" t="s">
        <v>2536</v>
      </c>
      <c r="AD260" s="443" t="s">
        <v>11958</v>
      </c>
      <c r="AE260" s="444">
        <v>45903</v>
      </c>
      <c r="AF260" s="445">
        <v>46022</v>
      </c>
      <c r="AG260" s="443" t="s">
        <v>11980</v>
      </c>
      <c r="AH260" s="444">
        <v>45903</v>
      </c>
      <c r="AI260" s="446" t="s">
        <v>12287</v>
      </c>
      <c r="AJ260" s="446" t="s">
        <v>12288</v>
      </c>
    </row>
    <row r="261" spans="1:36" hidden="1">
      <c r="A261" s="443">
        <v>2025</v>
      </c>
      <c r="B261" s="443" t="s">
        <v>72</v>
      </c>
      <c r="C261" s="443" t="s">
        <v>11939</v>
      </c>
      <c r="D261" s="443" t="s">
        <v>13215</v>
      </c>
      <c r="E261" s="443" t="s">
        <v>13216</v>
      </c>
      <c r="F261" s="443" t="s">
        <v>13217</v>
      </c>
      <c r="G261" s="443" t="s">
        <v>74</v>
      </c>
      <c r="H261" s="443" t="s">
        <v>3860</v>
      </c>
      <c r="I261" s="443" t="s">
        <v>13218</v>
      </c>
      <c r="J261" s="444">
        <v>45742</v>
      </c>
      <c r="K261" s="443" t="s">
        <v>7</v>
      </c>
      <c r="L261" s="443" t="s">
        <v>11944</v>
      </c>
      <c r="M261" s="444">
        <v>45744</v>
      </c>
      <c r="N261" s="444">
        <v>45988</v>
      </c>
      <c r="O261" s="443" t="s">
        <v>12043</v>
      </c>
      <c r="P261" s="443" t="s">
        <v>12058</v>
      </c>
      <c r="Q261" s="446" t="s">
        <v>4555</v>
      </c>
      <c r="R261" s="443" t="s">
        <v>2536</v>
      </c>
      <c r="S261" s="443" t="s">
        <v>2536</v>
      </c>
      <c r="T261" s="443" t="s">
        <v>2536</v>
      </c>
      <c r="U261" s="443" t="s">
        <v>2536</v>
      </c>
      <c r="V261" s="443" t="s">
        <v>83</v>
      </c>
      <c r="W261" s="443" t="s">
        <v>12896</v>
      </c>
      <c r="X261" s="443">
        <v>54</v>
      </c>
      <c r="Y261" s="443" t="s">
        <v>12897</v>
      </c>
      <c r="Z261" s="443">
        <v>294</v>
      </c>
      <c r="AA261" s="444">
        <v>45906</v>
      </c>
      <c r="AB261" s="443" t="s">
        <v>2536</v>
      </c>
      <c r="AC261" s="443" t="s">
        <v>2536</v>
      </c>
      <c r="AD261" s="443" t="s">
        <v>11958</v>
      </c>
      <c r="AE261" s="444">
        <v>45910</v>
      </c>
      <c r="AF261" s="445">
        <v>46042</v>
      </c>
      <c r="AG261" s="443" t="s">
        <v>12066</v>
      </c>
      <c r="AH261" s="444">
        <v>45910</v>
      </c>
      <c r="AI261" s="446" t="s">
        <v>13219</v>
      </c>
      <c r="AJ261" s="446" t="s">
        <v>13220</v>
      </c>
    </row>
    <row r="262" spans="1:36" ht="15.75" hidden="1">
      <c r="A262" s="443">
        <v>2025</v>
      </c>
      <c r="B262" s="443" t="s">
        <v>72</v>
      </c>
      <c r="C262" s="443" t="s">
        <v>11939</v>
      </c>
      <c r="D262" s="454" t="s">
        <v>13221</v>
      </c>
      <c r="E262" s="443" t="s">
        <v>13222</v>
      </c>
      <c r="F262" s="454" t="s">
        <v>13223</v>
      </c>
      <c r="G262" s="443" t="s">
        <v>74</v>
      </c>
      <c r="H262" s="446" t="s">
        <v>3860</v>
      </c>
      <c r="I262" s="454" t="s">
        <v>77</v>
      </c>
      <c r="J262" s="462">
        <v>45971</v>
      </c>
      <c r="K262" s="454" t="s">
        <v>15</v>
      </c>
      <c r="L262" s="456" t="s">
        <v>4194</v>
      </c>
      <c r="M262" s="462">
        <v>45979</v>
      </c>
      <c r="N262" s="445">
        <v>46022</v>
      </c>
      <c r="O262" s="454" t="s">
        <v>89</v>
      </c>
      <c r="P262" s="454" t="s">
        <v>12033</v>
      </c>
      <c r="Q262" s="454" t="s">
        <v>120</v>
      </c>
      <c r="R262" s="446" t="s">
        <v>2536</v>
      </c>
      <c r="S262" s="446" t="s">
        <v>2536</v>
      </c>
      <c r="T262" s="446" t="s">
        <v>2536</v>
      </c>
      <c r="U262" s="446" t="s">
        <v>2536</v>
      </c>
      <c r="V262" s="446" t="s">
        <v>83</v>
      </c>
      <c r="W262" s="446" t="s">
        <v>2536</v>
      </c>
      <c r="X262" s="443" t="s">
        <v>2536</v>
      </c>
      <c r="Y262" s="456" t="s">
        <v>4194</v>
      </c>
      <c r="Z262" s="454">
        <v>90</v>
      </c>
      <c r="AA262" s="443" t="s">
        <v>2536</v>
      </c>
      <c r="AB262" s="443" t="s">
        <v>2536</v>
      </c>
      <c r="AC262" s="443" t="s">
        <v>2536</v>
      </c>
      <c r="AD262" s="446" t="s">
        <v>2536</v>
      </c>
      <c r="AE262" s="446" t="s">
        <v>2536</v>
      </c>
      <c r="AF262" s="445">
        <v>46022</v>
      </c>
      <c r="AG262" s="443" t="s">
        <v>13224</v>
      </c>
      <c r="AH262" s="446" t="s">
        <v>2536</v>
      </c>
      <c r="AI262" s="552" t="s">
        <v>11949</v>
      </c>
      <c r="AJ262" s="443" t="s">
        <v>13225</v>
      </c>
    </row>
    <row r="263" spans="1:36" hidden="1">
      <c r="A263" s="443">
        <v>2025</v>
      </c>
      <c r="B263" s="443" t="s">
        <v>72</v>
      </c>
      <c r="C263" s="443" t="s">
        <v>11939</v>
      </c>
      <c r="D263" s="443" t="s">
        <v>13226</v>
      </c>
      <c r="E263" s="443" t="s">
        <v>13227</v>
      </c>
      <c r="F263" s="443" t="s">
        <v>13228</v>
      </c>
      <c r="G263" s="443" t="s">
        <v>74</v>
      </c>
      <c r="H263" s="443" t="s">
        <v>3860</v>
      </c>
      <c r="I263" s="443" t="s">
        <v>13229</v>
      </c>
      <c r="J263" s="444">
        <v>45699</v>
      </c>
      <c r="K263" s="443" t="s">
        <v>6</v>
      </c>
      <c r="L263" s="443" t="s">
        <v>11944</v>
      </c>
      <c r="M263" s="444">
        <v>45701</v>
      </c>
      <c r="N263" s="444">
        <v>45942</v>
      </c>
      <c r="O263" s="443" t="s">
        <v>12120</v>
      </c>
      <c r="P263" s="443" t="s">
        <v>12144</v>
      </c>
      <c r="Q263" s="446" t="s">
        <v>13230</v>
      </c>
      <c r="R263" s="443" t="s">
        <v>2536</v>
      </c>
      <c r="S263" s="443" t="s">
        <v>2536</v>
      </c>
      <c r="T263" s="443" t="s">
        <v>2536</v>
      </c>
      <c r="U263" s="443" t="s">
        <v>2536</v>
      </c>
      <c r="V263" s="443" t="s">
        <v>83</v>
      </c>
      <c r="W263" s="443" t="s">
        <v>12550</v>
      </c>
      <c r="X263" s="443">
        <v>100</v>
      </c>
      <c r="Y263" s="443" t="s">
        <v>12551</v>
      </c>
      <c r="Z263" s="443">
        <v>340</v>
      </c>
      <c r="AA263" s="444">
        <v>45901</v>
      </c>
      <c r="AB263" s="443" t="s">
        <v>2536</v>
      </c>
      <c r="AC263" s="443" t="s">
        <v>2536</v>
      </c>
      <c r="AD263" s="443" t="s">
        <v>11958</v>
      </c>
      <c r="AE263" s="444">
        <v>45910</v>
      </c>
      <c r="AF263" s="445">
        <v>46042</v>
      </c>
      <c r="AG263" s="446" t="s">
        <v>12037</v>
      </c>
      <c r="AH263" s="444">
        <v>45910</v>
      </c>
      <c r="AI263" s="446" t="s">
        <v>13231</v>
      </c>
      <c r="AJ263" s="446" t="s">
        <v>13232</v>
      </c>
    </row>
    <row r="264" spans="1:36" hidden="1">
      <c r="A264" s="443">
        <v>2025</v>
      </c>
      <c r="B264" s="443" t="s">
        <v>72</v>
      </c>
      <c r="C264" s="443" t="s">
        <v>11939</v>
      </c>
      <c r="D264" s="449" t="s">
        <v>13233</v>
      </c>
      <c r="E264" s="443" t="s">
        <v>13234</v>
      </c>
      <c r="F264" s="443" t="s">
        <v>6857</v>
      </c>
      <c r="G264" s="443" t="s">
        <v>74</v>
      </c>
      <c r="H264" s="443" t="s">
        <v>3860</v>
      </c>
      <c r="I264" s="443" t="s">
        <v>12360</v>
      </c>
      <c r="J264" s="444">
        <v>45786</v>
      </c>
      <c r="K264" s="443" t="s">
        <v>9</v>
      </c>
      <c r="L264" s="443" t="s">
        <v>11944</v>
      </c>
      <c r="M264" s="444">
        <v>45792</v>
      </c>
      <c r="N264" s="444">
        <v>46022</v>
      </c>
      <c r="O264" s="443" t="s">
        <v>11945</v>
      </c>
      <c r="P264" s="443" t="s">
        <v>12074</v>
      </c>
      <c r="Q264" s="446" t="s">
        <v>13235</v>
      </c>
      <c r="R264" s="443" t="s">
        <v>2536</v>
      </c>
      <c r="S264" s="443" t="s">
        <v>2536</v>
      </c>
      <c r="T264" s="443" t="s">
        <v>2536</v>
      </c>
      <c r="U264" s="443" t="s">
        <v>2536</v>
      </c>
      <c r="V264" s="443" t="s">
        <v>83</v>
      </c>
      <c r="W264" s="443" t="s">
        <v>2536</v>
      </c>
      <c r="X264" s="443" t="s">
        <v>2536</v>
      </c>
      <c r="Y264" s="443" t="s">
        <v>11944</v>
      </c>
      <c r="Z264" s="443">
        <v>240</v>
      </c>
      <c r="AA264" s="443" t="s">
        <v>2536</v>
      </c>
      <c r="AB264" s="443" t="s">
        <v>2536</v>
      </c>
      <c r="AC264" s="443" t="s">
        <v>2536</v>
      </c>
      <c r="AD264" s="446" t="s">
        <v>2536</v>
      </c>
      <c r="AE264" s="446" t="s">
        <v>2536</v>
      </c>
      <c r="AF264" s="445">
        <v>46022</v>
      </c>
      <c r="AG264" s="443" t="s">
        <v>11969</v>
      </c>
      <c r="AH264" s="443" t="s">
        <v>2536</v>
      </c>
      <c r="AI264" s="446" t="s">
        <v>11949</v>
      </c>
      <c r="AJ264" s="446" t="s">
        <v>11969</v>
      </c>
    </row>
    <row r="265" spans="1:36" hidden="1">
      <c r="A265" s="443">
        <v>2025</v>
      </c>
      <c r="B265" s="443" t="s">
        <v>72</v>
      </c>
      <c r="C265" s="443" t="s">
        <v>11939</v>
      </c>
      <c r="D265" s="443" t="s">
        <v>13236</v>
      </c>
      <c r="E265" s="443" t="s">
        <v>13237</v>
      </c>
      <c r="F265" s="443" t="s">
        <v>1580</v>
      </c>
      <c r="G265" s="443" t="s">
        <v>74</v>
      </c>
      <c r="H265" s="443" t="s">
        <v>3860</v>
      </c>
      <c r="I265" s="443" t="s">
        <v>13238</v>
      </c>
      <c r="J265" s="444">
        <v>45734</v>
      </c>
      <c r="K265" s="443" t="s">
        <v>7</v>
      </c>
      <c r="L265" s="443" t="s">
        <v>11944</v>
      </c>
      <c r="M265" s="444">
        <v>45744</v>
      </c>
      <c r="N265" s="444">
        <v>45988</v>
      </c>
      <c r="O265" s="443" t="s">
        <v>12152</v>
      </c>
      <c r="P265" s="443" t="s">
        <v>12163</v>
      </c>
      <c r="Q265" s="446" t="s">
        <v>13239</v>
      </c>
      <c r="R265" s="443" t="s">
        <v>2536</v>
      </c>
      <c r="S265" s="443" t="s">
        <v>2536</v>
      </c>
      <c r="T265" s="443" t="s">
        <v>2536</v>
      </c>
      <c r="U265" s="443" t="s">
        <v>2536</v>
      </c>
      <c r="V265" s="443" t="s">
        <v>83</v>
      </c>
      <c r="W265" s="443" t="s">
        <v>13240</v>
      </c>
      <c r="X265" s="443">
        <v>34</v>
      </c>
      <c r="Y265" s="443" t="s">
        <v>13241</v>
      </c>
      <c r="Z265" s="443">
        <v>274</v>
      </c>
      <c r="AA265" s="444">
        <v>45911</v>
      </c>
      <c r="AB265" s="443" t="s">
        <v>2536</v>
      </c>
      <c r="AC265" s="443" t="s">
        <v>2536</v>
      </c>
      <c r="AD265" s="443" t="s">
        <v>11958</v>
      </c>
      <c r="AE265" s="444">
        <v>45915</v>
      </c>
      <c r="AF265" s="445">
        <v>46022</v>
      </c>
      <c r="AG265" s="446" t="s">
        <v>11959</v>
      </c>
      <c r="AH265" s="444">
        <v>45915</v>
      </c>
      <c r="AI265" s="446" t="s">
        <v>13242</v>
      </c>
      <c r="AJ265" s="446" t="s">
        <v>13243</v>
      </c>
    </row>
    <row r="266" spans="1:36" hidden="1">
      <c r="A266" s="443">
        <v>2025</v>
      </c>
      <c r="B266" s="443" t="s">
        <v>72</v>
      </c>
      <c r="C266" s="443" t="s">
        <v>11939</v>
      </c>
      <c r="D266" s="449" t="s">
        <v>12986</v>
      </c>
      <c r="E266" s="443" t="s">
        <v>13244</v>
      </c>
      <c r="F266" s="443" t="s">
        <v>1591</v>
      </c>
      <c r="G266" s="443" t="s">
        <v>74</v>
      </c>
      <c r="H266" s="443" t="s">
        <v>3860</v>
      </c>
      <c r="I266" s="443" t="s">
        <v>12988</v>
      </c>
      <c r="J266" s="444">
        <v>45734</v>
      </c>
      <c r="K266" s="443" t="s">
        <v>7</v>
      </c>
      <c r="L266" s="443" t="s">
        <v>11944</v>
      </c>
      <c r="M266" s="444">
        <v>45748</v>
      </c>
      <c r="N266" s="444">
        <v>45991</v>
      </c>
      <c r="O266" s="443" t="s">
        <v>12092</v>
      </c>
      <c r="P266" s="443" t="s">
        <v>12093</v>
      </c>
      <c r="Q266" s="446" t="s">
        <v>13245</v>
      </c>
      <c r="R266" s="443" t="s">
        <v>2536</v>
      </c>
      <c r="S266" s="443" t="s">
        <v>2536</v>
      </c>
      <c r="T266" s="443" t="s">
        <v>2536</v>
      </c>
      <c r="U266" s="443" t="s">
        <v>2536</v>
      </c>
      <c r="V266" s="443" t="s">
        <v>83</v>
      </c>
      <c r="W266" s="443" t="s">
        <v>12084</v>
      </c>
      <c r="X266" s="443">
        <v>31</v>
      </c>
      <c r="Y266" s="443" t="s">
        <v>12085</v>
      </c>
      <c r="Z266" s="443">
        <v>271</v>
      </c>
      <c r="AA266" s="444">
        <v>45917</v>
      </c>
      <c r="AB266" s="443" t="s">
        <v>2536</v>
      </c>
      <c r="AC266" s="443" t="s">
        <v>2536</v>
      </c>
      <c r="AD266" s="443" t="s">
        <v>11958</v>
      </c>
      <c r="AE266" s="444">
        <v>45920</v>
      </c>
      <c r="AF266" s="445">
        <v>46022</v>
      </c>
      <c r="AG266" s="443" t="s">
        <v>11948</v>
      </c>
      <c r="AH266" s="444">
        <v>45920</v>
      </c>
      <c r="AI266" s="446" t="s">
        <v>12158</v>
      </c>
      <c r="AJ266" s="446" t="s">
        <v>12159</v>
      </c>
    </row>
    <row r="267" spans="1:36" customFormat="1" hidden="1">
      <c r="A267" s="371">
        <v>2025</v>
      </c>
      <c r="B267" s="371" t="s">
        <v>72</v>
      </c>
      <c r="C267" s="371" t="s">
        <v>11939</v>
      </c>
      <c r="D267" s="371" t="s">
        <v>13246</v>
      </c>
      <c r="E267" s="371" t="s">
        <v>13247</v>
      </c>
      <c r="F267" s="371" t="s">
        <v>6911</v>
      </c>
      <c r="G267" s="371" t="s">
        <v>74</v>
      </c>
      <c r="H267" s="371" t="s">
        <v>3860</v>
      </c>
      <c r="I267" s="371" t="s">
        <v>13248</v>
      </c>
      <c r="J267" s="372">
        <v>45779</v>
      </c>
      <c r="K267" s="371" t="s">
        <v>9</v>
      </c>
      <c r="L267" s="371" t="s">
        <v>11944</v>
      </c>
      <c r="M267" s="372">
        <v>45785</v>
      </c>
      <c r="N267" s="372">
        <v>46022</v>
      </c>
      <c r="O267" s="371" t="s">
        <v>12043</v>
      </c>
      <c r="P267" s="371" t="s">
        <v>663</v>
      </c>
      <c r="Q267" s="371" t="s">
        <v>11012</v>
      </c>
      <c r="R267" s="371" t="s">
        <v>2536</v>
      </c>
      <c r="S267" s="371" t="s">
        <v>2536</v>
      </c>
      <c r="T267" s="371" t="s">
        <v>2536</v>
      </c>
      <c r="U267" s="371" t="s">
        <v>2536</v>
      </c>
      <c r="V267" s="371" t="s">
        <v>83</v>
      </c>
      <c r="W267" s="371" t="s">
        <v>2536</v>
      </c>
      <c r="X267" s="371" t="s">
        <v>2536</v>
      </c>
      <c r="Y267" s="371" t="s">
        <v>11944</v>
      </c>
      <c r="Z267" s="371">
        <v>240</v>
      </c>
      <c r="AA267" s="372">
        <v>45805</v>
      </c>
      <c r="AB267" s="371" t="s">
        <v>2536</v>
      </c>
      <c r="AC267" s="371" t="s">
        <v>2536</v>
      </c>
      <c r="AD267" s="371" t="s">
        <v>13249</v>
      </c>
      <c r="AE267" s="372">
        <v>45806</v>
      </c>
      <c r="AF267" s="374">
        <v>46022</v>
      </c>
      <c r="AG267" s="371" t="s">
        <v>11959</v>
      </c>
      <c r="AH267" s="371" t="s">
        <v>2536</v>
      </c>
      <c r="AI267" s="373" t="s">
        <v>11949</v>
      </c>
      <c r="AJ267" s="373" t="s">
        <v>11959</v>
      </c>
    </row>
    <row r="268" spans="1:36" hidden="1">
      <c r="A268" s="443">
        <v>2025</v>
      </c>
      <c r="B268" s="443" t="s">
        <v>72</v>
      </c>
      <c r="C268" s="443" t="s">
        <v>11939</v>
      </c>
      <c r="D268" s="449" t="s">
        <v>13250</v>
      </c>
      <c r="E268" s="443" t="s">
        <v>13251</v>
      </c>
      <c r="F268" s="443" t="s">
        <v>6929</v>
      </c>
      <c r="G268" s="443" t="s">
        <v>74</v>
      </c>
      <c r="H268" s="443" t="s">
        <v>3860</v>
      </c>
      <c r="I268" s="443" t="s">
        <v>13252</v>
      </c>
      <c r="J268" s="444">
        <v>45719</v>
      </c>
      <c r="K268" s="443" t="s">
        <v>7</v>
      </c>
      <c r="L268" s="443" t="s">
        <v>11944</v>
      </c>
      <c r="M268" s="444">
        <v>45726</v>
      </c>
      <c r="N268" s="444">
        <v>45970</v>
      </c>
      <c r="O268" s="443" t="s">
        <v>12043</v>
      </c>
      <c r="P268" s="443" t="s">
        <v>12058</v>
      </c>
      <c r="Q268" s="443" t="s">
        <v>4555</v>
      </c>
      <c r="R268" s="443" t="s">
        <v>2536</v>
      </c>
      <c r="S268" s="443" t="s">
        <v>2536</v>
      </c>
      <c r="T268" s="443" t="s">
        <v>2536</v>
      </c>
      <c r="U268" s="443" t="s">
        <v>2536</v>
      </c>
      <c r="V268" s="443" t="s">
        <v>83</v>
      </c>
      <c r="W268" s="443" t="s">
        <v>12185</v>
      </c>
      <c r="X268" s="443">
        <v>72</v>
      </c>
      <c r="Y268" s="443" t="s">
        <v>12186</v>
      </c>
      <c r="Z268" s="443">
        <v>312</v>
      </c>
      <c r="AA268" s="444">
        <v>45896</v>
      </c>
      <c r="AB268" s="443" t="s">
        <v>2536</v>
      </c>
      <c r="AC268" s="443" t="s">
        <v>2536</v>
      </c>
      <c r="AD268" s="443" t="s">
        <v>11958</v>
      </c>
      <c r="AE268" s="444">
        <v>45901</v>
      </c>
      <c r="AF268" s="445">
        <v>46042</v>
      </c>
      <c r="AG268" s="446" t="s">
        <v>11969</v>
      </c>
      <c r="AH268" s="444">
        <v>45901</v>
      </c>
      <c r="AI268" s="446" t="s">
        <v>13253</v>
      </c>
      <c r="AJ268" s="446" t="s">
        <v>13254</v>
      </c>
    </row>
    <row r="269" spans="1:36" hidden="1">
      <c r="A269" s="443">
        <v>2025</v>
      </c>
      <c r="B269" s="443" t="s">
        <v>72</v>
      </c>
      <c r="C269" s="443" t="s">
        <v>11939</v>
      </c>
      <c r="D269" s="449" t="s">
        <v>12141</v>
      </c>
      <c r="E269" s="443" t="s">
        <v>13255</v>
      </c>
      <c r="F269" s="443" t="s">
        <v>6966</v>
      </c>
      <c r="G269" s="443" t="s">
        <v>74</v>
      </c>
      <c r="H269" s="443" t="s">
        <v>3860</v>
      </c>
      <c r="I269" s="443" t="s">
        <v>12143</v>
      </c>
      <c r="J269" s="444">
        <v>45747</v>
      </c>
      <c r="K269" s="443" t="s">
        <v>7</v>
      </c>
      <c r="L269" s="443" t="s">
        <v>11944</v>
      </c>
      <c r="M269" s="444">
        <v>45749</v>
      </c>
      <c r="N269" s="444">
        <v>45992</v>
      </c>
      <c r="O269" s="443" t="s">
        <v>12120</v>
      </c>
      <c r="P269" s="443" t="s">
        <v>12144</v>
      </c>
      <c r="Q269" s="446" t="s">
        <v>1594</v>
      </c>
      <c r="R269" s="443" t="s">
        <v>2536</v>
      </c>
      <c r="S269" s="443" t="s">
        <v>2536</v>
      </c>
      <c r="T269" s="443" t="s">
        <v>2536</v>
      </c>
      <c r="U269" s="443" t="s">
        <v>2536</v>
      </c>
      <c r="V269" s="443" t="s">
        <v>83</v>
      </c>
      <c r="W269" s="443" t="s">
        <v>4318</v>
      </c>
      <c r="X269" s="443">
        <v>30</v>
      </c>
      <c r="Y269" s="443" t="s">
        <v>553</v>
      </c>
      <c r="Z269" s="443">
        <v>270</v>
      </c>
      <c r="AA269" s="444">
        <v>45900</v>
      </c>
      <c r="AB269" s="443" t="s">
        <v>2536</v>
      </c>
      <c r="AC269" s="443" t="s">
        <v>2536</v>
      </c>
      <c r="AD269" s="443" t="s">
        <v>11958</v>
      </c>
      <c r="AE269" s="444">
        <v>45903</v>
      </c>
      <c r="AF269" s="445">
        <v>46022</v>
      </c>
      <c r="AG269" s="443" t="s">
        <v>11980</v>
      </c>
      <c r="AH269" s="444">
        <v>45903</v>
      </c>
      <c r="AI269" s="446" t="s">
        <v>13256</v>
      </c>
      <c r="AJ269" s="446" t="s">
        <v>13257</v>
      </c>
    </row>
    <row r="270" spans="1:36" hidden="1">
      <c r="A270" s="443">
        <v>2025</v>
      </c>
      <c r="B270" s="443" t="s">
        <v>72</v>
      </c>
      <c r="C270" s="443" t="s">
        <v>11939</v>
      </c>
      <c r="D270" s="449" t="s">
        <v>12467</v>
      </c>
      <c r="E270" s="454" t="s">
        <v>13258</v>
      </c>
      <c r="F270" s="454" t="s">
        <v>13259</v>
      </c>
      <c r="G270" s="454" t="s">
        <v>74</v>
      </c>
      <c r="H270" s="456" t="s">
        <v>3860</v>
      </c>
      <c r="I270" s="454" t="s">
        <v>12469</v>
      </c>
      <c r="J270" s="455">
        <v>45874</v>
      </c>
      <c r="K270" s="454" t="s">
        <v>12</v>
      </c>
      <c r="L270" s="454" t="s">
        <v>4362</v>
      </c>
      <c r="M270" s="455">
        <v>45881</v>
      </c>
      <c r="N270" s="444">
        <v>46022</v>
      </c>
      <c r="O270" s="443" t="s">
        <v>12120</v>
      </c>
      <c r="P270" s="454" t="s">
        <v>12470</v>
      </c>
      <c r="Q270" s="456" t="s">
        <v>13260</v>
      </c>
      <c r="R270" s="443" t="s">
        <v>2536</v>
      </c>
      <c r="S270" s="443" t="s">
        <v>2536</v>
      </c>
      <c r="T270" s="443" t="s">
        <v>2536</v>
      </c>
      <c r="U270" s="443" t="s">
        <v>2536</v>
      </c>
      <c r="V270" s="443" t="s">
        <v>83</v>
      </c>
      <c r="W270" s="443" t="s">
        <v>2536</v>
      </c>
      <c r="X270" s="443" t="s">
        <v>2536</v>
      </c>
      <c r="Y270" s="454" t="s">
        <v>4362</v>
      </c>
      <c r="Z270" s="443">
        <v>150</v>
      </c>
      <c r="AA270" s="443" t="s">
        <v>2536</v>
      </c>
      <c r="AB270" s="443" t="s">
        <v>2536</v>
      </c>
      <c r="AC270" s="443" t="s">
        <v>2536</v>
      </c>
      <c r="AD270" s="446" t="s">
        <v>2536</v>
      </c>
      <c r="AE270" s="446" t="s">
        <v>2536</v>
      </c>
      <c r="AF270" s="445">
        <v>46022</v>
      </c>
      <c r="AG270" s="443" t="s">
        <v>12424</v>
      </c>
      <c r="AH270" s="446" t="s">
        <v>2536</v>
      </c>
      <c r="AI270" s="446" t="s">
        <v>11949</v>
      </c>
      <c r="AJ270" s="446" t="s">
        <v>12424</v>
      </c>
    </row>
    <row r="271" spans="1:36" customFormat="1" hidden="1">
      <c r="A271" s="371">
        <v>2025</v>
      </c>
      <c r="B271" s="371" t="s">
        <v>72</v>
      </c>
      <c r="C271" s="371" t="s">
        <v>11939</v>
      </c>
      <c r="D271" s="377" t="s">
        <v>12361</v>
      </c>
      <c r="E271" s="371" t="s">
        <v>13261</v>
      </c>
      <c r="F271" s="371" t="s">
        <v>13262</v>
      </c>
      <c r="G271" s="371" t="s">
        <v>74</v>
      </c>
      <c r="H271" s="371" t="s">
        <v>3860</v>
      </c>
      <c r="I271" s="371" t="s">
        <v>12363</v>
      </c>
      <c r="J271" s="372">
        <v>45744</v>
      </c>
      <c r="K271" s="371" t="s">
        <v>7</v>
      </c>
      <c r="L271" s="371" t="s">
        <v>11944</v>
      </c>
      <c r="M271" s="372">
        <v>45748</v>
      </c>
      <c r="N271" s="372">
        <v>45991</v>
      </c>
      <c r="O271" s="371" t="s">
        <v>11954</v>
      </c>
      <c r="P271" s="371" t="s">
        <v>454</v>
      </c>
      <c r="Q271" s="371" t="s">
        <v>4124</v>
      </c>
      <c r="R271" s="371" t="s">
        <v>2536</v>
      </c>
      <c r="S271" s="371" t="s">
        <v>2536</v>
      </c>
      <c r="T271" s="371" t="s">
        <v>2536</v>
      </c>
      <c r="U271" s="371" t="s">
        <v>2536</v>
      </c>
      <c r="V271" s="371" t="s">
        <v>83</v>
      </c>
      <c r="W271" s="371" t="s">
        <v>12084</v>
      </c>
      <c r="X271" s="371">
        <v>31</v>
      </c>
      <c r="Y271" s="371" t="s">
        <v>12085</v>
      </c>
      <c r="Z271" s="371">
        <v>271</v>
      </c>
      <c r="AA271" s="372">
        <v>45908</v>
      </c>
      <c r="AB271" s="371" t="s">
        <v>2536</v>
      </c>
      <c r="AC271" s="371" t="s">
        <v>2536</v>
      </c>
      <c r="AD271" s="371" t="s">
        <v>11958</v>
      </c>
      <c r="AE271" s="372">
        <v>45911</v>
      </c>
      <c r="AF271" s="374">
        <v>46022</v>
      </c>
      <c r="AG271" s="371" t="s">
        <v>12274</v>
      </c>
      <c r="AH271" s="372">
        <v>45911</v>
      </c>
      <c r="AI271" s="373" t="s">
        <v>13263</v>
      </c>
      <c r="AJ271" s="373" t="s">
        <v>13264</v>
      </c>
    </row>
    <row r="272" spans="1:36" hidden="1">
      <c r="A272" s="443">
        <v>2025</v>
      </c>
      <c r="B272" s="443" t="s">
        <v>72</v>
      </c>
      <c r="C272" s="443" t="s">
        <v>11939</v>
      </c>
      <c r="D272" s="449" t="s">
        <v>12504</v>
      </c>
      <c r="E272" s="443" t="s">
        <v>13265</v>
      </c>
      <c r="F272" s="443" t="s">
        <v>13266</v>
      </c>
      <c r="G272" s="443" t="s">
        <v>74</v>
      </c>
      <c r="H272" s="443" t="s">
        <v>3860</v>
      </c>
      <c r="I272" s="443" t="s">
        <v>12506</v>
      </c>
      <c r="J272" s="444">
        <v>45743</v>
      </c>
      <c r="K272" s="443" t="s">
        <v>7</v>
      </c>
      <c r="L272" s="443" t="s">
        <v>11944</v>
      </c>
      <c r="M272" s="444">
        <v>45748</v>
      </c>
      <c r="N272" s="444">
        <v>45991</v>
      </c>
      <c r="O272" s="443" t="s">
        <v>12043</v>
      </c>
      <c r="P272" s="443" t="s">
        <v>12507</v>
      </c>
      <c r="Q272" s="446" t="s">
        <v>12560</v>
      </c>
      <c r="R272" s="443" t="s">
        <v>2536</v>
      </c>
      <c r="S272" s="443" t="s">
        <v>2536</v>
      </c>
      <c r="T272" s="443" t="s">
        <v>2536</v>
      </c>
      <c r="U272" s="443" t="s">
        <v>2536</v>
      </c>
      <c r="V272" s="443" t="s">
        <v>83</v>
      </c>
      <c r="W272" s="454" t="s">
        <v>6479</v>
      </c>
      <c r="X272" s="443">
        <v>45</v>
      </c>
      <c r="Y272" s="443" t="s">
        <v>11979</v>
      </c>
      <c r="Z272" s="443">
        <v>285</v>
      </c>
      <c r="AA272" s="444">
        <v>45923</v>
      </c>
      <c r="AB272" s="443" t="s">
        <v>2536</v>
      </c>
      <c r="AC272" s="443" t="s">
        <v>2536</v>
      </c>
      <c r="AD272" s="443" t="s">
        <v>11958</v>
      </c>
      <c r="AE272" s="444">
        <v>45924</v>
      </c>
      <c r="AF272" s="445">
        <v>46042</v>
      </c>
      <c r="AG272" s="446" t="s">
        <v>11980</v>
      </c>
      <c r="AH272" s="444">
        <v>45924</v>
      </c>
      <c r="AI272" s="446" t="s">
        <v>13267</v>
      </c>
      <c r="AJ272" s="446" t="s">
        <v>13268</v>
      </c>
    </row>
    <row r="273" spans="1:36" hidden="1">
      <c r="A273" s="443">
        <v>2025</v>
      </c>
      <c r="B273" s="443" t="s">
        <v>72</v>
      </c>
      <c r="C273" s="443" t="s">
        <v>11939</v>
      </c>
      <c r="D273" s="449" t="s">
        <v>12264</v>
      </c>
      <c r="E273" s="453" t="s">
        <v>13269</v>
      </c>
      <c r="F273" s="443" t="s">
        <v>6987</v>
      </c>
      <c r="G273" s="443" t="s">
        <v>74</v>
      </c>
      <c r="H273" s="443" t="s">
        <v>3860</v>
      </c>
      <c r="I273" s="443" t="s">
        <v>12267</v>
      </c>
      <c r="J273" s="444">
        <v>45708</v>
      </c>
      <c r="K273" s="443" t="s">
        <v>6</v>
      </c>
      <c r="L273" s="443" t="s">
        <v>11944</v>
      </c>
      <c r="M273" s="444">
        <v>45709</v>
      </c>
      <c r="N273" s="444">
        <v>45950</v>
      </c>
      <c r="O273" s="443" t="s">
        <v>11945</v>
      </c>
      <c r="P273" s="443" t="s">
        <v>12005</v>
      </c>
      <c r="Q273" s="446" t="s">
        <v>13270</v>
      </c>
      <c r="R273" s="443" t="s">
        <v>2536</v>
      </c>
      <c r="S273" s="443" t="s">
        <v>2536</v>
      </c>
      <c r="T273" s="443" t="s">
        <v>2536</v>
      </c>
      <c r="U273" s="443" t="s">
        <v>2536</v>
      </c>
      <c r="V273" s="443" t="s">
        <v>83</v>
      </c>
      <c r="W273" s="443" t="s">
        <v>12185</v>
      </c>
      <c r="X273" s="443">
        <v>72</v>
      </c>
      <c r="Y273" s="443" t="s">
        <v>12186</v>
      </c>
      <c r="Z273" s="443">
        <v>312</v>
      </c>
      <c r="AA273" s="444">
        <v>45898</v>
      </c>
      <c r="AB273" s="443" t="s">
        <v>2536</v>
      </c>
      <c r="AC273" s="443" t="s">
        <v>2536</v>
      </c>
      <c r="AD273" s="443" t="s">
        <v>11958</v>
      </c>
      <c r="AE273" s="444">
        <v>45902</v>
      </c>
      <c r="AF273" s="445">
        <v>46022</v>
      </c>
      <c r="AG273" s="446" t="s">
        <v>12274</v>
      </c>
      <c r="AH273" s="444">
        <v>45902</v>
      </c>
      <c r="AI273" s="446" t="s">
        <v>13271</v>
      </c>
      <c r="AJ273" s="446" t="s">
        <v>13272</v>
      </c>
    </row>
    <row r="274" spans="1:36" hidden="1">
      <c r="A274" s="443">
        <v>2025</v>
      </c>
      <c r="B274" s="443" t="s">
        <v>72</v>
      </c>
      <c r="C274" s="443" t="s">
        <v>11939</v>
      </c>
      <c r="D274" s="449" t="s">
        <v>12089</v>
      </c>
      <c r="E274" s="443" t="s">
        <v>13273</v>
      </c>
      <c r="F274" s="443" t="s">
        <v>6998</v>
      </c>
      <c r="G274" s="443" t="s">
        <v>74</v>
      </c>
      <c r="H274" s="443" t="s">
        <v>3860</v>
      </c>
      <c r="I274" s="443" t="s">
        <v>916</v>
      </c>
      <c r="J274" s="444">
        <v>45736</v>
      </c>
      <c r="K274" s="443" t="s">
        <v>7</v>
      </c>
      <c r="L274" s="443" t="s">
        <v>11944</v>
      </c>
      <c r="M274" s="444">
        <v>45743</v>
      </c>
      <c r="N274" s="444">
        <v>45987</v>
      </c>
      <c r="O274" s="443" t="s">
        <v>12092</v>
      </c>
      <c r="P274" s="443" t="s">
        <v>12093</v>
      </c>
      <c r="Q274" s="446" t="s">
        <v>13245</v>
      </c>
      <c r="R274" s="443" t="s">
        <v>2536</v>
      </c>
      <c r="S274" s="443" t="s">
        <v>2536</v>
      </c>
      <c r="T274" s="443" t="s">
        <v>2536</v>
      </c>
      <c r="U274" s="443" t="s">
        <v>2536</v>
      </c>
      <c r="V274" s="443" t="s">
        <v>83</v>
      </c>
      <c r="W274" s="443" t="s">
        <v>12195</v>
      </c>
      <c r="X274" s="443">
        <v>35</v>
      </c>
      <c r="Y274" s="443" t="s">
        <v>12196</v>
      </c>
      <c r="Z274" s="443">
        <v>275</v>
      </c>
      <c r="AA274" s="444">
        <v>45916</v>
      </c>
      <c r="AB274" s="443" t="s">
        <v>2536</v>
      </c>
      <c r="AC274" s="443" t="s">
        <v>2536</v>
      </c>
      <c r="AD274" s="443" t="s">
        <v>11958</v>
      </c>
      <c r="AE274" s="444">
        <v>45924</v>
      </c>
      <c r="AF274" s="445">
        <v>46022</v>
      </c>
      <c r="AG274" s="446" t="s">
        <v>11948</v>
      </c>
      <c r="AH274" s="444">
        <v>45924</v>
      </c>
      <c r="AI274" s="446" t="s">
        <v>12915</v>
      </c>
      <c r="AJ274" s="446" t="s">
        <v>12916</v>
      </c>
    </row>
    <row r="275" spans="1:36" hidden="1">
      <c r="A275" s="443">
        <v>2025</v>
      </c>
      <c r="B275" s="443" t="s">
        <v>72</v>
      </c>
      <c r="C275" s="443" t="s">
        <v>11939</v>
      </c>
      <c r="D275" s="449" t="s">
        <v>12665</v>
      </c>
      <c r="E275" s="443" t="s">
        <v>13274</v>
      </c>
      <c r="F275" s="443" t="s">
        <v>13275</v>
      </c>
      <c r="G275" s="443" t="s">
        <v>74</v>
      </c>
      <c r="H275" s="443" t="s">
        <v>3860</v>
      </c>
      <c r="I275" s="443" t="s">
        <v>12668</v>
      </c>
      <c r="J275" s="444">
        <v>45786</v>
      </c>
      <c r="K275" s="443" t="s">
        <v>9</v>
      </c>
      <c r="L275" s="443" t="s">
        <v>11944</v>
      </c>
      <c r="M275" s="444">
        <v>45790</v>
      </c>
      <c r="N275" s="444">
        <v>46022</v>
      </c>
      <c r="O275" s="443" t="s">
        <v>11954</v>
      </c>
      <c r="P275" s="443" t="s">
        <v>11977</v>
      </c>
      <c r="Q275" s="446" t="s">
        <v>12662</v>
      </c>
      <c r="R275" s="443" t="s">
        <v>2536</v>
      </c>
      <c r="S275" s="443" t="s">
        <v>2536</v>
      </c>
      <c r="T275" s="443" t="s">
        <v>2536</v>
      </c>
      <c r="U275" s="443" t="s">
        <v>2536</v>
      </c>
      <c r="V275" s="443" t="s">
        <v>83</v>
      </c>
      <c r="W275" s="443" t="s">
        <v>2536</v>
      </c>
      <c r="X275" s="443" t="s">
        <v>2536</v>
      </c>
      <c r="Y275" s="443" t="s">
        <v>11944</v>
      </c>
      <c r="Z275" s="443">
        <v>240</v>
      </c>
      <c r="AA275" s="443" t="s">
        <v>2536</v>
      </c>
      <c r="AB275" s="443" t="s">
        <v>2536</v>
      </c>
      <c r="AC275" s="443" t="s">
        <v>2536</v>
      </c>
      <c r="AD275" s="446" t="s">
        <v>2536</v>
      </c>
      <c r="AE275" s="446" t="s">
        <v>2536</v>
      </c>
      <c r="AF275" s="445">
        <v>46022</v>
      </c>
      <c r="AG275" s="443" t="s">
        <v>11980</v>
      </c>
      <c r="AH275" s="443" t="s">
        <v>2536</v>
      </c>
      <c r="AI275" s="446" t="s">
        <v>11949</v>
      </c>
      <c r="AJ275" s="446" t="s">
        <v>11980</v>
      </c>
    </row>
    <row r="276" spans="1:36" hidden="1">
      <c r="A276" s="443">
        <v>2025</v>
      </c>
      <c r="B276" s="443" t="s">
        <v>72</v>
      </c>
      <c r="C276" s="443" t="s">
        <v>11939</v>
      </c>
      <c r="D276" s="449" t="s">
        <v>12663</v>
      </c>
      <c r="E276" s="443" t="s">
        <v>13276</v>
      </c>
      <c r="F276" s="443" t="s">
        <v>13277</v>
      </c>
      <c r="G276" s="443" t="s">
        <v>74</v>
      </c>
      <c r="H276" s="443" t="s">
        <v>3860</v>
      </c>
      <c r="I276" s="443" t="s">
        <v>9800</v>
      </c>
      <c r="J276" s="444">
        <v>45749</v>
      </c>
      <c r="K276" s="443" t="s">
        <v>8</v>
      </c>
      <c r="L276" s="443" t="s">
        <v>11944</v>
      </c>
      <c r="M276" s="444">
        <v>45755</v>
      </c>
      <c r="N276" s="444">
        <v>45998</v>
      </c>
      <c r="O276" s="443" t="s">
        <v>425</v>
      </c>
      <c r="P276" s="443" t="s">
        <v>379</v>
      </c>
      <c r="Q276" s="446" t="s">
        <v>5363</v>
      </c>
      <c r="R276" s="443" t="s">
        <v>2536</v>
      </c>
      <c r="S276" s="443" t="s">
        <v>2536</v>
      </c>
      <c r="T276" s="443" t="s">
        <v>2536</v>
      </c>
      <c r="U276" s="443" t="s">
        <v>2536</v>
      </c>
      <c r="V276" s="443" t="s">
        <v>83</v>
      </c>
      <c r="W276" s="443" t="s">
        <v>12178</v>
      </c>
      <c r="X276" s="443">
        <v>24</v>
      </c>
      <c r="Y276" s="443" t="s">
        <v>12179</v>
      </c>
      <c r="Z276" s="443">
        <v>264</v>
      </c>
      <c r="AA276" s="444">
        <v>45923</v>
      </c>
      <c r="AB276" s="443" t="s">
        <v>2536</v>
      </c>
      <c r="AC276" s="443" t="s">
        <v>2536</v>
      </c>
      <c r="AD276" s="443" t="s">
        <v>11958</v>
      </c>
      <c r="AE276" s="444">
        <v>45925</v>
      </c>
      <c r="AF276" s="445">
        <v>46022</v>
      </c>
      <c r="AG276" s="443" t="s">
        <v>11948</v>
      </c>
      <c r="AH276" s="444">
        <v>45925</v>
      </c>
      <c r="AI276" s="446" t="s">
        <v>13278</v>
      </c>
      <c r="AJ276" s="446" t="s">
        <v>13279</v>
      </c>
    </row>
    <row r="277" spans="1:36" hidden="1">
      <c r="A277" s="443">
        <v>2025</v>
      </c>
      <c r="B277" s="443" t="s">
        <v>72</v>
      </c>
      <c r="C277" s="443" t="s">
        <v>11939</v>
      </c>
      <c r="D277" s="449" t="s">
        <v>11972</v>
      </c>
      <c r="E277" s="443" t="s">
        <v>13280</v>
      </c>
      <c r="F277" s="443" t="s">
        <v>7018</v>
      </c>
      <c r="G277" s="443" t="s">
        <v>74</v>
      </c>
      <c r="H277" s="443" t="s">
        <v>3860</v>
      </c>
      <c r="I277" s="443" t="s">
        <v>11975</v>
      </c>
      <c r="J277" s="444">
        <v>45750</v>
      </c>
      <c r="K277" s="443" t="s">
        <v>8</v>
      </c>
      <c r="L277" s="443" t="s">
        <v>11944</v>
      </c>
      <c r="M277" s="444">
        <v>45757</v>
      </c>
      <c r="N277" s="444">
        <v>46000</v>
      </c>
      <c r="O277" s="443" t="s">
        <v>11976</v>
      </c>
      <c r="P277" s="443" t="s">
        <v>11977</v>
      </c>
      <c r="Q277" s="446" t="s">
        <v>11985</v>
      </c>
      <c r="R277" s="443" t="s">
        <v>2536</v>
      </c>
      <c r="S277" s="443" t="s">
        <v>2536</v>
      </c>
      <c r="T277" s="443" t="s">
        <v>2536</v>
      </c>
      <c r="U277" s="443" t="s">
        <v>2536</v>
      </c>
      <c r="V277" s="443" t="s">
        <v>83</v>
      </c>
      <c r="W277" s="443" t="s">
        <v>12285</v>
      </c>
      <c r="X277" s="443">
        <v>22</v>
      </c>
      <c r="Y277" s="443" t="s">
        <v>12286</v>
      </c>
      <c r="Z277" s="443">
        <v>262</v>
      </c>
      <c r="AA277" s="444">
        <v>45900</v>
      </c>
      <c r="AB277" s="443" t="s">
        <v>2536</v>
      </c>
      <c r="AC277" s="443" t="s">
        <v>2536</v>
      </c>
      <c r="AD277" s="443" t="s">
        <v>11958</v>
      </c>
      <c r="AE277" s="444">
        <v>45909</v>
      </c>
      <c r="AF277" s="445">
        <v>46022</v>
      </c>
      <c r="AG277" s="443" t="s">
        <v>11980</v>
      </c>
      <c r="AH277" s="444">
        <v>45909</v>
      </c>
      <c r="AI277" s="446" t="s">
        <v>12287</v>
      </c>
      <c r="AJ277" s="446" t="s">
        <v>12288</v>
      </c>
    </row>
    <row r="278" spans="1:36" hidden="1">
      <c r="A278" s="443">
        <v>2025</v>
      </c>
      <c r="B278" s="443" t="s">
        <v>72</v>
      </c>
      <c r="C278" s="443" t="s">
        <v>11939</v>
      </c>
      <c r="D278" s="449" t="s">
        <v>12554</v>
      </c>
      <c r="E278" s="454" t="s">
        <v>13281</v>
      </c>
      <c r="F278" s="454" t="s">
        <v>13282</v>
      </c>
      <c r="G278" s="443" t="s">
        <v>74</v>
      </c>
      <c r="H278" s="446" t="s">
        <v>3860</v>
      </c>
      <c r="I278" s="454" t="s">
        <v>12280</v>
      </c>
      <c r="J278" s="455">
        <v>45828</v>
      </c>
      <c r="K278" s="454" t="s">
        <v>10</v>
      </c>
      <c r="L278" s="454" t="s">
        <v>3612</v>
      </c>
      <c r="M278" s="455">
        <v>45845</v>
      </c>
      <c r="N278" s="455">
        <v>46022</v>
      </c>
      <c r="O278" s="454" t="s">
        <v>11945</v>
      </c>
      <c r="P278" s="443" t="s">
        <v>11946</v>
      </c>
      <c r="Q278" s="454" t="s">
        <v>11947</v>
      </c>
      <c r="R278" s="443" t="s">
        <v>2536</v>
      </c>
      <c r="S278" s="443" t="s">
        <v>2536</v>
      </c>
      <c r="T278" s="443" t="s">
        <v>2536</v>
      </c>
      <c r="U278" s="443" t="s">
        <v>2536</v>
      </c>
      <c r="V278" s="443" t="s">
        <v>83</v>
      </c>
      <c r="W278" s="443" t="s">
        <v>2536</v>
      </c>
      <c r="X278" s="443" t="s">
        <v>2536</v>
      </c>
      <c r="Y278" s="454" t="s">
        <v>3612</v>
      </c>
      <c r="Z278" s="443">
        <v>180</v>
      </c>
      <c r="AA278" s="443" t="s">
        <v>2536</v>
      </c>
      <c r="AB278" s="443" t="s">
        <v>2536</v>
      </c>
      <c r="AC278" s="443" t="s">
        <v>2536</v>
      </c>
      <c r="AD278" s="446" t="s">
        <v>2536</v>
      </c>
      <c r="AE278" s="446" t="s">
        <v>2536</v>
      </c>
      <c r="AF278" s="445">
        <v>46022</v>
      </c>
      <c r="AG278" s="443" t="s">
        <v>12282</v>
      </c>
      <c r="AH278" s="446" t="s">
        <v>2536</v>
      </c>
      <c r="AI278" s="446" t="s">
        <v>11949</v>
      </c>
      <c r="AJ278" s="446" t="s">
        <v>12282</v>
      </c>
    </row>
    <row r="279" spans="1:36" hidden="1">
      <c r="A279" s="443">
        <v>2025</v>
      </c>
      <c r="B279" s="443" t="s">
        <v>72</v>
      </c>
      <c r="C279" s="443" t="s">
        <v>11939</v>
      </c>
      <c r="D279" s="449" t="s">
        <v>11972</v>
      </c>
      <c r="E279" s="443" t="s">
        <v>13283</v>
      </c>
      <c r="F279" s="443" t="s">
        <v>13284</v>
      </c>
      <c r="G279" s="443" t="s">
        <v>74</v>
      </c>
      <c r="H279" s="443" t="s">
        <v>3860</v>
      </c>
      <c r="I279" s="443" t="s">
        <v>11975</v>
      </c>
      <c r="J279" s="444">
        <v>45748</v>
      </c>
      <c r="K279" s="443" t="s">
        <v>8</v>
      </c>
      <c r="L279" s="443" t="s">
        <v>11944</v>
      </c>
      <c r="M279" s="444">
        <v>45754</v>
      </c>
      <c r="N279" s="444">
        <v>45997</v>
      </c>
      <c r="O279" s="443" t="s">
        <v>11976</v>
      </c>
      <c r="P279" s="443" t="s">
        <v>11977</v>
      </c>
      <c r="Q279" s="446" t="s">
        <v>11985</v>
      </c>
      <c r="R279" s="443" t="s">
        <v>2536</v>
      </c>
      <c r="S279" s="443" t="s">
        <v>2536</v>
      </c>
      <c r="T279" s="443" t="s">
        <v>2536</v>
      </c>
      <c r="U279" s="443" t="s">
        <v>2536</v>
      </c>
      <c r="V279" s="443" t="s">
        <v>83</v>
      </c>
      <c r="W279" s="443" t="s">
        <v>12756</v>
      </c>
      <c r="X279" s="443">
        <v>25</v>
      </c>
      <c r="Y279" s="443" t="s">
        <v>12757</v>
      </c>
      <c r="Z279" s="443">
        <v>265</v>
      </c>
      <c r="AA279" s="444">
        <v>45896</v>
      </c>
      <c r="AB279" s="443" t="s">
        <v>2536</v>
      </c>
      <c r="AC279" s="443" t="s">
        <v>2536</v>
      </c>
      <c r="AD279" s="443" t="s">
        <v>11958</v>
      </c>
      <c r="AE279" s="444">
        <v>45902</v>
      </c>
      <c r="AF279" s="445">
        <v>46022</v>
      </c>
      <c r="AG279" s="443" t="s">
        <v>11980</v>
      </c>
      <c r="AH279" s="444">
        <v>45902</v>
      </c>
      <c r="AI279" s="446" t="s">
        <v>12758</v>
      </c>
      <c r="AJ279" s="446" t="s">
        <v>12759</v>
      </c>
    </row>
    <row r="280" spans="1:36" hidden="1">
      <c r="A280" s="443">
        <v>2025</v>
      </c>
      <c r="B280" s="443" t="s">
        <v>72</v>
      </c>
      <c r="C280" s="443" t="s">
        <v>11939</v>
      </c>
      <c r="D280" s="443" t="s">
        <v>13285</v>
      </c>
      <c r="E280" s="443" t="s">
        <v>13286</v>
      </c>
      <c r="F280" s="443" t="s">
        <v>13287</v>
      </c>
      <c r="G280" s="443" t="s">
        <v>74</v>
      </c>
      <c r="H280" s="443" t="s">
        <v>3860</v>
      </c>
      <c r="I280" s="443" t="s">
        <v>13288</v>
      </c>
      <c r="J280" s="444">
        <v>45744</v>
      </c>
      <c r="K280" s="443" t="s">
        <v>7</v>
      </c>
      <c r="L280" s="443" t="s">
        <v>11944</v>
      </c>
      <c r="M280" s="444">
        <v>45749</v>
      </c>
      <c r="N280" s="444">
        <v>45992</v>
      </c>
      <c r="O280" s="443" t="s">
        <v>11945</v>
      </c>
      <c r="P280" s="443" t="s">
        <v>11966</v>
      </c>
      <c r="Q280" s="443" t="s">
        <v>4451</v>
      </c>
      <c r="R280" s="443" t="s">
        <v>2536</v>
      </c>
      <c r="S280" s="443" t="s">
        <v>2536</v>
      </c>
      <c r="T280" s="443" t="s">
        <v>2536</v>
      </c>
      <c r="U280" s="443" t="s">
        <v>2536</v>
      </c>
      <c r="V280" s="443" t="s">
        <v>83</v>
      </c>
      <c r="W280" s="443" t="s">
        <v>4318</v>
      </c>
      <c r="X280" s="443">
        <v>30</v>
      </c>
      <c r="Y280" s="443" t="s">
        <v>553</v>
      </c>
      <c r="Z280" s="443">
        <v>270</v>
      </c>
      <c r="AA280" s="444">
        <v>45919</v>
      </c>
      <c r="AB280" s="443" t="s">
        <v>2536</v>
      </c>
      <c r="AC280" s="443" t="s">
        <v>2536</v>
      </c>
      <c r="AD280" s="443" t="s">
        <v>11958</v>
      </c>
      <c r="AE280" s="444">
        <v>45922</v>
      </c>
      <c r="AF280" s="445">
        <v>46022</v>
      </c>
      <c r="AG280" s="443" t="s">
        <v>12122</v>
      </c>
      <c r="AH280" s="444">
        <v>45922</v>
      </c>
      <c r="AI280" s="446" t="s">
        <v>12622</v>
      </c>
      <c r="AJ280" s="446" t="s">
        <v>12623</v>
      </c>
    </row>
    <row r="281" spans="1:36" hidden="1">
      <c r="A281" s="443">
        <v>2025</v>
      </c>
      <c r="B281" s="443" t="s">
        <v>72</v>
      </c>
      <c r="C281" s="443" t="s">
        <v>11939</v>
      </c>
      <c r="D281" s="449" t="s">
        <v>12789</v>
      </c>
      <c r="E281" s="443" t="s">
        <v>13289</v>
      </c>
      <c r="F281" s="443" t="s">
        <v>7079</v>
      </c>
      <c r="G281" s="443" t="s">
        <v>74</v>
      </c>
      <c r="H281" s="443" t="s">
        <v>3860</v>
      </c>
      <c r="I281" s="443" t="s">
        <v>12732</v>
      </c>
      <c r="J281" s="444">
        <v>45751</v>
      </c>
      <c r="K281" s="443" t="s">
        <v>8</v>
      </c>
      <c r="L281" s="443" t="s">
        <v>11944</v>
      </c>
      <c r="M281" s="444">
        <v>45757</v>
      </c>
      <c r="N281" s="444">
        <v>46000</v>
      </c>
      <c r="O281" s="443" t="s">
        <v>12120</v>
      </c>
      <c r="P281" s="443" t="s">
        <v>12733</v>
      </c>
      <c r="Q281" s="446" t="s">
        <v>12792</v>
      </c>
      <c r="R281" s="443" t="s">
        <v>2536</v>
      </c>
      <c r="S281" s="443" t="s">
        <v>2536</v>
      </c>
      <c r="T281" s="443" t="s">
        <v>2536</v>
      </c>
      <c r="U281" s="443" t="s">
        <v>2536</v>
      </c>
      <c r="V281" s="443" t="s">
        <v>83</v>
      </c>
      <c r="W281" s="443" t="s">
        <v>12285</v>
      </c>
      <c r="X281" s="443">
        <v>22</v>
      </c>
      <c r="Y281" s="443" t="s">
        <v>12286</v>
      </c>
      <c r="Z281" s="443">
        <v>262</v>
      </c>
      <c r="AA281" s="444">
        <v>45923</v>
      </c>
      <c r="AB281" s="443" t="s">
        <v>2536</v>
      </c>
      <c r="AC281" s="443" t="s">
        <v>2536</v>
      </c>
      <c r="AD281" s="443" t="s">
        <v>11958</v>
      </c>
      <c r="AE281" s="444">
        <v>45924</v>
      </c>
      <c r="AF281" s="445">
        <v>46022</v>
      </c>
      <c r="AG281" s="443" t="s">
        <v>12086</v>
      </c>
      <c r="AH281" s="444">
        <v>45924</v>
      </c>
      <c r="AI281" s="446" t="s">
        <v>12793</v>
      </c>
      <c r="AJ281" s="446" t="s">
        <v>12794</v>
      </c>
    </row>
    <row r="282" spans="1:36" hidden="1">
      <c r="A282" s="454">
        <v>2025</v>
      </c>
      <c r="B282" s="454" t="s">
        <v>72</v>
      </c>
      <c r="C282" s="454" t="s">
        <v>11939</v>
      </c>
      <c r="D282" s="449" t="s">
        <v>13290</v>
      </c>
      <c r="E282" s="454" t="s">
        <v>13291</v>
      </c>
      <c r="F282" s="454" t="s">
        <v>13292</v>
      </c>
      <c r="G282" s="454" t="s">
        <v>74</v>
      </c>
      <c r="H282" s="454" t="s">
        <v>3860</v>
      </c>
      <c r="I282" s="454" t="s">
        <v>13293</v>
      </c>
      <c r="J282" s="455">
        <v>45791</v>
      </c>
      <c r="K282" s="443" t="s">
        <v>9</v>
      </c>
      <c r="L282" s="454" t="s">
        <v>11944</v>
      </c>
      <c r="M282" s="455">
        <v>45804</v>
      </c>
      <c r="N282" s="455">
        <v>46022</v>
      </c>
      <c r="O282" s="443" t="s">
        <v>12079</v>
      </c>
      <c r="P282" s="454" t="s">
        <v>12153</v>
      </c>
      <c r="Q282" s="454" t="s">
        <v>12177</v>
      </c>
      <c r="R282" s="454" t="s">
        <v>2536</v>
      </c>
      <c r="S282" s="454" t="s">
        <v>2536</v>
      </c>
      <c r="T282" s="454" t="s">
        <v>2536</v>
      </c>
      <c r="U282" s="454" t="s">
        <v>2536</v>
      </c>
      <c r="V282" s="454"/>
      <c r="W282" s="454" t="s">
        <v>2536</v>
      </c>
      <c r="X282" s="443" t="s">
        <v>2536</v>
      </c>
      <c r="Y282" s="443" t="s">
        <v>11944</v>
      </c>
      <c r="Z282" s="443">
        <v>240</v>
      </c>
      <c r="AA282" s="454" t="s">
        <v>2536</v>
      </c>
      <c r="AB282" s="454" t="s">
        <v>2536</v>
      </c>
      <c r="AC282" s="454" t="s">
        <v>2536</v>
      </c>
      <c r="AD282" s="446" t="s">
        <v>2536</v>
      </c>
      <c r="AE282" s="446" t="s">
        <v>2536</v>
      </c>
      <c r="AF282" s="445">
        <v>46022</v>
      </c>
      <c r="AG282" s="454" t="s">
        <v>11969</v>
      </c>
      <c r="AH282" s="454" t="s">
        <v>2536</v>
      </c>
      <c r="AI282" s="446" t="s">
        <v>11949</v>
      </c>
      <c r="AJ282" s="446" t="s">
        <v>11969</v>
      </c>
    </row>
    <row r="283" spans="1:36" hidden="1">
      <c r="A283" s="443">
        <v>2025</v>
      </c>
      <c r="B283" s="443" t="s">
        <v>72</v>
      </c>
      <c r="C283" s="443" t="s">
        <v>11939</v>
      </c>
      <c r="D283" s="449" t="s">
        <v>12858</v>
      </c>
      <c r="E283" s="443" t="s">
        <v>13294</v>
      </c>
      <c r="F283" s="443" t="s">
        <v>13295</v>
      </c>
      <c r="G283" s="443" t="s">
        <v>74</v>
      </c>
      <c r="H283" s="443" t="s">
        <v>3860</v>
      </c>
      <c r="I283" s="443" t="s">
        <v>209</v>
      </c>
      <c r="J283" s="444">
        <v>45744</v>
      </c>
      <c r="K283" s="443" t="s">
        <v>7</v>
      </c>
      <c r="L283" s="443" t="s">
        <v>11944</v>
      </c>
      <c r="M283" s="444">
        <v>45748</v>
      </c>
      <c r="N283" s="444">
        <v>45991</v>
      </c>
      <c r="O283" s="443" t="s">
        <v>12025</v>
      </c>
      <c r="P283" s="443" t="s">
        <v>11274</v>
      </c>
      <c r="Q283" s="446" t="s">
        <v>12746</v>
      </c>
      <c r="R283" s="443" t="s">
        <v>2536</v>
      </c>
      <c r="S283" s="443" t="s">
        <v>2536</v>
      </c>
      <c r="T283" s="443" t="s">
        <v>2536</v>
      </c>
      <c r="U283" s="443" t="s">
        <v>2536</v>
      </c>
      <c r="V283" s="443" t="s">
        <v>83</v>
      </c>
      <c r="W283" s="443" t="s">
        <v>12084</v>
      </c>
      <c r="X283" s="443">
        <v>31</v>
      </c>
      <c r="Y283" s="443" t="s">
        <v>12085</v>
      </c>
      <c r="Z283" s="443">
        <v>271</v>
      </c>
      <c r="AA283" s="444">
        <v>45911</v>
      </c>
      <c r="AB283" s="443" t="s">
        <v>2536</v>
      </c>
      <c r="AC283" s="443" t="s">
        <v>2536</v>
      </c>
      <c r="AD283" s="443" t="s">
        <v>11958</v>
      </c>
      <c r="AE283" s="444">
        <v>45915</v>
      </c>
      <c r="AF283" s="445">
        <v>46022</v>
      </c>
      <c r="AG283" s="443" t="s">
        <v>11948</v>
      </c>
      <c r="AH283" s="444">
        <v>45915</v>
      </c>
      <c r="AI283" s="446" t="s">
        <v>12158</v>
      </c>
      <c r="AJ283" s="446" t="s">
        <v>12159</v>
      </c>
    </row>
    <row r="284" spans="1:36" ht="15.75" hidden="1">
      <c r="A284" s="443">
        <v>2025</v>
      </c>
      <c r="B284" s="443" t="s">
        <v>72</v>
      </c>
      <c r="C284" s="443" t="s">
        <v>11939</v>
      </c>
      <c r="D284" s="449" t="s">
        <v>13296</v>
      </c>
      <c r="E284" s="454" t="s">
        <v>13297</v>
      </c>
      <c r="F284" s="454" t="s">
        <v>13298</v>
      </c>
      <c r="G284" s="443" t="s">
        <v>74</v>
      </c>
      <c r="H284" s="446" t="s">
        <v>3860</v>
      </c>
      <c r="I284" s="454" t="s">
        <v>1507</v>
      </c>
      <c r="J284" s="455">
        <v>45933</v>
      </c>
      <c r="K284" s="454" t="s">
        <v>14</v>
      </c>
      <c r="L284" s="454" t="s">
        <v>3861</v>
      </c>
      <c r="M284" s="455">
        <v>45945</v>
      </c>
      <c r="N284" s="444">
        <v>46022</v>
      </c>
      <c r="O284" s="443" t="s">
        <v>12025</v>
      </c>
      <c r="P284" s="454" t="s">
        <v>9254</v>
      </c>
      <c r="Q284" s="454" t="s">
        <v>12728</v>
      </c>
      <c r="R284" s="446" t="s">
        <v>2536</v>
      </c>
      <c r="S284" s="446" t="s">
        <v>2536</v>
      </c>
      <c r="T284" s="446" t="s">
        <v>2536</v>
      </c>
      <c r="U284" s="446" t="s">
        <v>2536</v>
      </c>
      <c r="V284" s="446" t="s">
        <v>83</v>
      </c>
      <c r="W284" s="446" t="s">
        <v>2536</v>
      </c>
      <c r="X284" s="443" t="s">
        <v>2536</v>
      </c>
      <c r="Y284" s="454" t="s">
        <v>3861</v>
      </c>
      <c r="Z284" s="454">
        <v>120</v>
      </c>
      <c r="AA284" s="443" t="s">
        <v>2536</v>
      </c>
      <c r="AB284" s="443" t="s">
        <v>2536</v>
      </c>
      <c r="AC284" s="443" t="s">
        <v>2536</v>
      </c>
      <c r="AD284" s="446" t="s">
        <v>2536</v>
      </c>
      <c r="AE284" s="446" t="s">
        <v>2536</v>
      </c>
      <c r="AF284" s="444">
        <v>46022</v>
      </c>
      <c r="AG284" s="443" t="s">
        <v>13299</v>
      </c>
      <c r="AH284" s="446" t="s">
        <v>2536</v>
      </c>
      <c r="AI284" s="552" t="s">
        <v>11949</v>
      </c>
      <c r="AJ284" s="446" t="s">
        <v>13300</v>
      </c>
    </row>
    <row r="285" spans="1:36" hidden="1">
      <c r="A285" s="443">
        <v>2025</v>
      </c>
      <c r="B285" s="443" t="s">
        <v>72</v>
      </c>
      <c r="C285" s="443" t="s">
        <v>11939</v>
      </c>
      <c r="D285" s="454" t="s">
        <v>13301</v>
      </c>
      <c r="E285" s="454" t="s">
        <v>13302</v>
      </c>
      <c r="F285" s="454" t="s">
        <v>13303</v>
      </c>
      <c r="G285" s="443" t="s">
        <v>74</v>
      </c>
      <c r="H285" s="446" t="s">
        <v>3860</v>
      </c>
      <c r="I285" s="454" t="s">
        <v>13304</v>
      </c>
      <c r="J285" s="455">
        <v>46003</v>
      </c>
      <c r="K285" s="456" t="s">
        <v>16</v>
      </c>
      <c r="L285" s="454" t="s">
        <v>4318</v>
      </c>
      <c r="M285" s="462">
        <v>46017</v>
      </c>
      <c r="N285" s="445">
        <v>46022</v>
      </c>
      <c r="O285" s="454" t="s">
        <v>12043</v>
      </c>
      <c r="P285" s="454" t="s">
        <v>366</v>
      </c>
      <c r="Q285" s="454" t="s">
        <v>10610</v>
      </c>
      <c r="R285" s="446" t="s">
        <v>2536</v>
      </c>
      <c r="S285" s="446" t="s">
        <v>2536</v>
      </c>
      <c r="T285" s="446" t="s">
        <v>2536</v>
      </c>
      <c r="U285" s="446" t="s">
        <v>2536</v>
      </c>
      <c r="V285" s="446" t="s">
        <v>83</v>
      </c>
      <c r="W285" s="446" t="s">
        <v>2536</v>
      </c>
      <c r="X285" s="443" t="s">
        <v>2536</v>
      </c>
      <c r="Y285" s="446" t="s">
        <v>4318</v>
      </c>
      <c r="Z285" s="443">
        <v>30</v>
      </c>
      <c r="AA285" s="446" t="s">
        <v>2536</v>
      </c>
      <c r="AB285" s="443" t="s">
        <v>2536</v>
      </c>
      <c r="AC285" s="443" t="s">
        <v>2536</v>
      </c>
      <c r="AD285" s="446" t="s">
        <v>2536</v>
      </c>
      <c r="AE285" s="446" t="s">
        <v>2536</v>
      </c>
      <c r="AF285" s="445">
        <v>46022</v>
      </c>
      <c r="AG285" s="443" t="s">
        <v>13305</v>
      </c>
      <c r="AH285" s="446" t="s">
        <v>2536</v>
      </c>
      <c r="AI285" s="446" t="s">
        <v>11949</v>
      </c>
      <c r="AJ285" s="443" t="s">
        <v>13306</v>
      </c>
    </row>
    <row r="286" spans="1:36" hidden="1">
      <c r="A286" s="443">
        <v>2025</v>
      </c>
      <c r="B286" s="443" t="s">
        <v>72</v>
      </c>
      <c r="C286" s="443" t="s">
        <v>11939</v>
      </c>
      <c r="D286" s="449" t="s">
        <v>12467</v>
      </c>
      <c r="E286" s="454" t="s">
        <v>13307</v>
      </c>
      <c r="F286" s="454" t="s">
        <v>13308</v>
      </c>
      <c r="G286" s="454" t="s">
        <v>74</v>
      </c>
      <c r="H286" s="456" t="s">
        <v>3860</v>
      </c>
      <c r="I286" s="454" t="s">
        <v>12469</v>
      </c>
      <c r="J286" s="455">
        <v>45861</v>
      </c>
      <c r="K286" s="454" t="s">
        <v>11</v>
      </c>
      <c r="L286" s="454" t="s">
        <v>4362</v>
      </c>
      <c r="M286" s="455">
        <v>45870</v>
      </c>
      <c r="N286" s="444">
        <v>46022</v>
      </c>
      <c r="O286" s="443" t="s">
        <v>12120</v>
      </c>
      <c r="P286" s="454" t="s">
        <v>13309</v>
      </c>
      <c r="Q286" s="454" t="s">
        <v>13310</v>
      </c>
      <c r="R286" s="443" t="s">
        <v>2536</v>
      </c>
      <c r="S286" s="443" t="s">
        <v>2536</v>
      </c>
      <c r="T286" s="443" t="s">
        <v>2536</v>
      </c>
      <c r="U286" s="443" t="s">
        <v>2536</v>
      </c>
      <c r="V286" s="443" t="s">
        <v>83</v>
      </c>
      <c r="W286" s="443" t="s">
        <v>2536</v>
      </c>
      <c r="X286" s="443" t="s">
        <v>2536</v>
      </c>
      <c r="Y286" s="454" t="s">
        <v>4362</v>
      </c>
      <c r="Z286" s="443">
        <v>150</v>
      </c>
      <c r="AA286" s="443" t="s">
        <v>2536</v>
      </c>
      <c r="AB286" s="443" t="s">
        <v>2536</v>
      </c>
      <c r="AC286" s="443" t="s">
        <v>2536</v>
      </c>
      <c r="AD286" s="446" t="s">
        <v>2536</v>
      </c>
      <c r="AE286" s="446" t="s">
        <v>2536</v>
      </c>
      <c r="AF286" s="445">
        <v>46022</v>
      </c>
      <c r="AG286" s="443" t="s">
        <v>12424</v>
      </c>
      <c r="AH286" s="446" t="s">
        <v>2536</v>
      </c>
      <c r="AI286" s="446" t="s">
        <v>11949</v>
      </c>
      <c r="AJ286" s="446" t="s">
        <v>12424</v>
      </c>
    </row>
    <row r="287" spans="1:36" hidden="1">
      <c r="A287" s="454">
        <v>2025</v>
      </c>
      <c r="B287" s="454" t="s">
        <v>72</v>
      </c>
      <c r="C287" s="454" t="s">
        <v>11939</v>
      </c>
      <c r="D287" s="454" t="s">
        <v>13311</v>
      </c>
      <c r="E287" s="454" t="s">
        <v>13312</v>
      </c>
      <c r="F287" s="454" t="s">
        <v>13313</v>
      </c>
      <c r="G287" s="454" t="s">
        <v>74</v>
      </c>
      <c r="H287" s="456" t="s">
        <v>3860</v>
      </c>
      <c r="I287" s="454" t="s">
        <v>13314</v>
      </c>
      <c r="J287" s="455">
        <v>45827</v>
      </c>
      <c r="K287" s="454" t="s">
        <v>10</v>
      </c>
      <c r="L287" s="454" t="s">
        <v>3612</v>
      </c>
      <c r="M287" s="455">
        <v>45835</v>
      </c>
      <c r="N287" s="455">
        <v>46022</v>
      </c>
      <c r="O287" s="454" t="s">
        <v>89</v>
      </c>
      <c r="P287" s="454" t="s">
        <v>89</v>
      </c>
      <c r="Q287" s="454" t="s">
        <v>3866</v>
      </c>
      <c r="R287" s="454" t="s">
        <v>2536</v>
      </c>
      <c r="S287" s="454" t="s">
        <v>2536</v>
      </c>
      <c r="T287" s="454" t="s">
        <v>2536</v>
      </c>
      <c r="U287" s="454" t="s">
        <v>2536</v>
      </c>
      <c r="V287" s="454"/>
      <c r="W287" s="454" t="s">
        <v>2536</v>
      </c>
      <c r="X287" s="443" t="s">
        <v>2536</v>
      </c>
      <c r="Y287" s="454" t="s">
        <v>3612</v>
      </c>
      <c r="Z287" s="443">
        <v>180</v>
      </c>
      <c r="AA287" s="455">
        <v>45840</v>
      </c>
      <c r="AB287" s="454" t="s">
        <v>2536</v>
      </c>
      <c r="AC287" s="454" t="s">
        <v>2536</v>
      </c>
      <c r="AD287" s="454" t="s">
        <v>13315</v>
      </c>
      <c r="AE287" s="444">
        <v>45842</v>
      </c>
      <c r="AF287" s="445">
        <v>46022</v>
      </c>
      <c r="AG287" s="454" t="s">
        <v>12282</v>
      </c>
      <c r="AH287" s="454" t="s">
        <v>2536</v>
      </c>
      <c r="AI287" s="446" t="s">
        <v>11949</v>
      </c>
      <c r="AJ287" s="446" t="s">
        <v>12282</v>
      </c>
    </row>
    <row r="288" spans="1:36" hidden="1">
      <c r="A288" s="443">
        <v>2025</v>
      </c>
      <c r="B288" s="443" t="s">
        <v>72</v>
      </c>
      <c r="C288" s="443" t="s">
        <v>11939</v>
      </c>
      <c r="D288" s="449" t="s">
        <v>12476</v>
      </c>
      <c r="E288" s="443" t="s">
        <v>13316</v>
      </c>
      <c r="F288" s="443" t="s">
        <v>7108</v>
      </c>
      <c r="G288" s="443" t="s">
        <v>74</v>
      </c>
      <c r="H288" s="443" t="s">
        <v>3860</v>
      </c>
      <c r="I288" s="443" t="s">
        <v>12478</v>
      </c>
      <c r="J288" s="444">
        <v>45727</v>
      </c>
      <c r="K288" s="443" t="s">
        <v>7</v>
      </c>
      <c r="L288" s="443" t="s">
        <v>11944</v>
      </c>
      <c r="M288" s="444">
        <v>45734</v>
      </c>
      <c r="N288" s="444">
        <v>45978</v>
      </c>
      <c r="O288" s="443" t="s">
        <v>12043</v>
      </c>
      <c r="P288" s="443" t="s">
        <v>580</v>
      </c>
      <c r="Q288" s="446" t="s">
        <v>12479</v>
      </c>
      <c r="R288" s="443" t="s">
        <v>2536</v>
      </c>
      <c r="S288" s="443" t="s">
        <v>2536</v>
      </c>
      <c r="T288" s="443" t="s">
        <v>2536</v>
      </c>
      <c r="U288" s="443" t="s">
        <v>2536</v>
      </c>
      <c r="V288" s="443" t="s">
        <v>83</v>
      </c>
      <c r="W288" s="443" t="s">
        <v>12480</v>
      </c>
      <c r="X288" s="443">
        <v>44</v>
      </c>
      <c r="Y288" s="443" t="s">
        <v>12481</v>
      </c>
      <c r="Z288" s="443">
        <v>284</v>
      </c>
      <c r="AA288" s="444">
        <v>45940</v>
      </c>
      <c r="AB288" s="443" t="s">
        <v>2536</v>
      </c>
      <c r="AC288" s="443" t="s">
        <v>2536</v>
      </c>
      <c r="AD288" s="443" t="s">
        <v>11958</v>
      </c>
      <c r="AE288" s="444">
        <v>45950</v>
      </c>
      <c r="AF288" s="445">
        <v>46022</v>
      </c>
      <c r="AG288" s="446" t="s">
        <v>12122</v>
      </c>
      <c r="AH288" s="444">
        <v>45950</v>
      </c>
      <c r="AI288" s="446" t="s">
        <v>12482</v>
      </c>
      <c r="AJ288" s="446" t="s">
        <v>12483</v>
      </c>
    </row>
    <row r="289" spans="1:36" hidden="1">
      <c r="A289" s="443">
        <v>2025</v>
      </c>
      <c r="B289" s="443" t="s">
        <v>72</v>
      </c>
      <c r="C289" s="443" t="s">
        <v>11939</v>
      </c>
      <c r="D289" s="449" t="s">
        <v>11972</v>
      </c>
      <c r="E289" s="443" t="s">
        <v>13317</v>
      </c>
      <c r="F289" s="443" t="s">
        <v>7114</v>
      </c>
      <c r="G289" s="443" t="s">
        <v>74</v>
      </c>
      <c r="H289" s="443" t="s">
        <v>3860</v>
      </c>
      <c r="I289" s="443" t="s">
        <v>11975</v>
      </c>
      <c r="J289" s="444">
        <v>45743</v>
      </c>
      <c r="K289" s="443" t="s">
        <v>7</v>
      </c>
      <c r="L289" s="443" t="s">
        <v>11944</v>
      </c>
      <c r="M289" s="444">
        <v>45749</v>
      </c>
      <c r="N289" s="444">
        <v>45992</v>
      </c>
      <c r="O289" s="443" t="s">
        <v>11976</v>
      </c>
      <c r="P289" s="443" t="s">
        <v>11977</v>
      </c>
      <c r="Q289" s="446" t="s">
        <v>11985</v>
      </c>
      <c r="R289" s="443" t="s">
        <v>2536</v>
      </c>
      <c r="S289" s="443" t="s">
        <v>2536</v>
      </c>
      <c r="T289" s="443" t="s">
        <v>2536</v>
      </c>
      <c r="U289" s="443" t="s">
        <v>2536</v>
      </c>
      <c r="V289" s="443" t="s">
        <v>83</v>
      </c>
      <c r="W289" s="443" t="s">
        <v>4318</v>
      </c>
      <c r="X289" s="443">
        <v>30</v>
      </c>
      <c r="Y289" s="443" t="s">
        <v>553</v>
      </c>
      <c r="Z289" s="443">
        <v>270</v>
      </c>
      <c r="AA289" s="444">
        <v>45911</v>
      </c>
      <c r="AB289" s="443" t="s">
        <v>2536</v>
      </c>
      <c r="AC289" s="443" t="s">
        <v>2536</v>
      </c>
      <c r="AD289" s="443" t="s">
        <v>11958</v>
      </c>
      <c r="AE289" s="444">
        <v>45915</v>
      </c>
      <c r="AF289" s="445">
        <v>46022</v>
      </c>
      <c r="AG289" s="443" t="s">
        <v>11980</v>
      </c>
      <c r="AH289" s="444">
        <v>45915</v>
      </c>
      <c r="AI289" s="446" t="s">
        <v>13052</v>
      </c>
      <c r="AJ289" s="446" t="s">
        <v>13053</v>
      </c>
    </row>
    <row r="290" spans="1:36" customFormat="1" hidden="1">
      <c r="A290" s="371">
        <v>2025</v>
      </c>
      <c r="B290" s="371" t="s">
        <v>72</v>
      </c>
      <c r="C290" s="371" t="s">
        <v>11939</v>
      </c>
      <c r="D290" s="377" t="s">
        <v>13318</v>
      </c>
      <c r="E290" s="379" t="s">
        <v>13319</v>
      </c>
      <c r="F290" s="379" t="s">
        <v>13320</v>
      </c>
      <c r="G290" s="371" t="s">
        <v>74</v>
      </c>
      <c r="H290" s="373" t="s">
        <v>3860</v>
      </c>
      <c r="I290" s="379" t="s">
        <v>12280</v>
      </c>
      <c r="J290" s="380">
        <v>45924</v>
      </c>
      <c r="K290" s="379" t="s">
        <v>13</v>
      </c>
      <c r="L290" s="379" t="s">
        <v>3861</v>
      </c>
      <c r="M290" s="380">
        <v>45953</v>
      </c>
      <c r="N290" s="372">
        <v>46022</v>
      </c>
      <c r="O290" s="371" t="s">
        <v>12043</v>
      </c>
      <c r="P290" s="379" t="s">
        <v>366</v>
      </c>
      <c r="Q290" s="379" t="s">
        <v>5990</v>
      </c>
      <c r="R290" s="371" t="s">
        <v>2536</v>
      </c>
      <c r="S290" s="371" t="s">
        <v>2536</v>
      </c>
      <c r="T290" s="371" t="s">
        <v>2536</v>
      </c>
      <c r="U290" s="371" t="s">
        <v>2536</v>
      </c>
      <c r="V290" s="371" t="s">
        <v>83</v>
      </c>
      <c r="W290" s="371" t="s">
        <v>2536</v>
      </c>
      <c r="X290" s="371" t="s">
        <v>2536</v>
      </c>
      <c r="Y290" s="379" t="s">
        <v>3861</v>
      </c>
      <c r="Z290" s="371">
        <v>120</v>
      </c>
      <c r="AA290" s="371" t="s">
        <v>2536</v>
      </c>
      <c r="AB290" s="371" t="s">
        <v>2536</v>
      </c>
      <c r="AC290" s="371" t="s">
        <v>2536</v>
      </c>
      <c r="AD290" s="373" t="s">
        <v>2536</v>
      </c>
      <c r="AE290" s="373" t="s">
        <v>2536</v>
      </c>
      <c r="AF290" s="374">
        <v>46022</v>
      </c>
      <c r="AG290" s="371" t="s">
        <v>12080</v>
      </c>
      <c r="AH290" s="373" t="s">
        <v>2536</v>
      </c>
      <c r="AI290" s="373" t="s">
        <v>11949</v>
      </c>
      <c r="AJ290" s="373" t="s">
        <v>12080</v>
      </c>
    </row>
    <row r="291" spans="1:36" hidden="1">
      <c r="A291" s="443">
        <v>2025</v>
      </c>
      <c r="B291" s="443" t="s">
        <v>72</v>
      </c>
      <c r="C291" s="443" t="s">
        <v>11939</v>
      </c>
      <c r="D291" s="449" t="s">
        <v>12141</v>
      </c>
      <c r="E291" s="443" t="s">
        <v>13321</v>
      </c>
      <c r="F291" s="443" t="s">
        <v>13322</v>
      </c>
      <c r="G291" s="443" t="s">
        <v>74</v>
      </c>
      <c r="H291" s="443" t="s">
        <v>3860</v>
      </c>
      <c r="I291" s="443" t="s">
        <v>12143</v>
      </c>
      <c r="J291" s="444">
        <v>45754</v>
      </c>
      <c r="K291" s="443" t="s">
        <v>8</v>
      </c>
      <c r="L291" s="443" t="s">
        <v>11944</v>
      </c>
      <c r="M291" s="444">
        <v>45757</v>
      </c>
      <c r="N291" s="444">
        <v>46000</v>
      </c>
      <c r="O291" s="443" t="s">
        <v>12120</v>
      </c>
      <c r="P291" s="443" t="s">
        <v>12144</v>
      </c>
      <c r="Q291" s="446" t="s">
        <v>1594</v>
      </c>
      <c r="R291" s="443" t="s">
        <v>2536</v>
      </c>
      <c r="S291" s="443" t="s">
        <v>2536</v>
      </c>
      <c r="T291" s="443" t="s">
        <v>2536</v>
      </c>
      <c r="U291" s="443" t="s">
        <v>2536</v>
      </c>
      <c r="V291" s="443" t="s">
        <v>83</v>
      </c>
      <c r="W291" s="443" t="s">
        <v>12285</v>
      </c>
      <c r="X291" s="443">
        <v>22</v>
      </c>
      <c r="Y291" s="443" t="s">
        <v>12286</v>
      </c>
      <c r="Z291" s="443">
        <v>262</v>
      </c>
      <c r="AA291" s="444">
        <v>45904</v>
      </c>
      <c r="AB291" s="443" t="s">
        <v>2536</v>
      </c>
      <c r="AC291" s="443" t="s">
        <v>2536</v>
      </c>
      <c r="AD291" s="443" t="s">
        <v>11958</v>
      </c>
      <c r="AE291" s="444">
        <v>45910</v>
      </c>
      <c r="AF291" s="445">
        <v>46022</v>
      </c>
      <c r="AG291" s="443" t="s">
        <v>11980</v>
      </c>
      <c r="AH291" s="444">
        <v>45910</v>
      </c>
      <c r="AI291" s="446" t="s">
        <v>12287</v>
      </c>
      <c r="AJ291" s="446" t="s">
        <v>12288</v>
      </c>
    </row>
    <row r="292" spans="1:36" hidden="1">
      <c r="A292" s="443">
        <v>2025</v>
      </c>
      <c r="B292" s="443" t="s">
        <v>72</v>
      </c>
      <c r="C292" s="443" t="s">
        <v>11939</v>
      </c>
      <c r="D292" s="443" t="s">
        <v>13323</v>
      </c>
      <c r="E292" s="443" t="s">
        <v>13324</v>
      </c>
      <c r="F292" s="443" t="s">
        <v>7184</v>
      </c>
      <c r="G292" s="443" t="s">
        <v>74</v>
      </c>
      <c r="H292" s="443" t="s">
        <v>3860</v>
      </c>
      <c r="I292" s="443" t="s">
        <v>13325</v>
      </c>
      <c r="J292" s="444">
        <v>45729</v>
      </c>
      <c r="K292" s="443" t="s">
        <v>7</v>
      </c>
      <c r="L292" s="443" t="s">
        <v>11944</v>
      </c>
      <c r="M292" s="444">
        <v>45736</v>
      </c>
      <c r="N292" s="444">
        <v>45980</v>
      </c>
      <c r="O292" s="443" t="s">
        <v>12043</v>
      </c>
      <c r="P292" s="443" t="s">
        <v>12192</v>
      </c>
      <c r="Q292" s="446" t="s">
        <v>13326</v>
      </c>
      <c r="R292" s="443" t="s">
        <v>2536</v>
      </c>
      <c r="S292" s="443" t="s">
        <v>2536</v>
      </c>
      <c r="T292" s="443" t="s">
        <v>2536</v>
      </c>
      <c r="U292" s="443" t="s">
        <v>2536</v>
      </c>
      <c r="V292" s="443" t="s">
        <v>83</v>
      </c>
      <c r="W292" s="443" t="s">
        <v>12820</v>
      </c>
      <c r="X292" s="443">
        <v>62</v>
      </c>
      <c r="Y292" s="443" t="s">
        <v>12821</v>
      </c>
      <c r="Z292" s="443">
        <v>302</v>
      </c>
      <c r="AA292" s="444">
        <v>45897</v>
      </c>
      <c r="AB292" s="443" t="s">
        <v>2536</v>
      </c>
      <c r="AC292" s="443" t="s">
        <v>2536</v>
      </c>
      <c r="AD292" s="443" t="s">
        <v>11958</v>
      </c>
      <c r="AE292" s="444">
        <v>45902</v>
      </c>
      <c r="AF292" s="445">
        <v>46042</v>
      </c>
      <c r="AG292" s="446" t="s">
        <v>11948</v>
      </c>
      <c r="AH292" s="444">
        <v>45902</v>
      </c>
      <c r="AI292" s="446" t="s">
        <v>13327</v>
      </c>
      <c r="AJ292" s="446" t="s">
        <v>13328</v>
      </c>
    </row>
    <row r="293" spans="1:36" hidden="1">
      <c r="A293" s="443">
        <v>2025</v>
      </c>
      <c r="B293" s="443" t="s">
        <v>72</v>
      </c>
      <c r="C293" s="443" t="s">
        <v>11939</v>
      </c>
      <c r="D293" s="449" t="s">
        <v>12251</v>
      </c>
      <c r="E293" s="443" t="s">
        <v>13329</v>
      </c>
      <c r="F293" s="443" t="s">
        <v>7193</v>
      </c>
      <c r="G293" s="443" t="s">
        <v>74</v>
      </c>
      <c r="H293" s="443" t="s">
        <v>3860</v>
      </c>
      <c r="I293" s="443" t="s">
        <v>12254</v>
      </c>
      <c r="J293" s="444">
        <v>45758</v>
      </c>
      <c r="K293" s="443" t="s">
        <v>8</v>
      </c>
      <c r="L293" s="443" t="s">
        <v>11944</v>
      </c>
      <c r="M293" s="444">
        <v>45768</v>
      </c>
      <c r="N293" s="444">
        <v>46011</v>
      </c>
      <c r="O293" s="443" t="s">
        <v>11954</v>
      </c>
      <c r="P293" s="443" t="s">
        <v>11977</v>
      </c>
      <c r="Q293" s="446" t="s">
        <v>12662</v>
      </c>
      <c r="R293" s="443" t="s">
        <v>2536</v>
      </c>
      <c r="S293" s="443" t="s">
        <v>2536</v>
      </c>
      <c r="T293" s="443" t="s">
        <v>2536</v>
      </c>
      <c r="U293" s="443" t="s">
        <v>2536</v>
      </c>
      <c r="V293" s="443" t="s">
        <v>83</v>
      </c>
      <c r="W293" s="443" t="s">
        <v>11967</v>
      </c>
      <c r="X293" s="443">
        <v>11</v>
      </c>
      <c r="Y293" s="443" t="s">
        <v>11968</v>
      </c>
      <c r="Z293" s="443">
        <v>251</v>
      </c>
      <c r="AA293" s="444">
        <v>45928</v>
      </c>
      <c r="AB293" s="443" t="s">
        <v>2536</v>
      </c>
      <c r="AC293" s="443" t="s">
        <v>2536</v>
      </c>
      <c r="AD293" s="443" t="s">
        <v>11958</v>
      </c>
      <c r="AE293" s="444">
        <v>45903</v>
      </c>
      <c r="AF293" s="445">
        <v>46022</v>
      </c>
      <c r="AG293" s="443" t="s">
        <v>11980</v>
      </c>
      <c r="AH293" s="444">
        <v>45903</v>
      </c>
      <c r="AI293" s="446" t="s">
        <v>12319</v>
      </c>
      <c r="AJ293" s="446" t="s">
        <v>12320</v>
      </c>
    </row>
    <row r="294" spans="1:36" hidden="1">
      <c r="A294" s="443">
        <v>2025</v>
      </c>
      <c r="B294" s="443" t="s">
        <v>72</v>
      </c>
      <c r="C294" s="443" t="s">
        <v>11939</v>
      </c>
      <c r="D294" s="449" t="s">
        <v>12428</v>
      </c>
      <c r="E294" s="443" t="s">
        <v>13330</v>
      </c>
      <c r="F294" s="443" t="s">
        <v>7199</v>
      </c>
      <c r="G294" s="443" t="s">
        <v>74</v>
      </c>
      <c r="H294" s="443" t="s">
        <v>3860</v>
      </c>
      <c r="I294" s="443" t="s">
        <v>12431</v>
      </c>
      <c r="J294" s="444">
        <v>45758</v>
      </c>
      <c r="K294" s="443" t="s">
        <v>8</v>
      </c>
      <c r="L294" s="443" t="s">
        <v>11944</v>
      </c>
      <c r="M294" s="444">
        <v>45768</v>
      </c>
      <c r="N294" s="444">
        <v>46011</v>
      </c>
      <c r="O294" s="443" t="s">
        <v>12152</v>
      </c>
      <c r="P294" s="443" t="s">
        <v>12312</v>
      </c>
      <c r="Q294" s="446" t="s">
        <v>12303</v>
      </c>
      <c r="R294" s="443" t="s">
        <v>2536</v>
      </c>
      <c r="S294" s="443" t="s">
        <v>2536</v>
      </c>
      <c r="T294" s="443" t="s">
        <v>2536</v>
      </c>
      <c r="U294" s="443" t="s">
        <v>2536</v>
      </c>
      <c r="V294" s="443" t="s">
        <v>83</v>
      </c>
      <c r="W294" s="443" t="s">
        <v>11967</v>
      </c>
      <c r="X294" s="443">
        <v>11</v>
      </c>
      <c r="Y294" s="443" t="s">
        <v>11968</v>
      </c>
      <c r="Z294" s="443">
        <v>251</v>
      </c>
      <c r="AA294" s="444">
        <v>45898</v>
      </c>
      <c r="AB294" s="443" t="s">
        <v>2536</v>
      </c>
      <c r="AC294" s="443" t="s">
        <v>2536</v>
      </c>
      <c r="AD294" s="443" t="s">
        <v>11958</v>
      </c>
      <c r="AE294" s="444">
        <v>45912</v>
      </c>
      <c r="AF294" s="445">
        <v>46022</v>
      </c>
      <c r="AG294" s="443" t="s">
        <v>12274</v>
      </c>
      <c r="AH294" s="444">
        <v>45912</v>
      </c>
      <c r="AI294" s="446" t="s">
        <v>12297</v>
      </c>
      <c r="AJ294" s="446" t="s">
        <v>12298</v>
      </c>
    </row>
    <row r="295" spans="1:36" hidden="1">
      <c r="A295" s="454">
        <v>2025</v>
      </c>
      <c r="B295" s="454" t="s">
        <v>72</v>
      </c>
      <c r="C295" s="454" t="s">
        <v>11939</v>
      </c>
      <c r="D295" s="449" t="s">
        <v>13331</v>
      </c>
      <c r="E295" s="454" t="s">
        <v>13332</v>
      </c>
      <c r="F295" s="454" t="s">
        <v>13333</v>
      </c>
      <c r="G295" s="454" t="s">
        <v>74</v>
      </c>
      <c r="H295" s="456" t="s">
        <v>3860</v>
      </c>
      <c r="I295" s="454" t="s">
        <v>12280</v>
      </c>
      <c r="J295" s="455">
        <v>45828</v>
      </c>
      <c r="K295" s="454" t="s">
        <v>10</v>
      </c>
      <c r="L295" s="454" t="s">
        <v>3612</v>
      </c>
      <c r="M295" s="455">
        <v>45839</v>
      </c>
      <c r="N295" s="455">
        <v>46022</v>
      </c>
      <c r="O295" s="454" t="s">
        <v>12120</v>
      </c>
      <c r="P295" s="454" t="s">
        <v>183</v>
      </c>
      <c r="Q295" s="454" t="s">
        <v>4439</v>
      </c>
      <c r="R295" s="454" t="s">
        <v>2536</v>
      </c>
      <c r="S295" s="454" t="s">
        <v>2536</v>
      </c>
      <c r="T295" s="454" t="s">
        <v>2536</v>
      </c>
      <c r="U295" s="454" t="s">
        <v>2536</v>
      </c>
      <c r="V295" s="454"/>
      <c r="W295" s="454" t="s">
        <v>2536</v>
      </c>
      <c r="X295" s="443" t="s">
        <v>2536</v>
      </c>
      <c r="Y295" s="454" t="s">
        <v>3612</v>
      </c>
      <c r="Z295" s="443">
        <v>180</v>
      </c>
      <c r="AA295" s="454" t="s">
        <v>2536</v>
      </c>
      <c r="AB295" s="454" t="s">
        <v>2536</v>
      </c>
      <c r="AC295" s="454" t="s">
        <v>2536</v>
      </c>
      <c r="AD295" s="446" t="s">
        <v>2536</v>
      </c>
      <c r="AE295" s="446" t="s">
        <v>2536</v>
      </c>
      <c r="AF295" s="445">
        <v>46022</v>
      </c>
      <c r="AG295" s="454" t="s">
        <v>12282</v>
      </c>
      <c r="AH295" s="456" t="s">
        <v>2536</v>
      </c>
      <c r="AI295" s="446" t="s">
        <v>11949</v>
      </c>
      <c r="AJ295" s="446" t="s">
        <v>12282</v>
      </c>
    </row>
    <row r="296" spans="1:36" hidden="1">
      <c r="A296" s="443">
        <v>2025</v>
      </c>
      <c r="B296" s="443" t="s">
        <v>72</v>
      </c>
      <c r="C296" s="443" t="s">
        <v>11939</v>
      </c>
      <c r="D296" s="443" t="s">
        <v>13334</v>
      </c>
      <c r="E296" s="443" t="s">
        <v>13335</v>
      </c>
      <c r="F296" s="443" t="s">
        <v>3866</v>
      </c>
      <c r="G296" s="443" t="s">
        <v>74</v>
      </c>
      <c r="H296" s="443" t="s">
        <v>3860</v>
      </c>
      <c r="I296" s="443" t="s">
        <v>7212</v>
      </c>
      <c r="J296" s="444">
        <v>45684</v>
      </c>
      <c r="K296" s="443" t="s">
        <v>5</v>
      </c>
      <c r="L296" s="443" t="s">
        <v>11944</v>
      </c>
      <c r="M296" s="444">
        <v>45685</v>
      </c>
      <c r="N296" s="444">
        <v>45927</v>
      </c>
      <c r="O296" s="443" t="s">
        <v>89</v>
      </c>
      <c r="P296" s="443" t="s">
        <v>13336</v>
      </c>
      <c r="Q296" s="446" t="s">
        <v>13337</v>
      </c>
      <c r="R296" s="443" t="s">
        <v>2536</v>
      </c>
      <c r="S296" s="443" t="s">
        <v>2536</v>
      </c>
      <c r="T296" s="443" t="s">
        <v>2536</v>
      </c>
      <c r="U296" s="443" t="s">
        <v>2536</v>
      </c>
      <c r="V296" s="443" t="s">
        <v>83</v>
      </c>
      <c r="W296" s="443" t="s">
        <v>12516</v>
      </c>
      <c r="X296" s="443">
        <v>115</v>
      </c>
      <c r="Y296" s="443" t="s">
        <v>12517</v>
      </c>
      <c r="Z296" s="443">
        <v>355</v>
      </c>
      <c r="AA296" s="444">
        <v>45898</v>
      </c>
      <c r="AB296" s="443" t="s">
        <v>2536</v>
      </c>
      <c r="AC296" s="443" t="s">
        <v>2536</v>
      </c>
      <c r="AD296" s="443" t="s">
        <v>11958</v>
      </c>
      <c r="AE296" s="444">
        <v>45902</v>
      </c>
      <c r="AF296" s="445">
        <v>46042</v>
      </c>
      <c r="AG296" s="446" t="s">
        <v>13089</v>
      </c>
      <c r="AH296" s="444">
        <v>45902</v>
      </c>
      <c r="AI296" s="446" t="s">
        <v>13338</v>
      </c>
      <c r="AJ296" s="446" t="s">
        <v>13339</v>
      </c>
    </row>
    <row r="297" spans="1:36" hidden="1">
      <c r="A297" s="443">
        <v>2025</v>
      </c>
      <c r="B297" s="443" t="s">
        <v>72</v>
      </c>
      <c r="C297" s="443" t="s">
        <v>11939</v>
      </c>
      <c r="D297" s="443" t="s">
        <v>13340</v>
      </c>
      <c r="E297" s="443" t="s">
        <v>13341</v>
      </c>
      <c r="F297" s="443" t="s">
        <v>13342</v>
      </c>
      <c r="G297" s="443" t="s">
        <v>74</v>
      </c>
      <c r="H297" s="443" t="s">
        <v>3860</v>
      </c>
      <c r="I297" s="443" t="s">
        <v>13343</v>
      </c>
      <c r="J297" s="444">
        <v>45713</v>
      </c>
      <c r="K297" s="443" t="s">
        <v>6</v>
      </c>
      <c r="L297" s="443" t="s">
        <v>11944</v>
      </c>
      <c r="M297" s="444">
        <v>45715</v>
      </c>
      <c r="N297" s="444">
        <v>45956</v>
      </c>
      <c r="O297" s="443" t="s">
        <v>12043</v>
      </c>
      <c r="P297" s="443" t="s">
        <v>8328</v>
      </c>
      <c r="Q297" s="443" t="s">
        <v>4614</v>
      </c>
      <c r="R297" s="443" t="s">
        <v>2536</v>
      </c>
      <c r="S297" s="443" t="s">
        <v>2536</v>
      </c>
      <c r="T297" s="443" t="s">
        <v>2536</v>
      </c>
      <c r="U297" s="443" t="s">
        <v>2536</v>
      </c>
      <c r="V297" s="443" t="s">
        <v>83</v>
      </c>
      <c r="W297" s="443" t="s">
        <v>12909</v>
      </c>
      <c r="X297" s="443">
        <v>86</v>
      </c>
      <c r="Y297" s="443" t="s">
        <v>12910</v>
      </c>
      <c r="Z297" s="443">
        <v>326</v>
      </c>
      <c r="AA297" s="444">
        <v>45908</v>
      </c>
      <c r="AB297" s="443" t="s">
        <v>2536</v>
      </c>
      <c r="AC297" s="443" t="s">
        <v>2536</v>
      </c>
      <c r="AD297" s="443" t="s">
        <v>11958</v>
      </c>
      <c r="AE297" s="444">
        <v>45911</v>
      </c>
      <c r="AF297" s="445">
        <v>46042</v>
      </c>
      <c r="AG297" s="446" t="s">
        <v>12122</v>
      </c>
      <c r="AH297" s="444">
        <v>45911</v>
      </c>
      <c r="AI297" s="446" t="s">
        <v>13344</v>
      </c>
      <c r="AJ297" s="446" t="s">
        <v>13345</v>
      </c>
    </row>
    <row r="298" spans="1:36" hidden="1">
      <c r="A298" s="443">
        <v>2025</v>
      </c>
      <c r="B298" s="443" t="s">
        <v>72</v>
      </c>
      <c r="C298" s="443" t="s">
        <v>11939</v>
      </c>
      <c r="D298" s="449" t="s">
        <v>12338</v>
      </c>
      <c r="E298" s="443" t="s">
        <v>13346</v>
      </c>
      <c r="F298" s="443" t="s">
        <v>7240</v>
      </c>
      <c r="G298" s="443" t="s">
        <v>74</v>
      </c>
      <c r="H298" s="443" t="s">
        <v>3860</v>
      </c>
      <c r="I298" s="443" t="s">
        <v>144</v>
      </c>
      <c r="J298" s="444">
        <v>45729</v>
      </c>
      <c r="K298" s="443" t="s">
        <v>7</v>
      </c>
      <c r="L298" s="443" t="s">
        <v>11944</v>
      </c>
      <c r="M298" s="444">
        <v>45734</v>
      </c>
      <c r="N298" s="444">
        <v>45978</v>
      </c>
      <c r="O298" s="443" t="s">
        <v>11945</v>
      </c>
      <c r="P298" s="443" t="s">
        <v>12005</v>
      </c>
      <c r="Q298" s="446" t="s">
        <v>12006</v>
      </c>
      <c r="R298" s="443" t="s">
        <v>2536</v>
      </c>
      <c r="S298" s="443" t="s">
        <v>2536</v>
      </c>
      <c r="T298" s="443" t="s">
        <v>2536</v>
      </c>
      <c r="U298" s="443" t="s">
        <v>2536</v>
      </c>
      <c r="V298" s="443" t="s">
        <v>83</v>
      </c>
      <c r="W298" s="454" t="s">
        <v>12480</v>
      </c>
      <c r="X298" s="443">
        <v>44</v>
      </c>
      <c r="Y298" s="443" t="s">
        <v>12481</v>
      </c>
      <c r="Z298" s="443">
        <v>284</v>
      </c>
      <c r="AA298" s="444">
        <v>45901</v>
      </c>
      <c r="AB298" s="443" t="s">
        <v>2536</v>
      </c>
      <c r="AC298" s="443" t="s">
        <v>2536</v>
      </c>
      <c r="AD298" s="443" t="s">
        <v>11958</v>
      </c>
      <c r="AE298" s="444">
        <v>45902</v>
      </c>
      <c r="AF298" s="445">
        <v>46022</v>
      </c>
      <c r="AG298" s="446" t="s">
        <v>11959</v>
      </c>
      <c r="AH298" s="444">
        <v>45902</v>
      </c>
      <c r="AI298" s="446" t="s">
        <v>13347</v>
      </c>
      <c r="AJ298" s="446" t="s">
        <v>13348</v>
      </c>
    </row>
    <row r="299" spans="1:36" hidden="1">
      <c r="A299" s="443">
        <v>2025</v>
      </c>
      <c r="B299" s="443" t="s">
        <v>72</v>
      </c>
      <c r="C299" s="443" t="s">
        <v>11939</v>
      </c>
      <c r="D299" s="449" t="s">
        <v>12123</v>
      </c>
      <c r="E299" s="443" t="s">
        <v>13349</v>
      </c>
      <c r="F299" s="443" t="s">
        <v>7247</v>
      </c>
      <c r="G299" s="443" t="s">
        <v>74</v>
      </c>
      <c r="H299" s="443" t="s">
        <v>3860</v>
      </c>
      <c r="I299" s="443" t="s">
        <v>12126</v>
      </c>
      <c r="J299" s="444">
        <v>45744</v>
      </c>
      <c r="K299" s="443" t="s">
        <v>7</v>
      </c>
      <c r="L299" s="443" t="s">
        <v>11944</v>
      </c>
      <c r="M299" s="444">
        <v>45748</v>
      </c>
      <c r="N299" s="444">
        <v>45991</v>
      </c>
      <c r="O299" s="443" t="s">
        <v>11945</v>
      </c>
      <c r="P299" s="443" t="s">
        <v>12074</v>
      </c>
      <c r="Q299" s="446" t="s">
        <v>13350</v>
      </c>
      <c r="R299" s="443" t="s">
        <v>2536</v>
      </c>
      <c r="S299" s="443" t="s">
        <v>2536</v>
      </c>
      <c r="T299" s="443" t="s">
        <v>2536</v>
      </c>
      <c r="U299" s="443" t="s">
        <v>2536</v>
      </c>
      <c r="V299" s="443" t="s">
        <v>83</v>
      </c>
      <c r="W299" s="443" t="s">
        <v>12084</v>
      </c>
      <c r="X299" s="443">
        <v>31</v>
      </c>
      <c r="Y299" s="443" t="s">
        <v>12085</v>
      </c>
      <c r="Z299" s="443">
        <v>271</v>
      </c>
      <c r="AA299" s="444">
        <v>45908</v>
      </c>
      <c r="AB299" s="443" t="s">
        <v>2536</v>
      </c>
      <c r="AC299" s="443" t="s">
        <v>2536</v>
      </c>
      <c r="AD299" s="443" t="s">
        <v>11958</v>
      </c>
      <c r="AE299" s="444">
        <v>45911</v>
      </c>
      <c r="AF299" s="445">
        <v>46022</v>
      </c>
      <c r="AG299" s="443" t="s">
        <v>11948</v>
      </c>
      <c r="AH299" s="444">
        <v>45911</v>
      </c>
      <c r="AI299" s="446" t="s">
        <v>12158</v>
      </c>
      <c r="AJ299" s="446" t="s">
        <v>12159</v>
      </c>
    </row>
    <row r="300" spans="1:36" hidden="1">
      <c r="A300" s="443">
        <v>2025</v>
      </c>
      <c r="B300" s="443" t="s">
        <v>72</v>
      </c>
      <c r="C300" s="443" t="s">
        <v>11939</v>
      </c>
      <c r="D300" s="449" t="s">
        <v>12251</v>
      </c>
      <c r="E300" s="443" t="s">
        <v>13351</v>
      </c>
      <c r="F300" s="443" t="s">
        <v>1806</v>
      </c>
      <c r="G300" s="443" t="s">
        <v>74</v>
      </c>
      <c r="H300" s="443" t="s">
        <v>3860</v>
      </c>
      <c r="I300" s="443" t="s">
        <v>12254</v>
      </c>
      <c r="J300" s="444">
        <v>45758</v>
      </c>
      <c r="K300" s="443" t="s">
        <v>8</v>
      </c>
      <c r="L300" s="443" t="s">
        <v>11944</v>
      </c>
      <c r="M300" s="444">
        <v>45762</v>
      </c>
      <c r="N300" s="444">
        <v>46005</v>
      </c>
      <c r="O300" s="443" t="s">
        <v>11954</v>
      </c>
      <c r="P300" s="443" t="s">
        <v>11977</v>
      </c>
      <c r="Q300" s="446" t="s">
        <v>12662</v>
      </c>
      <c r="R300" s="443" t="s">
        <v>2536</v>
      </c>
      <c r="S300" s="443" t="s">
        <v>2536</v>
      </c>
      <c r="T300" s="443" t="s">
        <v>2536</v>
      </c>
      <c r="U300" s="443" t="s">
        <v>2536</v>
      </c>
      <c r="V300" s="443" t="s">
        <v>83</v>
      </c>
      <c r="W300" s="443" t="s">
        <v>12257</v>
      </c>
      <c r="X300" s="443">
        <v>17</v>
      </c>
      <c r="Y300" s="443" t="s">
        <v>12258</v>
      </c>
      <c r="Z300" s="443">
        <v>257</v>
      </c>
      <c r="AA300" s="444">
        <v>45897</v>
      </c>
      <c r="AB300" s="443" t="s">
        <v>2536</v>
      </c>
      <c r="AC300" s="443" t="s">
        <v>2536</v>
      </c>
      <c r="AD300" s="443" t="s">
        <v>11958</v>
      </c>
      <c r="AE300" s="444">
        <v>45901</v>
      </c>
      <c r="AF300" s="445">
        <v>46022</v>
      </c>
      <c r="AG300" s="443" t="s">
        <v>11980</v>
      </c>
      <c r="AH300" s="444">
        <v>45901</v>
      </c>
      <c r="AI300" s="446" t="s">
        <v>12262</v>
      </c>
      <c r="AJ300" s="446" t="s">
        <v>12263</v>
      </c>
    </row>
    <row r="301" spans="1:36" hidden="1">
      <c r="A301" s="443">
        <v>2025</v>
      </c>
      <c r="B301" s="443" t="s">
        <v>72</v>
      </c>
      <c r="C301" s="443" t="s">
        <v>11939</v>
      </c>
      <c r="D301" s="449" t="s">
        <v>12997</v>
      </c>
      <c r="E301" s="454" t="s">
        <v>13352</v>
      </c>
      <c r="F301" s="454" t="s">
        <v>13353</v>
      </c>
      <c r="G301" s="443" t="s">
        <v>74</v>
      </c>
      <c r="H301" s="443" t="s">
        <v>3860</v>
      </c>
      <c r="I301" s="454" t="s">
        <v>13000</v>
      </c>
      <c r="J301" s="455">
        <v>45803</v>
      </c>
      <c r="K301" s="443" t="s">
        <v>9</v>
      </c>
      <c r="L301" s="443" t="s">
        <v>11944</v>
      </c>
      <c r="M301" s="455">
        <v>45824</v>
      </c>
      <c r="N301" s="444">
        <v>46022</v>
      </c>
      <c r="O301" s="443" t="s">
        <v>12079</v>
      </c>
      <c r="P301" s="454" t="s">
        <v>12458</v>
      </c>
      <c r="Q301" s="443" t="s">
        <v>12459</v>
      </c>
      <c r="R301" s="443" t="s">
        <v>2536</v>
      </c>
      <c r="S301" s="443" t="s">
        <v>2536</v>
      </c>
      <c r="T301" s="443" t="s">
        <v>2536</v>
      </c>
      <c r="U301" s="443" t="s">
        <v>2536</v>
      </c>
      <c r="V301" s="443" t="s">
        <v>83</v>
      </c>
      <c r="W301" s="443" t="s">
        <v>2536</v>
      </c>
      <c r="X301" s="443" t="s">
        <v>2536</v>
      </c>
      <c r="Y301" s="443" t="s">
        <v>11944</v>
      </c>
      <c r="Z301" s="443">
        <v>240</v>
      </c>
      <c r="AA301" s="443" t="s">
        <v>2536</v>
      </c>
      <c r="AB301" s="443" t="s">
        <v>2536</v>
      </c>
      <c r="AC301" s="443" t="s">
        <v>2536</v>
      </c>
      <c r="AD301" s="446" t="s">
        <v>2536</v>
      </c>
      <c r="AE301" s="446" t="s">
        <v>2536</v>
      </c>
      <c r="AF301" s="445">
        <v>46022</v>
      </c>
      <c r="AG301" s="443" t="s">
        <v>11959</v>
      </c>
      <c r="AH301" s="443" t="s">
        <v>2536</v>
      </c>
      <c r="AI301" s="446" t="s">
        <v>11949</v>
      </c>
      <c r="AJ301" s="446" t="s">
        <v>11959</v>
      </c>
    </row>
    <row r="302" spans="1:36" hidden="1">
      <c r="A302" s="443">
        <v>2025</v>
      </c>
      <c r="B302" s="443" t="s">
        <v>72</v>
      </c>
      <c r="C302" s="443" t="s">
        <v>11939</v>
      </c>
      <c r="D302" s="449" t="s">
        <v>12663</v>
      </c>
      <c r="E302" s="443" t="s">
        <v>13354</v>
      </c>
      <c r="F302" s="443" t="s">
        <v>7280</v>
      </c>
      <c r="G302" s="443" t="s">
        <v>74</v>
      </c>
      <c r="H302" s="443" t="s">
        <v>3860</v>
      </c>
      <c r="I302" s="443" t="s">
        <v>9800</v>
      </c>
      <c r="J302" s="444">
        <v>45707</v>
      </c>
      <c r="K302" s="443" t="s">
        <v>6</v>
      </c>
      <c r="L302" s="443" t="s">
        <v>11944</v>
      </c>
      <c r="M302" s="444">
        <v>45709</v>
      </c>
      <c r="N302" s="444">
        <v>45950</v>
      </c>
      <c r="O302" s="443" t="s">
        <v>425</v>
      </c>
      <c r="P302" s="443" t="s">
        <v>379</v>
      </c>
      <c r="Q302" s="443" t="s">
        <v>5363</v>
      </c>
      <c r="R302" s="443" t="s">
        <v>2536</v>
      </c>
      <c r="S302" s="443" t="s">
        <v>2536</v>
      </c>
      <c r="T302" s="443" t="s">
        <v>2536</v>
      </c>
      <c r="U302" s="443" t="s">
        <v>2536</v>
      </c>
      <c r="V302" s="443" t="s">
        <v>83</v>
      </c>
      <c r="W302" s="443" t="s">
        <v>12561</v>
      </c>
      <c r="X302" s="443">
        <v>92</v>
      </c>
      <c r="Y302" s="443" t="s">
        <v>12562</v>
      </c>
      <c r="Z302" s="443">
        <v>332</v>
      </c>
      <c r="AA302" s="444">
        <v>45911</v>
      </c>
      <c r="AB302" s="443" t="s">
        <v>2536</v>
      </c>
      <c r="AC302" s="443" t="s">
        <v>2536</v>
      </c>
      <c r="AD302" s="443" t="s">
        <v>11958</v>
      </c>
      <c r="AE302" s="444">
        <v>45917</v>
      </c>
      <c r="AF302" s="445">
        <v>46042</v>
      </c>
      <c r="AG302" s="446" t="s">
        <v>11948</v>
      </c>
      <c r="AH302" s="444">
        <v>45917</v>
      </c>
      <c r="AI302" s="446" t="s">
        <v>13355</v>
      </c>
      <c r="AJ302" s="446" t="s">
        <v>13356</v>
      </c>
    </row>
    <row r="303" spans="1:36" hidden="1">
      <c r="A303" s="443">
        <v>2025</v>
      </c>
      <c r="B303" s="443" t="s">
        <v>72</v>
      </c>
      <c r="C303" s="443" t="s">
        <v>11939</v>
      </c>
      <c r="D303" s="449" t="s">
        <v>13357</v>
      </c>
      <c r="E303" s="454" t="s">
        <v>13358</v>
      </c>
      <c r="F303" s="454" t="s">
        <v>7288</v>
      </c>
      <c r="G303" s="443" t="s">
        <v>74</v>
      </c>
      <c r="H303" s="443" t="s">
        <v>3860</v>
      </c>
      <c r="I303" s="454" t="s">
        <v>13359</v>
      </c>
      <c r="J303" s="455">
        <v>45799</v>
      </c>
      <c r="K303" s="443" t="s">
        <v>9</v>
      </c>
      <c r="L303" s="443" t="s">
        <v>11944</v>
      </c>
      <c r="M303" s="455">
        <v>45804</v>
      </c>
      <c r="N303" s="444">
        <v>46022</v>
      </c>
      <c r="O303" s="443" t="s">
        <v>12079</v>
      </c>
      <c r="P303" s="454" t="s">
        <v>12458</v>
      </c>
      <c r="Q303" s="443" t="s">
        <v>12459</v>
      </c>
      <c r="R303" s="443" t="s">
        <v>2536</v>
      </c>
      <c r="S303" s="443" t="s">
        <v>2536</v>
      </c>
      <c r="T303" s="443" t="s">
        <v>2536</v>
      </c>
      <c r="U303" s="443" t="s">
        <v>2536</v>
      </c>
      <c r="V303" s="443" t="s">
        <v>83</v>
      </c>
      <c r="W303" s="443" t="s">
        <v>2536</v>
      </c>
      <c r="X303" s="443" t="s">
        <v>2536</v>
      </c>
      <c r="Y303" s="443" t="s">
        <v>11944</v>
      </c>
      <c r="Z303" s="443">
        <v>240</v>
      </c>
      <c r="AA303" s="443" t="s">
        <v>2536</v>
      </c>
      <c r="AB303" s="443" t="s">
        <v>2536</v>
      </c>
      <c r="AC303" s="443" t="s">
        <v>2536</v>
      </c>
      <c r="AD303" s="446" t="s">
        <v>2536</v>
      </c>
      <c r="AE303" s="446" t="s">
        <v>2536</v>
      </c>
      <c r="AF303" s="445">
        <v>46022</v>
      </c>
      <c r="AG303" s="443" t="s">
        <v>11948</v>
      </c>
      <c r="AH303" s="443" t="s">
        <v>2536</v>
      </c>
      <c r="AI303" s="446" t="s">
        <v>11949</v>
      </c>
      <c r="AJ303" s="446" t="s">
        <v>11948</v>
      </c>
    </row>
    <row r="304" spans="1:36" hidden="1">
      <c r="A304" s="443">
        <v>2025</v>
      </c>
      <c r="B304" s="443" t="s">
        <v>72</v>
      </c>
      <c r="C304" s="443" t="s">
        <v>11939</v>
      </c>
      <c r="D304" s="449" t="s">
        <v>12010</v>
      </c>
      <c r="E304" s="443" t="s">
        <v>13360</v>
      </c>
      <c r="F304" s="443" t="s">
        <v>13361</v>
      </c>
      <c r="G304" s="443" t="s">
        <v>74</v>
      </c>
      <c r="H304" s="443" t="s">
        <v>3860</v>
      </c>
      <c r="I304" s="443" t="s">
        <v>12013</v>
      </c>
      <c r="J304" s="444">
        <v>45772</v>
      </c>
      <c r="K304" s="443" t="s">
        <v>8</v>
      </c>
      <c r="L304" s="443" t="s">
        <v>11944</v>
      </c>
      <c r="M304" s="444">
        <v>45783</v>
      </c>
      <c r="N304" s="444">
        <v>46027</v>
      </c>
      <c r="O304" s="443" t="s">
        <v>11976</v>
      </c>
      <c r="P304" s="443" t="s">
        <v>11977</v>
      </c>
      <c r="Q304" s="446" t="s">
        <v>11985</v>
      </c>
      <c r="R304" s="443" t="s">
        <v>2536</v>
      </c>
      <c r="S304" s="443" t="s">
        <v>2536</v>
      </c>
      <c r="T304" s="443" t="s">
        <v>2536</v>
      </c>
      <c r="U304" s="443" t="s">
        <v>2536</v>
      </c>
      <c r="V304" s="443" t="s">
        <v>83</v>
      </c>
      <c r="W304" s="443" t="s">
        <v>2536</v>
      </c>
      <c r="X304" s="443" t="s">
        <v>2536</v>
      </c>
      <c r="Y304" s="443" t="s">
        <v>11944</v>
      </c>
      <c r="Z304" s="443">
        <v>240</v>
      </c>
      <c r="AA304" s="443" t="s">
        <v>2536</v>
      </c>
      <c r="AB304" s="443" t="s">
        <v>2536</v>
      </c>
      <c r="AC304" s="443" t="s">
        <v>2536</v>
      </c>
      <c r="AD304" s="446" t="s">
        <v>2536</v>
      </c>
      <c r="AE304" s="446" t="s">
        <v>2536</v>
      </c>
      <c r="AF304" s="544">
        <v>46027</v>
      </c>
      <c r="AG304" s="443" t="s">
        <v>11980</v>
      </c>
      <c r="AH304" s="443" t="s">
        <v>2536</v>
      </c>
      <c r="AI304" s="446" t="s">
        <v>11949</v>
      </c>
      <c r="AJ304" s="446" t="s">
        <v>11980</v>
      </c>
    </row>
    <row r="305" spans="1:36" hidden="1">
      <c r="A305" s="443">
        <v>2025</v>
      </c>
      <c r="B305" s="443" t="s">
        <v>72</v>
      </c>
      <c r="C305" s="443" t="s">
        <v>11939</v>
      </c>
      <c r="D305" s="449" t="s">
        <v>12803</v>
      </c>
      <c r="E305" s="443" t="s">
        <v>13362</v>
      </c>
      <c r="F305" s="443" t="s">
        <v>7296</v>
      </c>
      <c r="G305" s="443" t="s">
        <v>74</v>
      </c>
      <c r="H305" s="443" t="s">
        <v>3860</v>
      </c>
      <c r="I305" s="443" t="s">
        <v>12806</v>
      </c>
      <c r="J305" s="444">
        <v>45749</v>
      </c>
      <c r="K305" s="443" t="s">
        <v>8</v>
      </c>
      <c r="L305" s="443" t="s">
        <v>11944</v>
      </c>
      <c r="M305" s="444">
        <v>45751</v>
      </c>
      <c r="N305" s="444">
        <v>45994</v>
      </c>
      <c r="O305" s="443" t="s">
        <v>89</v>
      </c>
      <c r="P305" s="443" t="s">
        <v>12163</v>
      </c>
      <c r="Q305" s="446" t="s">
        <v>3866</v>
      </c>
      <c r="R305" s="443" t="s">
        <v>2536</v>
      </c>
      <c r="S305" s="443" t="s">
        <v>2536</v>
      </c>
      <c r="T305" s="443" t="s">
        <v>2536</v>
      </c>
      <c r="U305" s="443" t="s">
        <v>2536</v>
      </c>
      <c r="V305" s="443" t="s">
        <v>83</v>
      </c>
      <c r="W305" s="454" t="s">
        <v>12035</v>
      </c>
      <c r="X305" s="443">
        <v>48</v>
      </c>
      <c r="Y305" s="443" t="s">
        <v>12036</v>
      </c>
      <c r="Z305" s="443">
        <v>288</v>
      </c>
      <c r="AA305" s="444">
        <v>45912</v>
      </c>
      <c r="AB305" s="443" t="s">
        <v>2536</v>
      </c>
      <c r="AC305" s="443" t="s">
        <v>2536</v>
      </c>
      <c r="AD305" s="443" t="s">
        <v>11958</v>
      </c>
      <c r="AE305" s="444">
        <v>45917</v>
      </c>
      <c r="AF305" s="445">
        <v>46042</v>
      </c>
      <c r="AG305" s="443" t="s">
        <v>11948</v>
      </c>
      <c r="AH305" s="444">
        <v>45917</v>
      </c>
      <c r="AI305" s="446" t="s">
        <v>13363</v>
      </c>
      <c r="AJ305" s="446" t="s">
        <v>13364</v>
      </c>
    </row>
    <row r="306" spans="1:36" hidden="1">
      <c r="A306" s="443">
        <v>2025</v>
      </c>
      <c r="B306" s="443" t="s">
        <v>72</v>
      </c>
      <c r="C306" s="443" t="s">
        <v>11939</v>
      </c>
      <c r="D306" s="449" t="s">
        <v>13365</v>
      </c>
      <c r="E306" s="443" t="s">
        <v>13366</v>
      </c>
      <c r="F306" s="443" t="s">
        <v>13367</v>
      </c>
      <c r="G306" s="443" t="s">
        <v>74</v>
      </c>
      <c r="H306" s="443" t="s">
        <v>3860</v>
      </c>
      <c r="I306" s="443" t="s">
        <v>13368</v>
      </c>
      <c r="J306" s="444">
        <v>45748</v>
      </c>
      <c r="K306" s="443" t="s">
        <v>8</v>
      </c>
      <c r="L306" s="443" t="s">
        <v>11944</v>
      </c>
      <c r="M306" s="444">
        <v>45750</v>
      </c>
      <c r="N306" s="444">
        <v>45993</v>
      </c>
      <c r="O306" s="443" t="s">
        <v>12043</v>
      </c>
      <c r="P306" s="443" t="s">
        <v>366</v>
      </c>
      <c r="Q306" s="446" t="s">
        <v>13369</v>
      </c>
      <c r="R306" s="443" t="s">
        <v>2536</v>
      </c>
      <c r="S306" s="443" t="s">
        <v>2536</v>
      </c>
      <c r="T306" s="443" t="s">
        <v>2536</v>
      </c>
      <c r="U306" s="443" t="s">
        <v>2536</v>
      </c>
      <c r="V306" s="443" t="s">
        <v>83</v>
      </c>
      <c r="W306" s="454" t="s">
        <v>13370</v>
      </c>
      <c r="X306" s="443">
        <v>49</v>
      </c>
      <c r="Y306" s="443" t="s">
        <v>13371</v>
      </c>
      <c r="Z306" s="443">
        <v>289</v>
      </c>
      <c r="AA306" s="444">
        <v>45912</v>
      </c>
      <c r="AB306" s="443" t="s">
        <v>2536</v>
      </c>
      <c r="AC306" s="443" t="s">
        <v>2536</v>
      </c>
      <c r="AD306" s="443" t="s">
        <v>11958</v>
      </c>
      <c r="AE306" s="444">
        <v>45916</v>
      </c>
      <c r="AF306" s="445">
        <v>46042</v>
      </c>
      <c r="AG306" s="443" t="s">
        <v>12122</v>
      </c>
      <c r="AH306" s="444">
        <v>45916</v>
      </c>
      <c r="AI306" s="446" t="s">
        <v>13372</v>
      </c>
      <c r="AJ306" s="446" t="s">
        <v>13373</v>
      </c>
    </row>
    <row r="307" spans="1:36" hidden="1">
      <c r="A307" s="443">
        <v>2025</v>
      </c>
      <c r="B307" s="443" t="s">
        <v>72</v>
      </c>
      <c r="C307" s="443" t="s">
        <v>11939</v>
      </c>
      <c r="D307" s="449" t="s">
        <v>11972</v>
      </c>
      <c r="E307" s="443" t="s">
        <v>13374</v>
      </c>
      <c r="F307" s="443" t="s">
        <v>7303</v>
      </c>
      <c r="G307" s="443" t="s">
        <v>74</v>
      </c>
      <c r="H307" s="443" t="s">
        <v>3860</v>
      </c>
      <c r="I307" s="443" t="s">
        <v>11975</v>
      </c>
      <c r="J307" s="444">
        <v>45727</v>
      </c>
      <c r="K307" s="443" t="s">
        <v>7</v>
      </c>
      <c r="L307" s="443" t="s">
        <v>11944</v>
      </c>
      <c r="M307" s="444">
        <v>45734</v>
      </c>
      <c r="N307" s="444">
        <v>45978</v>
      </c>
      <c r="O307" s="443" t="s">
        <v>11976</v>
      </c>
      <c r="P307" s="443" t="s">
        <v>11977</v>
      </c>
      <c r="Q307" s="446" t="s">
        <v>11978</v>
      </c>
      <c r="R307" s="443" t="s">
        <v>2536</v>
      </c>
      <c r="S307" s="443" t="s">
        <v>2536</v>
      </c>
      <c r="T307" s="443" t="s">
        <v>2536</v>
      </c>
      <c r="U307" s="443" t="s">
        <v>2536</v>
      </c>
      <c r="V307" s="443" t="s">
        <v>83</v>
      </c>
      <c r="W307" s="454" t="s">
        <v>12480</v>
      </c>
      <c r="X307" s="443">
        <v>44</v>
      </c>
      <c r="Y307" s="443" t="s">
        <v>12481</v>
      </c>
      <c r="Z307" s="443">
        <v>284</v>
      </c>
      <c r="AA307" s="444">
        <v>45896</v>
      </c>
      <c r="AB307" s="443" t="s">
        <v>2536</v>
      </c>
      <c r="AC307" s="443" t="s">
        <v>2536</v>
      </c>
      <c r="AD307" s="443" t="s">
        <v>11958</v>
      </c>
      <c r="AE307" s="444">
        <v>45909</v>
      </c>
      <c r="AF307" s="445">
        <v>46022</v>
      </c>
      <c r="AG307" s="446" t="s">
        <v>11980</v>
      </c>
      <c r="AH307" s="444">
        <v>45909</v>
      </c>
      <c r="AI307" s="446" t="s">
        <v>13048</v>
      </c>
      <c r="AJ307" s="446" t="s">
        <v>13049</v>
      </c>
    </row>
    <row r="308" spans="1:36" hidden="1">
      <c r="A308" s="443">
        <v>2025</v>
      </c>
      <c r="B308" s="443" t="s">
        <v>72</v>
      </c>
      <c r="C308" s="443" t="s">
        <v>11939</v>
      </c>
      <c r="D308" s="443" t="s">
        <v>13375</v>
      </c>
      <c r="E308" s="443" t="s">
        <v>13376</v>
      </c>
      <c r="F308" s="443" t="s">
        <v>7322</v>
      </c>
      <c r="G308" s="443" t="s">
        <v>74</v>
      </c>
      <c r="H308" s="443" t="s">
        <v>3860</v>
      </c>
      <c r="I308" s="443" t="s">
        <v>13377</v>
      </c>
      <c r="J308" s="444">
        <v>45726</v>
      </c>
      <c r="K308" s="443" t="s">
        <v>7</v>
      </c>
      <c r="L308" s="443" t="s">
        <v>11944</v>
      </c>
      <c r="M308" s="444">
        <v>45733</v>
      </c>
      <c r="N308" s="444">
        <v>45977</v>
      </c>
      <c r="O308" s="443" t="s">
        <v>12120</v>
      </c>
      <c r="P308" s="443" t="s">
        <v>12631</v>
      </c>
      <c r="Q308" s="446" t="s">
        <v>13378</v>
      </c>
      <c r="R308" s="443" t="s">
        <v>2536</v>
      </c>
      <c r="S308" s="443" t="s">
        <v>2536</v>
      </c>
      <c r="T308" s="443" t="s">
        <v>2536</v>
      </c>
      <c r="U308" s="443" t="s">
        <v>2536</v>
      </c>
      <c r="V308" s="443" t="s">
        <v>83</v>
      </c>
      <c r="W308" s="443" t="s">
        <v>12463</v>
      </c>
      <c r="X308" s="443">
        <v>65</v>
      </c>
      <c r="Y308" s="443" t="s">
        <v>12464</v>
      </c>
      <c r="Z308" s="443">
        <v>305</v>
      </c>
      <c r="AA308" s="444">
        <v>45919</v>
      </c>
      <c r="AB308" s="443" t="s">
        <v>2536</v>
      </c>
      <c r="AC308" s="443" t="s">
        <v>2536</v>
      </c>
      <c r="AD308" s="443" t="s">
        <v>11958</v>
      </c>
      <c r="AE308" s="444">
        <v>45920</v>
      </c>
      <c r="AF308" s="445">
        <v>46042</v>
      </c>
      <c r="AG308" s="446" t="s">
        <v>11948</v>
      </c>
      <c r="AH308" s="444">
        <v>45920</v>
      </c>
      <c r="AI308" s="446" t="s">
        <v>13379</v>
      </c>
      <c r="AJ308" s="446" t="s">
        <v>13380</v>
      </c>
    </row>
    <row r="309" spans="1:36" hidden="1">
      <c r="A309" s="443">
        <v>2025</v>
      </c>
      <c r="B309" s="443" t="s">
        <v>72</v>
      </c>
      <c r="C309" s="443" t="s">
        <v>11939</v>
      </c>
      <c r="D309" s="449" t="s">
        <v>12419</v>
      </c>
      <c r="E309" s="454" t="s">
        <v>13381</v>
      </c>
      <c r="F309" s="454" t="s">
        <v>13382</v>
      </c>
      <c r="G309" s="443" t="s">
        <v>74</v>
      </c>
      <c r="H309" s="446" t="s">
        <v>3860</v>
      </c>
      <c r="I309" s="454" t="s">
        <v>11975</v>
      </c>
      <c r="J309" s="455">
        <v>45923</v>
      </c>
      <c r="K309" s="454" t="s">
        <v>13</v>
      </c>
      <c r="L309" s="454" t="s">
        <v>4362</v>
      </c>
      <c r="M309" s="455">
        <v>45936</v>
      </c>
      <c r="N309" s="444">
        <v>46022</v>
      </c>
      <c r="O309" s="443" t="s">
        <v>12120</v>
      </c>
      <c r="P309" s="454" t="s">
        <v>12422</v>
      </c>
      <c r="Q309" s="454" t="s">
        <v>13383</v>
      </c>
      <c r="R309" s="443" t="s">
        <v>2536</v>
      </c>
      <c r="S309" s="443" t="s">
        <v>2536</v>
      </c>
      <c r="T309" s="443" t="s">
        <v>2536</v>
      </c>
      <c r="U309" s="443" t="s">
        <v>2536</v>
      </c>
      <c r="V309" s="443" t="s">
        <v>83</v>
      </c>
      <c r="W309" s="443" t="s">
        <v>2536</v>
      </c>
      <c r="X309" s="443" t="s">
        <v>2536</v>
      </c>
      <c r="Y309" s="454" t="s">
        <v>4362</v>
      </c>
      <c r="Z309" s="443">
        <v>150</v>
      </c>
      <c r="AA309" s="443" t="s">
        <v>2536</v>
      </c>
      <c r="AB309" s="443" t="s">
        <v>2536</v>
      </c>
      <c r="AC309" s="443" t="s">
        <v>2536</v>
      </c>
      <c r="AD309" s="446" t="s">
        <v>2536</v>
      </c>
      <c r="AE309" s="446" t="s">
        <v>2536</v>
      </c>
      <c r="AF309" s="445">
        <v>46022</v>
      </c>
      <c r="AG309" s="443" t="s">
        <v>12424</v>
      </c>
      <c r="AH309" s="446" t="s">
        <v>2536</v>
      </c>
      <c r="AI309" s="446" t="s">
        <v>11949</v>
      </c>
      <c r="AJ309" s="446" t="s">
        <v>12424</v>
      </c>
    </row>
    <row r="310" spans="1:36" hidden="1">
      <c r="A310" s="443">
        <v>2025</v>
      </c>
      <c r="B310" s="443" t="s">
        <v>72</v>
      </c>
      <c r="C310" s="443" t="s">
        <v>11939</v>
      </c>
      <c r="D310" s="449" t="s">
        <v>12994</v>
      </c>
      <c r="E310" s="443" t="s">
        <v>13384</v>
      </c>
      <c r="F310" s="443" t="s">
        <v>7338</v>
      </c>
      <c r="G310" s="443" t="s">
        <v>74</v>
      </c>
      <c r="H310" s="443" t="s">
        <v>3860</v>
      </c>
      <c r="I310" s="443" t="s">
        <v>1507</v>
      </c>
      <c r="J310" s="444">
        <v>45705</v>
      </c>
      <c r="K310" s="443" t="s">
        <v>6</v>
      </c>
      <c r="L310" s="443" t="s">
        <v>11944</v>
      </c>
      <c r="M310" s="444">
        <v>45713</v>
      </c>
      <c r="N310" s="444">
        <v>45954</v>
      </c>
      <c r="O310" s="443" t="s">
        <v>12025</v>
      </c>
      <c r="P310" s="443" t="s">
        <v>10386</v>
      </c>
      <c r="Q310" s="443" t="s">
        <v>3923</v>
      </c>
      <c r="R310" s="443" t="s">
        <v>2536</v>
      </c>
      <c r="S310" s="443" t="s">
        <v>2536</v>
      </c>
      <c r="T310" s="443" t="s">
        <v>2536</v>
      </c>
      <c r="U310" s="443" t="s">
        <v>2536</v>
      </c>
      <c r="V310" s="443" t="s">
        <v>83</v>
      </c>
      <c r="W310" s="443" t="s">
        <v>13385</v>
      </c>
      <c r="X310" s="443">
        <v>68</v>
      </c>
      <c r="Y310" s="443" t="s">
        <v>13386</v>
      </c>
      <c r="Z310" s="443">
        <v>308</v>
      </c>
      <c r="AA310" s="444">
        <v>45897</v>
      </c>
      <c r="AB310" s="443" t="s">
        <v>2536</v>
      </c>
      <c r="AC310" s="443" t="s">
        <v>2536</v>
      </c>
      <c r="AD310" s="443" t="s">
        <v>11958</v>
      </c>
      <c r="AE310" s="444">
        <v>45901</v>
      </c>
      <c r="AF310" s="445">
        <v>46022</v>
      </c>
      <c r="AG310" s="446" t="s">
        <v>11948</v>
      </c>
      <c r="AH310" s="444">
        <v>45901</v>
      </c>
      <c r="AI310" s="446" t="s">
        <v>13387</v>
      </c>
      <c r="AJ310" s="446" t="s">
        <v>13388</v>
      </c>
    </row>
    <row r="311" spans="1:36" hidden="1">
      <c r="A311" s="443">
        <v>2025</v>
      </c>
      <c r="B311" s="443" t="s">
        <v>72</v>
      </c>
      <c r="C311" s="443" t="s">
        <v>11939</v>
      </c>
      <c r="D311" s="449" t="s">
        <v>12203</v>
      </c>
      <c r="E311" s="443" t="s">
        <v>13389</v>
      </c>
      <c r="F311" s="443" t="s">
        <v>1832</v>
      </c>
      <c r="G311" s="443" t="s">
        <v>74</v>
      </c>
      <c r="H311" s="443" t="s">
        <v>3860</v>
      </c>
      <c r="I311" s="443" t="s">
        <v>12206</v>
      </c>
      <c r="J311" s="444">
        <v>45751</v>
      </c>
      <c r="K311" s="443" t="s">
        <v>8</v>
      </c>
      <c r="L311" s="443" t="s">
        <v>11944</v>
      </c>
      <c r="M311" s="444">
        <v>45755</v>
      </c>
      <c r="N311" s="444">
        <v>45998</v>
      </c>
      <c r="O311" s="443" t="s">
        <v>12152</v>
      </c>
      <c r="P311" s="443" t="s">
        <v>332</v>
      </c>
      <c r="Q311" s="446" t="s">
        <v>4320</v>
      </c>
      <c r="R311" s="443" t="s">
        <v>2536</v>
      </c>
      <c r="S311" s="443" t="s">
        <v>2536</v>
      </c>
      <c r="T311" s="443" t="s">
        <v>2536</v>
      </c>
      <c r="U311" s="443" t="s">
        <v>2536</v>
      </c>
      <c r="V311" s="443" t="s">
        <v>83</v>
      </c>
      <c r="W311" s="443" t="s">
        <v>12178</v>
      </c>
      <c r="X311" s="443">
        <v>24</v>
      </c>
      <c r="Y311" s="443" t="s">
        <v>12179</v>
      </c>
      <c r="Z311" s="443">
        <v>264</v>
      </c>
      <c r="AA311" s="444">
        <v>45952</v>
      </c>
      <c r="AB311" s="443" t="s">
        <v>2536</v>
      </c>
      <c r="AC311" s="443" t="s">
        <v>2536</v>
      </c>
      <c r="AD311" s="443" t="s">
        <v>11958</v>
      </c>
      <c r="AE311" s="444">
        <v>45953</v>
      </c>
      <c r="AF311" s="444">
        <v>46022</v>
      </c>
      <c r="AG311" s="443" t="s">
        <v>11959</v>
      </c>
      <c r="AH311" s="444">
        <v>45953</v>
      </c>
      <c r="AI311" s="446" t="s">
        <v>13390</v>
      </c>
      <c r="AJ311" s="446" t="s">
        <v>13391</v>
      </c>
    </row>
    <row r="312" spans="1:36" hidden="1">
      <c r="A312" s="443">
        <v>2025</v>
      </c>
      <c r="B312" s="443" t="s">
        <v>72</v>
      </c>
      <c r="C312" s="443" t="s">
        <v>11939</v>
      </c>
      <c r="D312" s="449" t="s">
        <v>13392</v>
      </c>
      <c r="E312" s="443" t="s">
        <v>13393</v>
      </c>
      <c r="F312" s="443" t="s">
        <v>1845</v>
      </c>
      <c r="G312" s="443" t="s">
        <v>74</v>
      </c>
      <c r="H312" s="443" t="s">
        <v>3860</v>
      </c>
      <c r="I312" s="443" t="s">
        <v>13394</v>
      </c>
      <c r="J312" s="444">
        <v>45736</v>
      </c>
      <c r="K312" s="443" t="s">
        <v>7</v>
      </c>
      <c r="L312" s="443" t="s">
        <v>11944</v>
      </c>
      <c r="M312" s="444">
        <v>45742</v>
      </c>
      <c r="N312" s="444">
        <v>45986</v>
      </c>
      <c r="O312" s="443" t="s">
        <v>11945</v>
      </c>
      <c r="P312" s="443" t="s">
        <v>12296</v>
      </c>
      <c r="Q312" s="446" t="s">
        <v>5178</v>
      </c>
      <c r="R312" s="443" t="s">
        <v>2536</v>
      </c>
      <c r="S312" s="443" t="s">
        <v>2536</v>
      </c>
      <c r="T312" s="443" t="s">
        <v>2536</v>
      </c>
      <c r="U312" s="443" t="s">
        <v>2536</v>
      </c>
      <c r="V312" s="443" t="s">
        <v>83</v>
      </c>
      <c r="W312" s="443" t="s">
        <v>2536</v>
      </c>
      <c r="X312" s="443" t="s">
        <v>2536</v>
      </c>
      <c r="Y312" s="443" t="s">
        <v>11944</v>
      </c>
      <c r="Z312" s="443">
        <v>240</v>
      </c>
      <c r="AA312" s="443" t="s">
        <v>2536</v>
      </c>
      <c r="AB312" s="443" t="s">
        <v>2536</v>
      </c>
      <c r="AC312" s="443" t="s">
        <v>2536</v>
      </c>
      <c r="AD312" s="446" t="s">
        <v>2536</v>
      </c>
      <c r="AE312" s="446" t="s">
        <v>2536</v>
      </c>
      <c r="AF312" s="445">
        <v>45986</v>
      </c>
      <c r="AG312" s="443" t="s">
        <v>12274</v>
      </c>
      <c r="AH312" s="443" t="s">
        <v>2536</v>
      </c>
      <c r="AI312" s="446" t="s">
        <v>11949</v>
      </c>
      <c r="AJ312" s="446" t="s">
        <v>12274</v>
      </c>
    </row>
    <row r="313" spans="1:36" hidden="1">
      <c r="A313" s="443">
        <v>2025</v>
      </c>
      <c r="B313" s="443" t="s">
        <v>72</v>
      </c>
      <c r="C313" s="443" t="s">
        <v>11939</v>
      </c>
      <c r="D313" s="449" t="s">
        <v>12023</v>
      </c>
      <c r="E313" s="443" t="s">
        <v>13395</v>
      </c>
      <c r="F313" s="443" t="s">
        <v>13396</v>
      </c>
      <c r="G313" s="443" t="s">
        <v>74</v>
      </c>
      <c r="H313" s="443" t="s">
        <v>3860</v>
      </c>
      <c r="I313" s="443" t="s">
        <v>1585</v>
      </c>
      <c r="J313" s="444">
        <v>45744</v>
      </c>
      <c r="K313" s="443" t="s">
        <v>7</v>
      </c>
      <c r="L313" s="443" t="s">
        <v>11944</v>
      </c>
      <c r="M313" s="444">
        <v>45750</v>
      </c>
      <c r="N313" s="444">
        <v>45993</v>
      </c>
      <c r="O313" s="443" t="s">
        <v>12025</v>
      </c>
      <c r="P313" s="443" t="s">
        <v>9254</v>
      </c>
      <c r="Q313" s="446" t="s">
        <v>12728</v>
      </c>
      <c r="R313" s="443" t="s">
        <v>2536</v>
      </c>
      <c r="S313" s="443" t="s">
        <v>2536</v>
      </c>
      <c r="T313" s="443" t="s">
        <v>2536</v>
      </c>
      <c r="U313" s="443" t="s">
        <v>2536</v>
      </c>
      <c r="V313" s="443" t="s">
        <v>83</v>
      </c>
      <c r="W313" s="443" t="s">
        <v>12776</v>
      </c>
      <c r="X313" s="443">
        <v>29</v>
      </c>
      <c r="Y313" s="443" t="s">
        <v>12777</v>
      </c>
      <c r="Z313" s="443">
        <v>269</v>
      </c>
      <c r="AA313" s="444">
        <v>45940</v>
      </c>
      <c r="AB313" s="443" t="s">
        <v>2536</v>
      </c>
      <c r="AC313" s="443" t="s">
        <v>2536</v>
      </c>
      <c r="AD313" s="443" t="s">
        <v>11958</v>
      </c>
      <c r="AE313" s="444">
        <v>45952</v>
      </c>
      <c r="AF313" s="444">
        <v>46022</v>
      </c>
      <c r="AG313" s="443" t="s">
        <v>11959</v>
      </c>
      <c r="AH313" s="444">
        <v>45952</v>
      </c>
      <c r="AI313" s="446" t="s">
        <v>13397</v>
      </c>
      <c r="AJ313" s="446" t="s">
        <v>13398</v>
      </c>
    </row>
    <row r="314" spans="1:36" hidden="1">
      <c r="A314" s="443">
        <v>2025</v>
      </c>
      <c r="B314" s="443" t="s">
        <v>72</v>
      </c>
      <c r="C314" s="443" t="s">
        <v>11939</v>
      </c>
      <c r="D314" s="449" t="s">
        <v>12937</v>
      </c>
      <c r="E314" s="443" t="s">
        <v>13399</v>
      </c>
      <c r="F314" s="443" t="s">
        <v>13400</v>
      </c>
      <c r="G314" s="443" t="s">
        <v>74</v>
      </c>
      <c r="H314" s="443" t="s">
        <v>3860</v>
      </c>
      <c r="I314" s="443" t="s">
        <v>8745</v>
      </c>
      <c r="J314" s="444">
        <v>45782</v>
      </c>
      <c r="K314" s="443" t="s">
        <v>9</v>
      </c>
      <c r="L314" s="443" t="s">
        <v>11944</v>
      </c>
      <c r="M314" s="444">
        <v>45785</v>
      </c>
      <c r="N314" s="444">
        <v>46022</v>
      </c>
      <c r="O314" s="443" t="s">
        <v>12152</v>
      </c>
      <c r="P314" s="443" t="s">
        <v>332</v>
      </c>
      <c r="Q314" s="443" t="s">
        <v>4320</v>
      </c>
      <c r="R314" s="443" t="s">
        <v>2536</v>
      </c>
      <c r="S314" s="443" t="s">
        <v>2536</v>
      </c>
      <c r="T314" s="443" t="s">
        <v>2536</v>
      </c>
      <c r="U314" s="443" t="s">
        <v>2536</v>
      </c>
      <c r="V314" s="443" t="s">
        <v>83</v>
      </c>
      <c r="W314" s="443" t="s">
        <v>2536</v>
      </c>
      <c r="X314" s="443" t="s">
        <v>2536</v>
      </c>
      <c r="Y314" s="443" t="s">
        <v>11944</v>
      </c>
      <c r="Z314" s="443">
        <v>240</v>
      </c>
      <c r="AA314" s="443" t="s">
        <v>2536</v>
      </c>
      <c r="AB314" s="443" t="s">
        <v>2536</v>
      </c>
      <c r="AC314" s="443" t="s">
        <v>2536</v>
      </c>
      <c r="AD314" s="446" t="s">
        <v>2536</v>
      </c>
      <c r="AE314" s="446" t="s">
        <v>2536</v>
      </c>
      <c r="AF314" s="445">
        <v>46022</v>
      </c>
      <c r="AG314" s="443" t="s">
        <v>12086</v>
      </c>
      <c r="AH314" s="443" t="s">
        <v>2536</v>
      </c>
      <c r="AI314" s="446" t="s">
        <v>11949</v>
      </c>
      <c r="AJ314" s="446" t="s">
        <v>12086</v>
      </c>
    </row>
    <row r="315" spans="1:36" hidden="1">
      <c r="A315" s="443">
        <v>2025</v>
      </c>
      <c r="B315" s="443" t="s">
        <v>72</v>
      </c>
      <c r="C315" s="443" t="s">
        <v>11939</v>
      </c>
      <c r="D315" s="449" t="s">
        <v>13118</v>
      </c>
      <c r="E315" s="443" t="s">
        <v>13401</v>
      </c>
      <c r="F315" s="443" t="s">
        <v>90</v>
      </c>
      <c r="G315" s="443" t="s">
        <v>74</v>
      </c>
      <c r="H315" s="443" t="s">
        <v>3860</v>
      </c>
      <c r="I315" s="443" t="s">
        <v>13120</v>
      </c>
      <c r="J315" s="444">
        <v>45705</v>
      </c>
      <c r="K315" s="443" t="s">
        <v>6</v>
      </c>
      <c r="L315" s="443" t="s">
        <v>11944</v>
      </c>
      <c r="M315" s="444">
        <v>45708</v>
      </c>
      <c r="N315" s="444">
        <v>45949</v>
      </c>
      <c r="O315" s="443" t="s">
        <v>12043</v>
      </c>
      <c r="P315" s="443" t="s">
        <v>13121</v>
      </c>
      <c r="Q315" s="443" t="s">
        <v>5145</v>
      </c>
      <c r="R315" s="443" t="s">
        <v>2536</v>
      </c>
      <c r="S315" s="443" t="s">
        <v>2536</v>
      </c>
      <c r="T315" s="443" t="s">
        <v>2536</v>
      </c>
      <c r="U315" s="443" t="s">
        <v>2536</v>
      </c>
      <c r="V315" s="443" t="s">
        <v>83</v>
      </c>
      <c r="W315" s="443" t="s">
        <v>13082</v>
      </c>
      <c r="X315" s="443">
        <v>93</v>
      </c>
      <c r="Y315" s="443" t="s">
        <v>13083</v>
      </c>
      <c r="Z315" s="443">
        <v>333</v>
      </c>
      <c r="AA315" s="444">
        <v>45901</v>
      </c>
      <c r="AB315" s="443" t="s">
        <v>2536</v>
      </c>
      <c r="AC315" s="443" t="s">
        <v>2536</v>
      </c>
      <c r="AD315" s="443" t="s">
        <v>13402</v>
      </c>
      <c r="AE315" s="444">
        <v>45910</v>
      </c>
      <c r="AF315" s="445">
        <v>46042</v>
      </c>
      <c r="AG315" s="446" t="s">
        <v>12274</v>
      </c>
      <c r="AH315" s="444">
        <v>45910</v>
      </c>
      <c r="AI315" s="446" t="s">
        <v>13403</v>
      </c>
      <c r="AJ315" s="446" t="s">
        <v>13404</v>
      </c>
    </row>
    <row r="316" spans="1:36" hidden="1">
      <c r="A316" s="443">
        <v>2025</v>
      </c>
      <c r="B316" s="443" t="s">
        <v>72</v>
      </c>
      <c r="C316" s="443" t="s">
        <v>11939</v>
      </c>
      <c r="D316" s="443" t="s">
        <v>13405</v>
      </c>
      <c r="E316" s="443" t="s">
        <v>13406</v>
      </c>
      <c r="F316" s="443" t="s">
        <v>7395</v>
      </c>
      <c r="G316" s="443" t="s">
        <v>74</v>
      </c>
      <c r="H316" s="443" t="s">
        <v>3860</v>
      </c>
      <c r="I316" s="443" t="s">
        <v>13407</v>
      </c>
      <c r="J316" s="444">
        <v>45770</v>
      </c>
      <c r="K316" s="443" t="s">
        <v>8</v>
      </c>
      <c r="L316" s="443" t="s">
        <v>11944</v>
      </c>
      <c r="M316" s="444">
        <v>45779</v>
      </c>
      <c r="N316" s="444">
        <v>46023</v>
      </c>
      <c r="O316" s="446" t="s">
        <v>11954</v>
      </c>
      <c r="P316" s="446" t="s">
        <v>346</v>
      </c>
      <c r="Q316" s="443" t="s">
        <v>13408</v>
      </c>
      <c r="R316" s="443" t="s">
        <v>2536</v>
      </c>
      <c r="S316" s="443" t="s">
        <v>2536</v>
      </c>
      <c r="T316" s="443" t="s">
        <v>2536</v>
      </c>
      <c r="U316" s="443" t="s">
        <v>2536</v>
      </c>
      <c r="V316" s="443" t="s">
        <v>83</v>
      </c>
      <c r="W316" s="443" t="s">
        <v>2536</v>
      </c>
      <c r="X316" s="443" t="s">
        <v>2536</v>
      </c>
      <c r="Y316" s="443" t="s">
        <v>11944</v>
      </c>
      <c r="Z316" s="443">
        <v>240</v>
      </c>
      <c r="AA316" s="443" t="s">
        <v>2536</v>
      </c>
      <c r="AB316" s="443" t="s">
        <v>2536</v>
      </c>
      <c r="AC316" s="443" t="s">
        <v>2536</v>
      </c>
      <c r="AD316" s="446" t="s">
        <v>2536</v>
      </c>
      <c r="AE316" s="446" t="s">
        <v>2536</v>
      </c>
      <c r="AF316" s="544">
        <v>46023</v>
      </c>
      <c r="AG316" s="443" t="s">
        <v>11959</v>
      </c>
      <c r="AH316" s="443" t="s">
        <v>2536</v>
      </c>
      <c r="AI316" s="446" t="s">
        <v>11949</v>
      </c>
      <c r="AJ316" s="446" t="s">
        <v>11959</v>
      </c>
    </row>
    <row r="317" spans="1:36" hidden="1">
      <c r="A317" s="443">
        <v>2025</v>
      </c>
      <c r="B317" s="443" t="s">
        <v>72</v>
      </c>
      <c r="C317" s="443" t="s">
        <v>11939</v>
      </c>
      <c r="D317" s="449" t="s">
        <v>12141</v>
      </c>
      <c r="E317" s="443" t="s">
        <v>13409</v>
      </c>
      <c r="F317" s="443" t="s">
        <v>13410</v>
      </c>
      <c r="G317" s="443" t="s">
        <v>74</v>
      </c>
      <c r="H317" s="443" t="s">
        <v>3860</v>
      </c>
      <c r="I317" s="443" t="s">
        <v>4258</v>
      </c>
      <c r="J317" s="444">
        <v>45757</v>
      </c>
      <c r="K317" s="443" t="s">
        <v>8</v>
      </c>
      <c r="L317" s="443" t="s">
        <v>11944</v>
      </c>
      <c r="M317" s="444">
        <v>45764</v>
      </c>
      <c r="N317" s="444">
        <v>46007</v>
      </c>
      <c r="O317" s="443" t="s">
        <v>12120</v>
      </c>
      <c r="P317" s="443" t="s">
        <v>12144</v>
      </c>
      <c r="Q317" s="446" t="s">
        <v>1594</v>
      </c>
      <c r="R317" s="443" t="s">
        <v>2536</v>
      </c>
      <c r="S317" s="443" t="s">
        <v>2536</v>
      </c>
      <c r="T317" s="443" t="s">
        <v>2536</v>
      </c>
      <c r="U317" s="443" t="s">
        <v>2536</v>
      </c>
      <c r="V317" s="443" t="s">
        <v>83</v>
      </c>
      <c r="W317" s="443" t="s">
        <v>6478</v>
      </c>
      <c r="X317" s="443">
        <v>15</v>
      </c>
      <c r="Y317" s="443" t="s">
        <v>12007</v>
      </c>
      <c r="Z317" s="443">
        <v>255</v>
      </c>
      <c r="AA317" s="444">
        <v>45904</v>
      </c>
      <c r="AB317" s="443" t="s">
        <v>2536</v>
      </c>
      <c r="AC317" s="443" t="s">
        <v>2536</v>
      </c>
      <c r="AD317" s="443" t="s">
        <v>11958</v>
      </c>
      <c r="AE317" s="444">
        <v>45920</v>
      </c>
      <c r="AF317" s="445">
        <v>46022</v>
      </c>
      <c r="AG317" s="443" t="s">
        <v>11980</v>
      </c>
      <c r="AH317" s="444">
        <v>45920</v>
      </c>
      <c r="AI317" s="446" t="s">
        <v>13411</v>
      </c>
      <c r="AJ317" s="446" t="s">
        <v>13412</v>
      </c>
    </row>
    <row r="318" spans="1:36" hidden="1">
      <c r="A318" s="443">
        <v>2025</v>
      </c>
      <c r="B318" s="443" t="s">
        <v>72</v>
      </c>
      <c r="C318" s="443" t="s">
        <v>11939</v>
      </c>
      <c r="D318" s="449" t="s">
        <v>12554</v>
      </c>
      <c r="E318" s="454" t="s">
        <v>13413</v>
      </c>
      <c r="F318" s="454" t="s">
        <v>13414</v>
      </c>
      <c r="G318" s="443" t="s">
        <v>74</v>
      </c>
      <c r="H318" s="446" t="s">
        <v>3860</v>
      </c>
      <c r="I318" s="454" t="s">
        <v>12280</v>
      </c>
      <c r="J318" s="455">
        <v>45862</v>
      </c>
      <c r="K318" s="454" t="s">
        <v>11</v>
      </c>
      <c r="L318" s="454" t="s">
        <v>3612</v>
      </c>
      <c r="M318" s="455">
        <v>45868</v>
      </c>
      <c r="N318" s="444">
        <v>46022</v>
      </c>
      <c r="O318" s="454" t="s">
        <v>11945</v>
      </c>
      <c r="P318" s="454" t="s">
        <v>12557</v>
      </c>
      <c r="Q318" s="456" t="s">
        <v>13415</v>
      </c>
      <c r="R318" s="443" t="s">
        <v>2536</v>
      </c>
      <c r="S318" s="443" t="s">
        <v>2536</v>
      </c>
      <c r="T318" s="443" t="s">
        <v>2536</v>
      </c>
      <c r="U318" s="443" t="s">
        <v>2536</v>
      </c>
      <c r="V318" s="443" t="s">
        <v>83</v>
      </c>
      <c r="W318" s="443" t="s">
        <v>2536</v>
      </c>
      <c r="X318" s="443" t="s">
        <v>2536</v>
      </c>
      <c r="Y318" s="454" t="s">
        <v>3612</v>
      </c>
      <c r="Z318" s="443">
        <v>180</v>
      </c>
      <c r="AA318" s="443" t="s">
        <v>2536</v>
      </c>
      <c r="AB318" s="443" t="s">
        <v>2536</v>
      </c>
      <c r="AC318" s="443" t="s">
        <v>2536</v>
      </c>
      <c r="AD318" s="446" t="s">
        <v>2536</v>
      </c>
      <c r="AE318" s="446" t="s">
        <v>2536</v>
      </c>
      <c r="AF318" s="445">
        <v>46022</v>
      </c>
      <c r="AG318" s="443" t="s">
        <v>12282</v>
      </c>
      <c r="AH318" s="446" t="s">
        <v>2536</v>
      </c>
      <c r="AI318" s="446" t="s">
        <v>11949</v>
      </c>
      <c r="AJ318" s="446" t="s">
        <v>12282</v>
      </c>
    </row>
    <row r="319" spans="1:36" hidden="1">
      <c r="A319" s="443">
        <v>2025</v>
      </c>
      <c r="B319" s="443" t="s">
        <v>72</v>
      </c>
      <c r="C319" s="443" t="s">
        <v>11939</v>
      </c>
      <c r="D319" s="454" t="s">
        <v>13416</v>
      </c>
      <c r="E319" s="454" t="s">
        <v>13417</v>
      </c>
      <c r="F319" s="460" t="s">
        <v>13418</v>
      </c>
      <c r="G319" s="443" t="s">
        <v>74</v>
      </c>
      <c r="H319" s="446" t="s">
        <v>3860</v>
      </c>
      <c r="I319" s="454" t="s">
        <v>12350</v>
      </c>
      <c r="J319" s="455">
        <v>45847</v>
      </c>
      <c r="K319" s="454" t="s">
        <v>11</v>
      </c>
      <c r="L319" s="454" t="s">
        <v>3612</v>
      </c>
      <c r="M319" s="455">
        <v>45856</v>
      </c>
      <c r="N319" s="444">
        <v>46022</v>
      </c>
      <c r="O319" s="454" t="s">
        <v>89</v>
      </c>
      <c r="P319" s="454" t="s">
        <v>89</v>
      </c>
      <c r="Q319" s="454" t="s">
        <v>3866</v>
      </c>
      <c r="R319" s="443" t="s">
        <v>12059</v>
      </c>
      <c r="S319" s="443" t="s">
        <v>13419</v>
      </c>
      <c r="T319" s="451">
        <v>1050000000</v>
      </c>
      <c r="U319" s="443">
        <v>7</v>
      </c>
      <c r="V319" s="443" t="s">
        <v>12096</v>
      </c>
      <c r="W319" s="443" t="s">
        <v>2536</v>
      </c>
      <c r="X319" s="443" t="s">
        <v>2536</v>
      </c>
      <c r="Y319" s="454" t="s">
        <v>3612</v>
      </c>
      <c r="Z319" s="443">
        <v>180</v>
      </c>
      <c r="AA319" s="444">
        <v>45923</v>
      </c>
      <c r="AB319" s="443" t="s">
        <v>2536</v>
      </c>
      <c r="AC319" s="443" t="s">
        <v>2536</v>
      </c>
      <c r="AD319" s="443" t="s">
        <v>12100</v>
      </c>
      <c r="AE319" s="444">
        <v>45924</v>
      </c>
      <c r="AF319" s="445">
        <v>46022</v>
      </c>
      <c r="AG319" s="443" t="s">
        <v>12282</v>
      </c>
      <c r="AH319" s="446" t="s">
        <v>2536</v>
      </c>
      <c r="AI319" s="446" t="s">
        <v>11949</v>
      </c>
      <c r="AJ319" s="446" t="s">
        <v>12282</v>
      </c>
    </row>
    <row r="320" spans="1:36" hidden="1">
      <c r="A320" s="443">
        <v>2025</v>
      </c>
      <c r="B320" s="443" t="s">
        <v>72</v>
      </c>
      <c r="C320" s="443" t="s">
        <v>11939</v>
      </c>
      <c r="D320" s="449" t="s">
        <v>12141</v>
      </c>
      <c r="E320" s="443" t="s">
        <v>13420</v>
      </c>
      <c r="F320" s="443" t="s">
        <v>13421</v>
      </c>
      <c r="G320" s="443" t="s">
        <v>74</v>
      </c>
      <c r="H320" s="443" t="s">
        <v>3860</v>
      </c>
      <c r="I320" s="443" t="s">
        <v>12143</v>
      </c>
      <c r="J320" s="444">
        <v>45756</v>
      </c>
      <c r="K320" s="443" t="s">
        <v>8</v>
      </c>
      <c r="L320" s="443" t="s">
        <v>11944</v>
      </c>
      <c r="M320" s="444">
        <v>45764</v>
      </c>
      <c r="N320" s="444">
        <v>46007</v>
      </c>
      <c r="O320" s="443" t="s">
        <v>12120</v>
      </c>
      <c r="P320" s="443" t="s">
        <v>12144</v>
      </c>
      <c r="Q320" s="446" t="s">
        <v>13422</v>
      </c>
      <c r="R320" s="443" t="s">
        <v>2536</v>
      </c>
      <c r="S320" s="443" t="s">
        <v>2536</v>
      </c>
      <c r="T320" s="443" t="s">
        <v>2536</v>
      </c>
      <c r="U320" s="443" t="s">
        <v>2536</v>
      </c>
      <c r="V320" s="443" t="s">
        <v>83</v>
      </c>
      <c r="W320" s="443" t="s">
        <v>6478</v>
      </c>
      <c r="X320" s="443">
        <v>15</v>
      </c>
      <c r="Y320" s="443" t="s">
        <v>12007</v>
      </c>
      <c r="Z320" s="443">
        <v>255</v>
      </c>
      <c r="AA320" s="444">
        <v>45911</v>
      </c>
      <c r="AB320" s="443" t="s">
        <v>2536</v>
      </c>
      <c r="AC320" s="443" t="s">
        <v>2536</v>
      </c>
      <c r="AD320" s="443" t="s">
        <v>11958</v>
      </c>
      <c r="AE320" s="444">
        <v>45915</v>
      </c>
      <c r="AF320" s="445">
        <v>46022</v>
      </c>
      <c r="AG320" s="443" t="s">
        <v>11980</v>
      </c>
      <c r="AH320" s="444">
        <v>45915</v>
      </c>
      <c r="AI320" s="446" t="s">
        <v>13423</v>
      </c>
      <c r="AJ320" s="446" t="s">
        <v>13424</v>
      </c>
    </row>
    <row r="321" spans="1:36" hidden="1">
      <c r="A321" s="443">
        <v>2025</v>
      </c>
      <c r="B321" s="443" t="s">
        <v>72</v>
      </c>
      <c r="C321" s="443" t="s">
        <v>11939</v>
      </c>
      <c r="D321" s="443" t="s">
        <v>13425</v>
      </c>
      <c r="E321" s="443" t="s">
        <v>13426</v>
      </c>
      <c r="F321" s="443" t="s">
        <v>7416</v>
      </c>
      <c r="G321" s="443" t="s">
        <v>74</v>
      </c>
      <c r="H321" s="443" t="s">
        <v>3860</v>
      </c>
      <c r="I321" s="443" t="s">
        <v>13427</v>
      </c>
      <c r="J321" s="444">
        <v>45736</v>
      </c>
      <c r="K321" s="443" t="s">
        <v>7</v>
      </c>
      <c r="L321" s="443" t="s">
        <v>11944</v>
      </c>
      <c r="M321" s="444">
        <v>45743</v>
      </c>
      <c r="N321" s="444">
        <v>45987</v>
      </c>
      <c r="O321" s="443" t="s">
        <v>12043</v>
      </c>
      <c r="P321" s="443" t="s">
        <v>8328</v>
      </c>
      <c r="Q321" s="446" t="s">
        <v>4614</v>
      </c>
      <c r="R321" s="443" t="s">
        <v>2536</v>
      </c>
      <c r="S321" s="443" t="s">
        <v>2536</v>
      </c>
      <c r="T321" s="443" t="s">
        <v>2536</v>
      </c>
      <c r="U321" s="443" t="s">
        <v>2536</v>
      </c>
      <c r="V321" s="443" t="s">
        <v>83</v>
      </c>
      <c r="W321" s="443" t="s">
        <v>12698</v>
      </c>
      <c r="X321" s="443">
        <v>55</v>
      </c>
      <c r="Y321" s="443" t="s">
        <v>12699</v>
      </c>
      <c r="Z321" s="443">
        <v>295</v>
      </c>
      <c r="AA321" s="444">
        <v>45897</v>
      </c>
      <c r="AB321" s="443" t="s">
        <v>2536</v>
      </c>
      <c r="AC321" s="443" t="s">
        <v>2536</v>
      </c>
      <c r="AD321" s="443" t="s">
        <v>11958</v>
      </c>
      <c r="AE321" s="444">
        <v>45901</v>
      </c>
      <c r="AF321" s="445">
        <v>46042</v>
      </c>
      <c r="AG321" s="446" t="s">
        <v>11948</v>
      </c>
      <c r="AH321" s="444">
        <v>45901</v>
      </c>
      <c r="AI321" s="446" t="s">
        <v>13428</v>
      </c>
      <c r="AJ321" s="446" t="s">
        <v>13429</v>
      </c>
    </row>
    <row r="322" spans="1:36" hidden="1">
      <c r="A322" s="443">
        <v>2025</v>
      </c>
      <c r="B322" s="443" t="s">
        <v>72</v>
      </c>
      <c r="C322" s="443" t="s">
        <v>11939</v>
      </c>
      <c r="D322" s="449" t="s">
        <v>11972</v>
      </c>
      <c r="E322" s="443" t="s">
        <v>13430</v>
      </c>
      <c r="F322" s="443" t="s">
        <v>7438</v>
      </c>
      <c r="G322" s="443" t="s">
        <v>74</v>
      </c>
      <c r="H322" s="443" t="s">
        <v>3860</v>
      </c>
      <c r="I322" s="443" t="s">
        <v>11975</v>
      </c>
      <c r="J322" s="444">
        <v>45748</v>
      </c>
      <c r="K322" s="443" t="s">
        <v>8</v>
      </c>
      <c r="L322" s="443" t="s">
        <v>11944</v>
      </c>
      <c r="M322" s="444">
        <v>45750</v>
      </c>
      <c r="N322" s="444">
        <v>45993</v>
      </c>
      <c r="O322" s="443" t="s">
        <v>11976</v>
      </c>
      <c r="P322" s="443" t="s">
        <v>11977</v>
      </c>
      <c r="Q322" s="446" t="s">
        <v>11985</v>
      </c>
      <c r="R322" s="443" t="s">
        <v>2536</v>
      </c>
      <c r="S322" s="443" t="s">
        <v>2536</v>
      </c>
      <c r="T322" s="443" t="s">
        <v>2536</v>
      </c>
      <c r="U322" s="443" t="s">
        <v>2536</v>
      </c>
      <c r="V322" s="443" t="s">
        <v>83</v>
      </c>
      <c r="W322" s="443" t="s">
        <v>12776</v>
      </c>
      <c r="X322" s="443">
        <v>29</v>
      </c>
      <c r="Y322" s="443" t="s">
        <v>12777</v>
      </c>
      <c r="Z322" s="443">
        <v>269</v>
      </c>
      <c r="AA322" s="444">
        <v>45896</v>
      </c>
      <c r="AB322" s="443" t="s">
        <v>2536</v>
      </c>
      <c r="AC322" s="443" t="s">
        <v>2536</v>
      </c>
      <c r="AD322" s="443" t="s">
        <v>11958</v>
      </c>
      <c r="AE322" s="444">
        <v>45902</v>
      </c>
      <c r="AF322" s="445">
        <v>46022</v>
      </c>
      <c r="AG322" s="443" t="s">
        <v>11980</v>
      </c>
      <c r="AH322" s="444">
        <v>45902</v>
      </c>
      <c r="AI322" s="446" t="s">
        <v>12778</v>
      </c>
      <c r="AJ322" s="446" t="s">
        <v>12779</v>
      </c>
    </row>
    <row r="323" spans="1:36" hidden="1">
      <c r="A323" s="454">
        <v>2025</v>
      </c>
      <c r="B323" s="454" t="s">
        <v>72</v>
      </c>
      <c r="C323" s="454" t="s">
        <v>11939</v>
      </c>
      <c r="D323" s="449" t="s">
        <v>12104</v>
      </c>
      <c r="E323" s="443" t="s">
        <v>13431</v>
      </c>
      <c r="F323" s="454" t="s">
        <v>1894</v>
      </c>
      <c r="G323" s="454" t="s">
        <v>74</v>
      </c>
      <c r="H323" s="454" t="s">
        <v>3860</v>
      </c>
      <c r="I323" s="454" t="s">
        <v>5016</v>
      </c>
      <c r="J323" s="455">
        <v>45819</v>
      </c>
      <c r="K323" s="454" t="s">
        <v>10</v>
      </c>
      <c r="L323" s="454" t="s">
        <v>532</v>
      </c>
      <c r="M323" s="455">
        <v>45827</v>
      </c>
      <c r="N323" s="455">
        <v>46022</v>
      </c>
      <c r="O323" s="454" t="s">
        <v>89</v>
      </c>
      <c r="P323" s="454" t="s">
        <v>12033</v>
      </c>
      <c r="Q323" s="454" t="s">
        <v>120</v>
      </c>
      <c r="R323" s="454" t="s">
        <v>2536</v>
      </c>
      <c r="S323" s="454" t="s">
        <v>2536</v>
      </c>
      <c r="T323" s="454" t="s">
        <v>2536</v>
      </c>
      <c r="U323" s="454" t="s">
        <v>2536</v>
      </c>
      <c r="V323" s="454"/>
      <c r="W323" s="443" t="s">
        <v>12107</v>
      </c>
      <c r="X323" s="443" t="s">
        <v>12107</v>
      </c>
      <c r="Y323" s="443" t="s">
        <v>11944</v>
      </c>
      <c r="Z323" s="443">
        <v>240</v>
      </c>
      <c r="AA323" s="455">
        <v>45959</v>
      </c>
      <c r="AB323" s="454" t="s">
        <v>2536</v>
      </c>
      <c r="AC323" s="454" t="s">
        <v>2536</v>
      </c>
      <c r="AD323" s="443" t="s">
        <v>12108</v>
      </c>
      <c r="AE323" s="444">
        <v>45960</v>
      </c>
      <c r="AF323" s="444">
        <v>46042</v>
      </c>
      <c r="AG323" s="454" t="s">
        <v>11980</v>
      </c>
      <c r="AH323" s="455">
        <v>45960</v>
      </c>
      <c r="AI323" s="446" t="s">
        <v>12107</v>
      </c>
      <c r="AJ323" s="443" t="s">
        <v>11980</v>
      </c>
    </row>
    <row r="324" spans="1:36" hidden="1">
      <c r="A324" s="443">
        <v>2025</v>
      </c>
      <c r="B324" s="443" t="s">
        <v>72</v>
      </c>
      <c r="C324" s="443" t="s">
        <v>11939</v>
      </c>
      <c r="D324" s="449" t="s">
        <v>12189</v>
      </c>
      <c r="E324" s="443" t="s">
        <v>13432</v>
      </c>
      <c r="F324" s="443" t="s">
        <v>7479</v>
      </c>
      <c r="G324" s="443" t="s">
        <v>74</v>
      </c>
      <c r="H324" s="443" t="s">
        <v>3860</v>
      </c>
      <c r="I324" s="443" t="s">
        <v>12191</v>
      </c>
      <c r="J324" s="444">
        <v>45734</v>
      </c>
      <c r="K324" s="443" t="s">
        <v>7</v>
      </c>
      <c r="L324" s="443" t="s">
        <v>11944</v>
      </c>
      <c r="M324" s="444">
        <v>45743</v>
      </c>
      <c r="N324" s="444">
        <v>45987</v>
      </c>
      <c r="O324" s="443" t="s">
        <v>12043</v>
      </c>
      <c r="P324" s="443" t="s">
        <v>12192</v>
      </c>
      <c r="Q324" s="446" t="s">
        <v>13433</v>
      </c>
      <c r="R324" s="443" t="s">
        <v>2536</v>
      </c>
      <c r="S324" s="443" t="s">
        <v>2536</v>
      </c>
      <c r="T324" s="443" t="s">
        <v>2536</v>
      </c>
      <c r="U324" s="443" t="s">
        <v>2536</v>
      </c>
      <c r="V324" s="443" t="s">
        <v>83</v>
      </c>
      <c r="W324" s="443" t="s">
        <v>12195</v>
      </c>
      <c r="X324" s="443">
        <v>35</v>
      </c>
      <c r="Y324" s="443" t="s">
        <v>12196</v>
      </c>
      <c r="Z324" s="443">
        <v>275</v>
      </c>
      <c r="AA324" s="444">
        <v>45912</v>
      </c>
      <c r="AB324" s="443" t="s">
        <v>2536</v>
      </c>
      <c r="AC324" s="443" t="s">
        <v>2536</v>
      </c>
      <c r="AD324" s="443" t="s">
        <v>11958</v>
      </c>
      <c r="AE324" s="444">
        <v>45923</v>
      </c>
      <c r="AF324" s="445">
        <v>46022</v>
      </c>
      <c r="AG324" s="446" t="s">
        <v>12122</v>
      </c>
      <c r="AH324" s="444">
        <v>45923</v>
      </c>
      <c r="AI324" s="446" t="s">
        <v>12200</v>
      </c>
      <c r="AJ324" s="446" t="s">
        <v>12201</v>
      </c>
    </row>
    <row r="325" spans="1:36" hidden="1">
      <c r="A325" s="443">
        <v>2025</v>
      </c>
      <c r="B325" s="443" t="s">
        <v>72</v>
      </c>
      <c r="C325" s="443" t="s">
        <v>11939</v>
      </c>
      <c r="D325" s="449" t="s">
        <v>13434</v>
      </c>
      <c r="E325" s="443" t="s">
        <v>13435</v>
      </c>
      <c r="F325" s="443" t="s">
        <v>13436</v>
      </c>
      <c r="G325" s="443" t="s">
        <v>74</v>
      </c>
      <c r="H325" s="443" t="s">
        <v>3860</v>
      </c>
      <c r="I325" s="443" t="s">
        <v>916</v>
      </c>
      <c r="J325" s="444">
        <v>45729</v>
      </c>
      <c r="K325" s="443" t="s">
        <v>7</v>
      </c>
      <c r="L325" s="443" t="s">
        <v>11944</v>
      </c>
      <c r="M325" s="444">
        <v>45736</v>
      </c>
      <c r="N325" s="444">
        <v>45974</v>
      </c>
      <c r="O325" s="443" t="s">
        <v>12092</v>
      </c>
      <c r="P325" s="443" t="s">
        <v>13437</v>
      </c>
      <c r="Q325" s="446" t="s">
        <v>13438</v>
      </c>
      <c r="R325" s="443" t="s">
        <v>2536</v>
      </c>
      <c r="S325" s="443" t="s">
        <v>2536</v>
      </c>
      <c r="T325" s="443" t="s">
        <v>2536</v>
      </c>
      <c r="U325" s="443" t="s">
        <v>2536</v>
      </c>
      <c r="V325" s="443" t="s">
        <v>83</v>
      </c>
      <c r="W325" s="454" t="s">
        <v>12128</v>
      </c>
      <c r="X325" s="443">
        <v>42</v>
      </c>
      <c r="Y325" s="443" t="s">
        <v>12129</v>
      </c>
      <c r="Z325" s="443">
        <v>282</v>
      </c>
      <c r="AA325" s="444">
        <v>45911</v>
      </c>
      <c r="AB325" s="443" t="s">
        <v>2536</v>
      </c>
      <c r="AC325" s="443" t="s">
        <v>2536</v>
      </c>
      <c r="AD325" s="443" t="s">
        <v>13439</v>
      </c>
      <c r="AE325" s="444">
        <v>45915</v>
      </c>
      <c r="AF325" s="445">
        <v>46022</v>
      </c>
      <c r="AG325" s="446" t="s">
        <v>11969</v>
      </c>
      <c r="AH325" s="444">
        <v>45915</v>
      </c>
      <c r="AI325" s="446" t="s">
        <v>13440</v>
      </c>
      <c r="AJ325" s="446" t="s">
        <v>13441</v>
      </c>
    </row>
    <row r="326" spans="1:36" hidden="1">
      <c r="A326" s="443">
        <v>2025</v>
      </c>
      <c r="B326" s="443" t="s">
        <v>72</v>
      </c>
      <c r="C326" s="443" t="s">
        <v>11939</v>
      </c>
      <c r="D326" s="449" t="s">
        <v>13442</v>
      </c>
      <c r="E326" s="443" t="s">
        <v>13443</v>
      </c>
      <c r="F326" s="443" t="s">
        <v>7520</v>
      </c>
      <c r="G326" s="443" t="s">
        <v>74</v>
      </c>
      <c r="H326" s="443" t="s">
        <v>3860</v>
      </c>
      <c r="I326" s="443" t="s">
        <v>12929</v>
      </c>
      <c r="J326" s="444">
        <v>45770</v>
      </c>
      <c r="K326" s="443" t="s">
        <v>8</v>
      </c>
      <c r="L326" s="443" t="s">
        <v>11944</v>
      </c>
      <c r="M326" s="444">
        <v>45783</v>
      </c>
      <c r="N326" s="444">
        <v>46027</v>
      </c>
      <c r="O326" s="443" t="s">
        <v>12152</v>
      </c>
      <c r="P326" s="443" t="s">
        <v>332</v>
      </c>
      <c r="Q326" s="443" t="s">
        <v>4320</v>
      </c>
      <c r="R326" s="443" t="s">
        <v>2536</v>
      </c>
      <c r="S326" s="443" t="s">
        <v>2536</v>
      </c>
      <c r="T326" s="443" t="s">
        <v>2536</v>
      </c>
      <c r="U326" s="443" t="s">
        <v>2536</v>
      </c>
      <c r="V326" s="443" t="s">
        <v>83</v>
      </c>
      <c r="W326" s="443" t="s">
        <v>2536</v>
      </c>
      <c r="X326" s="443" t="s">
        <v>2536</v>
      </c>
      <c r="Y326" s="443" t="s">
        <v>11944</v>
      </c>
      <c r="Z326" s="443">
        <v>240</v>
      </c>
      <c r="AA326" s="443" t="s">
        <v>2536</v>
      </c>
      <c r="AB326" s="443" t="s">
        <v>2536</v>
      </c>
      <c r="AC326" s="443" t="s">
        <v>2536</v>
      </c>
      <c r="AD326" s="446" t="s">
        <v>2536</v>
      </c>
      <c r="AE326" s="446" t="s">
        <v>2536</v>
      </c>
      <c r="AF326" s="544">
        <v>46027</v>
      </c>
      <c r="AG326" s="443" t="s">
        <v>12274</v>
      </c>
      <c r="AH326" s="443" t="s">
        <v>2536</v>
      </c>
      <c r="AI326" s="446" t="s">
        <v>11949</v>
      </c>
      <c r="AJ326" s="446" t="s">
        <v>12274</v>
      </c>
    </row>
    <row r="327" spans="1:36" hidden="1">
      <c r="A327" s="443">
        <v>2025</v>
      </c>
      <c r="B327" s="443" t="s">
        <v>72</v>
      </c>
      <c r="C327" s="443" t="s">
        <v>11939</v>
      </c>
      <c r="D327" s="443" t="s">
        <v>13444</v>
      </c>
      <c r="E327" s="443" t="s">
        <v>13445</v>
      </c>
      <c r="F327" s="443" t="s">
        <v>5145</v>
      </c>
      <c r="G327" s="443" t="s">
        <v>74</v>
      </c>
      <c r="H327" s="443" t="s">
        <v>3860</v>
      </c>
      <c r="I327" s="443" t="s">
        <v>13446</v>
      </c>
      <c r="J327" s="444">
        <v>45688</v>
      </c>
      <c r="K327" s="443" t="s">
        <v>5</v>
      </c>
      <c r="L327" s="443" t="s">
        <v>11944</v>
      </c>
      <c r="M327" s="444">
        <v>45693</v>
      </c>
      <c r="N327" s="444">
        <v>45934</v>
      </c>
      <c r="O327" s="443" t="s">
        <v>12043</v>
      </c>
      <c r="P327" s="443" t="s">
        <v>13121</v>
      </c>
      <c r="Q327" s="446" t="s">
        <v>12549</v>
      </c>
      <c r="R327" s="443" t="s">
        <v>2536</v>
      </c>
      <c r="S327" s="443" t="s">
        <v>2536</v>
      </c>
      <c r="T327" s="443" t="s">
        <v>2536</v>
      </c>
      <c r="U327" s="443" t="s">
        <v>2536</v>
      </c>
      <c r="V327" s="443" t="s">
        <v>83</v>
      </c>
      <c r="W327" s="443" t="s">
        <v>13447</v>
      </c>
      <c r="X327" s="443">
        <v>108</v>
      </c>
      <c r="Y327" s="443" t="s">
        <v>13448</v>
      </c>
      <c r="Z327" s="443">
        <v>348</v>
      </c>
      <c r="AA327" s="444">
        <v>45908</v>
      </c>
      <c r="AB327" s="443" t="s">
        <v>2536</v>
      </c>
      <c r="AC327" s="443" t="s">
        <v>2536</v>
      </c>
      <c r="AD327" s="443" t="s">
        <v>11958</v>
      </c>
      <c r="AE327" s="444">
        <v>45911</v>
      </c>
      <c r="AF327" s="445">
        <v>46042</v>
      </c>
      <c r="AG327" s="446" t="s">
        <v>12037</v>
      </c>
      <c r="AH327" s="444">
        <v>45911</v>
      </c>
      <c r="AI327" s="446" t="s">
        <v>13449</v>
      </c>
      <c r="AJ327" s="446" t="s">
        <v>13450</v>
      </c>
    </row>
    <row r="328" spans="1:36" hidden="1">
      <c r="A328" s="443">
        <v>2025</v>
      </c>
      <c r="B328" s="443" t="s">
        <v>72</v>
      </c>
      <c r="C328" s="443" t="s">
        <v>11939</v>
      </c>
      <c r="D328" s="449" t="s">
        <v>13118</v>
      </c>
      <c r="E328" s="443" t="s">
        <v>13451</v>
      </c>
      <c r="F328" s="443" t="s">
        <v>207</v>
      </c>
      <c r="G328" s="443" t="s">
        <v>74</v>
      </c>
      <c r="H328" s="443" t="s">
        <v>3860</v>
      </c>
      <c r="I328" s="443" t="s">
        <v>13120</v>
      </c>
      <c r="J328" s="444">
        <v>45700</v>
      </c>
      <c r="K328" s="443" t="s">
        <v>6</v>
      </c>
      <c r="L328" s="443" t="s">
        <v>11944</v>
      </c>
      <c r="M328" s="444">
        <v>45702</v>
      </c>
      <c r="N328" s="444">
        <v>45943</v>
      </c>
      <c r="O328" s="443" t="s">
        <v>12043</v>
      </c>
      <c r="P328" s="443" t="s">
        <v>13121</v>
      </c>
      <c r="Q328" s="443" t="s">
        <v>5145</v>
      </c>
      <c r="R328" s="443" t="s">
        <v>2536</v>
      </c>
      <c r="S328" s="443" t="s">
        <v>2536</v>
      </c>
      <c r="T328" s="443" t="s">
        <v>2536</v>
      </c>
      <c r="U328" s="443" t="s">
        <v>2536</v>
      </c>
      <c r="V328" s="443" t="s">
        <v>83</v>
      </c>
      <c r="W328" s="443" t="s">
        <v>12652</v>
      </c>
      <c r="X328" s="443">
        <v>99</v>
      </c>
      <c r="Y328" s="443" t="s">
        <v>12653</v>
      </c>
      <c r="Z328" s="443">
        <v>339</v>
      </c>
      <c r="AA328" s="444">
        <v>45901</v>
      </c>
      <c r="AB328" s="443" t="s">
        <v>2536</v>
      </c>
      <c r="AC328" s="443" t="s">
        <v>2536</v>
      </c>
      <c r="AD328" s="443" t="s">
        <v>11958</v>
      </c>
      <c r="AE328" s="444">
        <v>45912</v>
      </c>
      <c r="AF328" s="445">
        <v>46042</v>
      </c>
      <c r="AG328" s="446" t="s">
        <v>12274</v>
      </c>
      <c r="AH328" s="444">
        <v>45912</v>
      </c>
      <c r="AI328" s="446" t="s">
        <v>13452</v>
      </c>
      <c r="AJ328" s="446" t="s">
        <v>13453</v>
      </c>
    </row>
    <row r="329" spans="1:36" hidden="1">
      <c r="A329" s="443">
        <v>2025</v>
      </c>
      <c r="B329" s="443" t="s">
        <v>72</v>
      </c>
      <c r="C329" s="443" t="s">
        <v>11939</v>
      </c>
      <c r="D329" s="449" t="s">
        <v>11962</v>
      </c>
      <c r="E329" s="443" t="s">
        <v>13454</v>
      </c>
      <c r="F329" s="443" t="s">
        <v>13455</v>
      </c>
      <c r="G329" s="443" t="s">
        <v>74</v>
      </c>
      <c r="H329" s="443" t="s">
        <v>3860</v>
      </c>
      <c r="I329" s="443" t="s">
        <v>108</v>
      </c>
      <c r="J329" s="444">
        <v>45761</v>
      </c>
      <c r="K329" s="443" t="s">
        <v>8</v>
      </c>
      <c r="L329" s="443" t="s">
        <v>11944</v>
      </c>
      <c r="M329" s="444">
        <v>45768</v>
      </c>
      <c r="N329" s="444">
        <v>46011</v>
      </c>
      <c r="O329" s="443" t="s">
        <v>11945</v>
      </c>
      <c r="P329" s="443" t="s">
        <v>11966</v>
      </c>
      <c r="Q329" s="446" t="s">
        <v>4451</v>
      </c>
      <c r="R329" s="443" t="s">
        <v>2536</v>
      </c>
      <c r="S329" s="443" t="s">
        <v>2536</v>
      </c>
      <c r="T329" s="443" t="s">
        <v>2536</v>
      </c>
      <c r="U329" s="443" t="s">
        <v>2536</v>
      </c>
      <c r="V329" s="443" t="s">
        <v>83</v>
      </c>
      <c r="W329" s="443" t="s">
        <v>11967</v>
      </c>
      <c r="X329" s="443">
        <v>11</v>
      </c>
      <c r="Y329" s="443" t="s">
        <v>11968</v>
      </c>
      <c r="Z329" s="443">
        <v>251</v>
      </c>
      <c r="AA329" s="444">
        <v>45911</v>
      </c>
      <c r="AB329" s="443" t="s">
        <v>2536</v>
      </c>
      <c r="AC329" s="443" t="s">
        <v>2536</v>
      </c>
      <c r="AD329" s="443" t="s">
        <v>11958</v>
      </c>
      <c r="AE329" s="444">
        <v>45915</v>
      </c>
      <c r="AF329" s="445">
        <v>46022</v>
      </c>
      <c r="AG329" s="443" t="s">
        <v>11969</v>
      </c>
      <c r="AH329" s="444">
        <v>45915</v>
      </c>
      <c r="AI329" s="446" t="s">
        <v>11970</v>
      </c>
      <c r="AJ329" s="446" t="s">
        <v>11971</v>
      </c>
    </row>
    <row r="330" spans="1:36" hidden="1">
      <c r="A330" s="443">
        <v>2025</v>
      </c>
      <c r="B330" s="443" t="s">
        <v>72</v>
      </c>
      <c r="C330" s="443" t="s">
        <v>11939</v>
      </c>
      <c r="D330" s="449" t="s">
        <v>12251</v>
      </c>
      <c r="E330" s="443" t="s">
        <v>13456</v>
      </c>
      <c r="F330" s="443" t="s">
        <v>13457</v>
      </c>
      <c r="G330" s="443" t="s">
        <v>74</v>
      </c>
      <c r="H330" s="443" t="s">
        <v>3860</v>
      </c>
      <c r="I330" s="443" t="s">
        <v>12254</v>
      </c>
      <c r="J330" s="444">
        <v>45757</v>
      </c>
      <c r="K330" s="443" t="s">
        <v>8</v>
      </c>
      <c r="L330" s="443" t="s">
        <v>11944</v>
      </c>
      <c r="M330" s="444">
        <v>45762</v>
      </c>
      <c r="N330" s="444">
        <v>46005</v>
      </c>
      <c r="O330" s="443" t="s">
        <v>11954</v>
      </c>
      <c r="P330" s="443" t="s">
        <v>11977</v>
      </c>
      <c r="Q330" s="446" t="s">
        <v>12255</v>
      </c>
      <c r="R330" s="443" t="s">
        <v>2536</v>
      </c>
      <c r="S330" s="443" t="s">
        <v>2536</v>
      </c>
      <c r="T330" s="443" t="s">
        <v>2536</v>
      </c>
      <c r="U330" s="443" t="s">
        <v>2536</v>
      </c>
      <c r="V330" s="443" t="s">
        <v>83</v>
      </c>
      <c r="W330" s="443" t="s">
        <v>12257</v>
      </c>
      <c r="X330" s="443">
        <v>17</v>
      </c>
      <c r="Y330" s="443" t="s">
        <v>12258</v>
      </c>
      <c r="Z330" s="443">
        <v>257</v>
      </c>
      <c r="AA330" s="443" t="s">
        <v>13458</v>
      </c>
      <c r="AB330" s="443" t="s">
        <v>2536</v>
      </c>
      <c r="AC330" s="443" t="s">
        <v>2536</v>
      </c>
      <c r="AD330" s="443" t="s">
        <v>13459</v>
      </c>
      <c r="AE330" s="443" t="s">
        <v>13460</v>
      </c>
      <c r="AF330" s="445">
        <v>46022</v>
      </c>
      <c r="AG330" s="443" t="s">
        <v>11980</v>
      </c>
      <c r="AH330" s="444">
        <v>45903</v>
      </c>
      <c r="AI330" s="446" t="s">
        <v>12262</v>
      </c>
      <c r="AJ330" s="446" t="s">
        <v>12263</v>
      </c>
    </row>
    <row r="331" spans="1:36" hidden="1">
      <c r="A331" s="443">
        <v>2025</v>
      </c>
      <c r="B331" s="443" t="s">
        <v>72</v>
      </c>
      <c r="C331" s="443" t="s">
        <v>11939</v>
      </c>
      <c r="D331" s="443" t="s">
        <v>13461</v>
      </c>
      <c r="E331" s="443" t="s">
        <v>13462</v>
      </c>
      <c r="F331" s="443" t="s">
        <v>7563</v>
      </c>
      <c r="G331" s="443" t="s">
        <v>74</v>
      </c>
      <c r="H331" s="443" t="s">
        <v>3860</v>
      </c>
      <c r="I331" s="443" t="s">
        <v>2445</v>
      </c>
      <c r="J331" s="444">
        <v>45754</v>
      </c>
      <c r="K331" s="443" t="s">
        <v>8</v>
      </c>
      <c r="L331" s="443" t="s">
        <v>11944</v>
      </c>
      <c r="M331" s="444">
        <v>45758</v>
      </c>
      <c r="N331" s="444">
        <v>46001</v>
      </c>
      <c r="O331" s="443" t="s">
        <v>12043</v>
      </c>
      <c r="P331" s="443" t="s">
        <v>12507</v>
      </c>
      <c r="Q331" s="446" t="s">
        <v>13463</v>
      </c>
      <c r="R331" s="443" t="s">
        <v>2536</v>
      </c>
      <c r="S331" s="443" t="s">
        <v>2536</v>
      </c>
      <c r="T331" s="443" t="s">
        <v>2536</v>
      </c>
      <c r="U331" s="443" t="s">
        <v>2536</v>
      </c>
      <c r="V331" s="443" t="s">
        <v>83</v>
      </c>
      <c r="W331" s="443" t="s">
        <v>11956</v>
      </c>
      <c r="X331" s="443">
        <v>21</v>
      </c>
      <c r="Y331" s="443" t="s">
        <v>11957</v>
      </c>
      <c r="Z331" s="443">
        <v>261</v>
      </c>
      <c r="AA331" s="444">
        <v>45897</v>
      </c>
      <c r="AB331" s="443" t="s">
        <v>2536</v>
      </c>
      <c r="AC331" s="443" t="s">
        <v>2536</v>
      </c>
      <c r="AD331" s="443" t="s">
        <v>11958</v>
      </c>
      <c r="AE331" s="444">
        <v>45901</v>
      </c>
      <c r="AF331" s="445">
        <v>46022</v>
      </c>
      <c r="AG331" s="443" t="s">
        <v>12274</v>
      </c>
      <c r="AH331" s="444">
        <v>45901</v>
      </c>
      <c r="AI331" s="446" t="s">
        <v>12868</v>
      </c>
      <c r="AJ331" s="446" t="s">
        <v>12869</v>
      </c>
    </row>
    <row r="332" spans="1:36" hidden="1">
      <c r="A332" s="443">
        <v>2025</v>
      </c>
      <c r="B332" s="443" t="s">
        <v>72</v>
      </c>
      <c r="C332" s="443" t="s">
        <v>11939</v>
      </c>
      <c r="D332" s="443" t="s">
        <v>13464</v>
      </c>
      <c r="E332" s="443" t="s">
        <v>13465</v>
      </c>
      <c r="F332" s="443" t="s">
        <v>13466</v>
      </c>
      <c r="G332" s="443" t="s">
        <v>74</v>
      </c>
      <c r="H332" s="443" t="s">
        <v>3860</v>
      </c>
      <c r="I332" s="443" t="s">
        <v>12462</v>
      </c>
      <c r="J332" s="444">
        <v>45749</v>
      </c>
      <c r="K332" s="443" t="s">
        <v>8</v>
      </c>
      <c r="L332" s="443" t="s">
        <v>11944</v>
      </c>
      <c r="M332" s="444">
        <v>45755</v>
      </c>
      <c r="N332" s="444">
        <v>45998</v>
      </c>
      <c r="O332" s="443" t="s">
        <v>425</v>
      </c>
      <c r="P332" s="443" t="s">
        <v>425</v>
      </c>
      <c r="Q332" s="446" t="s">
        <v>13467</v>
      </c>
      <c r="R332" s="443" t="s">
        <v>2536</v>
      </c>
      <c r="S332" s="443" t="s">
        <v>2536</v>
      </c>
      <c r="T332" s="443" t="s">
        <v>2536</v>
      </c>
      <c r="U332" s="443" t="s">
        <v>2536</v>
      </c>
      <c r="V332" s="443" t="s">
        <v>83</v>
      </c>
      <c r="W332" s="443" t="s">
        <v>12178</v>
      </c>
      <c r="X332" s="443">
        <v>24</v>
      </c>
      <c r="Y332" s="443" t="s">
        <v>12179</v>
      </c>
      <c r="Z332" s="443">
        <v>264</v>
      </c>
      <c r="AA332" s="443" t="s">
        <v>13468</v>
      </c>
      <c r="AB332" s="443" t="s">
        <v>2536</v>
      </c>
      <c r="AC332" s="443" t="s">
        <v>2536</v>
      </c>
      <c r="AD332" s="443" t="s">
        <v>13469</v>
      </c>
      <c r="AE332" s="443" t="s">
        <v>13470</v>
      </c>
      <c r="AF332" s="445">
        <v>46022</v>
      </c>
      <c r="AG332" s="443" t="s">
        <v>11948</v>
      </c>
      <c r="AH332" s="444">
        <v>45958</v>
      </c>
      <c r="AI332" s="446" t="s">
        <v>13471</v>
      </c>
      <c r="AJ332" s="446" t="s">
        <v>13472</v>
      </c>
    </row>
    <row r="333" spans="1:36" hidden="1">
      <c r="A333" s="443">
        <v>2025</v>
      </c>
      <c r="B333" s="443" t="s">
        <v>72</v>
      </c>
      <c r="C333" s="443" t="s">
        <v>11939</v>
      </c>
      <c r="D333" s="443" t="s">
        <v>13473</v>
      </c>
      <c r="E333" s="443" t="s">
        <v>13474</v>
      </c>
      <c r="F333" s="443" t="s">
        <v>13475</v>
      </c>
      <c r="G333" s="443" t="s">
        <v>74</v>
      </c>
      <c r="H333" s="443" t="s">
        <v>3860</v>
      </c>
      <c r="I333" s="443" t="s">
        <v>13476</v>
      </c>
      <c r="J333" s="444">
        <v>45729</v>
      </c>
      <c r="K333" s="443" t="s">
        <v>7</v>
      </c>
      <c r="L333" s="443" t="s">
        <v>11944</v>
      </c>
      <c r="M333" s="444">
        <v>45734</v>
      </c>
      <c r="N333" s="444">
        <v>45978</v>
      </c>
      <c r="O333" s="443" t="s">
        <v>425</v>
      </c>
      <c r="P333" s="443" t="s">
        <v>425</v>
      </c>
      <c r="Q333" s="443" t="s">
        <v>4403</v>
      </c>
      <c r="R333" s="443" t="s">
        <v>2536</v>
      </c>
      <c r="S333" s="443" t="s">
        <v>2536</v>
      </c>
      <c r="T333" s="443" t="s">
        <v>2536</v>
      </c>
      <c r="U333" s="443" t="s">
        <v>2536</v>
      </c>
      <c r="V333" s="443" t="s">
        <v>83</v>
      </c>
      <c r="W333" s="443" t="s">
        <v>12582</v>
      </c>
      <c r="X333" s="443">
        <v>64</v>
      </c>
      <c r="Y333" s="443" t="s">
        <v>12583</v>
      </c>
      <c r="Z333" s="443">
        <v>304</v>
      </c>
      <c r="AA333" s="444">
        <v>45896</v>
      </c>
      <c r="AB333" s="443" t="s">
        <v>2536</v>
      </c>
      <c r="AC333" s="443" t="s">
        <v>2536</v>
      </c>
      <c r="AD333" s="443" t="s">
        <v>11958</v>
      </c>
      <c r="AE333" s="444">
        <v>45909</v>
      </c>
      <c r="AF333" s="445">
        <v>46042</v>
      </c>
      <c r="AG333" s="446" t="s">
        <v>11948</v>
      </c>
      <c r="AH333" s="444">
        <v>45909</v>
      </c>
      <c r="AI333" s="446" t="s">
        <v>13477</v>
      </c>
      <c r="AJ333" s="446" t="s">
        <v>13478</v>
      </c>
    </row>
    <row r="334" spans="1:36" hidden="1">
      <c r="A334" s="443">
        <v>2025</v>
      </c>
      <c r="B334" s="443" t="s">
        <v>72</v>
      </c>
      <c r="C334" s="443" t="s">
        <v>11939</v>
      </c>
      <c r="D334" s="449" t="s">
        <v>11950</v>
      </c>
      <c r="E334" s="443" t="s">
        <v>13479</v>
      </c>
      <c r="F334" s="443" t="s">
        <v>1921</v>
      </c>
      <c r="G334" s="443" t="s">
        <v>74</v>
      </c>
      <c r="H334" s="443" t="s">
        <v>3860</v>
      </c>
      <c r="I334" s="443" t="s">
        <v>11953</v>
      </c>
      <c r="J334" s="444">
        <v>45772</v>
      </c>
      <c r="K334" s="443" t="s">
        <v>8</v>
      </c>
      <c r="L334" s="443" t="s">
        <v>11944</v>
      </c>
      <c r="M334" s="444">
        <v>45779</v>
      </c>
      <c r="N334" s="444">
        <v>46022</v>
      </c>
      <c r="O334" s="443" t="s">
        <v>11954</v>
      </c>
      <c r="P334" s="443" t="s">
        <v>11955</v>
      </c>
      <c r="Q334" s="443" t="s">
        <v>4611</v>
      </c>
      <c r="R334" s="443" t="s">
        <v>2536</v>
      </c>
      <c r="S334" s="443" t="s">
        <v>2536</v>
      </c>
      <c r="T334" s="443" t="s">
        <v>2536</v>
      </c>
      <c r="U334" s="443" t="s">
        <v>2536</v>
      </c>
      <c r="V334" s="443" t="s">
        <v>83</v>
      </c>
      <c r="W334" s="443" t="s">
        <v>2536</v>
      </c>
      <c r="X334" s="443" t="s">
        <v>2536</v>
      </c>
      <c r="Y334" s="443" t="s">
        <v>11944</v>
      </c>
      <c r="Z334" s="443">
        <v>240</v>
      </c>
      <c r="AA334" s="443" t="s">
        <v>2536</v>
      </c>
      <c r="AB334" s="443" t="s">
        <v>2536</v>
      </c>
      <c r="AC334" s="443" t="s">
        <v>2536</v>
      </c>
      <c r="AD334" s="446" t="s">
        <v>2536</v>
      </c>
      <c r="AE334" s="446" t="s">
        <v>2536</v>
      </c>
      <c r="AF334" s="445">
        <v>46022</v>
      </c>
      <c r="AG334" s="443" t="s">
        <v>11959</v>
      </c>
      <c r="AH334" s="443" t="s">
        <v>2536</v>
      </c>
      <c r="AI334" s="446" t="s">
        <v>11949</v>
      </c>
      <c r="AJ334" s="446" t="s">
        <v>11959</v>
      </c>
    </row>
    <row r="335" spans="1:36" customFormat="1" hidden="1">
      <c r="A335" s="379">
        <v>2025</v>
      </c>
      <c r="B335" s="379" t="s">
        <v>72</v>
      </c>
      <c r="C335" s="379" t="s">
        <v>11939</v>
      </c>
      <c r="D335" s="377" t="s">
        <v>12315</v>
      </c>
      <c r="E335" s="379" t="s">
        <v>13480</v>
      </c>
      <c r="F335" s="379" t="s">
        <v>13481</v>
      </c>
      <c r="G335" s="379" t="s">
        <v>74</v>
      </c>
      <c r="H335" s="379" t="s">
        <v>3860</v>
      </c>
      <c r="I335" s="379" t="s">
        <v>12318</v>
      </c>
      <c r="J335" s="380">
        <v>45771</v>
      </c>
      <c r="K335" s="371" t="s">
        <v>8</v>
      </c>
      <c r="L335" s="379" t="s">
        <v>11944</v>
      </c>
      <c r="M335" s="380">
        <v>45783</v>
      </c>
      <c r="N335" s="380">
        <v>46027</v>
      </c>
      <c r="O335" s="379" t="s">
        <v>11945</v>
      </c>
      <c r="P335" s="379" t="s">
        <v>12005</v>
      </c>
      <c r="Q335" s="381" t="s">
        <v>12006</v>
      </c>
      <c r="R335" s="379" t="s">
        <v>2536</v>
      </c>
      <c r="S335" s="379" t="s">
        <v>2536</v>
      </c>
      <c r="T335" s="379" t="s">
        <v>2536</v>
      </c>
      <c r="U335" s="379" t="s">
        <v>2536</v>
      </c>
      <c r="V335" s="379"/>
      <c r="W335" s="379" t="s">
        <v>2536</v>
      </c>
      <c r="X335" s="371" t="s">
        <v>2536</v>
      </c>
      <c r="Y335" s="371" t="s">
        <v>11944</v>
      </c>
      <c r="Z335" s="371">
        <v>240</v>
      </c>
      <c r="AA335" s="379" t="s">
        <v>2536</v>
      </c>
      <c r="AB335" s="379" t="s">
        <v>2536</v>
      </c>
      <c r="AC335" s="379" t="s">
        <v>2536</v>
      </c>
      <c r="AD335" s="373" t="s">
        <v>2536</v>
      </c>
      <c r="AE335" s="373" t="s">
        <v>2536</v>
      </c>
      <c r="AF335" s="383">
        <v>46027</v>
      </c>
      <c r="AG335" s="379" t="s">
        <v>11980</v>
      </c>
      <c r="AH335" s="379" t="s">
        <v>2536</v>
      </c>
      <c r="AI335" s="373" t="s">
        <v>11949</v>
      </c>
      <c r="AJ335" s="373" t="s">
        <v>11980</v>
      </c>
    </row>
    <row r="336" spans="1:36" hidden="1">
      <c r="A336" s="443">
        <v>2025</v>
      </c>
      <c r="B336" s="443" t="s">
        <v>72</v>
      </c>
      <c r="C336" s="443" t="s">
        <v>11939</v>
      </c>
      <c r="D336" s="443" t="s">
        <v>13482</v>
      </c>
      <c r="E336" s="443" t="s">
        <v>13483</v>
      </c>
      <c r="F336" s="443" t="s">
        <v>640</v>
      </c>
      <c r="G336" s="443" t="s">
        <v>74</v>
      </c>
      <c r="H336" s="443" t="s">
        <v>3860</v>
      </c>
      <c r="I336" s="443" t="s">
        <v>13484</v>
      </c>
      <c r="J336" s="444">
        <v>45698</v>
      </c>
      <c r="K336" s="443" t="s">
        <v>6</v>
      </c>
      <c r="L336" s="443" t="s">
        <v>11944</v>
      </c>
      <c r="M336" s="444">
        <v>45700</v>
      </c>
      <c r="N336" s="444">
        <v>45941</v>
      </c>
      <c r="O336" s="443" t="s">
        <v>12043</v>
      </c>
      <c r="P336" s="443" t="s">
        <v>12058</v>
      </c>
      <c r="Q336" s="443" t="s">
        <v>4555</v>
      </c>
      <c r="R336" s="443" t="s">
        <v>2536</v>
      </c>
      <c r="S336" s="443" t="s">
        <v>2536</v>
      </c>
      <c r="T336" s="443" t="s">
        <v>2536</v>
      </c>
      <c r="U336" s="443" t="s">
        <v>2536</v>
      </c>
      <c r="V336" s="443" t="s">
        <v>83</v>
      </c>
      <c r="W336" s="443" t="s">
        <v>12594</v>
      </c>
      <c r="X336" s="443">
        <v>101</v>
      </c>
      <c r="Y336" s="443" t="s">
        <v>12595</v>
      </c>
      <c r="Z336" s="443">
        <v>341</v>
      </c>
      <c r="AA336" s="444">
        <v>45906</v>
      </c>
      <c r="AB336" s="443" t="s">
        <v>2536</v>
      </c>
      <c r="AC336" s="443" t="s">
        <v>2536</v>
      </c>
      <c r="AD336" s="443" t="s">
        <v>11958</v>
      </c>
      <c r="AE336" s="444">
        <v>45909</v>
      </c>
      <c r="AF336" s="445">
        <v>46042</v>
      </c>
      <c r="AG336" s="446" t="s">
        <v>11969</v>
      </c>
      <c r="AH336" s="444">
        <v>45909</v>
      </c>
      <c r="AI336" s="446" t="s">
        <v>13485</v>
      </c>
      <c r="AJ336" s="446" t="s">
        <v>13486</v>
      </c>
    </row>
    <row r="337" spans="1:36" hidden="1">
      <c r="A337" s="443">
        <v>2025</v>
      </c>
      <c r="B337" s="443" t="s">
        <v>72</v>
      </c>
      <c r="C337" s="443" t="s">
        <v>11939</v>
      </c>
      <c r="D337" s="449" t="s">
        <v>12803</v>
      </c>
      <c r="E337" s="443" t="s">
        <v>13487</v>
      </c>
      <c r="F337" s="443" t="s">
        <v>13488</v>
      </c>
      <c r="G337" s="443" t="s">
        <v>74</v>
      </c>
      <c r="H337" s="443" t="s">
        <v>3860</v>
      </c>
      <c r="I337" s="443" t="s">
        <v>12806</v>
      </c>
      <c r="J337" s="444">
        <v>45749</v>
      </c>
      <c r="K337" s="443" t="s">
        <v>8</v>
      </c>
      <c r="L337" s="443" t="s">
        <v>11944</v>
      </c>
      <c r="M337" s="444">
        <v>45751</v>
      </c>
      <c r="N337" s="444">
        <v>45994</v>
      </c>
      <c r="O337" s="443" t="s">
        <v>89</v>
      </c>
      <c r="P337" s="443" t="s">
        <v>12832</v>
      </c>
      <c r="Q337" s="446" t="s">
        <v>5114</v>
      </c>
      <c r="R337" s="443" t="s">
        <v>2536</v>
      </c>
      <c r="S337" s="443" t="s">
        <v>2536</v>
      </c>
      <c r="T337" s="443" t="s">
        <v>2536</v>
      </c>
      <c r="U337" s="443" t="s">
        <v>2536</v>
      </c>
      <c r="V337" s="443" t="s">
        <v>83</v>
      </c>
      <c r="W337" s="443" t="s">
        <v>12137</v>
      </c>
      <c r="X337" s="443">
        <v>28</v>
      </c>
      <c r="Y337" s="443" t="s">
        <v>12138</v>
      </c>
      <c r="Z337" s="443">
        <v>268</v>
      </c>
      <c r="AA337" s="444">
        <v>45911</v>
      </c>
      <c r="AB337" s="443" t="s">
        <v>2536</v>
      </c>
      <c r="AC337" s="443" t="s">
        <v>2536</v>
      </c>
      <c r="AD337" s="443" t="s">
        <v>11958</v>
      </c>
      <c r="AE337" s="444">
        <v>45916</v>
      </c>
      <c r="AF337" s="445">
        <v>46022</v>
      </c>
      <c r="AG337" s="443" t="s">
        <v>11948</v>
      </c>
      <c r="AH337" s="444">
        <v>45916</v>
      </c>
      <c r="AI337" s="446" t="s">
        <v>13489</v>
      </c>
      <c r="AJ337" s="446" t="s">
        <v>13490</v>
      </c>
    </row>
    <row r="338" spans="1:36" hidden="1">
      <c r="A338" s="443">
        <v>2025</v>
      </c>
      <c r="B338" s="443" t="s">
        <v>72</v>
      </c>
      <c r="C338" s="443" t="s">
        <v>11939</v>
      </c>
      <c r="D338" s="443" t="s">
        <v>13491</v>
      </c>
      <c r="E338" s="454" t="s">
        <v>13492</v>
      </c>
      <c r="F338" s="454" t="s">
        <v>13493</v>
      </c>
      <c r="G338" s="443" t="s">
        <v>74</v>
      </c>
      <c r="H338" s="443" t="s">
        <v>3860</v>
      </c>
      <c r="I338" s="454" t="s">
        <v>13494</v>
      </c>
      <c r="J338" s="455">
        <v>45797</v>
      </c>
      <c r="K338" s="443" t="s">
        <v>9</v>
      </c>
      <c r="L338" s="454" t="s">
        <v>13495</v>
      </c>
      <c r="M338" s="455">
        <v>45800</v>
      </c>
      <c r="N338" s="444">
        <v>46022</v>
      </c>
      <c r="O338" s="454" t="s">
        <v>11945</v>
      </c>
      <c r="P338" s="443" t="s">
        <v>11946</v>
      </c>
      <c r="Q338" s="454" t="s">
        <v>11947</v>
      </c>
      <c r="R338" s="443" t="s">
        <v>2536</v>
      </c>
      <c r="S338" s="443" t="s">
        <v>2536</v>
      </c>
      <c r="T338" s="443" t="s">
        <v>2536</v>
      </c>
      <c r="U338" s="443" t="s">
        <v>2536</v>
      </c>
      <c r="V338" s="443" t="s">
        <v>83</v>
      </c>
      <c r="W338" s="443" t="s">
        <v>2536</v>
      </c>
      <c r="X338" s="443" t="s">
        <v>2536</v>
      </c>
      <c r="Y338" s="454" t="s">
        <v>13495</v>
      </c>
      <c r="Z338" s="443">
        <v>220</v>
      </c>
      <c r="AA338" s="443" t="s">
        <v>2536</v>
      </c>
      <c r="AB338" s="443" t="s">
        <v>2536</v>
      </c>
      <c r="AC338" s="443" t="s">
        <v>2536</v>
      </c>
      <c r="AD338" s="446" t="s">
        <v>2536</v>
      </c>
      <c r="AE338" s="446" t="s">
        <v>2536</v>
      </c>
      <c r="AF338" s="445">
        <v>46022</v>
      </c>
      <c r="AG338" s="443" t="s">
        <v>11980</v>
      </c>
      <c r="AH338" s="443" t="s">
        <v>2536</v>
      </c>
      <c r="AI338" s="446" t="s">
        <v>11949</v>
      </c>
      <c r="AJ338" s="446" t="s">
        <v>11980</v>
      </c>
    </row>
    <row r="339" spans="1:36" hidden="1">
      <c r="A339" s="443">
        <v>2025</v>
      </c>
      <c r="B339" s="443" t="s">
        <v>72</v>
      </c>
      <c r="C339" s="443" t="s">
        <v>11939</v>
      </c>
      <c r="D339" s="449" t="s">
        <v>13496</v>
      </c>
      <c r="E339" s="443" t="s">
        <v>13497</v>
      </c>
      <c r="F339" s="443" t="s">
        <v>7614</v>
      </c>
      <c r="G339" s="443" t="s">
        <v>74</v>
      </c>
      <c r="H339" s="443" t="s">
        <v>3860</v>
      </c>
      <c r="I339" s="443" t="s">
        <v>302</v>
      </c>
      <c r="J339" s="444">
        <v>45744</v>
      </c>
      <c r="K339" s="443" t="s">
        <v>7</v>
      </c>
      <c r="L339" s="443" t="s">
        <v>11944</v>
      </c>
      <c r="M339" s="444">
        <v>45748</v>
      </c>
      <c r="N339" s="444">
        <v>45991</v>
      </c>
      <c r="O339" s="443" t="s">
        <v>12025</v>
      </c>
      <c r="P339" s="443" t="s">
        <v>11274</v>
      </c>
      <c r="Q339" s="446" t="s">
        <v>13498</v>
      </c>
      <c r="R339" s="443" t="s">
        <v>2536</v>
      </c>
      <c r="S339" s="443" t="s">
        <v>2536</v>
      </c>
      <c r="T339" s="443" t="s">
        <v>2536</v>
      </c>
      <c r="U339" s="443" t="s">
        <v>2536</v>
      </c>
      <c r="V339" s="443" t="s">
        <v>83</v>
      </c>
      <c r="W339" s="443" t="s">
        <v>12776</v>
      </c>
      <c r="X339" s="443">
        <v>29</v>
      </c>
      <c r="Y339" s="443" t="s">
        <v>12777</v>
      </c>
      <c r="Z339" s="443">
        <v>269</v>
      </c>
      <c r="AA339" s="443" t="s">
        <v>13499</v>
      </c>
      <c r="AB339" s="443" t="s">
        <v>2536</v>
      </c>
      <c r="AC339" s="443" t="s">
        <v>2536</v>
      </c>
      <c r="AD339" s="443" t="s">
        <v>13500</v>
      </c>
      <c r="AE339" s="443" t="s">
        <v>13501</v>
      </c>
      <c r="AF339" s="445">
        <v>46022</v>
      </c>
      <c r="AG339" s="443" t="s">
        <v>12122</v>
      </c>
      <c r="AH339" s="444">
        <v>45915</v>
      </c>
      <c r="AI339" s="446" t="s">
        <v>13502</v>
      </c>
      <c r="AJ339" s="446" t="s">
        <v>13503</v>
      </c>
    </row>
    <row r="340" spans="1:36" hidden="1">
      <c r="A340" s="443">
        <v>2025</v>
      </c>
      <c r="B340" s="443" t="s">
        <v>72</v>
      </c>
      <c r="C340" s="443" t="s">
        <v>11939</v>
      </c>
      <c r="D340" s="443" t="s">
        <v>13504</v>
      </c>
      <c r="E340" s="443" t="s">
        <v>13505</v>
      </c>
      <c r="F340" s="443" t="s">
        <v>1938</v>
      </c>
      <c r="G340" s="443" t="s">
        <v>74</v>
      </c>
      <c r="H340" s="443" t="s">
        <v>3860</v>
      </c>
      <c r="I340" s="443" t="s">
        <v>13506</v>
      </c>
      <c r="J340" s="444">
        <v>45688</v>
      </c>
      <c r="K340" s="443" t="s">
        <v>5</v>
      </c>
      <c r="L340" s="443" t="s">
        <v>11944</v>
      </c>
      <c r="M340" s="444">
        <v>45691</v>
      </c>
      <c r="N340" s="444">
        <v>45932</v>
      </c>
      <c r="O340" s="443" t="s">
        <v>12092</v>
      </c>
      <c r="P340" s="443" t="s">
        <v>425</v>
      </c>
      <c r="Q340" s="443" t="s">
        <v>4022</v>
      </c>
      <c r="R340" s="443" t="s">
        <v>2536</v>
      </c>
      <c r="S340" s="443" t="s">
        <v>2536</v>
      </c>
      <c r="T340" s="443" t="s">
        <v>2536</v>
      </c>
      <c r="U340" s="443" t="s">
        <v>2536</v>
      </c>
      <c r="V340" s="443" t="s">
        <v>83</v>
      </c>
      <c r="W340" s="443" t="s">
        <v>13507</v>
      </c>
      <c r="X340" s="443">
        <v>110</v>
      </c>
      <c r="Y340" s="443" t="s">
        <v>13508</v>
      </c>
      <c r="Z340" s="443">
        <v>350</v>
      </c>
      <c r="AA340" s="444">
        <v>45905</v>
      </c>
      <c r="AB340" s="443" t="s">
        <v>2536</v>
      </c>
      <c r="AC340" s="443" t="s">
        <v>2536</v>
      </c>
      <c r="AD340" s="443" t="s">
        <v>11958</v>
      </c>
      <c r="AE340" s="444">
        <v>45909</v>
      </c>
      <c r="AF340" s="445">
        <v>46042</v>
      </c>
      <c r="AG340" s="446" t="s">
        <v>11969</v>
      </c>
      <c r="AH340" s="444">
        <v>45909</v>
      </c>
      <c r="AI340" s="446" t="s">
        <v>13509</v>
      </c>
      <c r="AJ340" s="446" t="s">
        <v>13510</v>
      </c>
    </row>
    <row r="341" spans="1:36" hidden="1">
      <c r="A341" s="443">
        <v>2025</v>
      </c>
      <c r="B341" s="443" t="s">
        <v>72</v>
      </c>
      <c r="C341" s="443" t="s">
        <v>11939</v>
      </c>
      <c r="D341" s="449" t="s">
        <v>13511</v>
      </c>
      <c r="E341" s="454" t="s">
        <v>13512</v>
      </c>
      <c r="F341" s="454" t="s">
        <v>13513</v>
      </c>
      <c r="G341" s="443" t="s">
        <v>74</v>
      </c>
      <c r="H341" s="446" t="s">
        <v>3860</v>
      </c>
      <c r="I341" s="454" t="s">
        <v>13514</v>
      </c>
      <c r="J341" s="455">
        <v>45923</v>
      </c>
      <c r="K341" s="454" t="s">
        <v>13</v>
      </c>
      <c r="L341" s="454" t="s">
        <v>3861</v>
      </c>
      <c r="M341" s="455">
        <v>45945</v>
      </c>
      <c r="N341" s="444">
        <v>46022</v>
      </c>
      <c r="O341" s="443" t="s">
        <v>12025</v>
      </c>
      <c r="P341" s="454" t="s">
        <v>13515</v>
      </c>
      <c r="Q341" s="454" t="s">
        <v>13516</v>
      </c>
      <c r="R341" s="443" t="s">
        <v>2536</v>
      </c>
      <c r="S341" s="443" t="s">
        <v>2536</v>
      </c>
      <c r="T341" s="443" t="s">
        <v>2536</v>
      </c>
      <c r="U341" s="443" t="s">
        <v>2536</v>
      </c>
      <c r="V341" s="443" t="s">
        <v>83</v>
      </c>
      <c r="W341" s="443" t="s">
        <v>2536</v>
      </c>
      <c r="X341" s="443" t="s">
        <v>2536</v>
      </c>
      <c r="Y341" s="454" t="s">
        <v>3861</v>
      </c>
      <c r="Z341" s="443">
        <v>120</v>
      </c>
      <c r="AA341" s="443" t="s">
        <v>2536</v>
      </c>
      <c r="AB341" s="443" t="s">
        <v>2536</v>
      </c>
      <c r="AC341" s="443" t="s">
        <v>2536</v>
      </c>
      <c r="AD341" s="446" t="s">
        <v>2536</v>
      </c>
      <c r="AE341" s="446" t="s">
        <v>2536</v>
      </c>
      <c r="AF341" s="445">
        <v>46022</v>
      </c>
      <c r="AG341" s="443" t="s">
        <v>12352</v>
      </c>
      <c r="AH341" s="446" t="s">
        <v>2536</v>
      </c>
      <c r="AI341" s="446" t="s">
        <v>11949</v>
      </c>
      <c r="AJ341" s="446" t="s">
        <v>12352</v>
      </c>
    </row>
    <row r="342" spans="1:36" hidden="1">
      <c r="A342" s="443">
        <v>2025</v>
      </c>
      <c r="B342" s="443" t="s">
        <v>72</v>
      </c>
      <c r="C342" s="443" t="s">
        <v>11939</v>
      </c>
      <c r="D342" s="449" t="s">
        <v>13250</v>
      </c>
      <c r="E342" s="443" t="s">
        <v>13517</v>
      </c>
      <c r="F342" s="443" t="s">
        <v>13518</v>
      </c>
      <c r="G342" s="443" t="s">
        <v>74</v>
      </c>
      <c r="H342" s="443" t="s">
        <v>3860</v>
      </c>
      <c r="I342" s="443" t="s">
        <v>13252</v>
      </c>
      <c r="J342" s="444">
        <v>45713</v>
      </c>
      <c r="K342" s="443" t="s">
        <v>6</v>
      </c>
      <c r="L342" s="443" t="s">
        <v>11944</v>
      </c>
      <c r="M342" s="444">
        <v>45715</v>
      </c>
      <c r="N342" s="444">
        <v>45956</v>
      </c>
      <c r="O342" s="443" t="s">
        <v>12043</v>
      </c>
      <c r="P342" s="443" t="s">
        <v>12058</v>
      </c>
      <c r="Q342" s="443" t="s">
        <v>4555</v>
      </c>
      <c r="R342" s="443" t="s">
        <v>2536</v>
      </c>
      <c r="S342" s="443" t="s">
        <v>2536</v>
      </c>
      <c r="T342" s="443" t="s">
        <v>2536</v>
      </c>
      <c r="U342" s="443" t="s">
        <v>2536</v>
      </c>
      <c r="V342" s="443" t="s">
        <v>83</v>
      </c>
      <c r="W342" s="443" t="s">
        <v>12909</v>
      </c>
      <c r="X342" s="443">
        <v>86</v>
      </c>
      <c r="Y342" s="443" t="s">
        <v>12910</v>
      </c>
      <c r="Z342" s="443">
        <v>326</v>
      </c>
      <c r="AA342" s="444">
        <v>45896</v>
      </c>
      <c r="AB342" s="443" t="s">
        <v>2536</v>
      </c>
      <c r="AC342" s="443" t="s">
        <v>2536</v>
      </c>
      <c r="AD342" s="443" t="s">
        <v>11958</v>
      </c>
      <c r="AE342" s="444">
        <v>45901</v>
      </c>
      <c r="AF342" s="445">
        <v>46042</v>
      </c>
      <c r="AG342" s="446" t="s">
        <v>11969</v>
      </c>
      <c r="AH342" s="444">
        <v>45901</v>
      </c>
      <c r="AI342" s="446" t="s">
        <v>13519</v>
      </c>
      <c r="AJ342" s="446" t="s">
        <v>12923</v>
      </c>
    </row>
    <row r="343" spans="1:36" hidden="1">
      <c r="A343" s="443">
        <v>2025</v>
      </c>
      <c r="B343" s="443" t="s">
        <v>72</v>
      </c>
      <c r="C343" s="443" t="s">
        <v>11939</v>
      </c>
      <c r="D343" s="443" t="s">
        <v>13520</v>
      </c>
      <c r="E343" s="454" t="s">
        <v>13521</v>
      </c>
      <c r="F343" s="454" t="s">
        <v>13522</v>
      </c>
      <c r="G343" s="443" t="s">
        <v>74</v>
      </c>
      <c r="H343" s="446" t="s">
        <v>3860</v>
      </c>
      <c r="I343" s="454" t="s">
        <v>12806</v>
      </c>
      <c r="J343" s="455">
        <v>45817</v>
      </c>
      <c r="K343" s="454" t="s">
        <v>10</v>
      </c>
      <c r="L343" s="454" t="s">
        <v>532</v>
      </c>
      <c r="M343" s="455">
        <v>45824</v>
      </c>
      <c r="N343" s="444">
        <v>46022</v>
      </c>
      <c r="O343" s="443" t="s">
        <v>11945</v>
      </c>
      <c r="P343" s="454" t="s">
        <v>11966</v>
      </c>
      <c r="Q343" s="454" t="s">
        <v>4451</v>
      </c>
      <c r="R343" s="443" t="s">
        <v>2536</v>
      </c>
      <c r="S343" s="443" t="s">
        <v>2536</v>
      </c>
      <c r="T343" s="443" t="s">
        <v>2536</v>
      </c>
      <c r="U343" s="443" t="s">
        <v>2536</v>
      </c>
      <c r="V343" s="443" t="s">
        <v>83</v>
      </c>
      <c r="W343" s="443" t="s">
        <v>2536</v>
      </c>
      <c r="X343" s="443" t="s">
        <v>2536</v>
      </c>
      <c r="Y343" s="443" t="s">
        <v>11944</v>
      </c>
      <c r="Z343" s="443">
        <v>240</v>
      </c>
      <c r="AA343" s="443" t="s">
        <v>2536</v>
      </c>
      <c r="AB343" s="443" t="s">
        <v>2536</v>
      </c>
      <c r="AC343" s="443" t="s">
        <v>2536</v>
      </c>
      <c r="AD343" s="446" t="s">
        <v>2536</v>
      </c>
      <c r="AE343" s="446" t="s">
        <v>2536</v>
      </c>
      <c r="AF343" s="445">
        <v>46022</v>
      </c>
      <c r="AG343" s="443" t="s">
        <v>11969</v>
      </c>
      <c r="AH343" s="443" t="s">
        <v>2536</v>
      </c>
      <c r="AI343" s="446" t="s">
        <v>11949</v>
      </c>
      <c r="AJ343" s="446" t="s">
        <v>11969</v>
      </c>
    </row>
    <row r="344" spans="1:36" hidden="1">
      <c r="A344" s="443">
        <v>2025</v>
      </c>
      <c r="B344" s="443" t="s">
        <v>72</v>
      </c>
      <c r="C344" s="443" t="s">
        <v>11939</v>
      </c>
      <c r="D344" s="443" t="s">
        <v>13523</v>
      </c>
      <c r="E344" s="443" t="s">
        <v>13524</v>
      </c>
      <c r="F344" s="454" t="s">
        <v>13525</v>
      </c>
      <c r="G344" s="443" t="s">
        <v>74</v>
      </c>
      <c r="H344" s="443" t="s">
        <v>3860</v>
      </c>
      <c r="I344" s="454" t="s">
        <v>1646</v>
      </c>
      <c r="J344" s="455">
        <v>45806</v>
      </c>
      <c r="K344" s="443" t="s">
        <v>9</v>
      </c>
      <c r="L344" s="443" t="s">
        <v>11944</v>
      </c>
      <c r="M344" s="455">
        <v>45812</v>
      </c>
      <c r="N344" s="444">
        <v>46022</v>
      </c>
      <c r="O344" s="454" t="s">
        <v>89</v>
      </c>
      <c r="P344" s="454" t="s">
        <v>12033</v>
      </c>
      <c r="Q344" s="454" t="s">
        <v>13526</v>
      </c>
      <c r="R344" s="443" t="s">
        <v>2536</v>
      </c>
      <c r="S344" s="443" t="s">
        <v>2536</v>
      </c>
      <c r="T344" s="443" t="s">
        <v>2536</v>
      </c>
      <c r="U344" s="443" t="s">
        <v>2536</v>
      </c>
      <c r="V344" s="443" t="s">
        <v>83</v>
      </c>
      <c r="W344" s="443" t="s">
        <v>12107</v>
      </c>
      <c r="X344" s="443" t="s">
        <v>12107</v>
      </c>
      <c r="Y344" s="443" t="s">
        <v>11944</v>
      </c>
      <c r="Z344" s="443">
        <v>240</v>
      </c>
      <c r="AA344" s="443" t="s">
        <v>13527</v>
      </c>
      <c r="AB344" s="443" t="s">
        <v>2536</v>
      </c>
      <c r="AC344" s="443" t="s">
        <v>2536</v>
      </c>
      <c r="AD344" s="443" t="s">
        <v>13528</v>
      </c>
      <c r="AE344" s="443" t="s">
        <v>13529</v>
      </c>
      <c r="AF344" s="444">
        <v>46042</v>
      </c>
      <c r="AG344" s="443" t="s">
        <v>11959</v>
      </c>
      <c r="AH344" s="444">
        <v>45960</v>
      </c>
      <c r="AI344" s="446" t="s">
        <v>12107</v>
      </c>
      <c r="AJ344" s="443" t="s">
        <v>11959</v>
      </c>
    </row>
    <row r="345" spans="1:36" hidden="1">
      <c r="A345" s="443">
        <v>2025</v>
      </c>
      <c r="B345" s="443" t="s">
        <v>72</v>
      </c>
      <c r="C345" s="443" t="s">
        <v>11939</v>
      </c>
      <c r="D345" s="443" t="s">
        <v>13530</v>
      </c>
      <c r="E345" s="443" t="s">
        <v>13531</v>
      </c>
      <c r="F345" s="443" t="s">
        <v>5363</v>
      </c>
      <c r="G345" s="443" t="s">
        <v>74</v>
      </c>
      <c r="H345" s="443" t="s">
        <v>3860</v>
      </c>
      <c r="I345" s="443" t="s">
        <v>13532</v>
      </c>
      <c r="J345" s="444">
        <v>45695</v>
      </c>
      <c r="K345" s="443" t="s">
        <v>6</v>
      </c>
      <c r="L345" s="443" t="s">
        <v>11944</v>
      </c>
      <c r="M345" s="444">
        <v>45699</v>
      </c>
      <c r="N345" s="444">
        <v>45940</v>
      </c>
      <c r="O345" s="443" t="s">
        <v>425</v>
      </c>
      <c r="P345" s="443" t="s">
        <v>1467</v>
      </c>
      <c r="Q345" s="443" t="s">
        <v>4403</v>
      </c>
      <c r="R345" s="443" t="s">
        <v>2536</v>
      </c>
      <c r="S345" s="443" t="s">
        <v>2536</v>
      </c>
      <c r="T345" s="443" t="s">
        <v>2536</v>
      </c>
      <c r="U345" s="443" t="s">
        <v>2536</v>
      </c>
      <c r="V345" s="443" t="s">
        <v>83</v>
      </c>
      <c r="W345" s="443" t="s">
        <v>12334</v>
      </c>
      <c r="X345" s="443">
        <v>102</v>
      </c>
      <c r="Y345" s="443" t="s">
        <v>12335</v>
      </c>
      <c r="Z345" s="443">
        <v>342</v>
      </c>
      <c r="AA345" s="444">
        <v>45895</v>
      </c>
      <c r="AB345" s="443" t="s">
        <v>2536</v>
      </c>
      <c r="AC345" s="443" t="s">
        <v>2536</v>
      </c>
      <c r="AD345" s="443" t="s">
        <v>11958</v>
      </c>
      <c r="AE345" s="444">
        <v>45909</v>
      </c>
      <c r="AF345" s="445">
        <v>46042</v>
      </c>
      <c r="AG345" s="446" t="s">
        <v>13533</v>
      </c>
      <c r="AH345" s="444">
        <v>45909</v>
      </c>
      <c r="AI345" s="446" t="s">
        <v>13534</v>
      </c>
      <c r="AJ345" s="446" t="s">
        <v>13535</v>
      </c>
    </row>
    <row r="346" spans="1:36" hidden="1">
      <c r="A346" s="443">
        <v>2025</v>
      </c>
      <c r="B346" s="443" t="s">
        <v>72</v>
      </c>
      <c r="C346" s="443" t="s">
        <v>11939</v>
      </c>
      <c r="D346" s="449" t="s">
        <v>12419</v>
      </c>
      <c r="E346" s="454" t="s">
        <v>13536</v>
      </c>
      <c r="F346" s="454" t="s">
        <v>13537</v>
      </c>
      <c r="G346" s="443" t="s">
        <v>74</v>
      </c>
      <c r="H346" s="446" t="s">
        <v>3860</v>
      </c>
      <c r="I346" s="454" t="s">
        <v>11975</v>
      </c>
      <c r="J346" s="455">
        <v>45926</v>
      </c>
      <c r="K346" s="454" t="s">
        <v>13</v>
      </c>
      <c r="L346" s="454" t="s">
        <v>4362</v>
      </c>
      <c r="M346" s="455">
        <v>45945</v>
      </c>
      <c r="N346" s="444">
        <v>46022</v>
      </c>
      <c r="O346" s="443" t="s">
        <v>12120</v>
      </c>
      <c r="P346" s="454" t="s">
        <v>12422</v>
      </c>
      <c r="Q346" s="454" t="s">
        <v>11903</v>
      </c>
      <c r="R346" s="443" t="s">
        <v>2536</v>
      </c>
      <c r="S346" s="443" t="s">
        <v>2536</v>
      </c>
      <c r="T346" s="443" t="s">
        <v>2536</v>
      </c>
      <c r="U346" s="443" t="s">
        <v>2536</v>
      </c>
      <c r="V346" s="443" t="s">
        <v>83</v>
      </c>
      <c r="W346" s="443" t="s">
        <v>2536</v>
      </c>
      <c r="X346" s="443" t="s">
        <v>2536</v>
      </c>
      <c r="Y346" s="454" t="s">
        <v>4362</v>
      </c>
      <c r="Z346" s="443">
        <v>150</v>
      </c>
      <c r="AA346" s="443" t="s">
        <v>2536</v>
      </c>
      <c r="AB346" s="443" t="s">
        <v>2536</v>
      </c>
      <c r="AC346" s="443" t="s">
        <v>2536</v>
      </c>
      <c r="AD346" s="446" t="s">
        <v>2536</v>
      </c>
      <c r="AE346" s="446" t="s">
        <v>2536</v>
      </c>
      <c r="AF346" s="445">
        <v>46022</v>
      </c>
      <c r="AG346" s="443" t="s">
        <v>12424</v>
      </c>
      <c r="AH346" s="446" t="s">
        <v>2536</v>
      </c>
      <c r="AI346" s="446" t="s">
        <v>11949</v>
      </c>
      <c r="AJ346" s="446" t="s">
        <v>12424</v>
      </c>
    </row>
    <row r="347" spans="1:36" hidden="1">
      <c r="A347" s="443">
        <v>2025</v>
      </c>
      <c r="B347" s="443" t="s">
        <v>72</v>
      </c>
      <c r="C347" s="443" t="s">
        <v>11939</v>
      </c>
      <c r="D347" s="449" t="s">
        <v>13538</v>
      </c>
      <c r="E347" s="454" t="s">
        <v>13539</v>
      </c>
      <c r="F347" s="454" t="s">
        <v>13540</v>
      </c>
      <c r="G347" s="443" t="s">
        <v>74</v>
      </c>
      <c r="H347" s="446" t="s">
        <v>3860</v>
      </c>
      <c r="I347" s="454" t="s">
        <v>13541</v>
      </c>
      <c r="J347" s="455">
        <v>45880</v>
      </c>
      <c r="K347" s="454" t="s">
        <v>12</v>
      </c>
      <c r="L347" s="454" t="s">
        <v>4362</v>
      </c>
      <c r="M347" s="455">
        <v>45883</v>
      </c>
      <c r="N347" s="455">
        <v>46022</v>
      </c>
      <c r="O347" s="443" t="s">
        <v>12043</v>
      </c>
      <c r="P347" s="454" t="s">
        <v>12498</v>
      </c>
      <c r="Q347" s="454" t="s">
        <v>11142</v>
      </c>
      <c r="R347" s="443" t="s">
        <v>2536</v>
      </c>
      <c r="S347" s="443" t="s">
        <v>2536</v>
      </c>
      <c r="T347" s="443" t="s">
        <v>2536</v>
      </c>
      <c r="U347" s="443" t="s">
        <v>2536</v>
      </c>
      <c r="V347" s="443" t="s">
        <v>83</v>
      </c>
      <c r="W347" s="443" t="s">
        <v>2536</v>
      </c>
      <c r="X347" s="443" t="s">
        <v>2536</v>
      </c>
      <c r="Y347" s="454" t="s">
        <v>4362</v>
      </c>
      <c r="Z347" s="443">
        <v>150</v>
      </c>
      <c r="AA347" s="443" t="s">
        <v>2536</v>
      </c>
      <c r="AB347" s="443" t="s">
        <v>2536</v>
      </c>
      <c r="AC347" s="443" t="s">
        <v>2536</v>
      </c>
      <c r="AD347" s="446" t="s">
        <v>2536</v>
      </c>
      <c r="AE347" s="446" t="s">
        <v>2536</v>
      </c>
      <c r="AF347" s="445">
        <v>46022</v>
      </c>
      <c r="AG347" s="443" t="s">
        <v>13542</v>
      </c>
      <c r="AH347" s="446" t="s">
        <v>2536</v>
      </c>
      <c r="AI347" s="446" t="s">
        <v>11949</v>
      </c>
      <c r="AJ347" s="446" t="s">
        <v>13542</v>
      </c>
    </row>
    <row r="348" spans="1:36" hidden="1">
      <c r="A348" s="443">
        <v>2025</v>
      </c>
      <c r="B348" s="443" t="s">
        <v>72</v>
      </c>
      <c r="C348" s="443" t="s">
        <v>11939</v>
      </c>
      <c r="D348" s="449" t="s">
        <v>12251</v>
      </c>
      <c r="E348" s="443" t="s">
        <v>13543</v>
      </c>
      <c r="F348" s="443" t="s">
        <v>7700</v>
      </c>
      <c r="G348" s="443" t="s">
        <v>74</v>
      </c>
      <c r="H348" s="443" t="s">
        <v>3860</v>
      </c>
      <c r="I348" s="443" t="s">
        <v>12254</v>
      </c>
      <c r="J348" s="444">
        <v>45757</v>
      </c>
      <c r="K348" s="443" t="s">
        <v>8</v>
      </c>
      <c r="L348" s="443" t="s">
        <v>11944</v>
      </c>
      <c r="M348" s="444">
        <v>45762</v>
      </c>
      <c r="N348" s="444">
        <v>46005</v>
      </c>
      <c r="O348" s="443" t="s">
        <v>11954</v>
      </c>
      <c r="P348" s="443" t="s">
        <v>11977</v>
      </c>
      <c r="Q348" s="446" t="s">
        <v>12255</v>
      </c>
      <c r="R348" s="443" t="s">
        <v>2536</v>
      </c>
      <c r="S348" s="443" t="s">
        <v>2536</v>
      </c>
      <c r="T348" s="443" t="s">
        <v>2536</v>
      </c>
      <c r="U348" s="443" t="s">
        <v>2536</v>
      </c>
      <c r="V348" s="443" t="s">
        <v>83</v>
      </c>
      <c r="W348" s="443" t="s">
        <v>12257</v>
      </c>
      <c r="X348" s="443">
        <v>17</v>
      </c>
      <c r="Y348" s="443" t="s">
        <v>12258</v>
      </c>
      <c r="Z348" s="443">
        <v>257</v>
      </c>
      <c r="AA348" s="443" t="s">
        <v>13458</v>
      </c>
      <c r="AB348" s="443" t="s">
        <v>2536</v>
      </c>
      <c r="AC348" s="443" t="s">
        <v>2536</v>
      </c>
      <c r="AD348" s="443" t="s">
        <v>13544</v>
      </c>
      <c r="AE348" s="443" t="s">
        <v>13545</v>
      </c>
      <c r="AF348" s="445">
        <v>46022</v>
      </c>
      <c r="AG348" s="443" t="s">
        <v>11980</v>
      </c>
      <c r="AH348" s="444">
        <v>45903</v>
      </c>
      <c r="AI348" s="446" t="s">
        <v>12262</v>
      </c>
      <c r="AJ348" s="446" t="s">
        <v>12263</v>
      </c>
    </row>
    <row r="349" spans="1:36" hidden="1">
      <c r="A349" s="443">
        <v>2025</v>
      </c>
      <c r="B349" s="443" t="s">
        <v>72</v>
      </c>
      <c r="C349" s="443" t="s">
        <v>11939</v>
      </c>
      <c r="D349" s="449" t="s">
        <v>12626</v>
      </c>
      <c r="E349" s="443" t="s">
        <v>13546</v>
      </c>
      <c r="F349" s="454" t="s">
        <v>13547</v>
      </c>
      <c r="G349" s="443" t="s">
        <v>74</v>
      </c>
      <c r="H349" s="443" t="s">
        <v>3860</v>
      </c>
      <c r="I349" s="454" t="s">
        <v>108</v>
      </c>
      <c r="J349" s="455">
        <v>45792</v>
      </c>
      <c r="K349" s="443" t="s">
        <v>9</v>
      </c>
      <c r="L349" s="443" t="s">
        <v>11944</v>
      </c>
      <c r="M349" s="444">
        <v>45797</v>
      </c>
      <c r="N349" s="444">
        <v>46022</v>
      </c>
      <c r="O349" s="443" t="s">
        <v>11945</v>
      </c>
      <c r="P349" s="454" t="s">
        <v>11966</v>
      </c>
      <c r="Q349" s="454" t="s">
        <v>4451</v>
      </c>
      <c r="R349" s="443" t="s">
        <v>2536</v>
      </c>
      <c r="S349" s="443" t="s">
        <v>2536</v>
      </c>
      <c r="T349" s="443" t="s">
        <v>2536</v>
      </c>
      <c r="U349" s="443" t="s">
        <v>2536</v>
      </c>
      <c r="V349" s="443" t="s">
        <v>83</v>
      </c>
      <c r="W349" s="443" t="s">
        <v>2536</v>
      </c>
      <c r="X349" s="443" t="s">
        <v>2536</v>
      </c>
      <c r="Y349" s="443" t="s">
        <v>11944</v>
      </c>
      <c r="Z349" s="443">
        <v>240</v>
      </c>
      <c r="AA349" s="443" t="s">
        <v>2536</v>
      </c>
      <c r="AB349" s="443" t="s">
        <v>2536</v>
      </c>
      <c r="AC349" s="443" t="s">
        <v>2536</v>
      </c>
      <c r="AD349" s="446" t="s">
        <v>2536</v>
      </c>
      <c r="AE349" s="446" t="s">
        <v>2536</v>
      </c>
      <c r="AF349" s="445">
        <v>46022</v>
      </c>
      <c r="AG349" s="443" t="s">
        <v>11969</v>
      </c>
      <c r="AH349" s="443" t="s">
        <v>2536</v>
      </c>
      <c r="AI349" s="446" t="s">
        <v>11949</v>
      </c>
      <c r="AJ349" s="446" t="s">
        <v>11969</v>
      </c>
    </row>
    <row r="350" spans="1:36" hidden="1">
      <c r="A350" s="443">
        <v>2025</v>
      </c>
      <c r="B350" s="443" t="s">
        <v>72</v>
      </c>
      <c r="C350" s="443" t="s">
        <v>11939</v>
      </c>
      <c r="D350" s="449" t="s">
        <v>13118</v>
      </c>
      <c r="E350" s="443" t="s">
        <v>13548</v>
      </c>
      <c r="F350" s="447" t="s">
        <v>7706</v>
      </c>
      <c r="G350" s="443" t="s">
        <v>74</v>
      </c>
      <c r="H350" s="443" t="s">
        <v>3860</v>
      </c>
      <c r="I350" s="443" t="s">
        <v>13120</v>
      </c>
      <c r="J350" s="444">
        <v>45744</v>
      </c>
      <c r="K350" s="443" t="s">
        <v>7</v>
      </c>
      <c r="L350" s="443" t="s">
        <v>11944</v>
      </c>
      <c r="M350" s="444">
        <v>45756</v>
      </c>
      <c r="N350" s="444">
        <v>45999</v>
      </c>
      <c r="O350" s="443" t="s">
        <v>12043</v>
      </c>
      <c r="P350" s="443" t="s">
        <v>13121</v>
      </c>
      <c r="Q350" s="446" t="s">
        <v>5145</v>
      </c>
      <c r="R350" s="443" t="s">
        <v>12059</v>
      </c>
      <c r="S350" s="443" t="s">
        <v>13549</v>
      </c>
      <c r="T350" s="443">
        <v>52746862</v>
      </c>
      <c r="U350" s="443">
        <v>3</v>
      </c>
      <c r="V350" s="443" t="s">
        <v>12096</v>
      </c>
      <c r="W350" s="443" t="s">
        <v>12097</v>
      </c>
      <c r="X350" s="443">
        <v>43</v>
      </c>
      <c r="Y350" s="443" t="s">
        <v>12098</v>
      </c>
      <c r="Z350" s="443">
        <v>283</v>
      </c>
      <c r="AA350" s="443" t="s">
        <v>13550</v>
      </c>
      <c r="AB350" s="443" t="s">
        <v>2536</v>
      </c>
      <c r="AC350" s="443" t="s">
        <v>2536</v>
      </c>
      <c r="AD350" s="443" t="s">
        <v>12198</v>
      </c>
      <c r="AE350" s="443" t="s">
        <v>13551</v>
      </c>
      <c r="AF350" s="445">
        <v>46042</v>
      </c>
      <c r="AG350" s="443" t="s">
        <v>12274</v>
      </c>
      <c r="AH350" s="444">
        <v>45936</v>
      </c>
      <c r="AI350" s="446" t="s">
        <v>13552</v>
      </c>
      <c r="AJ350" s="446" t="s">
        <v>13553</v>
      </c>
    </row>
    <row r="351" spans="1:36" hidden="1">
      <c r="A351" s="443">
        <v>2025</v>
      </c>
      <c r="B351" s="443" t="s">
        <v>72</v>
      </c>
      <c r="C351" s="443" t="s">
        <v>11939</v>
      </c>
      <c r="D351" s="449" t="s">
        <v>12010</v>
      </c>
      <c r="E351" s="443" t="s">
        <v>13554</v>
      </c>
      <c r="F351" s="443" t="s">
        <v>13555</v>
      </c>
      <c r="G351" s="443" t="s">
        <v>74</v>
      </c>
      <c r="H351" s="443" t="s">
        <v>3860</v>
      </c>
      <c r="I351" s="443" t="s">
        <v>12013</v>
      </c>
      <c r="J351" s="444">
        <v>45772</v>
      </c>
      <c r="K351" s="443" t="s">
        <v>8</v>
      </c>
      <c r="L351" s="443" t="s">
        <v>11944</v>
      </c>
      <c r="M351" s="444">
        <v>45784</v>
      </c>
      <c r="N351" s="444">
        <v>46022</v>
      </c>
      <c r="O351" s="443" t="s">
        <v>11976</v>
      </c>
      <c r="P351" s="443" t="s">
        <v>11977</v>
      </c>
      <c r="Q351" s="446" t="s">
        <v>11985</v>
      </c>
      <c r="R351" s="443" t="s">
        <v>2536</v>
      </c>
      <c r="S351" s="443" t="s">
        <v>2536</v>
      </c>
      <c r="T351" s="443" t="s">
        <v>2536</v>
      </c>
      <c r="U351" s="443" t="s">
        <v>2536</v>
      </c>
      <c r="V351" s="443" t="s">
        <v>83</v>
      </c>
      <c r="W351" s="443" t="s">
        <v>2536</v>
      </c>
      <c r="X351" s="443" t="s">
        <v>2536</v>
      </c>
      <c r="Y351" s="443" t="s">
        <v>11944</v>
      </c>
      <c r="Z351" s="443">
        <v>240</v>
      </c>
      <c r="AA351" s="444">
        <v>45783</v>
      </c>
      <c r="AB351" s="443" t="s">
        <v>2536</v>
      </c>
      <c r="AC351" s="443" t="s">
        <v>2536</v>
      </c>
      <c r="AD351" s="443" t="s">
        <v>13556</v>
      </c>
      <c r="AE351" s="444">
        <v>45784</v>
      </c>
      <c r="AF351" s="445">
        <v>46022</v>
      </c>
      <c r="AG351" s="443" t="s">
        <v>11980</v>
      </c>
      <c r="AH351" s="443" t="s">
        <v>2536</v>
      </c>
      <c r="AI351" s="446" t="s">
        <v>11949</v>
      </c>
      <c r="AJ351" s="446" t="s">
        <v>11980</v>
      </c>
    </row>
    <row r="352" spans="1:36" hidden="1">
      <c r="A352" s="443">
        <v>2025</v>
      </c>
      <c r="B352" s="443" t="s">
        <v>72</v>
      </c>
      <c r="C352" s="443" t="s">
        <v>11939</v>
      </c>
      <c r="D352" s="449" t="s">
        <v>12227</v>
      </c>
      <c r="E352" s="443" t="s">
        <v>13557</v>
      </c>
      <c r="F352" s="443" t="s">
        <v>7728</v>
      </c>
      <c r="G352" s="443" t="s">
        <v>74</v>
      </c>
      <c r="H352" s="443" t="s">
        <v>3860</v>
      </c>
      <c r="I352" s="443" t="s">
        <v>217</v>
      </c>
      <c r="J352" s="444">
        <v>45756</v>
      </c>
      <c r="K352" s="443" t="s">
        <v>8</v>
      </c>
      <c r="L352" s="443" t="s">
        <v>11944</v>
      </c>
      <c r="M352" s="444">
        <v>45761</v>
      </c>
      <c r="N352" s="444">
        <v>46004</v>
      </c>
      <c r="O352" s="443" t="s">
        <v>12120</v>
      </c>
      <c r="P352" s="443" t="s">
        <v>12144</v>
      </c>
      <c r="Q352" s="446" t="s">
        <v>1594</v>
      </c>
      <c r="R352" s="443" t="s">
        <v>2536</v>
      </c>
      <c r="S352" s="443" t="s">
        <v>2536</v>
      </c>
      <c r="T352" s="443" t="s">
        <v>2536</v>
      </c>
      <c r="U352" s="443" t="s">
        <v>2536</v>
      </c>
      <c r="V352" s="443" t="s">
        <v>83</v>
      </c>
      <c r="W352" s="443" t="s">
        <v>12213</v>
      </c>
      <c r="X352" s="443">
        <v>18</v>
      </c>
      <c r="Y352" s="443" t="s">
        <v>12214</v>
      </c>
      <c r="Z352" s="443">
        <v>258</v>
      </c>
      <c r="AA352" s="443" t="s">
        <v>13558</v>
      </c>
      <c r="AB352" s="443" t="s">
        <v>2536</v>
      </c>
      <c r="AC352" s="443" t="s">
        <v>2536</v>
      </c>
      <c r="AD352" s="443" t="s">
        <v>13559</v>
      </c>
      <c r="AE352" s="443" t="s">
        <v>13560</v>
      </c>
      <c r="AF352" s="445">
        <v>46022</v>
      </c>
      <c r="AG352" s="443" t="s">
        <v>11948</v>
      </c>
      <c r="AH352" s="444">
        <v>45910</v>
      </c>
      <c r="AI352" s="446" t="s">
        <v>13561</v>
      </c>
      <c r="AJ352" s="446" t="s">
        <v>13562</v>
      </c>
    </row>
    <row r="353" spans="1:36" hidden="1">
      <c r="A353" s="443">
        <v>2025</v>
      </c>
      <c r="B353" s="443" t="s">
        <v>72</v>
      </c>
      <c r="C353" s="443" t="s">
        <v>11939</v>
      </c>
      <c r="D353" s="449" t="s">
        <v>13563</v>
      </c>
      <c r="E353" s="443" t="s">
        <v>13564</v>
      </c>
      <c r="F353" s="443" t="s">
        <v>7747</v>
      </c>
      <c r="G353" s="443" t="s">
        <v>74</v>
      </c>
      <c r="H353" s="443" t="s">
        <v>3860</v>
      </c>
      <c r="I353" s="443" t="s">
        <v>2634</v>
      </c>
      <c r="J353" s="444">
        <v>45763</v>
      </c>
      <c r="K353" s="443" t="s">
        <v>8</v>
      </c>
      <c r="L353" s="443" t="s">
        <v>11944</v>
      </c>
      <c r="M353" s="444">
        <v>45779</v>
      </c>
      <c r="N353" s="444">
        <v>46022</v>
      </c>
      <c r="O353" s="443" t="s">
        <v>13565</v>
      </c>
      <c r="P353" s="443" t="s">
        <v>768</v>
      </c>
      <c r="Q353" s="443" t="s">
        <v>12323</v>
      </c>
      <c r="R353" s="443" t="s">
        <v>2536</v>
      </c>
      <c r="S353" s="443" t="s">
        <v>2536</v>
      </c>
      <c r="T353" s="443" t="s">
        <v>2536</v>
      </c>
      <c r="U353" s="443" t="s">
        <v>2536</v>
      </c>
      <c r="V353" s="443" t="s">
        <v>83</v>
      </c>
      <c r="W353" s="443" t="s">
        <v>2536</v>
      </c>
      <c r="X353" s="443" t="s">
        <v>2536</v>
      </c>
      <c r="Y353" s="443" t="s">
        <v>11944</v>
      </c>
      <c r="Z353" s="443">
        <v>240</v>
      </c>
      <c r="AA353" s="443" t="s">
        <v>2536</v>
      </c>
      <c r="AB353" s="443" t="s">
        <v>2536</v>
      </c>
      <c r="AC353" s="443" t="s">
        <v>2536</v>
      </c>
      <c r="AD353" s="446" t="s">
        <v>2536</v>
      </c>
      <c r="AE353" s="446" t="s">
        <v>2536</v>
      </c>
      <c r="AF353" s="445">
        <v>46022</v>
      </c>
      <c r="AG353" s="443" t="s">
        <v>12086</v>
      </c>
      <c r="AH353" s="443" t="s">
        <v>2536</v>
      </c>
      <c r="AI353" s="446" t="s">
        <v>11949</v>
      </c>
      <c r="AJ353" s="446" t="s">
        <v>12086</v>
      </c>
    </row>
    <row r="354" spans="1:36" ht="15.75" hidden="1">
      <c r="A354" s="443">
        <v>2025</v>
      </c>
      <c r="B354" s="443" t="s">
        <v>72</v>
      </c>
      <c r="C354" s="443" t="s">
        <v>11939</v>
      </c>
      <c r="D354" s="454" t="s">
        <v>13566</v>
      </c>
      <c r="E354" s="443" t="s">
        <v>13567</v>
      </c>
      <c r="F354" s="454" t="s">
        <v>13568</v>
      </c>
      <c r="G354" s="443" t="s">
        <v>74</v>
      </c>
      <c r="H354" s="446" t="s">
        <v>3860</v>
      </c>
      <c r="I354" s="454" t="s">
        <v>13569</v>
      </c>
      <c r="J354" s="462">
        <v>45971</v>
      </c>
      <c r="K354" s="454" t="s">
        <v>15</v>
      </c>
      <c r="L354" s="456" t="s">
        <v>4194</v>
      </c>
      <c r="M354" s="462">
        <v>45975</v>
      </c>
      <c r="N354" s="445">
        <v>46022</v>
      </c>
      <c r="O354" s="454" t="s">
        <v>12079</v>
      </c>
      <c r="P354" s="454" t="s">
        <v>332</v>
      </c>
      <c r="Q354" s="454" t="s">
        <v>4320</v>
      </c>
      <c r="R354" s="446" t="s">
        <v>2536</v>
      </c>
      <c r="S354" s="446" t="s">
        <v>2536</v>
      </c>
      <c r="T354" s="446" t="s">
        <v>2536</v>
      </c>
      <c r="U354" s="446" t="s">
        <v>2536</v>
      </c>
      <c r="V354" s="446" t="s">
        <v>83</v>
      </c>
      <c r="W354" s="446" t="s">
        <v>2536</v>
      </c>
      <c r="X354" s="443" t="s">
        <v>2536</v>
      </c>
      <c r="Y354" s="456" t="s">
        <v>4194</v>
      </c>
      <c r="Z354" s="454">
        <v>90</v>
      </c>
      <c r="AA354" s="443" t="s">
        <v>2536</v>
      </c>
      <c r="AB354" s="443" t="s">
        <v>2536</v>
      </c>
      <c r="AC354" s="443" t="s">
        <v>2536</v>
      </c>
      <c r="AD354" s="446" t="s">
        <v>2536</v>
      </c>
      <c r="AE354" s="446" t="s">
        <v>2536</v>
      </c>
      <c r="AF354" s="445">
        <v>46022</v>
      </c>
      <c r="AG354" s="443" t="s">
        <v>13570</v>
      </c>
      <c r="AH354" s="446" t="s">
        <v>2536</v>
      </c>
      <c r="AI354" s="552" t="s">
        <v>11949</v>
      </c>
      <c r="AJ354" s="443" t="s">
        <v>13571</v>
      </c>
    </row>
    <row r="355" spans="1:36" hidden="1">
      <c r="A355" s="443">
        <v>2025</v>
      </c>
      <c r="B355" s="443" t="s">
        <v>72</v>
      </c>
      <c r="C355" s="443" t="s">
        <v>11939</v>
      </c>
      <c r="D355" s="449" t="s">
        <v>13572</v>
      </c>
      <c r="E355" s="443" t="s">
        <v>13573</v>
      </c>
      <c r="F355" s="443" t="s">
        <v>13574</v>
      </c>
      <c r="G355" s="443" t="s">
        <v>74</v>
      </c>
      <c r="H355" s="443" t="s">
        <v>3860</v>
      </c>
      <c r="I355" s="443" t="s">
        <v>13575</v>
      </c>
      <c r="J355" s="444">
        <v>45758</v>
      </c>
      <c r="K355" s="443" t="s">
        <v>8</v>
      </c>
      <c r="L355" s="443" t="s">
        <v>11944</v>
      </c>
      <c r="M355" s="444">
        <v>45764</v>
      </c>
      <c r="N355" s="444">
        <v>46007</v>
      </c>
      <c r="O355" s="443" t="s">
        <v>12120</v>
      </c>
      <c r="P355" s="443" t="s">
        <v>151</v>
      </c>
      <c r="Q355" s="446" t="s">
        <v>13576</v>
      </c>
      <c r="R355" s="443" t="s">
        <v>2536</v>
      </c>
      <c r="S355" s="443" t="s">
        <v>2536</v>
      </c>
      <c r="T355" s="443" t="s">
        <v>2536</v>
      </c>
      <c r="U355" s="443" t="s">
        <v>2536</v>
      </c>
      <c r="V355" s="443" t="s">
        <v>83</v>
      </c>
      <c r="W355" s="443" t="s">
        <v>6478</v>
      </c>
      <c r="X355" s="443">
        <v>15</v>
      </c>
      <c r="Y355" s="443" t="s">
        <v>12007</v>
      </c>
      <c r="Z355" s="443">
        <v>255</v>
      </c>
      <c r="AA355" s="444">
        <v>45916</v>
      </c>
      <c r="AB355" s="443" t="s">
        <v>2536</v>
      </c>
      <c r="AC355" s="443" t="s">
        <v>2536</v>
      </c>
      <c r="AD355" s="443" t="s">
        <v>11958</v>
      </c>
      <c r="AE355" s="444">
        <v>45920</v>
      </c>
      <c r="AF355" s="445">
        <v>46022</v>
      </c>
      <c r="AG355" s="443" t="s">
        <v>12086</v>
      </c>
      <c r="AH355" s="444">
        <v>45920</v>
      </c>
      <c r="AI355" s="446" t="s">
        <v>13577</v>
      </c>
      <c r="AJ355" s="446" t="s">
        <v>13578</v>
      </c>
    </row>
    <row r="356" spans="1:36" ht="15.75" hidden="1">
      <c r="A356" s="443">
        <v>2025</v>
      </c>
      <c r="B356" s="443" t="s">
        <v>72</v>
      </c>
      <c r="C356" s="443" t="s">
        <v>11939</v>
      </c>
      <c r="D356" s="449" t="s">
        <v>12532</v>
      </c>
      <c r="E356" s="443" t="s">
        <v>13579</v>
      </c>
      <c r="F356" s="454" t="s">
        <v>13580</v>
      </c>
      <c r="G356" s="443" t="s">
        <v>74</v>
      </c>
      <c r="H356" s="446" t="s">
        <v>3860</v>
      </c>
      <c r="I356" s="454" t="s">
        <v>12535</v>
      </c>
      <c r="J356" s="462">
        <v>45972</v>
      </c>
      <c r="K356" s="454" t="s">
        <v>15</v>
      </c>
      <c r="L356" s="456" t="s">
        <v>3861</v>
      </c>
      <c r="M356" s="462">
        <v>45974</v>
      </c>
      <c r="N356" s="445">
        <v>46022</v>
      </c>
      <c r="O356" s="454" t="s">
        <v>12079</v>
      </c>
      <c r="P356" s="454" t="s">
        <v>332</v>
      </c>
      <c r="Q356" s="454" t="s">
        <v>4320</v>
      </c>
      <c r="R356" s="446" t="s">
        <v>2536</v>
      </c>
      <c r="S356" s="446" t="s">
        <v>2536</v>
      </c>
      <c r="T356" s="446" t="s">
        <v>2536</v>
      </c>
      <c r="U356" s="446" t="s">
        <v>2536</v>
      </c>
      <c r="V356" s="446" t="s">
        <v>83</v>
      </c>
      <c r="W356" s="446" t="s">
        <v>2536</v>
      </c>
      <c r="X356" s="443" t="s">
        <v>2536</v>
      </c>
      <c r="Y356" s="456" t="s">
        <v>3861</v>
      </c>
      <c r="Z356" s="454">
        <v>120</v>
      </c>
      <c r="AA356" s="443" t="s">
        <v>2536</v>
      </c>
      <c r="AB356" s="443" t="s">
        <v>2536</v>
      </c>
      <c r="AC356" s="443" t="s">
        <v>2536</v>
      </c>
      <c r="AD356" s="446" t="s">
        <v>2536</v>
      </c>
      <c r="AE356" s="446" t="s">
        <v>2536</v>
      </c>
      <c r="AF356" s="445">
        <v>46022</v>
      </c>
      <c r="AG356" s="443" t="s">
        <v>12536</v>
      </c>
      <c r="AH356" s="446" t="s">
        <v>2536</v>
      </c>
      <c r="AI356" s="552" t="s">
        <v>11949</v>
      </c>
      <c r="AJ356" s="443" t="s">
        <v>12537</v>
      </c>
    </row>
    <row r="357" spans="1:36" hidden="1">
      <c r="A357" s="443">
        <v>2025</v>
      </c>
      <c r="B357" s="443" t="s">
        <v>72</v>
      </c>
      <c r="C357" s="443" t="s">
        <v>11939</v>
      </c>
      <c r="D357" s="449" t="s">
        <v>11972</v>
      </c>
      <c r="E357" s="443" t="s">
        <v>13581</v>
      </c>
      <c r="F357" s="443" t="s">
        <v>7798</v>
      </c>
      <c r="G357" s="443" t="s">
        <v>74</v>
      </c>
      <c r="H357" s="443" t="s">
        <v>3860</v>
      </c>
      <c r="I357" s="443" t="s">
        <v>11975</v>
      </c>
      <c r="J357" s="444">
        <v>45729</v>
      </c>
      <c r="K357" s="443" t="s">
        <v>7</v>
      </c>
      <c r="L357" s="443" t="s">
        <v>11944</v>
      </c>
      <c r="M357" s="444">
        <v>45734</v>
      </c>
      <c r="N357" s="444">
        <v>45978</v>
      </c>
      <c r="O357" s="443" t="s">
        <v>11976</v>
      </c>
      <c r="P357" s="443" t="s">
        <v>11977</v>
      </c>
      <c r="Q357" s="446" t="s">
        <v>13582</v>
      </c>
      <c r="R357" s="443" t="s">
        <v>2536</v>
      </c>
      <c r="S357" s="443" t="s">
        <v>2536</v>
      </c>
      <c r="T357" s="443" t="s">
        <v>2536</v>
      </c>
      <c r="U357" s="443" t="s">
        <v>2536</v>
      </c>
      <c r="V357" s="443" t="s">
        <v>83</v>
      </c>
      <c r="W357" s="454" t="s">
        <v>12480</v>
      </c>
      <c r="X357" s="443">
        <v>44</v>
      </c>
      <c r="Y357" s="443" t="s">
        <v>12481</v>
      </c>
      <c r="Z357" s="443">
        <v>284</v>
      </c>
      <c r="AA357" s="444">
        <v>45896</v>
      </c>
      <c r="AB357" s="443" t="s">
        <v>2536</v>
      </c>
      <c r="AC357" s="443" t="s">
        <v>2536</v>
      </c>
      <c r="AD357" s="443" t="s">
        <v>11958</v>
      </c>
      <c r="AE357" s="444">
        <v>45903</v>
      </c>
      <c r="AF357" s="445">
        <v>46022</v>
      </c>
      <c r="AG357" s="446" t="s">
        <v>11980</v>
      </c>
      <c r="AH357" s="444">
        <v>45903</v>
      </c>
      <c r="AI357" s="446" t="s">
        <v>13048</v>
      </c>
      <c r="AJ357" s="446" t="s">
        <v>13049</v>
      </c>
    </row>
    <row r="358" spans="1:36" hidden="1">
      <c r="A358" s="443">
        <v>2025</v>
      </c>
      <c r="B358" s="443" t="s">
        <v>72</v>
      </c>
      <c r="C358" s="443" t="s">
        <v>11939</v>
      </c>
      <c r="D358" s="449" t="s">
        <v>13583</v>
      </c>
      <c r="E358" s="443" t="s">
        <v>13584</v>
      </c>
      <c r="F358" s="447" t="s">
        <v>13585</v>
      </c>
      <c r="G358" s="443" t="s">
        <v>74</v>
      </c>
      <c r="H358" s="443" t="s">
        <v>3860</v>
      </c>
      <c r="I358" s="443" t="s">
        <v>13586</v>
      </c>
      <c r="J358" s="444">
        <v>45721</v>
      </c>
      <c r="K358" s="443" t="s">
        <v>7</v>
      </c>
      <c r="L358" s="443" t="s">
        <v>11944</v>
      </c>
      <c r="M358" s="444">
        <v>45727</v>
      </c>
      <c r="N358" s="444">
        <v>45971</v>
      </c>
      <c r="O358" s="443" t="s">
        <v>425</v>
      </c>
      <c r="P358" s="443" t="s">
        <v>379</v>
      </c>
      <c r="Q358" s="443" t="s">
        <v>5363</v>
      </c>
      <c r="R358" s="443" t="s">
        <v>12059</v>
      </c>
      <c r="S358" s="443" t="s">
        <v>13587</v>
      </c>
      <c r="T358" s="451">
        <v>1010000000</v>
      </c>
      <c r="U358" s="443">
        <v>9</v>
      </c>
      <c r="V358" s="443" t="s">
        <v>12096</v>
      </c>
      <c r="W358" s="443" t="s">
        <v>12061</v>
      </c>
      <c r="X358" s="443">
        <v>51</v>
      </c>
      <c r="Y358" s="443" t="s">
        <v>12062</v>
      </c>
      <c r="Z358" s="443">
        <v>291</v>
      </c>
      <c r="AA358" s="443" t="s">
        <v>13588</v>
      </c>
      <c r="AB358" s="443" t="s">
        <v>2536</v>
      </c>
      <c r="AC358" s="443" t="s">
        <v>2536</v>
      </c>
      <c r="AD358" s="443" t="s">
        <v>12198</v>
      </c>
      <c r="AE358" s="443" t="s">
        <v>13589</v>
      </c>
      <c r="AF358" s="445">
        <v>46022</v>
      </c>
      <c r="AG358" s="446" t="s">
        <v>11948</v>
      </c>
      <c r="AH358" s="444">
        <v>45954</v>
      </c>
      <c r="AI358" s="446" t="s">
        <v>13590</v>
      </c>
      <c r="AJ358" s="446" t="s">
        <v>12527</v>
      </c>
    </row>
    <row r="359" spans="1:36" hidden="1">
      <c r="A359" s="443">
        <v>2025</v>
      </c>
      <c r="B359" s="443" t="s">
        <v>72</v>
      </c>
      <c r="C359" s="443" t="s">
        <v>11939</v>
      </c>
      <c r="D359" s="449" t="s">
        <v>13591</v>
      </c>
      <c r="E359" s="443" t="s">
        <v>13592</v>
      </c>
      <c r="F359" s="443" t="s">
        <v>13593</v>
      </c>
      <c r="G359" s="443" t="s">
        <v>74</v>
      </c>
      <c r="H359" s="443" t="s">
        <v>3860</v>
      </c>
      <c r="I359" s="443" t="s">
        <v>13594</v>
      </c>
      <c r="J359" s="444">
        <v>45789</v>
      </c>
      <c r="K359" s="443" t="s">
        <v>9</v>
      </c>
      <c r="L359" s="443" t="s">
        <v>11944</v>
      </c>
      <c r="M359" s="444">
        <v>45797</v>
      </c>
      <c r="N359" s="444">
        <v>46022</v>
      </c>
      <c r="O359" s="443" t="s">
        <v>11945</v>
      </c>
      <c r="P359" s="443" t="s">
        <v>12074</v>
      </c>
      <c r="Q359" s="446" t="s">
        <v>13595</v>
      </c>
      <c r="R359" s="443" t="s">
        <v>2536</v>
      </c>
      <c r="S359" s="443" t="s">
        <v>2536</v>
      </c>
      <c r="T359" s="443" t="s">
        <v>2536</v>
      </c>
      <c r="U359" s="443" t="s">
        <v>2536</v>
      </c>
      <c r="V359" s="443" t="s">
        <v>83</v>
      </c>
      <c r="W359" s="443" t="s">
        <v>2536</v>
      </c>
      <c r="X359" s="443" t="s">
        <v>2536</v>
      </c>
      <c r="Y359" s="443" t="s">
        <v>11944</v>
      </c>
      <c r="Z359" s="443">
        <v>240</v>
      </c>
      <c r="AA359" s="443" t="s">
        <v>2536</v>
      </c>
      <c r="AB359" s="443" t="s">
        <v>2536</v>
      </c>
      <c r="AC359" s="443" t="s">
        <v>2536</v>
      </c>
      <c r="AD359" s="446" t="s">
        <v>2536</v>
      </c>
      <c r="AE359" s="446" t="s">
        <v>2536</v>
      </c>
      <c r="AF359" s="445">
        <v>46022</v>
      </c>
      <c r="AG359" s="443" t="s">
        <v>12122</v>
      </c>
      <c r="AH359" s="443" t="s">
        <v>2536</v>
      </c>
      <c r="AI359" s="446" t="s">
        <v>11949</v>
      </c>
      <c r="AJ359" s="446" t="s">
        <v>12122</v>
      </c>
    </row>
    <row r="360" spans="1:36" hidden="1">
      <c r="A360" s="443">
        <v>2025</v>
      </c>
      <c r="B360" s="443" t="s">
        <v>72</v>
      </c>
      <c r="C360" s="443" t="s">
        <v>11939</v>
      </c>
      <c r="D360" s="449" t="s">
        <v>13070</v>
      </c>
      <c r="E360" s="443" t="s">
        <v>13596</v>
      </c>
      <c r="F360" s="443" t="s">
        <v>4257</v>
      </c>
      <c r="G360" s="443" t="s">
        <v>74</v>
      </c>
      <c r="H360" s="443" t="s">
        <v>3860</v>
      </c>
      <c r="I360" s="443" t="s">
        <v>3239</v>
      </c>
      <c r="J360" s="444">
        <v>45702</v>
      </c>
      <c r="K360" s="443" t="s">
        <v>6</v>
      </c>
      <c r="L360" s="443" t="s">
        <v>11944</v>
      </c>
      <c r="M360" s="444">
        <v>45705</v>
      </c>
      <c r="N360" s="444">
        <v>45946</v>
      </c>
      <c r="O360" s="443" t="s">
        <v>12043</v>
      </c>
      <c r="P360" s="443" t="s">
        <v>12058</v>
      </c>
      <c r="Q360" s="443" t="s">
        <v>4555</v>
      </c>
      <c r="R360" s="443" t="s">
        <v>2536</v>
      </c>
      <c r="S360" s="443" t="s">
        <v>2536</v>
      </c>
      <c r="T360" s="443" t="s">
        <v>2536</v>
      </c>
      <c r="U360" s="443" t="s">
        <v>2536</v>
      </c>
      <c r="V360" s="443" t="s">
        <v>83</v>
      </c>
      <c r="W360" s="443" t="s">
        <v>13597</v>
      </c>
      <c r="X360" s="443">
        <v>96</v>
      </c>
      <c r="Y360" s="443" t="s">
        <v>13598</v>
      </c>
      <c r="Z360" s="443">
        <v>336</v>
      </c>
      <c r="AA360" s="444">
        <v>45895</v>
      </c>
      <c r="AB360" s="443" t="s">
        <v>2536</v>
      </c>
      <c r="AC360" s="443" t="s">
        <v>2536</v>
      </c>
      <c r="AD360" s="443" t="s">
        <v>11958</v>
      </c>
      <c r="AE360" s="444">
        <v>45901</v>
      </c>
      <c r="AF360" s="445">
        <v>46042</v>
      </c>
      <c r="AG360" s="446" t="s">
        <v>11948</v>
      </c>
      <c r="AH360" s="444">
        <v>45901</v>
      </c>
      <c r="AI360" s="446" t="s">
        <v>13599</v>
      </c>
      <c r="AJ360" s="446" t="s">
        <v>13600</v>
      </c>
    </row>
    <row r="361" spans="1:36" hidden="1">
      <c r="A361" s="443">
        <v>2025</v>
      </c>
      <c r="B361" s="443" t="s">
        <v>72</v>
      </c>
      <c r="C361" s="443" t="s">
        <v>11939</v>
      </c>
      <c r="D361" s="443" t="s">
        <v>13601</v>
      </c>
      <c r="E361" s="443" t="s">
        <v>13602</v>
      </c>
      <c r="F361" s="443" t="s">
        <v>13603</v>
      </c>
      <c r="G361" s="443" t="s">
        <v>74</v>
      </c>
      <c r="H361" s="443" t="s">
        <v>3860</v>
      </c>
      <c r="I361" s="443" t="s">
        <v>13604</v>
      </c>
      <c r="J361" s="444">
        <v>45758</v>
      </c>
      <c r="K361" s="443" t="s">
        <v>8</v>
      </c>
      <c r="L361" s="443" t="s">
        <v>11944</v>
      </c>
      <c r="M361" s="444">
        <v>45768</v>
      </c>
      <c r="N361" s="444">
        <v>46011</v>
      </c>
      <c r="O361" s="443" t="s">
        <v>11945</v>
      </c>
      <c r="P361" s="443" t="s">
        <v>12074</v>
      </c>
      <c r="Q361" s="446" t="s">
        <v>12127</v>
      </c>
      <c r="R361" s="443" t="s">
        <v>2536</v>
      </c>
      <c r="S361" s="443" t="s">
        <v>2536</v>
      </c>
      <c r="T361" s="443" t="s">
        <v>2536</v>
      </c>
      <c r="U361" s="443" t="s">
        <v>2536</v>
      </c>
      <c r="V361" s="443" t="s">
        <v>83</v>
      </c>
      <c r="W361" s="443" t="s">
        <v>11967</v>
      </c>
      <c r="X361" s="443">
        <v>11</v>
      </c>
      <c r="Y361" s="443" t="s">
        <v>11968</v>
      </c>
      <c r="Z361" s="443">
        <v>251</v>
      </c>
      <c r="AA361" s="444">
        <v>45910</v>
      </c>
      <c r="AB361" s="443" t="s">
        <v>2536</v>
      </c>
      <c r="AC361" s="443" t="s">
        <v>2536</v>
      </c>
      <c r="AD361" s="443" t="s">
        <v>11958</v>
      </c>
      <c r="AE361" s="444">
        <v>45911</v>
      </c>
      <c r="AF361" s="445">
        <v>46022</v>
      </c>
      <c r="AG361" s="443" t="s">
        <v>11959</v>
      </c>
      <c r="AH361" s="444">
        <v>45911</v>
      </c>
      <c r="AI361" s="446" t="s">
        <v>13605</v>
      </c>
      <c r="AJ361" s="446" t="s">
        <v>13606</v>
      </c>
    </row>
    <row r="362" spans="1:36" hidden="1">
      <c r="A362" s="454">
        <v>2025</v>
      </c>
      <c r="B362" s="454" t="s">
        <v>72</v>
      </c>
      <c r="C362" s="454" t="s">
        <v>11939</v>
      </c>
      <c r="D362" s="449" t="s">
        <v>13607</v>
      </c>
      <c r="E362" s="454" t="s">
        <v>13608</v>
      </c>
      <c r="F362" s="454" t="s">
        <v>13609</v>
      </c>
      <c r="G362" s="443" t="s">
        <v>74</v>
      </c>
      <c r="H362" s="443" t="s">
        <v>3860</v>
      </c>
      <c r="I362" s="454" t="s">
        <v>12497</v>
      </c>
      <c r="J362" s="455">
        <v>45814</v>
      </c>
      <c r="K362" s="454" t="s">
        <v>10</v>
      </c>
      <c r="L362" s="454" t="s">
        <v>13610</v>
      </c>
      <c r="M362" s="455">
        <v>45819</v>
      </c>
      <c r="N362" s="444">
        <v>46001</v>
      </c>
      <c r="O362" s="443" t="s">
        <v>12043</v>
      </c>
      <c r="P362" s="454" t="s">
        <v>12498</v>
      </c>
      <c r="Q362" s="454" t="s">
        <v>11142</v>
      </c>
      <c r="R362" s="443" t="s">
        <v>2536</v>
      </c>
      <c r="S362" s="443" t="s">
        <v>2536</v>
      </c>
      <c r="T362" s="443" t="s">
        <v>2536</v>
      </c>
      <c r="U362" s="443" t="s">
        <v>2536</v>
      </c>
      <c r="V362" s="443" t="s">
        <v>83</v>
      </c>
      <c r="W362" s="443" t="s">
        <v>11956</v>
      </c>
      <c r="X362" s="443">
        <v>21</v>
      </c>
      <c r="Y362" s="443" t="s">
        <v>13611</v>
      </c>
      <c r="Z362" s="443">
        <v>201</v>
      </c>
      <c r="AA362" s="444">
        <v>45897</v>
      </c>
      <c r="AB362" s="443" t="s">
        <v>2536</v>
      </c>
      <c r="AC362" s="443" t="s">
        <v>2536</v>
      </c>
      <c r="AD362" s="443" t="s">
        <v>11958</v>
      </c>
      <c r="AE362" s="444">
        <v>45901</v>
      </c>
      <c r="AF362" s="445">
        <v>46022</v>
      </c>
      <c r="AG362" s="443" t="s">
        <v>12282</v>
      </c>
      <c r="AH362" s="444">
        <v>45901</v>
      </c>
      <c r="AI362" s="446" t="s">
        <v>13612</v>
      </c>
      <c r="AJ362" s="446" t="s">
        <v>13613</v>
      </c>
    </row>
    <row r="363" spans="1:36" hidden="1">
      <c r="A363" s="443">
        <v>2025</v>
      </c>
      <c r="B363" s="443" t="s">
        <v>72</v>
      </c>
      <c r="C363" s="443" t="s">
        <v>11939</v>
      </c>
      <c r="D363" s="443" t="s">
        <v>13614</v>
      </c>
      <c r="E363" s="453" t="s">
        <v>13615</v>
      </c>
      <c r="F363" s="447" t="s">
        <v>7872</v>
      </c>
      <c r="G363" s="443" t="s">
        <v>74</v>
      </c>
      <c r="H363" s="443" t="s">
        <v>3860</v>
      </c>
      <c r="I363" s="443" t="s">
        <v>13616</v>
      </c>
      <c r="J363" s="444">
        <v>45716</v>
      </c>
      <c r="K363" s="443" t="s">
        <v>6</v>
      </c>
      <c r="L363" s="443" t="s">
        <v>11944</v>
      </c>
      <c r="M363" s="444">
        <v>45726</v>
      </c>
      <c r="N363" s="444">
        <v>45970</v>
      </c>
      <c r="O363" s="443" t="s">
        <v>11945</v>
      </c>
      <c r="P363" s="443" t="s">
        <v>12005</v>
      </c>
      <c r="Q363" s="446" t="s">
        <v>12006</v>
      </c>
      <c r="R363" s="443" t="s">
        <v>12059</v>
      </c>
      <c r="S363" s="443" t="s">
        <v>13617</v>
      </c>
      <c r="T363" s="443">
        <v>79946200</v>
      </c>
      <c r="U363" s="443">
        <v>4</v>
      </c>
      <c r="V363" s="443" t="s">
        <v>12096</v>
      </c>
      <c r="W363" s="443" t="s">
        <v>12185</v>
      </c>
      <c r="X363" s="443">
        <v>72</v>
      </c>
      <c r="Y363" s="443" t="s">
        <v>12186</v>
      </c>
      <c r="Z363" s="443">
        <v>312</v>
      </c>
      <c r="AA363" s="443" t="s">
        <v>13618</v>
      </c>
      <c r="AB363" s="443" t="s">
        <v>2536</v>
      </c>
      <c r="AC363" s="443" t="s">
        <v>2536</v>
      </c>
      <c r="AD363" s="443" t="s">
        <v>13619</v>
      </c>
      <c r="AE363" s="443" t="s">
        <v>13620</v>
      </c>
      <c r="AF363" s="445">
        <v>46042</v>
      </c>
      <c r="AG363" s="446" t="s">
        <v>12066</v>
      </c>
      <c r="AH363" s="444">
        <v>45936</v>
      </c>
      <c r="AI363" s="446" t="s">
        <v>13621</v>
      </c>
      <c r="AJ363" s="446" t="s">
        <v>13622</v>
      </c>
    </row>
    <row r="364" spans="1:36" hidden="1">
      <c r="A364" s="443">
        <v>2025</v>
      </c>
      <c r="B364" s="443" t="s">
        <v>72</v>
      </c>
      <c r="C364" s="443" t="s">
        <v>11939</v>
      </c>
      <c r="D364" s="449" t="s">
        <v>12251</v>
      </c>
      <c r="E364" s="443" t="s">
        <v>13623</v>
      </c>
      <c r="F364" s="443" t="s">
        <v>2058</v>
      </c>
      <c r="G364" s="443" t="s">
        <v>74</v>
      </c>
      <c r="H364" s="443" t="s">
        <v>3860</v>
      </c>
      <c r="I364" s="443" t="s">
        <v>12254</v>
      </c>
      <c r="J364" s="444">
        <v>45757</v>
      </c>
      <c r="K364" s="443" t="s">
        <v>8</v>
      </c>
      <c r="L364" s="443" t="s">
        <v>11944</v>
      </c>
      <c r="M364" s="444">
        <v>45762</v>
      </c>
      <c r="N364" s="444">
        <v>46005</v>
      </c>
      <c r="O364" s="446" t="s">
        <v>11954</v>
      </c>
      <c r="P364" s="446" t="s">
        <v>346</v>
      </c>
      <c r="Q364" s="446" t="s">
        <v>13624</v>
      </c>
      <c r="R364" s="443" t="s">
        <v>2536</v>
      </c>
      <c r="S364" s="443" t="s">
        <v>2536</v>
      </c>
      <c r="T364" s="443" t="s">
        <v>2536</v>
      </c>
      <c r="U364" s="443" t="s">
        <v>2536</v>
      </c>
      <c r="V364" s="443" t="s">
        <v>83</v>
      </c>
      <c r="W364" s="443" t="s">
        <v>12257</v>
      </c>
      <c r="X364" s="443">
        <v>17</v>
      </c>
      <c r="Y364" s="443" t="s">
        <v>12258</v>
      </c>
      <c r="Z364" s="443">
        <v>257</v>
      </c>
      <c r="AA364" s="444">
        <v>45900</v>
      </c>
      <c r="AB364" s="443" t="s">
        <v>2536</v>
      </c>
      <c r="AC364" s="443" t="s">
        <v>2536</v>
      </c>
      <c r="AD364" s="443" t="s">
        <v>11958</v>
      </c>
      <c r="AE364" s="444">
        <v>45901</v>
      </c>
      <c r="AF364" s="445">
        <v>46022</v>
      </c>
      <c r="AG364" s="443" t="s">
        <v>11980</v>
      </c>
      <c r="AH364" s="444">
        <v>45901</v>
      </c>
      <c r="AI364" s="446" t="s">
        <v>12262</v>
      </c>
      <c r="AJ364" s="446" t="s">
        <v>12263</v>
      </c>
    </row>
    <row r="365" spans="1:36" hidden="1">
      <c r="A365" s="443">
        <v>2025</v>
      </c>
      <c r="B365" s="443" t="s">
        <v>72</v>
      </c>
      <c r="C365" s="443" t="s">
        <v>11939</v>
      </c>
      <c r="D365" s="449" t="s">
        <v>12520</v>
      </c>
      <c r="E365" s="443" t="s">
        <v>13625</v>
      </c>
      <c r="F365" s="443" t="s">
        <v>2075</v>
      </c>
      <c r="G365" s="443" t="s">
        <v>74</v>
      </c>
      <c r="H365" s="443" t="s">
        <v>3860</v>
      </c>
      <c r="I365" s="443" t="s">
        <v>12073</v>
      </c>
      <c r="J365" s="444">
        <v>45769</v>
      </c>
      <c r="K365" s="443" t="s">
        <v>8</v>
      </c>
      <c r="L365" s="443" t="s">
        <v>11944</v>
      </c>
      <c r="M365" s="444">
        <v>45779</v>
      </c>
      <c r="N365" s="444">
        <v>46022</v>
      </c>
      <c r="O365" s="443" t="s">
        <v>12152</v>
      </c>
      <c r="P365" s="443" t="s">
        <v>12312</v>
      </c>
      <c r="Q365" s="446" t="s">
        <v>12303</v>
      </c>
      <c r="R365" s="443" t="s">
        <v>2536</v>
      </c>
      <c r="S365" s="443" t="s">
        <v>2536</v>
      </c>
      <c r="T365" s="443" t="s">
        <v>2536</v>
      </c>
      <c r="U365" s="443" t="s">
        <v>2536</v>
      </c>
      <c r="V365" s="443" t="s">
        <v>83</v>
      </c>
      <c r="W365" s="443" t="s">
        <v>2536</v>
      </c>
      <c r="X365" s="443" t="s">
        <v>2536</v>
      </c>
      <c r="Y365" s="443" t="s">
        <v>11944</v>
      </c>
      <c r="Z365" s="443">
        <v>240</v>
      </c>
      <c r="AA365" s="443" t="s">
        <v>2536</v>
      </c>
      <c r="AB365" s="443" t="s">
        <v>2536</v>
      </c>
      <c r="AC365" s="443" t="s">
        <v>2536</v>
      </c>
      <c r="AD365" s="446" t="s">
        <v>2536</v>
      </c>
      <c r="AE365" s="446" t="s">
        <v>2536</v>
      </c>
      <c r="AF365" s="445">
        <v>46022</v>
      </c>
      <c r="AG365" s="446" t="s">
        <v>11948</v>
      </c>
      <c r="AH365" s="443" t="s">
        <v>2536</v>
      </c>
      <c r="AI365" s="446" t="s">
        <v>11949</v>
      </c>
      <c r="AJ365" s="446" t="s">
        <v>11948</v>
      </c>
    </row>
    <row r="366" spans="1:36" hidden="1">
      <c r="A366" s="443">
        <v>2025</v>
      </c>
      <c r="B366" s="443" t="s">
        <v>72</v>
      </c>
      <c r="C366" s="443" t="s">
        <v>11939</v>
      </c>
      <c r="D366" s="446" t="s">
        <v>13626</v>
      </c>
      <c r="E366" s="443" t="s">
        <v>13627</v>
      </c>
      <c r="F366" s="443" t="s">
        <v>7942</v>
      </c>
      <c r="G366" s="443" t="s">
        <v>74</v>
      </c>
      <c r="H366" s="443" t="s">
        <v>3860</v>
      </c>
      <c r="I366" s="443" t="s">
        <v>13068</v>
      </c>
      <c r="J366" s="444">
        <v>45786</v>
      </c>
      <c r="K366" s="443" t="s">
        <v>9</v>
      </c>
      <c r="L366" s="443" t="s">
        <v>11944</v>
      </c>
      <c r="M366" s="444">
        <v>45804</v>
      </c>
      <c r="N366" s="444">
        <v>46022</v>
      </c>
      <c r="O366" s="443" t="s">
        <v>12092</v>
      </c>
      <c r="P366" s="443" t="s">
        <v>3727</v>
      </c>
      <c r="Q366" s="446" t="s">
        <v>13628</v>
      </c>
      <c r="R366" s="443" t="s">
        <v>2536</v>
      </c>
      <c r="S366" s="443" t="s">
        <v>2536</v>
      </c>
      <c r="T366" s="443" t="s">
        <v>2536</v>
      </c>
      <c r="U366" s="443" t="s">
        <v>2536</v>
      </c>
      <c r="V366" s="443" t="s">
        <v>83</v>
      </c>
      <c r="W366" s="443" t="s">
        <v>2536</v>
      </c>
      <c r="X366" s="443" t="s">
        <v>2536</v>
      </c>
      <c r="Y366" s="443" t="s">
        <v>11944</v>
      </c>
      <c r="Z366" s="443">
        <v>240</v>
      </c>
      <c r="AA366" s="443" t="s">
        <v>2536</v>
      </c>
      <c r="AB366" s="443" t="s">
        <v>2536</v>
      </c>
      <c r="AC366" s="443" t="s">
        <v>2536</v>
      </c>
      <c r="AD366" s="446" t="s">
        <v>2536</v>
      </c>
      <c r="AE366" s="446" t="s">
        <v>2536</v>
      </c>
      <c r="AF366" s="445">
        <v>46022</v>
      </c>
      <c r="AG366" s="443" t="s">
        <v>11980</v>
      </c>
      <c r="AH366" s="443" t="s">
        <v>2536</v>
      </c>
      <c r="AI366" s="446" t="s">
        <v>11949</v>
      </c>
      <c r="AJ366" s="446" t="s">
        <v>11980</v>
      </c>
    </row>
    <row r="367" spans="1:36" hidden="1">
      <c r="A367" s="443">
        <v>2025</v>
      </c>
      <c r="B367" s="443" t="s">
        <v>72</v>
      </c>
      <c r="C367" s="443" t="s">
        <v>11939</v>
      </c>
      <c r="D367" s="449" t="s">
        <v>12419</v>
      </c>
      <c r="E367" s="454" t="s">
        <v>13629</v>
      </c>
      <c r="F367" s="454" t="s">
        <v>13630</v>
      </c>
      <c r="G367" s="443" t="s">
        <v>74</v>
      </c>
      <c r="H367" s="446" t="s">
        <v>3860</v>
      </c>
      <c r="I367" s="454" t="s">
        <v>11975</v>
      </c>
      <c r="J367" s="455">
        <v>45923</v>
      </c>
      <c r="K367" s="454" t="s">
        <v>13</v>
      </c>
      <c r="L367" s="454" t="s">
        <v>4362</v>
      </c>
      <c r="M367" s="455">
        <v>45939</v>
      </c>
      <c r="N367" s="444">
        <v>46022</v>
      </c>
      <c r="O367" s="443" t="s">
        <v>12120</v>
      </c>
      <c r="P367" s="454" t="s">
        <v>12422</v>
      </c>
      <c r="Q367" s="454" t="s">
        <v>11903</v>
      </c>
      <c r="R367" s="443" t="s">
        <v>2536</v>
      </c>
      <c r="S367" s="443" t="s">
        <v>2536</v>
      </c>
      <c r="T367" s="443" t="s">
        <v>2536</v>
      </c>
      <c r="U367" s="443" t="s">
        <v>2536</v>
      </c>
      <c r="V367" s="443" t="s">
        <v>83</v>
      </c>
      <c r="W367" s="443" t="s">
        <v>2536</v>
      </c>
      <c r="X367" s="443" t="s">
        <v>2536</v>
      </c>
      <c r="Y367" s="454" t="s">
        <v>4362</v>
      </c>
      <c r="Z367" s="443">
        <v>150</v>
      </c>
      <c r="AA367" s="443" t="s">
        <v>2536</v>
      </c>
      <c r="AB367" s="443" t="s">
        <v>2536</v>
      </c>
      <c r="AC367" s="443" t="s">
        <v>2536</v>
      </c>
      <c r="AD367" s="446" t="s">
        <v>2536</v>
      </c>
      <c r="AE367" s="446" t="s">
        <v>2536</v>
      </c>
      <c r="AF367" s="445">
        <v>46022</v>
      </c>
      <c r="AG367" s="443" t="s">
        <v>12424</v>
      </c>
      <c r="AH367" s="446" t="s">
        <v>2536</v>
      </c>
      <c r="AI367" s="446" t="s">
        <v>11949</v>
      </c>
      <c r="AJ367" s="446" t="s">
        <v>12424</v>
      </c>
    </row>
    <row r="368" spans="1:36" hidden="1">
      <c r="A368" s="443">
        <v>2025</v>
      </c>
      <c r="B368" s="443" t="s">
        <v>72</v>
      </c>
      <c r="C368" s="443" t="s">
        <v>11939</v>
      </c>
      <c r="D368" s="443" t="s">
        <v>13631</v>
      </c>
      <c r="E368" s="443" t="s">
        <v>13632</v>
      </c>
      <c r="F368" s="443" t="s">
        <v>7954</v>
      </c>
      <c r="G368" s="443" t="s">
        <v>74</v>
      </c>
      <c r="H368" s="443" t="s">
        <v>3860</v>
      </c>
      <c r="I368" s="443" t="s">
        <v>13633</v>
      </c>
      <c r="J368" s="444">
        <v>45751</v>
      </c>
      <c r="K368" s="443" t="s">
        <v>8</v>
      </c>
      <c r="L368" s="443" t="s">
        <v>11944</v>
      </c>
      <c r="M368" s="444">
        <v>45761</v>
      </c>
      <c r="N368" s="444">
        <v>46004</v>
      </c>
      <c r="O368" s="443" t="s">
        <v>12152</v>
      </c>
      <c r="P368" s="443" t="s">
        <v>12153</v>
      </c>
      <c r="Q368" s="446" t="s">
        <v>12177</v>
      </c>
      <c r="R368" s="443" t="s">
        <v>2536</v>
      </c>
      <c r="S368" s="443" t="s">
        <v>2536</v>
      </c>
      <c r="T368" s="443" t="s">
        <v>2536</v>
      </c>
      <c r="U368" s="443" t="s">
        <v>2536</v>
      </c>
      <c r="V368" s="443" t="s">
        <v>83</v>
      </c>
      <c r="W368" s="443" t="s">
        <v>12799</v>
      </c>
      <c r="X368" s="443">
        <v>38</v>
      </c>
      <c r="Y368" s="443" t="s">
        <v>12800</v>
      </c>
      <c r="Z368" s="443">
        <v>278</v>
      </c>
      <c r="AA368" s="444">
        <v>45910</v>
      </c>
      <c r="AB368" s="443" t="s">
        <v>2536</v>
      </c>
      <c r="AC368" s="443" t="s">
        <v>2536</v>
      </c>
      <c r="AD368" s="443" t="s">
        <v>11958</v>
      </c>
      <c r="AE368" s="444">
        <v>45911</v>
      </c>
      <c r="AF368" s="445">
        <v>46042</v>
      </c>
      <c r="AG368" s="443" t="s">
        <v>12066</v>
      </c>
      <c r="AH368" s="444">
        <v>45911</v>
      </c>
      <c r="AI368" s="446" t="s">
        <v>13634</v>
      </c>
      <c r="AJ368" s="446" t="s">
        <v>13635</v>
      </c>
    </row>
    <row r="369" spans="1:36" hidden="1">
      <c r="A369" s="443">
        <v>2025</v>
      </c>
      <c r="B369" s="443" t="s">
        <v>72</v>
      </c>
      <c r="C369" s="443" t="s">
        <v>11939</v>
      </c>
      <c r="D369" s="443" t="s">
        <v>13636</v>
      </c>
      <c r="E369" s="443" t="s">
        <v>13637</v>
      </c>
      <c r="F369" s="447" t="s">
        <v>4042</v>
      </c>
      <c r="G369" s="443" t="s">
        <v>74</v>
      </c>
      <c r="H369" s="443" t="s">
        <v>3860</v>
      </c>
      <c r="I369" s="443" t="s">
        <v>2143</v>
      </c>
      <c r="J369" s="444">
        <v>45712</v>
      </c>
      <c r="K369" s="443" t="s">
        <v>6</v>
      </c>
      <c r="L369" s="443" t="s">
        <v>11944</v>
      </c>
      <c r="M369" s="444">
        <v>45719</v>
      </c>
      <c r="N369" s="444">
        <v>45963</v>
      </c>
      <c r="O369" s="443" t="s">
        <v>89</v>
      </c>
      <c r="P369" s="443" t="s">
        <v>12163</v>
      </c>
      <c r="Q369" s="446" t="s">
        <v>13638</v>
      </c>
      <c r="R369" s="443" t="s">
        <v>12059</v>
      </c>
      <c r="S369" s="443" t="s">
        <v>13639</v>
      </c>
      <c r="T369" s="451">
        <v>1110000000</v>
      </c>
      <c r="U369" s="443">
        <v>4</v>
      </c>
      <c r="V369" s="443" t="s">
        <v>12096</v>
      </c>
      <c r="W369" s="443" t="s">
        <v>12045</v>
      </c>
      <c r="X369" s="443">
        <v>79</v>
      </c>
      <c r="Y369" s="443" t="s">
        <v>12046</v>
      </c>
      <c r="Z369" s="443">
        <v>319</v>
      </c>
      <c r="AA369" s="443" t="s">
        <v>13640</v>
      </c>
      <c r="AB369" s="443" t="s">
        <v>2536</v>
      </c>
      <c r="AC369" s="443" t="s">
        <v>2536</v>
      </c>
      <c r="AD369" s="443" t="s">
        <v>12198</v>
      </c>
      <c r="AE369" s="443" t="s">
        <v>13641</v>
      </c>
      <c r="AF369" s="444">
        <v>46042</v>
      </c>
      <c r="AG369" s="446" t="s">
        <v>12066</v>
      </c>
      <c r="AH369" s="444">
        <v>45961</v>
      </c>
      <c r="AI369" s="446" t="s">
        <v>13642</v>
      </c>
      <c r="AJ369" s="446" t="s">
        <v>13643</v>
      </c>
    </row>
    <row r="370" spans="1:36" hidden="1">
      <c r="A370" s="443">
        <v>2025</v>
      </c>
      <c r="B370" s="443" t="s">
        <v>72</v>
      </c>
      <c r="C370" s="443" t="s">
        <v>11939</v>
      </c>
      <c r="D370" s="449" t="s">
        <v>13583</v>
      </c>
      <c r="E370" s="443" t="s">
        <v>13644</v>
      </c>
      <c r="F370" s="443" t="s">
        <v>13645</v>
      </c>
      <c r="G370" s="443" t="s">
        <v>74</v>
      </c>
      <c r="H370" s="443" t="s">
        <v>3860</v>
      </c>
      <c r="I370" s="443" t="s">
        <v>13646</v>
      </c>
      <c r="J370" s="444">
        <v>45713</v>
      </c>
      <c r="K370" s="443" t="s">
        <v>6</v>
      </c>
      <c r="L370" s="443" t="s">
        <v>11944</v>
      </c>
      <c r="M370" s="444">
        <v>45716</v>
      </c>
      <c r="N370" s="444">
        <v>45957</v>
      </c>
      <c r="O370" s="443" t="s">
        <v>425</v>
      </c>
      <c r="P370" s="443" t="s">
        <v>379</v>
      </c>
      <c r="Q370" s="443" t="s">
        <v>5363</v>
      </c>
      <c r="R370" s="443" t="s">
        <v>2536</v>
      </c>
      <c r="S370" s="443" t="s">
        <v>2536</v>
      </c>
      <c r="T370" s="443" t="s">
        <v>2536</v>
      </c>
      <c r="U370" s="443" t="s">
        <v>2536</v>
      </c>
      <c r="V370" s="443" t="s">
        <v>83</v>
      </c>
      <c r="W370" s="443" t="s">
        <v>12463</v>
      </c>
      <c r="X370" s="443">
        <v>65</v>
      </c>
      <c r="Y370" s="443" t="s">
        <v>12464</v>
      </c>
      <c r="Z370" s="443">
        <v>305</v>
      </c>
      <c r="AA370" s="444">
        <v>45917</v>
      </c>
      <c r="AB370" s="443" t="s">
        <v>2536</v>
      </c>
      <c r="AC370" s="443" t="s">
        <v>2536</v>
      </c>
      <c r="AD370" s="443" t="s">
        <v>11958</v>
      </c>
      <c r="AE370" s="444">
        <v>45920</v>
      </c>
      <c r="AF370" s="445">
        <v>46022</v>
      </c>
      <c r="AG370" s="446" t="s">
        <v>11948</v>
      </c>
      <c r="AH370" s="444">
        <v>45920</v>
      </c>
      <c r="AI370" s="446" t="s">
        <v>13477</v>
      </c>
      <c r="AJ370" s="446" t="s">
        <v>13478</v>
      </c>
    </row>
    <row r="371" spans="1:36" hidden="1">
      <c r="A371" s="443">
        <v>2025</v>
      </c>
      <c r="B371" s="443" t="s">
        <v>72</v>
      </c>
      <c r="C371" s="443" t="s">
        <v>11939</v>
      </c>
      <c r="D371" s="449" t="s">
        <v>12292</v>
      </c>
      <c r="E371" s="443" t="s">
        <v>13647</v>
      </c>
      <c r="F371" s="443" t="s">
        <v>13648</v>
      </c>
      <c r="G371" s="443" t="s">
        <v>74</v>
      </c>
      <c r="H371" s="443" t="s">
        <v>3860</v>
      </c>
      <c r="I371" s="443" t="s">
        <v>12295</v>
      </c>
      <c r="J371" s="444">
        <v>45744</v>
      </c>
      <c r="K371" s="443" t="s">
        <v>7</v>
      </c>
      <c r="L371" s="443" t="s">
        <v>11944</v>
      </c>
      <c r="M371" s="444">
        <v>45748</v>
      </c>
      <c r="N371" s="444">
        <v>45991</v>
      </c>
      <c r="O371" s="443" t="s">
        <v>11945</v>
      </c>
      <c r="P371" s="443" t="s">
        <v>12296</v>
      </c>
      <c r="Q371" s="446" t="s">
        <v>5178</v>
      </c>
      <c r="R371" s="443" t="s">
        <v>2536</v>
      </c>
      <c r="S371" s="443" t="s">
        <v>2536</v>
      </c>
      <c r="T371" s="443" t="s">
        <v>2536</v>
      </c>
      <c r="U371" s="443" t="s">
        <v>2536</v>
      </c>
      <c r="V371" s="443" t="s">
        <v>83</v>
      </c>
      <c r="W371" s="443" t="s">
        <v>12084</v>
      </c>
      <c r="X371" s="443">
        <v>31</v>
      </c>
      <c r="Y371" s="443" t="s">
        <v>12085</v>
      </c>
      <c r="Z371" s="443">
        <v>271</v>
      </c>
      <c r="AA371" s="444">
        <v>45896</v>
      </c>
      <c r="AB371" s="443" t="s">
        <v>2536</v>
      </c>
      <c r="AC371" s="443" t="s">
        <v>2536</v>
      </c>
      <c r="AD371" s="443" t="s">
        <v>11958</v>
      </c>
      <c r="AE371" s="444">
        <v>45901</v>
      </c>
      <c r="AF371" s="445">
        <v>46022</v>
      </c>
      <c r="AG371" s="443" t="s">
        <v>12274</v>
      </c>
      <c r="AH371" s="444">
        <v>45901</v>
      </c>
      <c r="AI371" s="446" t="s">
        <v>13263</v>
      </c>
      <c r="AJ371" s="446" t="s">
        <v>13264</v>
      </c>
    </row>
    <row r="372" spans="1:36" hidden="1">
      <c r="A372" s="443">
        <v>2025</v>
      </c>
      <c r="B372" s="443" t="s">
        <v>72</v>
      </c>
      <c r="C372" s="443" t="s">
        <v>11939</v>
      </c>
      <c r="D372" s="449" t="s">
        <v>13649</v>
      </c>
      <c r="E372" s="443" t="s">
        <v>13650</v>
      </c>
      <c r="F372" s="443" t="s">
        <v>7995</v>
      </c>
      <c r="G372" s="443" t="s">
        <v>74</v>
      </c>
      <c r="H372" s="443" t="s">
        <v>3860</v>
      </c>
      <c r="I372" s="443" t="s">
        <v>13651</v>
      </c>
      <c r="J372" s="444">
        <v>45698</v>
      </c>
      <c r="K372" s="443" t="s">
        <v>6</v>
      </c>
      <c r="L372" s="443" t="s">
        <v>11944</v>
      </c>
      <c r="M372" s="444">
        <v>45700</v>
      </c>
      <c r="N372" s="444">
        <v>45941</v>
      </c>
      <c r="O372" s="443" t="s">
        <v>11954</v>
      </c>
      <c r="P372" s="443" t="s">
        <v>11955</v>
      </c>
      <c r="Q372" s="443" t="s">
        <v>4611</v>
      </c>
      <c r="R372" s="443" t="s">
        <v>2536</v>
      </c>
      <c r="S372" s="443" t="s">
        <v>2536</v>
      </c>
      <c r="T372" s="443" t="s">
        <v>2536</v>
      </c>
      <c r="U372" s="443" t="s">
        <v>2536</v>
      </c>
      <c r="V372" s="443" t="s">
        <v>83</v>
      </c>
      <c r="W372" s="443" t="s">
        <v>12770</v>
      </c>
      <c r="X372" s="443">
        <v>81</v>
      </c>
      <c r="Y372" s="443" t="s">
        <v>12771</v>
      </c>
      <c r="Z372" s="443">
        <v>321</v>
      </c>
      <c r="AA372" s="444">
        <v>45910</v>
      </c>
      <c r="AB372" s="443" t="s">
        <v>2536</v>
      </c>
      <c r="AC372" s="443" t="s">
        <v>2536</v>
      </c>
      <c r="AD372" s="443" t="s">
        <v>11958</v>
      </c>
      <c r="AE372" s="444">
        <v>45912</v>
      </c>
      <c r="AF372" s="445">
        <v>46022</v>
      </c>
      <c r="AG372" s="446" t="s">
        <v>12274</v>
      </c>
      <c r="AH372" s="444">
        <v>45912</v>
      </c>
      <c r="AI372" s="446" t="s">
        <v>13652</v>
      </c>
      <c r="AJ372" s="446" t="s">
        <v>13510</v>
      </c>
    </row>
    <row r="373" spans="1:36" hidden="1">
      <c r="A373" s="443">
        <v>2025</v>
      </c>
      <c r="B373" s="443" t="s">
        <v>72</v>
      </c>
      <c r="C373" s="443" t="s">
        <v>11939</v>
      </c>
      <c r="D373" s="449" t="s">
        <v>13653</v>
      </c>
      <c r="E373" s="454" t="s">
        <v>13654</v>
      </c>
      <c r="F373" s="454" t="s">
        <v>13655</v>
      </c>
      <c r="G373" s="443" t="s">
        <v>74</v>
      </c>
      <c r="H373" s="446" t="s">
        <v>3860</v>
      </c>
      <c r="I373" s="454" t="s">
        <v>13304</v>
      </c>
      <c r="J373" s="455">
        <v>45852</v>
      </c>
      <c r="K373" s="454" t="s">
        <v>11</v>
      </c>
      <c r="L373" s="454" t="s">
        <v>3612</v>
      </c>
      <c r="M373" s="455">
        <v>45870</v>
      </c>
      <c r="N373" s="444">
        <v>46022</v>
      </c>
      <c r="O373" s="443" t="s">
        <v>12079</v>
      </c>
      <c r="P373" s="454" t="s">
        <v>332</v>
      </c>
      <c r="Q373" s="454" t="s">
        <v>13656</v>
      </c>
      <c r="R373" s="443" t="s">
        <v>2536</v>
      </c>
      <c r="S373" s="443" t="s">
        <v>2536</v>
      </c>
      <c r="T373" s="443" t="s">
        <v>2536</v>
      </c>
      <c r="U373" s="443" t="s">
        <v>2536</v>
      </c>
      <c r="V373" s="443" t="s">
        <v>83</v>
      </c>
      <c r="W373" s="443" t="s">
        <v>2536</v>
      </c>
      <c r="X373" s="443" t="s">
        <v>2536</v>
      </c>
      <c r="Y373" s="454" t="s">
        <v>3612</v>
      </c>
      <c r="Z373" s="443">
        <v>180</v>
      </c>
      <c r="AA373" s="443" t="s">
        <v>2536</v>
      </c>
      <c r="AB373" s="443" t="s">
        <v>2536</v>
      </c>
      <c r="AC373" s="443" t="s">
        <v>2536</v>
      </c>
      <c r="AD373" s="446" t="s">
        <v>2536</v>
      </c>
      <c r="AE373" s="446" t="s">
        <v>2536</v>
      </c>
      <c r="AF373" s="445">
        <v>46022</v>
      </c>
      <c r="AG373" s="443" t="s">
        <v>13657</v>
      </c>
      <c r="AH373" s="446" t="s">
        <v>2536</v>
      </c>
      <c r="AI373" s="446" t="s">
        <v>11949</v>
      </c>
      <c r="AJ373" s="446" t="s">
        <v>13657</v>
      </c>
    </row>
    <row r="374" spans="1:36" hidden="1">
      <c r="A374" s="443">
        <v>2025</v>
      </c>
      <c r="B374" s="443" t="s">
        <v>72</v>
      </c>
      <c r="C374" s="443" t="s">
        <v>11939</v>
      </c>
      <c r="D374" s="449" t="s">
        <v>13658</v>
      </c>
      <c r="E374" s="443" t="s">
        <v>13659</v>
      </c>
      <c r="F374" s="443" t="s">
        <v>8018</v>
      </c>
      <c r="G374" s="443" t="s">
        <v>74</v>
      </c>
      <c r="H374" s="443" t="s">
        <v>3860</v>
      </c>
      <c r="I374" s="443" t="s">
        <v>1766</v>
      </c>
      <c r="J374" s="444">
        <v>45757</v>
      </c>
      <c r="K374" s="443" t="s">
        <v>8</v>
      </c>
      <c r="L374" s="443" t="s">
        <v>11944</v>
      </c>
      <c r="M374" s="444">
        <v>45761</v>
      </c>
      <c r="N374" s="444">
        <v>46004</v>
      </c>
      <c r="O374" s="443" t="s">
        <v>12092</v>
      </c>
      <c r="P374" s="443" t="s">
        <v>13660</v>
      </c>
      <c r="Q374" s="446" t="s">
        <v>13245</v>
      </c>
      <c r="R374" s="443" t="s">
        <v>2536</v>
      </c>
      <c r="S374" s="443" t="s">
        <v>2536</v>
      </c>
      <c r="T374" s="443" t="s">
        <v>2536</v>
      </c>
      <c r="U374" s="443" t="s">
        <v>2536</v>
      </c>
      <c r="V374" s="443" t="s">
        <v>83</v>
      </c>
      <c r="W374" s="443" t="s">
        <v>12213</v>
      </c>
      <c r="X374" s="443">
        <v>18</v>
      </c>
      <c r="Y374" s="443" t="s">
        <v>12214</v>
      </c>
      <c r="Z374" s="443">
        <v>258</v>
      </c>
      <c r="AA374" s="444">
        <v>45916</v>
      </c>
      <c r="AB374" s="443" t="s">
        <v>2536</v>
      </c>
      <c r="AC374" s="443" t="s">
        <v>2536</v>
      </c>
      <c r="AD374" s="443" t="s">
        <v>11958</v>
      </c>
      <c r="AE374" s="444">
        <v>45920</v>
      </c>
      <c r="AF374" s="445">
        <v>46022</v>
      </c>
      <c r="AG374" s="443" t="s">
        <v>12122</v>
      </c>
      <c r="AH374" s="444">
        <v>45920</v>
      </c>
      <c r="AI374" s="446" t="s">
        <v>12215</v>
      </c>
      <c r="AJ374" s="446" t="s">
        <v>12216</v>
      </c>
    </row>
    <row r="375" spans="1:36" hidden="1">
      <c r="A375" s="443">
        <v>2025</v>
      </c>
      <c r="B375" s="443" t="s">
        <v>72</v>
      </c>
      <c r="C375" s="443" t="s">
        <v>11939</v>
      </c>
      <c r="D375" s="449" t="s">
        <v>13661</v>
      </c>
      <c r="E375" s="443" t="s">
        <v>13662</v>
      </c>
      <c r="F375" s="443" t="s">
        <v>13663</v>
      </c>
      <c r="G375" s="443" t="s">
        <v>74</v>
      </c>
      <c r="H375" s="443" t="s">
        <v>3860</v>
      </c>
      <c r="I375" s="443" t="s">
        <v>12929</v>
      </c>
      <c r="J375" s="444">
        <v>45747</v>
      </c>
      <c r="K375" s="443" t="s">
        <v>7</v>
      </c>
      <c r="L375" s="443" t="s">
        <v>11944</v>
      </c>
      <c r="M375" s="444">
        <v>45750</v>
      </c>
      <c r="N375" s="444">
        <v>45993</v>
      </c>
      <c r="O375" s="443" t="s">
        <v>12152</v>
      </c>
      <c r="P375" s="443" t="s">
        <v>332</v>
      </c>
      <c r="Q375" s="446" t="s">
        <v>4320</v>
      </c>
      <c r="R375" s="443" t="s">
        <v>2536</v>
      </c>
      <c r="S375" s="443" t="s">
        <v>2536</v>
      </c>
      <c r="T375" s="443" t="s">
        <v>2536</v>
      </c>
      <c r="U375" s="443" t="s">
        <v>2536</v>
      </c>
      <c r="V375" s="443" t="s">
        <v>83</v>
      </c>
      <c r="W375" s="443" t="s">
        <v>12137</v>
      </c>
      <c r="X375" s="443">
        <v>28</v>
      </c>
      <c r="Y375" s="443" t="s">
        <v>12138</v>
      </c>
      <c r="Z375" s="443">
        <v>268</v>
      </c>
      <c r="AA375" s="443" t="s">
        <v>13664</v>
      </c>
      <c r="AB375" s="443" t="s">
        <v>2536</v>
      </c>
      <c r="AC375" s="443" t="s">
        <v>2536</v>
      </c>
      <c r="AD375" s="443" t="s">
        <v>13665</v>
      </c>
      <c r="AE375" s="443" t="s">
        <v>13666</v>
      </c>
      <c r="AF375" s="445">
        <v>46022</v>
      </c>
      <c r="AG375" s="443" t="s">
        <v>11948</v>
      </c>
      <c r="AH375" s="444">
        <v>45910</v>
      </c>
      <c r="AI375" s="446" t="s">
        <v>13489</v>
      </c>
      <c r="AJ375" s="446" t="s">
        <v>13490</v>
      </c>
    </row>
    <row r="376" spans="1:36" hidden="1">
      <c r="A376" s="443">
        <v>2025</v>
      </c>
      <c r="B376" s="443" t="s">
        <v>72</v>
      </c>
      <c r="C376" s="443" t="s">
        <v>11939</v>
      </c>
      <c r="D376" s="449" t="s">
        <v>11972</v>
      </c>
      <c r="E376" s="443" t="s">
        <v>13667</v>
      </c>
      <c r="F376" s="443" t="s">
        <v>8046</v>
      </c>
      <c r="G376" s="443" t="s">
        <v>74</v>
      </c>
      <c r="H376" s="443" t="s">
        <v>3860</v>
      </c>
      <c r="I376" s="443" t="s">
        <v>11975</v>
      </c>
      <c r="J376" s="444">
        <v>45743</v>
      </c>
      <c r="K376" s="443" t="s">
        <v>7</v>
      </c>
      <c r="L376" s="443" t="s">
        <v>11944</v>
      </c>
      <c r="M376" s="444">
        <v>45748</v>
      </c>
      <c r="N376" s="444">
        <v>45991</v>
      </c>
      <c r="O376" s="443" t="s">
        <v>11976</v>
      </c>
      <c r="P376" s="443" t="s">
        <v>11977</v>
      </c>
      <c r="Q376" s="446" t="s">
        <v>11985</v>
      </c>
      <c r="R376" s="443" t="s">
        <v>2536</v>
      </c>
      <c r="S376" s="443" t="s">
        <v>2536</v>
      </c>
      <c r="T376" s="443" t="s">
        <v>2536</v>
      </c>
      <c r="U376" s="443" t="s">
        <v>2536</v>
      </c>
      <c r="V376" s="443" t="s">
        <v>83</v>
      </c>
      <c r="W376" s="443" t="s">
        <v>12084</v>
      </c>
      <c r="X376" s="443">
        <v>31</v>
      </c>
      <c r="Y376" s="443" t="s">
        <v>12085</v>
      </c>
      <c r="Z376" s="443">
        <v>271</v>
      </c>
      <c r="AA376" s="444">
        <v>45911</v>
      </c>
      <c r="AB376" s="443" t="s">
        <v>2536</v>
      </c>
      <c r="AC376" s="443" t="s">
        <v>2536</v>
      </c>
      <c r="AD376" s="443" t="s">
        <v>11958</v>
      </c>
      <c r="AE376" s="444">
        <v>45918</v>
      </c>
      <c r="AF376" s="445">
        <v>46022</v>
      </c>
      <c r="AG376" s="443" t="s">
        <v>11980</v>
      </c>
      <c r="AH376" s="444">
        <v>45918</v>
      </c>
      <c r="AI376" s="446" t="s">
        <v>13668</v>
      </c>
      <c r="AJ376" s="446" t="s">
        <v>13669</v>
      </c>
    </row>
    <row r="377" spans="1:36" hidden="1">
      <c r="A377" s="443">
        <v>2025</v>
      </c>
      <c r="B377" s="443" t="s">
        <v>72</v>
      </c>
      <c r="C377" s="443" t="s">
        <v>11939</v>
      </c>
      <c r="D377" s="449" t="s">
        <v>13649</v>
      </c>
      <c r="E377" s="443" t="s">
        <v>13670</v>
      </c>
      <c r="F377" s="443" t="s">
        <v>8056</v>
      </c>
      <c r="G377" s="443" t="s">
        <v>74</v>
      </c>
      <c r="H377" s="443" t="s">
        <v>3860</v>
      </c>
      <c r="I377" s="443" t="s">
        <v>13651</v>
      </c>
      <c r="J377" s="444">
        <v>45698</v>
      </c>
      <c r="K377" s="443" t="s">
        <v>6</v>
      </c>
      <c r="L377" s="443" t="s">
        <v>11944</v>
      </c>
      <c r="M377" s="444">
        <v>45700</v>
      </c>
      <c r="N377" s="444">
        <v>45941</v>
      </c>
      <c r="O377" s="443" t="s">
        <v>11954</v>
      </c>
      <c r="P377" s="443" t="s">
        <v>11955</v>
      </c>
      <c r="Q377" s="443" t="s">
        <v>4611</v>
      </c>
      <c r="R377" s="443" t="s">
        <v>2536</v>
      </c>
      <c r="S377" s="443" t="s">
        <v>2536</v>
      </c>
      <c r="T377" s="443" t="s">
        <v>2536</v>
      </c>
      <c r="U377" s="443" t="s">
        <v>2536</v>
      </c>
      <c r="V377" s="443" t="s">
        <v>83</v>
      </c>
      <c r="W377" s="443" t="s">
        <v>12770</v>
      </c>
      <c r="X377" s="443">
        <v>81</v>
      </c>
      <c r="Y377" s="443" t="s">
        <v>12771</v>
      </c>
      <c r="Z377" s="443">
        <v>321</v>
      </c>
      <c r="AA377" s="444">
        <v>45922</v>
      </c>
      <c r="AB377" s="443" t="s">
        <v>2536</v>
      </c>
      <c r="AC377" s="443" t="s">
        <v>2536</v>
      </c>
      <c r="AD377" s="443" t="s">
        <v>11958</v>
      </c>
      <c r="AE377" s="444">
        <v>45924</v>
      </c>
      <c r="AF377" s="445">
        <v>46042</v>
      </c>
      <c r="AG377" s="446" t="s">
        <v>12274</v>
      </c>
      <c r="AH377" s="444">
        <v>45924</v>
      </c>
      <c r="AI377" s="446" t="s">
        <v>13652</v>
      </c>
      <c r="AJ377" s="446" t="s">
        <v>13510</v>
      </c>
    </row>
    <row r="378" spans="1:36" hidden="1">
      <c r="A378" s="443">
        <v>2025</v>
      </c>
      <c r="B378" s="443" t="s">
        <v>72</v>
      </c>
      <c r="C378" s="443" t="s">
        <v>11939</v>
      </c>
      <c r="D378" s="449" t="s">
        <v>13001</v>
      </c>
      <c r="E378" s="443" t="s">
        <v>13671</v>
      </c>
      <c r="F378" s="443" t="s">
        <v>8064</v>
      </c>
      <c r="G378" s="443" t="s">
        <v>74</v>
      </c>
      <c r="H378" s="443" t="s">
        <v>3860</v>
      </c>
      <c r="I378" s="443" t="s">
        <v>13003</v>
      </c>
      <c r="J378" s="444">
        <v>45720</v>
      </c>
      <c r="K378" s="443" t="s">
        <v>7</v>
      </c>
      <c r="L378" s="443" t="s">
        <v>11944</v>
      </c>
      <c r="M378" s="444">
        <v>45727</v>
      </c>
      <c r="N378" s="444">
        <v>45971</v>
      </c>
      <c r="O378" s="443" t="s">
        <v>12043</v>
      </c>
      <c r="P378" s="443" t="s">
        <v>12507</v>
      </c>
      <c r="Q378" s="446" t="s">
        <v>13672</v>
      </c>
      <c r="R378" s="443" t="s">
        <v>2536</v>
      </c>
      <c r="S378" s="443" t="s">
        <v>2536</v>
      </c>
      <c r="T378" s="443" t="s">
        <v>2536</v>
      </c>
      <c r="U378" s="443" t="s">
        <v>2536</v>
      </c>
      <c r="V378" s="443" t="s">
        <v>83</v>
      </c>
      <c r="W378" s="443" t="s">
        <v>12959</v>
      </c>
      <c r="X378" s="443">
        <v>71</v>
      </c>
      <c r="Y378" s="443" t="s">
        <v>12960</v>
      </c>
      <c r="Z378" s="443">
        <v>311</v>
      </c>
      <c r="AA378" s="444">
        <v>45929</v>
      </c>
      <c r="AB378" s="443" t="s">
        <v>2536</v>
      </c>
      <c r="AC378" s="443" t="s">
        <v>2536</v>
      </c>
      <c r="AD378" s="443" t="s">
        <v>13673</v>
      </c>
      <c r="AE378" s="444">
        <v>45936</v>
      </c>
      <c r="AF378" s="445">
        <v>46042</v>
      </c>
      <c r="AG378" s="446" t="s">
        <v>11959</v>
      </c>
      <c r="AH378" s="444">
        <v>45936</v>
      </c>
      <c r="AI378" s="446" t="s">
        <v>13674</v>
      </c>
      <c r="AJ378" s="446" t="s">
        <v>12748</v>
      </c>
    </row>
    <row r="379" spans="1:36" hidden="1">
      <c r="A379" s="443">
        <v>2025</v>
      </c>
      <c r="B379" s="443" t="s">
        <v>72</v>
      </c>
      <c r="C379" s="443" t="s">
        <v>11939</v>
      </c>
      <c r="D379" s="454" t="s">
        <v>13675</v>
      </c>
      <c r="E379" s="454" t="s">
        <v>13676</v>
      </c>
      <c r="F379" s="454" t="s">
        <v>13677</v>
      </c>
      <c r="G379" s="443" t="s">
        <v>74</v>
      </c>
      <c r="H379" s="446" t="s">
        <v>3860</v>
      </c>
      <c r="I379" s="454" t="s">
        <v>13678</v>
      </c>
      <c r="J379" s="455">
        <v>45930</v>
      </c>
      <c r="K379" s="454" t="s">
        <v>13</v>
      </c>
      <c r="L379" s="454" t="s">
        <v>3861</v>
      </c>
      <c r="M379" s="455">
        <v>45951</v>
      </c>
      <c r="N379" s="455">
        <v>46022</v>
      </c>
      <c r="O379" s="443" t="s">
        <v>12079</v>
      </c>
      <c r="P379" s="454" t="s">
        <v>12458</v>
      </c>
      <c r="Q379" s="454" t="s">
        <v>13679</v>
      </c>
      <c r="R379" s="443" t="s">
        <v>2536</v>
      </c>
      <c r="S379" s="443" t="s">
        <v>2536</v>
      </c>
      <c r="T379" s="443" t="s">
        <v>2536</v>
      </c>
      <c r="U379" s="443" t="s">
        <v>2536</v>
      </c>
      <c r="V379" s="443" t="s">
        <v>83</v>
      </c>
      <c r="W379" s="443" t="s">
        <v>2536</v>
      </c>
      <c r="X379" s="443" t="s">
        <v>2536</v>
      </c>
      <c r="Y379" s="454" t="s">
        <v>3861</v>
      </c>
      <c r="Z379" s="443">
        <v>120</v>
      </c>
      <c r="AA379" s="443" t="s">
        <v>2536</v>
      </c>
      <c r="AB379" s="443" t="s">
        <v>2536</v>
      </c>
      <c r="AC379" s="443" t="s">
        <v>2536</v>
      </c>
      <c r="AD379" s="446" t="s">
        <v>2536</v>
      </c>
      <c r="AE379" s="446" t="s">
        <v>2536</v>
      </c>
      <c r="AF379" s="445">
        <v>46022</v>
      </c>
      <c r="AG379" s="443" t="s">
        <v>12080</v>
      </c>
      <c r="AH379" s="446" t="s">
        <v>2536</v>
      </c>
      <c r="AI379" s="454" t="s">
        <v>11949</v>
      </c>
      <c r="AJ379" s="446" t="s">
        <v>12080</v>
      </c>
    </row>
    <row r="380" spans="1:36" hidden="1">
      <c r="A380" s="443">
        <v>2025</v>
      </c>
      <c r="B380" s="443" t="s">
        <v>72</v>
      </c>
      <c r="C380" s="443" t="s">
        <v>11939</v>
      </c>
      <c r="D380" s="449" t="s">
        <v>13001</v>
      </c>
      <c r="E380" s="443" t="s">
        <v>13680</v>
      </c>
      <c r="F380" s="443" t="s">
        <v>13681</v>
      </c>
      <c r="G380" s="443" t="s">
        <v>74</v>
      </c>
      <c r="H380" s="443" t="s">
        <v>3860</v>
      </c>
      <c r="I380" s="443" t="s">
        <v>13003</v>
      </c>
      <c r="J380" s="444">
        <v>45720</v>
      </c>
      <c r="K380" s="443" t="s">
        <v>7</v>
      </c>
      <c r="L380" s="443" t="s">
        <v>11944</v>
      </c>
      <c r="M380" s="444">
        <v>45727</v>
      </c>
      <c r="N380" s="444">
        <v>45971</v>
      </c>
      <c r="O380" s="443" t="s">
        <v>12043</v>
      </c>
      <c r="P380" s="443" t="s">
        <v>12507</v>
      </c>
      <c r="Q380" s="446" t="s">
        <v>13004</v>
      </c>
      <c r="R380" s="443" t="s">
        <v>2536</v>
      </c>
      <c r="S380" s="443" t="s">
        <v>2536</v>
      </c>
      <c r="T380" s="443" t="s">
        <v>2536</v>
      </c>
      <c r="U380" s="443" t="s">
        <v>2536</v>
      </c>
      <c r="V380" s="443" t="s">
        <v>83</v>
      </c>
      <c r="W380" s="443" t="s">
        <v>12061</v>
      </c>
      <c r="X380" s="443">
        <v>51</v>
      </c>
      <c r="Y380" s="443" t="s">
        <v>12062</v>
      </c>
      <c r="Z380" s="443">
        <v>291</v>
      </c>
      <c r="AA380" s="444">
        <v>45910</v>
      </c>
      <c r="AB380" s="443" t="s">
        <v>2536</v>
      </c>
      <c r="AC380" s="443" t="s">
        <v>2536</v>
      </c>
      <c r="AD380" s="443" t="s">
        <v>11958</v>
      </c>
      <c r="AE380" s="444">
        <v>45916</v>
      </c>
      <c r="AF380" s="445">
        <v>46022</v>
      </c>
      <c r="AG380" s="446" t="s">
        <v>11959</v>
      </c>
      <c r="AH380" s="444">
        <v>45916</v>
      </c>
      <c r="AI380" s="446" t="s">
        <v>12885</v>
      </c>
      <c r="AJ380" s="446" t="s">
        <v>12886</v>
      </c>
    </row>
    <row r="381" spans="1:36" ht="15.75" hidden="1">
      <c r="A381" s="443">
        <v>2025</v>
      </c>
      <c r="B381" s="443" t="s">
        <v>72</v>
      </c>
      <c r="C381" s="443" t="s">
        <v>11939</v>
      </c>
      <c r="D381" s="449" t="s">
        <v>12367</v>
      </c>
      <c r="E381" s="454" t="s">
        <v>13682</v>
      </c>
      <c r="F381" s="454" t="s">
        <v>13683</v>
      </c>
      <c r="G381" s="443" t="s">
        <v>74</v>
      </c>
      <c r="H381" s="446" t="s">
        <v>3860</v>
      </c>
      <c r="I381" s="454" t="s">
        <v>12370</v>
      </c>
      <c r="J381" s="455">
        <v>46009</v>
      </c>
      <c r="K381" s="456" t="s">
        <v>16</v>
      </c>
      <c r="L381" s="454" t="s">
        <v>4318</v>
      </c>
      <c r="M381" s="455">
        <v>46020</v>
      </c>
      <c r="N381" s="455">
        <v>46022</v>
      </c>
      <c r="O381" s="454"/>
      <c r="P381" s="454"/>
      <c r="Q381" s="454"/>
      <c r="R381" s="446" t="s">
        <v>2536</v>
      </c>
      <c r="S381" s="446" t="s">
        <v>2536</v>
      </c>
      <c r="T381" s="446" t="s">
        <v>2536</v>
      </c>
      <c r="U381" s="446" t="s">
        <v>2536</v>
      </c>
      <c r="V381" s="446" t="s">
        <v>83</v>
      </c>
      <c r="W381" s="446" t="s">
        <v>2536</v>
      </c>
      <c r="X381" s="443" t="s">
        <v>2536</v>
      </c>
      <c r="Y381" s="446" t="s">
        <v>4318</v>
      </c>
      <c r="Z381" s="454">
        <v>30</v>
      </c>
      <c r="AA381" s="443" t="s">
        <v>2536</v>
      </c>
      <c r="AB381" s="443" t="s">
        <v>2536</v>
      </c>
      <c r="AC381" s="443" t="s">
        <v>2536</v>
      </c>
      <c r="AD381" s="446" t="s">
        <v>2536</v>
      </c>
      <c r="AE381" s="446" t="s">
        <v>2536</v>
      </c>
      <c r="AF381" s="445">
        <v>46022</v>
      </c>
      <c r="AG381" s="446" t="s">
        <v>12371</v>
      </c>
      <c r="AH381" s="446" t="s">
        <v>2536</v>
      </c>
      <c r="AI381" s="552" t="s">
        <v>11949</v>
      </c>
      <c r="AJ381" s="446" t="s">
        <v>12372</v>
      </c>
    </row>
    <row r="382" spans="1:36" hidden="1">
      <c r="A382" s="443">
        <v>2025</v>
      </c>
      <c r="B382" s="443" t="s">
        <v>72</v>
      </c>
      <c r="C382" s="443" t="s">
        <v>11939</v>
      </c>
      <c r="D382" s="449" t="s">
        <v>12089</v>
      </c>
      <c r="E382" s="443" t="s">
        <v>13684</v>
      </c>
      <c r="F382" s="443" t="s">
        <v>8088</v>
      </c>
      <c r="G382" s="443" t="s">
        <v>74</v>
      </c>
      <c r="H382" s="443" t="s">
        <v>3860</v>
      </c>
      <c r="I382" s="443" t="s">
        <v>916</v>
      </c>
      <c r="J382" s="444">
        <v>45716</v>
      </c>
      <c r="K382" s="443" t="s">
        <v>6</v>
      </c>
      <c r="L382" s="443" t="s">
        <v>11944</v>
      </c>
      <c r="M382" s="444">
        <v>45722</v>
      </c>
      <c r="N382" s="444">
        <v>45966</v>
      </c>
      <c r="O382" s="443" t="s">
        <v>12092</v>
      </c>
      <c r="P382" s="443" t="s">
        <v>12093</v>
      </c>
      <c r="Q382" s="446" t="s">
        <v>13685</v>
      </c>
      <c r="R382" s="443" t="s">
        <v>2536</v>
      </c>
      <c r="S382" s="443" t="s">
        <v>2536</v>
      </c>
      <c r="T382" s="443" t="s">
        <v>2536</v>
      </c>
      <c r="U382" s="443" t="s">
        <v>2536</v>
      </c>
      <c r="V382" s="443" t="s">
        <v>83</v>
      </c>
      <c r="W382" s="443" t="s">
        <v>12112</v>
      </c>
      <c r="X382" s="443">
        <v>56</v>
      </c>
      <c r="Y382" s="443" t="s">
        <v>12113</v>
      </c>
      <c r="Z382" s="443">
        <v>296</v>
      </c>
      <c r="AA382" s="444">
        <v>45916</v>
      </c>
      <c r="AB382" s="443" t="s">
        <v>2536</v>
      </c>
      <c r="AC382" s="443" t="s">
        <v>2536</v>
      </c>
      <c r="AD382" s="443" t="s">
        <v>11958</v>
      </c>
      <c r="AE382" s="444">
        <v>45917</v>
      </c>
      <c r="AF382" s="445">
        <v>46022</v>
      </c>
      <c r="AG382" s="446" t="s">
        <v>11948</v>
      </c>
      <c r="AH382" s="444">
        <v>45917</v>
      </c>
      <c r="AI382" s="446" t="s">
        <v>13686</v>
      </c>
      <c r="AJ382" s="446" t="s">
        <v>13687</v>
      </c>
    </row>
    <row r="383" spans="1:36" hidden="1">
      <c r="A383" s="443">
        <v>2025</v>
      </c>
      <c r="B383" s="443" t="s">
        <v>72</v>
      </c>
      <c r="C383" s="443" t="s">
        <v>11939</v>
      </c>
      <c r="D383" s="449" t="s">
        <v>12713</v>
      </c>
      <c r="E383" s="454" t="s">
        <v>13688</v>
      </c>
      <c r="F383" s="454" t="s">
        <v>8095</v>
      </c>
      <c r="G383" s="443" t="s">
        <v>74</v>
      </c>
      <c r="H383" s="443" t="s">
        <v>3860</v>
      </c>
      <c r="I383" s="454" t="s">
        <v>12716</v>
      </c>
      <c r="J383" s="455">
        <v>45806</v>
      </c>
      <c r="K383" s="443" t="s">
        <v>9</v>
      </c>
      <c r="L383" s="443" t="s">
        <v>11944</v>
      </c>
      <c r="M383" s="455">
        <v>45812</v>
      </c>
      <c r="N383" s="444">
        <v>46022</v>
      </c>
      <c r="O383" s="454" t="s">
        <v>11945</v>
      </c>
      <c r="P383" s="454" t="s">
        <v>12074</v>
      </c>
      <c r="Q383" s="446" t="s">
        <v>12127</v>
      </c>
      <c r="R383" s="443" t="s">
        <v>2536</v>
      </c>
      <c r="S383" s="443" t="s">
        <v>2536</v>
      </c>
      <c r="T383" s="443" t="s">
        <v>2536</v>
      </c>
      <c r="U383" s="443" t="s">
        <v>2536</v>
      </c>
      <c r="V383" s="443" t="s">
        <v>83</v>
      </c>
      <c r="W383" s="443" t="s">
        <v>2536</v>
      </c>
      <c r="X383" s="443" t="s">
        <v>2536</v>
      </c>
      <c r="Y383" s="443" t="s">
        <v>11944</v>
      </c>
      <c r="Z383" s="443">
        <v>240</v>
      </c>
      <c r="AA383" s="443" t="s">
        <v>2536</v>
      </c>
      <c r="AB383" s="443" t="s">
        <v>2536</v>
      </c>
      <c r="AC383" s="443" t="s">
        <v>2536</v>
      </c>
      <c r="AD383" s="446" t="s">
        <v>2536</v>
      </c>
      <c r="AE383" s="446" t="s">
        <v>2536</v>
      </c>
      <c r="AF383" s="445">
        <v>46022</v>
      </c>
      <c r="AG383" s="443" t="s">
        <v>11969</v>
      </c>
      <c r="AH383" s="443" t="s">
        <v>2536</v>
      </c>
      <c r="AI383" s="446" t="s">
        <v>11949</v>
      </c>
      <c r="AJ383" s="446" t="s">
        <v>11969</v>
      </c>
    </row>
    <row r="384" spans="1:36" hidden="1">
      <c r="A384" s="443">
        <v>2025</v>
      </c>
      <c r="B384" s="443" t="s">
        <v>72</v>
      </c>
      <c r="C384" s="443" t="s">
        <v>11939</v>
      </c>
      <c r="D384" s="443" t="s">
        <v>13689</v>
      </c>
      <c r="E384" s="443" t="s">
        <v>13690</v>
      </c>
      <c r="F384" s="443" t="s">
        <v>2095</v>
      </c>
      <c r="G384" s="443" t="s">
        <v>74</v>
      </c>
      <c r="H384" s="443" t="s">
        <v>3860</v>
      </c>
      <c r="I384" s="443" t="s">
        <v>13691</v>
      </c>
      <c r="J384" s="444">
        <v>45734</v>
      </c>
      <c r="K384" s="443" t="s">
        <v>7</v>
      </c>
      <c r="L384" s="443" t="s">
        <v>11944</v>
      </c>
      <c r="M384" s="444">
        <v>45737</v>
      </c>
      <c r="N384" s="444">
        <v>45981</v>
      </c>
      <c r="O384" s="443" t="s">
        <v>12120</v>
      </c>
      <c r="P384" s="443" t="s">
        <v>183</v>
      </c>
      <c r="Q384" s="446" t="s">
        <v>12223</v>
      </c>
      <c r="R384" s="443" t="s">
        <v>2536</v>
      </c>
      <c r="S384" s="443" t="s">
        <v>2536</v>
      </c>
      <c r="T384" s="443" t="s">
        <v>2536</v>
      </c>
      <c r="U384" s="443" t="s">
        <v>2536</v>
      </c>
      <c r="V384" s="443" t="s">
        <v>83</v>
      </c>
      <c r="W384" s="454" t="s">
        <v>11986</v>
      </c>
      <c r="X384" s="443">
        <v>41</v>
      </c>
      <c r="Y384" s="443" t="s">
        <v>11987</v>
      </c>
      <c r="Z384" s="443">
        <v>281</v>
      </c>
      <c r="AA384" s="444">
        <v>45916</v>
      </c>
      <c r="AB384" s="443" t="s">
        <v>2536</v>
      </c>
      <c r="AC384" s="443" t="s">
        <v>2536</v>
      </c>
      <c r="AD384" s="443" t="s">
        <v>11958</v>
      </c>
      <c r="AE384" s="444">
        <v>45920</v>
      </c>
      <c r="AF384" s="445">
        <v>46022</v>
      </c>
      <c r="AG384" s="446" t="s">
        <v>12274</v>
      </c>
      <c r="AH384" s="444">
        <v>45920</v>
      </c>
      <c r="AI384" s="446" t="s">
        <v>12885</v>
      </c>
      <c r="AJ384" s="446" t="s">
        <v>13692</v>
      </c>
    </row>
    <row r="385" spans="1:36" hidden="1">
      <c r="A385" s="443">
        <v>2025</v>
      </c>
      <c r="B385" s="443" t="s">
        <v>72</v>
      </c>
      <c r="C385" s="443" t="s">
        <v>11939</v>
      </c>
      <c r="D385" s="449" t="s">
        <v>12104</v>
      </c>
      <c r="E385" s="443" t="s">
        <v>13693</v>
      </c>
      <c r="F385" s="454" t="s">
        <v>13694</v>
      </c>
      <c r="G385" s="443" t="s">
        <v>74</v>
      </c>
      <c r="H385" s="443" t="s">
        <v>3860</v>
      </c>
      <c r="I385" s="443" t="s">
        <v>5016</v>
      </c>
      <c r="J385" s="455">
        <v>45803</v>
      </c>
      <c r="K385" s="443" t="s">
        <v>9</v>
      </c>
      <c r="L385" s="443" t="s">
        <v>11944</v>
      </c>
      <c r="M385" s="455">
        <v>45814</v>
      </c>
      <c r="N385" s="444">
        <v>46022</v>
      </c>
      <c r="O385" s="454" t="s">
        <v>89</v>
      </c>
      <c r="P385" s="454" t="s">
        <v>12033</v>
      </c>
      <c r="Q385" s="454" t="s">
        <v>120</v>
      </c>
      <c r="R385" s="443" t="s">
        <v>2536</v>
      </c>
      <c r="S385" s="443" t="s">
        <v>2536</v>
      </c>
      <c r="T385" s="443" t="s">
        <v>2536</v>
      </c>
      <c r="U385" s="443" t="s">
        <v>2536</v>
      </c>
      <c r="V385" s="443" t="s">
        <v>83</v>
      </c>
      <c r="W385" s="443" t="s">
        <v>12107</v>
      </c>
      <c r="X385" s="443" t="s">
        <v>12107</v>
      </c>
      <c r="Y385" s="443" t="s">
        <v>11944</v>
      </c>
      <c r="Z385" s="443">
        <v>240</v>
      </c>
      <c r="AA385" s="444">
        <v>45959</v>
      </c>
      <c r="AB385" s="443" t="s">
        <v>2536</v>
      </c>
      <c r="AC385" s="443" t="s">
        <v>2536</v>
      </c>
      <c r="AD385" s="443" t="s">
        <v>12108</v>
      </c>
      <c r="AE385" s="444">
        <v>45960</v>
      </c>
      <c r="AF385" s="444">
        <v>46042</v>
      </c>
      <c r="AG385" s="443" t="s">
        <v>11980</v>
      </c>
      <c r="AH385" s="444">
        <v>45960</v>
      </c>
      <c r="AI385" s="446" t="s">
        <v>12107</v>
      </c>
      <c r="AJ385" s="443" t="s">
        <v>11980</v>
      </c>
    </row>
    <row r="386" spans="1:36" hidden="1">
      <c r="A386" s="443">
        <v>2025</v>
      </c>
      <c r="B386" s="443" t="s">
        <v>72</v>
      </c>
      <c r="C386" s="443" t="s">
        <v>11939</v>
      </c>
      <c r="D386" s="443" t="s">
        <v>13695</v>
      </c>
      <c r="E386" s="443" t="s">
        <v>13696</v>
      </c>
      <c r="F386" s="443" t="s">
        <v>8153</v>
      </c>
      <c r="G386" s="443" t="s">
        <v>74</v>
      </c>
      <c r="H386" s="443" t="s">
        <v>3860</v>
      </c>
      <c r="I386" s="443" t="s">
        <v>13697</v>
      </c>
      <c r="J386" s="444">
        <v>45798</v>
      </c>
      <c r="K386" s="443" t="s">
        <v>9</v>
      </c>
      <c r="L386" s="443" t="s">
        <v>11944</v>
      </c>
      <c r="M386" s="444">
        <v>45804</v>
      </c>
      <c r="N386" s="444">
        <v>46022</v>
      </c>
      <c r="O386" s="443" t="s">
        <v>12079</v>
      </c>
      <c r="P386" s="443" t="s">
        <v>332</v>
      </c>
      <c r="Q386" s="443" t="s">
        <v>4320</v>
      </c>
      <c r="R386" s="443" t="s">
        <v>2536</v>
      </c>
      <c r="S386" s="443" t="s">
        <v>2536</v>
      </c>
      <c r="T386" s="443" t="s">
        <v>2536</v>
      </c>
      <c r="U386" s="443" t="s">
        <v>2536</v>
      </c>
      <c r="V386" s="443" t="s">
        <v>83</v>
      </c>
      <c r="W386" s="443" t="s">
        <v>2536</v>
      </c>
      <c r="X386" s="443" t="s">
        <v>2536</v>
      </c>
      <c r="Y386" s="443" t="s">
        <v>11944</v>
      </c>
      <c r="Z386" s="443">
        <v>240</v>
      </c>
      <c r="AA386" s="443" t="s">
        <v>2536</v>
      </c>
      <c r="AB386" s="443" t="s">
        <v>2536</v>
      </c>
      <c r="AC386" s="443" t="s">
        <v>2536</v>
      </c>
      <c r="AD386" s="446" t="s">
        <v>2536</v>
      </c>
      <c r="AE386" s="446" t="s">
        <v>2536</v>
      </c>
      <c r="AF386" s="445">
        <v>46022</v>
      </c>
      <c r="AG386" s="443" t="s">
        <v>11948</v>
      </c>
      <c r="AH386" s="443" t="s">
        <v>2536</v>
      </c>
      <c r="AI386" s="446" t="s">
        <v>11949</v>
      </c>
      <c r="AJ386" s="446" t="s">
        <v>11948</v>
      </c>
    </row>
    <row r="387" spans="1:36" hidden="1">
      <c r="A387" s="443">
        <v>2025</v>
      </c>
      <c r="B387" s="443" t="s">
        <v>72</v>
      </c>
      <c r="C387" s="443" t="s">
        <v>11939</v>
      </c>
      <c r="D387" s="449" t="s">
        <v>12419</v>
      </c>
      <c r="E387" s="454" t="s">
        <v>13698</v>
      </c>
      <c r="F387" s="454" t="s">
        <v>13699</v>
      </c>
      <c r="G387" s="443" t="s">
        <v>74</v>
      </c>
      <c r="H387" s="446" t="s">
        <v>3860</v>
      </c>
      <c r="I387" s="454" t="s">
        <v>11975</v>
      </c>
      <c r="J387" s="455">
        <v>45926</v>
      </c>
      <c r="K387" s="454" t="s">
        <v>13</v>
      </c>
      <c r="L387" s="454" t="s">
        <v>4362</v>
      </c>
      <c r="M387" s="455">
        <v>45931</v>
      </c>
      <c r="N387" s="444">
        <v>46022</v>
      </c>
      <c r="O387" s="443" t="s">
        <v>12120</v>
      </c>
      <c r="P387" s="454" t="s">
        <v>12422</v>
      </c>
      <c r="Q387" s="454" t="s">
        <v>13700</v>
      </c>
      <c r="R387" s="443" t="s">
        <v>2536</v>
      </c>
      <c r="S387" s="443" t="s">
        <v>2536</v>
      </c>
      <c r="T387" s="443" t="s">
        <v>2536</v>
      </c>
      <c r="U387" s="443" t="s">
        <v>2536</v>
      </c>
      <c r="V387" s="443" t="s">
        <v>83</v>
      </c>
      <c r="W387" s="443" t="s">
        <v>2536</v>
      </c>
      <c r="X387" s="443" t="s">
        <v>2536</v>
      </c>
      <c r="Y387" s="454" t="s">
        <v>4362</v>
      </c>
      <c r="Z387" s="443">
        <v>150</v>
      </c>
      <c r="AA387" s="443" t="s">
        <v>2536</v>
      </c>
      <c r="AB387" s="443" t="s">
        <v>2536</v>
      </c>
      <c r="AC387" s="443" t="s">
        <v>2536</v>
      </c>
      <c r="AD387" s="446" t="s">
        <v>2536</v>
      </c>
      <c r="AE387" s="446" t="s">
        <v>2536</v>
      </c>
      <c r="AF387" s="445">
        <v>46022</v>
      </c>
      <c r="AG387" s="443" t="s">
        <v>12424</v>
      </c>
      <c r="AH387" s="446" t="s">
        <v>2536</v>
      </c>
      <c r="AI387" s="446" t="s">
        <v>11949</v>
      </c>
      <c r="AJ387" s="446" t="s">
        <v>12424</v>
      </c>
    </row>
    <row r="388" spans="1:36" hidden="1">
      <c r="A388" s="443">
        <v>2025</v>
      </c>
      <c r="B388" s="443" t="s">
        <v>72</v>
      </c>
      <c r="C388" s="443" t="s">
        <v>11939</v>
      </c>
      <c r="D388" s="449" t="s">
        <v>12264</v>
      </c>
      <c r="E388" s="443" t="s">
        <v>13701</v>
      </c>
      <c r="F388" s="443" t="s">
        <v>13702</v>
      </c>
      <c r="G388" s="443" t="s">
        <v>74</v>
      </c>
      <c r="H388" s="443" t="s">
        <v>3860</v>
      </c>
      <c r="I388" s="443" t="s">
        <v>12267</v>
      </c>
      <c r="J388" s="444">
        <v>45723</v>
      </c>
      <c r="K388" s="443" t="s">
        <v>7</v>
      </c>
      <c r="L388" s="443" t="s">
        <v>11944</v>
      </c>
      <c r="M388" s="444">
        <v>45728</v>
      </c>
      <c r="N388" s="444">
        <v>45972</v>
      </c>
      <c r="O388" s="443" t="s">
        <v>11945</v>
      </c>
      <c r="P388" s="443" t="s">
        <v>12005</v>
      </c>
      <c r="Q388" s="446" t="s">
        <v>12006</v>
      </c>
      <c r="R388" s="443" t="s">
        <v>2536</v>
      </c>
      <c r="S388" s="443" t="s">
        <v>2536</v>
      </c>
      <c r="T388" s="443" t="s">
        <v>2536</v>
      </c>
      <c r="U388" s="443" t="s">
        <v>2536</v>
      </c>
      <c r="V388" s="443" t="s">
        <v>83</v>
      </c>
      <c r="W388" s="443" t="s">
        <v>12324</v>
      </c>
      <c r="X388" s="443">
        <v>50</v>
      </c>
      <c r="Y388" s="443" t="s">
        <v>12325</v>
      </c>
      <c r="Z388" s="443">
        <v>290</v>
      </c>
      <c r="AA388" s="444">
        <v>45910</v>
      </c>
      <c r="AB388" s="443" t="s">
        <v>2536</v>
      </c>
      <c r="AC388" s="443" t="s">
        <v>2536</v>
      </c>
      <c r="AD388" s="443" t="s">
        <v>11958</v>
      </c>
      <c r="AE388" s="444">
        <v>45913</v>
      </c>
      <c r="AF388" s="445">
        <v>46022</v>
      </c>
      <c r="AG388" s="446" t="s">
        <v>12274</v>
      </c>
      <c r="AH388" s="444">
        <v>45913</v>
      </c>
      <c r="AI388" s="446" t="s">
        <v>13703</v>
      </c>
      <c r="AJ388" s="446" t="s">
        <v>13704</v>
      </c>
    </row>
    <row r="389" spans="1:36" hidden="1">
      <c r="A389" s="443">
        <v>2025</v>
      </c>
      <c r="B389" s="443" t="s">
        <v>72</v>
      </c>
      <c r="C389" s="443" t="s">
        <v>11939</v>
      </c>
      <c r="D389" s="449" t="s">
        <v>13132</v>
      </c>
      <c r="E389" s="443" t="s">
        <v>13705</v>
      </c>
      <c r="F389" s="454" t="s">
        <v>13706</v>
      </c>
      <c r="G389" s="443" t="s">
        <v>74</v>
      </c>
      <c r="H389" s="443" t="s">
        <v>3860</v>
      </c>
      <c r="I389" s="454" t="s">
        <v>12806</v>
      </c>
      <c r="J389" s="455">
        <v>45793</v>
      </c>
      <c r="K389" s="443" t="s">
        <v>9</v>
      </c>
      <c r="L389" s="443" t="s">
        <v>11944</v>
      </c>
      <c r="M389" s="444">
        <v>45797</v>
      </c>
      <c r="N389" s="444">
        <v>46022</v>
      </c>
      <c r="O389" s="454" t="s">
        <v>12120</v>
      </c>
      <c r="P389" s="443" t="s">
        <v>12733</v>
      </c>
      <c r="Q389" s="454" t="s">
        <v>6645</v>
      </c>
      <c r="R389" s="443" t="s">
        <v>2536</v>
      </c>
      <c r="S389" s="443" t="s">
        <v>2536</v>
      </c>
      <c r="T389" s="443" t="s">
        <v>2536</v>
      </c>
      <c r="U389" s="443" t="s">
        <v>2536</v>
      </c>
      <c r="V389" s="443" t="s">
        <v>83</v>
      </c>
      <c r="W389" s="443" t="s">
        <v>2536</v>
      </c>
      <c r="X389" s="443" t="s">
        <v>2536</v>
      </c>
      <c r="Y389" s="443" t="s">
        <v>11944</v>
      </c>
      <c r="Z389" s="443">
        <v>240</v>
      </c>
      <c r="AA389" s="444">
        <v>45982</v>
      </c>
      <c r="AB389" s="443" t="s">
        <v>2536</v>
      </c>
      <c r="AC389" s="443" t="s">
        <v>2536</v>
      </c>
      <c r="AD389" s="443" t="s">
        <v>5223</v>
      </c>
      <c r="AE389" s="444">
        <v>45982</v>
      </c>
      <c r="AF389" s="445">
        <v>45982</v>
      </c>
      <c r="AG389" s="443" t="s">
        <v>11969</v>
      </c>
      <c r="AH389" s="443" t="s">
        <v>2536</v>
      </c>
      <c r="AI389" s="446" t="s">
        <v>11949</v>
      </c>
      <c r="AJ389" s="446" t="s">
        <v>11969</v>
      </c>
    </row>
    <row r="390" spans="1:36" ht="15.75" hidden="1">
      <c r="A390" s="443">
        <v>2025</v>
      </c>
      <c r="B390" s="443" t="s">
        <v>72</v>
      </c>
      <c r="C390" s="443" t="s">
        <v>11939</v>
      </c>
      <c r="D390" s="454" t="s">
        <v>13707</v>
      </c>
      <c r="E390" s="443" t="s">
        <v>13708</v>
      </c>
      <c r="F390" s="454" t="s">
        <v>2103</v>
      </c>
      <c r="G390" s="443" t="s">
        <v>74</v>
      </c>
      <c r="H390" s="446" t="s">
        <v>3860</v>
      </c>
      <c r="I390" s="454" t="s">
        <v>77</v>
      </c>
      <c r="J390" s="455">
        <v>45957</v>
      </c>
      <c r="K390" s="454" t="s">
        <v>14</v>
      </c>
      <c r="L390" s="454" t="s">
        <v>3861</v>
      </c>
      <c r="M390" s="455">
        <v>45966</v>
      </c>
      <c r="N390" s="444">
        <v>46022</v>
      </c>
      <c r="O390" s="454" t="s">
        <v>89</v>
      </c>
      <c r="P390" s="454" t="s">
        <v>13709</v>
      </c>
      <c r="Q390" s="454" t="s">
        <v>120</v>
      </c>
      <c r="R390" s="446" t="s">
        <v>2536</v>
      </c>
      <c r="S390" s="446" t="s">
        <v>2536</v>
      </c>
      <c r="T390" s="446" t="s">
        <v>2536</v>
      </c>
      <c r="U390" s="446" t="s">
        <v>2536</v>
      </c>
      <c r="V390" s="446" t="s">
        <v>83</v>
      </c>
      <c r="W390" s="446" t="s">
        <v>2536</v>
      </c>
      <c r="X390" s="443" t="s">
        <v>2536</v>
      </c>
      <c r="Y390" s="454" t="s">
        <v>3861</v>
      </c>
      <c r="Z390" s="454">
        <v>120</v>
      </c>
      <c r="AA390" s="443" t="s">
        <v>2536</v>
      </c>
      <c r="AB390" s="443" t="s">
        <v>2536</v>
      </c>
      <c r="AC390" s="443" t="s">
        <v>2536</v>
      </c>
      <c r="AD390" s="446" t="s">
        <v>2536</v>
      </c>
      <c r="AE390" s="446" t="s">
        <v>2536</v>
      </c>
      <c r="AF390" s="444">
        <v>46022</v>
      </c>
      <c r="AG390" s="443" t="s">
        <v>12417</v>
      </c>
      <c r="AH390" s="446" t="s">
        <v>2536</v>
      </c>
      <c r="AI390" s="552" t="s">
        <v>11949</v>
      </c>
      <c r="AJ390" s="443" t="s">
        <v>12418</v>
      </c>
    </row>
    <row r="391" spans="1:36" hidden="1">
      <c r="A391" s="443">
        <v>2025</v>
      </c>
      <c r="B391" s="443" t="s">
        <v>72</v>
      </c>
      <c r="C391" s="443" t="s">
        <v>11939</v>
      </c>
      <c r="D391" s="443" t="s">
        <v>13710</v>
      </c>
      <c r="E391" s="443" t="s">
        <v>13711</v>
      </c>
      <c r="F391" s="443" t="s">
        <v>13712</v>
      </c>
      <c r="G391" s="443" t="s">
        <v>74</v>
      </c>
      <c r="H391" s="443" t="s">
        <v>3860</v>
      </c>
      <c r="I391" s="443" t="s">
        <v>13713</v>
      </c>
      <c r="J391" s="444">
        <v>45737</v>
      </c>
      <c r="K391" s="443" t="s">
        <v>7</v>
      </c>
      <c r="L391" s="443" t="s">
        <v>11944</v>
      </c>
      <c r="M391" s="444">
        <v>45744</v>
      </c>
      <c r="N391" s="444">
        <v>45988</v>
      </c>
      <c r="O391" s="443" t="s">
        <v>12120</v>
      </c>
      <c r="P391" s="443" t="s">
        <v>151</v>
      </c>
      <c r="Q391" s="446" t="s">
        <v>13714</v>
      </c>
      <c r="R391" s="443" t="s">
        <v>2536</v>
      </c>
      <c r="S391" s="443" t="s">
        <v>2536</v>
      </c>
      <c r="T391" s="443" t="s">
        <v>2536</v>
      </c>
      <c r="U391" s="443" t="s">
        <v>2536</v>
      </c>
      <c r="V391" s="443" t="s">
        <v>83</v>
      </c>
      <c r="W391" s="443" t="s">
        <v>13240</v>
      </c>
      <c r="X391" s="443">
        <v>34</v>
      </c>
      <c r="Y391" s="443" t="s">
        <v>13241</v>
      </c>
      <c r="Z391" s="443">
        <v>274</v>
      </c>
      <c r="AA391" s="444">
        <v>45898</v>
      </c>
      <c r="AB391" s="443" t="s">
        <v>2536</v>
      </c>
      <c r="AC391" s="443" t="s">
        <v>2536</v>
      </c>
      <c r="AD391" s="443" t="s">
        <v>11958</v>
      </c>
      <c r="AE391" s="444">
        <v>45924</v>
      </c>
      <c r="AF391" s="445">
        <v>46022</v>
      </c>
      <c r="AG391" s="443" t="s">
        <v>11969</v>
      </c>
      <c r="AH391" s="444">
        <v>45924</v>
      </c>
      <c r="AI391" s="446" t="s">
        <v>13715</v>
      </c>
      <c r="AJ391" s="446" t="s">
        <v>13716</v>
      </c>
    </row>
    <row r="392" spans="1:36" hidden="1">
      <c r="A392" s="443">
        <v>2025</v>
      </c>
      <c r="B392" s="443" t="s">
        <v>72</v>
      </c>
      <c r="C392" s="443" t="s">
        <v>11939</v>
      </c>
      <c r="D392" s="449" t="s">
        <v>11972</v>
      </c>
      <c r="E392" s="443" t="s">
        <v>13717</v>
      </c>
      <c r="F392" s="447" t="s">
        <v>8201</v>
      </c>
      <c r="G392" s="443" t="s">
        <v>74</v>
      </c>
      <c r="H392" s="443" t="s">
        <v>3860</v>
      </c>
      <c r="I392" s="443" t="s">
        <v>11975</v>
      </c>
      <c r="J392" s="444">
        <v>45727</v>
      </c>
      <c r="K392" s="443" t="s">
        <v>7</v>
      </c>
      <c r="L392" s="443" t="s">
        <v>11944</v>
      </c>
      <c r="M392" s="444">
        <v>45734</v>
      </c>
      <c r="N392" s="444">
        <v>45978</v>
      </c>
      <c r="O392" s="443" t="s">
        <v>11976</v>
      </c>
      <c r="P392" s="443" t="s">
        <v>11977</v>
      </c>
      <c r="Q392" s="446" t="s">
        <v>11978</v>
      </c>
      <c r="R392" s="443" t="s">
        <v>12059</v>
      </c>
      <c r="S392" s="443" t="s">
        <v>13718</v>
      </c>
      <c r="T392" s="443">
        <v>79906217</v>
      </c>
      <c r="U392" s="443">
        <v>8</v>
      </c>
      <c r="V392" s="443" t="s">
        <v>12096</v>
      </c>
      <c r="W392" s="454" t="s">
        <v>12480</v>
      </c>
      <c r="X392" s="443">
        <v>44</v>
      </c>
      <c r="Y392" s="443" t="s">
        <v>12481</v>
      </c>
      <c r="Z392" s="443">
        <v>284</v>
      </c>
      <c r="AA392" s="443" t="s">
        <v>13719</v>
      </c>
      <c r="AB392" s="443" t="s">
        <v>2536</v>
      </c>
      <c r="AC392" s="443" t="s">
        <v>2536</v>
      </c>
      <c r="AD392" s="443" t="s">
        <v>12643</v>
      </c>
      <c r="AE392" s="443" t="s">
        <v>13720</v>
      </c>
      <c r="AF392" s="445">
        <v>46022</v>
      </c>
      <c r="AG392" s="446" t="s">
        <v>11980</v>
      </c>
      <c r="AH392" s="444">
        <v>45915</v>
      </c>
      <c r="AI392" s="446" t="s">
        <v>13048</v>
      </c>
      <c r="AJ392" s="446" t="s">
        <v>13049</v>
      </c>
    </row>
    <row r="393" spans="1:36" hidden="1">
      <c r="A393" s="443">
        <v>2025</v>
      </c>
      <c r="B393" s="443" t="s">
        <v>72</v>
      </c>
      <c r="C393" s="443" t="s">
        <v>11939</v>
      </c>
      <c r="D393" s="443" t="s">
        <v>13721</v>
      </c>
      <c r="E393" s="443" t="s">
        <v>13722</v>
      </c>
      <c r="F393" s="443" t="s">
        <v>13723</v>
      </c>
      <c r="G393" s="443" t="s">
        <v>74</v>
      </c>
      <c r="H393" s="443" t="s">
        <v>3860</v>
      </c>
      <c r="I393" s="443" t="s">
        <v>13724</v>
      </c>
      <c r="J393" s="444">
        <v>45751</v>
      </c>
      <c r="K393" s="443" t="s">
        <v>8</v>
      </c>
      <c r="L393" s="443" t="s">
        <v>11944</v>
      </c>
      <c r="M393" s="444">
        <v>45755</v>
      </c>
      <c r="N393" s="444">
        <v>45998</v>
      </c>
      <c r="O393" s="443" t="s">
        <v>12152</v>
      </c>
      <c r="P393" s="443" t="s">
        <v>332</v>
      </c>
      <c r="Q393" s="446" t="s">
        <v>4320</v>
      </c>
      <c r="R393" s="443" t="s">
        <v>2536</v>
      </c>
      <c r="S393" s="443" t="s">
        <v>2536</v>
      </c>
      <c r="T393" s="443" t="s">
        <v>2536</v>
      </c>
      <c r="U393" s="443" t="s">
        <v>2536</v>
      </c>
      <c r="V393" s="443" t="s">
        <v>83</v>
      </c>
      <c r="W393" s="443" t="s">
        <v>12178</v>
      </c>
      <c r="X393" s="443">
        <v>24</v>
      </c>
      <c r="Y393" s="443" t="s">
        <v>12179</v>
      </c>
      <c r="Z393" s="443">
        <v>264</v>
      </c>
      <c r="AA393" s="444">
        <v>45911</v>
      </c>
      <c r="AB393" s="443" t="s">
        <v>2536</v>
      </c>
      <c r="AC393" s="443" t="s">
        <v>2536</v>
      </c>
      <c r="AD393" s="443" t="s">
        <v>11958</v>
      </c>
      <c r="AE393" s="444">
        <v>45918</v>
      </c>
      <c r="AF393" s="445">
        <v>46022</v>
      </c>
      <c r="AG393" s="443" t="s">
        <v>11948</v>
      </c>
      <c r="AH393" s="444">
        <v>45918</v>
      </c>
      <c r="AI393" s="446" t="s">
        <v>13471</v>
      </c>
      <c r="AJ393" s="446" t="s">
        <v>13472</v>
      </c>
    </row>
    <row r="394" spans="1:36" hidden="1">
      <c r="A394" s="443">
        <v>2025</v>
      </c>
      <c r="B394" s="443" t="s">
        <v>72</v>
      </c>
      <c r="C394" s="443" t="s">
        <v>11939</v>
      </c>
      <c r="D394" s="449" t="s">
        <v>12870</v>
      </c>
      <c r="E394" s="443" t="s">
        <v>13725</v>
      </c>
      <c r="F394" s="443" t="s">
        <v>2131</v>
      </c>
      <c r="G394" s="443" t="s">
        <v>74</v>
      </c>
      <c r="H394" s="443" t="s">
        <v>3860</v>
      </c>
      <c r="I394" s="443" t="s">
        <v>12872</v>
      </c>
      <c r="J394" s="444">
        <v>45698</v>
      </c>
      <c r="K394" s="443" t="s">
        <v>6</v>
      </c>
      <c r="L394" s="443" t="s">
        <v>11944</v>
      </c>
      <c r="M394" s="444">
        <v>45700</v>
      </c>
      <c r="N394" s="444">
        <v>45941</v>
      </c>
      <c r="O394" s="443" t="s">
        <v>12043</v>
      </c>
      <c r="P394" s="443" t="s">
        <v>974</v>
      </c>
      <c r="Q394" s="446" t="s">
        <v>12864</v>
      </c>
      <c r="R394" s="443" t="s">
        <v>2536</v>
      </c>
      <c r="S394" s="443" t="s">
        <v>2536</v>
      </c>
      <c r="T394" s="443" t="s">
        <v>2536</v>
      </c>
      <c r="U394" s="443" t="s">
        <v>2536</v>
      </c>
      <c r="V394" s="443" t="s">
        <v>83</v>
      </c>
      <c r="W394" s="443" t="s">
        <v>12594</v>
      </c>
      <c r="X394" s="443">
        <v>101</v>
      </c>
      <c r="Y394" s="443" t="s">
        <v>12595</v>
      </c>
      <c r="Z394" s="443">
        <v>341</v>
      </c>
      <c r="AA394" s="444">
        <v>45910</v>
      </c>
      <c r="AB394" s="443" t="s">
        <v>2536</v>
      </c>
      <c r="AC394" s="443" t="s">
        <v>2536</v>
      </c>
      <c r="AD394" s="443" t="s">
        <v>11958</v>
      </c>
      <c r="AE394" s="444">
        <v>45916</v>
      </c>
      <c r="AF394" s="445">
        <v>46042</v>
      </c>
      <c r="AG394" s="446" t="s">
        <v>11948</v>
      </c>
      <c r="AH394" s="444">
        <v>45916</v>
      </c>
      <c r="AI394" s="446" t="s">
        <v>12873</v>
      </c>
      <c r="AJ394" s="446" t="s">
        <v>12874</v>
      </c>
    </row>
    <row r="395" spans="1:36" ht="15.75" hidden="1">
      <c r="A395" s="443">
        <v>2025</v>
      </c>
      <c r="B395" s="443" t="s">
        <v>72</v>
      </c>
      <c r="C395" s="443" t="s">
        <v>11939</v>
      </c>
      <c r="D395" s="449" t="s">
        <v>12824</v>
      </c>
      <c r="E395" s="443" t="s">
        <v>13726</v>
      </c>
      <c r="F395" s="454" t="s">
        <v>13727</v>
      </c>
      <c r="G395" s="443" t="s">
        <v>74</v>
      </c>
      <c r="H395" s="446" t="s">
        <v>3860</v>
      </c>
      <c r="I395" s="454" t="s">
        <v>12360</v>
      </c>
      <c r="J395" s="455">
        <v>45961</v>
      </c>
      <c r="K395" s="454" t="s">
        <v>14</v>
      </c>
      <c r="L395" s="454" t="s">
        <v>3862</v>
      </c>
      <c r="M395" s="455">
        <v>45971</v>
      </c>
      <c r="N395" s="444">
        <v>46022</v>
      </c>
      <c r="O395" s="454" t="s">
        <v>425</v>
      </c>
      <c r="P395" s="454" t="s">
        <v>425</v>
      </c>
      <c r="Q395" s="454" t="s">
        <v>13728</v>
      </c>
      <c r="R395" s="446" t="s">
        <v>2536</v>
      </c>
      <c r="S395" s="446" t="s">
        <v>2536</v>
      </c>
      <c r="T395" s="446" t="s">
        <v>2536</v>
      </c>
      <c r="U395" s="446" t="s">
        <v>2536</v>
      </c>
      <c r="V395" s="446" t="s">
        <v>83</v>
      </c>
      <c r="W395" s="446" t="s">
        <v>2536</v>
      </c>
      <c r="X395" s="443" t="s">
        <v>2536</v>
      </c>
      <c r="Y395" s="454" t="s">
        <v>3862</v>
      </c>
      <c r="Z395" s="454">
        <v>60</v>
      </c>
      <c r="AA395" s="443" t="s">
        <v>2536</v>
      </c>
      <c r="AB395" s="443" t="s">
        <v>2536</v>
      </c>
      <c r="AC395" s="443" t="s">
        <v>2536</v>
      </c>
      <c r="AD395" s="446" t="s">
        <v>2536</v>
      </c>
      <c r="AE395" s="446" t="s">
        <v>2536</v>
      </c>
      <c r="AF395" s="445">
        <v>46022</v>
      </c>
      <c r="AG395" s="446" t="s">
        <v>12829</v>
      </c>
      <c r="AH395" s="446" t="s">
        <v>2536</v>
      </c>
      <c r="AI395" s="552" t="s">
        <v>11949</v>
      </c>
      <c r="AJ395" s="443" t="s">
        <v>12830</v>
      </c>
    </row>
    <row r="396" spans="1:36" hidden="1">
      <c r="A396" s="446">
        <v>2025</v>
      </c>
      <c r="B396" s="446" t="s">
        <v>72</v>
      </c>
      <c r="C396" s="446" t="s">
        <v>11939</v>
      </c>
      <c r="D396" s="449" t="s">
        <v>12104</v>
      </c>
      <c r="E396" s="443" t="s">
        <v>13729</v>
      </c>
      <c r="F396" s="443" t="s">
        <v>13730</v>
      </c>
      <c r="G396" s="443" t="s">
        <v>74</v>
      </c>
      <c r="H396" s="443" t="s">
        <v>3860</v>
      </c>
      <c r="I396" s="443" t="s">
        <v>5016</v>
      </c>
      <c r="J396" s="444">
        <v>45791</v>
      </c>
      <c r="K396" s="443" t="s">
        <v>9</v>
      </c>
      <c r="L396" s="443" t="s">
        <v>11944</v>
      </c>
      <c r="M396" s="444">
        <v>45797</v>
      </c>
      <c r="N396" s="444">
        <v>46022</v>
      </c>
      <c r="O396" s="443" t="s">
        <v>89</v>
      </c>
      <c r="P396" s="443" t="s">
        <v>12033</v>
      </c>
      <c r="Q396" s="461" t="s">
        <v>120</v>
      </c>
      <c r="R396" s="443" t="s">
        <v>2536</v>
      </c>
      <c r="S396" s="443" t="s">
        <v>2536</v>
      </c>
      <c r="T396" s="443" t="s">
        <v>2536</v>
      </c>
      <c r="U396" s="443" t="s">
        <v>2536</v>
      </c>
      <c r="V396" s="443" t="s">
        <v>83</v>
      </c>
      <c r="W396" s="443" t="s">
        <v>13731</v>
      </c>
      <c r="X396" s="443">
        <v>20</v>
      </c>
      <c r="Y396" s="443" t="s">
        <v>13732</v>
      </c>
      <c r="Z396" s="443">
        <v>260</v>
      </c>
      <c r="AA396" s="444">
        <v>45959</v>
      </c>
      <c r="AB396" s="443" t="s">
        <v>2536</v>
      </c>
      <c r="AC396" s="443" t="s">
        <v>2536</v>
      </c>
      <c r="AD396" s="443" t="s">
        <v>12108</v>
      </c>
      <c r="AE396" s="444">
        <v>45960</v>
      </c>
      <c r="AF396" s="444">
        <v>46042</v>
      </c>
      <c r="AG396" s="443" t="s">
        <v>11980</v>
      </c>
      <c r="AH396" s="444">
        <v>45960</v>
      </c>
      <c r="AI396" s="446" t="s">
        <v>12107</v>
      </c>
      <c r="AJ396" s="443" t="s">
        <v>11980</v>
      </c>
    </row>
    <row r="397" spans="1:36" hidden="1">
      <c r="A397" s="443">
        <v>2025</v>
      </c>
      <c r="B397" s="443" t="s">
        <v>72</v>
      </c>
      <c r="C397" s="443" t="s">
        <v>11939</v>
      </c>
      <c r="D397" s="443" t="s">
        <v>13733</v>
      </c>
      <c r="E397" s="443" t="s">
        <v>13734</v>
      </c>
      <c r="F397" s="443" t="s">
        <v>4555</v>
      </c>
      <c r="G397" s="443" t="s">
        <v>74</v>
      </c>
      <c r="H397" s="443" t="s">
        <v>3860</v>
      </c>
      <c r="I397" s="443" t="s">
        <v>13735</v>
      </c>
      <c r="J397" s="444">
        <v>45693</v>
      </c>
      <c r="K397" s="443" t="s">
        <v>6</v>
      </c>
      <c r="L397" s="443" t="s">
        <v>11944</v>
      </c>
      <c r="M397" s="444">
        <v>45694</v>
      </c>
      <c r="N397" s="444">
        <v>45935</v>
      </c>
      <c r="O397" s="443" t="s">
        <v>12043</v>
      </c>
      <c r="P397" s="443" t="s">
        <v>12058</v>
      </c>
      <c r="Q397" s="443" t="s">
        <v>4403</v>
      </c>
      <c r="R397" s="443" t="s">
        <v>2536</v>
      </c>
      <c r="S397" s="443" t="s">
        <v>2536</v>
      </c>
      <c r="T397" s="443" t="s">
        <v>2536</v>
      </c>
      <c r="U397" s="443" t="s">
        <v>2536</v>
      </c>
      <c r="V397" s="443" t="s">
        <v>83</v>
      </c>
      <c r="W397" s="443" t="s">
        <v>12238</v>
      </c>
      <c r="X397" s="443">
        <v>107</v>
      </c>
      <c r="Y397" s="443" t="s">
        <v>12239</v>
      </c>
      <c r="Z397" s="443">
        <v>347</v>
      </c>
      <c r="AA397" s="444">
        <v>45904</v>
      </c>
      <c r="AB397" s="443" t="s">
        <v>2536</v>
      </c>
      <c r="AC397" s="443" t="s">
        <v>2536</v>
      </c>
      <c r="AD397" s="443" t="s">
        <v>11958</v>
      </c>
      <c r="AE397" s="444">
        <v>45905</v>
      </c>
      <c r="AF397" s="445">
        <v>46042</v>
      </c>
      <c r="AG397" s="446" t="s">
        <v>13089</v>
      </c>
      <c r="AH397" s="444">
        <v>45905</v>
      </c>
      <c r="AI397" s="446" t="s">
        <v>13736</v>
      </c>
      <c r="AJ397" s="446" t="s">
        <v>13737</v>
      </c>
    </row>
    <row r="398" spans="1:36" hidden="1">
      <c r="A398" s="443">
        <v>2025</v>
      </c>
      <c r="B398" s="443" t="s">
        <v>72</v>
      </c>
      <c r="C398" s="443" t="s">
        <v>11939</v>
      </c>
      <c r="D398" s="449" t="s">
        <v>12504</v>
      </c>
      <c r="E398" s="443" t="s">
        <v>13738</v>
      </c>
      <c r="F398" s="443" t="s">
        <v>8259</v>
      </c>
      <c r="G398" s="443" t="s">
        <v>74</v>
      </c>
      <c r="H398" s="443" t="s">
        <v>3860</v>
      </c>
      <c r="I398" s="443" t="s">
        <v>12506</v>
      </c>
      <c r="J398" s="444">
        <v>45699</v>
      </c>
      <c r="K398" s="443" t="s">
        <v>6</v>
      </c>
      <c r="L398" s="443" t="s">
        <v>11944</v>
      </c>
      <c r="M398" s="444">
        <v>45702</v>
      </c>
      <c r="N398" s="444">
        <v>45943</v>
      </c>
      <c r="O398" s="443" t="s">
        <v>12043</v>
      </c>
      <c r="P398" s="443" t="s">
        <v>12507</v>
      </c>
      <c r="Q398" s="446" t="s">
        <v>12508</v>
      </c>
      <c r="R398" s="443" t="s">
        <v>2536</v>
      </c>
      <c r="S398" s="443" t="s">
        <v>2536</v>
      </c>
      <c r="T398" s="443" t="s">
        <v>2536</v>
      </c>
      <c r="U398" s="443" t="s">
        <v>2536</v>
      </c>
      <c r="V398" s="443" t="s">
        <v>83</v>
      </c>
      <c r="W398" s="443" t="s">
        <v>12652</v>
      </c>
      <c r="X398" s="443">
        <v>99</v>
      </c>
      <c r="Y398" s="443" t="s">
        <v>12653</v>
      </c>
      <c r="Z398" s="443">
        <v>339</v>
      </c>
      <c r="AA398" s="444">
        <v>45921</v>
      </c>
      <c r="AB398" s="443" t="s">
        <v>2536</v>
      </c>
      <c r="AC398" s="443" t="s">
        <v>2536</v>
      </c>
      <c r="AD398" s="443" t="s">
        <v>11958</v>
      </c>
      <c r="AE398" s="444">
        <v>45921</v>
      </c>
      <c r="AF398" s="445">
        <v>46042</v>
      </c>
      <c r="AG398" s="446" t="s">
        <v>11980</v>
      </c>
      <c r="AH398" s="444">
        <v>45921</v>
      </c>
      <c r="AI398" s="446" t="s">
        <v>13739</v>
      </c>
      <c r="AJ398" s="446" t="s">
        <v>13740</v>
      </c>
    </row>
    <row r="399" spans="1:36" hidden="1">
      <c r="A399" s="443">
        <v>2025</v>
      </c>
      <c r="B399" s="443" t="s">
        <v>72</v>
      </c>
      <c r="C399" s="443" t="s">
        <v>11939</v>
      </c>
      <c r="D399" s="449" t="s">
        <v>12104</v>
      </c>
      <c r="E399" s="443" t="s">
        <v>13741</v>
      </c>
      <c r="F399" s="443" t="s">
        <v>13742</v>
      </c>
      <c r="G399" s="443" t="s">
        <v>74</v>
      </c>
      <c r="H399" s="443" t="s">
        <v>3860</v>
      </c>
      <c r="I399" s="443" t="s">
        <v>5016</v>
      </c>
      <c r="J399" s="444">
        <v>45789</v>
      </c>
      <c r="K399" s="443" t="s">
        <v>9</v>
      </c>
      <c r="L399" s="443" t="s">
        <v>11944</v>
      </c>
      <c r="M399" s="444">
        <v>45797</v>
      </c>
      <c r="N399" s="444">
        <v>46022</v>
      </c>
      <c r="O399" s="443" t="s">
        <v>89</v>
      </c>
      <c r="P399" s="443" t="s">
        <v>12033</v>
      </c>
      <c r="Q399" s="443" t="s">
        <v>120</v>
      </c>
      <c r="R399" s="443" t="s">
        <v>2536</v>
      </c>
      <c r="S399" s="443" t="s">
        <v>2536</v>
      </c>
      <c r="T399" s="443" t="s">
        <v>2536</v>
      </c>
      <c r="U399" s="443" t="s">
        <v>2536</v>
      </c>
      <c r="V399" s="443" t="s">
        <v>83</v>
      </c>
      <c r="W399" s="443" t="s">
        <v>12107</v>
      </c>
      <c r="X399" s="443" t="s">
        <v>12107</v>
      </c>
      <c r="Y399" s="443" t="s">
        <v>11944</v>
      </c>
      <c r="Z399" s="443">
        <v>240</v>
      </c>
      <c r="AA399" s="444">
        <v>45959</v>
      </c>
      <c r="AB399" s="443" t="s">
        <v>2536</v>
      </c>
      <c r="AC399" s="443" t="s">
        <v>2536</v>
      </c>
      <c r="AD399" s="443" t="s">
        <v>12108</v>
      </c>
      <c r="AE399" s="444">
        <v>45964</v>
      </c>
      <c r="AF399" s="444">
        <v>46041</v>
      </c>
      <c r="AG399" s="443" t="s">
        <v>11980</v>
      </c>
      <c r="AH399" s="444">
        <v>45964</v>
      </c>
      <c r="AI399" s="446" t="s">
        <v>12107</v>
      </c>
      <c r="AJ399" s="443" t="s">
        <v>11980</v>
      </c>
    </row>
    <row r="400" spans="1:36" hidden="1">
      <c r="A400" s="443">
        <v>2025</v>
      </c>
      <c r="B400" s="443" t="s">
        <v>72</v>
      </c>
      <c r="C400" s="443" t="s">
        <v>11939</v>
      </c>
      <c r="D400" s="449" t="s">
        <v>11972</v>
      </c>
      <c r="E400" s="443" t="s">
        <v>13743</v>
      </c>
      <c r="F400" s="443" t="s">
        <v>8268</v>
      </c>
      <c r="G400" s="443" t="s">
        <v>74</v>
      </c>
      <c r="H400" s="443" t="s">
        <v>3860</v>
      </c>
      <c r="I400" s="443" t="s">
        <v>11975</v>
      </c>
      <c r="J400" s="444">
        <v>45744</v>
      </c>
      <c r="K400" s="443" t="s">
        <v>7</v>
      </c>
      <c r="L400" s="443" t="s">
        <v>11944</v>
      </c>
      <c r="M400" s="444">
        <v>45750</v>
      </c>
      <c r="N400" s="444">
        <v>45993</v>
      </c>
      <c r="O400" s="443" t="s">
        <v>11976</v>
      </c>
      <c r="P400" s="443" t="s">
        <v>11977</v>
      </c>
      <c r="Q400" s="446" t="s">
        <v>11994</v>
      </c>
      <c r="R400" s="443" t="s">
        <v>2536</v>
      </c>
      <c r="S400" s="443" t="s">
        <v>2536</v>
      </c>
      <c r="T400" s="443" t="s">
        <v>2536</v>
      </c>
      <c r="U400" s="443" t="s">
        <v>2536</v>
      </c>
      <c r="V400" s="443" t="s">
        <v>83</v>
      </c>
      <c r="W400" s="443" t="s">
        <v>12776</v>
      </c>
      <c r="X400" s="443">
        <v>29</v>
      </c>
      <c r="Y400" s="443" t="s">
        <v>12777</v>
      </c>
      <c r="Z400" s="443">
        <v>269</v>
      </c>
      <c r="AA400" s="444">
        <v>45896</v>
      </c>
      <c r="AB400" s="443" t="s">
        <v>2536</v>
      </c>
      <c r="AC400" s="443" t="s">
        <v>2536</v>
      </c>
      <c r="AD400" s="443" t="s">
        <v>11958</v>
      </c>
      <c r="AE400" s="444">
        <v>45902</v>
      </c>
      <c r="AF400" s="445">
        <v>46022</v>
      </c>
      <c r="AG400" s="443" t="s">
        <v>11980</v>
      </c>
      <c r="AH400" s="444">
        <v>45902</v>
      </c>
      <c r="AI400" s="446" t="s">
        <v>12778</v>
      </c>
      <c r="AJ400" s="446" t="s">
        <v>12779</v>
      </c>
    </row>
    <row r="401" spans="1:36" hidden="1">
      <c r="A401" s="443">
        <v>2025</v>
      </c>
      <c r="B401" s="443" t="s">
        <v>72</v>
      </c>
      <c r="C401" s="443" t="s">
        <v>11939</v>
      </c>
      <c r="D401" s="449" t="s">
        <v>12665</v>
      </c>
      <c r="E401" s="443" t="s">
        <v>13744</v>
      </c>
      <c r="F401" s="443" t="s">
        <v>13745</v>
      </c>
      <c r="G401" s="443" t="s">
        <v>74</v>
      </c>
      <c r="H401" s="443" t="s">
        <v>3860</v>
      </c>
      <c r="I401" s="443" t="s">
        <v>12668</v>
      </c>
      <c r="J401" s="444">
        <v>45786</v>
      </c>
      <c r="K401" s="443" t="s">
        <v>9</v>
      </c>
      <c r="L401" s="443" t="s">
        <v>11944</v>
      </c>
      <c r="M401" s="444">
        <v>45792</v>
      </c>
      <c r="N401" s="444">
        <v>46022</v>
      </c>
      <c r="O401" s="443" t="s">
        <v>11954</v>
      </c>
      <c r="P401" s="443" t="s">
        <v>11977</v>
      </c>
      <c r="Q401" s="446" t="s">
        <v>12662</v>
      </c>
      <c r="R401" s="443" t="s">
        <v>2536</v>
      </c>
      <c r="S401" s="443" t="s">
        <v>2536</v>
      </c>
      <c r="T401" s="443" t="s">
        <v>2536</v>
      </c>
      <c r="U401" s="443" t="s">
        <v>2536</v>
      </c>
      <c r="V401" s="443" t="s">
        <v>83</v>
      </c>
      <c r="W401" s="443" t="s">
        <v>2536</v>
      </c>
      <c r="X401" s="443" t="s">
        <v>2536</v>
      </c>
      <c r="Y401" s="443" t="s">
        <v>11944</v>
      </c>
      <c r="Z401" s="443">
        <v>240</v>
      </c>
      <c r="AA401" s="443" t="s">
        <v>2536</v>
      </c>
      <c r="AB401" s="443" t="s">
        <v>2536</v>
      </c>
      <c r="AC401" s="443" t="s">
        <v>2536</v>
      </c>
      <c r="AD401" s="446" t="s">
        <v>2536</v>
      </c>
      <c r="AE401" s="446" t="s">
        <v>2536</v>
      </c>
      <c r="AF401" s="445">
        <v>46022</v>
      </c>
      <c r="AG401" s="443" t="s">
        <v>11980</v>
      </c>
      <c r="AH401" s="443" t="s">
        <v>2536</v>
      </c>
      <c r="AI401" s="446" t="s">
        <v>11949</v>
      </c>
      <c r="AJ401" s="446" t="s">
        <v>11980</v>
      </c>
    </row>
    <row r="402" spans="1:36" hidden="1">
      <c r="A402" s="443">
        <v>2025</v>
      </c>
      <c r="B402" s="443" t="s">
        <v>72</v>
      </c>
      <c r="C402" s="443" t="s">
        <v>11939</v>
      </c>
      <c r="D402" s="454" t="s">
        <v>13746</v>
      </c>
      <c r="E402" s="454" t="s">
        <v>13747</v>
      </c>
      <c r="F402" s="454" t="s">
        <v>13748</v>
      </c>
      <c r="G402" s="443" t="s">
        <v>74</v>
      </c>
      <c r="H402" s="446" t="s">
        <v>3860</v>
      </c>
      <c r="I402" s="454" t="s">
        <v>13749</v>
      </c>
      <c r="J402" s="455">
        <v>45841</v>
      </c>
      <c r="K402" s="454" t="s">
        <v>11</v>
      </c>
      <c r="L402" s="454" t="s">
        <v>3612</v>
      </c>
      <c r="M402" s="455">
        <v>45846</v>
      </c>
      <c r="N402" s="455">
        <v>46022</v>
      </c>
      <c r="O402" s="443" t="s">
        <v>12092</v>
      </c>
      <c r="P402" s="454" t="s">
        <v>12783</v>
      </c>
      <c r="Q402" s="456" t="s">
        <v>12784</v>
      </c>
      <c r="R402" s="443" t="s">
        <v>2536</v>
      </c>
      <c r="S402" s="443" t="s">
        <v>2536</v>
      </c>
      <c r="T402" s="443" t="s">
        <v>2536</v>
      </c>
      <c r="U402" s="443" t="s">
        <v>2536</v>
      </c>
      <c r="V402" s="443" t="s">
        <v>83</v>
      </c>
      <c r="W402" s="443" t="s">
        <v>2536</v>
      </c>
      <c r="X402" s="443" t="s">
        <v>2536</v>
      </c>
      <c r="Y402" s="454" t="s">
        <v>3612</v>
      </c>
      <c r="Z402" s="443">
        <v>180</v>
      </c>
      <c r="AA402" s="443" t="s">
        <v>2536</v>
      </c>
      <c r="AB402" s="443" t="s">
        <v>2536</v>
      </c>
      <c r="AC402" s="443" t="s">
        <v>2536</v>
      </c>
      <c r="AD402" s="446" t="s">
        <v>2536</v>
      </c>
      <c r="AE402" s="446" t="s">
        <v>2536</v>
      </c>
      <c r="AF402" s="445">
        <v>46022</v>
      </c>
      <c r="AG402" s="443" t="s">
        <v>12501</v>
      </c>
      <c r="AH402" s="446" t="s">
        <v>2536</v>
      </c>
      <c r="AI402" s="446" t="s">
        <v>11949</v>
      </c>
      <c r="AJ402" s="446" t="s">
        <v>12501</v>
      </c>
    </row>
    <row r="403" spans="1:36" hidden="1">
      <c r="A403" s="443">
        <v>2025</v>
      </c>
      <c r="B403" s="443" t="s">
        <v>72</v>
      </c>
      <c r="C403" s="443" t="s">
        <v>11939</v>
      </c>
      <c r="D403" s="449" t="s">
        <v>12251</v>
      </c>
      <c r="E403" s="443" t="s">
        <v>13750</v>
      </c>
      <c r="F403" s="443" t="s">
        <v>2159</v>
      </c>
      <c r="G403" s="443" t="s">
        <v>74</v>
      </c>
      <c r="H403" s="443" t="s">
        <v>3860</v>
      </c>
      <c r="I403" s="443" t="s">
        <v>12254</v>
      </c>
      <c r="J403" s="444">
        <v>45772</v>
      </c>
      <c r="K403" s="443" t="s">
        <v>8</v>
      </c>
      <c r="L403" s="443" t="s">
        <v>11944</v>
      </c>
      <c r="M403" s="444">
        <v>45782</v>
      </c>
      <c r="N403" s="444">
        <v>46022</v>
      </c>
      <c r="O403" s="443" t="s">
        <v>11954</v>
      </c>
      <c r="P403" s="443" t="s">
        <v>11977</v>
      </c>
      <c r="Q403" s="443" t="s">
        <v>7322</v>
      </c>
      <c r="R403" s="443" t="s">
        <v>2536</v>
      </c>
      <c r="S403" s="443" t="s">
        <v>2536</v>
      </c>
      <c r="T403" s="443" t="s">
        <v>2536</v>
      </c>
      <c r="U403" s="443" t="s">
        <v>2536</v>
      </c>
      <c r="V403" s="443" t="s">
        <v>83</v>
      </c>
      <c r="W403" s="443" t="s">
        <v>2536</v>
      </c>
      <c r="X403" s="443" t="s">
        <v>2536</v>
      </c>
      <c r="Y403" s="443" t="s">
        <v>11944</v>
      </c>
      <c r="Z403" s="443">
        <v>240</v>
      </c>
      <c r="AA403" s="443" t="s">
        <v>2536</v>
      </c>
      <c r="AB403" s="443" t="s">
        <v>2536</v>
      </c>
      <c r="AC403" s="443" t="s">
        <v>2536</v>
      </c>
      <c r="AD403" s="446" t="s">
        <v>2536</v>
      </c>
      <c r="AE403" s="446" t="s">
        <v>2536</v>
      </c>
      <c r="AF403" s="445">
        <v>46022</v>
      </c>
      <c r="AG403" s="443" t="s">
        <v>11980</v>
      </c>
      <c r="AH403" s="443" t="s">
        <v>2536</v>
      </c>
      <c r="AI403" s="446" t="s">
        <v>11949</v>
      </c>
      <c r="AJ403" s="446" t="s">
        <v>11980</v>
      </c>
    </row>
    <row r="404" spans="1:36" hidden="1">
      <c r="A404" s="443">
        <v>2025</v>
      </c>
      <c r="B404" s="443" t="s">
        <v>72</v>
      </c>
      <c r="C404" s="443" t="s">
        <v>11939</v>
      </c>
      <c r="D404" s="449" t="s">
        <v>13751</v>
      </c>
      <c r="E404" s="443" t="s">
        <v>13752</v>
      </c>
      <c r="F404" s="443" t="s">
        <v>13753</v>
      </c>
      <c r="G404" s="443" t="s">
        <v>74</v>
      </c>
      <c r="H404" s="443" t="s">
        <v>3860</v>
      </c>
      <c r="I404" s="443" t="s">
        <v>1781</v>
      </c>
      <c r="J404" s="444">
        <v>45751</v>
      </c>
      <c r="K404" s="443" t="s">
        <v>8</v>
      </c>
      <c r="L404" s="443" t="s">
        <v>532</v>
      </c>
      <c r="M404" s="444">
        <v>45757</v>
      </c>
      <c r="N404" s="444">
        <v>46000</v>
      </c>
      <c r="O404" s="443" t="s">
        <v>89</v>
      </c>
      <c r="P404" s="443" t="s">
        <v>12033</v>
      </c>
      <c r="Q404" s="443" t="s">
        <v>120</v>
      </c>
      <c r="R404" s="443" t="s">
        <v>2536</v>
      </c>
      <c r="S404" s="443" t="s">
        <v>2536</v>
      </c>
      <c r="T404" s="443" t="s">
        <v>2536</v>
      </c>
      <c r="U404" s="443" t="s">
        <v>2536</v>
      </c>
      <c r="V404" s="443" t="s">
        <v>83</v>
      </c>
      <c r="W404" s="454" t="s">
        <v>12128</v>
      </c>
      <c r="X404" s="443">
        <v>42</v>
      </c>
      <c r="Y404" s="443" t="s">
        <v>12129</v>
      </c>
      <c r="Z404" s="443">
        <v>282</v>
      </c>
      <c r="AA404" s="444">
        <v>45896</v>
      </c>
      <c r="AB404" s="443" t="s">
        <v>2536</v>
      </c>
      <c r="AC404" s="443" t="s">
        <v>2536</v>
      </c>
      <c r="AD404" s="443" t="s">
        <v>11958</v>
      </c>
      <c r="AE404" s="444">
        <v>45910</v>
      </c>
      <c r="AF404" s="445">
        <v>46042</v>
      </c>
      <c r="AG404" s="443" t="s">
        <v>11959</v>
      </c>
      <c r="AH404" s="444">
        <v>45910</v>
      </c>
      <c r="AI404" s="446" t="s">
        <v>13754</v>
      </c>
      <c r="AJ404" s="446" t="s">
        <v>13755</v>
      </c>
    </row>
    <row r="405" spans="1:36" hidden="1">
      <c r="A405" s="443">
        <v>2025</v>
      </c>
      <c r="B405" s="443" t="s">
        <v>72</v>
      </c>
      <c r="C405" s="443" t="s">
        <v>11939</v>
      </c>
      <c r="D405" s="443" t="s">
        <v>13756</v>
      </c>
      <c r="E405" s="443" t="s">
        <v>13757</v>
      </c>
      <c r="F405" s="443" t="s">
        <v>12177</v>
      </c>
      <c r="G405" s="443" t="s">
        <v>74</v>
      </c>
      <c r="H405" s="443" t="s">
        <v>3860</v>
      </c>
      <c r="I405" s="443" t="s">
        <v>13758</v>
      </c>
      <c r="J405" s="444">
        <v>45737</v>
      </c>
      <c r="K405" s="443" t="s">
        <v>7</v>
      </c>
      <c r="L405" s="443" t="s">
        <v>11944</v>
      </c>
      <c r="M405" s="444">
        <v>45754</v>
      </c>
      <c r="N405" s="444">
        <v>45997</v>
      </c>
      <c r="O405" s="443" t="s">
        <v>12152</v>
      </c>
      <c r="P405" s="443" t="s">
        <v>12153</v>
      </c>
      <c r="Q405" s="446" t="s">
        <v>13239</v>
      </c>
      <c r="R405" s="443" t="s">
        <v>2536</v>
      </c>
      <c r="S405" s="443" t="s">
        <v>2536</v>
      </c>
      <c r="T405" s="443" t="s">
        <v>2536</v>
      </c>
      <c r="U405" s="443" t="s">
        <v>2536</v>
      </c>
      <c r="V405" s="443" t="s">
        <v>83</v>
      </c>
      <c r="W405" s="454" t="s">
        <v>6479</v>
      </c>
      <c r="X405" s="443">
        <v>45</v>
      </c>
      <c r="Y405" s="443" t="s">
        <v>11979</v>
      </c>
      <c r="Z405" s="443">
        <v>285</v>
      </c>
      <c r="AA405" s="444">
        <v>45916</v>
      </c>
      <c r="AB405" s="443" t="s">
        <v>2536</v>
      </c>
      <c r="AC405" s="443" t="s">
        <v>2536</v>
      </c>
      <c r="AD405" s="443" t="s">
        <v>11958</v>
      </c>
      <c r="AE405" s="444">
        <v>45924</v>
      </c>
      <c r="AF405" s="445">
        <v>46042</v>
      </c>
      <c r="AG405" s="443" t="s">
        <v>12037</v>
      </c>
      <c r="AH405" s="444">
        <v>45924</v>
      </c>
      <c r="AI405" s="446" t="s">
        <v>13759</v>
      </c>
      <c r="AJ405" s="446" t="s">
        <v>13760</v>
      </c>
    </row>
    <row r="406" spans="1:36" hidden="1">
      <c r="A406" s="443">
        <v>2025</v>
      </c>
      <c r="B406" s="443" t="s">
        <v>72</v>
      </c>
      <c r="C406" s="443" t="s">
        <v>11939</v>
      </c>
      <c r="D406" s="449" t="s">
        <v>12292</v>
      </c>
      <c r="E406" s="443" t="s">
        <v>13761</v>
      </c>
      <c r="F406" s="443" t="s">
        <v>8305</v>
      </c>
      <c r="G406" s="443" t="s">
        <v>74</v>
      </c>
      <c r="H406" s="443" t="s">
        <v>3860</v>
      </c>
      <c r="I406" s="443" t="s">
        <v>12295</v>
      </c>
      <c r="J406" s="444">
        <v>45744</v>
      </c>
      <c r="K406" s="443" t="s">
        <v>7</v>
      </c>
      <c r="L406" s="443" t="s">
        <v>11944</v>
      </c>
      <c r="M406" s="444">
        <v>45750</v>
      </c>
      <c r="N406" s="444">
        <v>45993</v>
      </c>
      <c r="O406" s="443" t="s">
        <v>11945</v>
      </c>
      <c r="P406" s="443" t="s">
        <v>12296</v>
      </c>
      <c r="Q406" s="446" t="s">
        <v>5178</v>
      </c>
      <c r="R406" s="443" t="s">
        <v>2536</v>
      </c>
      <c r="S406" s="443" t="s">
        <v>2536</v>
      </c>
      <c r="T406" s="443" t="s">
        <v>2536</v>
      </c>
      <c r="U406" s="443" t="s">
        <v>2536</v>
      </c>
      <c r="V406" s="443" t="s">
        <v>83</v>
      </c>
      <c r="W406" s="443" t="s">
        <v>12776</v>
      </c>
      <c r="X406" s="443">
        <v>29</v>
      </c>
      <c r="Y406" s="443" t="s">
        <v>12777</v>
      </c>
      <c r="Z406" s="443">
        <v>269</v>
      </c>
      <c r="AA406" s="444">
        <v>45896</v>
      </c>
      <c r="AB406" s="443" t="s">
        <v>2536</v>
      </c>
      <c r="AC406" s="443" t="s">
        <v>2536</v>
      </c>
      <c r="AD406" s="443" t="s">
        <v>11958</v>
      </c>
      <c r="AE406" s="444">
        <v>45901</v>
      </c>
      <c r="AF406" s="445">
        <v>46022</v>
      </c>
      <c r="AG406" s="443" t="s">
        <v>12274</v>
      </c>
      <c r="AH406" s="444">
        <v>45901</v>
      </c>
      <c r="AI406" s="446" t="s">
        <v>12992</v>
      </c>
      <c r="AJ406" s="446" t="s">
        <v>12993</v>
      </c>
    </row>
    <row r="407" spans="1:36" hidden="1">
      <c r="A407" s="443">
        <v>2025</v>
      </c>
      <c r="B407" s="443" t="s">
        <v>72</v>
      </c>
      <c r="C407" s="443" t="s">
        <v>11939</v>
      </c>
      <c r="D407" s="449" t="s">
        <v>12361</v>
      </c>
      <c r="E407" s="443" t="s">
        <v>13762</v>
      </c>
      <c r="F407" s="443" t="s">
        <v>13763</v>
      </c>
      <c r="G407" s="443" t="s">
        <v>74</v>
      </c>
      <c r="H407" s="443" t="s">
        <v>3860</v>
      </c>
      <c r="I407" s="443" t="s">
        <v>12363</v>
      </c>
      <c r="J407" s="444">
        <v>45748</v>
      </c>
      <c r="K407" s="443" t="s">
        <v>8</v>
      </c>
      <c r="L407" s="443" t="s">
        <v>11944</v>
      </c>
      <c r="M407" s="444">
        <v>45751</v>
      </c>
      <c r="N407" s="444">
        <v>45994</v>
      </c>
      <c r="O407" s="443" t="s">
        <v>11954</v>
      </c>
      <c r="P407" s="443" t="s">
        <v>454</v>
      </c>
      <c r="Q407" s="446" t="s">
        <v>4124</v>
      </c>
      <c r="R407" s="443" t="s">
        <v>2536</v>
      </c>
      <c r="S407" s="443" t="s">
        <v>2536</v>
      </c>
      <c r="T407" s="443" t="s">
        <v>2536</v>
      </c>
      <c r="U407" s="443" t="s">
        <v>2536</v>
      </c>
      <c r="V407" s="443" t="s">
        <v>83</v>
      </c>
      <c r="W407" s="443" t="s">
        <v>12137</v>
      </c>
      <c r="X407" s="443">
        <v>28</v>
      </c>
      <c r="Y407" s="443" t="s">
        <v>12138</v>
      </c>
      <c r="Z407" s="443">
        <v>268</v>
      </c>
      <c r="AA407" s="444">
        <v>45919</v>
      </c>
      <c r="AB407" s="443" t="s">
        <v>2536</v>
      </c>
      <c r="AC407" s="443" t="s">
        <v>2536</v>
      </c>
      <c r="AD407" s="443" t="s">
        <v>11958</v>
      </c>
      <c r="AE407" s="444">
        <v>45923</v>
      </c>
      <c r="AF407" s="445">
        <v>46022</v>
      </c>
      <c r="AG407" s="443" t="s">
        <v>12274</v>
      </c>
      <c r="AH407" s="444">
        <v>45923</v>
      </c>
      <c r="AI407" s="446" t="s">
        <v>12365</v>
      </c>
      <c r="AJ407" s="446" t="s">
        <v>12366</v>
      </c>
    </row>
    <row r="408" spans="1:36" hidden="1">
      <c r="A408" s="443">
        <v>2025</v>
      </c>
      <c r="B408" s="443" t="s">
        <v>72</v>
      </c>
      <c r="C408" s="443" t="s">
        <v>11939</v>
      </c>
      <c r="D408" s="443" t="s">
        <v>13764</v>
      </c>
      <c r="E408" s="443" t="s">
        <v>13765</v>
      </c>
      <c r="F408" s="443" t="s">
        <v>8325</v>
      </c>
      <c r="G408" s="443" t="s">
        <v>74</v>
      </c>
      <c r="H408" s="443" t="s">
        <v>3860</v>
      </c>
      <c r="I408" s="443" t="s">
        <v>13766</v>
      </c>
      <c r="J408" s="444">
        <v>45701</v>
      </c>
      <c r="K408" s="443" t="s">
        <v>6</v>
      </c>
      <c r="L408" s="443" t="s">
        <v>11944</v>
      </c>
      <c r="M408" s="444">
        <v>45706</v>
      </c>
      <c r="N408" s="444">
        <v>45947</v>
      </c>
      <c r="O408" s="443" t="s">
        <v>12043</v>
      </c>
      <c r="P408" s="443" t="s">
        <v>8328</v>
      </c>
      <c r="Q408" s="443" t="s">
        <v>13767</v>
      </c>
      <c r="R408" s="443" t="s">
        <v>2536</v>
      </c>
      <c r="S408" s="443" t="s">
        <v>2536</v>
      </c>
      <c r="T408" s="443" t="s">
        <v>2536</v>
      </c>
      <c r="U408" s="443" t="s">
        <v>2536</v>
      </c>
      <c r="V408" s="443" t="s">
        <v>83</v>
      </c>
      <c r="W408" s="443" t="s">
        <v>13768</v>
      </c>
      <c r="X408" s="443">
        <v>95</v>
      </c>
      <c r="Y408" s="443" t="s">
        <v>13769</v>
      </c>
      <c r="Z408" s="443">
        <v>335</v>
      </c>
      <c r="AA408" s="444">
        <v>45897</v>
      </c>
      <c r="AB408" s="443" t="s">
        <v>2536</v>
      </c>
      <c r="AC408" s="443" t="s">
        <v>2536</v>
      </c>
      <c r="AD408" s="443" t="s">
        <v>11958</v>
      </c>
      <c r="AE408" s="444">
        <v>45901</v>
      </c>
      <c r="AF408" s="445">
        <v>46042</v>
      </c>
      <c r="AG408" s="446" t="s">
        <v>12066</v>
      </c>
      <c r="AH408" s="444">
        <v>45901</v>
      </c>
      <c r="AI408" s="446" t="s">
        <v>13770</v>
      </c>
      <c r="AJ408" s="446" t="s">
        <v>13771</v>
      </c>
    </row>
    <row r="409" spans="1:36" hidden="1">
      <c r="A409" s="443">
        <v>2025</v>
      </c>
      <c r="B409" s="443" t="s">
        <v>72</v>
      </c>
      <c r="C409" s="443" t="s">
        <v>11939</v>
      </c>
      <c r="D409" s="454" t="s">
        <v>13772</v>
      </c>
      <c r="E409" s="454" t="s">
        <v>13773</v>
      </c>
      <c r="F409" s="454" t="s">
        <v>13774</v>
      </c>
      <c r="G409" s="443" t="s">
        <v>74</v>
      </c>
      <c r="H409" s="446" t="s">
        <v>3860</v>
      </c>
      <c r="I409" s="454" t="s">
        <v>13775</v>
      </c>
      <c r="J409" s="455">
        <v>45894</v>
      </c>
      <c r="K409" s="454" t="s">
        <v>12</v>
      </c>
      <c r="L409" s="454" t="s">
        <v>3861</v>
      </c>
      <c r="M409" s="455">
        <v>45901</v>
      </c>
      <c r="N409" s="444">
        <v>46022</v>
      </c>
      <c r="O409" s="454" t="s">
        <v>89</v>
      </c>
      <c r="P409" s="454" t="s">
        <v>13776</v>
      </c>
      <c r="Q409" s="454" t="s">
        <v>13526</v>
      </c>
      <c r="R409" s="443" t="s">
        <v>2536</v>
      </c>
      <c r="S409" s="443" t="s">
        <v>2536</v>
      </c>
      <c r="T409" s="443" t="s">
        <v>2536</v>
      </c>
      <c r="U409" s="443" t="s">
        <v>2536</v>
      </c>
      <c r="V409" s="443" t="s">
        <v>83</v>
      </c>
      <c r="W409" s="443" t="s">
        <v>2536</v>
      </c>
      <c r="X409" s="443" t="s">
        <v>2536</v>
      </c>
      <c r="Y409" s="454" t="s">
        <v>3861</v>
      </c>
      <c r="Z409" s="443">
        <v>120</v>
      </c>
      <c r="AA409" s="443" t="s">
        <v>2536</v>
      </c>
      <c r="AB409" s="443" t="s">
        <v>2536</v>
      </c>
      <c r="AC409" s="443" t="s">
        <v>2536</v>
      </c>
      <c r="AD409" s="446" t="s">
        <v>2536</v>
      </c>
      <c r="AE409" s="446" t="s">
        <v>2536</v>
      </c>
      <c r="AF409" s="445">
        <v>46022</v>
      </c>
      <c r="AG409" s="443" t="s">
        <v>13777</v>
      </c>
      <c r="AH409" s="446" t="s">
        <v>2536</v>
      </c>
      <c r="AI409" s="446" t="s">
        <v>11949</v>
      </c>
      <c r="AJ409" s="446" t="s">
        <v>13777</v>
      </c>
    </row>
    <row r="410" spans="1:36" hidden="1">
      <c r="A410" s="443">
        <v>2025</v>
      </c>
      <c r="B410" s="443" t="s">
        <v>72</v>
      </c>
      <c r="C410" s="443" t="s">
        <v>11939</v>
      </c>
      <c r="D410" s="449" t="s">
        <v>13751</v>
      </c>
      <c r="E410" s="443" t="s">
        <v>13778</v>
      </c>
      <c r="F410" s="443" t="s">
        <v>8353</v>
      </c>
      <c r="G410" s="443" t="s">
        <v>74</v>
      </c>
      <c r="H410" s="443" t="s">
        <v>3860</v>
      </c>
      <c r="I410" s="443" t="s">
        <v>1781</v>
      </c>
      <c r="J410" s="444">
        <v>45751</v>
      </c>
      <c r="K410" s="443" t="s">
        <v>8</v>
      </c>
      <c r="L410" s="443" t="s">
        <v>532</v>
      </c>
      <c r="M410" s="444">
        <v>45757</v>
      </c>
      <c r="N410" s="444">
        <v>46000</v>
      </c>
      <c r="O410" s="443" t="s">
        <v>89</v>
      </c>
      <c r="P410" s="443" t="s">
        <v>12033</v>
      </c>
      <c r="Q410" s="443" t="s">
        <v>120</v>
      </c>
      <c r="R410" s="443" t="s">
        <v>2536</v>
      </c>
      <c r="S410" s="443" t="s">
        <v>2536</v>
      </c>
      <c r="T410" s="443" t="s">
        <v>2536</v>
      </c>
      <c r="U410" s="443" t="s">
        <v>2536</v>
      </c>
      <c r="V410" s="443" t="s">
        <v>83</v>
      </c>
      <c r="W410" s="454" t="s">
        <v>12128</v>
      </c>
      <c r="X410" s="443">
        <v>42</v>
      </c>
      <c r="Y410" s="443" t="s">
        <v>12129</v>
      </c>
      <c r="Z410" s="443">
        <v>282</v>
      </c>
      <c r="AA410" s="444">
        <v>45910</v>
      </c>
      <c r="AB410" s="443" t="s">
        <v>2536</v>
      </c>
      <c r="AC410" s="443" t="s">
        <v>2536</v>
      </c>
      <c r="AD410" s="443" t="s">
        <v>11958</v>
      </c>
      <c r="AE410" s="444">
        <v>45917</v>
      </c>
      <c r="AF410" s="445">
        <v>46042</v>
      </c>
      <c r="AG410" s="443" t="s">
        <v>11959</v>
      </c>
      <c r="AH410" s="444">
        <v>45917</v>
      </c>
      <c r="AI410" s="446" t="s">
        <v>13754</v>
      </c>
      <c r="AJ410" s="446" t="s">
        <v>13755</v>
      </c>
    </row>
    <row r="411" spans="1:36" hidden="1">
      <c r="A411" s="454">
        <v>2025</v>
      </c>
      <c r="B411" s="454" t="s">
        <v>72</v>
      </c>
      <c r="C411" s="454" t="s">
        <v>11939</v>
      </c>
      <c r="D411" s="449" t="s">
        <v>13779</v>
      </c>
      <c r="E411" s="454" t="s">
        <v>13780</v>
      </c>
      <c r="F411" s="454" t="s">
        <v>8360</v>
      </c>
      <c r="G411" s="454" t="s">
        <v>74</v>
      </c>
      <c r="H411" s="456" t="s">
        <v>3860</v>
      </c>
      <c r="I411" s="454" t="s">
        <v>12280</v>
      </c>
      <c r="J411" s="455">
        <v>45827</v>
      </c>
      <c r="K411" s="454" t="s">
        <v>10</v>
      </c>
      <c r="L411" s="454" t="s">
        <v>3612</v>
      </c>
      <c r="M411" s="455">
        <v>45839</v>
      </c>
      <c r="N411" s="455">
        <v>46022</v>
      </c>
      <c r="O411" s="454" t="s">
        <v>12120</v>
      </c>
      <c r="P411" s="454" t="s">
        <v>12144</v>
      </c>
      <c r="Q411" s="454" t="s">
        <v>1594</v>
      </c>
      <c r="R411" s="454" t="s">
        <v>2536</v>
      </c>
      <c r="S411" s="454" t="s">
        <v>2536</v>
      </c>
      <c r="T411" s="454" t="s">
        <v>2536</v>
      </c>
      <c r="U411" s="454" t="s">
        <v>2536</v>
      </c>
      <c r="V411" s="454"/>
      <c r="W411" s="454" t="s">
        <v>2536</v>
      </c>
      <c r="X411" s="443" t="s">
        <v>2536</v>
      </c>
      <c r="Y411" s="454" t="s">
        <v>3612</v>
      </c>
      <c r="Z411" s="443">
        <v>180</v>
      </c>
      <c r="AA411" s="454" t="s">
        <v>2536</v>
      </c>
      <c r="AB411" s="454" t="s">
        <v>2536</v>
      </c>
      <c r="AC411" s="454" t="s">
        <v>2536</v>
      </c>
      <c r="AD411" s="446" t="s">
        <v>2536</v>
      </c>
      <c r="AE411" s="446" t="s">
        <v>2536</v>
      </c>
      <c r="AF411" s="445">
        <v>46022</v>
      </c>
      <c r="AG411" s="454" t="s">
        <v>12282</v>
      </c>
      <c r="AH411" s="456" t="s">
        <v>2536</v>
      </c>
      <c r="AI411" s="446" t="s">
        <v>11949</v>
      </c>
      <c r="AJ411" s="446" t="s">
        <v>12282</v>
      </c>
    </row>
    <row r="412" spans="1:36" hidden="1">
      <c r="A412" s="443">
        <v>2025</v>
      </c>
      <c r="B412" s="443" t="s">
        <v>72</v>
      </c>
      <c r="C412" s="443" t="s">
        <v>11939</v>
      </c>
      <c r="D412" s="443" t="s">
        <v>13781</v>
      </c>
      <c r="E412" s="443" t="s">
        <v>13782</v>
      </c>
      <c r="F412" s="443" t="s">
        <v>8387</v>
      </c>
      <c r="G412" s="443" t="s">
        <v>74</v>
      </c>
      <c r="H412" s="443" t="s">
        <v>3860</v>
      </c>
      <c r="I412" s="443" t="s">
        <v>13783</v>
      </c>
      <c r="J412" s="444">
        <v>45751</v>
      </c>
      <c r="K412" s="443" t="s">
        <v>8</v>
      </c>
      <c r="L412" s="443" t="s">
        <v>11944</v>
      </c>
      <c r="M412" s="444">
        <v>45756</v>
      </c>
      <c r="N412" s="444">
        <v>45999</v>
      </c>
      <c r="O412" s="443" t="s">
        <v>11945</v>
      </c>
      <c r="P412" s="443" t="s">
        <v>12074</v>
      </c>
      <c r="Q412" s="446" t="s">
        <v>13784</v>
      </c>
      <c r="R412" s="443" t="s">
        <v>2536</v>
      </c>
      <c r="S412" s="443" t="s">
        <v>2536</v>
      </c>
      <c r="T412" s="443" t="s">
        <v>2536</v>
      </c>
      <c r="U412" s="443" t="s">
        <v>2536</v>
      </c>
      <c r="V412" s="443" t="s">
        <v>83</v>
      </c>
      <c r="W412" s="443" t="s">
        <v>12145</v>
      </c>
      <c r="X412" s="443">
        <v>23</v>
      </c>
      <c r="Y412" s="443" t="s">
        <v>12146</v>
      </c>
      <c r="Z412" s="443">
        <v>263</v>
      </c>
      <c r="AA412" s="444">
        <v>45898</v>
      </c>
      <c r="AB412" s="443" t="s">
        <v>2536</v>
      </c>
      <c r="AC412" s="443" t="s">
        <v>2536</v>
      </c>
      <c r="AD412" s="443" t="s">
        <v>11958</v>
      </c>
      <c r="AE412" s="444">
        <v>45901</v>
      </c>
      <c r="AF412" s="445">
        <v>46022</v>
      </c>
      <c r="AG412" s="443" t="s">
        <v>12274</v>
      </c>
      <c r="AH412" s="444">
        <v>45901</v>
      </c>
      <c r="AI412" s="446" t="s">
        <v>13785</v>
      </c>
      <c r="AJ412" s="446" t="s">
        <v>13786</v>
      </c>
    </row>
    <row r="413" spans="1:36" hidden="1">
      <c r="A413" s="443">
        <v>2025</v>
      </c>
      <c r="B413" s="443" t="s">
        <v>72</v>
      </c>
      <c r="C413" s="443" t="s">
        <v>11939</v>
      </c>
      <c r="D413" s="449" t="s">
        <v>12251</v>
      </c>
      <c r="E413" s="443" t="s">
        <v>13787</v>
      </c>
      <c r="F413" s="443" t="s">
        <v>2195</v>
      </c>
      <c r="G413" s="443" t="s">
        <v>74</v>
      </c>
      <c r="H413" s="443" t="s">
        <v>3860</v>
      </c>
      <c r="I413" s="443" t="s">
        <v>12254</v>
      </c>
      <c r="J413" s="444">
        <v>45757</v>
      </c>
      <c r="K413" s="443" t="s">
        <v>8</v>
      </c>
      <c r="L413" s="443" t="s">
        <v>11944</v>
      </c>
      <c r="M413" s="444">
        <v>45763</v>
      </c>
      <c r="N413" s="444">
        <v>46006</v>
      </c>
      <c r="O413" s="443" t="s">
        <v>11954</v>
      </c>
      <c r="P413" s="443" t="s">
        <v>11977</v>
      </c>
      <c r="Q413" s="446" t="s">
        <v>12662</v>
      </c>
      <c r="R413" s="443" t="s">
        <v>2536</v>
      </c>
      <c r="S413" s="443" t="s">
        <v>2536</v>
      </c>
      <c r="T413" s="443" t="s">
        <v>2536</v>
      </c>
      <c r="U413" s="443" t="s">
        <v>2536</v>
      </c>
      <c r="V413" s="443" t="s">
        <v>83</v>
      </c>
      <c r="W413" s="454" t="s">
        <v>12942</v>
      </c>
      <c r="X413" s="443">
        <v>16</v>
      </c>
      <c r="Y413" s="443" t="s">
        <v>12943</v>
      </c>
      <c r="Z413" s="443">
        <v>256</v>
      </c>
      <c r="AA413" s="444">
        <v>45897</v>
      </c>
      <c r="AB413" s="443" t="s">
        <v>2536</v>
      </c>
      <c r="AC413" s="443" t="s">
        <v>2536</v>
      </c>
      <c r="AD413" s="443" t="s">
        <v>11958</v>
      </c>
      <c r="AE413" s="444">
        <v>45903</v>
      </c>
      <c r="AF413" s="445">
        <v>46022</v>
      </c>
      <c r="AG413" s="443" t="s">
        <v>11980</v>
      </c>
      <c r="AH413" s="444">
        <v>45903</v>
      </c>
      <c r="AI413" s="446" t="s">
        <v>12944</v>
      </c>
      <c r="AJ413" s="446" t="s">
        <v>12945</v>
      </c>
    </row>
    <row r="414" spans="1:36" ht="15.75" hidden="1">
      <c r="A414" s="443">
        <v>2025</v>
      </c>
      <c r="B414" s="443" t="s">
        <v>72</v>
      </c>
      <c r="C414" s="443" t="s">
        <v>11939</v>
      </c>
      <c r="D414" s="449" t="s">
        <v>12367</v>
      </c>
      <c r="E414" s="454" t="s">
        <v>13788</v>
      </c>
      <c r="F414" s="454" t="s">
        <v>13789</v>
      </c>
      <c r="G414" s="443" t="s">
        <v>74</v>
      </c>
      <c r="H414" s="446" t="s">
        <v>3860</v>
      </c>
      <c r="I414" s="454" t="s">
        <v>12370</v>
      </c>
      <c r="J414" s="462">
        <v>46001</v>
      </c>
      <c r="K414" s="456" t="s">
        <v>16</v>
      </c>
      <c r="L414" s="456" t="s">
        <v>4318</v>
      </c>
      <c r="M414" s="462">
        <v>46001</v>
      </c>
      <c r="N414" s="445">
        <v>46022</v>
      </c>
      <c r="O414" s="454" t="s">
        <v>12019</v>
      </c>
      <c r="P414" s="454" t="s">
        <v>12019</v>
      </c>
      <c r="Q414" s="454" t="s">
        <v>11903</v>
      </c>
      <c r="R414" s="446" t="s">
        <v>2536</v>
      </c>
      <c r="S414" s="446" t="s">
        <v>2536</v>
      </c>
      <c r="T414" s="446" t="s">
        <v>2536</v>
      </c>
      <c r="U414" s="446" t="s">
        <v>2536</v>
      </c>
      <c r="V414" s="446" t="s">
        <v>83</v>
      </c>
      <c r="W414" s="446" t="s">
        <v>2536</v>
      </c>
      <c r="X414" s="443" t="s">
        <v>2536</v>
      </c>
      <c r="Y414" s="456" t="s">
        <v>4318</v>
      </c>
      <c r="Z414" s="454">
        <v>30</v>
      </c>
      <c r="AA414" s="443" t="s">
        <v>2536</v>
      </c>
      <c r="AB414" s="443" t="s">
        <v>2536</v>
      </c>
      <c r="AC414" s="443" t="s">
        <v>2536</v>
      </c>
      <c r="AD414" s="446" t="s">
        <v>2536</v>
      </c>
      <c r="AE414" s="446" t="s">
        <v>2536</v>
      </c>
      <c r="AF414" s="445">
        <v>46022</v>
      </c>
      <c r="AG414" s="446" t="s">
        <v>12371</v>
      </c>
      <c r="AH414" s="446" t="s">
        <v>2536</v>
      </c>
      <c r="AI414" s="552" t="s">
        <v>11949</v>
      </c>
      <c r="AJ414" s="446" t="s">
        <v>12372</v>
      </c>
    </row>
    <row r="415" spans="1:36" hidden="1">
      <c r="A415" s="443">
        <v>2025</v>
      </c>
      <c r="B415" s="443" t="s">
        <v>72</v>
      </c>
      <c r="C415" s="443" t="s">
        <v>11939</v>
      </c>
      <c r="D415" s="449" t="s">
        <v>12089</v>
      </c>
      <c r="E415" s="443" t="s">
        <v>13790</v>
      </c>
      <c r="F415" s="443" t="s">
        <v>13791</v>
      </c>
      <c r="G415" s="443" t="s">
        <v>74</v>
      </c>
      <c r="H415" s="443" t="s">
        <v>3860</v>
      </c>
      <c r="I415" s="443" t="s">
        <v>916</v>
      </c>
      <c r="J415" s="444">
        <v>45720</v>
      </c>
      <c r="K415" s="443" t="s">
        <v>7</v>
      </c>
      <c r="L415" s="443" t="s">
        <v>11944</v>
      </c>
      <c r="M415" s="444">
        <v>45727</v>
      </c>
      <c r="N415" s="444">
        <v>45971</v>
      </c>
      <c r="O415" s="443" t="s">
        <v>12092</v>
      </c>
      <c r="P415" s="443" t="s">
        <v>3727</v>
      </c>
      <c r="Q415" s="446" t="s">
        <v>13792</v>
      </c>
      <c r="R415" s="443" t="s">
        <v>2536</v>
      </c>
      <c r="S415" s="443" t="s">
        <v>2536</v>
      </c>
      <c r="T415" s="443" t="s">
        <v>2536</v>
      </c>
      <c r="U415" s="443" t="s">
        <v>2536</v>
      </c>
      <c r="V415" s="443" t="s">
        <v>83</v>
      </c>
      <c r="W415" s="443" t="s">
        <v>12061</v>
      </c>
      <c r="X415" s="443">
        <v>51</v>
      </c>
      <c r="Y415" s="443" t="s">
        <v>12062</v>
      </c>
      <c r="Z415" s="443">
        <v>291</v>
      </c>
      <c r="AA415" s="444">
        <v>45911</v>
      </c>
      <c r="AB415" s="443" t="s">
        <v>2536</v>
      </c>
      <c r="AC415" s="443" t="s">
        <v>2536</v>
      </c>
      <c r="AD415" s="443" t="s">
        <v>11958</v>
      </c>
      <c r="AE415" s="444">
        <v>45924</v>
      </c>
      <c r="AF415" s="445">
        <v>46022</v>
      </c>
      <c r="AG415" s="446" t="s">
        <v>11948</v>
      </c>
      <c r="AH415" s="444">
        <v>45924</v>
      </c>
      <c r="AI415" s="446" t="s">
        <v>12526</v>
      </c>
      <c r="AJ415" s="446" t="s">
        <v>12527</v>
      </c>
    </row>
    <row r="416" spans="1:36" hidden="1">
      <c r="A416" s="443">
        <v>2025</v>
      </c>
      <c r="B416" s="443" t="s">
        <v>72</v>
      </c>
      <c r="C416" s="443" t="s">
        <v>11939</v>
      </c>
      <c r="D416" s="449" t="s">
        <v>12251</v>
      </c>
      <c r="E416" s="443" t="s">
        <v>13793</v>
      </c>
      <c r="F416" s="443" t="s">
        <v>8411</v>
      </c>
      <c r="G416" s="443" t="s">
        <v>74</v>
      </c>
      <c r="H416" s="443" t="s">
        <v>3860</v>
      </c>
      <c r="I416" s="443" t="s">
        <v>12254</v>
      </c>
      <c r="J416" s="444">
        <v>45744</v>
      </c>
      <c r="K416" s="443" t="s">
        <v>7</v>
      </c>
      <c r="L416" s="443" t="s">
        <v>11944</v>
      </c>
      <c r="M416" s="444">
        <v>45749</v>
      </c>
      <c r="N416" s="444">
        <v>45992</v>
      </c>
      <c r="O416" s="446" t="s">
        <v>11954</v>
      </c>
      <c r="P416" s="446" t="s">
        <v>346</v>
      </c>
      <c r="Q416" s="443" t="s">
        <v>398</v>
      </c>
      <c r="R416" s="443" t="s">
        <v>2536</v>
      </c>
      <c r="S416" s="443" t="s">
        <v>2536</v>
      </c>
      <c r="T416" s="443" t="s">
        <v>2536</v>
      </c>
      <c r="U416" s="443" t="s">
        <v>2536</v>
      </c>
      <c r="V416" s="443" t="s">
        <v>83</v>
      </c>
      <c r="W416" s="443" t="s">
        <v>4318</v>
      </c>
      <c r="X416" s="443">
        <v>30</v>
      </c>
      <c r="Y416" s="443" t="s">
        <v>553</v>
      </c>
      <c r="Z416" s="443">
        <v>270</v>
      </c>
      <c r="AA416" s="444">
        <v>45911</v>
      </c>
      <c r="AB416" s="443" t="s">
        <v>2536</v>
      </c>
      <c r="AC416" s="443" t="s">
        <v>2536</v>
      </c>
      <c r="AD416" s="443" t="s">
        <v>11958</v>
      </c>
      <c r="AE416" s="444">
        <v>45916</v>
      </c>
      <c r="AF416" s="445">
        <v>46022</v>
      </c>
      <c r="AG416" s="443" t="s">
        <v>11980</v>
      </c>
      <c r="AH416" s="444">
        <v>45916</v>
      </c>
      <c r="AI416" s="446" t="s">
        <v>13256</v>
      </c>
      <c r="AJ416" s="446" t="s">
        <v>13257</v>
      </c>
    </row>
    <row r="417" spans="1:36" hidden="1">
      <c r="A417" s="443">
        <v>2025</v>
      </c>
      <c r="B417" s="443" t="s">
        <v>72</v>
      </c>
      <c r="C417" s="443" t="s">
        <v>11939</v>
      </c>
      <c r="D417" s="449" t="s">
        <v>12219</v>
      </c>
      <c r="E417" s="443" t="s">
        <v>13794</v>
      </c>
      <c r="F417" s="443" t="s">
        <v>13795</v>
      </c>
      <c r="G417" s="443" t="s">
        <v>74</v>
      </c>
      <c r="H417" s="443" t="s">
        <v>3860</v>
      </c>
      <c r="I417" s="443" t="s">
        <v>12222</v>
      </c>
      <c r="J417" s="444">
        <v>45748</v>
      </c>
      <c r="K417" s="443" t="s">
        <v>8</v>
      </c>
      <c r="L417" s="443" t="s">
        <v>11944</v>
      </c>
      <c r="M417" s="444">
        <v>45750</v>
      </c>
      <c r="N417" s="444">
        <v>45993</v>
      </c>
      <c r="O417" s="443" t="s">
        <v>12120</v>
      </c>
      <c r="P417" s="443" t="s">
        <v>183</v>
      </c>
      <c r="Q417" s="446" t="s">
        <v>12223</v>
      </c>
      <c r="R417" s="443" t="s">
        <v>2536</v>
      </c>
      <c r="S417" s="443" t="s">
        <v>2536</v>
      </c>
      <c r="T417" s="443" t="s">
        <v>2536</v>
      </c>
      <c r="U417" s="443" t="s">
        <v>2536</v>
      </c>
      <c r="V417" s="443" t="s">
        <v>83</v>
      </c>
      <c r="W417" s="443" t="s">
        <v>12137</v>
      </c>
      <c r="X417" s="443">
        <v>28</v>
      </c>
      <c r="Y417" s="443" t="s">
        <v>12138</v>
      </c>
      <c r="Z417" s="443">
        <v>268</v>
      </c>
      <c r="AA417" s="443" t="s">
        <v>13796</v>
      </c>
      <c r="AB417" s="443" t="s">
        <v>2536</v>
      </c>
      <c r="AC417" s="443" t="s">
        <v>2536</v>
      </c>
      <c r="AD417" s="443" t="s">
        <v>13797</v>
      </c>
      <c r="AE417" s="443" t="s">
        <v>13798</v>
      </c>
      <c r="AF417" s="445">
        <v>46022</v>
      </c>
      <c r="AG417" s="443" t="s">
        <v>12086</v>
      </c>
      <c r="AH417" s="444">
        <v>45924</v>
      </c>
      <c r="AI417" s="446" t="s">
        <v>12139</v>
      </c>
      <c r="AJ417" s="446" t="s">
        <v>12140</v>
      </c>
    </row>
    <row r="418" spans="1:36" hidden="1">
      <c r="A418" s="443">
        <v>2025</v>
      </c>
      <c r="B418" s="443" t="s">
        <v>72</v>
      </c>
      <c r="C418" s="443" t="s">
        <v>11939</v>
      </c>
      <c r="D418" s="449" t="s">
        <v>13538</v>
      </c>
      <c r="E418" s="454" t="s">
        <v>13799</v>
      </c>
      <c r="F418" s="454" t="s">
        <v>13800</v>
      </c>
      <c r="G418" s="443" t="s">
        <v>74</v>
      </c>
      <c r="H418" s="446" t="s">
        <v>3860</v>
      </c>
      <c r="I418" s="454" t="s">
        <v>13541</v>
      </c>
      <c r="J418" s="455">
        <v>45877</v>
      </c>
      <c r="K418" s="454" t="s">
        <v>12</v>
      </c>
      <c r="L418" s="454" t="s">
        <v>4362</v>
      </c>
      <c r="M418" s="455">
        <v>45883</v>
      </c>
      <c r="N418" s="455">
        <v>46022</v>
      </c>
      <c r="O418" s="443" t="s">
        <v>12043</v>
      </c>
      <c r="P418" s="454" t="s">
        <v>12498</v>
      </c>
      <c r="Q418" s="454" t="s">
        <v>11142</v>
      </c>
      <c r="R418" s="443" t="s">
        <v>2536</v>
      </c>
      <c r="S418" s="443" t="s">
        <v>2536</v>
      </c>
      <c r="T418" s="443" t="s">
        <v>2536</v>
      </c>
      <c r="U418" s="443" t="s">
        <v>2536</v>
      </c>
      <c r="V418" s="443" t="s">
        <v>83</v>
      </c>
      <c r="W418" s="443" t="s">
        <v>2536</v>
      </c>
      <c r="X418" s="443" t="s">
        <v>2536</v>
      </c>
      <c r="Y418" s="454" t="s">
        <v>4362</v>
      </c>
      <c r="Z418" s="443">
        <v>150</v>
      </c>
      <c r="AA418" s="443" t="s">
        <v>2536</v>
      </c>
      <c r="AB418" s="443" t="s">
        <v>2536</v>
      </c>
      <c r="AC418" s="443" t="s">
        <v>2536</v>
      </c>
      <c r="AD418" s="446" t="s">
        <v>2536</v>
      </c>
      <c r="AE418" s="446" t="s">
        <v>2536</v>
      </c>
      <c r="AF418" s="445">
        <v>46022</v>
      </c>
      <c r="AG418" s="443" t="s">
        <v>13542</v>
      </c>
      <c r="AH418" s="446" t="s">
        <v>2536</v>
      </c>
      <c r="AI418" s="446" t="s">
        <v>11949</v>
      </c>
      <c r="AJ418" s="446" t="s">
        <v>13542</v>
      </c>
    </row>
    <row r="419" spans="1:36" hidden="1">
      <c r="A419" s="443">
        <v>2025</v>
      </c>
      <c r="B419" s="443" t="s">
        <v>72</v>
      </c>
      <c r="C419" s="443" t="s">
        <v>11939</v>
      </c>
      <c r="D419" s="449" t="s">
        <v>12015</v>
      </c>
      <c r="E419" s="454" t="s">
        <v>13801</v>
      </c>
      <c r="F419" s="454" t="s">
        <v>13802</v>
      </c>
      <c r="G419" s="443" t="s">
        <v>74</v>
      </c>
      <c r="H419" s="446" t="s">
        <v>3860</v>
      </c>
      <c r="I419" s="454" t="s">
        <v>12018</v>
      </c>
      <c r="J419" s="462">
        <v>45994</v>
      </c>
      <c r="K419" s="456" t="s">
        <v>16</v>
      </c>
      <c r="L419" s="456" t="s">
        <v>4318</v>
      </c>
      <c r="M419" s="462">
        <v>46002</v>
      </c>
      <c r="N419" s="445">
        <v>46022</v>
      </c>
      <c r="O419" s="454" t="s">
        <v>11945</v>
      </c>
      <c r="P419" s="454" t="s">
        <v>12074</v>
      </c>
      <c r="Q419" s="454" t="s">
        <v>324</v>
      </c>
      <c r="R419" s="446" t="s">
        <v>2536</v>
      </c>
      <c r="S419" s="446" t="s">
        <v>2536</v>
      </c>
      <c r="T419" s="446" t="s">
        <v>2536</v>
      </c>
      <c r="U419" s="446" t="s">
        <v>2536</v>
      </c>
      <c r="V419" s="446" t="s">
        <v>83</v>
      </c>
      <c r="W419" s="446" t="s">
        <v>2536</v>
      </c>
      <c r="X419" s="443" t="s">
        <v>2536</v>
      </c>
      <c r="Y419" s="446" t="s">
        <v>4318</v>
      </c>
      <c r="Z419" s="443">
        <v>30</v>
      </c>
      <c r="AA419" s="443" t="s">
        <v>2536</v>
      </c>
      <c r="AB419" s="443" t="s">
        <v>2536</v>
      </c>
      <c r="AC419" s="443" t="s">
        <v>2536</v>
      </c>
      <c r="AD419" s="446" t="s">
        <v>2536</v>
      </c>
      <c r="AE419" s="446" t="s">
        <v>2536</v>
      </c>
      <c r="AF419" s="445">
        <v>46022</v>
      </c>
      <c r="AG419" s="446" t="s">
        <v>12021</v>
      </c>
      <c r="AH419" s="446" t="s">
        <v>2536</v>
      </c>
      <c r="AI419" s="446" t="s">
        <v>11949</v>
      </c>
      <c r="AJ419" s="446" t="s">
        <v>12022</v>
      </c>
    </row>
    <row r="420" spans="1:36" hidden="1">
      <c r="A420" s="443">
        <v>2025</v>
      </c>
      <c r="B420" s="443" t="s">
        <v>72</v>
      </c>
      <c r="C420" s="443" t="s">
        <v>11939</v>
      </c>
      <c r="D420" s="443" t="s">
        <v>13803</v>
      </c>
      <c r="E420" s="443" t="s">
        <v>13804</v>
      </c>
      <c r="F420" s="443" t="s">
        <v>4248</v>
      </c>
      <c r="G420" s="443" t="s">
        <v>74</v>
      </c>
      <c r="H420" s="443" t="s">
        <v>3860</v>
      </c>
      <c r="I420" s="443" t="s">
        <v>13805</v>
      </c>
      <c r="J420" s="444">
        <v>45695</v>
      </c>
      <c r="K420" s="443" t="s">
        <v>6</v>
      </c>
      <c r="L420" s="443" t="s">
        <v>11944</v>
      </c>
      <c r="M420" s="444">
        <v>45700</v>
      </c>
      <c r="N420" s="444">
        <v>45941</v>
      </c>
      <c r="O420" s="443" t="s">
        <v>12043</v>
      </c>
      <c r="P420" s="443" t="s">
        <v>13806</v>
      </c>
      <c r="Q420" s="443" t="s">
        <v>4614</v>
      </c>
      <c r="R420" s="443" t="s">
        <v>2536</v>
      </c>
      <c r="S420" s="443" t="s">
        <v>2536</v>
      </c>
      <c r="T420" s="443" t="s">
        <v>2536</v>
      </c>
      <c r="U420" s="443" t="s">
        <v>2536</v>
      </c>
      <c r="V420" s="443" t="s">
        <v>83</v>
      </c>
      <c r="W420" s="443" t="s">
        <v>12594</v>
      </c>
      <c r="X420" s="443">
        <v>101</v>
      </c>
      <c r="Y420" s="443" t="s">
        <v>12595</v>
      </c>
      <c r="Z420" s="443">
        <v>341</v>
      </c>
      <c r="AA420" s="444">
        <v>45897</v>
      </c>
      <c r="AB420" s="443" t="s">
        <v>2536</v>
      </c>
      <c r="AC420" s="443" t="s">
        <v>2536</v>
      </c>
      <c r="AD420" s="443" t="s">
        <v>11958</v>
      </c>
      <c r="AE420" s="444">
        <v>45901</v>
      </c>
      <c r="AF420" s="445">
        <v>46042</v>
      </c>
      <c r="AG420" s="446" t="s">
        <v>11969</v>
      </c>
      <c r="AH420" s="444">
        <v>45901</v>
      </c>
      <c r="AI420" s="446" t="s">
        <v>13485</v>
      </c>
      <c r="AJ420" s="446" t="s">
        <v>13486</v>
      </c>
    </row>
    <row r="421" spans="1:36" hidden="1">
      <c r="A421" s="443">
        <v>2025</v>
      </c>
      <c r="B421" s="443" t="s">
        <v>72</v>
      </c>
      <c r="C421" s="443" t="s">
        <v>11939</v>
      </c>
      <c r="D421" s="449" t="s">
        <v>12994</v>
      </c>
      <c r="E421" s="443" t="s">
        <v>13807</v>
      </c>
      <c r="F421" s="443" t="s">
        <v>13808</v>
      </c>
      <c r="G421" s="443" t="s">
        <v>74</v>
      </c>
      <c r="H421" s="443" t="s">
        <v>3860</v>
      </c>
      <c r="I421" s="443" t="s">
        <v>1507</v>
      </c>
      <c r="J421" s="444">
        <v>45707</v>
      </c>
      <c r="K421" s="443" t="s">
        <v>6</v>
      </c>
      <c r="L421" s="443" t="s">
        <v>11944</v>
      </c>
      <c r="M421" s="444">
        <v>45713</v>
      </c>
      <c r="N421" s="444">
        <v>45954</v>
      </c>
      <c r="O421" s="443" t="s">
        <v>12025</v>
      </c>
      <c r="P421" s="443" t="s">
        <v>9254</v>
      </c>
      <c r="Q421" s="443" t="s">
        <v>12728</v>
      </c>
      <c r="R421" s="443" t="s">
        <v>2536</v>
      </c>
      <c r="S421" s="443" t="s">
        <v>2536</v>
      </c>
      <c r="T421" s="443" t="s">
        <v>2536</v>
      </c>
      <c r="U421" s="443" t="s">
        <v>2536</v>
      </c>
      <c r="V421" s="443" t="s">
        <v>83</v>
      </c>
      <c r="W421" s="443" t="s">
        <v>13385</v>
      </c>
      <c r="X421" s="443">
        <v>68</v>
      </c>
      <c r="Y421" s="443" t="s">
        <v>13386</v>
      </c>
      <c r="Z421" s="443">
        <v>308</v>
      </c>
      <c r="AA421" s="444">
        <v>45937</v>
      </c>
      <c r="AB421" s="443" t="s">
        <v>2536</v>
      </c>
      <c r="AC421" s="443" t="s">
        <v>2536</v>
      </c>
      <c r="AD421" s="443" t="s">
        <v>13809</v>
      </c>
      <c r="AE421" s="444">
        <v>45940</v>
      </c>
      <c r="AF421" s="445">
        <v>46022</v>
      </c>
      <c r="AG421" s="446" t="s">
        <v>11948</v>
      </c>
      <c r="AH421" s="444">
        <v>45940</v>
      </c>
      <c r="AI421" s="446" t="s">
        <v>13810</v>
      </c>
      <c r="AJ421" s="446" t="s">
        <v>13388</v>
      </c>
    </row>
    <row r="422" spans="1:36" hidden="1">
      <c r="A422" s="443">
        <v>2025</v>
      </c>
      <c r="B422" s="443" t="s">
        <v>72</v>
      </c>
      <c r="C422" s="443" t="s">
        <v>11939</v>
      </c>
      <c r="D422" s="443" t="s">
        <v>13811</v>
      </c>
      <c r="E422" s="443" t="s">
        <v>13812</v>
      </c>
      <c r="F422" s="443" t="s">
        <v>13813</v>
      </c>
      <c r="G422" s="443" t="s">
        <v>74</v>
      </c>
      <c r="H422" s="443" t="s">
        <v>3860</v>
      </c>
      <c r="I422" s="443" t="s">
        <v>13024</v>
      </c>
      <c r="J422" s="444">
        <v>45761</v>
      </c>
      <c r="K422" s="443" t="s">
        <v>8</v>
      </c>
      <c r="L422" s="443" t="s">
        <v>11944</v>
      </c>
      <c r="M422" s="444">
        <v>45764</v>
      </c>
      <c r="N422" s="444">
        <v>46007</v>
      </c>
      <c r="O422" s="443" t="s">
        <v>12120</v>
      </c>
      <c r="P422" s="443" t="s">
        <v>151</v>
      </c>
      <c r="Q422" s="446" t="s">
        <v>13814</v>
      </c>
      <c r="R422" s="443" t="s">
        <v>2536</v>
      </c>
      <c r="S422" s="443" t="s">
        <v>2536</v>
      </c>
      <c r="T422" s="443" t="s">
        <v>2536</v>
      </c>
      <c r="U422" s="443" t="s">
        <v>2536</v>
      </c>
      <c r="V422" s="443" t="s">
        <v>83</v>
      </c>
      <c r="W422" s="443" t="s">
        <v>6478</v>
      </c>
      <c r="X422" s="443">
        <v>15</v>
      </c>
      <c r="Y422" s="443" t="s">
        <v>12007</v>
      </c>
      <c r="Z422" s="443">
        <v>255</v>
      </c>
      <c r="AA422" s="444">
        <v>45911</v>
      </c>
      <c r="AB422" s="443" t="s">
        <v>2536</v>
      </c>
      <c r="AC422" s="443" t="s">
        <v>2536</v>
      </c>
      <c r="AD422" s="443" t="s">
        <v>11958</v>
      </c>
      <c r="AE422" s="444">
        <v>45924</v>
      </c>
      <c r="AF422" s="445">
        <v>46022</v>
      </c>
      <c r="AG422" s="443" t="s">
        <v>12086</v>
      </c>
      <c r="AH422" s="444">
        <v>45924</v>
      </c>
      <c r="AI422" s="446" t="s">
        <v>13577</v>
      </c>
      <c r="AJ422" s="446" t="s">
        <v>13578</v>
      </c>
    </row>
    <row r="423" spans="1:36" ht="15.75" hidden="1">
      <c r="A423" s="443">
        <v>2025</v>
      </c>
      <c r="B423" s="443" t="s">
        <v>72</v>
      </c>
      <c r="C423" s="443" t="s">
        <v>11939</v>
      </c>
      <c r="D423" s="454" t="s">
        <v>13815</v>
      </c>
      <c r="E423" s="454" t="s">
        <v>13816</v>
      </c>
      <c r="F423" s="454" t="s">
        <v>13817</v>
      </c>
      <c r="G423" s="443" t="s">
        <v>74</v>
      </c>
      <c r="H423" s="446" t="s">
        <v>3860</v>
      </c>
      <c r="I423" s="454" t="s">
        <v>12806</v>
      </c>
      <c r="J423" s="455">
        <v>45961</v>
      </c>
      <c r="K423" s="454" t="s">
        <v>14</v>
      </c>
      <c r="L423" s="454" t="s">
        <v>4194</v>
      </c>
      <c r="M423" s="455">
        <v>45967</v>
      </c>
      <c r="N423" s="444">
        <v>46022</v>
      </c>
      <c r="O423" s="454" t="s">
        <v>89</v>
      </c>
      <c r="P423" s="454" t="s">
        <v>12163</v>
      </c>
      <c r="Q423" s="454" t="s">
        <v>3866</v>
      </c>
      <c r="R423" s="446" t="s">
        <v>2536</v>
      </c>
      <c r="S423" s="446" t="s">
        <v>2536</v>
      </c>
      <c r="T423" s="446" t="s">
        <v>2536</v>
      </c>
      <c r="U423" s="446" t="s">
        <v>2536</v>
      </c>
      <c r="V423" s="446" t="s">
        <v>83</v>
      </c>
      <c r="W423" s="446" t="s">
        <v>2536</v>
      </c>
      <c r="X423" s="443" t="s">
        <v>2536</v>
      </c>
      <c r="Y423" s="454" t="s">
        <v>4194</v>
      </c>
      <c r="Z423" s="454">
        <v>90</v>
      </c>
      <c r="AA423" s="443" t="s">
        <v>2536</v>
      </c>
      <c r="AB423" s="443" t="s">
        <v>2536</v>
      </c>
      <c r="AC423" s="443" t="s">
        <v>2536</v>
      </c>
      <c r="AD423" s="446" t="s">
        <v>2536</v>
      </c>
      <c r="AE423" s="446" t="s">
        <v>2536</v>
      </c>
      <c r="AF423" s="445">
        <v>46022</v>
      </c>
      <c r="AG423" s="443" t="s">
        <v>13818</v>
      </c>
      <c r="AH423" s="446" t="s">
        <v>2536</v>
      </c>
      <c r="AI423" s="552" t="s">
        <v>11949</v>
      </c>
      <c r="AJ423" s="443" t="s">
        <v>13819</v>
      </c>
    </row>
    <row r="424" spans="1:36" hidden="1">
      <c r="A424" s="443">
        <v>2025</v>
      </c>
      <c r="B424" s="443" t="s">
        <v>72</v>
      </c>
      <c r="C424" s="443" t="s">
        <v>11939</v>
      </c>
      <c r="D424" s="443" t="s">
        <v>13820</v>
      </c>
      <c r="E424" s="443" t="s">
        <v>13821</v>
      </c>
      <c r="F424" s="443" t="s">
        <v>8463</v>
      </c>
      <c r="G424" s="443" t="s">
        <v>74</v>
      </c>
      <c r="H424" s="443" t="s">
        <v>3860</v>
      </c>
      <c r="I424" s="443" t="s">
        <v>12929</v>
      </c>
      <c r="J424" s="444">
        <v>45755</v>
      </c>
      <c r="K424" s="443" t="s">
        <v>8</v>
      </c>
      <c r="L424" s="443" t="s">
        <v>11944</v>
      </c>
      <c r="M424" s="444">
        <v>45761</v>
      </c>
      <c r="N424" s="444">
        <v>46004</v>
      </c>
      <c r="O424" s="443" t="s">
        <v>12152</v>
      </c>
      <c r="P424" s="443" t="s">
        <v>332</v>
      </c>
      <c r="Q424" s="446" t="s">
        <v>13822</v>
      </c>
      <c r="R424" s="443" t="s">
        <v>2536</v>
      </c>
      <c r="S424" s="443" t="s">
        <v>2536</v>
      </c>
      <c r="T424" s="443" t="s">
        <v>2536</v>
      </c>
      <c r="U424" s="443" t="s">
        <v>2536</v>
      </c>
      <c r="V424" s="443" t="s">
        <v>83</v>
      </c>
      <c r="W424" s="443" t="s">
        <v>2536</v>
      </c>
      <c r="X424" s="443" t="s">
        <v>2536</v>
      </c>
      <c r="Y424" s="443" t="s">
        <v>11944</v>
      </c>
      <c r="Z424" s="443">
        <v>240</v>
      </c>
      <c r="AA424" s="443" t="s">
        <v>2536</v>
      </c>
      <c r="AB424" s="443" t="s">
        <v>2536</v>
      </c>
      <c r="AC424" s="443" t="s">
        <v>2536</v>
      </c>
      <c r="AD424" s="446" t="s">
        <v>2536</v>
      </c>
      <c r="AE424" s="446" t="s">
        <v>2536</v>
      </c>
      <c r="AF424" s="445">
        <v>46004</v>
      </c>
      <c r="AG424" s="443" t="s">
        <v>11948</v>
      </c>
      <c r="AH424" s="443" t="s">
        <v>2536</v>
      </c>
      <c r="AI424" s="446" t="s">
        <v>11949</v>
      </c>
      <c r="AJ424" s="446" t="s">
        <v>11948</v>
      </c>
    </row>
    <row r="425" spans="1:36" hidden="1">
      <c r="A425" s="443">
        <v>2025</v>
      </c>
      <c r="B425" s="443" t="s">
        <v>72</v>
      </c>
      <c r="C425" s="443" t="s">
        <v>11939</v>
      </c>
      <c r="D425" s="449" t="s">
        <v>13538</v>
      </c>
      <c r="E425" s="454" t="s">
        <v>13823</v>
      </c>
      <c r="F425" s="454" t="s">
        <v>13824</v>
      </c>
      <c r="G425" s="443" t="s">
        <v>74</v>
      </c>
      <c r="H425" s="446" t="s">
        <v>3860</v>
      </c>
      <c r="I425" s="454" t="s">
        <v>13541</v>
      </c>
      <c r="J425" s="455">
        <v>45881</v>
      </c>
      <c r="K425" s="454" t="s">
        <v>12</v>
      </c>
      <c r="L425" s="454" t="s">
        <v>4362</v>
      </c>
      <c r="M425" s="455">
        <v>45883</v>
      </c>
      <c r="N425" s="455">
        <v>46022</v>
      </c>
      <c r="O425" s="443" t="s">
        <v>12043</v>
      </c>
      <c r="P425" s="454" t="s">
        <v>12498</v>
      </c>
      <c r="Q425" s="454" t="s">
        <v>11142</v>
      </c>
      <c r="R425" s="443" t="s">
        <v>2536</v>
      </c>
      <c r="S425" s="443" t="s">
        <v>2536</v>
      </c>
      <c r="T425" s="443" t="s">
        <v>2536</v>
      </c>
      <c r="U425" s="443" t="s">
        <v>2536</v>
      </c>
      <c r="V425" s="443" t="s">
        <v>83</v>
      </c>
      <c r="W425" s="443" t="s">
        <v>2536</v>
      </c>
      <c r="X425" s="443" t="s">
        <v>2536</v>
      </c>
      <c r="Y425" s="454" t="s">
        <v>4362</v>
      </c>
      <c r="Z425" s="443">
        <v>150</v>
      </c>
      <c r="AA425" s="443" t="s">
        <v>2536</v>
      </c>
      <c r="AB425" s="443" t="s">
        <v>2536</v>
      </c>
      <c r="AC425" s="443" t="s">
        <v>2536</v>
      </c>
      <c r="AD425" s="446" t="s">
        <v>2536</v>
      </c>
      <c r="AE425" s="446" t="s">
        <v>2536</v>
      </c>
      <c r="AF425" s="445">
        <v>46022</v>
      </c>
      <c r="AG425" s="443" t="s">
        <v>13542</v>
      </c>
      <c r="AH425" s="446" t="s">
        <v>2536</v>
      </c>
      <c r="AI425" s="446" t="s">
        <v>11949</v>
      </c>
      <c r="AJ425" s="446" t="s">
        <v>13542</v>
      </c>
    </row>
    <row r="426" spans="1:36" customFormat="1" hidden="1">
      <c r="A426" s="379">
        <v>2025</v>
      </c>
      <c r="B426" s="379" t="s">
        <v>72</v>
      </c>
      <c r="C426" s="379" t="s">
        <v>11939</v>
      </c>
      <c r="D426" s="377" t="s">
        <v>13030</v>
      </c>
      <c r="E426" s="379" t="s">
        <v>13825</v>
      </c>
      <c r="F426" s="379" t="s">
        <v>13826</v>
      </c>
      <c r="G426" s="379" t="s">
        <v>74</v>
      </c>
      <c r="H426" s="381" t="s">
        <v>3860</v>
      </c>
      <c r="I426" s="379" t="s">
        <v>12280</v>
      </c>
      <c r="J426" s="380">
        <v>45833</v>
      </c>
      <c r="K426" s="379" t="s">
        <v>10</v>
      </c>
      <c r="L426" s="379" t="s">
        <v>3612</v>
      </c>
      <c r="M426" s="380">
        <v>45835</v>
      </c>
      <c r="N426" s="380">
        <v>46017</v>
      </c>
      <c r="O426" s="371" t="s">
        <v>12079</v>
      </c>
      <c r="P426" s="379" t="s">
        <v>12458</v>
      </c>
      <c r="Q426" s="379" t="s">
        <v>4403</v>
      </c>
      <c r="R426" s="379" t="s">
        <v>2536</v>
      </c>
      <c r="S426" s="379" t="s">
        <v>2536</v>
      </c>
      <c r="T426" s="379" t="s">
        <v>2536</v>
      </c>
      <c r="U426" s="379" t="s">
        <v>2536</v>
      </c>
      <c r="V426" s="379"/>
      <c r="W426" s="379" t="s">
        <v>2536</v>
      </c>
      <c r="X426" s="371" t="s">
        <v>2536</v>
      </c>
      <c r="Y426" s="379" t="s">
        <v>3612</v>
      </c>
      <c r="Z426" s="371">
        <v>180</v>
      </c>
      <c r="AA426" s="379" t="s">
        <v>2536</v>
      </c>
      <c r="AB426" s="379" t="s">
        <v>2536</v>
      </c>
      <c r="AC426" s="379" t="s">
        <v>2536</v>
      </c>
      <c r="AD426" s="373" t="s">
        <v>2536</v>
      </c>
      <c r="AE426" s="373" t="s">
        <v>2536</v>
      </c>
      <c r="AF426" s="374">
        <v>46017</v>
      </c>
      <c r="AG426" s="379" t="s">
        <v>12282</v>
      </c>
      <c r="AH426" s="381" t="s">
        <v>2536</v>
      </c>
      <c r="AI426" s="373" t="s">
        <v>11949</v>
      </c>
      <c r="AJ426" s="373" t="s">
        <v>12282</v>
      </c>
    </row>
    <row r="427" spans="1:36" hidden="1">
      <c r="A427" s="443">
        <v>2025</v>
      </c>
      <c r="B427" s="443" t="s">
        <v>72</v>
      </c>
      <c r="C427" s="443" t="s">
        <v>11939</v>
      </c>
      <c r="D427" s="449" t="s">
        <v>13099</v>
      </c>
      <c r="E427" s="443" t="s">
        <v>13827</v>
      </c>
      <c r="F427" s="443" t="s">
        <v>13828</v>
      </c>
      <c r="G427" s="443" t="s">
        <v>74</v>
      </c>
      <c r="H427" s="443" t="s">
        <v>3860</v>
      </c>
      <c r="I427" s="443" t="s">
        <v>13017</v>
      </c>
      <c r="J427" s="444">
        <v>45749</v>
      </c>
      <c r="K427" s="443" t="s">
        <v>8</v>
      </c>
      <c r="L427" s="443" t="s">
        <v>11944</v>
      </c>
      <c r="M427" s="444">
        <v>45748</v>
      </c>
      <c r="N427" s="444">
        <v>45994</v>
      </c>
      <c r="O427" s="443" t="s">
        <v>12120</v>
      </c>
      <c r="P427" s="443" t="s">
        <v>12733</v>
      </c>
      <c r="Q427" s="446" t="s">
        <v>12792</v>
      </c>
      <c r="R427" s="443" t="s">
        <v>2536</v>
      </c>
      <c r="S427" s="443" t="s">
        <v>2536</v>
      </c>
      <c r="T427" s="443" t="s">
        <v>2536</v>
      </c>
      <c r="U427" s="443" t="s">
        <v>2536</v>
      </c>
      <c r="V427" s="443" t="s">
        <v>83</v>
      </c>
      <c r="W427" s="443" t="s">
        <v>12137</v>
      </c>
      <c r="X427" s="443">
        <v>28</v>
      </c>
      <c r="Y427" s="443" t="s">
        <v>12138</v>
      </c>
      <c r="Z427" s="443">
        <v>268</v>
      </c>
      <c r="AA427" s="444">
        <v>45912</v>
      </c>
      <c r="AB427" s="443" t="s">
        <v>2536</v>
      </c>
      <c r="AC427" s="443" t="s">
        <v>2536</v>
      </c>
      <c r="AD427" s="443" t="s">
        <v>11958</v>
      </c>
      <c r="AE427" s="444">
        <v>45915</v>
      </c>
      <c r="AF427" s="445">
        <v>46022</v>
      </c>
      <c r="AG427" s="443" t="s">
        <v>11969</v>
      </c>
      <c r="AH427" s="444">
        <v>45915</v>
      </c>
      <c r="AI427" s="446" t="s">
        <v>13829</v>
      </c>
      <c r="AJ427" s="446" t="s">
        <v>13830</v>
      </c>
    </row>
    <row r="428" spans="1:36" hidden="1">
      <c r="A428" s="443">
        <v>2025</v>
      </c>
      <c r="B428" s="443" t="s">
        <v>72</v>
      </c>
      <c r="C428" s="443" t="s">
        <v>11939</v>
      </c>
      <c r="D428" s="449" t="s">
        <v>12173</v>
      </c>
      <c r="E428" s="443" t="s">
        <v>13831</v>
      </c>
      <c r="F428" s="443" t="s">
        <v>13832</v>
      </c>
      <c r="G428" s="443" t="s">
        <v>74</v>
      </c>
      <c r="H428" s="443" t="s">
        <v>3860</v>
      </c>
      <c r="I428" s="443" t="s">
        <v>12176</v>
      </c>
      <c r="J428" s="444">
        <v>45735</v>
      </c>
      <c r="K428" s="443" t="s">
        <v>7</v>
      </c>
      <c r="L428" s="443" t="s">
        <v>11944</v>
      </c>
      <c r="M428" s="444">
        <v>45743</v>
      </c>
      <c r="N428" s="444">
        <v>45987</v>
      </c>
      <c r="O428" s="443" t="s">
        <v>12152</v>
      </c>
      <c r="P428" s="443" t="s">
        <v>12153</v>
      </c>
      <c r="Q428" s="443" t="s">
        <v>12177</v>
      </c>
      <c r="R428" s="443" t="s">
        <v>2536</v>
      </c>
      <c r="S428" s="443" t="s">
        <v>2536</v>
      </c>
      <c r="T428" s="443" t="s">
        <v>2536</v>
      </c>
      <c r="U428" s="443" t="s">
        <v>2536</v>
      </c>
      <c r="V428" s="443" t="s">
        <v>83</v>
      </c>
      <c r="W428" s="443" t="s">
        <v>12195</v>
      </c>
      <c r="X428" s="443">
        <v>35</v>
      </c>
      <c r="Y428" s="443" t="s">
        <v>12196</v>
      </c>
      <c r="Z428" s="443">
        <v>275</v>
      </c>
      <c r="AA428" s="444">
        <v>45897</v>
      </c>
      <c r="AB428" s="443" t="s">
        <v>2536</v>
      </c>
      <c r="AC428" s="443" t="s">
        <v>2536</v>
      </c>
      <c r="AD428" s="443" t="s">
        <v>11958</v>
      </c>
      <c r="AE428" s="444">
        <v>45903</v>
      </c>
      <c r="AF428" s="445">
        <v>46022</v>
      </c>
      <c r="AG428" s="446" t="s">
        <v>12086</v>
      </c>
      <c r="AH428" s="444">
        <v>45903</v>
      </c>
      <c r="AI428" s="446" t="s">
        <v>13833</v>
      </c>
      <c r="AJ428" s="446" t="s">
        <v>13834</v>
      </c>
    </row>
    <row r="429" spans="1:36" hidden="1">
      <c r="A429" s="443">
        <v>2025</v>
      </c>
      <c r="B429" s="443" t="s">
        <v>72</v>
      </c>
      <c r="C429" s="443" t="s">
        <v>11939</v>
      </c>
      <c r="D429" s="449" t="s">
        <v>12310</v>
      </c>
      <c r="E429" s="443" t="s">
        <v>13835</v>
      </c>
      <c r="F429" s="447" t="s">
        <v>8522</v>
      </c>
      <c r="G429" s="443" t="s">
        <v>74</v>
      </c>
      <c r="H429" s="443" t="s">
        <v>3860</v>
      </c>
      <c r="I429" s="443" t="s">
        <v>12073</v>
      </c>
      <c r="J429" s="444">
        <v>45762</v>
      </c>
      <c r="K429" s="443" t="s">
        <v>8</v>
      </c>
      <c r="L429" s="443" t="s">
        <v>11944</v>
      </c>
      <c r="M429" s="444">
        <v>45768</v>
      </c>
      <c r="N429" s="444">
        <v>46011</v>
      </c>
      <c r="O429" s="443" t="s">
        <v>12152</v>
      </c>
      <c r="P429" s="443" t="s">
        <v>12312</v>
      </c>
      <c r="Q429" s="446" t="s">
        <v>12303</v>
      </c>
      <c r="R429" s="443" t="s">
        <v>12059</v>
      </c>
      <c r="S429" s="443" t="s">
        <v>13836</v>
      </c>
      <c r="T429" s="443">
        <v>52851900</v>
      </c>
      <c r="U429" s="443">
        <v>4</v>
      </c>
      <c r="V429" s="443" t="s">
        <v>12096</v>
      </c>
      <c r="W429" s="443" t="s">
        <v>11967</v>
      </c>
      <c r="X429" s="443">
        <v>11</v>
      </c>
      <c r="Y429" s="443" t="s">
        <v>11968</v>
      </c>
      <c r="Z429" s="443">
        <v>251</v>
      </c>
      <c r="AA429" s="443" t="s">
        <v>13837</v>
      </c>
      <c r="AB429" s="443" t="s">
        <v>2536</v>
      </c>
      <c r="AC429" s="443" t="s">
        <v>2536</v>
      </c>
      <c r="AD429" s="443" t="s">
        <v>12100</v>
      </c>
      <c r="AE429" s="443" t="s">
        <v>13838</v>
      </c>
      <c r="AF429" s="445">
        <v>46022</v>
      </c>
      <c r="AG429" s="443" t="s">
        <v>11969</v>
      </c>
      <c r="AH429" s="444">
        <v>45931</v>
      </c>
      <c r="AI429" s="446" t="s">
        <v>12313</v>
      </c>
      <c r="AJ429" s="446" t="s">
        <v>12314</v>
      </c>
    </row>
    <row r="430" spans="1:36" hidden="1">
      <c r="A430" s="443">
        <v>2025</v>
      </c>
      <c r="B430" s="443" t="s">
        <v>72</v>
      </c>
      <c r="C430" s="443" t="s">
        <v>11939</v>
      </c>
      <c r="D430" s="449" t="s">
        <v>12361</v>
      </c>
      <c r="E430" s="443" t="s">
        <v>13839</v>
      </c>
      <c r="F430" s="443" t="s">
        <v>8549</v>
      </c>
      <c r="G430" s="443" t="s">
        <v>74</v>
      </c>
      <c r="H430" s="443" t="s">
        <v>3860</v>
      </c>
      <c r="I430" s="443" t="s">
        <v>12363</v>
      </c>
      <c r="J430" s="444">
        <v>45747</v>
      </c>
      <c r="K430" s="443" t="s">
        <v>7</v>
      </c>
      <c r="L430" s="443" t="s">
        <v>11944</v>
      </c>
      <c r="M430" s="444">
        <v>45751</v>
      </c>
      <c r="N430" s="444">
        <v>45994</v>
      </c>
      <c r="O430" s="443" t="s">
        <v>11954</v>
      </c>
      <c r="P430" s="443" t="s">
        <v>454</v>
      </c>
      <c r="Q430" s="446" t="s">
        <v>4124</v>
      </c>
      <c r="R430" s="443" t="s">
        <v>2536</v>
      </c>
      <c r="S430" s="443" t="s">
        <v>2536</v>
      </c>
      <c r="T430" s="443" t="s">
        <v>2536</v>
      </c>
      <c r="U430" s="443" t="s">
        <v>2536</v>
      </c>
      <c r="V430" s="443" t="s">
        <v>83</v>
      </c>
      <c r="W430" s="443" t="s">
        <v>12137</v>
      </c>
      <c r="X430" s="443">
        <v>28</v>
      </c>
      <c r="Y430" s="443" t="s">
        <v>12138</v>
      </c>
      <c r="Z430" s="443">
        <v>268</v>
      </c>
      <c r="AA430" s="443" t="s">
        <v>12619</v>
      </c>
      <c r="AB430" s="443" t="s">
        <v>2536</v>
      </c>
      <c r="AC430" s="443" t="s">
        <v>2536</v>
      </c>
      <c r="AD430" s="443" t="s">
        <v>13840</v>
      </c>
      <c r="AE430" s="443" t="s">
        <v>13841</v>
      </c>
      <c r="AF430" s="445">
        <v>46022</v>
      </c>
      <c r="AG430" s="443" t="s">
        <v>12274</v>
      </c>
      <c r="AH430" s="444">
        <v>45901</v>
      </c>
      <c r="AI430" s="446" t="s">
        <v>12365</v>
      </c>
      <c r="AJ430" s="446" t="s">
        <v>12366</v>
      </c>
    </row>
    <row r="431" spans="1:36" hidden="1">
      <c r="A431" s="443">
        <v>2025</v>
      </c>
      <c r="B431" s="443" t="s">
        <v>72</v>
      </c>
      <c r="C431" s="443" t="s">
        <v>11939</v>
      </c>
      <c r="D431" s="449" t="s">
        <v>12054</v>
      </c>
      <c r="E431" s="443" t="s">
        <v>13842</v>
      </c>
      <c r="F431" s="443" t="s">
        <v>8559</v>
      </c>
      <c r="G431" s="443" t="s">
        <v>74</v>
      </c>
      <c r="H431" s="443" t="s">
        <v>3860</v>
      </c>
      <c r="I431" s="443" t="s">
        <v>12057</v>
      </c>
      <c r="J431" s="444">
        <v>45691</v>
      </c>
      <c r="K431" s="443" t="s">
        <v>6</v>
      </c>
      <c r="L431" s="443" t="s">
        <v>11944</v>
      </c>
      <c r="M431" s="444">
        <v>45692</v>
      </c>
      <c r="N431" s="444">
        <v>45933</v>
      </c>
      <c r="O431" s="443" t="s">
        <v>12043</v>
      </c>
      <c r="P431" s="443" t="s">
        <v>12058</v>
      </c>
      <c r="Q431" s="443" t="s">
        <v>4555</v>
      </c>
      <c r="R431" s="443" t="s">
        <v>2536</v>
      </c>
      <c r="S431" s="443" t="s">
        <v>2536</v>
      </c>
      <c r="T431" s="443" t="s">
        <v>2536</v>
      </c>
      <c r="U431" s="443" t="s">
        <v>2536</v>
      </c>
      <c r="V431" s="443" t="s">
        <v>83</v>
      </c>
      <c r="W431" s="443" t="s">
        <v>13843</v>
      </c>
      <c r="X431" s="443">
        <v>109</v>
      </c>
      <c r="Y431" s="443" t="s">
        <v>13844</v>
      </c>
      <c r="Z431" s="443">
        <v>349</v>
      </c>
      <c r="AA431" s="444">
        <v>45895</v>
      </c>
      <c r="AB431" s="443" t="s">
        <v>2536</v>
      </c>
      <c r="AC431" s="443" t="s">
        <v>2536</v>
      </c>
      <c r="AD431" s="443" t="s">
        <v>11958</v>
      </c>
      <c r="AE431" s="444">
        <v>45901</v>
      </c>
      <c r="AF431" s="445">
        <v>46042</v>
      </c>
      <c r="AG431" s="446" t="s">
        <v>12066</v>
      </c>
      <c r="AH431" s="444">
        <v>45901</v>
      </c>
      <c r="AI431" s="446" t="s">
        <v>13845</v>
      </c>
      <c r="AJ431" s="446" t="s">
        <v>13846</v>
      </c>
    </row>
    <row r="432" spans="1:36" hidden="1">
      <c r="A432" s="443">
        <v>2025</v>
      </c>
      <c r="B432" s="443" t="s">
        <v>72</v>
      </c>
      <c r="C432" s="443" t="s">
        <v>11939</v>
      </c>
      <c r="D432" s="449" t="s">
        <v>12251</v>
      </c>
      <c r="E432" s="443" t="s">
        <v>13847</v>
      </c>
      <c r="F432" s="443" t="s">
        <v>2282</v>
      </c>
      <c r="G432" s="443" t="s">
        <v>74</v>
      </c>
      <c r="H432" s="443" t="s">
        <v>3860</v>
      </c>
      <c r="I432" s="443" t="s">
        <v>12254</v>
      </c>
      <c r="J432" s="444">
        <v>45757</v>
      </c>
      <c r="K432" s="443" t="s">
        <v>8</v>
      </c>
      <c r="L432" s="443" t="s">
        <v>11944</v>
      </c>
      <c r="M432" s="444">
        <v>45763</v>
      </c>
      <c r="N432" s="444">
        <v>46006</v>
      </c>
      <c r="O432" s="446" t="s">
        <v>11954</v>
      </c>
      <c r="P432" s="446" t="s">
        <v>346</v>
      </c>
      <c r="Q432" s="446" t="s">
        <v>13104</v>
      </c>
      <c r="R432" s="443" t="s">
        <v>2536</v>
      </c>
      <c r="S432" s="443" t="s">
        <v>2536</v>
      </c>
      <c r="T432" s="443" t="s">
        <v>2536</v>
      </c>
      <c r="U432" s="443" t="s">
        <v>2536</v>
      </c>
      <c r="V432" s="443" t="s">
        <v>83</v>
      </c>
      <c r="W432" s="454" t="s">
        <v>12942</v>
      </c>
      <c r="X432" s="443">
        <v>16</v>
      </c>
      <c r="Y432" s="443" t="s">
        <v>12943</v>
      </c>
      <c r="Z432" s="443">
        <v>256</v>
      </c>
      <c r="AA432" s="444">
        <v>45897</v>
      </c>
      <c r="AB432" s="443" t="s">
        <v>2536</v>
      </c>
      <c r="AC432" s="443" t="s">
        <v>2536</v>
      </c>
      <c r="AD432" s="443" t="s">
        <v>11958</v>
      </c>
      <c r="AE432" s="444">
        <v>45901</v>
      </c>
      <c r="AF432" s="445">
        <v>46022</v>
      </c>
      <c r="AG432" s="443" t="s">
        <v>11980</v>
      </c>
      <c r="AH432" s="444">
        <v>45901</v>
      </c>
      <c r="AI432" s="446" t="s">
        <v>12944</v>
      </c>
      <c r="AJ432" s="446" t="s">
        <v>12945</v>
      </c>
    </row>
    <row r="433" spans="1:36" hidden="1">
      <c r="A433" s="443">
        <v>2025</v>
      </c>
      <c r="B433" s="443" t="s">
        <v>72</v>
      </c>
      <c r="C433" s="443" t="s">
        <v>11939</v>
      </c>
      <c r="D433" s="449" t="s">
        <v>12645</v>
      </c>
      <c r="E433" s="443" t="s">
        <v>13848</v>
      </c>
      <c r="F433" s="443" t="s">
        <v>8599</v>
      </c>
      <c r="G433" s="443" t="s">
        <v>74</v>
      </c>
      <c r="H433" s="443" t="s">
        <v>3860</v>
      </c>
      <c r="I433" s="443" t="s">
        <v>12647</v>
      </c>
      <c r="J433" s="444">
        <v>45772</v>
      </c>
      <c r="K433" s="443" t="s">
        <v>8</v>
      </c>
      <c r="L433" s="443" t="s">
        <v>11944</v>
      </c>
      <c r="M433" s="444">
        <v>45783</v>
      </c>
      <c r="N433" s="444">
        <v>46027</v>
      </c>
      <c r="O433" s="443" t="s">
        <v>12079</v>
      </c>
      <c r="P433" s="443" t="s">
        <v>12458</v>
      </c>
      <c r="Q433" s="454" t="s">
        <v>12459</v>
      </c>
      <c r="R433" s="443" t="s">
        <v>2536</v>
      </c>
      <c r="S433" s="443" t="s">
        <v>2536</v>
      </c>
      <c r="T433" s="443" t="s">
        <v>2536</v>
      </c>
      <c r="U433" s="443" t="s">
        <v>2536</v>
      </c>
      <c r="V433" s="443" t="s">
        <v>83</v>
      </c>
      <c r="W433" s="443" t="s">
        <v>2536</v>
      </c>
      <c r="X433" s="443" t="s">
        <v>2536</v>
      </c>
      <c r="Y433" s="443" t="s">
        <v>11944</v>
      </c>
      <c r="Z433" s="443">
        <v>240</v>
      </c>
      <c r="AA433" s="443" t="s">
        <v>2536</v>
      </c>
      <c r="AB433" s="443" t="s">
        <v>2536</v>
      </c>
      <c r="AC433" s="443" t="s">
        <v>2536</v>
      </c>
      <c r="AD433" s="446" t="s">
        <v>2536</v>
      </c>
      <c r="AE433" s="446" t="s">
        <v>2536</v>
      </c>
      <c r="AF433" s="544">
        <v>46027</v>
      </c>
      <c r="AG433" s="443" t="s">
        <v>12274</v>
      </c>
      <c r="AH433" s="443" t="s">
        <v>2536</v>
      </c>
      <c r="AI433" s="446" t="s">
        <v>11949</v>
      </c>
      <c r="AJ433" s="446" t="s">
        <v>12274</v>
      </c>
    </row>
    <row r="434" spans="1:36" hidden="1">
      <c r="A434" s="443">
        <v>2025</v>
      </c>
      <c r="B434" s="443" t="s">
        <v>72</v>
      </c>
      <c r="C434" s="443" t="s">
        <v>11939</v>
      </c>
      <c r="D434" s="449" t="s">
        <v>12251</v>
      </c>
      <c r="E434" s="443" t="s">
        <v>13849</v>
      </c>
      <c r="F434" s="443" t="s">
        <v>13850</v>
      </c>
      <c r="G434" s="443" t="s">
        <v>74</v>
      </c>
      <c r="H434" s="443" t="s">
        <v>3860</v>
      </c>
      <c r="I434" s="443" t="s">
        <v>12254</v>
      </c>
      <c r="J434" s="444">
        <v>45772</v>
      </c>
      <c r="K434" s="443" t="s">
        <v>8</v>
      </c>
      <c r="L434" s="443" t="s">
        <v>11944</v>
      </c>
      <c r="M434" s="444">
        <v>45786</v>
      </c>
      <c r="N434" s="444">
        <v>46030</v>
      </c>
      <c r="O434" s="443" t="s">
        <v>11954</v>
      </c>
      <c r="P434" s="443" t="s">
        <v>11977</v>
      </c>
      <c r="Q434" s="446" t="s">
        <v>12662</v>
      </c>
      <c r="R434" s="443" t="s">
        <v>2536</v>
      </c>
      <c r="S434" s="443" t="s">
        <v>2536</v>
      </c>
      <c r="T434" s="443" t="s">
        <v>2536</v>
      </c>
      <c r="U434" s="443" t="s">
        <v>2536</v>
      </c>
      <c r="V434" s="443" t="s">
        <v>83</v>
      </c>
      <c r="W434" s="443" t="s">
        <v>2536</v>
      </c>
      <c r="X434" s="443" t="s">
        <v>2536</v>
      </c>
      <c r="Y434" s="443" t="s">
        <v>11944</v>
      </c>
      <c r="Z434" s="443">
        <v>240</v>
      </c>
      <c r="AA434" s="444">
        <v>45812</v>
      </c>
      <c r="AB434" s="444">
        <v>45812</v>
      </c>
      <c r="AC434" s="444">
        <v>45850</v>
      </c>
      <c r="AD434" s="443" t="s">
        <v>13851</v>
      </c>
      <c r="AE434" s="444">
        <v>45812</v>
      </c>
      <c r="AF434" s="544">
        <v>46030</v>
      </c>
      <c r="AG434" s="443" t="s">
        <v>11980</v>
      </c>
      <c r="AH434" s="443" t="s">
        <v>2536</v>
      </c>
      <c r="AI434" s="446" t="s">
        <v>11949</v>
      </c>
      <c r="AJ434" s="446" t="s">
        <v>11980</v>
      </c>
    </row>
    <row r="435" spans="1:36" hidden="1">
      <c r="A435" s="443">
        <v>2025</v>
      </c>
      <c r="B435" s="443" t="s">
        <v>72</v>
      </c>
      <c r="C435" s="443" t="s">
        <v>11939</v>
      </c>
      <c r="D435" s="449" t="s">
        <v>13852</v>
      </c>
      <c r="E435" s="443" t="s">
        <v>13853</v>
      </c>
      <c r="F435" s="443" t="s">
        <v>13854</v>
      </c>
      <c r="G435" s="443" t="s">
        <v>74</v>
      </c>
      <c r="H435" s="443" t="s">
        <v>3860</v>
      </c>
      <c r="I435" s="443" t="s">
        <v>13855</v>
      </c>
      <c r="J435" s="444">
        <v>45687</v>
      </c>
      <c r="K435" s="443" t="s">
        <v>5</v>
      </c>
      <c r="L435" s="443" t="s">
        <v>11944</v>
      </c>
      <c r="M435" s="444">
        <v>45692</v>
      </c>
      <c r="N435" s="444">
        <v>45933</v>
      </c>
      <c r="O435" s="443" t="s">
        <v>12043</v>
      </c>
      <c r="P435" s="443" t="s">
        <v>366</v>
      </c>
      <c r="Q435" s="443" t="s">
        <v>367</v>
      </c>
      <c r="R435" s="443" t="s">
        <v>2536</v>
      </c>
      <c r="S435" s="443" t="s">
        <v>2536</v>
      </c>
      <c r="T435" s="443" t="s">
        <v>2536</v>
      </c>
      <c r="U435" s="443" t="s">
        <v>2536</v>
      </c>
      <c r="V435" s="443" t="s">
        <v>83</v>
      </c>
      <c r="W435" s="443" t="s">
        <v>12451</v>
      </c>
      <c r="X435" s="443">
        <v>89</v>
      </c>
      <c r="Y435" s="443" t="s">
        <v>12452</v>
      </c>
      <c r="Z435" s="443">
        <v>329</v>
      </c>
      <c r="AA435" s="444">
        <v>45908</v>
      </c>
      <c r="AB435" s="443" t="s">
        <v>2536</v>
      </c>
      <c r="AC435" s="443" t="s">
        <v>2536</v>
      </c>
      <c r="AD435" s="443" t="s">
        <v>11958</v>
      </c>
      <c r="AE435" s="444">
        <v>45911</v>
      </c>
      <c r="AF435" s="445">
        <v>46022</v>
      </c>
      <c r="AG435" s="446" t="s">
        <v>11948</v>
      </c>
      <c r="AH435" s="444">
        <v>45911</v>
      </c>
      <c r="AI435" s="446" t="s">
        <v>13856</v>
      </c>
      <c r="AJ435" s="446" t="s">
        <v>13857</v>
      </c>
    </row>
    <row r="436" spans="1:36" hidden="1">
      <c r="A436" s="443">
        <v>2025</v>
      </c>
      <c r="B436" s="443" t="s">
        <v>72</v>
      </c>
      <c r="C436" s="443" t="s">
        <v>11939</v>
      </c>
      <c r="D436" s="443" t="s">
        <v>13858</v>
      </c>
      <c r="E436" s="443" t="s">
        <v>13859</v>
      </c>
      <c r="F436" s="443" t="s">
        <v>2308</v>
      </c>
      <c r="G436" s="443" t="s">
        <v>74</v>
      </c>
      <c r="H436" s="443" t="s">
        <v>3860</v>
      </c>
      <c r="I436" s="443" t="s">
        <v>2311</v>
      </c>
      <c r="J436" s="444">
        <v>45721</v>
      </c>
      <c r="K436" s="443" t="s">
        <v>7</v>
      </c>
      <c r="L436" s="443" t="s">
        <v>11944</v>
      </c>
      <c r="M436" s="444">
        <v>45727</v>
      </c>
      <c r="N436" s="444">
        <v>45971</v>
      </c>
      <c r="O436" s="443" t="s">
        <v>1737</v>
      </c>
      <c r="P436" s="443" t="s">
        <v>1737</v>
      </c>
      <c r="Q436" s="443" t="s">
        <v>4614</v>
      </c>
      <c r="R436" s="443" t="s">
        <v>2536</v>
      </c>
      <c r="S436" s="443" t="s">
        <v>2536</v>
      </c>
      <c r="T436" s="443" t="s">
        <v>2536</v>
      </c>
      <c r="U436" s="443" t="s">
        <v>2536</v>
      </c>
      <c r="V436" s="443" t="s">
        <v>83</v>
      </c>
      <c r="W436" s="443" t="s">
        <v>12959</v>
      </c>
      <c r="X436" s="443">
        <v>71</v>
      </c>
      <c r="Y436" s="443" t="s">
        <v>12960</v>
      </c>
      <c r="Z436" s="443">
        <v>311</v>
      </c>
      <c r="AA436" s="444">
        <v>45908</v>
      </c>
      <c r="AB436" s="443" t="s">
        <v>2536</v>
      </c>
      <c r="AC436" s="443" t="s">
        <v>2536</v>
      </c>
      <c r="AD436" s="443" t="s">
        <v>11958</v>
      </c>
      <c r="AE436" s="444">
        <v>45911</v>
      </c>
      <c r="AF436" s="445">
        <v>46042</v>
      </c>
      <c r="AG436" s="446" t="s">
        <v>11959</v>
      </c>
      <c r="AH436" s="444">
        <v>45911</v>
      </c>
      <c r="AI436" s="446" t="s">
        <v>12747</v>
      </c>
      <c r="AJ436" s="446" t="s">
        <v>12748</v>
      </c>
    </row>
    <row r="437" spans="1:36" hidden="1">
      <c r="A437" s="443">
        <v>2025</v>
      </c>
      <c r="B437" s="443" t="s">
        <v>72</v>
      </c>
      <c r="C437" s="443" t="s">
        <v>11939</v>
      </c>
      <c r="D437" s="454" t="s">
        <v>13860</v>
      </c>
      <c r="E437" s="454" t="s">
        <v>13861</v>
      </c>
      <c r="F437" s="454" t="s">
        <v>13862</v>
      </c>
      <c r="G437" s="443" t="s">
        <v>74</v>
      </c>
      <c r="H437" s="446" t="s">
        <v>3860</v>
      </c>
      <c r="I437" s="454" t="s">
        <v>6105</v>
      </c>
      <c r="J437" s="455">
        <v>45853</v>
      </c>
      <c r="K437" s="454" t="s">
        <v>11</v>
      </c>
      <c r="L437" s="454" t="s">
        <v>3612</v>
      </c>
      <c r="M437" s="455">
        <v>45859</v>
      </c>
      <c r="N437" s="444">
        <v>46022</v>
      </c>
      <c r="O437" s="443" t="s">
        <v>12092</v>
      </c>
      <c r="P437" s="454" t="s">
        <v>12783</v>
      </c>
      <c r="Q437" s="446" t="s">
        <v>13863</v>
      </c>
      <c r="R437" s="443" t="s">
        <v>2536</v>
      </c>
      <c r="S437" s="443" t="s">
        <v>2536</v>
      </c>
      <c r="T437" s="443" t="s">
        <v>2536</v>
      </c>
      <c r="U437" s="443" t="s">
        <v>2536</v>
      </c>
      <c r="V437" s="443" t="s">
        <v>83</v>
      </c>
      <c r="W437" s="443" t="s">
        <v>2536</v>
      </c>
      <c r="X437" s="443" t="s">
        <v>2536</v>
      </c>
      <c r="Y437" s="454" t="s">
        <v>3612</v>
      </c>
      <c r="Z437" s="443">
        <v>180</v>
      </c>
      <c r="AA437" s="443" t="s">
        <v>2536</v>
      </c>
      <c r="AB437" s="443" t="s">
        <v>2536</v>
      </c>
      <c r="AC437" s="443" t="s">
        <v>2536</v>
      </c>
      <c r="AD437" s="446" t="s">
        <v>2536</v>
      </c>
      <c r="AE437" s="446" t="s">
        <v>2536</v>
      </c>
      <c r="AF437" s="445">
        <v>46022</v>
      </c>
      <c r="AG437" s="443" t="s">
        <v>12501</v>
      </c>
      <c r="AH437" s="446" t="s">
        <v>2536</v>
      </c>
      <c r="AI437" s="446" t="s">
        <v>11949</v>
      </c>
      <c r="AJ437" s="446" t="s">
        <v>12501</v>
      </c>
    </row>
    <row r="438" spans="1:36" hidden="1">
      <c r="A438" s="443">
        <v>2025</v>
      </c>
      <c r="B438" s="443" t="s">
        <v>72</v>
      </c>
      <c r="C438" s="443" t="s">
        <v>11939</v>
      </c>
      <c r="D438" s="449" t="s">
        <v>12665</v>
      </c>
      <c r="E438" s="443" t="s">
        <v>13864</v>
      </c>
      <c r="F438" s="443" t="s">
        <v>8683</v>
      </c>
      <c r="G438" s="443" t="s">
        <v>74</v>
      </c>
      <c r="H438" s="443" t="s">
        <v>3860</v>
      </c>
      <c r="I438" s="443" t="s">
        <v>12668</v>
      </c>
      <c r="J438" s="444">
        <v>45762</v>
      </c>
      <c r="K438" s="443" t="s">
        <v>8</v>
      </c>
      <c r="L438" s="443" t="s">
        <v>11944</v>
      </c>
      <c r="M438" s="444">
        <v>45768</v>
      </c>
      <c r="N438" s="444">
        <v>46011</v>
      </c>
      <c r="O438" s="443" t="s">
        <v>11954</v>
      </c>
      <c r="P438" s="443" t="s">
        <v>11977</v>
      </c>
      <c r="Q438" s="446" t="s">
        <v>13865</v>
      </c>
      <c r="R438" s="443" t="s">
        <v>2536</v>
      </c>
      <c r="S438" s="443" t="s">
        <v>2536</v>
      </c>
      <c r="T438" s="443" t="s">
        <v>2536</v>
      </c>
      <c r="U438" s="443" t="s">
        <v>2536</v>
      </c>
      <c r="V438" s="443" t="s">
        <v>83</v>
      </c>
      <c r="W438" s="443" t="s">
        <v>11967</v>
      </c>
      <c r="X438" s="443">
        <v>11</v>
      </c>
      <c r="Y438" s="443" t="s">
        <v>11968</v>
      </c>
      <c r="Z438" s="443">
        <v>251</v>
      </c>
      <c r="AA438" s="444">
        <v>45897</v>
      </c>
      <c r="AB438" s="443" t="s">
        <v>2536</v>
      </c>
      <c r="AC438" s="443" t="s">
        <v>2536</v>
      </c>
      <c r="AD438" s="443" t="s">
        <v>11958</v>
      </c>
      <c r="AE438" s="444">
        <v>45903</v>
      </c>
      <c r="AF438" s="445">
        <v>46022</v>
      </c>
      <c r="AG438" s="443" t="s">
        <v>11980</v>
      </c>
      <c r="AH438" s="444">
        <v>45903</v>
      </c>
      <c r="AI438" s="446" t="s">
        <v>12319</v>
      </c>
      <c r="AJ438" s="446" t="s">
        <v>12320</v>
      </c>
    </row>
    <row r="439" spans="1:36" hidden="1">
      <c r="A439" s="443">
        <v>2025</v>
      </c>
      <c r="B439" s="443" t="s">
        <v>72</v>
      </c>
      <c r="C439" s="443" t="s">
        <v>11939</v>
      </c>
      <c r="D439" s="443" t="s">
        <v>13866</v>
      </c>
      <c r="E439" s="443" t="s">
        <v>13867</v>
      </c>
      <c r="F439" s="443" t="s">
        <v>4403</v>
      </c>
      <c r="G439" s="443" t="s">
        <v>74</v>
      </c>
      <c r="H439" s="443" t="s">
        <v>3860</v>
      </c>
      <c r="I439" s="443" t="s">
        <v>13868</v>
      </c>
      <c r="J439" s="444">
        <v>45700</v>
      </c>
      <c r="K439" s="443" t="s">
        <v>6</v>
      </c>
      <c r="L439" s="443" t="s">
        <v>11944</v>
      </c>
      <c r="M439" s="444">
        <v>45702</v>
      </c>
      <c r="N439" s="444">
        <v>45943</v>
      </c>
      <c r="O439" s="443" t="s">
        <v>425</v>
      </c>
      <c r="P439" s="443" t="s">
        <v>425</v>
      </c>
      <c r="Q439" s="443" t="s">
        <v>8704</v>
      </c>
      <c r="R439" s="443" t="s">
        <v>2536</v>
      </c>
      <c r="S439" s="443" t="s">
        <v>2536</v>
      </c>
      <c r="T439" s="443" t="s">
        <v>2536</v>
      </c>
      <c r="U439" s="443" t="s">
        <v>2536</v>
      </c>
      <c r="V439" s="443" t="s">
        <v>83</v>
      </c>
      <c r="W439" s="443" t="s">
        <v>12652</v>
      </c>
      <c r="X439" s="443">
        <v>99</v>
      </c>
      <c r="Y439" s="443" t="s">
        <v>12653</v>
      </c>
      <c r="Z439" s="443">
        <v>339</v>
      </c>
      <c r="AA439" s="444">
        <v>45904</v>
      </c>
      <c r="AB439" s="443" t="s">
        <v>2536</v>
      </c>
      <c r="AC439" s="443" t="s">
        <v>2536</v>
      </c>
      <c r="AD439" s="443" t="s">
        <v>11958</v>
      </c>
      <c r="AE439" s="444">
        <v>45910</v>
      </c>
      <c r="AF439" s="445">
        <v>46042</v>
      </c>
      <c r="AG439" s="446" t="s">
        <v>13089</v>
      </c>
      <c r="AH439" s="444">
        <v>45910</v>
      </c>
      <c r="AI439" s="446" t="s">
        <v>13869</v>
      </c>
      <c r="AJ439" s="446" t="s">
        <v>13870</v>
      </c>
    </row>
    <row r="440" spans="1:36" hidden="1">
      <c r="A440" s="443">
        <v>2025</v>
      </c>
      <c r="B440" s="443" t="s">
        <v>72</v>
      </c>
      <c r="C440" s="443" t="s">
        <v>11939</v>
      </c>
      <c r="D440" s="449" t="s">
        <v>12010</v>
      </c>
      <c r="E440" s="443" t="s">
        <v>13871</v>
      </c>
      <c r="F440" s="443" t="s">
        <v>2373</v>
      </c>
      <c r="G440" s="443" t="s">
        <v>74</v>
      </c>
      <c r="H440" s="443" t="s">
        <v>3860</v>
      </c>
      <c r="I440" s="443" t="s">
        <v>12013</v>
      </c>
      <c r="J440" s="444">
        <v>45754</v>
      </c>
      <c r="K440" s="443" t="s">
        <v>8</v>
      </c>
      <c r="L440" s="443" t="s">
        <v>11944</v>
      </c>
      <c r="M440" s="444">
        <v>45763</v>
      </c>
      <c r="N440" s="444">
        <v>46006</v>
      </c>
      <c r="O440" s="443" t="s">
        <v>11976</v>
      </c>
      <c r="P440" s="443" t="s">
        <v>11977</v>
      </c>
      <c r="Q440" s="446" t="s">
        <v>11985</v>
      </c>
      <c r="R440" s="443" t="s">
        <v>2536</v>
      </c>
      <c r="S440" s="443" t="s">
        <v>2536</v>
      </c>
      <c r="T440" s="443" t="s">
        <v>2536</v>
      </c>
      <c r="U440" s="443" t="s">
        <v>2536</v>
      </c>
      <c r="V440" s="443" t="s">
        <v>83</v>
      </c>
      <c r="W440" s="454" t="s">
        <v>12942</v>
      </c>
      <c r="X440" s="443">
        <v>16</v>
      </c>
      <c r="Y440" s="443" t="s">
        <v>12943</v>
      </c>
      <c r="Z440" s="443">
        <v>256</v>
      </c>
      <c r="AA440" s="444">
        <v>45900</v>
      </c>
      <c r="AB440" s="443" t="s">
        <v>2536</v>
      </c>
      <c r="AC440" s="443" t="s">
        <v>2536</v>
      </c>
      <c r="AD440" s="443" t="s">
        <v>11958</v>
      </c>
      <c r="AE440" s="444">
        <v>45903</v>
      </c>
      <c r="AF440" s="445">
        <v>46022</v>
      </c>
      <c r="AG440" s="443" t="s">
        <v>11980</v>
      </c>
      <c r="AH440" s="444">
        <v>45903</v>
      </c>
      <c r="AI440" s="446" t="s">
        <v>12944</v>
      </c>
      <c r="AJ440" s="446" t="s">
        <v>12945</v>
      </c>
    </row>
    <row r="441" spans="1:36" hidden="1">
      <c r="A441" s="443">
        <v>2025</v>
      </c>
      <c r="B441" s="443" t="s">
        <v>72</v>
      </c>
      <c r="C441" s="443" t="s">
        <v>11939</v>
      </c>
      <c r="D441" s="449" t="s">
        <v>12713</v>
      </c>
      <c r="E441" s="454" t="s">
        <v>13872</v>
      </c>
      <c r="F441" s="454" t="s">
        <v>2382</v>
      </c>
      <c r="G441" s="443" t="s">
        <v>74</v>
      </c>
      <c r="H441" s="443" t="s">
        <v>3860</v>
      </c>
      <c r="I441" s="454" t="s">
        <v>12716</v>
      </c>
      <c r="J441" s="455">
        <v>45799</v>
      </c>
      <c r="K441" s="443" t="s">
        <v>9</v>
      </c>
      <c r="L441" s="443" t="s">
        <v>11944</v>
      </c>
      <c r="M441" s="455">
        <v>45804</v>
      </c>
      <c r="N441" s="444">
        <v>46022</v>
      </c>
      <c r="O441" s="454" t="s">
        <v>11945</v>
      </c>
      <c r="P441" s="454" t="s">
        <v>13873</v>
      </c>
      <c r="Q441" s="454" t="s">
        <v>13874</v>
      </c>
      <c r="R441" s="443" t="s">
        <v>2536</v>
      </c>
      <c r="S441" s="443" t="s">
        <v>2536</v>
      </c>
      <c r="T441" s="443" t="s">
        <v>2536</v>
      </c>
      <c r="U441" s="443" t="s">
        <v>2536</v>
      </c>
      <c r="V441" s="443" t="s">
        <v>83</v>
      </c>
      <c r="W441" s="443" t="s">
        <v>2536</v>
      </c>
      <c r="X441" s="443" t="s">
        <v>2536</v>
      </c>
      <c r="Y441" s="443" t="s">
        <v>11944</v>
      </c>
      <c r="Z441" s="443">
        <v>240</v>
      </c>
      <c r="AA441" s="443" t="s">
        <v>2536</v>
      </c>
      <c r="AB441" s="443" t="s">
        <v>2536</v>
      </c>
      <c r="AC441" s="443" t="s">
        <v>2536</v>
      </c>
      <c r="AD441" s="446" t="s">
        <v>2536</v>
      </c>
      <c r="AE441" s="446" t="s">
        <v>2536</v>
      </c>
      <c r="AF441" s="445">
        <v>46022</v>
      </c>
      <c r="AG441" s="443" t="s">
        <v>11969</v>
      </c>
      <c r="AH441" s="443" t="s">
        <v>2536</v>
      </c>
      <c r="AI441" s="446" t="s">
        <v>11949</v>
      </c>
      <c r="AJ441" s="446" t="s">
        <v>11969</v>
      </c>
    </row>
    <row r="442" spans="1:36" hidden="1">
      <c r="A442" s="443">
        <v>2025</v>
      </c>
      <c r="B442" s="443" t="s">
        <v>72</v>
      </c>
      <c r="C442" s="443" t="s">
        <v>11939</v>
      </c>
      <c r="D442" s="449" t="s">
        <v>13511</v>
      </c>
      <c r="E442" s="454" t="s">
        <v>13875</v>
      </c>
      <c r="F442" s="454" t="s">
        <v>13876</v>
      </c>
      <c r="G442" s="443" t="s">
        <v>74</v>
      </c>
      <c r="H442" s="446" t="s">
        <v>3860</v>
      </c>
      <c r="I442" s="454" t="s">
        <v>13514</v>
      </c>
      <c r="J442" s="455">
        <v>45933</v>
      </c>
      <c r="K442" s="454" t="s">
        <v>14</v>
      </c>
      <c r="L442" s="454" t="s">
        <v>3861</v>
      </c>
      <c r="M442" s="455">
        <v>45953</v>
      </c>
      <c r="N442" s="444">
        <v>46022</v>
      </c>
      <c r="O442" s="443" t="s">
        <v>12025</v>
      </c>
      <c r="P442" s="454" t="s">
        <v>13515</v>
      </c>
      <c r="Q442" s="546" t="s">
        <v>13877</v>
      </c>
      <c r="R442" s="443" t="s">
        <v>2536</v>
      </c>
      <c r="S442" s="443" t="s">
        <v>2536</v>
      </c>
      <c r="T442" s="443" t="s">
        <v>2536</v>
      </c>
      <c r="U442" s="443" t="s">
        <v>2536</v>
      </c>
      <c r="V442" s="443" t="s">
        <v>83</v>
      </c>
      <c r="W442" s="443" t="s">
        <v>2536</v>
      </c>
      <c r="X442" s="443" t="s">
        <v>2536</v>
      </c>
      <c r="Y442" s="454" t="s">
        <v>3861</v>
      </c>
      <c r="Z442" s="443">
        <v>120</v>
      </c>
      <c r="AA442" s="443" t="s">
        <v>2536</v>
      </c>
      <c r="AB442" s="443" t="s">
        <v>2536</v>
      </c>
      <c r="AC442" s="443" t="s">
        <v>2536</v>
      </c>
      <c r="AD442" s="446" t="s">
        <v>2536</v>
      </c>
      <c r="AE442" s="446" t="s">
        <v>2536</v>
      </c>
      <c r="AF442" s="445">
        <v>46022</v>
      </c>
      <c r="AG442" s="443" t="s">
        <v>12352</v>
      </c>
      <c r="AH442" s="446" t="s">
        <v>2536</v>
      </c>
      <c r="AI442" s="446" t="s">
        <v>11949</v>
      </c>
      <c r="AJ442" s="446" t="s">
        <v>12352</v>
      </c>
    </row>
    <row r="443" spans="1:36" hidden="1">
      <c r="A443" s="454">
        <v>2025</v>
      </c>
      <c r="B443" s="454" t="s">
        <v>72</v>
      </c>
      <c r="C443" s="454" t="s">
        <v>11939</v>
      </c>
      <c r="D443" s="449" t="s">
        <v>13331</v>
      </c>
      <c r="E443" s="454" t="s">
        <v>13878</v>
      </c>
      <c r="F443" s="454" t="s">
        <v>13879</v>
      </c>
      <c r="G443" s="454" t="s">
        <v>74</v>
      </c>
      <c r="H443" s="456" t="s">
        <v>3860</v>
      </c>
      <c r="I443" s="454" t="s">
        <v>12280</v>
      </c>
      <c r="J443" s="455">
        <v>45863</v>
      </c>
      <c r="K443" s="454" t="s">
        <v>11</v>
      </c>
      <c r="L443" s="454" t="s">
        <v>3612</v>
      </c>
      <c r="M443" s="455">
        <v>45870</v>
      </c>
      <c r="N443" s="444">
        <v>46022</v>
      </c>
      <c r="O443" s="454" t="s">
        <v>12120</v>
      </c>
      <c r="P443" s="454" t="s">
        <v>183</v>
      </c>
      <c r="Q443" s="454" t="s">
        <v>4439</v>
      </c>
      <c r="R443" s="443" t="s">
        <v>2536</v>
      </c>
      <c r="S443" s="443" t="s">
        <v>2536</v>
      </c>
      <c r="T443" s="443" t="s">
        <v>2536</v>
      </c>
      <c r="U443" s="443" t="s">
        <v>2536</v>
      </c>
      <c r="V443" s="443" t="s">
        <v>83</v>
      </c>
      <c r="W443" s="443" t="s">
        <v>2536</v>
      </c>
      <c r="X443" s="443" t="s">
        <v>2536</v>
      </c>
      <c r="Y443" s="454" t="s">
        <v>3612</v>
      </c>
      <c r="Z443" s="443">
        <v>180</v>
      </c>
      <c r="AA443" s="443" t="s">
        <v>2536</v>
      </c>
      <c r="AB443" s="443" t="s">
        <v>2536</v>
      </c>
      <c r="AC443" s="443" t="s">
        <v>2536</v>
      </c>
      <c r="AD443" s="446" t="s">
        <v>2536</v>
      </c>
      <c r="AE443" s="446" t="s">
        <v>2536</v>
      </c>
      <c r="AF443" s="445">
        <v>46022</v>
      </c>
      <c r="AG443" s="443" t="s">
        <v>12282</v>
      </c>
      <c r="AH443" s="446" t="s">
        <v>2536</v>
      </c>
      <c r="AI443" s="446" t="s">
        <v>11949</v>
      </c>
      <c r="AJ443" s="446" t="s">
        <v>12282</v>
      </c>
    </row>
    <row r="444" spans="1:36" hidden="1">
      <c r="A444" s="443">
        <v>2025</v>
      </c>
      <c r="B444" s="443" t="s">
        <v>72</v>
      </c>
      <c r="C444" s="443" t="s">
        <v>11939</v>
      </c>
      <c r="D444" s="443" t="s">
        <v>13880</v>
      </c>
      <c r="E444" s="443" t="s">
        <v>13881</v>
      </c>
      <c r="F444" s="443" t="s">
        <v>2403</v>
      </c>
      <c r="G444" s="443" t="s">
        <v>74</v>
      </c>
      <c r="H444" s="443" t="s">
        <v>3860</v>
      </c>
      <c r="I444" s="443" t="s">
        <v>8003</v>
      </c>
      <c r="J444" s="444">
        <v>45754</v>
      </c>
      <c r="K444" s="443" t="s">
        <v>8</v>
      </c>
      <c r="L444" s="443" t="s">
        <v>11944</v>
      </c>
      <c r="M444" s="444">
        <v>45757</v>
      </c>
      <c r="N444" s="444">
        <v>46000</v>
      </c>
      <c r="O444" s="443" t="s">
        <v>11945</v>
      </c>
      <c r="P444" s="443" t="s">
        <v>11966</v>
      </c>
      <c r="Q444" s="446" t="s">
        <v>4451</v>
      </c>
      <c r="R444" s="443" t="s">
        <v>2536</v>
      </c>
      <c r="S444" s="443" t="s">
        <v>2536</v>
      </c>
      <c r="T444" s="443" t="s">
        <v>2536</v>
      </c>
      <c r="U444" s="443" t="s">
        <v>2536</v>
      </c>
      <c r="V444" s="443" t="s">
        <v>83</v>
      </c>
      <c r="W444" s="443" t="s">
        <v>12285</v>
      </c>
      <c r="X444" s="443">
        <v>22</v>
      </c>
      <c r="Y444" s="443" t="s">
        <v>12286</v>
      </c>
      <c r="Z444" s="443">
        <v>262</v>
      </c>
      <c r="AA444" s="444">
        <v>45919</v>
      </c>
      <c r="AB444" s="443" t="s">
        <v>2536</v>
      </c>
      <c r="AC444" s="443" t="s">
        <v>2536</v>
      </c>
      <c r="AD444" s="443" t="s">
        <v>11958</v>
      </c>
      <c r="AE444" s="444">
        <v>45922</v>
      </c>
      <c r="AF444" s="445">
        <v>46022</v>
      </c>
      <c r="AG444" s="443" t="s">
        <v>11959</v>
      </c>
      <c r="AH444" s="444">
        <v>45922</v>
      </c>
      <c r="AI444" s="446" t="s">
        <v>12539</v>
      </c>
      <c r="AJ444" s="446" t="s">
        <v>12540</v>
      </c>
    </row>
    <row r="445" spans="1:36" hidden="1">
      <c r="A445" s="443">
        <v>2025</v>
      </c>
      <c r="B445" s="443" t="s">
        <v>72</v>
      </c>
      <c r="C445" s="443" t="s">
        <v>11939</v>
      </c>
      <c r="D445" s="449" t="s">
        <v>11972</v>
      </c>
      <c r="E445" s="443" t="s">
        <v>13882</v>
      </c>
      <c r="F445" s="443" t="s">
        <v>13883</v>
      </c>
      <c r="G445" s="443" t="s">
        <v>74</v>
      </c>
      <c r="H445" s="443" t="s">
        <v>3860</v>
      </c>
      <c r="I445" s="443" t="s">
        <v>11975</v>
      </c>
      <c r="J445" s="444">
        <v>45729</v>
      </c>
      <c r="K445" s="443" t="s">
        <v>7</v>
      </c>
      <c r="L445" s="443" t="s">
        <v>11944</v>
      </c>
      <c r="M445" s="444">
        <v>45734</v>
      </c>
      <c r="N445" s="444">
        <v>45978</v>
      </c>
      <c r="O445" s="443" t="s">
        <v>11976</v>
      </c>
      <c r="P445" s="443" t="s">
        <v>11977</v>
      </c>
      <c r="Q445" s="446" t="s">
        <v>11978</v>
      </c>
      <c r="R445" s="443" t="s">
        <v>2536</v>
      </c>
      <c r="S445" s="443" t="s">
        <v>2536</v>
      </c>
      <c r="T445" s="443" t="s">
        <v>2536</v>
      </c>
      <c r="U445" s="443" t="s">
        <v>2536</v>
      </c>
      <c r="V445" s="443" t="s">
        <v>83</v>
      </c>
      <c r="W445" s="454" t="s">
        <v>12480</v>
      </c>
      <c r="X445" s="443">
        <v>44</v>
      </c>
      <c r="Y445" s="443" t="s">
        <v>12481</v>
      </c>
      <c r="Z445" s="443">
        <v>284</v>
      </c>
      <c r="AA445" s="444">
        <v>45896</v>
      </c>
      <c r="AB445" s="443" t="s">
        <v>2536</v>
      </c>
      <c r="AC445" s="443" t="s">
        <v>2536</v>
      </c>
      <c r="AD445" s="443" t="s">
        <v>11958</v>
      </c>
      <c r="AE445" s="444">
        <v>45902</v>
      </c>
      <c r="AF445" s="445">
        <v>46022</v>
      </c>
      <c r="AG445" s="446" t="s">
        <v>11980</v>
      </c>
      <c r="AH445" s="444">
        <v>45902</v>
      </c>
      <c r="AI445" s="446" t="s">
        <v>13048</v>
      </c>
      <c r="AJ445" s="446" t="s">
        <v>13049</v>
      </c>
    </row>
    <row r="446" spans="1:36" hidden="1">
      <c r="A446" s="443">
        <v>2025</v>
      </c>
      <c r="B446" s="443" t="s">
        <v>72</v>
      </c>
      <c r="C446" s="443" t="s">
        <v>11939</v>
      </c>
      <c r="D446" s="449" t="s">
        <v>13884</v>
      </c>
      <c r="E446" s="443" t="s">
        <v>13885</v>
      </c>
      <c r="F446" s="447" t="s">
        <v>324</v>
      </c>
      <c r="G446" s="443" t="s">
        <v>74</v>
      </c>
      <c r="H446" s="443" t="s">
        <v>3860</v>
      </c>
      <c r="I446" s="443" t="s">
        <v>13886</v>
      </c>
      <c r="J446" s="444">
        <v>45705</v>
      </c>
      <c r="K446" s="443" t="s">
        <v>6</v>
      </c>
      <c r="L446" s="443" t="s">
        <v>11944</v>
      </c>
      <c r="M446" s="444">
        <v>45707</v>
      </c>
      <c r="N446" s="444">
        <v>45948</v>
      </c>
      <c r="O446" s="443" t="s">
        <v>425</v>
      </c>
      <c r="P446" s="443" t="s">
        <v>425</v>
      </c>
      <c r="Q446" s="446" t="s">
        <v>13887</v>
      </c>
      <c r="R446" s="443" t="s">
        <v>12059</v>
      </c>
      <c r="S446" s="446" t="s">
        <v>13888</v>
      </c>
      <c r="T446" s="452">
        <v>1050000000</v>
      </c>
      <c r="U446" s="443">
        <v>7</v>
      </c>
      <c r="V446" s="443" t="s">
        <v>13889</v>
      </c>
      <c r="W446" s="443" t="s">
        <v>13890</v>
      </c>
      <c r="X446" s="443">
        <v>74</v>
      </c>
      <c r="Y446" s="443" t="s">
        <v>13891</v>
      </c>
      <c r="Z446" s="443">
        <v>314</v>
      </c>
      <c r="AA446" s="446" t="s">
        <v>13892</v>
      </c>
      <c r="AB446" s="443" t="s">
        <v>2536</v>
      </c>
      <c r="AC446" s="443" t="s">
        <v>2536</v>
      </c>
      <c r="AD446" s="443" t="s">
        <v>13893</v>
      </c>
      <c r="AE446" s="446" t="s">
        <v>13894</v>
      </c>
      <c r="AF446" s="445">
        <v>46022</v>
      </c>
      <c r="AG446" s="446" t="s">
        <v>11948</v>
      </c>
      <c r="AH446" s="444">
        <v>45902</v>
      </c>
      <c r="AI446" s="446" t="s">
        <v>13895</v>
      </c>
      <c r="AJ446" s="446" t="s">
        <v>13896</v>
      </c>
    </row>
    <row r="447" spans="1:36" hidden="1">
      <c r="A447" s="443">
        <v>2025</v>
      </c>
      <c r="B447" s="443" t="s">
        <v>72</v>
      </c>
      <c r="C447" s="443" t="s">
        <v>11939</v>
      </c>
      <c r="D447" s="443" t="s">
        <v>13897</v>
      </c>
      <c r="E447" s="443" t="s">
        <v>13898</v>
      </c>
      <c r="F447" s="443" t="s">
        <v>13899</v>
      </c>
      <c r="G447" s="443" t="s">
        <v>74</v>
      </c>
      <c r="H447" s="443" t="s">
        <v>3860</v>
      </c>
      <c r="I447" s="443" t="s">
        <v>12705</v>
      </c>
      <c r="J447" s="444">
        <v>45749</v>
      </c>
      <c r="K447" s="443" t="s">
        <v>8</v>
      </c>
      <c r="L447" s="443" t="s">
        <v>11944</v>
      </c>
      <c r="M447" s="444">
        <v>45751</v>
      </c>
      <c r="N447" s="444">
        <v>45992</v>
      </c>
      <c r="O447" s="443" t="s">
        <v>11945</v>
      </c>
      <c r="P447" s="443" t="s">
        <v>12074</v>
      </c>
      <c r="Q447" s="446" t="s">
        <v>12127</v>
      </c>
      <c r="R447" s="443" t="s">
        <v>2536</v>
      </c>
      <c r="S447" s="443" t="s">
        <v>2536</v>
      </c>
      <c r="T447" s="443" t="s">
        <v>2536</v>
      </c>
      <c r="U447" s="443" t="s">
        <v>2536</v>
      </c>
      <c r="V447" s="443" t="s">
        <v>83</v>
      </c>
      <c r="W447" s="443" t="s">
        <v>12137</v>
      </c>
      <c r="X447" s="443">
        <v>28</v>
      </c>
      <c r="Y447" s="443" t="s">
        <v>12138</v>
      </c>
      <c r="Z447" s="443">
        <v>268</v>
      </c>
      <c r="AA447" s="443" t="s">
        <v>13900</v>
      </c>
      <c r="AB447" s="443" t="s">
        <v>2536</v>
      </c>
      <c r="AC447" s="443" t="s">
        <v>2536</v>
      </c>
      <c r="AD447" s="443" t="s">
        <v>13901</v>
      </c>
      <c r="AE447" s="443" t="s">
        <v>13902</v>
      </c>
      <c r="AF447" s="445">
        <v>46022</v>
      </c>
      <c r="AG447" s="443" t="s">
        <v>11948</v>
      </c>
      <c r="AH447" s="444">
        <v>45902</v>
      </c>
      <c r="AI447" s="446" t="s">
        <v>13489</v>
      </c>
      <c r="AJ447" s="446" t="s">
        <v>13490</v>
      </c>
    </row>
    <row r="448" spans="1:36" hidden="1">
      <c r="A448" s="443">
        <v>2025</v>
      </c>
      <c r="B448" s="443" t="s">
        <v>72</v>
      </c>
      <c r="C448" s="443" t="s">
        <v>11939</v>
      </c>
      <c r="D448" s="454" t="s">
        <v>13903</v>
      </c>
      <c r="E448" s="454" t="s">
        <v>13904</v>
      </c>
      <c r="F448" s="454" t="s">
        <v>13905</v>
      </c>
      <c r="G448" s="454" t="s">
        <v>74</v>
      </c>
      <c r="H448" s="456" t="s">
        <v>3860</v>
      </c>
      <c r="I448" s="454" t="s">
        <v>763</v>
      </c>
      <c r="J448" s="455">
        <v>45916</v>
      </c>
      <c r="K448" s="454" t="s">
        <v>13</v>
      </c>
      <c r="L448" s="454" t="s">
        <v>4362</v>
      </c>
      <c r="M448" s="455">
        <v>45931</v>
      </c>
      <c r="N448" s="444">
        <v>46022</v>
      </c>
      <c r="O448" s="443" t="s">
        <v>12043</v>
      </c>
      <c r="P448" s="454" t="s">
        <v>768</v>
      </c>
      <c r="Q448" s="454" t="s">
        <v>12356</v>
      </c>
      <c r="R448" s="443" t="s">
        <v>2536</v>
      </c>
      <c r="S448" s="443" t="s">
        <v>2536</v>
      </c>
      <c r="T448" s="443" t="s">
        <v>2536</v>
      </c>
      <c r="U448" s="443" t="s">
        <v>2536</v>
      </c>
      <c r="V448" s="443" t="s">
        <v>83</v>
      </c>
      <c r="W448" s="443" t="s">
        <v>2536</v>
      </c>
      <c r="X448" s="443" t="s">
        <v>2536</v>
      </c>
      <c r="Y448" s="454" t="s">
        <v>4362</v>
      </c>
      <c r="Z448" s="443">
        <v>150</v>
      </c>
      <c r="AA448" s="443" t="s">
        <v>2536</v>
      </c>
      <c r="AB448" s="443" t="s">
        <v>2536</v>
      </c>
      <c r="AC448" s="443" t="s">
        <v>2536</v>
      </c>
      <c r="AD448" s="446" t="s">
        <v>2536</v>
      </c>
      <c r="AE448" s="446" t="s">
        <v>2536</v>
      </c>
      <c r="AF448" s="445">
        <v>46022</v>
      </c>
      <c r="AG448" s="443" t="s">
        <v>12424</v>
      </c>
      <c r="AH448" s="446" t="s">
        <v>2536</v>
      </c>
      <c r="AI448" s="446" t="s">
        <v>11949</v>
      </c>
      <c r="AJ448" s="446" t="s">
        <v>12424</v>
      </c>
    </row>
    <row r="449" spans="1:36" hidden="1">
      <c r="A449" s="443">
        <v>2025</v>
      </c>
      <c r="B449" s="443" t="s">
        <v>72</v>
      </c>
      <c r="C449" s="443" t="s">
        <v>11939</v>
      </c>
      <c r="D449" s="449" t="s">
        <v>12968</v>
      </c>
      <c r="E449" s="443" t="s">
        <v>13906</v>
      </c>
      <c r="F449" s="443" t="s">
        <v>8815</v>
      </c>
      <c r="G449" s="443" t="s">
        <v>74</v>
      </c>
      <c r="H449" s="443" t="s">
        <v>3860</v>
      </c>
      <c r="I449" s="443" t="s">
        <v>13907</v>
      </c>
      <c r="J449" s="444">
        <v>45695</v>
      </c>
      <c r="K449" s="443" t="s">
        <v>6</v>
      </c>
      <c r="L449" s="443" t="s">
        <v>11944</v>
      </c>
      <c r="M449" s="444">
        <v>45700</v>
      </c>
      <c r="N449" s="444">
        <v>45941</v>
      </c>
      <c r="O449" s="443" t="s">
        <v>12236</v>
      </c>
      <c r="P449" s="443" t="s">
        <v>11966</v>
      </c>
      <c r="Q449" s="443" t="s">
        <v>4451</v>
      </c>
      <c r="R449" s="443" t="s">
        <v>2536</v>
      </c>
      <c r="S449" s="443" t="s">
        <v>2536</v>
      </c>
      <c r="T449" s="443" t="s">
        <v>2536</v>
      </c>
      <c r="U449" s="443" t="s">
        <v>2536</v>
      </c>
      <c r="V449" s="443" t="s">
        <v>83</v>
      </c>
      <c r="W449" s="443" t="s">
        <v>12770</v>
      </c>
      <c r="X449" s="443">
        <v>81</v>
      </c>
      <c r="Y449" s="443" t="s">
        <v>12771</v>
      </c>
      <c r="Z449" s="443">
        <v>321</v>
      </c>
      <c r="AA449" s="444">
        <v>45908</v>
      </c>
      <c r="AB449" s="443" t="s">
        <v>2536</v>
      </c>
      <c r="AC449" s="443" t="s">
        <v>2536</v>
      </c>
      <c r="AD449" s="443" t="s">
        <v>11958</v>
      </c>
      <c r="AE449" s="444">
        <v>45910</v>
      </c>
      <c r="AF449" s="445">
        <v>46022</v>
      </c>
      <c r="AG449" s="446" t="s">
        <v>11948</v>
      </c>
      <c r="AH449" s="444">
        <v>45910</v>
      </c>
      <c r="AI449" s="446" t="s">
        <v>12971</v>
      </c>
      <c r="AJ449" s="446" t="s">
        <v>12972</v>
      </c>
    </row>
    <row r="450" spans="1:36" hidden="1">
      <c r="A450" s="443">
        <v>2025</v>
      </c>
      <c r="B450" s="443" t="s">
        <v>72</v>
      </c>
      <c r="C450" s="443" t="s">
        <v>11939</v>
      </c>
      <c r="D450" s="449" t="s">
        <v>13496</v>
      </c>
      <c r="E450" s="443" t="s">
        <v>13908</v>
      </c>
      <c r="F450" s="443" t="s">
        <v>8824</v>
      </c>
      <c r="G450" s="443" t="s">
        <v>74</v>
      </c>
      <c r="H450" s="443" t="s">
        <v>3860</v>
      </c>
      <c r="I450" s="443" t="s">
        <v>302</v>
      </c>
      <c r="J450" s="444">
        <v>45744</v>
      </c>
      <c r="K450" s="443" t="s">
        <v>7</v>
      </c>
      <c r="L450" s="443" t="s">
        <v>11944</v>
      </c>
      <c r="M450" s="444">
        <v>45750</v>
      </c>
      <c r="N450" s="444">
        <v>45993</v>
      </c>
      <c r="O450" s="443" t="s">
        <v>12025</v>
      </c>
      <c r="P450" s="443" t="s">
        <v>9254</v>
      </c>
      <c r="Q450" s="446" t="s">
        <v>12728</v>
      </c>
      <c r="R450" s="443" t="s">
        <v>2536</v>
      </c>
      <c r="S450" s="443" t="s">
        <v>2536</v>
      </c>
      <c r="T450" s="443" t="s">
        <v>2536</v>
      </c>
      <c r="U450" s="443" t="s">
        <v>2536</v>
      </c>
      <c r="V450" s="443" t="s">
        <v>83</v>
      </c>
      <c r="W450" s="443" t="s">
        <v>12776</v>
      </c>
      <c r="X450" s="443">
        <v>29</v>
      </c>
      <c r="Y450" s="443" t="s">
        <v>12777</v>
      </c>
      <c r="Z450" s="443">
        <v>269</v>
      </c>
      <c r="AA450" s="443" t="s">
        <v>13909</v>
      </c>
      <c r="AB450" s="443" t="s">
        <v>2536</v>
      </c>
      <c r="AC450" s="443" t="s">
        <v>2536</v>
      </c>
      <c r="AD450" s="443" t="s">
        <v>13910</v>
      </c>
      <c r="AE450" s="443" t="s">
        <v>13911</v>
      </c>
      <c r="AF450" s="444">
        <v>46022</v>
      </c>
      <c r="AG450" s="443" t="s">
        <v>12122</v>
      </c>
      <c r="AH450" s="444">
        <v>45952</v>
      </c>
      <c r="AI450" s="446" t="s">
        <v>13502</v>
      </c>
      <c r="AJ450" s="446" t="s">
        <v>13503</v>
      </c>
    </row>
    <row r="451" spans="1:36" hidden="1">
      <c r="A451" s="443">
        <v>2025</v>
      </c>
      <c r="B451" s="443" t="s">
        <v>72</v>
      </c>
      <c r="C451" s="443" t="s">
        <v>11939</v>
      </c>
      <c r="D451" s="449" t="s">
        <v>13912</v>
      </c>
      <c r="E451" s="443" t="s">
        <v>13913</v>
      </c>
      <c r="F451" s="443" t="s">
        <v>8836</v>
      </c>
      <c r="G451" s="443" t="s">
        <v>74</v>
      </c>
      <c r="H451" s="443" t="s">
        <v>3860</v>
      </c>
      <c r="I451" s="443" t="s">
        <v>13914</v>
      </c>
      <c r="J451" s="444">
        <v>45734</v>
      </c>
      <c r="K451" s="443" t="s">
        <v>7</v>
      </c>
      <c r="L451" s="443" t="s">
        <v>11944</v>
      </c>
      <c r="M451" s="444">
        <v>45743</v>
      </c>
      <c r="N451" s="444">
        <v>45987</v>
      </c>
      <c r="O451" s="443" t="s">
        <v>11945</v>
      </c>
      <c r="P451" s="443" t="s">
        <v>12296</v>
      </c>
      <c r="Q451" s="446" t="s">
        <v>5178</v>
      </c>
      <c r="R451" s="443" t="s">
        <v>2536</v>
      </c>
      <c r="S451" s="443" t="s">
        <v>2536</v>
      </c>
      <c r="T451" s="443" t="s">
        <v>2536</v>
      </c>
      <c r="U451" s="443" t="s">
        <v>2536</v>
      </c>
      <c r="V451" s="443" t="s">
        <v>83</v>
      </c>
      <c r="W451" s="443" t="s">
        <v>12195</v>
      </c>
      <c r="X451" s="443">
        <v>35</v>
      </c>
      <c r="Y451" s="443" t="s">
        <v>12196</v>
      </c>
      <c r="Z451" s="443">
        <v>275</v>
      </c>
      <c r="AA451" s="444">
        <v>45908</v>
      </c>
      <c r="AB451" s="443" t="s">
        <v>2536</v>
      </c>
      <c r="AC451" s="443" t="s">
        <v>2536</v>
      </c>
      <c r="AD451" s="443" t="s">
        <v>11958</v>
      </c>
      <c r="AE451" s="444">
        <v>45910</v>
      </c>
      <c r="AF451" s="445">
        <v>46022</v>
      </c>
      <c r="AG451" s="443" t="s">
        <v>11959</v>
      </c>
      <c r="AH451" s="444">
        <v>45910</v>
      </c>
      <c r="AI451" s="446" t="s">
        <v>13195</v>
      </c>
      <c r="AJ451" s="446" t="s">
        <v>13196</v>
      </c>
    </row>
    <row r="452" spans="1:36" hidden="1">
      <c r="A452" s="443">
        <v>2025</v>
      </c>
      <c r="B452" s="443" t="s">
        <v>72</v>
      </c>
      <c r="C452" s="443" t="s">
        <v>11939</v>
      </c>
      <c r="D452" s="449" t="s">
        <v>12173</v>
      </c>
      <c r="E452" s="443" t="s">
        <v>13915</v>
      </c>
      <c r="F452" s="443" t="s">
        <v>2456</v>
      </c>
      <c r="G452" s="443" t="s">
        <v>74</v>
      </c>
      <c r="H452" s="443" t="s">
        <v>3860</v>
      </c>
      <c r="I452" s="443" t="s">
        <v>12176</v>
      </c>
      <c r="J452" s="444">
        <v>45749</v>
      </c>
      <c r="K452" s="443" t="s">
        <v>8</v>
      </c>
      <c r="L452" s="443" t="s">
        <v>11944</v>
      </c>
      <c r="M452" s="444">
        <v>45751</v>
      </c>
      <c r="N452" s="444">
        <v>45994</v>
      </c>
      <c r="O452" s="443" t="s">
        <v>12152</v>
      </c>
      <c r="P452" s="443" t="s">
        <v>12153</v>
      </c>
      <c r="Q452" s="446" t="s">
        <v>12177</v>
      </c>
      <c r="R452" s="443" t="s">
        <v>2536</v>
      </c>
      <c r="S452" s="443" t="s">
        <v>2536</v>
      </c>
      <c r="T452" s="443" t="s">
        <v>2536</v>
      </c>
      <c r="U452" s="443" t="s">
        <v>2536</v>
      </c>
      <c r="V452" s="443" t="s">
        <v>83</v>
      </c>
      <c r="W452" s="443" t="s">
        <v>12137</v>
      </c>
      <c r="X452" s="443">
        <v>28</v>
      </c>
      <c r="Y452" s="443" t="s">
        <v>12138</v>
      </c>
      <c r="Z452" s="443">
        <v>268</v>
      </c>
      <c r="AA452" s="444">
        <v>45904</v>
      </c>
      <c r="AB452" s="443" t="s">
        <v>2536</v>
      </c>
      <c r="AC452" s="443" t="s">
        <v>2536</v>
      </c>
      <c r="AD452" s="443" t="s">
        <v>11958</v>
      </c>
      <c r="AE452" s="444">
        <v>45910</v>
      </c>
      <c r="AF452" s="445">
        <v>46022</v>
      </c>
      <c r="AG452" s="443" t="s">
        <v>12086</v>
      </c>
      <c r="AH452" s="444">
        <v>45910</v>
      </c>
      <c r="AI452" s="446" t="s">
        <v>12139</v>
      </c>
      <c r="AJ452" s="446" t="s">
        <v>12140</v>
      </c>
    </row>
    <row r="453" spans="1:36" hidden="1">
      <c r="A453" s="443">
        <v>2025</v>
      </c>
      <c r="B453" s="443" t="s">
        <v>72</v>
      </c>
      <c r="C453" s="443" t="s">
        <v>11939</v>
      </c>
      <c r="D453" s="449" t="s">
        <v>13290</v>
      </c>
      <c r="E453" s="454" t="s">
        <v>13916</v>
      </c>
      <c r="F453" s="454" t="s">
        <v>13917</v>
      </c>
      <c r="G453" s="443" t="s">
        <v>74</v>
      </c>
      <c r="H453" s="443" t="s">
        <v>3860</v>
      </c>
      <c r="I453" s="454" t="s">
        <v>13293</v>
      </c>
      <c r="J453" s="455">
        <v>45798</v>
      </c>
      <c r="K453" s="443" t="s">
        <v>9</v>
      </c>
      <c r="L453" s="443" t="s">
        <v>11944</v>
      </c>
      <c r="M453" s="455">
        <v>45811</v>
      </c>
      <c r="N453" s="444">
        <v>46022</v>
      </c>
      <c r="O453" s="443" t="s">
        <v>12079</v>
      </c>
      <c r="P453" s="454" t="s">
        <v>12153</v>
      </c>
      <c r="Q453" s="454" t="s">
        <v>12177</v>
      </c>
      <c r="R453" s="443" t="s">
        <v>2536</v>
      </c>
      <c r="S453" s="443" t="s">
        <v>2536</v>
      </c>
      <c r="T453" s="443" t="s">
        <v>2536</v>
      </c>
      <c r="U453" s="443" t="s">
        <v>2536</v>
      </c>
      <c r="V453" s="443" t="s">
        <v>83</v>
      </c>
      <c r="W453" s="443" t="s">
        <v>2536</v>
      </c>
      <c r="X453" s="443" t="s">
        <v>2536</v>
      </c>
      <c r="Y453" s="443" t="s">
        <v>11944</v>
      </c>
      <c r="Z453" s="443">
        <v>240</v>
      </c>
      <c r="AA453" s="444">
        <v>45842</v>
      </c>
      <c r="AB453" s="443" t="s">
        <v>2536</v>
      </c>
      <c r="AC453" s="443" t="s">
        <v>2536</v>
      </c>
      <c r="AD453" s="443" t="s">
        <v>13918</v>
      </c>
      <c r="AE453" s="444">
        <v>45842</v>
      </c>
      <c r="AF453" s="445">
        <v>46022</v>
      </c>
      <c r="AG453" s="443" t="s">
        <v>11969</v>
      </c>
      <c r="AH453" s="443" t="s">
        <v>2536</v>
      </c>
      <c r="AI453" s="446" t="s">
        <v>11949</v>
      </c>
      <c r="AJ453" s="446" t="s">
        <v>11969</v>
      </c>
    </row>
    <row r="454" spans="1:36" hidden="1">
      <c r="A454" s="443">
        <v>2025</v>
      </c>
      <c r="B454" s="443" t="s">
        <v>72</v>
      </c>
      <c r="C454" s="443" t="s">
        <v>11939</v>
      </c>
      <c r="D454" s="449" t="s">
        <v>12315</v>
      </c>
      <c r="E454" s="443" t="s">
        <v>13919</v>
      </c>
      <c r="F454" s="443" t="s">
        <v>8860</v>
      </c>
      <c r="G454" s="443" t="s">
        <v>74</v>
      </c>
      <c r="H454" s="443" t="s">
        <v>3860</v>
      </c>
      <c r="I454" s="443" t="s">
        <v>12318</v>
      </c>
      <c r="J454" s="444">
        <v>45736</v>
      </c>
      <c r="K454" s="443" t="s">
        <v>7</v>
      </c>
      <c r="L454" s="443" t="s">
        <v>11944</v>
      </c>
      <c r="M454" s="444">
        <v>45743</v>
      </c>
      <c r="N454" s="444">
        <v>45987</v>
      </c>
      <c r="O454" s="443" t="s">
        <v>11945</v>
      </c>
      <c r="P454" s="454" t="s">
        <v>12005</v>
      </c>
      <c r="Q454" s="446" t="s">
        <v>12006</v>
      </c>
      <c r="R454" s="443" t="s">
        <v>2536</v>
      </c>
      <c r="S454" s="443" t="s">
        <v>2536</v>
      </c>
      <c r="T454" s="443" t="s">
        <v>2536</v>
      </c>
      <c r="U454" s="443" t="s">
        <v>2536</v>
      </c>
      <c r="V454" s="443" t="s">
        <v>83</v>
      </c>
      <c r="W454" s="443" t="s">
        <v>2536</v>
      </c>
      <c r="X454" s="443" t="s">
        <v>2536</v>
      </c>
      <c r="Y454" s="443" t="s">
        <v>11944</v>
      </c>
      <c r="Z454" s="443">
        <v>240</v>
      </c>
      <c r="AA454" s="443" t="s">
        <v>2536</v>
      </c>
      <c r="AB454" s="443" t="s">
        <v>2536</v>
      </c>
      <c r="AC454" s="443" t="s">
        <v>2536</v>
      </c>
      <c r="AD454" s="446" t="s">
        <v>2536</v>
      </c>
      <c r="AE454" s="446" t="s">
        <v>2536</v>
      </c>
      <c r="AF454" s="445">
        <v>45987</v>
      </c>
      <c r="AG454" s="446" t="s">
        <v>11980</v>
      </c>
      <c r="AH454" s="443" t="s">
        <v>2536</v>
      </c>
      <c r="AI454" s="446" t="s">
        <v>11949</v>
      </c>
      <c r="AJ454" s="446" t="s">
        <v>11980</v>
      </c>
    </row>
    <row r="455" spans="1:36" customFormat="1" hidden="1">
      <c r="A455" s="371">
        <v>2025</v>
      </c>
      <c r="B455" s="371" t="s">
        <v>72</v>
      </c>
      <c r="C455" s="371" t="s">
        <v>11939</v>
      </c>
      <c r="D455" s="377" t="s">
        <v>12467</v>
      </c>
      <c r="E455" s="379" t="s">
        <v>13920</v>
      </c>
      <c r="F455" s="379" t="s">
        <v>13921</v>
      </c>
      <c r="G455" s="379" t="s">
        <v>74</v>
      </c>
      <c r="H455" s="381" t="s">
        <v>3860</v>
      </c>
      <c r="I455" s="379" t="s">
        <v>12469</v>
      </c>
      <c r="J455" s="380">
        <v>45905</v>
      </c>
      <c r="K455" s="379" t="s">
        <v>13</v>
      </c>
      <c r="L455" s="379" t="s">
        <v>4362</v>
      </c>
      <c r="M455" s="380">
        <v>45925</v>
      </c>
      <c r="N455" s="380">
        <v>46022</v>
      </c>
      <c r="O455" s="371" t="s">
        <v>12120</v>
      </c>
      <c r="P455" s="379" t="s">
        <v>12470</v>
      </c>
      <c r="Q455" s="379" t="s">
        <v>11903</v>
      </c>
      <c r="R455" s="371" t="s">
        <v>2536</v>
      </c>
      <c r="S455" s="371" t="s">
        <v>2536</v>
      </c>
      <c r="T455" s="371" t="s">
        <v>2536</v>
      </c>
      <c r="U455" s="371" t="s">
        <v>2536</v>
      </c>
      <c r="V455" s="371" t="s">
        <v>83</v>
      </c>
      <c r="W455" s="371" t="s">
        <v>2536</v>
      </c>
      <c r="X455" s="371" t="s">
        <v>2536</v>
      </c>
      <c r="Y455" s="379" t="s">
        <v>4362</v>
      </c>
      <c r="Z455" s="371">
        <v>150</v>
      </c>
      <c r="AA455" s="371" t="s">
        <v>2536</v>
      </c>
      <c r="AB455" s="371" t="s">
        <v>2536</v>
      </c>
      <c r="AC455" s="371" t="s">
        <v>2536</v>
      </c>
      <c r="AD455" s="373" t="s">
        <v>2536</v>
      </c>
      <c r="AE455" s="373" t="s">
        <v>2536</v>
      </c>
      <c r="AF455" s="374">
        <v>46022</v>
      </c>
      <c r="AG455" s="371" t="s">
        <v>12424</v>
      </c>
      <c r="AH455" s="373" t="s">
        <v>2536</v>
      </c>
      <c r="AI455" s="373" t="s">
        <v>11949</v>
      </c>
      <c r="AJ455" s="373" t="s">
        <v>12424</v>
      </c>
    </row>
    <row r="456" spans="1:36" hidden="1">
      <c r="A456" s="443">
        <v>2025</v>
      </c>
      <c r="B456" s="443" t="s">
        <v>72</v>
      </c>
      <c r="C456" s="443" t="s">
        <v>11939</v>
      </c>
      <c r="D456" s="449" t="s">
        <v>13922</v>
      </c>
      <c r="E456" s="443" t="s">
        <v>13923</v>
      </c>
      <c r="F456" s="443" t="s">
        <v>2469</v>
      </c>
      <c r="G456" s="443" t="s">
        <v>74</v>
      </c>
      <c r="H456" s="443" t="s">
        <v>3860</v>
      </c>
      <c r="I456" s="443" t="s">
        <v>13924</v>
      </c>
      <c r="J456" s="444">
        <v>45734</v>
      </c>
      <c r="K456" s="443" t="s">
        <v>7</v>
      </c>
      <c r="L456" s="443" t="s">
        <v>11944</v>
      </c>
      <c r="M456" s="444">
        <v>45744</v>
      </c>
      <c r="N456" s="444">
        <v>45988</v>
      </c>
      <c r="O456" s="443" t="s">
        <v>12092</v>
      </c>
      <c r="P456" s="443" t="s">
        <v>12184</v>
      </c>
      <c r="Q456" s="446" t="s">
        <v>13925</v>
      </c>
      <c r="R456" s="443" t="s">
        <v>2536</v>
      </c>
      <c r="S456" s="443" t="s">
        <v>2536</v>
      </c>
      <c r="T456" s="443" t="s">
        <v>2536</v>
      </c>
      <c r="U456" s="443" t="s">
        <v>2536</v>
      </c>
      <c r="V456" s="443" t="s">
        <v>83</v>
      </c>
      <c r="W456" s="443" t="s">
        <v>12896</v>
      </c>
      <c r="X456" s="443">
        <v>54</v>
      </c>
      <c r="Y456" s="443" t="s">
        <v>12897</v>
      </c>
      <c r="Z456" s="443">
        <v>294</v>
      </c>
      <c r="AA456" s="444">
        <v>45904</v>
      </c>
      <c r="AB456" s="443" t="s">
        <v>2536</v>
      </c>
      <c r="AC456" s="443" t="s">
        <v>2536</v>
      </c>
      <c r="AD456" s="443" t="s">
        <v>11958</v>
      </c>
      <c r="AE456" s="444">
        <v>45910</v>
      </c>
      <c r="AF456" s="445">
        <v>46042</v>
      </c>
      <c r="AG456" s="446" t="s">
        <v>11948</v>
      </c>
      <c r="AH456" s="444">
        <v>45910</v>
      </c>
      <c r="AI456" s="446" t="s">
        <v>12898</v>
      </c>
      <c r="AJ456" s="446" t="s">
        <v>12899</v>
      </c>
    </row>
    <row r="457" spans="1:36" hidden="1">
      <c r="A457" s="443">
        <v>2025</v>
      </c>
      <c r="B457" s="443" t="s">
        <v>72</v>
      </c>
      <c r="C457" s="443" t="s">
        <v>11939</v>
      </c>
      <c r="D457" s="454" t="s">
        <v>13926</v>
      </c>
      <c r="E457" s="454" t="s">
        <v>13927</v>
      </c>
      <c r="F457" s="454" t="s">
        <v>13928</v>
      </c>
      <c r="G457" s="443" t="s">
        <v>74</v>
      </c>
      <c r="H457" s="446" t="s">
        <v>3860</v>
      </c>
      <c r="I457" s="454" t="s">
        <v>13929</v>
      </c>
      <c r="J457" s="455">
        <v>45929</v>
      </c>
      <c r="K457" s="454" t="s">
        <v>13</v>
      </c>
      <c r="L457" s="454" t="s">
        <v>3861</v>
      </c>
      <c r="M457" s="455">
        <v>45937</v>
      </c>
      <c r="N457" s="444">
        <v>46022</v>
      </c>
      <c r="O457" s="454" t="s">
        <v>11954</v>
      </c>
      <c r="P457" s="454" t="s">
        <v>346</v>
      </c>
      <c r="Q457" s="456" t="s">
        <v>13930</v>
      </c>
      <c r="R457" s="443" t="s">
        <v>2536</v>
      </c>
      <c r="S457" s="443" t="s">
        <v>2536</v>
      </c>
      <c r="T457" s="443" t="s">
        <v>2536</v>
      </c>
      <c r="U457" s="443" t="s">
        <v>2536</v>
      </c>
      <c r="V457" s="443" t="s">
        <v>83</v>
      </c>
      <c r="W457" s="443" t="s">
        <v>2536</v>
      </c>
      <c r="X457" s="443" t="s">
        <v>2536</v>
      </c>
      <c r="Y457" s="454" t="s">
        <v>3861</v>
      </c>
      <c r="Z457" s="443">
        <v>120</v>
      </c>
      <c r="AA457" s="443" t="s">
        <v>2536</v>
      </c>
      <c r="AB457" s="443" t="s">
        <v>2536</v>
      </c>
      <c r="AC457" s="443" t="s">
        <v>2536</v>
      </c>
      <c r="AD457" s="446" t="s">
        <v>2536</v>
      </c>
      <c r="AE457" s="446" t="s">
        <v>2536</v>
      </c>
      <c r="AF457" s="445">
        <v>46022</v>
      </c>
      <c r="AG457" s="443" t="s">
        <v>12080</v>
      </c>
      <c r="AH457" s="446" t="s">
        <v>2536</v>
      </c>
      <c r="AI457" s="446" t="s">
        <v>11949</v>
      </c>
      <c r="AJ457" s="446" t="s">
        <v>12080</v>
      </c>
    </row>
    <row r="458" spans="1:36" hidden="1">
      <c r="A458" s="443">
        <v>2025</v>
      </c>
      <c r="B458" s="443" t="s">
        <v>72</v>
      </c>
      <c r="C458" s="443" t="s">
        <v>11939</v>
      </c>
      <c r="D458" s="449" t="s">
        <v>12428</v>
      </c>
      <c r="E458" s="443" t="s">
        <v>13931</v>
      </c>
      <c r="F458" s="447" t="s">
        <v>8894</v>
      </c>
      <c r="G458" s="443" t="s">
        <v>74</v>
      </c>
      <c r="H458" s="443" t="s">
        <v>3860</v>
      </c>
      <c r="I458" s="443" t="s">
        <v>12431</v>
      </c>
      <c r="J458" s="444">
        <v>45757</v>
      </c>
      <c r="K458" s="443" t="s">
        <v>8</v>
      </c>
      <c r="L458" s="443" t="s">
        <v>11944</v>
      </c>
      <c r="M458" s="444">
        <v>45764</v>
      </c>
      <c r="N458" s="444">
        <v>46007</v>
      </c>
      <c r="O458" s="443" t="s">
        <v>12152</v>
      </c>
      <c r="P458" s="443" t="s">
        <v>12312</v>
      </c>
      <c r="Q458" s="446" t="s">
        <v>12303</v>
      </c>
      <c r="R458" s="443" t="s">
        <v>12059</v>
      </c>
      <c r="S458" s="443" t="s">
        <v>13932</v>
      </c>
      <c r="T458" s="443">
        <v>79976496</v>
      </c>
      <c r="U458" s="443">
        <v>5</v>
      </c>
      <c r="V458" s="443" t="s">
        <v>12096</v>
      </c>
      <c r="W458" s="443" t="s">
        <v>2536</v>
      </c>
      <c r="X458" s="443" t="s">
        <v>2536</v>
      </c>
      <c r="Y458" s="443" t="s">
        <v>11944</v>
      </c>
      <c r="Z458" s="443">
        <v>240</v>
      </c>
      <c r="AA458" s="444">
        <v>45950</v>
      </c>
      <c r="AB458" s="443" t="s">
        <v>2536</v>
      </c>
      <c r="AC458" s="443" t="s">
        <v>2536</v>
      </c>
      <c r="AD458" s="443" t="s">
        <v>12100</v>
      </c>
      <c r="AE458" s="444">
        <v>45952</v>
      </c>
      <c r="AF458" s="445">
        <v>46007</v>
      </c>
      <c r="AG458" s="443" t="s">
        <v>12274</v>
      </c>
      <c r="AH458" s="443" t="s">
        <v>2536</v>
      </c>
      <c r="AI458" s="446" t="s">
        <v>11949</v>
      </c>
      <c r="AJ458" s="446" t="s">
        <v>12274</v>
      </c>
    </row>
    <row r="459" spans="1:36" hidden="1">
      <c r="A459" s="443">
        <v>2025</v>
      </c>
      <c r="B459" s="443" t="s">
        <v>72</v>
      </c>
      <c r="C459" s="443" t="s">
        <v>11939</v>
      </c>
      <c r="D459" s="449" t="s">
        <v>13933</v>
      </c>
      <c r="E459" s="443" t="s">
        <v>13934</v>
      </c>
      <c r="F459" s="443" t="s">
        <v>13935</v>
      </c>
      <c r="G459" s="443" t="s">
        <v>74</v>
      </c>
      <c r="H459" s="443" t="s">
        <v>3860</v>
      </c>
      <c r="I459" s="443" t="s">
        <v>13936</v>
      </c>
      <c r="J459" s="444">
        <v>45758</v>
      </c>
      <c r="K459" s="443" t="s">
        <v>8</v>
      </c>
      <c r="L459" s="443" t="s">
        <v>11944</v>
      </c>
      <c r="M459" s="444">
        <v>45770</v>
      </c>
      <c r="N459" s="444">
        <v>46013</v>
      </c>
      <c r="O459" s="443" t="s">
        <v>12152</v>
      </c>
      <c r="P459" s="443" t="s">
        <v>12312</v>
      </c>
      <c r="Q459" s="446" t="s">
        <v>12303</v>
      </c>
      <c r="R459" s="443" t="s">
        <v>2536</v>
      </c>
      <c r="S459" s="443" t="s">
        <v>2536</v>
      </c>
      <c r="T459" s="443" t="s">
        <v>2536</v>
      </c>
      <c r="U459" s="443" t="s">
        <v>2536</v>
      </c>
      <c r="V459" s="443" t="s">
        <v>83</v>
      </c>
      <c r="W459" s="443" t="s">
        <v>12670</v>
      </c>
      <c r="X459" s="443">
        <v>9</v>
      </c>
      <c r="Y459" s="443" t="s">
        <v>12671</v>
      </c>
      <c r="Z459" s="443">
        <v>249</v>
      </c>
      <c r="AA459" s="444">
        <v>45929</v>
      </c>
      <c r="AB459" s="443" t="s">
        <v>2536</v>
      </c>
      <c r="AC459" s="443" t="s">
        <v>2536</v>
      </c>
      <c r="AD459" s="443" t="s">
        <v>11958</v>
      </c>
      <c r="AE459" s="444">
        <v>45936</v>
      </c>
      <c r="AF459" s="445">
        <v>46022</v>
      </c>
      <c r="AG459" s="443" t="s">
        <v>11980</v>
      </c>
      <c r="AH459" s="444">
        <v>45936</v>
      </c>
      <c r="AI459" s="446" t="s">
        <v>13937</v>
      </c>
      <c r="AJ459" s="446" t="s">
        <v>13938</v>
      </c>
    </row>
    <row r="460" spans="1:36" hidden="1">
      <c r="A460" s="443">
        <v>2025</v>
      </c>
      <c r="B460" s="443" t="s">
        <v>72</v>
      </c>
      <c r="C460" s="443" t="s">
        <v>11939</v>
      </c>
      <c r="D460" s="443" t="s">
        <v>13939</v>
      </c>
      <c r="E460" s="443" t="s">
        <v>13940</v>
      </c>
      <c r="F460" s="443" t="s">
        <v>8905</v>
      </c>
      <c r="G460" s="443" t="s">
        <v>74</v>
      </c>
      <c r="H460" s="443" t="s">
        <v>3860</v>
      </c>
      <c r="I460" s="443" t="s">
        <v>13941</v>
      </c>
      <c r="J460" s="444">
        <v>45684</v>
      </c>
      <c r="K460" s="443" t="s">
        <v>5</v>
      </c>
      <c r="L460" s="443" t="s">
        <v>11944</v>
      </c>
      <c r="M460" s="444">
        <v>45686</v>
      </c>
      <c r="N460" s="444">
        <v>45928</v>
      </c>
      <c r="O460" s="443" t="s">
        <v>12043</v>
      </c>
      <c r="P460" s="443" t="s">
        <v>974</v>
      </c>
      <c r="Q460" s="446" t="s">
        <v>12864</v>
      </c>
      <c r="R460" s="443" t="s">
        <v>2536</v>
      </c>
      <c r="S460" s="443" t="s">
        <v>2536</v>
      </c>
      <c r="T460" s="443" t="s">
        <v>2536</v>
      </c>
      <c r="U460" s="443" t="s">
        <v>2536</v>
      </c>
      <c r="V460" s="443" t="s">
        <v>83</v>
      </c>
      <c r="W460" s="443" t="s">
        <v>13114</v>
      </c>
      <c r="X460" s="443">
        <v>114</v>
      </c>
      <c r="Y460" s="443" t="s">
        <v>13115</v>
      </c>
      <c r="Z460" s="443">
        <v>354</v>
      </c>
      <c r="AA460" s="444">
        <v>45901</v>
      </c>
      <c r="AB460" s="443" t="s">
        <v>2536</v>
      </c>
      <c r="AC460" s="443" t="s">
        <v>2536</v>
      </c>
      <c r="AD460" s="443" t="s">
        <v>11958</v>
      </c>
      <c r="AE460" s="444">
        <v>45903</v>
      </c>
      <c r="AF460" s="445">
        <v>46042</v>
      </c>
      <c r="AG460" s="446" t="s">
        <v>11959</v>
      </c>
      <c r="AH460" s="444">
        <v>45903</v>
      </c>
      <c r="AI460" s="446" t="s">
        <v>13942</v>
      </c>
      <c r="AJ460" s="446" t="s">
        <v>13943</v>
      </c>
    </row>
    <row r="461" spans="1:36" hidden="1">
      <c r="A461" s="443">
        <v>2025</v>
      </c>
      <c r="B461" s="443" t="s">
        <v>72</v>
      </c>
      <c r="C461" s="443" t="s">
        <v>11939</v>
      </c>
      <c r="D461" s="449" t="s">
        <v>11972</v>
      </c>
      <c r="E461" s="443" t="s">
        <v>13944</v>
      </c>
      <c r="F461" s="443" t="s">
        <v>13945</v>
      </c>
      <c r="G461" s="443" t="s">
        <v>74</v>
      </c>
      <c r="H461" s="443" t="s">
        <v>3860</v>
      </c>
      <c r="I461" s="443" t="s">
        <v>11975</v>
      </c>
      <c r="J461" s="444">
        <v>45758</v>
      </c>
      <c r="K461" s="443" t="s">
        <v>8</v>
      </c>
      <c r="L461" s="443" t="s">
        <v>11944</v>
      </c>
      <c r="M461" s="444">
        <v>45762</v>
      </c>
      <c r="N461" s="444">
        <v>46005</v>
      </c>
      <c r="O461" s="443" t="s">
        <v>11976</v>
      </c>
      <c r="P461" s="443" t="s">
        <v>11977</v>
      </c>
      <c r="Q461" s="446" t="s">
        <v>11985</v>
      </c>
      <c r="R461" s="443" t="s">
        <v>2536</v>
      </c>
      <c r="S461" s="443" t="s">
        <v>2536</v>
      </c>
      <c r="T461" s="443" t="s">
        <v>2536</v>
      </c>
      <c r="U461" s="443" t="s">
        <v>2536</v>
      </c>
      <c r="V461" s="443" t="s">
        <v>83</v>
      </c>
      <c r="W461" s="443" t="s">
        <v>12257</v>
      </c>
      <c r="X461" s="443">
        <v>17</v>
      </c>
      <c r="Y461" s="443" t="s">
        <v>12258</v>
      </c>
      <c r="Z461" s="443">
        <v>257</v>
      </c>
      <c r="AA461" s="444">
        <v>45901</v>
      </c>
      <c r="AB461" s="443" t="s">
        <v>2536</v>
      </c>
      <c r="AC461" s="443" t="s">
        <v>2536</v>
      </c>
      <c r="AD461" s="443" t="s">
        <v>11958</v>
      </c>
      <c r="AE461" s="444">
        <v>45903</v>
      </c>
      <c r="AF461" s="445">
        <v>46022</v>
      </c>
      <c r="AG461" s="443" t="s">
        <v>11980</v>
      </c>
      <c r="AH461" s="444">
        <v>45903</v>
      </c>
      <c r="AI461" s="446" t="s">
        <v>12262</v>
      </c>
      <c r="AJ461" s="446" t="s">
        <v>12263</v>
      </c>
    </row>
    <row r="462" spans="1:36" hidden="1">
      <c r="A462" s="443">
        <v>2025</v>
      </c>
      <c r="B462" s="443" t="s">
        <v>72</v>
      </c>
      <c r="C462" s="443" t="s">
        <v>11939</v>
      </c>
      <c r="D462" s="443" t="s">
        <v>13946</v>
      </c>
      <c r="E462" s="443" t="s">
        <v>13947</v>
      </c>
      <c r="F462" s="443" t="s">
        <v>2518</v>
      </c>
      <c r="G462" s="443" t="s">
        <v>74</v>
      </c>
      <c r="H462" s="443" t="s">
        <v>3860</v>
      </c>
      <c r="I462" s="443" t="s">
        <v>13948</v>
      </c>
      <c r="J462" s="444">
        <v>45705</v>
      </c>
      <c r="K462" s="443" t="s">
        <v>6</v>
      </c>
      <c r="L462" s="443" t="s">
        <v>11944</v>
      </c>
      <c r="M462" s="444">
        <v>45708</v>
      </c>
      <c r="N462" s="444">
        <v>45949</v>
      </c>
      <c r="O462" s="443" t="s">
        <v>12043</v>
      </c>
      <c r="P462" s="443" t="s">
        <v>8328</v>
      </c>
      <c r="Q462" s="443" t="s">
        <v>13767</v>
      </c>
      <c r="R462" s="443" t="s">
        <v>2536</v>
      </c>
      <c r="S462" s="443" t="s">
        <v>2536</v>
      </c>
      <c r="T462" s="443" t="s">
        <v>2536</v>
      </c>
      <c r="U462" s="443" t="s">
        <v>2536</v>
      </c>
      <c r="V462" s="443" t="s">
        <v>83</v>
      </c>
      <c r="W462" s="443" t="s">
        <v>13082</v>
      </c>
      <c r="X462" s="443">
        <v>93</v>
      </c>
      <c r="Y462" s="443" t="s">
        <v>13083</v>
      </c>
      <c r="Z462" s="443">
        <v>333</v>
      </c>
      <c r="AA462" s="444">
        <v>45898</v>
      </c>
      <c r="AB462" s="443" t="s">
        <v>2536</v>
      </c>
      <c r="AC462" s="443" t="s">
        <v>2536</v>
      </c>
      <c r="AD462" s="443" t="s">
        <v>11958</v>
      </c>
      <c r="AE462" s="444">
        <v>45901</v>
      </c>
      <c r="AF462" s="445">
        <v>46042</v>
      </c>
      <c r="AG462" s="446" t="s">
        <v>11948</v>
      </c>
      <c r="AH462" s="444">
        <v>45901</v>
      </c>
      <c r="AI462" s="446" t="s">
        <v>13084</v>
      </c>
      <c r="AJ462" s="446" t="s">
        <v>13085</v>
      </c>
    </row>
    <row r="463" spans="1:36" customFormat="1" hidden="1">
      <c r="A463" s="371">
        <v>2025</v>
      </c>
      <c r="B463" s="371" t="s">
        <v>72</v>
      </c>
      <c r="C463" s="371" t="s">
        <v>11939</v>
      </c>
      <c r="D463" s="371" t="s">
        <v>13949</v>
      </c>
      <c r="E463" s="371" t="s">
        <v>13950</v>
      </c>
      <c r="F463" s="371" t="s">
        <v>13951</v>
      </c>
      <c r="G463" s="371" t="s">
        <v>74</v>
      </c>
      <c r="H463" s="371" t="s">
        <v>3860</v>
      </c>
      <c r="I463" s="371" t="s">
        <v>13952</v>
      </c>
      <c r="J463" s="372">
        <v>45763</v>
      </c>
      <c r="K463" s="371" t="s">
        <v>8</v>
      </c>
      <c r="L463" s="371" t="s">
        <v>11944</v>
      </c>
      <c r="M463" s="372">
        <v>45779</v>
      </c>
      <c r="N463" s="372">
        <v>46023</v>
      </c>
      <c r="O463" s="371" t="s">
        <v>11945</v>
      </c>
      <c r="P463" s="371" t="s">
        <v>12074</v>
      </c>
      <c r="Q463" s="373" t="s">
        <v>12127</v>
      </c>
      <c r="R463" s="371" t="s">
        <v>2536</v>
      </c>
      <c r="S463" s="371" t="s">
        <v>2536</v>
      </c>
      <c r="T463" s="371" t="s">
        <v>2536</v>
      </c>
      <c r="U463" s="371" t="s">
        <v>2536</v>
      </c>
      <c r="V463" s="371" t="s">
        <v>83</v>
      </c>
      <c r="W463" s="371" t="s">
        <v>2536</v>
      </c>
      <c r="X463" s="371" t="s">
        <v>2536</v>
      </c>
      <c r="Y463" s="371" t="s">
        <v>11944</v>
      </c>
      <c r="Z463" s="371">
        <v>240</v>
      </c>
      <c r="AA463" s="371" t="s">
        <v>2536</v>
      </c>
      <c r="AB463" s="371" t="s">
        <v>2536</v>
      </c>
      <c r="AC463" s="371" t="s">
        <v>2536</v>
      </c>
      <c r="AD463" s="373" t="s">
        <v>2536</v>
      </c>
      <c r="AE463" s="373" t="s">
        <v>2536</v>
      </c>
      <c r="AF463" s="383">
        <v>46023</v>
      </c>
      <c r="AG463" s="371" t="s">
        <v>11948</v>
      </c>
      <c r="AH463" s="371" t="s">
        <v>2536</v>
      </c>
      <c r="AI463" s="373" t="s">
        <v>11949</v>
      </c>
      <c r="AJ463" s="373" t="s">
        <v>11948</v>
      </c>
    </row>
    <row r="464" spans="1:36" hidden="1">
      <c r="A464" s="443">
        <v>2025</v>
      </c>
      <c r="B464" s="443" t="s">
        <v>72</v>
      </c>
      <c r="C464" s="443" t="s">
        <v>11939</v>
      </c>
      <c r="D464" s="443" t="s">
        <v>13953</v>
      </c>
      <c r="E464" s="443" t="s">
        <v>13954</v>
      </c>
      <c r="F464" s="443" t="s">
        <v>13955</v>
      </c>
      <c r="G464" s="443" t="s">
        <v>74</v>
      </c>
      <c r="H464" s="443" t="s">
        <v>3860</v>
      </c>
      <c r="I464" s="443" t="s">
        <v>13956</v>
      </c>
      <c r="J464" s="444">
        <v>45761</v>
      </c>
      <c r="K464" s="443" t="s">
        <v>8</v>
      </c>
      <c r="L464" s="443" t="s">
        <v>11944</v>
      </c>
      <c r="M464" s="444">
        <v>45768</v>
      </c>
      <c r="N464" s="444">
        <v>46011</v>
      </c>
      <c r="O464" s="443" t="s">
        <v>12043</v>
      </c>
      <c r="P464" s="443" t="s">
        <v>880</v>
      </c>
      <c r="Q464" s="443" t="s">
        <v>4892</v>
      </c>
      <c r="R464" s="443" t="s">
        <v>2536</v>
      </c>
      <c r="S464" s="443" t="s">
        <v>2536</v>
      </c>
      <c r="T464" s="443" t="s">
        <v>2536</v>
      </c>
      <c r="U464" s="443" t="s">
        <v>2536</v>
      </c>
      <c r="V464" s="443" t="s">
        <v>83</v>
      </c>
      <c r="W464" s="443" t="s">
        <v>11967</v>
      </c>
      <c r="X464" s="443">
        <v>11</v>
      </c>
      <c r="Y464" s="443" t="s">
        <v>11968</v>
      </c>
      <c r="Z464" s="443">
        <v>251</v>
      </c>
      <c r="AA464" s="444">
        <v>45911</v>
      </c>
      <c r="AB464" s="443" t="s">
        <v>2536</v>
      </c>
      <c r="AC464" s="443" t="s">
        <v>2536</v>
      </c>
      <c r="AD464" s="443" t="s">
        <v>11958</v>
      </c>
      <c r="AE464" s="444">
        <v>45916</v>
      </c>
      <c r="AF464" s="445">
        <v>46022</v>
      </c>
      <c r="AG464" s="443" t="s">
        <v>12086</v>
      </c>
      <c r="AH464" s="444">
        <v>45916</v>
      </c>
      <c r="AI464" s="446" t="s">
        <v>12385</v>
      </c>
      <c r="AJ464" s="446" t="s">
        <v>12386</v>
      </c>
    </row>
    <row r="465" spans="1:36" hidden="1">
      <c r="A465" s="443">
        <v>2025</v>
      </c>
      <c r="B465" s="443" t="s">
        <v>72</v>
      </c>
      <c r="C465" s="443" t="s">
        <v>11939</v>
      </c>
      <c r="D465" s="449" t="s">
        <v>12189</v>
      </c>
      <c r="E465" s="443" t="s">
        <v>13957</v>
      </c>
      <c r="F465" s="443" t="s">
        <v>2554</v>
      </c>
      <c r="G465" s="443" t="s">
        <v>74</v>
      </c>
      <c r="H465" s="443" t="s">
        <v>3860</v>
      </c>
      <c r="I465" s="443" t="s">
        <v>12191</v>
      </c>
      <c r="J465" s="444">
        <v>45734</v>
      </c>
      <c r="K465" s="443" t="s">
        <v>7</v>
      </c>
      <c r="L465" s="443" t="s">
        <v>11944</v>
      </c>
      <c r="M465" s="444">
        <v>45743</v>
      </c>
      <c r="N465" s="444">
        <v>45987</v>
      </c>
      <c r="O465" s="443" t="s">
        <v>12043</v>
      </c>
      <c r="P465" s="443" t="s">
        <v>12192</v>
      </c>
      <c r="Q465" s="446" t="s">
        <v>13433</v>
      </c>
      <c r="R465" s="443" t="s">
        <v>2536</v>
      </c>
      <c r="S465" s="443" t="s">
        <v>2536</v>
      </c>
      <c r="T465" s="443" t="s">
        <v>2536</v>
      </c>
      <c r="U465" s="443" t="s">
        <v>2536</v>
      </c>
      <c r="V465" s="443" t="s">
        <v>83</v>
      </c>
      <c r="W465" s="443" t="s">
        <v>12195</v>
      </c>
      <c r="X465" s="443">
        <v>35</v>
      </c>
      <c r="Y465" s="443" t="s">
        <v>12196</v>
      </c>
      <c r="Z465" s="443">
        <v>275</v>
      </c>
      <c r="AA465" s="444">
        <v>45912</v>
      </c>
      <c r="AB465" s="443" t="s">
        <v>2536</v>
      </c>
      <c r="AC465" s="443" t="s">
        <v>2536</v>
      </c>
      <c r="AD465" s="443" t="s">
        <v>11958</v>
      </c>
      <c r="AE465" s="444">
        <v>45915</v>
      </c>
      <c r="AF465" s="445">
        <v>46022</v>
      </c>
      <c r="AG465" s="446" t="s">
        <v>12122</v>
      </c>
      <c r="AH465" s="444">
        <v>45915</v>
      </c>
      <c r="AI465" s="446" t="s">
        <v>12200</v>
      </c>
      <c r="AJ465" s="446" t="s">
        <v>12201</v>
      </c>
    </row>
    <row r="466" spans="1:36" hidden="1">
      <c r="A466" s="443">
        <v>2025</v>
      </c>
      <c r="B466" s="443" t="s">
        <v>72</v>
      </c>
      <c r="C466" s="443" t="s">
        <v>11939</v>
      </c>
      <c r="D466" s="449" t="s">
        <v>12854</v>
      </c>
      <c r="E466" s="454" t="s">
        <v>13958</v>
      </c>
      <c r="F466" s="454" t="s">
        <v>13959</v>
      </c>
      <c r="G466" s="443" t="s">
        <v>74</v>
      </c>
      <c r="H466" s="446" t="s">
        <v>3860</v>
      </c>
      <c r="I466" s="454" t="s">
        <v>12827</v>
      </c>
      <c r="J466" s="455">
        <v>45987</v>
      </c>
      <c r="K466" s="454" t="s">
        <v>15</v>
      </c>
      <c r="L466" s="454" t="s">
        <v>3862</v>
      </c>
      <c r="M466" s="462">
        <v>46002</v>
      </c>
      <c r="N466" s="445">
        <v>46022</v>
      </c>
      <c r="O466" s="454" t="s">
        <v>12857</v>
      </c>
      <c r="P466" s="454" t="s">
        <v>366</v>
      </c>
      <c r="Q466" s="454" t="s">
        <v>5145</v>
      </c>
      <c r="R466" s="446" t="s">
        <v>2536</v>
      </c>
      <c r="S466" s="446" t="s">
        <v>2536</v>
      </c>
      <c r="T466" s="446" t="s">
        <v>2536</v>
      </c>
      <c r="U466" s="446" t="s">
        <v>2536</v>
      </c>
      <c r="V466" s="446" t="s">
        <v>83</v>
      </c>
      <c r="W466" s="446" t="s">
        <v>2536</v>
      </c>
      <c r="X466" s="443" t="s">
        <v>2536</v>
      </c>
      <c r="Y466" s="454" t="s">
        <v>3862</v>
      </c>
      <c r="Z466" s="443">
        <v>60</v>
      </c>
      <c r="AA466" s="446" t="s">
        <v>2536</v>
      </c>
      <c r="AB466" s="443" t="s">
        <v>2536</v>
      </c>
      <c r="AC466" s="443" t="s">
        <v>2536</v>
      </c>
      <c r="AD466" s="446" t="s">
        <v>2536</v>
      </c>
      <c r="AE466" s="446" t="s">
        <v>2536</v>
      </c>
      <c r="AF466" s="445">
        <v>46022</v>
      </c>
      <c r="AG466" s="443" t="s">
        <v>12487</v>
      </c>
      <c r="AH466" s="446" t="s">
        <v>2536</v>
      </c>
      <c r="AI466" s="446" t="s">
        <v>11949</v>
      </c>
      <c r="AJ466" s="443" t="s">
        <v>12488</v>
      </c>
    </row>
    <row r="467" spans="1:36" hidden="1">
      <c r="A467" s="443">
        <v>2025</v>
      </c>
      <c r="B467" s="443" t="s">
        <v>72</v>
      </c>
      <c r="C467" s="443" t="s">
        <v>11939</v>
      </c>
      <c r="D467" s="449" t="s">
        <v>12251</v>
      </c>
      <c r="E467" s="443" t="s">
        <v>13960</v>
      </c>
      <c r="F467" s="443" t="s">
        <v>13961</v>
      </c>
      <c r="G467" s="443" t="s">
        <v>74</v>
      </c>
      <c r="H467" s="443" t="s">
        <v>3860</v>
      </c>
      <c r="I467" s="443" t="s">
        <v>12254</v>
      </c>
      <c r="J467" s="444">
        <v>45773</v>
      </c>
      <c r="K467" s="443" t="s">
        <v>8</v>
      </c>
      <c r="L467" s="443" t="s">
        <v>11944</v>
      </c>
      <c r="M467" s="444">
        <v>45785</v>
      </c>
      <c r="N467" s="444">
        <v>46022</v>
      </c>
      <c r="O467" s="443" t="s">
        <v>11954</v>
      </c>
      <c r="P467" s="443" t="s">
        <v>11977</v>
      </c>
      <c r="Q467" s="446" t="s">
        <v>13962</v>
      </c>
      <c r="R467" s="443" t="s">
        <v>2536</v>
      </c>
      <c r="S467" s="443" t="s">
        <v>2536</v>
      </c>
      <c r="T467" s="443" t="s">
        <v>2536</v>
      </c>
      <c r="U467" s="443" t="s">
        <v>2536</v>
      </c>
      <c r="V467" s="443" t="s">
        <v>83</v>
      </c>
      <c r="W467" s="443" t="s">
        <v>2536</v>
      </c>
      <c r="X467" s="443" t="s">
        <v>2536</v>
      </c>
      <c r="Y467" s="443" t="s">
        <v>11944</v>
      </c>
      <c r="Z467" s="443">
        <v>240</v>
      </c>
      <c r="AA467" s="443" t="s">
        <v>2536</v>
      </c>
      <c r="AB467" s="443" t="s">
        <v>2536</v>
      </c>
      <c r="AC467" s="443" t="s">
        <v>2536</v>
      </c>
      <c r="AD467" s="446" t="s">
        <v>2536</v>
      </c>
      <c r="AE467" s="446" t="s">
        <v>2536</v>
      </c>
      <c r="AF467" s="445">
        <v>46022</v>
      </c>
      <c r="AG467" s="443" t="s">
        <v>11980</v>
      </c>
      <c r="AH467" s="443" t="s">
        <v>2536</v>
      </c>
      <c r="AI467" s="446" t="s">
        <v>11949</v>
      </c>
      <c r="AJ467" s="446" t="s">
        <v>11980</v>
      </c>
    </row>
    <row r="468" spans="1:36" hidden="1">
      <c r="A468" s="454">
        <v>2025</v>
      </c>
      <c r="B468" s="454" t="s">
        <v>72</v>
      </c>
      <c r="C468" s="454" t="s">
        <v>11939</v>
      </c>
      <c r="D468" s="449" t="s">
        <v>13442</v>
      </c>
      <c r="E468" s="454" t="s">
        <v>13963</v>
      </c>
      <c r="F468" s="454" t="s">
        <v>2559</v>
      </c>
      <c r="G468" s="454" t="s">
        <v>74</v>
      </c>
      <c r="H468" s="454" t="s">
        <v>3860</v>
      </c>
      <c r="I468" s="454" t="s">
        <v>12929</v>
      </c>
      <c r="J468" s="455">
        <v>45772</v>
      </c>
      <c r="K468" s="443" t="s">
        <v>8</v>
      </c>
      <c r="L468" s="454" t="s">
        <v>11944</v>
      </c>
      <c r="M468" s="455">
        <v>45785</v>
      </c>
      <c r="N468" s="455">
        <v>46022</v>
      </c>
      <c r="O468" s="454" t="s">
        <v>12152</v>
      </c>
      <c r="P468" s="454" t="s">
        <v>332</v>
      </c>
      <c r="Q468" s="454" t="s">
        <v>4320</v>
      </c>
      <c r="R468" s="454" t="s">
        <v>2536</v>
      </c>
      <c r="S468" s="454" t="s">
        <v>2536</v>
      </c>
      <c r="T468" s="454" t="s">
        <v>2536</v>
      </c>
      <c r="U468" s="454" t="s">
        <v>2536</v>
      </c>
      <c r="V468" s="454"/>
      <c r="W468" s="454" t="s">
        <v>2536</v>
      </c>
      <c r="X468" s="443" t="s">
        <v>2536</v>
      </c>
      <c r="Y468" s="443" t="s">
        <v>11944</v>
      </c>
      <c r="Z468" s="443">
        <v>240</v>
      </c>
      <c r="AA468" s="454" t="s">
        <v>2536</v>
      </c>
      <c r="AB468" s="454" t="s">
        <v>2536</v>
      </c>
      <c r="AC468" s="454" t="s">
        <v>2536</v>
      </c>
      <c r="AD468" s="446" t="s">
        <v>2536</v>
      </c>
      <c r="AE468" s="446" t="s">
        <v>2536</v>
      </c>
      <c r="AF468" s="445">
        <v>46022</v>
      </c>
      <c r="AG468" s="454" t="s">
        <v>12274</v>
      </c>
      <c r="AH468" s="454" t="s">
        <v>2536</v>
      </c>
      <c r="AI468" s="446" t="s">
        <v>11949</v>
      </c>
      <c r="AJ468" s="446" t="s">
        <v>12274</v>
      </c>
    </row>
    <row r="469" spans="1:36" hidden="1">
      <c r="A469" s="443">
        <v>2025</v>
      </c>
      <c r="B469" s="443" t="s">
        <v>72</v>
      </c>
      <c r="C469" s="443" t="s">
        <v>11939</v>
      </c>
      <c r="D469" s="449" t="s">
        <v>11972</v>
      </c>
      <c r="E469" s="443" t="s">
        <v>13964</v>
      </c>
      <c r="F469" s="443" t="s">
        <v>2563</v>
      </c>
      <c r="G469" s="443" t="s">
        <v>74</v>
      </c>
      <c r="H469" s="443" t="s">
        <v>3860</v>
      </c>
      <c r="I469" s="443" t="s">
        <v>11975</v>
      </c>
      <c r="J469" s="444">
        <v>45727</v>
      </c>
      <c r="K469" s="443" t="s">
        <v>7</v>
      </c>
      <c r="L469" s="443" t="s">
        <v>11944</v>
      </c>
      <c r="M469" s="444">
        <v>45734</v>
      </c>
      <c r="N469" s="444">
        <v>45978</v>
      </c>
      <c r="O469" s="443" t="s">
        <v>11976</v>
      </c>
      <c r="P469" s="443" t="s">
        <v>11977</v>
      </c>
      <c r="Q469" s="446" t="s">
        <v>13047</v>
      </c>
      <c r="R469" s="443" t="s">
        <v>2536</v>
      </c>
      <c r="S469" s="443" t="s">
        <v>2536</v>
      </c>
      <c r="T469" s="443" t="s">
        <v>2536</v>
      </c>
      <c r="U469" s="443" t="s">
        <v>2536</v>
      </c>
      <c r="V469" s="443" t="s">
        <v>83</v>
      </c>
      <c r="W469" s="454" t="s">
        <v>12480</v>
      </c>
      <c r="X469" s="443">
        <v>44</v>
      </c>
      <c r="Y469" s="443" t="s">
        <v>12481</v>
      </c>
      <c r="Z469" s="443">
        <v>284</v>
      </c>
      <c r="AA469" s="444">
        <v>45910</v>
      </c>
      <c r="AB469" s="443" t="s">
        <v>2536</v>
      </c>
      <c r="AC469" s="443" t="s">
        <v>2536</v>
      </c>
      <c r="AD469" s="443" t="s">
        <v>11958</v>
      </c>
      <c r="AE469" s="444">
        <v>45915</v>
      </c>
      <c r="AF469" s="445">
        <v>46022</v>
      </c>
      <c r="AG469" s="446" t="s">
        <v>11980</v>
      </c>
      <c r="AH469" s="444">
        <v>45915</v>
      </c>
      <c r="AI469" s="446" t="s">
        <v>13048</v>
      </c>
      <c r="AJ469" s="446" t="s">
        <v>13049</v>
      </c>
    </row>
    <row r="470" spans="1:36" hidden="1">
      <c r="A470" s="443">
        <v>2025</v>
      </c>
      <c r="B470" s="443" t="s">
        <v>72</v>
      </c>
      <c r="C470" s="443" t="s">
        <v>11939</v>
      </c>
      <c r="D470" s="454" t="s">
        <v>13965</v>
      </c>
      <c r="E470" s="454" t="s">
        <v>13966</v>
      </c>
      <c r="F470" s="454" t="s">
        <v>13967</v>
      </c>
      <c r="G470" s="454" t="s">
        <v>74</v>
      </c>
      <c r="H470" s="454" t="s">
        <v>3860</v>
      </c>
      <c r="I470" s="454" t="s">
        <v>13968</v>
      </c>
      <c r="J470" s="462">
        <v>46014</v>
      </c>
      <c r="K470" s="456" t="s">
        <v>16</v>
      </c>
      <c r="L470" s="456" t="s">
        <v>4318</v>
      </c>
      <c r="M470" s="462">
        <v>46020</v>
      </c>
      <c r="N470" s="445">
        <v>46022</v>
      </c>
      <c r="O470" s="454"/>
      <c r="P470" s="454"/>
      <c r="Q470" s="454" t="s">
        <v>13969</v>
      </c>
      <c r="R470" s="446" t="s">
        <v>2536</v>
      </c>
      <c r="S470" s="446" t="s">
        <v>2536</v>
      </c>
      <c r="T470" s="446" t="s">
        <v>2536</v>
      </c>
      <c r="U470" s="446" t="s">
        <v>2536</v>
      </c>
      <c r="V470" s="446" t="s">
        <v>83</v>
      </c>
      <c r="W470" s="446" t="s">
        <v>2536</v>
      </c>
      <c r="X470" s="443" t="s">
        <v>2536</v>
      </c>
      <c r="Y470" s="446" t="s">
        <v>4318</v>
      </c>
      <c r="Z470" s="443">
        <v>30</v>
      </c>
      <c r="AA470" s="446" t="s">
        <v>2536</v>
      </c>
      <c r="AB470" s="443" t="s">
        <v>2536</v>
      </c>
      <c r="AC470" s="443" t="s">
        <v>2536</v>
      </c>
      <c r="AD470" s="446" t="s">
        <v>2536</v>
      </c>
      <c r="AE470" s="446" t="s">
        <v>2536</v>
      </c>
      <c r="AF470" s="445">
        <v>46022</v>
      </c>
      <c r="AG470" s="446" t="s">
        <v>13970</v>
      </c>
      <c r="AH470" s="446" t="s">
        <v>2536</v>
      </c>
      <c r="AI470" s="446" t="s">
        <v>11949</v>
      </c>
      <c r="AJ470" s="446" t="s">
        <v>13971</v>
      </c>
    </row>
    <row r="471" spans="1:36" hidden="1">
      <c r="A471" s="443">
        <v>2025</v>
      </c>
      <c r="B471" s="443" t="s">
        <v>72</v>
      </c>
      <c r="C471" s="443" t="s">
        <v>11939</v>
      </c>
      <c r="D471" s="449" t="s">
        <v>12361</v>
      </c>
      <c r="E471" s="443" t="s">
        <v>13972</v>
      </c>
      <c r="F471" s="443" t="s">
        <v>9091</v>
      </c>
      <c r="G471" s="443" t="s">
        <v>74</v>
      </c>
      <c r="H471" s="443" t="s">
        <v>3860</v>
      </c>
      <c r="I471" s="443" t="s">
        <v>12363</v>
      </c>
      <c r="J471" s="444">
        <v>45747</v>
      </c>
      <c r="K471" s="443" t="s">
        <v>7</v>
      </c>
      <c r="L471" s="443" t="s">
        <v>11944</v>
      </c>
      <c r="M471" s="444">
        <v>45748</v>
      </c>
      <c r="N471" s="444">
        <v>45991</v>
      </c>
      <c r="O471" s="443" t="s">
        <v>11954</v>
      </c>
      <c r="P471" s="443" t="s">
        <v>454</v>
      </c>
      <c r="Q471" s="443" t="s">
        <v>4124</v>
      </c>
      <c r="R471" s="443" t="s">
        <v>2536</v>
      </c>
      <c r="S471" s="443" t="s">
        <v>2536</v>
      </c>
      <c r="T471" s="443" t="s">
        <v>2536</v>
      </c>
      <c r="U471" s="443" t="s">
        <v>2536</v>
      </c>
      <c r="V471" s="443" t="s">
        <v>83</v>
      </c>
      <c r="W471" s="443" t="s">
        <v>12084</v>
      </c>
      <c r="X471" s="443">
        <v>31</v>
      </c>
      <c r="Y471" s="443" t="s">
        <v>12085</v>
      </c>
      <c r="Z471" s="443">
        <v>271</v>
      </c>
      <c r="AA471" s="444">
        <v>45898</v>
      </c>
      <c r="AB471" s="443" t="s">
        <v>2536</v>
      </c>
      <c r="AC471" s="443" t="s">
        <v>2536</v>
      </c>
      <c r="AD471" s="443" t="s">
        <v>11958</v>
      </c>
      <c r="AE471" s="444">
        <v>45901</v>
      </c>
      <c r="AF471" s="445">
        <v>46022</v>
      </c>
      <c r="AG471" s="443" t="s">
        <v>12274</v>
      </c>
      <c r="AH471" s="444">
        <v>45901</v>
      </c>
      <c r="AI471" s="446" t="s">
        <v>13263</v>
      </c>
      <c r="AJ471" s="446" t="s">
        <v>13264</v>
      </c>
    </row>
    <row r="472" spans="1:36" hidden="1">
      <c r="A472" s="443">
        <v>2025</v>
      </c>
      <c r="B472" s="443" t="s">
        <v>72</v>
      </c>
      <c r="C472" s="443" t="s">
        <v>11939</v>
      </c>
      <c r="D472" s="449" t="s">
        <v>11972</v>
      </c>
      <c r="E472" s="443" t="s">
        <v>13973</v>
      </c>
      <c r="F472" s="443" t="s">
        <v>9097</v>
      </c>
      <c r="G472" s="443" t="s">
        <v>74</v>
      </c>
      <c r="H472" s="443" t="s">
        <v>3860</v>
      </c>
      <c r="I472" s="443" t="s">
        <v>11975</v>
      </c>
      <c r="J472" s="444">
        <v>45758</v>
      </c>
      <c r="K472" s="443" t="s">
        <v>8</v>
      </c>
      <c r="L472" s="443" t="s">
        <v>11944</v>
      </c>
      <c r="M472" s="444">
        <v>45768</v>
      </c>
      <c r="N472" s="444">
        <v>46011</v>
      </c>
      <c r="O472" s="443" t="s">
        <v>11976</v>
      </c>
      <c r="P472" s="443" t="s">
        <v>11977</v>
      </c>
      <c r="Q472" s="446" t="s">
        <v>11994</v>
      </c>
      <c r="R472" s="443" t="s">
        <v>2536</v>
      </c>
      <c r="S472" s="443" t="s">
        <v>2536</v>
      </c>
      <c r="T472" s="443" t="s">
        <v>2536</v>
      </c>
      <c r="U472" s="443" t="s">
        <v>2536</v>
      </c>
      <c r="V472" s="443" t="s">
        <v>83</v>
      </c>
      <c r="W472" s="443" t="s">
        <v>11967</v>
      </c>
      <c r="X472" s="443">
        <v>11</v>
      </c>
      <c r="Y472" s="443" t="s">
        <v>11968</v>
      </c>
      <c r="Z472" s="443">
        <v>251</v>
      </c>
      <c r="AA472" s="444">
        <v>45901</v>
      </c>
      <c r="AB472" s="443" t="s">
        <v>2536</v>
      </c>
      <c r="AC472" s="443" t="s">
        <v>2536</v>
      </c>
      <c r="AD472" s="443" t="s">
        <v>11958</v>
      </c>
      <c r="AE472" s="444">
        <v>45903</v>
      </c>
      <c r="AF472" s="445">
        <v>46022</v>
      </c>
      <c r="AG472" s="443" t="s">
        <v>11980</v>
      </c>
      <c r="AH472" s="444">
        <v>45903</v>
      </c>
      <c r="AI472" s="446" t="s">
        <v>12319</v>
      </c>
      <c r="AJ472" s="446" t="s">
        <v>12320</v>
      </c>
    </row>
    <row r="473" spans="1:36" hidden="1">
      <c r="A473" s="443">
        <v>2025</v>
      </c>
      <c r="B473" s="443" t="s">
        <v>72</v>
      </c>
      <c r="C473" s="443" t="s">
        <v>11939</v>
      </c>
      <c r="D473" s="449" t="s">
        <v>13974</v>
      </c>
      <c r="E473" s="443" t="s">
        <v>13975</v>
      </c>
      <c r="F473" s="443" t="s">
        <v>4112</v>
      </c>
      <c r="G473" s="443" t="s">
        <v>74</v>
      </c>
      <c r="H473" s="443" t="s">
        <v>3860</v>
      </c>
      <c r="I473" s="443" t="s">
        <v>13976</v>
      </c>
      <c r="J473" s="444">
        <v>45727</v>
      </c>
      <c r="K473" s="443" t="s">
        <v>7</v>
      </c>
      <c r="L473" s="443" t="s">
        <v>11944</v>
      </c>
      <c r="M473" s="444">
        <v>45733</v>
      </c>
      <c r="N473" s="444">
        <v>45977</v>
      </c>
      <c r="O473" s="443" t="s">
        <v>12043</v>
      </c>
      <c r="P473" s="443" t="s">
        <v>8328</v>
      </c>
      <c r="Q473" s="443" t="s">
        <v>4614</v>
      </c>
      <c r="R473" s="443" t="s">
        <v>2536</v>
      </c>
      <c r="S473" s="443" t="s">
        <v>2536</v>
      </c>
      <c r="T473" s="443" t="s">
        <v>2536</v>
      </c>
      <c r="U473" s="443" t="s">
        <v>2536</v>
      </c>
      <c r="V473" s="443" t="s">
        <v>83</v>
      </c>
      <c r="W473" s="443" t="s">
        <v>12463</v>
      </c>
      <c r="X473" s="443">
        <v>65</v>
      </c>
      <c r="Y473" s="443" t="s">
        <v>12464</v>
      </c>
      <c r="Z473" s="443">
        <v>305</v>
      </c>
      <c r="AA473" s="444">
        <v>45908</v>
      </c>
      <c r="AB473" s="443" t="s">
        <v>2536</v>
      </c>
      <c r="AC473" s="443" t="s">
        <v>2536</v>
      </c>
      <c r="AD473" s="443" t="s">
        <v>11958</v>
      </c>
      <c r="AE473" s="444">
        <v>45911</v>
      </c>
      <c r="AF473" s="445">
        <v>46042</v>
      </c>
      <c r="AG473" s="446" t="s">
        <v>11948</v>
      </c>
      <c r="AH473" s="444">
        <v>45911</v>
      </c>
      <c r="AI473" s="446" t="s">
        <v>13379</v>
      </c>
      <c r="AJ473" s="446" t="s">
        <v>13380</v>
      </c>
    </row>
    <row r="474" spans="1:36" hidden="1">
      <c r="A474" s="443">
        <v>2025</v>
      </c>
      <c r="B474" s="443" t="s">
        <v>72</v>
      </c>
      <c r="C474" s="443" t="s">
        <v>11939</v>
      </c>
      <c r="D474" s="449" t="s">
        <v>12315</v>
      </c>
      <c r="E474" s="443" t="s">
        <v>13977</v>
      </c>
      <c r="F474" s="443" t="s">
        <v>9182</v>
      </c>
      <c r="G474" s="443" t="s">
        <v>74</v>
      </c>
      <c r="H474" s="443" t="s">
        <v>3860</v>
      </c>
      <c r="I474" s="443" t="s">
        <v>12318</v>
      </c>
      <c r="J474" s="444">
        <v>45736</v>
      </c>
      <c r="K474" s="443" t="s">
        <v>7</v>
      </c>
      <c r="L474" s="443" t="s">
        <v>11944</v>
      </c>
      <c r="M474" s="444">
        <v>45743</v>
      </c>
      <c r="N474" s="444">
        <v>45987</v>
      </c>
      <c r="O474" s="443" t="s">
        <v>11945</v>
      </c>
      <c r="P474" s="454" t="s">
        <v>12005</v>
      </c>
      <c r="Q474" s="446" t="s">
        <v>12006</v>
      </c>
      <c r="R474" s="443" t="s">
        <v>2536</v>
      </c>
      <c r="S474" s="443" t="s">
        <v>2536</v>
      </c>
      <c r="T474" s="443" t="s">
        <v>2536</v>
      </c>
      <c r="U474" s="443" t="s">
        <v>2536</v>
      </c>
      <c r="V474" s="443" t="s">
        <v>83</v>
      </c>
      <c r="W474" s="443" t="s">
        <v>12195</v>
      </c>
      <c r="X474" s="443">
        <v>35</v>
      </c>
      <c r="Y474" s="443" t="s">
        <v>12196</v>
      </c>
      <c r="Z474" s="443">
        <v>275</v>
      </c>
      <c r="AA474" s="444">
        <v>45901</v>
      </c>
      <c r="AB474" s="443" t="s">
        <v>2536</v>
      </c>
      <c r="AC474" s="443" t="s">
        <v>2536</v>
      </c>
      <c r="AD474" s="443" t="s">
        <v>11958</v>
      </c>
      <c r="AE474" s="444">
        <v>45902</v>
      </c>
      <c r="AF474" s="445">
        <v>46022</v>
      </c>
      <c r="AG474" s="446" t="s">
        <v>11980</v>
      </c>
      <c r="AH474" s="444">
        <v>45902</v>
      </c>
      <c r="AI474" s="446" t="s">
        <v>13978</v>
      </c>
      <c r="AJ474" s="446" t="s">
        <v>13979</v>
      </c>
    </row>
    <row r="475" spans="1:36" hidden="1">
      <c r="A475" s="443">
        <v>2025</v>
      </c>
      <c r="B475" s="443" t="s">
        <v>72</v>
      </c>
      <c r="C475" s="443" t="s">
        <v>11939</v>
      </c>
      <c r="D475" s="449" t="s">
        <v>12304</v>
      </c>
      <c r="E475" s="443" t="s">
        <v>13980</v>
      </c>
      <c r="F475" s="443" t="s">
        <v>2616</v>
      </c>
      <c r="G475" s="443" t="s">
        <v>74</v>
      </c>
      <c r="H475" s="443" t="s">
        <v>3860</v>
      </c>
      <c r="I475" s="443" t="s">
        <v>12306</v>
      </c>
      <c r="J475" s="444">
        <v>45715</v>
      </c>
      <c r="K475" s="443" t="s">
        <v>6</v>
      </c>
      <c r="L475" s="443" t="s">
        <v>11944</v>
      </c>
      <c r="M475" s="444">
        <v>45726</v>
      </c>
      <c r="N475" s="444">
        <v>45970</v>
      </c>
      <c r="O475" s="443" t="s">
        <v>12152</v>
      </c>
      <c r="P475" s="443" t="s">
        <v>12153</v>
      </c>
      <c r="Q475" s="446" t="s">
        <v>13981</v>
      </c>
      <c r="R475" s="443" t="s">
        <v>2536</v>
      </c>
      <c r="S475" s="443" t="s">
        <v>2536</v>
      </c>
      <c r="T475" s="443" t="s">
        <v>2536</v>
      </c>
      <c r="U475" s="443" t="s">
        <v>2536</v>
      </c>
      <c r="V475" s="443" t="s">
        <v>83</v>
      </c>
      <c r="W475" s="443" t="s">
        <v>13982</v>
      </c>
      <c r="X475" s="443">
        <v>52</v>
      </c>
      <c r="Y475" s="443" t="s">
        <v>13983</v>
      </c>
      <c r="Z475" s="443">
        <v>292</v>
      </c>
      <c r="AA475" s="444">
        <v>45904</v>
      </c>
      <c r="AB475" s="443" t="s">
        <v>2536</v>
      </c>
      <c r="AC475" s="443" t="s">
        <v>2536</v>
      </c>
      <c r="AD475" s="443" t="s">
        <v>11958</v>
      </c>
      <c r="AE475" s="444">
        <v>45910</v>
      </c>
      <c r="AF475" s="445">
        <v>46022</v>
      </c>
      <c r="AG475" s="446" t="s">
        <v>12274</v>
      </c>
      <c r="AH475" s="444">
        <v>45910</v>
      </c>
      <c r="AI475" s="446" t="s">
        <v>13984</v>
      </c>
      <c r="AJ475" s="446" t="s">
        <v>13985</v>
      </c>
    </row>
    <row r="476" spans="1:36" hidden="1">
      <c r="A476" s="454">
        <v>2025</v>
      </c>
      <c r="B476" s="454" t="s">
        <v>72</v>
      </c>
      <c r="C476" s="454" t="s">
        <v>11939</v>
      </c>
      <c r="D476" s="454" t="s">
        <v>13986</v>
      </c>
      <c r="E476" s="454" t="s">
        <v>13987</v>
      </c>
      <c r="F476" s="454" t="s">
        <v>9202</v>
      </c>
      <c r="G476" s="454" t="s">
        <v>74</v>
      </c>
      <c r="H476" s="454" t="s">
        <v>3860</v>
      </c>
      <c r="I476" s="454" t="s">
        <v>13988</v>
      </c>
      <c r="J476" s="455">
        <v>45793</v>
      </c>
      <c r="K476" s="443" t="s">
        <v>9</v>
      </c>
      <c r="L476" s="454" t="s">
        <v>11944</v>
      </c>
      <c r="M476" s="455">
        <v>45797</v>
      </c>
      <c r="N476" s="455">
        <v>46022</v>
      </c>
      <c r="O476" s="443" t="s">
        <v>12079</v>
      </c>
      <c r="P476" s="454" t="s">
        <v>12458</v>
      </c>
      <c r="Q476" s="454" t="s">
        <v>12459</v>
      </c>
      <c r="R476" s="454" t="s">
        <v>2536</v>
      </c>
      <c r="S476" s="454" t="s">
        <v>2536</v>
      </c>
      <c r="T476" s="454" t="s">
        <v>2536</v>
      </c>
      <c r="U476" s="454" t="s">
        <v>2536</v>
      </c>
      <c r="V476" s="454"/>
      <c r="W476" s="454" t="s">
        <v>2536</v>
      </c>
      <c r="X476" s="443" t="s">
        <v>2536</v>
      </c>
      <c r="Y476" s="443" t="s">
        <v>11944</v>
      </c>
      <c r="Z476" s="443">
        <v>240</v>
      </c>
      <c r="AA476" s="454" t="s">
        <v>2536</v>
      </c>
      <c r="AB476" s="454" t="s">
        <v>2536</v>
      </c>
      <c r="AC476" s="454" t="s">
        <v>2536</v>
      </c>
      <c r="AD476" s="446" t="s">
        <v>2536</v>
      </c>
      <c r="AE476" s="446" t="s">
        <v>2536</v>
      </c>
      <c r="AF476" s="445">
        <v>46022</v>
      </c>
      <c r="AG476" s="454" t="s">
        <v>12122</v>
      </c>
      <c r="AH476" s="454" t="s">
        <v>2536</v>
      </c>
      <c r="AI476" s="446" t="s">
        <v>11949</v>
      </c>
      <c r="AJ476" s="446" t="s">
        <v>12122</v>
      </c>
    </row>
    <row r="477" spans="1:36" hidden="1">
      <c r="A477" s="443">
        <v>2025</v>
      </c>
      <c r="B477" s="443" t="s">
        <v>72</v>
      </c>
      <c r="C477" s="443" t="s">
        <v>11939</v>
      </c>
      <c r="D477" s="443" t="s">
        <v>13989</v>
      </c>
      <c r="E477" s="443" t="s">
        <v>13990</v>
      </c>
      <c r="F477" s="454" t="s">
        <v>1249</v>
      </c>
      <c r="G477" s="443" t="s">
        <v>74</v>
      </c>
      <c r="H477" s="443" t="s">
        <v>3860</v>
      </c>
      <c r="I477" s="454" t="s">
        <v>13991</v>
      </c>
      <c r="J477" s="455">
        <v>45791</v>
      </c>
      <c r="K477" s="443" t="s">
        <v>9</v>
      </c>
      <c r="L477" s="443" t="s">
        <v>11944</v>
      </c>
      <c r="M477" s="455">
        <v>45804</v>
      </c>
      <c r="N477" s="444">
        <v>46022</v>
      </c>
      <c r="O477" s="443" t="s">
        <v>12079</v>
      </c>
      <c r="P477" s="454" t="s">
        <v>12458</v>
      </c>
      <c r="Q477" s="443" t="s">
        <v>12459</v>
      </c>
      <c r="R477" s="443" t="s">
        <v>2536</v>
      </c>
      <c r="S477" s="443" t="s">
        <v>2536</v>
      </c>
      <c r="T477" s="443" t="s">
        <v>2536</v>
      </c>
      <c r="U477" s="443" t="s">
        <v>2536</v>
      </c>
      <c r="V477" s="443" t="s">
        <v>83</v>
      </c>
      <c r="W477" s="443" t="s">
        <v>2536</v>
      </c>
      <c r="X477" s="443" t="s">
        <v>2536</v>
      </c>
      <c r="Y477" s="443" t="s">
        <v>11944</v>
      </c>
      <c r="Z477" s="443">
        <v>240</v>
      </c>
      <c r="AA477" s="443" t="s">
        <v>2536</v>
      </c>
      <c r="AB477" s="443" t="s">
        <v>2536</v>
      </c>
      <c r="AC477" s="443" t="s">
        <v>2536</v>
      </c>
      <c r="AD477" s="446" t="s">
        <v>2536</v>
      </c>
      <c r="AE477" s="446" t="s">
        <v>2536</v>
      </c>
      <c r="AF477" s="445">
        <v>46022</v>
      </c>
      <c r="AG477" s="443" t="s">
        <v>11969</v>
      </c>
      <c r="AH477" s="443" t="s">
        <v>2536</v>
      </c>
      <c r="AI477" s="446" t="s">
        <v>11949</v>
      </c>
      <c r="AJ477" s="446" t="s">
        <v>11969</v>
      </c>
    </row>
    <row r="478" spans="1:36" hidden="1">
      <c r="A478" s="443">
        <v>2025</v>
      </c>
      <c r="B478" s="443" t="s">
        <v>72</v>
      </c>
      <c r="C478" s="443" t="s">
        <v>11939</v>
      </c>
      <c r="D478" s="449" t="s">
        <v>13392</v>
      </c>
      <c r="E478" s="443" t="s">
        <v>13992</v>
      </c>
      <c r="F478" s="443" t="s">
        <v>9225</v>
      </c>
      <c r="G478" s="443" t="s">
        <v>74</v>
      </c>
      <c r="H478" s="443" t="s">
        <v>3860</v>
      </c>
      <c r="I478" s="443" t="s">
        <v>13394</v>
      </c>
      <c r="J478" s="444">
        <v>45736</v>
      </c>
      <c r="K478" s="443" t="s">
        <v>7</v>
      </c>
      <c r="L478" s="443" t="s">
        <v>11944</v>
      </c>
      <c r="M478" s="444">
        <v>45743</v>
      </c>
      <c r="N478" s="444">
        <v>45987</v>
      </c>
      <c r="O478" s="443" t="s">
        <v>11945</v>
      </c>
      <c r="P478" s="443" t="s">
        <v>12296</v>
      </c>
      <c r="Q478" s="446" t="s">
        <v>5178</v>
      </c>
      <c r="R478" s="443" t="s">
        <v>2536</v>
      </c>
      <c r="S478" s="443" t="s">
        <v>2536</v>
      </c>
      <c r="T478" s="443" t="s">
        <v>2536</v>
      </c>
      <c r="U478" s="443" t="s">
        <v>2536</v>
      </c>
      <c r="V478" s="443" t="s">
        <v>83</v>
      </c>
      <c r="W478" s="443" t="s">
        <v>12195</v>
      </c>
      <c r="X478" s="443">
        <v>35</v>
      </c>
      <c r="Y478" s="443" t="s">
        <v>12196</v>
      </c>
      <c r="Z478" s="443">
        <v>275</v>
      </c>
      <c r="AA478" s="444">
        <v>45908</v>
      </c>
      <c r="AB478" s="443" t="s">
        <v>2536</v>
      </c>
      <c r="AC478" s="443" t="s">
        <v>2536</v>
      </c>
      <c r="AD478" s="443" t="s">
        <v>11958</v>
      </c>
      <c r="AE478" s="444">
        <v>45910</v>
      </c>
      <c r="AF478" s="445">
        <v>46022</v>
      </c>
      <c r="AG478" s="443" t="s">
        <v>12274</v>
      </c>
      <c r="AH478" s="444">
        <v>45910</v>
      </c>
      <c r="AI478" s="446" t="s">
        <v>12158</v>
      </c>
      <c r="AJ478" s="446" t="s">
        <v>13993</v>
      </c>
    </row>
    <row r="479" spans="1:36" hidden="1">
      <c r="A479" s="443">
        <v>2025</v>
      </c>
      <c r="B479" s="443" t="s">
        <v>72</v>
      </c>
      <c r="C479" s="443" t="s">
        <v>11939</v>
      </c>
      <c r="D479" s="443" t="s">
        <v>13994</v>
      </c>
      <c r="E479" s="443" t="s">
        <v>13995</v>
      </c>
      <c r="F479" s="447" t="s">
        <v>13996</v>
      </c>
      <c r="G479" s="443" t="s">
        <v>74</v>
      </c>
      <c r="H479" s="443" t="s">
        <v>76</v>
      </c>
      <c r="I479" s="443" t="s">
        <v>916</v>
      </c>
      <c r="J479" s="444">
        <v>45729</v>
      </c>
      <c r="K479" s="443" t="s">
        <v>7</v>
      </c>
      <c r="L479" s="443" t="s">
        <v>11944</v>
      </c>
      <c r="M479" s="444">
        <v>45734</v>
      </c>
      <c r="N479" s="444">
        <v>45978</v>
      </c>
      <c r="O479" s="443" t="s">
        <v>12092</v>
      </c>
      <c r="P479" s="443" t="s">
        <v>13997</v>
      </c>
      <c r="Q479" s="443" t="s">
        <v>4098</v>
      </c>
      <c r="R479" s="443" t="s">
        <v>12059</v>
      </c>
      <c r="S479" s="443" t="s">
        <v>13998</v>
      </c>
      <c r="T479" s="443">
        <v>79056337</v>
      </c>
      <c r="U479" s="443">
        <v>5</v>
      </c>
      <c r="V479" s="443" t="s">
        <v>12096</v>
      </c>
      <c r="W479" s="454" t="s">
        <v>12480</v>
      </c>
      <c r="X479" s="443">
        <v>44</v>
      </c>
      <c r="Y479" s="443" t="s">
        <v>12481</v>
      </c>
      <c r="Z479" s="443">
        <v>284</v>
      </c>
      <c r="AA479" s="444">
        <v>45904</v>
      </c>
      <c r="AB479" s="443" t="s">
        <v>2536</v>
      </c>
      <c r="AC479" s="443" t="s">
        <v>2536</v>
      </c>
      <c r="AD479" s="443" t="s">
        <v>13999</v>
      </c>
      <c r="AE479" s="444">
        <v>45910</v>
      </c>
      <c r="AF479" s="445">
        <v>46022</v>
      </c>
      <c r="AG479" s="446" t="s">
        <v>11948</v>
      </c>
      <c r="AH479" s="444">
        <v>45910</v>
      </c>
      <c r="AI479" s="446" t="s">
        <v>12607</v>
      </c>
      <c r="AJ479" s="446" t="s">
        <v>12608</v>
      </c>
    </row>
    <row r="480" spans="1:36" hidden="1">
      <c r="A480" s="443">
        <v>2025</v>
      </c>
      <c r="B480" s="443" t="s">
        <v>72</v>
      </c>
      <c r="C480" s="443" t="s">
        <v>11939</v>
      </c>
      <c r="D480" s="449" t="s">
        <v>14000</v>
      </c>
      <c r="E480" s="453" t="s">
        <v>14001</v>
      </c>
      <c r="F480" s="454" t="s">
        <v>2650</v>
      </c>
      <c r="G480" s="443" t="s">
        <v>74</v>
      </c>
      <c r="H480" s="443" t="s">
        <v>3860</v>
      </c>
      <c r="I480" s="454" t="s">
        <v>12267</v>
      </c>
      <c r="J480" s="455">
        <v>45796</v>
      </c>
      <c r="K480" s="443" t="s">
        <v>9</v>
      </c>
      <c r="L480" s="443" t="s">
        <v>11944</v>
      </c>
      <c r="M480" s="455">
        <v>45799</v>
      </c>
      <c r="N480" s="444">
        <v>46022</v>
      </c>
      <c r="O480" s="454" t="s">
        <v>11945</v>
      </c>
      <c r="P480" s="454" t="s">
        <v>12005</v>
      </c>
      <c r="Q480" s="443" t="s">
        <v>5990</v>
      </c>
      <c r="R480" s="443" t="s">
        <v>2536</v>
      </c>
      <c r="S480" s="443" t="s">
        <v>2536</v>
      </c>
      <c r="T480" s="443" t="s">
        <v>2536</v>
      </c>
      <c r="U480" s="443" t="s">
        <v>2536</v>
      </c>
      <c r="V480" s="443" t="s">
        <v>83</v>
      </c>
      <c r="W480" s="443" t="s">
        <v>2536</v>
      </c>
      <c r="X480" s="443" t="s">
        <v>2536</v>
      </c>
      <c r="Y480" s="443" t="s">
        <v>11944</v>
      </c>
      <c r="Z480" s="443">
        <v>240</v>
      </c>
      <c r="AA480" s="443" t="s">
        <v>2536</v>
      </c>
      <c r="AB480" s="443" t="s">
        <v>2536</v>
      </c>
      <c r="AC480" s="443" t="s">
        <v>2536</v>
      </c>
      <c r="AD480" s="446" t="s">
        <v>2536</v>
      </c>
      <c r="AE480" s="446" t="s">
        <v>2536</v>
      </c>
      <c r="AF480" s="445">
        <v>46022</v>
      </c>
      <c r="AG480" s="443" t="s">
        <v>11969</v>
      </c>
      <c r="AH480" s="443" t="s">
        <v>2536</v>
      </c>
      <c r="AI480" s="446" t="s">
        <v>11949</v>
      </c>
      <c r="AJ480" s="446" t="s">
        <v>11969</v>
      </c>
    </row>
    <row r="481" spans="1:36" hidden="1">
      <c r="A481" s="443">
        <v>2025</v>
      </c>
      <c r="B481" s="443" t="s">
        <v>72</v>
      </c>
      <c r="C481" s="443" t="s">
        <v>11939</v>
      </c>
      <c r="D481" s="449" t="s">
        <v>12141</v>
      </c>
      <c r="E481" s="443" t="s">
        <v>14002</v>
      </c>
      <c r="F481" s="443" t="s">
        <v>9263</v>
      </c>
      <c r="G481" s="443" t="s">
        <v>74</v>
      </c>
      <c r="H481" s="443" t="s">
        <v>3860</v>
      </c>
      <c r="I481" s="443" t="s">
        <v>12143</v>
      </c>
      <c r="J481" s="444">
        <v>45747</v>
      </c>
      <c r="K481" s="443" t="s">
        <v>7</v>
      </c>
      <c r="L481" s="443" t="s">
        <v>11944</v>
      </c>
      <c r="M481" s="444">
        <v>45749</v>
      </c>
      <c r="N481" s="444">
        <v>45992</v>
      </c>
      <c r="O481" s="443" t="s">
        <v>12120</v>
      </c>
      <c r="P481" s="443" t="s">
        <v>12144</v>
      </c>
      <c r="Q481" s="446" t="s">
        <v>1594</v>
      </c>
      <c r="R481" s="443" t="s">
        <v>2536</v>
      </c>
      <c r="S481" s="443" t="s">
        <v>2536</v>
      </c>
      <c r="T481" s="443" t="s">
        <v>2536</v>
      </c>
      <c r="U481" s="443" t="s">
        <v>2536</v>
      </c>
      <c r="V481" s="443" t="s">
        <v>83</v>
      </c>
      <c r="W481" s="443" t="s">
        <v>4318</v>
      </c>
      <c r="X481" s="443">
        <v>30</v>
      </c>
      <c r="Y481" s="443" t="s">
        <v>553</v>
      </c>
      <c r="Z481" s="443">
        <v>270</v>
      </c>
      <c r="AA481" s="444">
        <v>45897</v>
      </c>
      <c r="AB481" s="443" t="s">
        <v>2536</v>
      </c>
      <c r="AC481" s="443" t="s">
        <v>2536</v>
      </c>
      <c r="AD481" s="443" t="s">
        <v>11958</v>
      </c>
      <c r="AE481" s="444">
        <v>45900</v>
      </c>
      <c r="AF481" s="445">
        <v>46022</v>
      </c>
      <c r="AG481" s="443" t="s">
        <v>11980</v>
      </c>
      <c r="AH481" s="444">
        <v>45900</v>
      </c>
      <c r="AI481" s="446" t="s">
        <v>13256</v>
      </c>
      <c r="AJ481" s="446" t="s">
        <v>13257</v>
      </c>
    </row>
    <row r="482" spans="1:36" hidden="1">
      <c r="A482" s="443">
        <v>2025</v>
      </c>
      <c r="B482" s="443" t="s">
        <v>72</v>
      </c>
      <c r="C482" s="443" t="s">
        <v>11939</v>
      </c>
      <c r="D482" s="449" t="s">
        <v>13070</v>
      </c>
      <c r="E482" s="443" t="s">
        <v>14003</v>
      </c>
      <c r="F482" s="443" t="s">
        <v>14004</v>
      </c>
      <c r="G482" s="443" t="s">
        <v>74</v>
      </c>
      <c r="H482" s="443" t="s">
        <v>3860</v>
      </c>
      <c r="I482" s="443" t="s">
        <v>3239</v>
      </c>
      <c r="J482" s="444">
        <v>45702</v>
      </c>
      <c r="K482" s="443" t="s">
        <v>6</v>
      </c>
      <c r="L482" s="443" t="s">
        <v>11944</v>
      </c>
      <c r="M482" s="444">
        <v>45706</v>
      </c>
      <c r="N482" s="444">
        <v>45947</v>
      </c>
      <c r="O482" s="443" t="s">
        <v>12043</v>
      </c>
      <c r="P482" s="443" t="s">
        <v>12058</v>
      </c>
      <c r="Q482" s="443" t="s">
        <v>4555</v>
      </c>
      <c r="R482" s="443" t="s">
        <v>2536</v>
      </c>
      <c r="S482" s="443" t="s">
        <v>2536</v>
      </c>
      <c r="T482" s="443" t="s">
        <v>2536</v>
      </c>
      <c r="U482" s="443" t="s">
        <v>2536</v>
      </c>
      <c r="V482" s="443" t="s">
        <v>83</v>
      </c>
      <c r="W482" s="443" t="s">
        <v>13768</v>
      </c>
      <c r="X482" s="443">
        <v>95</v>
      </c>
      <c r="Y482" s="443" t="s">
        <v>13769</v>
      </c>
      <c r="Z482" s="443">
        <v>335</v>
      </c>
      <c r="AA482" s="444">
        <v>45895</v>
      </c>
      <c r="AB482" s="443" t="s">
        <v>2536</v>
      </c>
      <c r="AC482" s="443" t="s">
        <v>2536</v>
      </c>
      <c r="AD482" s="443" t="s">
        <v>11958</v>
      </c>
      <c r="AE482" s="444">
        <v>45901</v>
      </c>
      <c r="AF482" s="445">
        <v>46042</v>
      </c>
      <c r="AG482" s="446" t="s">
        <v>11948</v>
      </c>
      <c r="AH482" s="444">
        <v>45901</v>
      </c>
      <c r="AI482" s="446" t="s">
        <v>14005</v>
      </c>
      <c r="AJ482" s="446" t="s">
        <v>14006</v>
      </c>
    </row>
    <row r="483" spans="1:36" hidden="1">
      <c r="A483" s="443">
        <v>2025</v>
      </c>
      <c r="B483" s="443" t="s">
        <v>72</v>
      </c>
      <c r="C483" s="443" t="s">
        <v>11939</v>
      </c>
      <c r="D483" s="449" t="s">
        <v>11940</v>
      </c>
      <c r="E483" s="443" t="s">
        <v>14007</v>
      </c>
      <c r="F483" s="443" t="s">
        <v>2659</v>
      </c>
      <c r="G483" s="443" t="s">
        <v>74</v>
      </c>
      <c r="H483" s="443" t="s">
        <v>3860</v>
      </c>
      <c r="I483" s="443" t="s">
        <v>11943</v>
      </c>
      <c r="J483" s="444">
        <v>45758</v>
      </c>
      <c r="K483" s="443" t="s">
        <v>8</v>
      </c>
      <c r="L483" s="443" t="s">
        <v>11944</v>
      </c>
      <c r="M483" s="444">
        <v>45768</v>
      </c>
      <c r="N483" s="444">
        <v>46011</v>
      </c>
      <c r="O483" s="443" t="s">
        <v>11945</v>
      </c>
      <c r="P483" s="443" t="s">
        <v>11946</v>
      </c>
      <c r="Q483" s="443" t="s">
        <v>11947</v>
      </c>
      <c r="R483" s="443" t="s">
        <v>2536</v>
      </c>
      <c r="S483" s="443" t="s">
        <v>2536</v>
      </c>
      <c r="T483" s="443" t="s">
        <v>2536</v>
      </c>
      <c r="U483" s="443" t="s">
        <v>2536</v>
      </c>
      <c r="V483" s="443" t="s">
        <v>83</v>
      </c>
      <c r="W483" s="443" t="s">
        <v>11967</v>
      </c>
      <c r="X483" s="443">
        <v>11</v>
      </c>
      <c r="Y483" s="443" t="s">
        <v>11968</v>
      </c>
      <c r="Z483" s="443">
        <v>251</v>
      </c>
      <c r="AA483" s="444">
        <v>45915</v>
      </c>
      <c r="AB483" s="443" t="s">
        <v>2536</v>
      </c>
      <c r="AC483" s="443" t="s">
        <v>2536</v>
      </c>
      <c r="AD483" s="443" t="s">
        <v>11958</v>
      </c>
      <c r="AE483" s="444">
        <v>45920</v>
      </c>
      <c r="AF483" s="445">
        <v>46022</v>
      </c>
      <c r="AG483" s="443" t="s">
        <v>11948</v>
      </c>
      <c r="AH483" s="444">
        <v>45920</v>
      </c>
      <c r="AI483" s="446" t="s">
        <v>14008</v>
      </c>
      <c r="AJ483" s="446" t="s">
        <v>14009</v>
      </c>
    </row>
    <row r="484" spans="1:36" hidden="1">
      <c r="A484" s="443">
        <v>2025</v>
      </c>
      <c r="B484" s="443" t="s">
        <v>72</v>
      </c>
      <c r="C484" s="443" t="s">
        <v>11939</v>
      </c>
      <c r="D484" s="449" t="s">
        <v>12015</v>
      </c>
      <c r="E484" s="454" t="s">
        <v>14010</v>
      </c>
      <c r="F484" s="454" t="s">
        <v>14011</v>
      </c>
      <c r="G484" s="443" t="s">
        <v>74</v>
      </c>
      <c r="H484" s="446" t="s">
        <v>3860</v>
      </c>
      <c r="I484" s="454" t="s">
        <v>12018</v>
      </c>
      <c r="J484" s="462">
        <v>45992</v>
      </c>
      <c r="K484" s="456" t="s">
        <v>16</v>
      </c>
      <c r="L484" s="456" t="s">
        <v>4318</v>
      </c>
      <c r="M484" s="462">
        <v>45995</v>
      </c>
      <c r="N484" s="445">
        <v>46022</v>
      </c>
      <c r="O484" s="454" t="s">
        <v>11945</v>
      </c>
      <c r="P484" s="454" t="s">
        <v>12074</v>
      </c>
      <c r="Q484" s="454" t="s">
        <v>324</v>
      </c>
      <c r="R484" s="446" t="s">
        <v>2536</v>
      </c>
      <c r="S484" s="446" t="s">
        <v>2536</v>
      </c>
      <c r="T484" s="446" t="s">
        <v>2536</v>
      </c>
      <c r="U484" s="446" t="s">
        <v>2536</v>
      </c>
      <c r="V484" s="446" t="s">
        <v>83</v>
      </c>
      <c r="W484" s="446" t="s">
        <v>2536</v>
      </c>
      <c r="X484" s="443" t="s">
        <v>2536</v>
      </c>
      <c r="Y484" s="446" t="s">
        <v>4318</v>
      </c>
      <c r="Z484" s="454">
        <v>30</v>
      </c>
      <c r="AA484" s="443" t="s">
        <v>2536</v>
      </c>
      <c r="AB484" s="443" t="s">
        <v>2536</v>
      </c>
      <c r="AC484" s="443" t="s">
        <v>2536</v>
      </c>
      <c r="AD484" s="446" t="s">
        <v>2536</v>
      </c>
      <c r="AE484" s="446" t="s">
        <v>2536</v>
      </c>
      <c r="AF484" s="445">
        <v>46022</v>
      </c>
      <c r="AG484" s="446" t="s">
        <v>12021</v>
      </c>
      <c r="AH484" s="446" t="s">
        <v>2536</v>
      </c>
      <c r="AI484" s="446" t="s">
        <v>11949</v>
      </c>
      <c r="AJ484" s="446" t="s">
        <v>12022</v>
      </c>
    </row>
    <row r="485" spans="1:36" hidden="1">
      <c r="A485" s="443">
        <v>2025</v>
      </c>
      <c r="B485" s="443" t="s">
        <v>72</v>
      </c>
      <c r="C485" s="443" t="s">
        <v>11939</v>
      </c>
      <c r="D485" s="449" t="s">
        <v>14012</v>
      </c>
      <c r="E485" s="443" t="s">
        <v>14013</v>
      </c>
      <c r="F485" s="443" t="s">
        <v>14014</v>
      </c>
      <c r="G485" s="443" t="s">
        <v>74</v>
      </c>
      <c r="H485" s="443" t="s">
        <v>3860</v>
      </c>
      <c r="I485" s="443" t="s">
        <v>3239</v>
      </c>
      <c r="J485" s="444">
        <v>45699</v>
      </c>
      <c r="K485" s="443" t="s">
        <v>6</v>
      </c>
      <c r="L485" s="443" t="s">
        <v>11944</v>
      </c>
      <c r="M485" s="444">
        <v>45701</v>
      </c>
      <c r="N485" s="444">
        <v>45942</v>
      </c>
      <c r="O485" s="443" t="s">
        <v>12043</v>
      </c>
      <c r="P485" s="443" t="s">
        <v>12058</v>
      </c>
      <c r="Q485" s="443" t="s">
        <v>4555</v>
      </c>
      <c r="R485" s="443" t="s">
        <v>2536</v>
      </c>
      <c r="S485" s="443" t="s">
        <v>2536</v>
      </c>
      <c r="T485" s="443" t="s">
        <v>2536</v>
      </c>
      <c r="U485" s="443" t="s">
        <v>2536</v>
      </c>
      <c r="V485" s="443" t="s">
        <v>83</v>
      </c>
      <c r="W485" s="443" t="s">
        <v>12550</v>
      </c>
      <c r="X485" s="443">
        <v>100</v>
      </c>
      <c r="Y485" s="443" t="s">
        <v>12551</v>
      </c>
      <c r="Z485" s="443">
        <v>340</v>
      </c>
      <c r="AA485" s="444">
        <v>45895</v>
      </c>
      <c r="AB485" s="443" t="s">
        <v>2536</v>
      </c>
      <c r="AC485" s="443" t="s">
        <v>2536</v>
      </c>
      <c r="AD485" s="443" t="s">
        <v>11958</v>
      </c>
      <c r="AE485" s="444">
        <v>45901</v>
      </c>
      <c r="AF485" s="445">
        <v>46042</v>
      </c>
      <c r="AG485" s="446" t="s">
        <v>11948</v>
      </c>
      <c r="AH485" s="444">
        <v>45901</v>
      </c>
      <c r="AI485" s="446" t="s">
        <v>12552</v>
      </c>
      <c r="AJ485" s="446" t="s">
        <v>12553</v>
      </c>
    </row>
    <row r="486" spans="1:36" hidden="1">
      <c r="A486" s="443">
        <v>2025</v>
      </c>
      <c r="B486" s="443" t="s">
        <v>72</v>
      </c>
      <c r="C486" s="443" t="s">
        <v>11939</v>
      </c>
      <c r="D486" s="443" t="s">
        <v>14015</v>
      </c>
      <c r="E486" s="443" t="s">
        <v>14016</v>
      </c>
      <c r="F486" s="447" t="s">
        <v>2702</v>
      </c>
      <c r="G486" s="443" t="s">
        <v>74</v>
      </c>
      <c r="H486" s="443" t="s">
        <v>3860</v>
      </c>
      <c r="I486" s="443" t="s">
        <v>14017</v>
      </c>
      <c r="J486" s="444">
        <v>45721</v>
      </c>
      <c r="K486" s="443" t="s">
        <v>7</v>
      </c>
      <c r="L486" s="443" t="s">
        <v>11944</v>
      </c>
      <c r="M486" s="444">
        <v>45727</v>
      </c>
      <c r="N486" s="444">
        <v>45971</v>
      </c>
      <c r="O486" s="443" t="s">
        <v>12043</v>
      </c>
      <c r="P486" s="443" t="s">
        <v>1796</v>
      </c>
      <c r="Q486" s="446" t="s">
        <v>12549</v>
      </c>
      <c r="R486" s="443" t="s">
        <v>12059</v>
      </c>
      <c r="S486" s="443" t="s">
        <v>14018</v>
      </c>
      <c r="T486" s="451">
        <v>1100000000</v>
      </c>
      <c r="U486" s="443">
        <v>0</v>
      </c>
      <c r="V486" s="443" t="s">
        <v>12096</v>
      </c>
      <c r="W486" s="443" t="s">
        <v>12959</v>
      </c>
      <c r="X486" s="443">
        <v>71</v>
      </c>
      <c r="Y486" s="443" t="s">
        <v>12960</v>
      </c>
      <c r="Z486" s="443">
        <v>311</v>
      </c>
      <c r="AA486" s="444">
        <v>45924</v>
      </c>
      <c r="AB486" s="443" t="s">
        <v>2536</v>
      </c>
      <c r="AC486" s="443" t="s">
        <v>2536</v>
      </c>
      <c r="AD486" s="443" t="s">
        <v>12100</v>
      </c>
      <c r="AE486" s="444">
        <v>45924</v>
      </c>
      <c r="AF486" s="445">
        <v>46042</v>
      </c>
      <c r="AG486" s="446" t="s">
        <v>11959</v>
      </c>
      <c r="AH486" s="444">
        <v>45924</v>
      </c>
      <c r="AI486" s="446" t="s">
        <v>12747</v>
      </c>
      <c r="AJ486" s="446" t="s">
        <v>12748</v>
      </c>
    </row>
    <row r="487" spans="1:36" hidden="1">
      <c r="A487" s="443">
        <v>2025</v>
      </c>
      <c r="B487" s="443" t="s">
        <v>72</v>
      </c>
      <c r="C487" s="443" t="s">
        <v>11939</v>
      </c>
      <c r="D487" s="443" t="s">
        <v>14019</v>
      </c>
      <c r="E487" s="443" t="s">
        <v>14020</v>
      </c>
      <c r="F487" s="447" t="s">
        <v>14021</v>
      </c>
      <c r="G487" s="443" t="s">
        <v>74</v>
      </c>
      <c r="H487" s="443" t="s">
        <v>76</v>
      </c>
      <c r="I487" s="443" t="s">
        <v>12032</v>
      </c>
      <c r="J487" s="444">
        <v>45729</v>
      </c>
      <c r="K487" s="443" t="s">
        <v>7</v>
      </c>
      <c r="L487" s="443" t="s">
        <v>11944</v>
      </c>
      <c r="M487" s="444">
        <v>45734</v>
      </c>
      <c r="N487" s="444">
        <v>45978</v>
      </c>
      <c r="O487" s="443" t="s">
        <v>89</v>
      </c>
      <c r="P487" s="443" t="s">
        <v>14022</v>
      </c>
      <c r="Q487" s="443" t="s">
        <v>5114</v>
      </c>
      <c r="R487" s="443" t="s">
        <v>14023</v>
      </c>
      <c r="S487" s="443" t="s">
        <v>14024</v>
      </c>
      <c r="T487" s="451">
        <v>1030000000</v>
      </c>
      <c r="U487" s="443">
        <v>1</v>
      </c>
      <c r="V487" s="443" t="s">
        <v>12096</v>
      </c>
      <c r="W487" s="443" t="s">
        <v>12582</v>
      </c>
      <c r="X487" s="443">
        <v>64</v>
      </c>
      <c r="Y487" s="443" t="s">
        <v>12583</v>
      </c>
      <c r="Z487" s="443">
        <v>304</v>
      </c>
      <c r="AA487" s="444">
        <v>45908</v>
      </c>
      <c r="AB487" s="443" t="s">
        <v>2536</v>
      </c>
      <c r="AC487" s="443" t="s">
        <v>2536</v>
      </c>
      <c r="AD487" s="443" t="s">
        <v>14025</v>
      </c>
      <c r="AE487" s="444">
        <v>45911</v>
      </c>
      <c r="AF487" s="445">
        <v>46042</v>
      </c>
      <c r="AG487" s="446" t="s">
        <v>12066</v>
      </c>
      <c r="AH487" s="444">
        <v>45911</v>
      </c>
      <c r="AI487" s="446" t="s">
        <v>12614</v>
      </c>
      <c r="AJ487" s="446" t="s">
        <v>12615</v>
      </c>
    </row>
    <row r="488" spans="1:36" hidden="1">
      <c r="A488" s="454">
        <v>2025</v>
      </c>
      <c r="B488" s="454" t="s">
        <v>72</v>
      </c>
      <c r="C488" s="454" t="s">
        <v>11939</v>
      </c>
      <c r="D488" s="449" t="s">
        <v>13779</v>
      </c>
      <c r="E488" s="454" t="s">
        <v>14026</v>
      </c>
      <c r="F488" s="454" t="s">
        <v>14027</v>
      </c>
      <c r="G488" s="454" t="s">
        <v>74</v>
      </c>
      <c r="H488" s="454" t="s">
        <v>3860</v>
      </c>
      <c r="I488" s="454" t="s">
        <v>12280</v>
      </c>
      <c r="J488" s="455">
        <v>45826</v>
      </c>
      <c r="K488" s="454" t="s">
        <v>10</v>
      </c>
      <c r="L488" s="454" t="s">
        <v>3612</v>
      </c>
      <c r="M488" s="455">
        <v>45833</v>
      </c>
      <c r="N488" s="455">
        <v>46015</v>
      </c>
      <c r="O488" s="454" t="s">
        <v>12120</v>
      </c>
      <c r="P488" s="454" t="s">
        <v>12144</v>
      </c>
      <c r="Q488" s="454" t="s">
        <v>1594</v>
      </c>
      <c r="R488" s="454" t="s">
        <v>2536</v>
      </c>
      <c r="S488" s="454" t="s">
        <v>2536</v>
      </c>
      <c r="T488" s="454" t="s">
        <v>2536</v>
      </c>
      <c r="U488" s="454" t="s">
        <v>2536</v>
      </c>
      <c r="V488" s="454"/>
      <c r="W488" s="454" t="s">
        <v>13033</v>
      </c>
      <c r="X488" s="443">
        <v>7</v>
      </c>
      <c r="Y488" s="443" t="s">
        <v>13034</v>
      </c>
      <c r="Z488" s="443">
        <v>187</v>
      </c>
      <c r="AA488" s="455">
        <v>45904</v>
      </c>
      <c r="AB488" s="454" t="s">
        <v>2536</v>
      </c>
      <c r="AC488" s="454" t="s">
        <v>2536</v>
      </c>
      <c r="AD488" s="443" t="s">
        <v>11958</v>
      </c>
      <c r="AE488" s="444">
        <v>45910</v>
      </c>
      <c r="AF488" s="445">
        <v>46022</v>
      </c>
      <c r="AG488" s="454" t="s">
        <v>12282</v>
      </c>
      <c r="AH488" s="462">
        <v>45910</v>
      </c>
      <c r="AI488" s="446" t="s">
        <v>13035</v>
      </c>
      <c r="AJ488" s="446" t="s">
        <v>13036</v>
      </c>
    </row>
    <row r="489" spans="1:36" hidden="1">
      <c r="A489" s="443">
        <v>2025</v>
      </c>
      <c r="B489" s="443" t="s">
        <v>72</v>
      </c>
      <c r="C489" s="443" t="s">
        <v>11939</v>
      </c>
      <c r="D489" s="449" t="s">
        <v>11972</v>
      </c>
      <c r="E489" s="443" t="s">
        <v>14028</v>
      </c>
      <c r="F489" s="443" t="s">
        <v>9326</v>
      </c>
      <c r="G489" s="443" t="s">
        <v>74</v>
      </c>
      <c r="H489" s="443" t="s">
        <v>3860</v>
      </c>
      <c r="I489" s="443" t="s">
        <v>11975</v>
      </c>
      <c r="J489" s="444">
        <v>45754</v>
      </c>
      <c r="K489" s="443" t="s">
        <v>8</v>
      </c>
      <c r="L489" s="443" t="s">
        <v>11944</v>
      </c>
      <c r="M489" s="444">
        <v>45757</v>
      </c>
      <c r="N489" s="444">
        <v>46000</v>
      </c>
      <c r="O489" s="443" t="s">
        <v>11976</v>
      </c>
      <c r="P489" s="443" t="s">
        <v>11977</v>
      </c>
      <c r="Q489" s="446" t="s">
        <v>11994</v>
      </c>
      <c r="R489" s="443" t="s">
        <v>2536</v>
      </c>
      <c r="S489" s="443" t="s">
        <v>2536</v>
      </c>
      <c r="T489" s="443" t="s">
        <v>2536</v>
      </c>
      <c r="U489" s="443" t="s">
        <v>2536</v>
      </c>
      <c r="V489" s="443" t="s">
        <v>83</v>
      </c>
      <c r="W489" s="443" t="s">
        <v>12285</v>
      </c>
      <c r="X489" s="443">
        <v>22</v>
      </c>
      <c r="Y489" s="443" t="s">
        <v>12286</v>
      </c>
      <c r="Z489" s="443">
        <v>262</v>
      </c>
      <c r="AA489" s="444">
        <v>45901</v>
      </c>
      <c r="AB489" s="443" t="s">
        <v>2536</v>
      </c>
      <c r="AC489" s="443" t="s">
        <v>2536</v>
      </c>
      <c r="AD489" s="443" t="s">
        <v>11958</v>
      </c>
      <c r="AE489" s="444">
        <v>45903</v>
      </c>
      <c r="AF489" s="445">
        <v>46022</v>
      </c>
      <c r="AG489" s="443" t="s">
        <v>11980</v>
      </c>
      <c r="AH489" s="444">
        <v>45903</v>
      </c>
      <c r="AI489" s="446" t="s">
        <v>12287</v>
      </c>
      <c r="AJ489" s="446" t="s">
        <v>12288</v>
      </c>
    </row>
    <row r="490" spans="1:36" hidden="1">
      <c r="A490" s="443">
        <v>2025</v>
      </c>
      <c r="B490" s="443" t="s">
        <v>72</v>
      </c>
      <c r="C490" s="443" t="s">
        <v>11939</v>
      </c>
      <c r="D490" s="443" t="s">
        <v>14029</v>
      </c>
      <c r="E490" s="443" t="s">
        <v>14030</v>
      </c>
      <c r="F490" s="447" t="s">
        <v>9332</v>
      </c>
      <c r="G490" s="443" t="s">
        <v>74</v>
      </c>
      <c r="H490" s="443" t="s">
        <v>3860</v>
      </c>
      <c r="I490" s="443" t="s">
        <v>14031</v>
      </c>
      <c r="J490" s="444">
        <v>45695</v>
      </c>
      <c r="K490" s="443" t="s">
        <v>6</v>
      </c>
      <c r="L490" s="443" t="s">
        <v>11944</v>
      </c>
      <c r="M490" s="444">
        <v>45700</v>
      </c>
      <c r="N490" s="444">
        <v>45941</v>
      </c>
      <c r="O490" s="443" t="s">
        <v>89</v>
      </c>
      <c r="P490" s="443" t="s">
        <v>12163</v>
      </c>
      <c r="Q490" s="443" t="s">
        <v>3866</v>
      </c>
      <c r="R490" s="443" t="s">
        <v>12059</v>
      </c>
      <c r="S490" s="443" t="s">
        <v>14032</v>
      </c>
      <c r="T490" s="443">
        <v>79753067</v>
      </c>
      <c r="U490" s="443" t="s">
        <v>2536</v>
      </c>
      <c r="V490" s="443" t="s">
        <v>13889</v>
      </c>
      <c r="W490" s="443" t="s">
        <v>12770</v>
      </c>
      <c r="X490" s="443">
        <v>81</v>
      </c>
      <c r="Y490" s="443" t="s">
        <v>12771</v>
      </c>
      <c r="Z490" s="443">
        <v>321</v>
      </c>
      <c r="AA490" s="444">
        <v>45910</v>
      </c>
      <c r="AB490" s="443" t="s">
        <v>2536</v>
      </c>
      <c r="AC490" s="443" t="s">
        <v>2536</v>
      </c>
      <c r="AD490" s="443" t="s">
        <v>12643</v>
      </c>
      <c r="AE490" s="444">
        <v>45916</v>
      </c>
      <c r="AF490" s="445">
        <v>46022</v>
      </c>
      <c r="AG490" s="446" t="s">
        <v>12037</v>
      </c>
      <c r="AH490" s="444">
        <v>45916</v>
      </c>
      <c r="AI490" s="446" t="s">
        <v>14033</v>
      </c>
      <c r="AJ490" s="446" t="s">
        <v>14034</v>
      </c>
    </row>
    <row r="491" spans="1:36" hidden="1">
      <c r="A491" s="443">
        <v>2025</v>
      </c>
      <c r="B491" s="443" t="s">
        <v>72</v>
      </c>
      <c r="C491" s="443" t="s">
        <v>11939</v>
      </c>
      <c r="D491" s="449" t="s">
        <v>12173</v>
      </c>
      <c r="E491" s="443" t="s">
        <v>14035</v>
      </c>
      <c r="F491" s="443" t="s">
        <v>14036</v>
      </c>
      <c r="G491" s="443" t="s">
        <v>74</v>
      </c>
      <c r="H491" s="443" t="s">
        <v>3860</v>
      </c>
      <c r="I491" s="443" t="s">
        <v>12176</v>
      </c>
      <c r="J491" s="444">
        <v>45761</v>
      </c>
      <c r="K491" s="443" t="s">
        <v>8</v>
      </c>
      <c r="L491" s="443" t="s">
        <v>11944</v>
      </c>
      <c r="M491" s="444">
        <v>45768</v>
      </c>
      <c r="N491" s="444">
        <v>46011</v>
      </c>
      <c r="O491" s="443" t="s">
        <v>12152</v>
      </c>
      <c r="P491" s="443" t="s">
        <v>12153</v>
      </c>
      <c r="Q491" s="446" t="s">
        <v>12177</v>
      </c>
      <c r="R491" s="443" t="s">
        <v>2536</v>
      </c>
      <c r="S491" s="443" t="s">
        <v>2536</v>
      </c>
      <c r="T491" s="443" t="s">
        <v>2536</v>
      </c>
      <c r="U491" s="443" t="s">
        <v>2536</v>
      </c>
      <c r="V491" s="443" t="s">
        <v>83</v>
      </c>
      <c r="W491" s="443" t="s">
        <v>11967</v>
      </c>
      <c r="X491" s="443">
        <v>11</v>
      </c>
      <c r="Y491" s="443" t="s">
        <v>11968</v>
      </c>
      <c r="Z491" s="443">
        <v>251</v>
      </c>
      <c r="AA491" s="444">
        <v>45929</v>
      </c>
      <c r="AB491" s="443" t="s">
        <v>2536</v>
      </c>
      <c r="AC491" s="443" t="s">
        <v>2536</v>
      </c>
      <c r="AD491" s="443" t="s">
        <v>11958</v>
      </c>
      <c r="AE491" s="444">
        <v>45933</v>
      </c>
      <c r="AF491" s="445">
        <v>46022</v>
      </c>
      <c r="AG491" s="443" t="s">
        <v>12086</v>
      </c>
      <c r="AH491" s="444">
        <v>45933</v>
      </c>
      <c r="AI491" s="446" t="s">
        <v>12385</v>
      </c>
      <c r="AJ491" s="446" t="s">
        <v>12386</v>
      </c>
    </row>
    <row r="492" spans="1:36" hidden="1">
      <c r="A492" s="443">
        <v>2025</v>
      </c>
      <c r="B492" s="443" t="s">
        <v>72</v>
      </c>
      <c r="C492" s="443" t="s">
        <v>11939</v>
      </c>
      <c r="D492" s="449" t="s">
        <v>12149</v>
      </c>
      <c r="E492" s="443" t="s">
        <v>14037</v>
      </c>
      <c r="F492" s="443" t="s">
        <v>4053</v>
      </c>
      <c r="G492" s="443" t="s">
        <v>74</v>
      </c>
      <c r="H492" s="443" t="s">
        <v>3860</v>
      </c>
      <c r="I492" s="443" t="s">
        <v>12151</v>
      </c>
      <c r="J492" s="444">
        <v>45720</v>
      </c>
      <c r="K492" s="443" t="s">
        <v>7</v>
      </c>
      <c r="L492" s="443" t="s">
        <v>11944</v>
      </c>
      <c r="M492" s="444">
        <v>45727</v>
      </c>
      <c r="N492" s="444">
        <v>45971</v>
      </c>
      <c r="O492" s="443" t="s">
        <v>12152</v>
      </c>
      <c r="P492" s="443" t="s">
        <v>12153</v>
      </c>
      <c r="Q492" s="446" t="s">
        <v>12307</v>
      </c>
      <c r="R492" s="443" t="s">
        <v>2536</v>
      </c>
      <c r="S492" s="443" t="s">
        <v>2536</v>
      </c>
      <c r="T492" s="443" t="s">
        <v>2536</v>
      </c>
      <c r="U492" s="443" t="s">
        <v>2536</v>
      </c>
      <c r="V492" s="443" t="s">
        <v>83</v>
      </c>
      <c r="W492" s="443" t="s">
        <v>12061</v>
      </c>
      <c r="X492" s="443">
        <v>51</v>
      </c>
      <c r="Y492" s="443" t="s">
        <v>12062</v>
      </c>
      <c r="Z492" s="443">
        <v>291</v>
      </c>
      <c r="AA492" s="444">
        <v>45904</v>
      </c>
      <c r="AB492" s="443" t="s">
        <v>2536</v>
      </c>
      <c r="AC492" s="443" t="s">
        <v>2536</v>
      </c>
      <c r="AD492" s="443" t="s">
        <v>11958</v>
      </c>
      <c r="AE492" s="444">
        <v>45910</v>
      </c>
      <c r="AF492" s="445">
        <v>46022</v>
      </c>
      <c r="AG492" s="446" t="s">
        <v>11948</v>
      </c>
      <c r="AH492" s="444">
        <v>45910</v>
      </c>
      <c r="AI492" s="446" t="s">
        <v>14038</v>
      </c>
      <c r="AJ492" s="446" t="s">
        <v>14039</v>
      </c>
    </row>
    <row r="493" spans="1:36" hidden="1">
      <c r="A493" s="443">
        <v>2025</v>
      </c>
      <c r="B493" s="443" t="s">
        <v>72</v>
      </c>
      <c r="C493" s="443" t="s">
        <v>11939</v>
      </c>
      <c r="D493" s="449" t="s">
        <v>12251</v>
      </c>
      <c r="E493" s="443" t="s">
        <v>14040</v>
      </c>
      <c r="F493" s="443" t="s">
        <v>9348</v>
      </c>
      <c r="G493" s="443" t="s">
        <v>74</v>
      </c>
      <c r="H493" s="443" t="s">
        <v>3860</v>
      </c>
      <c r="I493" s="443" t="s">
        <v>12254</v>
      </c>
      <c r="J493" s="444">
        <v>45763</v>
      </c>
      <c r="K493" s="443" t="s">
        <v>8</v>
      </c>
      <c r="L493" s="443" t="s">
        <v>11944</v>
      </c>
      <c r="M493" s="444">
        <v>45769</v>
      </c>
      <c r="N493" s="444">
        <v>46012</v>
      </c>
      <c r="O493" s="446" t="s">
        <v>11954</v>
      </c>
      <c r="P493" s="446" t="s">
        <v>346</v>
      </c>
      <c r="Q493" s="446" t="s">
        <v>14041</v>
      </c>
      <c r="R493" s="443" t="s">
        <v>2536</v>
      </c>
      <c r="S493" s="443" t="s">
        <v>2536</v>
      </c>
      <c r="T493" s="443" t="s">
        <v>2536</v>
      </c>
      <c r="U493" s="443" t="s">
        <v>2536</v>
      </c>
      <c r="V493" s="443" t="s">
        <v>83</v>
      </c>
      <c r="W493" s="443" t="s">
        <v>11284</v>
      </c>
      <c r="X493" s="443">
        <v>10</v>
      </c>
      <c r="Y493" s="443" t="s">
        <v>12244</v>
      </c>
      <c r="Z493" s="443">
        <v>250</v>
      </c>
      <c r="AA493" s="444">
        <v>45929</v>
      </c>
      <c r="AB493" s="443" t="s">
        <v>2536</v>
      </c>
      <c r="AC493" s="443" t="s">
        <v>2536</v>
      </c>
      <c r="AD493" s="443" t="s">
        <v>11958</v>
      </c>
      <c r="AE493" s="444">
        <v>45940</v>
      </c>
      <c r="AF493" s="445">
        <v>46022</v>
      </c>
      <c r="AG493" s="443" t="s">
        <v>11980</v>
      </c>
      <c r="AH493" s="444">
        <v>45940</v>
      </c>
      <c r="AI493" s="446" t="s">
        <v>14042</v>
      </c>
      <c r="AJ493" s="446" t="s">
        <v>14043</v>
      </c>
    </row>
    <row r="494" spans="1:36" hidden="1">
      <c r="A494" s="443">
        <v>2025</v>
      </c>
      <c r="B494" s="443" t="s">
        <v>72</v>
      </c>
      <c r="C494" s="443" t="s">
        <v>11939</v>
      </c>
      <c r="D494" s="449" t="s">
        <v>12476</v>
      </c>
      <c r="E494" s="443" t="s">
        <v>14044</v>
      </c>
      <c r="F494" s="443" t="s">
        <v>9369</v>
      </c>
      <c r="G494" s="443" t="s">
        <v>74</v>
      </c>
      <c r="H494" s="443" t="s">
        <v>3860</v>
      </c>
      <c r="I494" s="443" t="s">
        <v>12478</v>
      </c>
      <c r="J494" s="444">
        <v>45727</v>
      </c>
      <c r="K494" s="443" t="s">
        <v>7</v>
      </c>
      <c r="L494" s="443" t="s">
        <v>11944</v>
      </c>
      <c r="M494" s="444">
        <v>45734</v>
      </c>
      <c r="N494" s="444">
        <v>45978</v>
      </c>
      <c r="O494" s="443" t="s">
        <v>12043</v>
      </c>
      <c r="P494" s="446" t="s">
        <v>580</v>
      </c>
      <c r="Q494" s="446" t="s">
        <v>12479</v>
      </c>
      <c r="R494" s="443" t="s">
        <v>2536</v>
      </c>
      <c r="S494" s="443" t="s">
        <v>2536</v>
      </c>
      <c r="T494" s="443" t="s">
        <v>2536</v>
      </c>
      <c r="U494" s="443" t="s">
        <v>2536</v>
      </c>
      <c r="V494" s="443" t="s">
        <v>83</v>
      </c>
      <c r="W494" s="443" t="s">
        <v>12480</v>
      </c>
      <c r="X494" s="443">
        <v>44</v>
      </c>
      <c r="Y494" s="443" t="s">
        <v>12481</v>
      </c>
      <c r="Z494" s="443">
        <v>284</v>
      </c>
      <c r="AA494" s="444">
        <v>45944</v>
      </c>
      <c r="AB494" s="443" t="s">
        <v>2536</v>
      </c>
      <c r="AC494" s="443" t="s">
        <v>2536</v>
      </c>
      <c r="AD494" s="443" t="s">
        <v>11958</v>
      </c>
      <c r="AE494" s="444">
        <v>45945</v>
      </c>
      <c r="AF494" s="445">
        <v>46022</v>
      </c>
      <c r="AG494" s="446" t="s">
        <v>12122</v>
      </c>
      <c r="AH494" s="444">
        <v>45945</v>
      </c>
      <c r="AI494" s="446" t="s">
        <v>12482</v>
      </c>
      <c r="AJ494" s="446" t="s">
        <v>12483</v>
      </c>
    </row>
    <row r="495" spans="1:36" hidden="1">
      <c r="A495" s="443">
        <v>2025</v>
      </c>
      <c r="B495" s="443" t="s">
        <v>72</v>
      </c>
      <c r="C495" s="443" t="s">
        <v>11939</v>
      </c>
      <c r="D495" s="449" t="s">
        <v>13365</v>
      </c>
      <c r="E495" s="443" t="s">
        <v>14045</v>
      </c>
      <c r="F495" s="443" t="s">
        <v>14046</v>
      </c>
      <c r="G495" s="443" t="s">
        <v>74</v>
      </c>
      <c r="H495" s="443" t="s">
        <v>3860</v>
      </c>
      <c r="I495" s="443" t="s">
        <v>13368</v>
      </c>
      <c r="J495" s="444">
        <v>45743</v>
      </c>
      <c r="K495" s="443" t="s">
        <v>7</v>
      </c>
      <c r="L495" s="443" t="s">
        <v>11944</v>
      </c>
      <c r="M495" s="444">
        <v>45748</v>
      </c>
      <c r="N495" s="444">
        <v>45991</v>
      </c>
      <c r="O495" s="443" t="s">
        <v>12043</v>
      </c>
      <c r="P495" s="443" t="s">
        <v>366</v>
      </c>
      <c r="Q495" s="446" t="s">
        <v>13369</v>
      </c>
      <c r="R495" s="443" t="s">
        <v>2536</v>
      </c>
      <c r="S495" s="443" t="s">
        <v>2536</v>
      </c>
      <c r="T495" s="443" t="s">
        <v>2536</v>
      </c>
      <c r="U495" s="443" t="s">
        <v>2536</v>
      </c>
      <c r="V495" s="443" t="s">
        <v>83</v>
      </c>
      <c r="W495" s="443" t="s">
        <v>12061</v>
      </c>
      <c r="X495" s="443">
        <v>51</v>
      </c>
      <c r="Y495" s="443" t="s">
        <v>12062</v>
      </c>
      <c r="Z495" s="443">
        <v>291</v>
      </c>
      <c r="AA495" s="444">
        <v>45911</v>
      </c>
      <c r="AB495" s="443" t="s">
        <v>2536</v>
      </c>
      <c r="AC495" s="443" t="s">
        <v>2536</v>
      </c>
      <c r="AD495" s="443" t="s">
        <v>11958</v>
      </c>
      <c r="AE495" s="444">
        <v>45924</v>
      </c>
      <c r="AF495" s="445">
        <v>46042</v>
      </c>
      <c r="AG495" s="443" t="s">
        <v>12122</v>
      </c>
      <c r="AH495" s="444">
        <v>45924</v>
      </c>
      <c r="AI495" s="446" t="s">
        <v>14047</v>
      </c>
      <c r="AJ495" s="446" t="s">
        <v>14048</v>
      </c>
    </row>
    <row r="496" spans="1:36" hidden="1">
      <c r="A496" s="443">
        <v>2025</v>
      </c>
      <c r="B496" s="443" t="s">
        <v>72</v>
      </c>
      <c r="C496" s="443" t="s">
        <v>11939</v>
      </c>
      <c r="D496" s="449" t="s">
        <v>11972</v>
      </c>
      <c r="E496" s="443" t="s">
        <v>14049</v>
      </c>
      <c r="F496" s="443" t="s">
        <v>9408</v>
      </c>
      <c r="G496" s="443" t="s">
        <v>74</v>
      </c>
      <c r="H496" s="443" t="s">
        <v>3860</v>
      </c>
      <c r="I496" s="443" t="s">
        <v>11975</v>
      </c>
      <c r="J496" s="444">
        <v>45757</v>
      </c>
      <c r="K496" s="443" t="s">
        <v>8</v>
      </c>
      <c r="L496" s="443" t="s">
        <v>11944</v>
      </c>
      <c r="M496" s="444">
        <v>45762</v>
      </c>
      <c r="N496" s="444">
        <v>46005</v>
      </c>
      <c r="O496" s="443" t="s">
        <v>11976</v>
      </c>
      <c r="P496" s="443" t="s">
        <v>11977</v>
      </c>
      <c r="Q496" s="446" t="s">
        <v>11985</v>
      </c>
      <c r="R496" s="443" t="s">
        <v>2536</v>
      </c>
      <c r="S496" s="443" t="s">
        <v>2536</v>
      </c>
      <c r="T496" s="443" t="s">
        <v>2536</v>
      </c>
      <c r="U496" s="443" t="s">
        <v>2536</v>
      </c>
      <c r="V496" s="443" t="s">
        <v>83</v>
      </c>
      <c r="W496" s="443" t="s">
        <v>12257</v>
      </c>
      <c r="X496" s="443">
        <v>17</v>
      </c>
      <c r="Y496" s="443" t="s">
        <v>12258</v>
      </c>
      <c r="Z496" s="443">
        <v>257</v>
      </c>
      <c r="AA496" s="444">
        <v>45901</v>
      </c>
      <c r="AB496" s="443" t="s">
        <v>2536</v>
      </c>
      <c r="AC496" s="443" t="s">
        <v>2536</v>
      </c>
      <c r="AD496" s="443" t="s">
        <v>11958</v>
      </c>
      <c r="AE496" s="444">
        <v>45903</v>
      </c>
      <c r="AF496" s="445">
        <v>46022</v>
      </c>
      <c r="AG496" s="443" t="s">
        <v>11980</v>
      </c>
      <c r="AH496" s="444">
        <v>45903</v>
      </c>
      <c r="AI496" s="446" t="s">
        <v>12262</v>
      </c>
      <c r="AJ496" s="446" t="s">
        <v>12263</v>
      </c>
    </row>
    <row r="497" spans="1:36" hidden="1">
      <c r="A497" s="443">
        <v>2025</v>
      </c>
      <c r="B497" s="443" t="s">
        <v>72</v>
      </c>
      <c r="C497" s="443" t="s">
        <v>11939</v>
      </c>
      <c r="D497" s="449" t="s">
        <v>11972</v>
      </c>
      <c r="E497" s="443" t="s">
        <v>14050</v>
      </c>
      <c r="F497" s="443" t="s">
        <v>14051</v>
      </c>
      <c r="G497" s="443" t="s">
        <v>74</v>
      </c>
      <c r="H497" s="443" t="s">
        <v>3860</v>
      </c>
      <c r="I497" s="443" t="s">
        <v>11975</v>
      </c>
      <c r="J497" s="444">
        <v>45729</v>
      </c>
      <c r="K497" s="443" t="s">
        <v>7</v>
      </c>
      <c r="L497" s="443" t="s">
        <v>11944</v>
      </c>
      <c r="M497" s="444">
        <v>45734</v>
      </c>
      <c r="N497" s="444">
        <v>45978</v>
      </c>
      <c r="O497" s="443" t="s">
        <v>11976</v>
      </c>
      <c r="P497" s="443" t="s">
        <v>11977</v>
      </c>
      <c r="Q497" s="446" t="s">
        <v>11978</v>
      </c>
      <c r="R497" s="443" t="s">
        <v>2536</v>
      </c>
      <c r="S497" s="443" t="s">
        <v>2536</v>
      </c>
      <c r="T497" s="443" t="s">
        <v>2536</v>
      </c>
      <c r="U497" s="443" t="s">
        <v>2536</v>
      </c>
      <c r="V497" s="443" t="s">
        <v>83</v>
      </c>
      <c r="W497" s="454" t="s">
        <v>12480</v>
      </c>
      <c r="X497" s="443">
        <v>44</v>
      </c>
      <c r="Y497" s="443" t="s">
        <v>12481</v>
      </c>
      <c r="Z497" s="443">
        <v>284</v>
      </c>
      <c r="AA497" s="444">
        <v>45894</v>
      </c>
      <c r="AB497" s="443" t="s">
        <v>2536</v>
      </c>
      <c r="AC497" s="443" t="s">
        <v>2536</v>
      </c>
      <c r="AD497" s="443" t="s">
        <v>11958</v>
      </c>
      <c r="AE497" s="444">
        <v>45902</v>
      </c>
      <c r="AF497" s="445">
        <v>46022</v>
      </c>
      <c r="AG497" s="446" t="s">
        <v>11980</v>
      </c>
      <c r="AH497" s="444">
        <v>45902</v>
      </c>
      <c r="AI497" s="446" t="s">
        <v>13048</v>
      </c>
      <c r="AJ497" s="446" t="s">
        <v>13049</v>
      </c>
    </row>
    <row r="498" spans="1:36" hidden="1">
      <c r="A498" s="443">
        <v>2025</v>
      </c>
      <c r="B498" s="443" t="s">
        <v>72</v>
      </c>
      <c r="C498" s="443" t="s">
        <v>11939</v>
      </c>
      <c r="D498" s="443" t="s">
        <v>14052</v>
      </c>
      <c r="E498" s="443" t="s">
        <v>14053</v>
      </c>
      <c r="F498" s="443" t="s">
        <v>9418</v>
      </c>
      <c r="G498" s="443" t="s">
        <v>74</v>
      </c>
      <c r="H498" s="443" t="s">
        <v>3860</v>
      </c>
      <c r="I498" s="443" t="s">
        <v>14054</v>
      </c>
      <c r="J498" s="444">
        <v>45776</v>
      </c>
      <c r="K498" s="443" t="s">
        <v>8</v>
      </c>
      <c r="L498" s="443" t="s">
        <v>11944</v>
      </c>
      <c r="M498" s="444">
        <v>45783</v>
      </c>
      <c r="N498" s="444">
        <v>46022</v>
      </c>
      <c r="O498" s="443" t="s">
        <v>11945</v>
      </c>
      <c r="P498" s="443" t="s">
        <v>12074</v>
      </c>
      <c r="Q498" s="446" t="s">
        <v>12127</v>
      </c>
      <c r="R498" s="443" t="s">
        <v>2536</v>
      </c>
      <c r="S498" s="443" t="s">
        <v>2536</v>
      </c>
      <c r="T498" s="443" t="s">
        <v>2536</v>
      </c>
      <c r="U498" s="443" t="s">
        <v>2536</v>
      </c>
      <c r="V498" s="443" t="s">
        <v>83</v>
      </c>
      <c r="W498" s="443" t="s">
        <v>2536</v>
      </c>
      <c r="X498" s="443" t="s">
        <v>2536</v>
      </c>
      <c r="Y498" s="443" t="s">
        <v>11944</v>
      </c>
      <c r="Z498" s="443">
        <v>240</v>
      </c>
      <c r="AA498" s="443" t="s">
        <v>2536</v>
      </c>
      <c r="AB498" s="443" t="s">
        <v>2536</v>
      </c>
      <c r="AC498" s="443" t="s">
        <v>2536</v>
      </c>
      <c r="AD498" s="446" t="s">
        <v>2536</v>
      </c>
      <c r="AE498" s="446" t="s">
        <v>2536</v>
      </c>
      <c r="AF498" s="445">
        <v>46022</v>
      </c>
      <c r="AG498" s="443" t="s">
        <v>11959</v>
      </c>
      <c r="AH498" s="443" t="s">
        <v>2536</v>
      </c>
      <c r="AI498" s="446" t="s">
        <v>11949</v>
      </c>
      <c r="AJ498" s="446" t="s">
        <v>11959</v>
      </c>
    </row>
    <row r="499" spans="1:36" hidden="1">
      <c r="A499" s="443">
        <v>2025</v>
      </c>
      <c r="B499" s="443" t="s">
        <v>72</v>
      </c>
      <c r="C499" s="443" t="s">
        <v>11939</v>
      </c>
      <c r="D499" s="449" t="s">
        <v>14055</v>
      </c>
      <c r="E499" s="443" t="s">
        <v>14056</v>
      </c>
      <c r="F499" s="443" t="s">
        <v>14057</v>
      </c>
      <c r="G499" s="443" t="s">
        <v>74</v>
      </c>
      <c r="H499" s="443" t="s">
        <v>3860</v>
      </c>
      <c r="I499" s="443" t="s">
        <v>14058</v>
      </c>
      <c r="J499" s="444">
        <v>45751</v>
      </c>
      <c r="K499" s="443" t="s">
        <v>8</v>
      </c>
      <c r="L499" s="443" t="s">
        <v>11944</v>
      </c>
      <c r="M499" s="444">
        <v>45756</v>
      </c>
      <c r="N499" s="444">
        <v>45999</v>
      </c>
      <c r="O499" s="443" t="s">
        <v>12043</v>
      </c>
      <c r="P499" s="443" t="s">
        <v>12058</v>
      </c>
      <c r="Q499" s="443" t="s">
        <v>4555</v>
      </c>
      <c r="R499" s="443" t="s">
        <v>2536</v>
      </c>
      <c r="S499" s="443" t="s">
        <v>2536</v>
      </c>
      <c r="T499" s="443" t="s">
        <v>2536</v>
      </c>
      <c r="U499" s="443" t="s">
        <v>2536</v>
      </c>
      <c r="V499" s="443" t="s">
        <v>83</v>
      </c>
      <c r="W499" s="454" t="s">
        <v>12097</v>
      </c>
      <c r="X499" s="443">
        <v>43</v>
      </c>
      <c r="Y499" s="443" t="s">
        <v>12098</v>
      </c>
      <c r="Z499" s="443">
        <v>283</v>
      </c>
      <c r="AA499" s="444">
        <v>45896</v>
      </c>
      <c r="AB499" s="443" t="s">
        <v>2536</v>
      </c>
      <c r="AC499" s="443" t="s">
        <v>2536</v>
      </c>
      <c r="AD499" s="443" t="s">
        <v>11958</v>
      </c>
      <c r="AE499" s="444">
        <v>45901</v>
      </c>
      <c r="AF499" s="445">
        <v>46042</v>
      </c>
      <c r="AG499" s="446" t="s">
        <v>11959</v>
      </c>
      <c r="AH499" s="444">
        <v>45901</v>
      </c>
      <c r="AI499" s="446" t="s">
        <v>14059</v>
      </c>
      <c r="AJ499" s="446" t="s">
        <v>14060</v>
      </c>
    </row>
    <row r="500" spans="1:36" hidden="1">
      <c r="A500" s="443">
        <v>2025</v>
      </c>
      <c r="B500" s="443" t="s">
        <v>72</v>
      </c>
      <c r="C500" s="443" t="s">
        <v>11939</v>
      </c>
      <c r="D500" s="443" t="s">
        <v>14061</v>
      </c>
      <c r="E500" s="443" t="s">
        <v>14062</v>
      </c>
      <c r="F500" s="443" t="s">
        <v>9427</v>
      </c>
      <c r="G500" s="443" t="s">
        <v>74</v>
      </c>
      <c r="H500" s="443" t="s">
        <v>3860</v>
      </c>
      <c r="I500" s="443" t="s">
        <v>12497</v>
      </c>
      <c r="J500" s="444">
        <v>45776</v>
      </c>
      <c r="K500" s="443" t="s">
        <v>8</v>
      </c>
      <c r="L500" s="443" t="s">
        <v>11944</v>
      </c>
      <c r="M500" s="444">
        <v>45786</v>
      </c>
      <c r="N500" s="444">
        <v>46022</v>
      </c>
      <c r="O500" s="443" t="s">
        <v>12043</v>
      </c>
      <c r="P500" s="443" t="s">
        <v>12498</v>
      </c>
      <c r="Q500" s="446" t="s">
        <v>14063</v>
      </c>
      <c r="R500" s="443" t="s">
        <v>2536</v>
      </c>
      <c r="S500" s="443" t="s">
        <v>2536</v>
      </c>
      <c r="T500" s="443" t="s">
        <v>2536</v>
      </c>
      <c r="U500" s="443" t="s">
        <v>2536</v>
      </c>
      <c r="V500" s="443" t="s">
        <v>83</v>
      </c>
      <c r="W500" s="443" t="s">
        <v>2536</v>
      </c>
      <c r="X500" s="443" t="s">
        <v>2536</v>
      </c>
      <c r="Y500" s="443" t="s">
        <v>11944</v>
      </c>
      <c r="Z500" s="443">
        <v>240</v>
      </c>
      <c r="AA500" s="443" t="s">
        <v>2536</v>
      </c>
      <c r="AB500" s="443" t="s">
        <v>2536</v>
      </c>
      <c r="AC500" s="443" t="s">
        <v>2536</v>
      </c>
      <c r="AD500" s="446" t="s">
        <v>2536</v>
      </c>
      <c r="AE500" s="446" t="s">
        <v>2536</v>
      </c>
      <c r="AF500" s="445">
        <v>46022</v>
      </c>
      <c r="AG500" s="443" t="s">
        <v>12274</v>
      </c>
      <c r="AH500" s="443" t="s">
        <v>2536</v>
      </c>
      <c r="AI500" s="446" t="s">
        <v>11949</v>
      </c>
      <c r="AJ500" s="446" t="s">
        <v>12274</v>
      </c>
    </row>
    <row r="501" spans="1:36" hidden="1">
      <c r="A501" s="443">
        <v>2025</v>
      </c>
      <c r="B501" s="443" t="s">
        <v>72</v>
      </c>
      <c r="C501" s="443" t="s">
        <v>11939</v>
      </c>
      <c r="D501" s="454" t="s">
        <v>14064</v>
      </c>
      <c r="E501" s="454" t="s">
        <v>14065</v>
      </c>
      <c r="F501" s="454" t="s">
        <v>14066</v>
      </c>
      <c r="G501" s="443" t="s">
        <v>74</v>
      </c>
      <c r="H501" s="446" t="s">
        <v>3860</v>
      </c>
      <c r="I501" s="454" t="s">
        <v>14067</v>
      </c>
      <c r="J501" s="455">
        <v>45919</v>
      </c>
      <c r="K501" s="454" t="s">
        <v>13</v>
      </c>
      <c r="L501" s="454" t="s">
        <v>3861</v>
      </c>
      <c r="M501" s="455">
        <v>45937</v>
      </c>
      <c r="N501" s="444">
        <v>46022</v>
      </c>
      <c r="O501" s="454" t="s">
        <v>11945</v>
      </c>
      <c r="P501" s="454" t="s">
        <v>12557</v>
      </c>
      <c r="Q501" s="454" t="s">
        <v>5178</v>
      </c>
      <c r="R501" s="443" t="s">
        <v>2536</v>
      </c>
      <c r="S501" s="443" t="s">
        <v>2536</v>
      </c>
      <c r="T501" s="443" t="s">
        <v>2536</v>
      </c>
      <c r="U501" s="443" t="s">
        <v>2536</v>
      </c>
      <c r="V501" s="443" t="s">
        <v>83</v>
      </c>
      <c r="W501" s="443" t="s">
        <v>2536</v>
      </c>
      <c r="X501" s="443" t="s">
        <v>2536</v>
      </c>
      <c r="Y501" s="454" t="s">
        <v>3861</v>
      </c>
      <c r="Z501" s="443">
        <v>120</v>
      </c>
      <c r="AA501" s="443" t="s">
        <v>2536</v>
      </c>
      <c r="AB501" s="443" t="s">
        <v>2536</v>
      </c>
      <c r="AC501" s="443" t="s">
        <v>2536</v>
      </c>
      <c r="AD501" s="446" t="s">
        <v>2536</v>
      </c>
      <c r="AE501" s="446" t="s">
        <v>2536</v>
      </c>
      <c r="AF501" s="445">
        <v>46022</v>
      </c>
      <c r="AG501" s="443" t="s">
        <v>12080</v>
      </c>
      <c r="AH501" s="446" t="s">
        <v>2536</v>
      </c>
      <c r="AI501" s="446" t="s">
        <v>11949</v>
      </c>
      <c r="AJ501" s="446" t="s">
        <v>12080</v>
      </c>
    </row>
    <row r="502" spans="1:36" hidden="1">
      <c r="A502" s="443">
        <v>2025</v>
      </c>
      <c r="B502" s="443" t="s">
        <v>72</v>
      </c>
      <c r="C502" s="443" t="s">
        <v>11939</v>
      </c>
      <c r="D502" s="449" t="s">
        <v>11972</v>
      </c>
      <c r="E502" s="443" t="s">
        <v>14068</v>
      </c>
      <c r="F502" s="443" t="s">
        <v>14069</v>
      </c>
      <c r="G502" s="443" t="s">
        <v>74</v>
      </c>
      <c r="H502" s="443" t="s">
        <v>3860</v>
      </c>
      <c r="I502" s="443" t="s">
        <v>11975</v>
      </c>
      <c r="J502" s="444">
        <v>45758</v>
      </c>
      <c r="K502" s="443" t="s">
        <v>8</v>
      </c>
      <c r="L502" s="443" t="s">
        <v>11944</v>
      </c>
      <c r="M502" s="444">
        <v>45771</v>
      </c>
      <c r="N502" s="444">
        <v>46014</v>
      </c>
      <c r="O502" s="443" t="s">
        <v>11976</v>
      </c>
      <c r="P502" s="443" t="s">
        <v>11977</v>
      </c>
      <c r="Q502" s="446" t="s">
        <v>11994</v>
      </c>
      <c r="R502" s="443" t="s">
        <v>2536</v>
      </c>
      <c r="S502" s="443" t="s">
        <v>2536</v>
      </c>
      <c r="T502" s="443" t="s">
        <v>2536</v>
      </c>
      <c r="U502" s="443" t="s">
        <v>2536</v>
      </c>
      <c r="V502" s="443" t="s">
        <v>83</v>
      </c>
      <c r="W502" s="443" t="s">
        <v>12933</v>
      </c>
      <c r="X502" s="443">
        <v>8</v>
      </c>
      <c r="Y502" s="443" t="s">
        <v>12934</v>
      </c>
      <c r="Z502" s="443">
        <v>248</v>
      </c>
      <c r="AA502" s="444">
        <v>45901</v>
      </c>
      <c r="AB502" s="443" t="s">
        <v>2536</v>
      </c>
      <c r="AC502" s="443" t="s">
        <v>2536</v>
      </c>
      <c r="AD502" s="443" t="s">
        <v>11958</v>
      </c>
      <c r="AE502" s="444">
        <v>45902</v>
      </c>
      <c r="AF502" s="445">
        <v>46022</v>
      </c>
      <c r="AG502" s="443" t="s">
        <v>11980</v>
      </c>
      <c r="AH502" s="444">
        <v>45902</v>
      </c>
      <c r="AI502" s="446" t="s">
        <v>13110</v>
      </c>
      <c r="AJ502" s="446" t="s">
        <v>13111</v>
      </c>
    </row>
    <row r="503" spans="1:36" hidden="1">
      <c r="A503" s="443">
        <v>2025</v>
      </c>
      <c r="B503" s="443" t="s">
        <v>72</v>
      </c>
      <c r="C503" s="443" t="s">
        <v>11939</v>
      </c>
      <c r="D503" s="449" t="s">
        <v>13318</v>
      </c>
      <c r="E503" s="454" t="s">
        <v>14070</v>
      </c>
      <c r="F503" s="454" t="s">
        <v>14071</v>
      </c>
      <c r="G503" s="443" t="s">
        <v>74</v>
      </c>
      <c r="H503" s="446" t="s">
        <v>3860</v>
      </c>
      <c r="I503" s="454" t="s">
        <v>12280</v>
      </c>
      <c r="J503" s="455">
        <v>45940</v>
      </c>
      <c r="K503" s="454" t="s">
        <v>14</v>
      </c>
      <c r="L503" s="454" t="s">
        <v>3861</v>
      </c>
      <c r="M503" s="455">
        <v>45967</v>
      </c>
      <c r="N503" s="444">
        <v>46022</v>
      </c>
      <c r="O503" s="443" t="s">
        <v>12043</v>
      </c>
      <c r="P503" s="454" t="s">
        <v>366</v>
      </c>
      <c r="Q503" s="454" t="s">
        <v>4403</v>
      </c>
      <c r="R503" s="454" t="s">
        <v>2536</v>
      </c>
      <c r="S503" s="454" t="s">
        <v>2536</v>
      </c>
      <c r="T503" s="454" t="s">
        <v>2536</v>
      </c>
      <c r="U503" s="454" t="s">
        <v>2536</v>
      </c>
      <c r="V503" s="454"/>
      <c r="W503" s="454" t="s">
        <v>2536</v>
      </c>
      <c r="X503" s="443" t="s">
        <v>2536</v>
      </c>
      <c r="Y503" s="454" t="s">
        <v>3861</v>
      </c>
      <c r="Z503" s="443">
        <v>120</v>
      </c>
      <c r="AA503" s="454" t="s">
        <v>2536</v>
      </c>
      <c r="AB503" s="454" t="s">
        <v>2536</v>
      </c>
      <c r="AC503" s="454" t="s">
        <v>2536</v>
      </c>
      <c r="AD503" s="446" t="s">
        <v>2536</v>
      </c>
      <c r="AE503" s="446" t="s">
        <v>2536</v>
      </c>
      <c r="AF503" s="445">
        <v>46022</v>
      </c>
      <c r="AG503" s="443" t="s">
        <v>12080</v>
      </c>
      <c r="AH503" s="446" t="s">
        <v>2536</v>
      </c>
      <c r="AI503" s="454" t="s">
        <v>11949</v>
      </c>
      <c r="AJ503" s="446" t="s">
        <v>12080</v>
      </c>
    </row>
    <row r="504" spans="1:36" hidden="1">
      <c r="A504" s="443">
        <v>2025</v>
      </c>
      <c r="B504" s="443" t="s">
        <v>72</v>
      </c>
      <c r="C504" s="443" t="s">
        <v>11939</v>
      </c>
      <c r="D504" s="443" t="s">
        <v>14072</v>
      </c>
      <c r="E504" s="453" t="s">
        <v>14073</v>
      </c>
      <c r="F504" s="450" t="s">
        <v>9444</v>
      </c>
      <c r="G504" s="443" t="s">
        <v>74</v>
      </c>
      <c r="H504" s="443" t="s">
        <v>76</v>
      </c>
      <c r="I504" s="443" t="s">
        <v>14074</v>
      </c>
      <c r="J504" s="444">
        <v>45727</v>
      </c>
      <c r="K504" s="443" t="s">
        <v>7</v>
      </c>
      <c r="L504" s="443" t="s">
        <v>11944</v>
      </c>
      <c r="M504" s="444">
        <v>45733</v>
      </c>
      <c r="N504" s="444">
        <v>45977</v>
      </c>
      <c r="O504" s="443" t="s">
        <v>11945</v>
      </c>
      <c r="P504" s="443" t="s">
        <v>12005</v>
      </c>
      <c r="Q504" s="446" t="s">
        <v>14075</v>
      </c>
      <c r="R504" s="446" t="s">
        <v>14076</v>
      </c>
      <c r="S504" s="446" t="s">
        <v>14077</v>
      </c>
      <c r="T504" s="446" t="s">
        <v>14078</v>
      </c>
      <c r="U504" s="446" t="s">
        <v>14079</v>
      </c>
      <c r="V504" s="443" t="s">
        <v>12096</v>
      </c>
      <c r="W504" s="443" t="s">
        <v>12463</v>
      </c>
      <c r="X504" s="443">
        <v>65</v>
      </c>
      <c r="Y504" s="443" t="s">
        <v>12464</v>
      </c>
      <c r="Z504" s="443">
        <v>305</v>
      </c>
      <c r="AA504" s="457">
        <v>45914</v>
      </c>
      <c r="AB504" s="443" t="s">
        <v>2536</v>
      </c>
      <c r="AC504" s="443" t="s">
        <v>2536</v>
      </c>
      <c r="AD504" s="447" t="s">
        <v>12404</v>
      </c>
      <c r="AE504" s="457">
        <v>45915</v>
      </c>
      <c r="AF504" s="445">
        <v>46042</v>
      </c>
      <c r="AG504" s="446" t="s">
        <v>12037</v>
      </c>
      <c r="AH504" s="444">
        <v>45915</v>
      </c>
      <c r="AI504" s="446" t="s">
        <v>12465</v>
      </c>
      <c r="AJ504" s="446" t="s">
        <v>12466</v>
      </c>
    </row>
    <row r="505" spans="1:36" hidden="1">
      <c r="A505" s="443">
        <v>2025</v>
      </c>
      <c r="B505" s="443" t="s">
        <v>72</v>
      </c>
      <c r="C505" s="443" t="s">
        <v>11939</v>
      </c>
      <c r="D505" s="454" t="s">
        <v>14080</v>
      </c>
      <c r="E505" s="454" t="s">
        <v>14081</v>
      </c>
      <c r="F505" s="448" t="s">
        <v>9444</v>
      </c>
      <c r="G505" s="443" t="s">
        <v>74</v>
      </c>
      <c r="H505" s="446" t="s">
        <v>3860</v>
      </c>
      <c r="I505" s="454" t="s">
        <v>13948</v>
      </c>
      <c r="J505" s="455">
        <v>45988</v>
      </c>
      <c r="K505" s="454" t="s">
        <v>15</v>
      </c>
      <c r="L505" s="454" t="s">
        <v>4194</v>
      </c>
      <c r="M505" s="462">
        <v>45995</v>
      </c>
      <c r="N505" s="445">
        <v>46022</v>
      </c>
      <c r="O505" s="454" t="s">
        <v>12857</v>
      </c>
      <c r="P505" s="454" t="s">
        <v>8328</v>
      </c>
      <c r="Q505" s="454" t="s">
        <v>4614</v>
      </c>
      <c r="R505" s="446" t="s">
        <v>2536</v>
      </c>
      <c r="S505" s="446" t="s">
        <v>2536</v>
      </c>
      <c r="T505" s="446" t="s">
        <v>2536</v>
      </c>
      <c r="U505" s="446" t="s">
        <v>2536</v>
      </c>
      <c r="V505" s="446" t="s">
        <v>83</v>
      </c>
      <c r="W505" s="446" t="s">
        <v>2536</v>
      </c>
      <c r="X505" s="443" t="s">
        <v>2536</v>
      </c>
      <c r="Y505" s="446" t="s">
        <v>4194</v>
      </c>
      <c r="Z505" s="443">
        <v>90</v>
      </c>
      <c r="AA505" s="446" t="s">
        <v>2536</v>
      </c>
      <c r="AB505" s="443" t="s">
        <v>2536</v>
      </c>
      <c r="AC505" s="443" t="s">
        <v>2536</v>
      </c>
      <c r="AD505" s="446" t="s">
        <v>2536</v>
      </c>
      <c r="AE505" s="446" t="s">
        <v>2536</v>
      </c>
      <c r="AF505" s="445">
        <v>46022</v>
      </c>
      <c r="AG505" s="446" t="s">
        <v>13818</v>
      </c>
      <c r="AH505" s="446" t="s">
        <v>2536</v>
      </c>
      <c r="AI505" s="446" t="s">
        <v>11949</v>
      </c>
      <c r="AJ505" s="446" t="s">
        <v>13819</v>
      </c>
    </row>
    <row r="506" spans="1:36" hidden="1">
      <c r="A506" s="443">
        <v>2025</v>
      </c>
      <c r="B506" s="443" t="s">
        <v>72</v>
      </c>
      <c r="C506" s="443" t="s">
        <v>11939</v>
      </c>
      <c r="D506" s="449" t="s">
        <v>12141</v>
      </c>
      <c r="E506" s="454" t="s">
        <v>14082</v>
      </c>
      <c r="F506" s="443" t="s">
        <v>9450</v>
      </c>
      <c r="G506" s="443" t="s">
        <v>74</v>
      </c>
      <c r="H506" s="443" t="s">
        <v>3860</v>
      </c>
      <c r="I506" s="443" t="s">
        <v>12143</v>
      </c>
      <c r="J506" s="444">
        <v>45754</v>
      </c>
      <c r="K506" s="443" t="s">
        <v>8</v>
      </c>
      <c r="L506" s="443" t="s">
        <v>11944</v>
      </c>
      <c r="M506" s="444">
        <v>45764</v>
      </c>
      <c r="N506" s="444">
        <v>46007</v>
      </c>
      <c r="O506" s="443" t="s">
        <v>12120</v>
      </c>
      <c r="P506" s="443" t="s">
        <v>12144</v>
      </c>
      <c r="Q506" s="446" t="s">
        <v>1594</v>
      </c>
      <c r="R506" s="443" t="s">
        <v>2536</v>
      </c>
      <c r="S506" s="443" t="s">
        <v>2536</v>
      </c>
      <c r="T506" s="443" t="s">
        <v>2536</v>
      </c>
      <c r="U506" s="443" t="s">
        <v>2536</v>
      </c>
      <c r="V506" s="443" t="s">
        <v>83</v>
      </c>
      <c r="W506" s="443" t="s">
        <v>6478</v>
      </c>
      <c r="X506" s="443">
        <v>15</v>
      </c>
      <c r="Y506" s="443" t="s">
        <v>12007</v>
      </c>
      <c r="Z506" s="443">
        <v>255</v>
      </c>
      <c r="AA506" s="444">
        <v>45897</v>
      </c>
      <c r="AB506" s="443" t="s">
        <v>2536</v>
      </c>
      <c r="AC506" s="443" t="s">
        <v>2536</v>
      </c>
      <c r="AD506" s="443" t="s">
        <v>11958</v>
      </c>
      <c r="AE506" s="444">
        <v>45903</v>
      </c>
      <c r="AF506" s="445">
        <v>46022</v>
      </c>
      <c r="AG506" s="443" t="s">
        <v>11980</v>
      </c>
      <c r="AH506" s="444">
        <v>45903</v>
      </c>
      <c r="AI506" s="446" t="s">
        <v>13411</v>
      </c>
      <c r="AJ506" s="446" t="s">
        <v>13412</v>
      </c>
    </row>
    <row r="507" spans="1:36" hidden="1">
      <c r="A507" s="443">
        <v>2025</v>
      </c>
      <c r="B507" s="443" t="s">
        <v>72</v>
      </c>
      <c r="C507" s="443" t="s">
        <v>11939</v>
      </c>
      <c r="D507" s="443" t="s">
        <v>14083</v>
      </c>
      <c r="E507" s="443" t="s">
        <v>14084</v>
      </c>
      <c r="F507" s="443" t="s">
        <v>9458</v>
      </c>
      <c r="G507" s="443" t="s">
        <v>74</v>
      </c>
      <c r="H507" s="443" t="s">
        <v>3860</v>
      </c>
      <c r="I507" s="443" t="s">
        <v>14085</v>
      </c>
      <c r="J507" s="444">
        <v>45712</v>
      </c>
      <c r="K507" s="443" t="s">
        <v>6</v>
      </c>
      <c r="L507" s="443" t="s">
        <v>11944</v>
      </c>
      <c r="M507" s="444">
        <v>45715</v>
      </c>
      <c r="N507" s="444">
        <v>45956</v>
      </c>
      <c r="O507" s="443" t="s">
        <v>12120</v>
      </c>
      <c r="P507" s="443" t="s">
        <v>151</v>
      </c>
      <c r="Q507" s="446" t="s">
        <v>14086</v>
      </c>
      <c r="R507" s="443" t="s">
        <v>2536</v>
      </c>
      <c r="S507" s="443" t="s">
        <v>2536</v>
      </c>
      <c r="T507" s="443" t="s">
        <v>2536</v>
      </c>
      <c r="U507" s="443" t="s">
        <v>2536</v>
      </c>
      <c r="V507" s="443" t="s">
        <v>83</v>
      </c>
      <c r="W507" s="443" t="s">
        <v>12909</v>
      </c>
      <c r="X507" s="443">
        <v>86</v>
      </c>
      <c r="Y507" s="443" t="s">
        <v>12910</v>
      </c>
      <c r="Z507" s="443">
        <v>326</v>
      </c>
      <c r="AA507" s="444">
        <v>45917</v>
      </c>
      <c r="AB507" s="443" t="s">
        <v>2536</v>
      </c>
      <c r="AC507" s="443" t="s">
        <v>2536</v>
      </c>
      <c r="AD507" s="443" t="s">
        <v>11958</v>
      </c>
      <c r="AE507" s="444">
        <v>45918</v>
      </c>
      <c r="AF507" s="445">
        <v>46042</v>
      </c>
      <c r="AG507" s="446" t="s">
        <v>12066</v>
      </c>
      <c r="AH507" s="444">
        <v>45918</v>
      </c>
      <c r="AI507" s="446" t="s">
        <v>12911</v>
      </c>
      <c r="AJ507" s="446" t="s">
        <v>12912</v>
      </c>
    </row>
    <row r="508" spans="1:36" hidden="1">
      <c r="A508" s="443">
        <v>2025</v>
      </c>
      <c r="B508" s="443" t="s">
        <v>72</v>
      </c>
      <c r="C508" s="443" t="s">
        <v>11939</v>
      </c>
      <c r="D508" s="454" t="s">
        <v>14087</v>
      </c>
      <c r="E508" s="454" t="s">
        <v>14088</v>
      </c>
      <c r="F508" s="454" t="s">
        <v>14089</v>
      </c>
      <c r="G508" s="443" t="s">
        <v>74</v>
      </c>
      <c r="H508" s="446" t="s">
        <v>3860</v>
      </c>
      <c r="I508" s="454" t="s">
        <v>14090</v>
      </c>
      <c r="J508" s="455">
        <v>45880</v>
      </c>
      <c r="K508" s="454" t="s">
        <v>12</v>
      </c>
      <c r="L508" s="454" t="s">
        <v>3612</v>
      </c>
      <c r="M508" s="455">
        <v>45883</v>
      </c>
      <c r="N508" s="455">
        <v>46022</v>
      </c>
      <c r="O508" s="443" t="s">
        <v>12043</v>
      </c>
      <c r="P508" s="454" t="s">
        <v>768</v>
      </c>
      <c r="Q508" s="454" t="s">
        <v>12020</v>
      </c>
      <c r="R508" s="443" t="s">
        <v>2536</v>
      </c>
      <c r="S508" s="443" t="s">
        <v>2536</v>
      </c>
      <c r="T508" s="443" t="s">
        <v>2536</v>
      </c>
      <c r="U508" s="443" t="s">
        <v>2536</v>
      </c>
      <c r="V508" s="443" t="s">
        <v>83</v>
      </c>
      <c r="W508" s="443" t="s">
        <v>2536</v>
      </c>
      <c r="X508" s="443" t="s">
        <v>2536</v>
      </c>
      <c r="Y508" s="454" t="s">
        <v>3612</v>
      </c>
      <c r="Z508" s="443">
        <v>180</v>
      </c>
      <c r="AA508" s="443" t="s">
        <v>2536</v>
      </c>
      <c r="AB508" s="443" t="s">
        <v>2536</v>
      </c>
      <c r="AC508" s="443" t="s">
        <v>2536</v>
      </c>
      <c r="AD508" s="446" t="s">
        <v>2536</v>
      </c>
      <c r="AE508" s="446" t="s">
        <v>2536</v>
      </c>
      <c r="AF508" s="445">
        <v>46022</v>
      </c>
      <c r="AG508" s="443" t="s">
        <v>12332</v>
      </c>
      <c r="AH508" s="446" t="s">
        <v>2536</v>
      </c>
      <c r="AI508" s="446" t="s">
        <v>11949</v>
      </c>
      <c r="AJ508" s="446" t="s">
        <v>12332</v>
      </c>
    </row>
    <row r="509" spans="1:36" customFormat="1" hidden="1">
      <c r="A509" s="371">
        <v>2025</v>
      </c>
      <c r="B509" s="371" t="s">
        <v>72</v>
      </c>
      <c r="C509" s="371" t="s">
        <v>11939</v>
      </c>
      <c r="D509" s="371" t="s">
        <v>14091</v>
      </c>
      <c r="E509" s="378" t="s">
        <v>14092</v>
      </c>
      <c r="F509" s="375" t="s">
        <v>14093</v>
      </c>
      <c r="G509" s="371" t="s">
        <v>74</v>
      </c>
      <c r="H509" s="371" t="s">
        <v>3860</v>
      </c>
      <c r="I509" s="379" t="s">
        <v>13783</v>
      </c>
      <c r="J509" s="380">
        <v>45819</v>
      </c>
      <c r="K509" s="379" t="s">
        <v>10</v>
      </c>
      <c r="L509" s="379" t="s">
        <v>532</v>
      </c>
      <c r="M509" s="380">
        <v>45825</v>
      </c>
      <c r="N509" s="372">
        <v>46022</v>
      </c>
      <c r="O509" s="379" t="s">
        <v>11945</v>
      </c>
      <c r="P509" s="379" t="s">
        <v>12005</v>
      </c>
      <c r="Q509" s="381" t="s">
        <v>14094</v>
      </c>
      <c r="R509" s="371" t="s">
        <v>12059</v>
      </c>
      <c r="S509" s="371" t="s">
        <v>14095</v>
      </c>
      <c r="T509" s="371">
        <v>5401719</v>
      </c>
      <c r="U509" s="371">
        <v>6</v>
      </c>
      <c r="V509" s="371" t="s">
        <v>13889</v>
      </c>
      <c r="W509" s="371" t="s">
        <v>2536</v>
      </c>
      <c r="X509" s="371" t="s">
        <v>2536</v>
      </c>
      <c r="Y509" s="371" t="s">
        <v>11944</v>
      </c>
      <c r="Z509" s="371">
        <v>240</v>
      </c>
      <c r="AA509" s="372">
        <v>45905</v>
      </c>
      <c r="AB509" s="371" t="s">
        <v>2536</v>
      </c>
      <c r="AC509" s="371" t="s">
        <v>2536</v>
      </c>
      <c r="AD509" s="371" t="s">
        <v>12100</v>
      </c>
      <c r="AE509" s="372">
        <v>45905</v>
      </c>
      <c r="AF509" s="374">
        <v>46022</v>
      </c>
      <c r="AG509" s="371" t="s">
        <v>12274</v>
      </c>
      <c r="AH509" s="371" t="s">
        <v>2536</v>
      </c>
      <c r="AI509" s="373" t="s">
        <v>11949</v>
      </c>
      <c r="AJ509" s="373" t="s">
        <v>12274</v>
      </c>
    </row>
    <row r="510" spans="1:36" customFormat="1" hidden="1">
      <c r="A510" s="371">
        <v>2025</v>
      </c>
      <c r="B510" s="371" t="s">
        <v>72</v>
      </c>
      <c r="C510" s="371" t="s">
        <v>11939</v>
      </c>
      <c r="D510" s="377" t="s">
        <v>12504</v>
      </c>
      <c r="E510" s="371" t="s">
        <v>14096</v>
      </c>
      <c r="F510" s="371" t="s">
        <v>9469</v>
      </c>
      <c r="G510" s="371" t="s">
        <v>74</v>
      </c>
      <c r="H510" s="371" t="s">
        <v>3860</v>
      </c>
      <c r="I510" s="371" t="s">
        <v>12506</v>
      </c>
      <c r="J510" s="372">
        <v>45699</v>
      </c>
      <c r="K510" s="371" t="s">
        <v>6</v>
      </c>
      <c r="L510" s="371" t="s">
        <v>11944</v>
      </c>
      <c r="M510" s="372">
        <v>45706</v>
      </c>
      <c r="N510" s="372">
        <v>45947</v>
      </c>
      <c r="O510" s="371" t="s">
        <v>12043</v>
      </c>
      <c r="P510" s="371" t="s">
        <v>12507</v>
      </c>
      <c r="Q510" s="373" t="s">
        <v>12560</v>
      </c>
      <c r="R510" s="371" t="s">
        <v>2536</v>
      </c>
      <c r="S510" s="371" t="s">
        <v>2536</v>
      </c>
      <c r="T510" s="371" t="s">
        <v>2536</v>
      </c>
      <c r="U510" s="371" t="s">
        <v>2536</v>
      </c>
      <c r="V510" s="371" t="s">
        <v>83</v>
      </c>
      <c r="W510" s="371" t="s">
        <v>13768</v>
      </c>
      <c r="X510" s="371">
        <v>95</v>
      </c>
      <c r="Y510" s="371" t="s">
        <v>13769</v>
      </c>
      <c r="Z510" s="371">
        <v>335</v>
      </c>
      <c r="AA510" s="372">
        <v>45923</v>
      </c>
      <c r="AB510" s="371" t="s">
        <v>2536</v>
      </c>
      <c r="AC510" s="371" t="s">
        <v>2536</v>
      </c>
      <c r="AD510" s="371" t="s">
        <v>11958</v>
      </c>
      <c r="AE510" s="372">
        <v>45924</v>
      </c>
      <c r="AF510" s="374">
        <v>46042</v>
      </c>
      <c r="AG510" s="373" t="s">
        <v>11980</v>
      </c>
      <c r="AH510" s="372">
        <v>45924</v>
      </c>
      <c r="AI510" s="373" t="s">
        <v>14097</v>
      </c>
      <c r="AJ510" s="373" t="s">
        <v>14098</v>
      </c>
    </row>
    <row r="511" spans="1:36" hidden="1">
      <c r="A511" s="443">
        <v>2025</v>
      </c>
      <c r="B511" s="443" t="s">
        <v>72</v>
      </c>
      <c r="C511" s="443" t="s">
        <v>11939</v>
      </c>
      <c r="D511" s="449" t="s">
        <v>13496</v>
      </c>
      <c r="E511" s="443" t="s">
        <v>14099</v>
      </c>
      <c r="F511" s="443" t="s">
        <v>9483</v>
      </c>
      <c r="G511" s="443" t="s">
        <v>74</v>
      </c>
      <c r="H511" s="443" t="s">
        <v>3860</v>
      </c>
      <c r="I511" s="443" t="s">
        <v>302</v>
      </c>
      <c r="J511" s="444">
        <v>45744</v>
      </c>
      <c r="K511" s="443" t="s">
        <v>7</v>
      </c>
      <c r="L511" s="443" t="s">
        <v>11944</v>
      </c>
      <c r="M511" s="444">
        <v>45750</v>
      </c>
      <c r="N511" s="444">
        <v>45993</v>
      </c>
      <c r="O511" s="443" t="s">
        <v>12025</v>
      </c>
      <c r="P511" s="443" t="s">
        <v>10386</v>
      </c>
      <c r="Q511" s="446" t="s">
        <v>3923</v>
      </c>
      <c r="R511" s="443" t="s">
        <v>2536</v>
      </c>
      <c r="S511" s="443" t="s">
        <v>2536</v>
      </c>
      <c r="T511" s="443" t="s">
        <v>2536</v>
      </c>
      <c r="U511" s="443" t="s">
        <v>2536</v>
      </c>
      <c r="V511" s="443" t="s">
        <v>83</v>
      </c>
      <c r="W511" s="443" t="s">
        <v>12776</v>
      </c>
      <c r="X511" s="443">
        <v>29</v>
      </c>
      <c r="Y511" s="443" t="s">
        <v>12777</v>
      </c>
      <c r="Z511" s="443">
        <v>269</v>
      </c>
      <c r="AA511" s="443" t="s">
        <v>14100</v>
      </c>
      <c r="AB511" s="443" t="s">
        <v>2536</v>
      </c>
      <c r="AC511" s="443" t="s">
        <v>2536</v>
      </c>
      <c r="AD511" s="443" t="s">
        <v>13500</v>
      </c>
      <c r="AE511" s="443" t="s">
        <v>14101</v>
      </c>
      <c r="AF511" s="445">
        <v>46022</v>
      </c>
      <c r="AG511" s="443" t="s">
        <v>12122</v>
      </c>
      <c r="AH511" s="444">
        <v>45917</v>
      </c>
      <c r="AI511" s="446" t="s">
        <v>13502</v>
      </c>
      <c r="AJ511" s="446" t="s">
        <v>13503</v>
      </c>
    </row>
    <row r="512" spans="1:36" hidden="1">
      <c r="A512" s="443">
        <v>2025</v>
      </c>
      <c r="B512" s="443" t="s">
        <v>72</v>
      </c>
      <c r="C512" s="443" t="s">
        <v>11939</v>
      </c>
      <c r="D512" s="449" t="s">
        <v>14102</v>
      </c>
      <c r="E512" s="443" t="s">
        <v>14103</v>
      </c>
      <c r="F512" s="443" t="s">
        <v>14104</v>
      </c>
      <c r="G512" s="443" t="s">
        <v>74</v>
      </c>
      <c r="H512" s="443" t="s">
        <v>3860</v>
      </c>
      <c r="I512" s="443" t="s">
        <v>14105</v>
      </c>
      <c r="J512" s="444">
        <v>45779</v>
      </c>
      <c r="K512" s="443" t="s">
        <v>9</v>
      </c>
      <c r="L512" s="443" t="s">
        <v>11944</v>
      </c>
      <c r="M512" s="444">
        <v>45785</v>
      </c>
      <c r="N512" s="444">
        <v>46022</v>
      </c>
      <c r="O512" s="443" t="s">
        <v>89</v>
      </c>
      <c r="P512" s="443" t="s">
        <v>8328</v>
      </c>
      <c r="Q512" s="446" t="s">
        <v>14106</v>
      </c>
      <c r="R512" s="443" t="s">
        <v>2536</v>
      </c>
      <c r="S512" s="443" t="s">
        <v>2536</v>
      </c>
      <c r="T512" s="443" t="s">
        <v>2536</v>
      </c>
      <c r="U512" s="443" t="s">
        <v>2536</v>
      </c>
      <c r="V512" s="443" t="s">
        <v>83</v>
      </c>
      <c r="W512" s="443" t="s">
        <v>2536</v>
      </c>
      <c r="X512" s="443" t="s">
        <v>2536</v>
      </c>
      <c r="Y512" s="443" t="s">
        <v>11944</v>
      </c>
      <c r="Z512" s="443">
        <v>240</v>
      </c>
      <c r="AA512" s="444">
        <v>45917</v>
      </c>
      <c r="AB512" s="443" t="s">
        <v>2536</v>
      </c>
      <c r="AC512" s="443" t="s">
        <v>2536</v>
      </c>
      <c r="AD512" s="443" t="s">
        <v>14107</v>
      </c>
      <c r="AE512" s="444">
        <v>45917</v>
      </c>
      <c r="AF512" s="445">
        <v>45917</v>
      </c>
      <c r="AG512" s="443" t="s">
        <v>12066</v>
      </c>
      <c r="AH512" s="443" t="s">
        <v>2536</v>
      </c>
      <c r="AI512" s="446" t="s">
        <v>12568</v>
      </c>
      <c r="AJ512" s="446" t="s">
        <v>12066</v>
      </c>
    </row>
    <row r="513" spans="1:36" customFormat="1" hidden="1">
      <c r="A513" s="379">
        <v>2025</v>
      </c>
      <c r="B513" s="379" t="s">
        <v>72</v>
      </c>
      <c r="C513" s="379" t="s">
        <v>11939</v>
      </c>
      <c r="D513" s="379" t="s">
        <v>14108</v>
      </c>
      <c r="E513" s="379" t="s">
        <v>14109</v>
      </c>
      <c r="F513" s="379" t="s">
        <v>14110</v>
      </c>
      <c r="G513" s="379" t="s">
        <v>74</v>
      </c>
      <c r="H513" s="381" t="s">
        <v>3860</v>
      </c>
      <c r="I513" s="379" t="s">
        <v>13304</v>
      </c>
      <c r="J513" s="380">
        <v>45828</v>
      </c>
      <c r="K513" s="379" t="s">
        <v>10</v>
      </c>
      <c r="L513" s="379" t="s">
        <v>3612</v>
      </c>
      <c r="M513" s="380">
        <v>45839</v>
      </c>
      <c r="N513" s="380">
        <v>46022</v>
      </c>
      <c r="O513" s="379" t="s">
        <v>12120</v>
      </c>
      <c r="P513" s="379" t="s">
        <v>183</v>
      </c>
      <c r="Q513" s="379" t="s">
        <v>4439</v>
      </c>
      <c r="R513" s="379" t="s">
        <v>2536</v>
      </c>
      <c r="S513" s="379" t="s">
        <v>2536</v>
      </c>
      <c r="T513" s="379" t="s">
        <v>2536</v>
      </c>
      <c r="U513" s="379" t="s">
        <v>2536</v>
      </c>
      <c r="V513" s="379"/>
      <c r="W513" s="379" t="s">
        <v>2536</v>
      </c>
      <c r="X513" s="371" t="s">
        <v>2536</v>
      </c>
      <c r="Y513" s="379" t="s">
        <v>3612</v>
      </c>
      <c r="Z513" s="371">
        <v>180</v>
      </c>
      <c r="AA513" s="379" t="s">
        <v>2536</v>
      </c>
      <c r="AB513" s="379" t="s">
        <v>2536</v>
      </c>
      <c r="AC513" s="379" t="s">
        <v>2536</v>
      </c>
      <c r="AD513" s="373" t="s">
        <v>2536</v>
      </c>
      <c r="AE513" s="373" t="s">
        <v>2536</v>
      </c>
      <c r="AF513" s="374">
        <v>46022</v>
      </c>
      <c r="AG513" s="379" t="s">
        <v>13657</v>
      </c>
      <c r="AH513" s="381" t="s">
        <v>2536</v>
      </c>
      <c r="AI513" s="373" t="s">
        <v>11949</v>
      </c>
      <c r="AJ513" s="373" t="s">
        <v>13657</v>
      </c>
    </row>
    <row r="514" spans="1:36" hidden="1">
      <c r="A514" s="443">
        <v>2025</v>
      </c>
      <c r="B514" s="443" t="s">
        <v>72</v>
      </c>
      <c r="C514" s="443" t="s">
        <v>11939</v>
      </c>
      <c r="D514" s="449" t="s">
        <v>12251</v>
      </c>
      <c r="E514" s="443" t="s">
        <v>14111</v>
      </c>
      <c r="F514" s="443" t="s">
        <v>14112</v>
      </c>
      <c r="G514" s="443" t="s">
        <v>74</v>
      </c>
      <c r="H514" s="443" t="s">
        <v>3860</v>
      </c>
      <c r="I514" s="443" t="s">
        <v>12254</v>
      </c>
      <c r="J514" s="444">
        <v>45773</v>
      </c>
      <c r="K514" s="443" t="s">
        <v>8</v>
      </c>
      <c r="L514" s="443" t="s">
        <v>11944</v>
      </c>
      <c r="M514" s="444">
        <v>45783</v>
      </c>
      <c r="N514" s="444">
        <v>46027</v>
      </c>
      <c r="O514" s="443" t="s">
        <v>11954</v>
      </c>
      <c r="P514" s="443" t="s">
        <v>11977</v>
      </c>
      <c r="Q514" s="446" t="s">
        <v>12662</v>
      </c>
      <c r="R514" s="443" t="s">
        <v>2536</v>
      </c>
      <c r="S514" s="443" t="s">
        <v>2536</v>
      </c>
      <c r="T514" s="443" t="s">
        <v>2536</v>
      </c>
      <c r="U514" s="443" t="s">
        <v>2536</v>
      </c>
      <c r="V514" s="443" t="s">
        <v>83</v>
      </c>
      <c r="W514" s="443" t="s">
        <v>2536</v>
      </c>
      <c r="X514" s="443" t="s">
        <v>2536</v>
      </c>
      <c r="Y514" s="443" t="s">
        <v>11944</v>
      </c>
      <c r="Z514" s="443">
        <v>240</v>
      </c>
      <c r="AA514" s="443" t="s">
        <v>2536</v>
      </c>
      <c r="AB514" s="443" t="s">
        <v>2536</v>
      </c>
      <c r="AC514" s="443" t="s">
        <v>2536</v>
      </c>
      <c r="AD514" s="446" t="s">
        <v>2536</v>
      </c>
      <c r="AE514" s="446" t="s">
        <v>2536</v>
      </c>
      <c r="AF514" s="544">
        <v>46027</v>
      </c>
      <c r="AG514" s="443" t="s">
        <v>11980</v>
      </c>
      <c r="AH514" s="443" t="s">
        <v>2536</v>
      </c>
      <c r="AI514" s="446" t="s">
        <v>11949</v>
      </c>
      <c r="AJ514" s="446" t="s">
        <v>11980</v>
      </c>
    </row>
    <row r="515" spans="1:36" customFormat="1" hidden="1">
      <c r="A515" s="371">
        <v>2025</v>
      </c>
      <c r="B515" s="371" t="s">
        <v>72</v>
      </c>
      <c r="C515" s="371" t="s">
        <v>11939</v>
      </c>
      <c r="D515" s="377" t="s">
        <v>12292</v>
      </c>
      <c r="E515" s="371" t="s">
        <v>14113</v>
      </c>
      <c r="F515" s="371" t="s">
        <v>14114</v>
      </c>
      <c r="G515" s="371" t="s">
        <v>74</v>
      </c>
      <c r="H515" s="371" t="s">
        <v>3860</v>
      </c>
      <c r="I515" s="371" t="s">
        <v>12295</v>
      </c>
      <c r="J515" s="372">
        <v>45758</v>
      </c>
      <c r="K515" s="371" t="s">
        <v>8</v>
      </c>
      <c r="L515" s="371" t="s">
        <v>11944</v>
      </c>
      <c r="M515" s="372">
        <v>45768</v>
      </c>
      <c r="N515" s="372">
        <v>46011</v>
      </c>
      <c r="O515" s="373" t="s">
        <v>11954</v>
      </c>
      <c r="P515" s="373" t="s">
        <v>346</v>
      </c>
      <c r="Q515" s="373" t="s">
        <v>13408</v>
      </c>
      <c r="R515" s="371" t="s">
        <v>2536</v>
      </c>
      <c r="S515" s="371" t="s">
        <v>2536</v>
      </c>
      <c r="T515" s="371" t="s">
        <v>2536</v>
      </c>
      <c r="U515" s="371" t="s">
        <v>2536</v>
      </c>
      <c r="V515" s="371" t="s">
        <v>83</v>
      </c>
      <c r="W515" s="371" t="s">
        <v>11967</v>
      </c>
      <c r="X515" s="371">
        <v>11</v>
      </c>
      <c r="Y515" s="371" t="s">
        <v>11968</v>
      </c>
      <c r="Z515" s="371">
        <v>251</v>
      </c>
      <c r="AA515" s="372">
        <v>45924</v>
      </c>
      <c r="AB515" s="371" t="s">
        <v>2536</v>
      </c>
      <c r="AC515" s="371" t="s">
        <v>2536</v>
      </c>
      <c r="AD515" s="371" t="s">
        <v>11958</v>
      </c>
      <c r="AE515" s="372">
        <v>45924</v>
      </c>
      <c r="AF515" s="374">
        <v>46022</v>
      </c>
      <c r="AG515" s="371" t="s">
        <v>12274</v>
      </c>
      <c r="AH515" s="372">
        <v>45924</v>
      </c>
      <c r="AI515" s="373" t="s">
        <v>12297</v>
      </c>
      <c r="AJ515" s="373" t="s">
        <v>12298</v>
      </c>
    </row>
    <row r="516" spans="1:36" hidden="1">
      <c r="A516" s="443">
        <v>2025</v>
      </c>
      <c r="B516" s="443" t="s">
        <v>72</v>
      </c>
      <c r="C516" s="443" t="s">
        <v>11939</v>
      </c>
      <c r="D516" s="449" t="s">
        <v>12173</v>
      </c>
      <c r="E516" s="443" t="s">
        <v>14115</v>
      </c>
      <c r="F516" s="443" t="s">
        <v>9512</v>
      </c>
      <c r="G516" s="443" t="s">
        <v>74</v>
      </c>
      <c r="H516" s="443" t="s">
        <v>3860</v>
      </c>
      <c r="I516" s="443" t="s">
        <v>12176</v>
      </c>
      <c r="J516" s="444">
        <v>45757</v>
      </c>
      <c r="K516" s="443" t="s">
        <v>8</v>
      </c>
      <c r="L516" s="443" t="s">
        <v>11944</v>
      </c>
      <c r="M516" s="444">
        <v>45762</v>
      </c>
      <c r="N516" s="444">
        <v>46005</v>
      </c>
      <c r="O516" s="443" t="s">
        <v>12152</v>
      </c>
      <c r="P516" s="443" t="s">
        <v>12153</v>
      </c>
      <c r="Q516" s="446" t="s">
        <v>12177</v>
      </c>
      <c r="R516" s="443" t="s">
        <v>2536</v>
      </c>
      <c r="S516" s="443" t="s">
        <v>2536</v>
      </c>
      <c r="T516" s="443" t="s">
        <v>2536</v>
      </c>
      <c r="U516" s="443" t="s">
        <v>2536</v>
      </c>
      <c r="V516" s="443" t="s">
        <v>83</v>
      </c>
      <c r="W516" s="443" t="s">
        <v>12257</v>
      </c>
      <c r="X516" s="443">
        <v>17</v>
      </c>
      <c r="Y516" s="443" t="s">
        <v>12258</v>
      </c>
      <c r="Z516" s="443">
        <v>257</v>
      </c>
      <c r="AA516" s="444">
        <v>45929</v>
      </c>
      <c r="AB516" s="443" t="s">
        <v>2536</v>
      </c>
      <c r="AC516" s="443" t="s">
        <v>2536</v>
      </c>
      <c r="AD516" s="443" t="s">
        <v>11958</v>
      </c>
      <c r="AE516" s="444">
        <v>45936</v>
      </c>
      <c r="AF516" s="445">
        <v>46022</v>
      </c>
      <c r="AG516" s="443" t="s">
        <v>12086</v>
      </c>
      <c r="AH516" s="444">
        <v>45936</v>
      </c>
      <c r="AI516" s="446" t="s">
        <v>14116</v>
      </c>
      <c r="AJ516" s="446" t="s">
        <v>14117</v>
      </c>
    </row>
    <row r="517" spans="1:36" hidden="1">
      <c r="A517" s="443">
        <v>2025</v>
      </c>
      <c r="B517" s="443" t="s">
        <v>72</v>
      </c>
      <c r="C517" s="443" t="s">
        <v>11939</v>
      </c>
      <c r="D517" s="449" t="s">
        <v>12713</v>
      </c>
      <c r="E517" s="453" t="s">
        <v>14118</v>
      </c>
      <c r="F517" s="454" t="s">
        <v>9525</v>
      </c>
      <c r="G517" s="443" t="s">
        <v>74</v>
      </c>
      <c r="H517" s="443" t="s">
        <v>3860</v>
      </c>
      <c r="I517" s="454" t="s">
        <v>12716</v>
      </c>
      <c r="J517" s="455">
        <v>45792</v>
      </c>
      <c r="K517" s="443" t="s">
        <v>9</v>
      </c>
      <c r="L517" s="443" t="s">
        <v>11944</v>
      </c>
      <c r="M517" s="455">
        <v>45797</v>
      </c>
      <c r="N517" s="444">
        <v>46022</v>
      </c>
      <c r="O517" s="454" t="s">
        <v>11945</v>
      </c>
      <c r="P517" s="443" t="s">
        <v>12005</v>
      </c>
      <c r="Q517" s="446" t="s">
        <v>14119</v>
      </c>
      <c r="R517" s="443" t="s">
        <v>2536</v>
      </c>
      <c r="S517" s="443" t="s">
        <v>2536</v>
      </c>
      <c r="T517" s="443" t="s">
        <v>2536</v>
      </c>
      <c r="U517" s="443" t="s">
        <v>2536</v>
      </c>
      <c r="V517" s="443" t="s">
        <v>83</v>
      </c>
      <c r="W517" s="443" t="s">
        <v>2536</v>
      </c>
      <c r="X517" s="443" t="s">
        <v>2536</v>
      </c>
      <c r="Y517" s="443" t="s">
        <v>11944</v>
      </c>
      <c r="Z517" s="443">
        <v>240</v>
      </c>
      <c r="AA517" s="443" t="s">
        <v>2536</v>
      </c>
      <c r="AB517" s="443" t="s">
        <v>2536</v>
      </c>
      <c r="AC517" s="443" t="s">
        <v>2536</v>
      </c>
      <c r="AD517" s="446" t="s">
        <v>2536</v>
      </c>
      <c r="AE517" s="446" t="s">
        <v>2536</v>
      </c>
      <c r="AF517" s="445">
        <v>46022</v>
      </c>
      <c r="AG517" s="443" t="s">
        <v>11969</v>
      </c>
      <c r="AH517" s="443" t="s">
        <v>2536</v>
      </c>
      <c r="AI517" s="446" t="s">
        <v>11949</v>
      </c>
      <c r="AJ517" s="446" t="s">
        <v>11969</v>
      </c>
    </row>
    <row r="518" spans="1:36" hidden="1">
      <c r="A518" s="443">
        <v>2025</v>
      </c>
      <c r="B518" s="443" t="s">
        <v>72</v>
      </c>
      <c r="C518" s="443" t="s">
        <v>11939</v>
      </c>
      <c r="D518" s="449" t="s">
        <v>12015</v>
      </c>
      <c r="E518" s="454" t="s">
        <v>14120</v>
      </c>
      <c r="F518" s="454" t="s">
        <v>14121</v>
      </c>
      <c r="G518" s="443" t="s">
        <v>74</v>
      </c>
      <c r="H518" s="446" t="s">
        <v>3860</v>
      </c>
      <c r="I518" s="454" t="s">
        <v>12018</v>
      </c>
      <c r="J518" s="455">
        <v>45989</v>
      </c>
      <c r="K518" s="454" t="s">
        <v>15</v>
      </c>
      <c r="L518" s="454" t="s">
        <v>4318</v>
      </c>
      <c r="M518" s="462">
        <v>45995</v>
      </c>
      <c r="N518" s="445">
        <v>46022</v>
      </c>
      <c r="O518" s="454" t="s">
        <v>12019</v>
      </c>
      <c r="P518" s="454" t="s">
        <v>12019</v>
      </c>
      <c r="Q518" s="456" t="s">
        <v>14122</v>
      </c>
      <c r="R518" s="446" t="s">
        <v>2536</v>
      </c>
      <c r="S518" s="446" t="s">
        <v>2536</v>
      </c>
      <c r="T518" s="446" t="s">
        <v>2536</v>
      </c>
      <c r="U518" s="446" t="s">
        <v>2536</v>
      </c>
      <c r="V518" s="446" t="s">
        <v>83</v>
      </c>
      <c r="W518" s="446" t="s">
        <v>2536</v>
      </c>
      <c r="X518" s="443" t="s">
        <v>2536</v>
      </c>
      <c r="Y518" s="446" t="s">
        <v>4318</v>
      </c>
      <c r="Z518" s="443">
        <v>30</v>
      </c>
      <c r="AA518" s="446" t="s">
        <v>2536</v>
      </c>
      <c r="AB518" s="443" t="s">
        <v>2536</v>
      </c>
      <c r="AC518" s="443" t="s">
        <v>2536</v>
      </c>
      <c r="AD518" s="446" t="s">
        <v>2536</v>
      </c>
      <c r="AE518" s="446" t="s">
        <v>2536</v>
      </c>
      <c r="AF518" s="445">
        <v>46022</v>
      </c>
      <c r="AG518" s="446" t="s">
        <v>12021</v>
      </c>
      <c r="AH518" s="446" t="s">
        <v>2536</v>
      </c>
      <c r="AI518" s="446" t="s">
        <v>11949</v>
      </c>
      <c r="AJ518" s="446" t="s">
        <v>12022</v>
      </c>
    </row>
    <row r="519" spans="1:36" customFormat="1" hidden="1">
      <c r="A519" s="379">
        <v>2025</v>
      </c>
      <c r="B519" s="379" t="s">
        <v>72</v>
      </c>
      <c r="C519" s="379" t="s">
        <v>11939</v>
      </c>
      <c r="D519" s="377" t="s">
        <v>12299</v>
      </c>
      <c r="E519" s="379" t="s">
        <v>14123</v>
      </c>
      <c r="F519" s="379" t="s">
        <v>14124</v>
      </c>
      <c r="G519" s="379" t="s">
        <v>74</v>
      </c>
      <c r="H519" s="381" t="s">
        <v>3860</v>
      </c>
      <c r="I519" s="379" t="s">
        <v>12280</v>
      </c>
      <c r="J519" s="380">
        <v>45833</v>
      </c>
      <c r="K519" s="379" t="s">
        <v>10</v>
      </c>
      <c r="L519" s="379" t="s">
        <v>3612</v>
      </c>
      <c r="M519" s="380">
        <v>45839</v>
      </c>
      <c r="N519" s="380">
        <v>46022</v>
      </c>
      <c r="O519" s="371" t="s">
        <v>12079</v>
      </c>
      <c r="P519" s="379" t="s">
        <v>12302</v>
      </c>
      <c r="Q519" s="379" t="s">
        <v>14125</v>
      </c>
      <c r="R519" s="379" t="s">
        <v>2536</v>
      </c>
      <c r="S519" s="379" t="s">
        <v>2536</v>
      </c>
      <c r="T519" s="379" t="s">
        <v>2536</v>
      </c>
      <c r="U519" s="379" t="s">
        <v>2536</v>
      </c>
      <c r="V519" s="379"/>
      <c r="W519" s="379" t="s">
        <v>2536</v>
      </c>
      <c r="X519" s="371" t="s">
        <v>2536</v>
      </c>
      <c r="Y519" s="379" t="s">
        <v>3612</v>
      </c>
      <c r="Z519" s="371">
        <v>180</v>
      </c>
      <c r="AA519" s="379" t="s">
        <v>2536</v>
      </c>
      <c r="AB519" s="379" t="s">
        <v>2536</v>
      </c>
      <c r="AC519" s="379" t="s">
        <v>2536</v>
      </c>
      <c r="AD519" s="373" t="s">
        <v>2536</v>
      </c>
      <c r="AE519" s="373" t="s">
        <v>2536</v>
      </c>
      <c r="AF519" s="374">
        <v>46022</v>
      </c>
      <c r="AG519" s="379" t="s">
        <v>12282</v>
      </c>
      <c r="AH519" s="381" t="s">
        <v>2536</v>
      </c>
      <c r="AI519" s="373" t="s">
        <v>11949</v>
      </c>
      <c r="AJ519" s="373" t="s">
        <v>12282</v>
      </c>
    </row>
    <row r="520" spans="1:36" hidden="1">
      <c r="A520" s="443">
        <v>2025</v>
      </c>
      <c r="B520" s="443" t="s">
        <v>72</v>
      </c>
      <c r="C520" s="443" t="s">
        <v>11939</v>
      </c>
      <c r="D520" s="443" t="s">
        <v>14126</v>
      </c>
      <c r="E520" s="443" t="s">
        <v>14127</v>
      </c>
      <c r="F520" s="443" t="s">
        <v>14128</v>
      </c>
      <c r="G520" s="443" t="s">
        <v>74</v>
      </c>
      <c r="H520" s="443" t="s">
        <v>3860</v>
      </c>
      <c r="I520" s="443" t="s">
        <v>14129</v>
      </c>
      <c r="J520" s="444">
        <v>45776</v>
      </c>
      <c r="K520" s="443" t="s">
        <v>8</v>
      </c>
      <c r="L520" s="443" t="s">
        <v>11944</v>
      </c>
      <c r="M520" s="444">
        <v>45783</v>
      </c>
      <c r="N520" s="444">
        <v>46022</v>
      </c>
      <c r="O520" s="443" t="s">
        <v>12079</v>
      </c>
      <c r="P520" s="443" t="s">
        <v>12312</v>
      </c>
      <c r="Q520" s="446" t="s">
        <v>12303</v>
      </c>
      <c r="R520" s="443" t="s">
        <v>2536</v>
      </c>
      <c r="S520" s="443" t="s">
        <v>2536</v>
      </c>
      <c r="T520" s="443" t="s">
        <v>2536</v>
      </c>
      <c r="U520" s="443" t="s">
        <v>2536</v>
      </c>
      <c r="V520" s="443" t="s">
        <v>83</v>
      </c>
      <c r="W520" s="443" t="s">
        <v>2536</v>
      </c>
      <c r="X520" s="443" t="s">
        <v>2536</v>
      </c>
      <c r="Y520" s="443" t="s">
        <v>11944</v>
      </c>
      <c r="Z520" s="443">
        <v>240</v>
      </c>
      <c r="AA520" s="443" t="s">
        <v>2536</v>
      </c>
      <c r="AB520" s="443" t="s">
        <v>2536</v>
      </c>
      <c r="AC520" s="443" t="s">
        <v>2536</v>
      </c>
      <c r="AD520" s="446" t="s">
        <v>2536</v>
      </c>
      <c r="AE520" s="446" t="s">
        <v>2536</v>
      </c>
      <c r="AF520" s="445">
        <v>46022</v>
      </c>
      <c r="AG520" s="443" t="s">
        <v>12086</v>
      </c>
      <c r="AH520" s="443" t="s">
        <v>2536</v>
      </c>
      <c r="AI520" s="446" t="s">
        <v>11949</v>
      </c>
      <c r="AJ520" s="446" t="s">
        <v>12086</v>
      </c>
    </row>
    <row r="521" spans="1:36" customFormat="1" hidden="1">
      <c r="A521" s="371">
        <v>2025</v>
      </c>
      <c r="B521" s="371" t="s">
        <v>72</v>
      </c>
      <c r="C521" s="371" t="s">
        <v>11939</v>
      </c>
      <c r="D521" s="373" t="s">
        <v>14130</v>
      </c>
      <c r="E521" s="371" t="s">
        <v>14131</v>
      </c>
      <c r="F521" s="371" t="s">
        <v>14132</v>
      </c>
      <c r="G521" s="371" t="s">
        <v>74</v>
      </c>
      <c r="H521" s="371" t="s">
        <v>3860</v>
      </c>
      <c r="I521" s="371" t="s">
        <v>12360</v>
      </c>
      <c r="J521" s="372">
        <v>45789</v>
      </c>
      <c r="K521" s="371" t="s">
        <v>9</v>
      </c>
      <c r="L521" s="371" t="s">
        <v>11944</v>
      </c>
      <c r="M521" s="372">
        <v>45797</v>
      </c>
      <c r="N521" s="372">
        <v>46022</v>
      </c>
      <c r="O521" s="371" t="s">
        <v>12079</v>
      </c>
      <c r="P521" s="371" t="s">
        <v>332</v>
      </c>
      <c r="Q521" s="371" t="s">
        <v>4320</v>
      </c>
      <c r="R521" s="371" t="s">
        <v>2536</v>
      </c>
      <c r="S521" s="371" t="s">
        <v>2536</v>
      </c>
      <c r="T521" s="371" t="s">
        <v>2536</v>
      </c>
      <c r="U521" s="371" t="s">
        <v>2536</v>
      </c>
      <c r="V521" s="371" t="s">
        <v>83</v>
      </c>
      <c r="W521" s="371" t="s">
        <v>2536</v>
      </c>
      <c r="X521" s="371" t="s">
        <v>2536</v>
      </c>
      <c r="Y521" s="371" t="s">
        <v>11944</v>
      </c>
      <c r="Z521" s="371">
        <v>240</v>
      </c>
      <c r="AA521" s="371" t="s">
        <v>2536</v>
      </c>
      <c r="AB521" s="371" t="s">
        <v>2536</v>
      </c>
      <c r="AC521" s="371" t="s">
        <v>2536</v>
      </c>
      <c r="AD521" s="373" t="s">
        <v>2536</v>
      </c>
      <c r="AE521" s="373" t="s">
        <v>2536</v>
      </c>
      <c r="AF521" s="374">
        <v>46022</v>
      </c>
      <c r="AG521" s="371" t="s">
        <v>11969</v>
      </c>
      <c r="AH521" s="371" t="s">
        <v>2536</v>
      </c>
      <c r="AI521" s="373" t="s">
        <v>11949</v>
      </c>
      <c r="AJ521" s="373" t="s">
        <v>11969</v>
      </c>
    </row>
    <row r="522" spans="1:36" customFormat="1" hidden="1">
      <c r="A522" s="371">
        <v>2025</v>
      </c>
      <c r="B522" s="371" t="s">
        <v>72</v>
      </c>
      <c r="C522" s="371" t="s">
        <v>11939</v>
      </c>
      <c r="D522" s="377" t="s">
        <v>12665</v>
      </c>
      <c r="E522" s="371" t="s">
        <v>14133</v>
      </c>
      <c r="F522" s="371" t="s">
        <v>14134</v>
      </c>
      <c r="G522" s="371" t="s">
        <v>74</v>
      </c>
      <c r="H522" s="371" t="s">
        <v>3860</v>
      </c>
      <c r="I522" s="371" t="s">
        <v>12668</v>
      </c>
      <c r="J522" s="372">
        <v>45786</v>
      </c>
      <c r="K522" s="371" t="s">
        <v>9</v>
      </c>
      <c r="L522" s="371" t="s">
        <v>14135</v>
      </c>
      <c r="M522" s="372">
        <v>45790</v>
      </c>
      <c r="N522" s="372">
        <v>46022</v>
      </c>
      <c r="O522" s="371" t="s">
        <v>11954</v>
      </c>
      <c r="P522" s="371" t="s">
        <v>11977</v>
      </c>
      <c r="Q522" s="373" t="s">
        <v>12662</v>
      </c>
      <c r="R522" s="371" t="s">
        <v>2536</v>
      </c>
      <c r="S522" s="371" t="s">
        <v>2536</v>
      </c>
      <c r="T522" s="371" t="s">
        <v>2536</v>
      </c>
      <c r="U522" s="371" t="s">
        <v>2536</v>
      </c>
      <c r="V522" s="371" t="s">
        <v>83</v>
      </c>
      <c r="W522" s="371" t="s">
        <v>2536</v>
      </c>
      <c r="X522" s="371" t="s">
        <v>2536</v>
      </c>
      <c r="Y522" s="371" t="s">
        <v>14135</v>
      </c>
      <c r="Z522" s="371">
        <v>230</v>
      </c>
      <c r="AA522" s="371" t="s">
        <v>2536</v>
      </c>
      <c r="AB522" s="371" t="s">
        <v>2536</v>
      </c>
      <c r="AC522" s="371" t="s">
        <v>2536</v>
      </c>
      <c r="AD522" s="373" t="s">
        <v>2536</v>
      </c>
      <c r="AE522" s="373" t="s">
        <v>2536</v>
      </c>
      <c r="AF522" s="374">
        <v>46022</v>
      </c>
      <c r="AG522" s="371" t="s">
        <v>11980</v>
      </c>
      <c r="AH522" s="371" t="s">
        <v>2536</v>
      </c>
      <c r="AI522" s="373" t="s">
        <v>11949</v>
      </c>
      <c r="AJ522" s="373" t="s">
        <v>11980</v>
      </c>
    </row>
    <row r="523" spans="1:36" customFormat="1" hidden="1">
      <c r="A523" s="371">
        <v>2025</v>
      </c>
      <c r="B523" s="371" t="s">
        <v>72</v>
      </c>
      <c r="C523" s="371" t="s">
        <v>11939</v>
      </c>
      <c r="D523" s="377" t="s">
        <v>12968</v>
      </c>
      <c r="E523" s="371" t="s">
        <v>14136</v>
      </c>
      <c r="F523" s="542" t="s">
        <v>14137</v>
      </c>
      <c r="G523" s="371" t="s">
        <v>74</v>
      </c>
      <c r="H523" s="371" t="s">
        <v>3860</v>
      </c>
      <c r="I523" s="371" t="s">
        <v>2918</v>
      </c>
      <c r="J523" s="372">
        <v>45694</v>
      </c>
      <c r="K523" s="371" t="s">
        <v>6</v>
      </c>
      <c r="L523" s="371" t="s">
        <v>11944</v>
      </c>
      <c r="M523" s="372">
        <v>45700</v>
      </c>
      <c r="N523" s="372">
        <v>45941</v>
      </c>
      <c r="O523" s="371" t="s">
        <v>12236</v>
      </c>
      <c r="P523" s="371" t="s">
        <v>11966</v>
      </c>
      <c r="Q523" s="371" t="s">
        <v>4451</v>
      </c>
      <c r="R523" s="371" t="s">
        <v>12059</v>
      </c>
      <c r="S523" s="371" t="s">
        <v>14138</v>
      </c>
      <c r="T523" s="547">
        <v>1010000000</v>
      </c>
      <c r="U523" s="371">
        <v>2</v>
      </c>
      <c r="V523" s="371" t="s">
        <v>12096</v>
      </c>
      <c r="W523" s="371" t="s">
        <v>12594</v>
      </c>
      <c r="X523" s="371">
        <v>101</v>
      </c>
      <c r="Y523" s="371" t="s">
        <v>12595</v>
      </c>
      <c r="Z523" s="371">
        <v>341</v>
      </c>
      <c r="AA523" s="372">
        <v>45926</v>
      </c>
      <c r="AB523" s="371" t="s">
        <v>2536</v>
      </c>
      <c r="AC523" s="371" t="s">
        <v>2536</v>
      </c>
      <c r="AD523" s="371" t="s">
        <v>12100</v>
      </c>
      <c r="AE523" s="372">
        <v>45926</v>
      </c>
      <c r="AF523" s="374">
        <v>46042</v>
      </c>
      <c r="AG523" s="373" t="s">
        <v>11948</v>
      </c>
      <c r="AH523" s="372">
        <v>45926</v>
      </c>
      <c r="AI523" s="373" t="s">
        <v>12552</v>
      </c>
      <c r="AJ523" s="373" t="s">
        <v>12553</v>
      </c>
    </row>
    <row r="524" spans="1:36" customFormat="1" hidden="1">
      <c r="A524" s="371">
        <v>2025</v>
      </c>
      <c r="B524" s="371" t="s">
        <v>72</v>
      </c>
      <c r="C524" s="371" t="s">
        <v>11939</v>
      </c>
      <c r="D524" s="377" t="s">
        <v>12702</v>
      </c>
      <c r="E524" s="371" t="s">
        <v>14139</v>
      </c>
      <c r="F524" s="376" t="s">
        <v>14137</v>
      </c>
      <c r="G524" s="371" t="s">
        <v>74</v>
      </c>
      <c r="H524" s="371" t="s">
        <v>3860</v>
      </c>
      <c r="I524" s="371" t="s">
        <v>12705</v>
      </c>
      <c r="J524" s="372">
        <v>45751</v>
      </c>
      <c r="K524" s="371" t="s">
        <v>8</v>
      </c>
      <c r="L524" s="371" t="s">
        <v>11944</v>
      </c>
      <c r="M524" s="372">
        <v>45756</v>
      </c>
      <c r="N524" s="372">
        <v>45999</v>
      </c>
      <c r="O524" s="371" t="s">
        <v>11945</v>
      </c>
      <c r="P524" s="371" t="s">
        <v>12074</v>
      </c>
      <c r="Q524" s="373" t="s">
        <v>12127</v>
      </c>
      <c r="R524" s="371" t="s">
        <v>2536</v>
      </c>
      <c r="S524" s="371" t="s">
        <v>2536</v>
      </c>
      <c r="T524" s="371" t="s">
        <v>2536</v>
      </c>
      <c r="U524" s="371" t="s">
        <v>2536</v>
      </c>
      <c r="V524" s="371" t="s">
        <v>83</v>
      </c>
      <c r="W524" s="371" t="s">
        <v>12145</v>
      </c>
      <c r="X524" s="371">
        <v>23</v>
      </c>
      <c r="Y524" s="371" t="s">
        <v>12146</v>
      </c>
      <c r="Z524" s="371">
        <v>263</v>
      </c>
      <c r="AA524" s="372">
        <v>45898</v>
      </c>
      <c r="AB524" s="371" t="s">
        <v>2536</v>
      </c>
      <c r="AC524" s="371" t="s">
        <v>2536</v>
      </c>
      <c r="AD524" s="371" t="s">
        <v>11958</v>
      </c>
      <c r="AE524" s="372">
        <v>45901</v>
      </c>
      <c r="AF524" s="374">
        <v>46022</v>
      </c>
      <c r="AG524" s="371" t="s">
        <v>11948</v>
      </c>
      <c r="AH524" s="372">
        <v>45901</v>
      </c>
      <c r="AI524" s="373" t="s">
        <v>14140</v>
      </c>
      <c r="AJ524" s="373" t="s">
        <v>14141</v>
      </c>
    </row>
    <row r="525" spans="1:36" customFormat="1" hidden="1">
      <c r="A525" s="371">
        <v>2025</v>
      </c>
      <c r="B525" s="371" t="s">
        <v>72</v>
      </c>
      <c r="C525" s="371" t="s">
        <v>11939</v>
      </c>
      <c r="D525" s="371" t="s">
        <v>14142</v>
      </c>
      <c r="E525" s="371" t="s">
        <v>14143</v>
      </c>
      <c r="F525" s="371" t="s">
        <v>13679</v>
      </c>
      <c r="G525" s="371" t="s">
        <v>74</v>
      </c>
      <c r="H525" s="371" t="s">
        <v>3860</v>
      </c>
      <c r="I525" s="371" t="s">
        <v>14144</v>
      </c>
      <c r="J525" s="372">
        <v>45757</v>
      </c>
      <c r="K525" s="371" t="s">
        <v>8</v>
      </c>
      <c r="L525" s="371" t="s">
        <v>11944</v>
      </c>
      <c r="M525" s="372">
        <v>45768</v>
      </c>
      <c r="N525" s="372">
        <v>46011</v>
      </c>
      <c r="O525" s="371" t="s">
        <v>12152</v>
      </c>
      <c r="P525" s="371" t="s">
        <v>12458</v>
      </c>
      <c r="Q525" s="373" t="s">
        <v>13239</v>
      </c>
      <c r="R525" s="371" t="s">
        <v>2536</v>
      </c>
      <c r="S525" s="371" t="s">
        <v>2536</v>
      </c>
      <c r="T525" s="371" t="s">
        <v>2536</v>
      </c>
      <c r="U525" s="371" t="s">
        <v>2536</v>
      </c>
      <c r="V525" s="371" t="s">
        <v>83</v>
      </c>
      <c r="W525" s="371" t="s">
        <v>12084</v>
      </c>
      <c r="X525" s="371">
        <v>31</v>
      </c>
      <c r="Y525" s="371" t="s">
        <v>12085</v>
      </c>
      <c r="Z525" s="371">
        <v>271</v>
      </c>
      <c r="AA525" s="372">
        <v>45924</v>
      </c>
      <c r="AB525" s="371" t="s">
        <v>2536</v>
      </c>
      <c r="AC525" s="371" t="s">
        <v>2536</v>
      </c>
      <c r="AD525" s="371" t="s">
        <v>11958</v>
      </c>
      <c r="AE525" s="372">
        <v>45929</v>
      </c>
      <c r="AF525" s="374">
        <v>46042</v>
      </c>
      <c r="AG525" s="371" t="s">
        <v>12037</v>
      </c>
      <c r="AH525" s="372">
        <v>45929</v>
      </c>
      <c r="AI525" s="373" t="s">
        <v>12885</v>
      </c>
      <c r="AJ525" s="373" t="s">
        <v>13533</v>
      </c>
    </row>
    <row r="526" spans="1:36" customFormat="1" hidden="1">
      <c r="A526" s="379">
        <v>2025</v>
      </c>
      <c r="B526" s="379" t="s">
        <v>72</v>
      </c>
      <c r="C526" s="379" t="s">
        <v>11939</v>
      </c>
      <c r="D526" s="379" t="s">
        <v>14145</v>
      </c>
      <c r="E526" s="379" t="s">
        <v>14146</v>
      </c>
      <c r="F526" s="379" t="s">
        <v>14147</v>
      </c>
      <c r="G526" s="379" t="s">
        <v>74</v>
      </c>
      <c r="H526" s="379" t="s">
        <v>3860</v>
      </c>
      <c r="I526" s="379" t="s">
        <v>12206</v>
      </c>
      <c r="J526" s="380">
        <v>45797</v>
      </c>
      <c r="K526" s="371" t="s">
        <v>9</v>
      </c>
      <c r="L526" s="379" t="s">
        <v>11944</v>
      </c>
      <c r="M526" s="380">
        <v>45799</v>
      </c>
      <c r="N526" s="380">
        <v>46022</v>
      </c>
      <c r="O526" s="379" t="s">
        <v>12079</v>
      </c>
      <c r="P526" s="379" t="s">
        <v>332</v>
      </c>
      <c r="Q526" s="379" t="s">
        <v>4320</v>
      </c>
      <c r="R526" s="379" t="s">
        <v>2536</v>
      </c>
      <c r="S526" s="379" t="s">
        <v>2536</v>
      </c>
      <c r="T526" s="379" t="s">
        <v>2536</v>
      </c>
      <c r="U526" s="379" t="s">
        <v>2536</v>
      </c>
      <c r="V526" s="379"/>
      <c r="W526" s="379" t="s">
        <v>2536</v>
      </c>
      <c r="X526" s="371" t="s">
        <v>2536</v>
      </c>
      <c r="Y526" s="371" t="s">
        <v>11944</v>
      </c>
      <c r="Z526" s="371">
        <v>240</v>
      </c>
      <c r="AA526" s="379" t="s">
        <v>2536</v>
      </c>
      <c r="AB526" s="379" t="s">
        <v>2536</v>
      </c>
      <c r="AC526" s="379" t="s">
        <v>2536</v>
      </c>
      <c r="AD526" s="373" t="s">
        <v>2536</v>
      </c>
      <c r="AE526" s="373" t="s">
        <v>2536</v>
      </c>
      <c r="AF526" s="374">
        <v>46022</v>
      </c>
      <c r="AG526" s="379" t="s">
        <v>12086</v>
      </c>
      <c r="AH526" s="379" t="s">
        <v>2536</v>
      </c>
      <c r="AI526" s="373" t="s">
        <v>11949</v>
      </c>
      <c r="AJ526" s="373" t="s">
        <v>12086</v>
      </c>
    </row>
    <row r="527" spans="1:36" customFormat="1" hidden="1">
      <c r="A527" s="371">
        <v>2025</v>
      </c>
      <c r="B527" s="371" t="s">
        <v>72</v>
      </c>
      <c r="C527" s="371" t="s">
        <v>11939</v>
      </c>
      <c r="D527" s="377" t="s">
        <v>13933</v>
      </c>
      <c r="E527" s="371" t="s">
        <v>14148</v>
      </c>
      <c r="F527" s="371" t="s">
        <v>14149</v>
      </c>
      <c r="G527" s="371" t="s">
        <v>74</v>
      </c>
      <c r="H527" s="371" t="s">
        <v>3860</v>
      </c>
      <c r="I527" s="371" t="s">
        <v>13936</v>
      </c>
      <c r="J527" s="372">
        <v>45758</v>
      </c>
      <c r="K527" s="371" t="s">
        <v>8</v>
      </c>
      <c r="L527" s="371" t="s">
        <v>11944</v>
      </c>
      <c r="M527" s="372">
        <v>45768</v>
      </c>
      <c r="N527" s="372">
        <v>46011</v>
      </c>
      <c r="O527" s="371" t="s">
        <v>12152</v>
      </c>
      <c r="P527" s="371" t="s">
        <v>12312</v>
      </c>
      <c r="Q527" s="373" t="s">
        <v>12303</v>
      </c>
      <c r="R527" s="371" t="s">
        <v>2536</v>
      </c>
      <c r="S527" s="371" t="s">
        <v>2536</v>
      </c>
      <c r="T527" s="371" t="s">
        <v>2536</v>
      </c>
      <c r="U527" s="371" t="s">
        <v>2536</v>
      </c>
      <c r="V527" s="371" t="s">
        <v>83</v>
      </c>
      <c r="W527" s="371" t="s">
        <v>11967</v>
      </c>
      <c r="X527" s="371">
        <v>11</v>
      </c>
      <c r="Y527" s="371" t="s">
        <v>11968</v>
      </c>
      <c r="Z527" s="371">
        <v>251</v>
      </c>
      <c r="AA527" s="372">
        <v>45910</v>
      </c>
      <c r="AB527" s="371" t="s">
        <v>2536</v>
      </c>
      <c r="AC527" s="371" t="s">
        <v>2536</v>
      </c>
      <c r="AD527" s="371" t="s">
        <v>11958</v>
      </c>
      <c r="AE527" s="372">
        <v>45910</v>
      </c>
      <c r="AF527" s="374">
        <v>46022</v>
      </c>
      <c r="AG527" s="371" t="s">
        <v>11980</v>
      </c>
      <c r="AH527" s="372">
        <v>45910</v>
      </c>
      <c r="AI527" s="373" t="s">
        <v>12319</v>
      </c>
      <c r="AJ527" s="373" t="s">
        <v>12320</v>
      </c>
    </row>
    <row r="528" spans="1:36" customFormat="1" hidden="1">
      <c r="A528" s="371">
        <v>2025</v>
      </c>
      <c r="B528" s="371" t="s">
        <v>72</v>
      </c>
      <c r="C528" s="371" t="s">
        <v>11939</v>
      </c>
      <c r="D528" s="371" t="s">
        <v>14150</v>
      </c>
      <c r="E528" s="371" t="s">
        <v>14151</v>
      </c>
      <c r="F528" s="371" t="s">
        <v>6805</v>
      </c>
      <c r="G528" s="371" t="s">
        <v>74</v>
      </c>
      <c r="H528" s="371" t="s">
        <v>3860</v>
      </c>
      <c r="I528" s="371" t="s">
        <v>14152</v>
      </c>
      <c r="J528" s="372">
        <v>45706</v>
      </c>
      <c r="K528" s="371" t="s">
        <v>6</v>
      </c>
      <c r="L528" s="371" t="s">
        <v>11944</v>
      </c>
      <c r="M528" s="372">
        <v>45720</v>
      </c>
      <c r="N528" s="372">
        <v>45964</v>
      </c>
      <c r="O528" s="371" t="s">
        <v>14153</v>
      </c>
      <c r="P528" s="371" t="s">
        <v>4771</v>
      </c>
      <c r="Q528" s="371" t="s">
        <v>4022</v>
      </c>
      <c r="R528" s="371" t="s">
        <v>2536</v>
      </c>
      <c r="S528" s="371" t="s">
        <v>2536</v>
      </c>
      <c r="T528" s="371" t="s">
        <v>2536</v>
      </c>
      <c r="U528" s="371" t="s">
        <v>2536</v>
      </c>
      <c r="V528" s="371" t="s">
        <v>83</v>
      </c>
      <c r="W528" s="371" t="s">
        <v>14154</v>
      </c>
      <c r="X528" s="371">
        <v>78</v>
      </c>
      <c r="Y528" s="371" t="s">
        <v>14155</v>
      </c>
      <c r="Z528" s="371">
        <v>318</v>
      </c>
      <c r="AA528" s="372">
        <v>45919</v>
      </c>
      <c r="AB528" s="371" t="s">
        <v>2536</v>
      </c>
      <c r="AC528" s="371" t="s">
        <v>2536</v>
      </c>
      <c r="AD528" s="371" t="s">
        <v>11958</v>
      </c>
      <c r="AE528" s="372">
        <v>45922</v>
      </c>
      <c r="AF528" s="374">
        <v>46042</v>
      </c>
      <c r="AG528" s="373" t="s">
        <v>12066</v>
      </c>
      <c r="AH528" s="372">
        <v>45922</v>
      </c>
      <c r="AI528" s="373" t="s">
        <v>14156</v>
      </c>
      <c r="AJ528" s="373" t="s">
        <v>14157</v>
      </c>
    </row>
    <row r="529" spans="1:36" customFormat="1" hidden="1">
      <c r="A529" s="371">
        <v>2025</v>
      </c>
      <c r="B529" s="371" t="s">
        <v>72</v>
      </c>
      <c r="C529" s="371" t="s">
        <v>11939</v>
      </c>
      <c r="D529" s="377" t="s">
        <v>11972</v>
      </c>
      <c r="E529" s="371" t="s">
        <v>14158</v>
      </c>
      <c r="F529" s="375" t="s">
        <v>14159</v>
      </c>
      <c r="G529" s="371" t="s">
        <v>74</v>
      </c>
      <c r="H529" s="371" t="s">
        <v>3860</v>
      </c>
      <c r="I529" s="371" t="s">
        <v>11975</v>
      </c>
      <c r="J529" s="372">
        <v>45730</v>
      </c>
      <c r="K529" s="371" t="s">
        <v>7</v>
      </c>
      <c r="L529" s="371" t="s">
        <v>11944</v>
      </c>
      <c r="M529" s="372">
        <v>45734</v>
      </c>
      <c r="N529" s="372">
        <v>45978</v>
      </c>
      <c r="O529" s="371" t="s">
        <v>11976</v>
      </c>
      <c r="P529" s="371" t="s">
        <v>11977</v>
      </c>
      <c r="Q529" s="373" t="s">
        <v>14160</v>
      </c>
      <c r="R529" s="371" t="s">
        <v>12059</v>
      </c>
      <c r="S529" s="371" t="s">
        <v>4360</v>
      </c>
      <c r="T529" s="371">
        <v>52164180</v>
      </c>
      <c r="U529" s="371">
        <v>0</v>
      </c>
      <c r="V529" s="371" t="s">
        <v>12096</v>
      </c>
      <c r="W529" s="371" t="s">
        <v>2536</v>
      </c>
      <c r="X529" s="371" t="s">
        <v>2536</v>
      </c>
      <c r="Y529" s="371" t="s">
        <v>11944</v>
      </c>
      <c r="Z529" s="371">
        <v>240</v>
      </c>
      <c r="AA529" s="372">
        <v>45922</v>
      </c>
      <c r="AB529" s="371" t="s">
        <v>2536</v>
      </c>
      <c r="AC529" s="371" t="s">
        <v>2536</v>
      </c>
      <c r="AD529" s="371" t="s">
        <v>12100</v>
      </c>
      <c r="AE529" s="372">
        <v>45923</v>
      </c>
      <c r="AF529" s="374">
        <v>45978</v>
      </c>
      <c r="AG529" s="373" t="s">
        <v>11980</v>
      </c>
      <c r="AH529" s="371" t="s">
        <v>2536</v>
      </c>
      <c r="AI529" s="373" t="s">
        <v>11949</v>
      </c>
      <c r="AJ529" s="373" t="s">
        <v>11980</v>
      </c>
    </row>
    <row r="530" spans="1:36" customFormat="1" hidden="1">
      <c r="A530" s="371">
        <v>2025</v>
      </c>
      <c r="B530" s="371" t="s">
        <v>72</v>
      </c>
      <c r="C530" s="371" t="s">
        <v>11939</v>
      </c>
      <c r="D530" s="371" t="s">
        <v>14161</v>
      </c>
      <c r="E530" s="371" t="s">
        <v>14162</v>
      </c>
      <c r="F530" s="371" t="s">
        <v>9642</v>
      </c>
      <c r="G530" s="371" t="s">
        <v>74</v>
      </c>
      <c r="H530" s="371" t="s">
        <v>3860</v>
      </c>
      <c r="I530" s="371" t="s">
        <v>14163</v>
      </c>
      <c r="J530" s="372">
        <v>45733</v>
      </c>
      <c r="K530" s="371" t="s">
        <v>7</v>
      </c>
      <c r="L530" s="371" t="s">
        <v>11944</v>
      </c>
      <c r="M530" s="372">
        <v>45737</v>
      </c>
      <c r="N530" s="372">
        <v>45981</v>
      </c>
      <c r="O530" s="371" t="s">
        <v>11954</v>
      </c>
      <c r="P530" s="371" t="s">
        <v>346</v>
      </c>
      <c r="Q530" s="371" t="s">
        <v>398</v>
      </c>
      <c r="R530" s="371" t="s">
        <v>2536</v>
      </c>
      <c r="S530" s="371" t="s">
        <v>2536</v>
      </c>
      <c r="T530" s="371" t="s">
        <v>2536</v>
      </c>
      <c r="U530" s="371" t="s">
        <v>2536</v>
      </c>
      <c r="V530" s="371" t="s">
        <v>83</v>
      </c>
      <c r="W530" s="371" t="s">
        <v>14164</v>
      </c>
      <c r="X530" s="371">
        <v>26</v>
      </c>
      <c r="Y530" s="371" t="s">
        <v>14165</v>
      </c>
      <c r="Z530" s="371">
        <v>266</v>
      </c>
      <c r="AA530" s="371" t="s">
        <v>14166</v>
      </c>
      <c r="AB530" s="371" t="s">
        <v>14167</v>
      </c>
      <c r="AC530" s="372">
        <v>45917</v>
      </c>
      <c r="AD530" s="371" t="s">
        <v>14168</v>
      </c>
      <c r="AE530" s="371" t="s">
        <v>14169</v>
      </c>
      <c r="AF530" s="374">
        <v>46042</v>
      </c>
      <c r="AG530" s="373" t="s">
        <v>12274</v>
      </c>
      <c r="AH530" s="372">
        <v>45924</v>
      </c>
      <c r="AI530" s="373" t="s">
        <v>14170</v>
      </c>
      <c r="AJ530" s="373" t="s">
        <v>14171</v>
      </c>
    </row>
    <row r="531" spans="1:36" customFormat="1" hidden="1">
      <c r="A531" s="371">
        <v>2025</v>
      </c>
      <c r="B531" s="371" t="s">
        <v>72</v>
      </c>
      <c r="C531" s="371" t="s">
        <v>11939</v>
      </c>
      <c r="D531" s="377" t="s">
        <v>12264</v>
      </c>
      <c r="E531" s="371" t="s">
        <v>14172</v>
      </c>
      <c r="F531" s="371" t="s">
        <v>2842</v>
      </c>
      <c r="G531" s="371" t="s">
        <v>74</v>
      </c>
      <c r="H531" s="371" t="s">
        <v>3860</v>
      </c>
      <c r="I531" s="371" t="s">
        <v>12267</v>
      </c>
      <c r="J531" s="372">
        <v>45708</v>
      </c>
      <c r="K531" s="371" t="s">
        <v>6</v>
      </c>
      <c r="L531" s="371" t="s">
        <v>11944</v>
      </c>
      <c r="M531" s="372">
        <v>45713</v>
      </c>
      <c r="N531" s="372">
        <v>45954</v>
      </c>
      <c r="O531" s="371" t="s">
        <v>11945</v>
      </c>
      <c r="P531" s="371" t="s">
        <v>12005</v>
      </c>
      <c r="Q531" s="373" t="s">
        <v>14173</v>
      </c>
      <c r="R531" s="371" t="s">
        <v>2536</v>
      </c>
      <c r="S531" s="371" t="s">
        <v>2536</v>
      </c>
      <c r="T531" s="371" t="s">
        <v>2536</v>
      </c>
      <c r="U531" s="371" t="s">
        <v>2536</v>
      </c>
      <c r="V531" s="371" t="s">
        <v>83</v>
      </c>
      <c r="W531" s="371" t="s">
        <v>13385</v>
      </c>
      <c r="X531" s="371">
        <v>68</v>
      </c>
      <c r="Y531" s="371" t="s">
        <v>13386</v>
      </c>
      <c r="Z531" s="371">
        <v>308</v>
      </c>
      <c r="AA531" s="372">
        <v>45898</v>
      </c>
      <c r="AB531" s="371" t="s">
        <v>2536</v>
      </c>
      <c r="AC531" s="371" t="s">
        <v>2536</v>
      </c>
      <c r="AD531" s="371" t="s">
        <v>11958</v>
      </c>
      <c r="AE531" s="372">
        <v>45902</v>
      </c>
      <c r="AF531" s="374">
        <v>46022</v>
      </c>
      <c r="AG531" s="373" t="s">
        <v>12274</v>
      </c>
      <c r="AH531" s="372">
        <v>45902</v>
      </c>
      <c r="AI531" s="373" t="s">
        <v>14174</v>
      </c>
      <c r="AJ531" s="373" t="s">
        <v>12159</v>
      </c>
    </row>
    <row r="532" spans="1:36" hidden="1">
      <c r="A532" s="443">
        <v>2025</v>
      </c>
      <c r="B532" s="443" t="s">
        <v>72</v>
      </c>
      <c r="C532" s="443" t="s">
        <v>11939</v>
      </c>
      <c r="D532" s="449" t="s">
        <v>14055</v>
      </c>
      <c r="E532" s="443" t="s">
        <v>14175</v>
      </c>
      <c r="F532" s="443" t="s">
        <v>9662</v>
      </c>
      <c r="G532" s="443" t="s">
        <v>74</v>
      </c>
      <c r="H532" s="443" t="s">
        <v>3860</v>
      </c>
      <c r="I532" s="443" t="s">
        <v>14058</v>
      </c>
      <c r="J532" s="444">
        <v>45713</v>
      </c>
      <c r="K532" s="443" t="s">
        <v>6</v>
      </c>
      <c r="L532" s="443" t="s">
        <v>11944</v>
      </c>
      <c r="M532" s="444">
        <v>45715</v>
      </c>
      <c r="N532" s="444">
        <v>45956</v>
      </c>
      <c r="O532" s="443" t="s">
        <v>12043</v>
      </c>
      <c r="P532" s="443" t="s">
        <v>12058</v>
      </c>
      <c r="Q532" s="443" t="s">
        <v>4555</v>
      </c>
      <c r="R532" s="443" t="s">
        <v>2536</v>
      </c>
      <c r="S532" s="443" t="s">
        <v>2536</v>
      </c>
      <c r="T532" s="443" t="s">
        <v>2536</v>
      </c>
      <c r="U532" s="443" t="s">
        <v>2536</v>
      </c>
      <c r="V532" s="443" t="s">
        <v>83</v>
      </c>
      <c r="W532" s="443" t="s">
        <v>12909</v>
      </c>
      <c r="X532" s="443">
        <v>86</v>
      </c>
      <c r="Y532" s="443" t="s">
        <v>12910</v>
      </c>
      <c r="Z532" s="443">
        <v>326</v>
      </c>
      <c r="AA532" s="444">
        <v>45895</v>
      </c>
      <c r="AB532" s="443" t="s">
        <v>2536</v>
      </c>
      <c r="AC532" s="443" t="s">
        <v>2536</v>
      </c>
      <c r="AD532" s="443" t="s">
        <v>11958</v>
      </c>
      <c r="AE532" s="444">
        <v>45901</v>
      </c>
      <c r="AF532" s="445">
        <v>46042</v>
      </c>
      <c r="AG532" s="446" t="s">
        <v>11959</v>
      </c>
      <c r="AH532" s="444">
        <v>45901</v>
      </c>
      <c r="AI532" s="446" t="s">
        <v>14176</v>
      </c>
      <c r="AJ532" s="446" t="s">
        <v>14177</v>
      </c>
    </row>
    <row r="533" spans="1:36" customFormat="1" hidden="1">
      <c r="A533" s="371">
        <v>2025</v>
      </c>
      <c r="B533" s="371" t="s">
        <v>72</v>
      </c>
      <c r="C533" s="371" t="s">
        <v>11939</v>
      </c>
      <c r="D533" s="377" t="s">
        <v>12109</v>
      </c>
      <c r="E533" s="371" t="s">
        <v>14178</v>
      </c>
      <c r="F533" s="371" t="s">
        <v>2850</v>
      </c>
      <c r="G533" s="371" t="s">
        <v>74</v>
      </c>
      <c r="H533" s="371" t="s">
        <v>3860</v>
      </c>
      <c r="I533" s="371" t="s">
        <v>2853</v>
      </c>
      <c r="J533" s="372">
        <v>45702</v>
      </c>
      <c r="K533" s="371" t="s">
        <v>6</v>
      </c>
      <c r="L533" s="371" t="s">
        <v>11944</v>
      </c>
      <c r="M533" s="372">
        <v>45706</v>
      </c>
      <c r="N533" s="372">
        <v>45947</v>
      </c>
      <c r="O533" s="371" t="s">
        <v>425</v>
      </c>
      <c r="P533" s="371" t="s">
        <v>425</v>
      </c>
      <c r="Q533" s="371" t="s">
        <v>14179</v>
      </c>
      <c r="R533" s="371" t="s">
        <v>2536</v>
      </c>
      <c r="S533" s="371" t="s">
        <v>2536</v>
      </c>
      <c r="T533" s="371" t="s">
        <v>2536</v>
      </c>
      <c r="U533" s="371" t="s">
        <v>2536</v>
      </c>
      <c r="V533" s="371" t="s">
        <v>83</v>
      </c>
      <c r="W533" s="371" t="s">
        <v>13768</v>
      </c>
      <c r="X533" s="371">
        <v>95</v>
      </c>
      <c r="Y533" s="371" t="s">
        <v>13769</v>
      </c>
      <c r="Z533" s="371">
        <v>335</v>
      </c>
      <c r="AA533" s="372">
        <v>45897</v>
      </c>
      <c r="AB533" s="371" t="s">
        <v>2536</v>
      </c>
      <c r="AC533" s="371" t="s">
        <v>2536</v>
      </c>
      <c r="AD533" s="371" t="s">
        <v>11958</v>
      </c>
      <c r="AE533" s="372">
        <v>45901</v>
      </c>
      <c r="AF533" s="374">
        <v>46042</v>
      </c>
      <c r="AG533" s="373" t="s">
        <v>11959</v>
      </c>
      <c r="AH533" s="372">
        <v>45901</v>
      </c>
      <c r="AI533" s="373" t="s">
        <v>14180</v>
      </c>
      <c r="AJ533" s="373" t="s">
        <v>14181</v>
      </c>
    </row>
    <row r="534" spans="1:36" customFormat="1" hidden="1">
      <c r="A534" s="371">
        <v>2025</v>
      </c>
      <c r="B534" s="371" t="s">
        <v>72</v>
      </c>
      <c r="C534" s="371" t="s">
        <v>11939</v>
      </c>
      <c r="D534" s="377" t="s">
        <v>12476</v>
      </c>
      <c r="E534" s="371" t="s">
        <v>14182</v>
      </c>
      <c r="F534" s="371" t="s">
        <v>9704</v>
      </c>
      <c r="G534" s="371" t="s">
        <v>74</v>
      </c>
      <c r="H534" s="371" t="s">
        <v>3860</v>
      </c>
      <c r="I534" s="371" t="s">
        <v>12478</v>
      </c>
      <c r="J534" s="372">
        <v>45727</v>
      </c>
      <c r="K534" s="371" t="s">
        <v>7</v>
      </c>
      <c r="L534" s="371" t="s">
        <v>11944</v>
      </c>
      <c r="M534" s="372">
        <v>45734</v>
      </c>
      <c r="N534" s="372">
        <v>45978</v>
      </c>
      <c r="O534" s="371" t="s">
        <v>12043</v>
      </c>
      <c r="P534" s="373" t="s">
        <v>580</v>
      </c>
      <c r="Q534" s="373" t="s">
        <v>14183</v>
      </c>
      <c r="R534" s="371" t="s">
        <v>2536</v>
      </c>
      <c r="S534" s="371" t="s">
        <v>2536</v>
      </c>
      <c r="T534" s="371" t="s">
        <v>2536</v>
      </c>
      <c r="U534" s="371" t="s">
        <v>2536</v>
      </c>
      <c r="V534" s="371" t="s">
        <v>83</v>
      </c>
      <c r="W534" s="371" t="s">
        <v>12480</v>
      </c>
      <c r="X534" s="371">
        <v>44</v>
      </c>
      <c r="Y534" s="371" t="s">
        <v>12481</v>
      </c>
      <c r="Z534" s="371">
        <v>284</v>
      </c>
      <c r="AA534" s="372">
        <v>45940</v>
      </c>
      <c r="AB534" s="371" t="s">
        <v>2536</v>
      </c>
      <c r="AC534" s="371" t="s">
        <v>2536</v>
      </c>
      <c r="AD534" s="371" t="s">
        <v>11958</v>
      </c>
      <c r="AE534" s="372">
        <v>45947</v>
      </c>
      <c r="AF534" s="374">
        <v>46022</v>
      </c>
      <c r="AG534" s="373" t="s">
        <v>12122</v>
      </c>
      <c r="AH534" s="372">
        <v>45947</v>
      </c>
      <c r="AI534" s="373" t="s">
        <v>12482</v>
      </c>
      <c r="AJ534" s="373" t="s">
        <v>12483</v>
      </c>
    </row>
    <row r="535" spans="1:36" customFormat="1" hidden="1">
      <c r="A535" s="371">
        <v>2025</v>
      </c>
      <c r="B535" s="371" t="s">
        <v>72</v>
      </c>
      <c r="C535" s="371" t="s">
        <v>11939</v>
      </c>
      <c r="D535" s="377" t="s">
        <v>14184</v>
      </c>
      <c r="E535" s="371" t="s">
        <v>14185</v>
      </c>
      <c r="F535" s="371" t="s">
        <v>8066</v>
      </c>
      <c r="G535" s="371" t="s">
        <v>74</v>
      </c>
      <c r="H535" s="371" t="s">
        <v>3860</v>
      </c>
      <c r="I535" s="371" t="s">
        <v>2445</v>
      </c>
      <c r="J535" s="372">
        <v>45720</v>
      </c>
      <c r="K535" s="371" t="s">
        <v>7</v>
      </c>
      <c r="L535" s="371" t="s">
        <v>11944</v>
      </c>
      <c r="M535" s="372">
        <v>45726</v>
      </c>
      <c r="N535" s="372">
        <v>45970</v>
      </c>
      <c r="O535" s="371" t="s">
        <v>12043</v>
      </c>
      <c r="P535" s="371" t="s">
        <v>12507</v>
      </c>
      <c r="Q535" s="373" t="s">
        <v>14186</v>
      </c>
      <c r="R535" s="371" t="s">
        <v>2536</v>
      </c>
      <c r="S535" s="371" t="s">
        <v>2536</v>
      </c>
      <c r="T535" s="371" t="s">
        <v>2536</v>
      </c>
      <c r="U535" s="371" t="s">
        <v>2536</v>
      </c>
      <c r="V535" s="371" t="s">
        <v>83</v>
      </c>
      <c r="W535" s="371" t="s">
        <v>13982</v>
      </c>
      <c r="X535" s="371">
        <v>52</v>
      </c>
      <c r="Y535" s="371" t="s">
        <v>13983</v>
      </c>
      <c r="Z535" s="371">
        <v>292</v>
      </c>
      <c r="AA535" s="372">
        <v>45897</v>
      </c>
      <c r="AB535" s="371" t="s">
        <v>2536</v>
      </c>
      <c r="AC535" s="371" t="s">
        <v>2536</v>
      </c>
      <c r="AD535" s="371" t="s">
        <v>11958</v>
      </c>
      <c r="AE535" s="372">
        <v>45901</v>
      </c>
      <c r="AF535" s="374">
        <v>46022</v>
      </c>
      <c r="AG535" s="373" t="s">
        <v>11948</v>
      </c>
      <c r="AH535" s="372">
        <v>45901</v>
      </c>
      <c r="AI535" s="373" t="s">
        <v>14187</v>
      </c>
      <c r="AJ535" s="373" t="s">
        <v>14188</v>
      </c>
    </row>
    <row r="536" spans="1:36" customFormat="1" hidden="1">
      <c r="A536" s="371">
        <v>2025</v>
      </c>
      <c r="B536" s="371" t="s">
        <v>72</v>
      </c>
      <c r="C536" s="371" t="s">
        <v>11939</v>
      </c>
      <c r="D536" s="377" t="s">
        <v>13357</v>
      </c>
      <c r="E536" s="371" t="s">
        <v>14189</v>
      </c>
      <c r="F536" s="371" t="s">
        <v>9730</v>
      </c>
      <c r="G536" s="371" t="s">
        <v>74</v>
      </c>
      <c r="H536" s="371" t="s">
        <v>3860</v>
      </c>
      <c r="I536" s="371" t="s">
        <v>13359</v>
      </c>
      <c r="J536" s="372">
        <v>45786</v>
      </c>
      <c r="K536" s="371" t="s">
        <v>9</v>
      </c>
      <c r="L536" s="371" t="s">
        <v>11944</v>
      </c>
      <c r="M536" s="372">
        <v>45792</v>
      </c>
      <c r="N536" s="372">
        <v>46022</v>
      </c>
      <c r="O536" s="371" t="s">
        <v>12079</v>
      </c>
      <c r="P536" s="371" t="s">
        <v>12458</v>
      </c>
      <c r="Q536" s="371" t="s">
        <v>12459</v>
      </c>
      <c r="R536" s="371" t="s">
        <v>2536</v>
      </c>
      <c r="S536" s="371" t="s">
        <v>2536</v>
      </c>
      <c r="T536" s="371" t="s">
        <v>2536</v>
      </c>
      <c r="U536" s="371" t="s">
        <v>2536</v>
      </c>
      <c r="V536" s="371" t="s">
        <v>83</v>
      </c>
      <c r="W536" s="371" t="s">
        <v>2536</v>
      </c>
      <c r="X536" s="371" t="s">
        <v>2536</v>
      </c>
      <c r="Y536" s="371" t="s">
        <v>11944</v>
      </c>
      <c r="Z536" s="371">
        <v>240</v>
      </c>
      <c r="AA536" s="371" t="s">
        <v>2536</v>
      </c>
      <c r="AB536" s="371" t="s">
        <v>2536</v>
      </c>
      <c r="AC536" s="371" t="s">
        <v>2536</v>
      </c>
      <c r="AD536" s="373" t="s">
        <v>2536</v>
      </c>
      <c r="AE536" s="373" t="s">
        <v>2536</v>
      </c>
      <c r="AF536" s="374">
        <v>46022</v>
      </c>
      <c r="AG536" s="371" t="s">
        <v>11948</v>
      </c>
      <c r="AH536" s="371" t="s">
        <v>2536</v>
      </c>
      <c r="AI536" s="373" t="s">
        <v>11949</v>
      </c>
      <c r="AJ536" s="373" t="s">
        <v>11948</v>
      </c>
    </row>
    <row r="537" spans="1:36" customFormat="1" hidden="1">
      <c r="A537" s="371">
        <v>2025</v>
      </c>
      <c r="B537" s="371" t="s">
        <v>72</v>
      </c>
      <c r="C537" s="371" t="s">
        <v>11939</v>
      </c>
      <c r="D537" s="377" t="s">
        <v>13141</v>
      </c>
      <c r="E537" s="371" t="s">
        <v>14190</v>
      </c>
      <c r="F537" s="371" t="s">
        <v>9743</v>
      </c>
      <c r="G537" s="371" t="s">
        <v>74</v>
      </c>
      <c r="H537" s="371" t="s">
        <v>3860</v>
      </c>
      <c r="I537" s="371" t="s">
        <v>13143</v>
      </c>
      <c r="J537" s="372">
        <v>45721</v>
      </c>
      <c r="K537" s="371" t="s">
        <v>7</v>
      </c>
      <c r="L537" s="371" t="s">
        <v>11944</v>
      </c>
      <c r="M537" s="372">
        <v>45728</v>
      </c>
      <c r="N537" s="372">
        <v>45972</v>
      </c>
      <c r="O537" s="371" t="s">
        <v>12152</v>
      </c>
      <c r="P537" s="371" t="s">
        <v>12312</v>
      </c>
      <c r="Q537" s="371" t="s">
        <v>5157</v>
      </c>
      <c r="R537" s="371" t="s">
        <v>2536</v>
      </c>
      <c r="S537" s="371" t="s">
        <v>2536</v>
      </c>
      <c r="T537" s="371" t="s">
        <v>2536</v>
      </c>
      <c r="U537" s="371" t="s">
        <v>2536</v>
      </c>
      <c r="V537" s="371" t="s">
        <v>83</v>
      </c>
      <c r="W537" s="371" t="s">
        <v>12324</v>
      </c>
      <c r="X537" s="371">
        <v>50</v>
      </c>
      <c r="Y537" s="371" t="s">
        <v>12325</v>
      </c>
      <c r="Z537" s="371">
        <v>290</v>
      </c>
      <c r="AA537" s="372">
        <v>45896</v>
      </c>
      <c r="AB537" s="371" t="s">
        <v>2536</v>
      </c>
      <c r="AC537" s="371" t="s">
        <v>2536</v>
      </c>
      <c r="AD537" s="371" t="s">
        <v>11958</v>
      </c>
      <c r="AE537" s="372">
        <v>45897</v>
      </c>
      <c r="AF537" s="374">
        <v>46022</v>
      </c>
      <c r="AG537" s="373" t="s">
        <v>11959</v>
      </c>
      <c r="AH537" s="372">
        <v>45897</v>
      </c>
      <c r="AI537" s="373" t="s">
        <v>14191</v>
      </c>
      <c r="AJ537" s="373" t="s">
        <v>14192</v>
      </c>
    </row>
    <row r="538" spans="1:36" customFormat="1" hidden="1">
      <c r="A538" s="371">
        <v>2025</v>
      </c>
      <c r="B538" s="371" t="s">
        <v>72</v>
      </c>
      <c r="C538" s="371" t="s">
        <v>11939</v>
      </c>
      <c r="D538" s="371" t="s">
        <v>14193</v>
      </c>
      <c r="E538" s="379" t="s">
        <v>14194</v>
      </c>
      <c r="F538" s="379" t="s">
        <v>14195</v>
      </c>
      <c r="G538" s="371" t="s">
        <v>74</v>
      </c>
      <c r="H538" s="371" t="s">
        <v>3860</v>
      </c>
      <c r="I538" s="379" t="s">
        <v>14196</v>
      </c>
      <c r="J538" s="380">
        <v>45797</v>
      </c>
      <c r="K538" s="371" t="s">
        <v>9</v>
      </c>
      <c r="L538" s="371" t="s">
        <v>11944</v>
      </c>
      <c r="M538" s="380">
        <v>45804</v>
      </c>
      <c r="N538" s="372">
        <v>46022</v>
      </c>
      <c r="O538" s="379" t="s">
        <v>11954</v>
      </c>
      <c r="P538" s="379" t="s">
        <v>346</v>
      </c>
      <c r="Q538" s="373" t="s">
        <v>398</v>
      </c>
      <c r="R538" s="371" t="s">
        <v>2536</v>
      </c>
      <c r="S538" s="371" t="s">
        <v>2536</v>
      </c>
      <c r="T538" s="371" t="s">
        <v>2536</v>
      </c>
      <c r="U538" s="371" t="s">
        <v>2536</v>
      </c>
      <c r="V538" s="371" t="s">
        <v>83</v>
      </c>
      <c r="W538" s="371" t="s">
        <v>2536</v>
      </c>
      <c r="X538" s="371" t="s">
        <v>2536</v>
      </c>
      <c r="Y538" s="371" t="s">
        <v>11944</v>
      </c>
      <c r="Z538" s="371">
        <v>240</v>
      </c>
      <c r="AA538" s="371" t="s">
        <v>2536</v>
      </c>
      <c r="AB538" s="371" t="s">
        <v>2536</v>
      </c>
      <c r="AC538" s="371" t="s">
        <v>2536</v>
      </c>
      <c r="AD538" s="373" t="s">
        <v>2536</v>
      </c>
      <c r="AE538" s="373" t="s">
        <v>2536</v>
      </c>
      <c r="AF538" s="374">
        <v>46022</v>
      </c>
      <c r="AG538" s="371" t="s">
        <v>12274</v>
      </c>
      <c r="AH538" s="371" t="s">
        <v>2536</v>
      </c>
      <c r="AI538" s="373" t="s">
        <v>11949</v>
      </c>
      <c r="AJ538" s="373" t="s">
        <v>12274</v>
      </c>
    </row>
    <row r="539" spans="1:36" customFormat="1" hidden="1">
      <c r="A539" s="371">
        <v>2025</v>
      </c>
      <c r="B539" s="371" t="s">
        <v>72</v>
      </c>
      <c r="C539" s="371" t="s">
        <v>11939</v>
      </c>
      <c r="D539" s="377" t="s">
        <v>11972</v>
      </c>
      <c r="E539" s="371" t="s">
        <v>14197</v>
      </c>
      <c r="F539" s="371" t="s">
        <v>9765</v>
      </c>
      <c r="G539" s="371" t="s">
        <v>74</v>
      </c>
      <c r="H539" s="371" t="s">
        <v>3860</v>
      </c>
      <c r="I539" s="371" t="s">
        <v>11975</v>
      </c>
      <c r="J539" s="372">
        <v>45735</v>
      </c>
      <c r="K539" s="371" t="s">
        <v>7</v>
      </c>
      <c r="L539" s="371" t="s">
        <v>11944</v>
      </c>
      <c r="M539" s="372">
        <v>45744</v>
      </c>
      <c r="N539" s="372">
        <v>45988</v>
      </c>
      <c r="O539" s="371" t="s">
        <v>11976</v>
      </c>
      <c r="P539" s="371" t="s">
        <v>11977</v>
      </c>
      <c r="Q539" s="373" t="s">
        <v>11994</v>
      </c>
      <c r="R539" s="371" t="s">
        <v>2536</v>
      </c>
      <c r="S539" s="371" t="s">
        <v>2536</v>
      </c>
      <c r="T539" s="371" t="s">
        <v>2536</v>
      </c>
      <c r="U539" s="371" t="s">
        <v>2536</v>
      </c>
      <c r="V539" s="371" t="s">
        <v>83</v>
      </c>
      <c r="W539" s="371" t="s">
        <v>13240</v>
      </c>
      <c r="X539" s="371">
        <v>34</v>
      </c>
      <c r="Y539" s="371" t="s">
        <v>13241</v>
      </c>
      <c r="Z539" s="371">
        <v>274</v>
      </c>
      <c r="AA539" s="372">
        <v>45911</v>
      </c>
      <c r="AB539" s="371" t="s">
        <v>2536</v>
      </c>
      <c r="AC539" s="371" t="s">
        <v>2536</v>
      </c>
      <c r="AD539" s="371" t="s">
        <v>11958</v>
      </c>
      <c r="AE539" s="372">
        <v>45915</v>
      </c>
      <c r="AF539" s="374">
        <v>46022</v>
      </c>
      <c r="AG539" s="373" t="s">
        <v>11980</v>
      </c>
      <c r="AH539" s="372">
        <v>45915</v>
      </c>
      <c r="AI539" s="373" t="s">
        <v>14198</v>
      </c>
      <c r="AJ539" s="373" t="s">
        <v>14199</v>
      </c>
    </row>
    <row r="540" spans="1:36" customFormat="1" hidden="1">
      <c r="A540" s="371">
        <v>2025</v>
      </c>
      <c r="B540" s="371" t="s">
        <v>72</v>
      </c>
      <c r="C540" s="371" t="s">
        <v>11939</v>
      </c>
      <c r="D540" s="377" t="s">
        <v>12251</v>
      </c>
      <c r="E540" s="371" t="s">
        <v>14200</v>
      </c>
      <c r="F540" s="371" t="s">
        <v>14201</v>
      </c>
      <c r="G540" s="371" t="s">
        <v>74</v>
      </c>
      <c r="H540" s="371" t="s">
        <v>3860</v>
      </c>
      <c r="I540" s="371" t="s">
        <v>12254</v>
      </c>
      <c r="J540" s="372">
        <v>45758</v>
      </c>
      <c r="K540" s="371" t="s">
        <v>8</v>
      </c>
      <c r="L540" s="371" t="s">
        <v>11944</v>
      </c>
      <c r="M540" s="372">
        <v>45763</v>
      </c>
      <c r="N540" s="372">
        <v>46006</v>
      </c>
      <c r="O540" s="371" t="s">
        <v>11954</v>
      </c>
      <c r="P540" s="371" t="s">
        <v>11977</v>
      </c>
      <c r="Q540" s="373" t="s">
        <v>14202</v>
      </c>
      <c r="R540" s="371" t="s">
        <v>2536</v>
      </c>
      <c r="S540" s="371" t="s">
        <v>2536</v>
      </c>
      <c r="T540" s="371" t="s">
        <v>2536</v>
      </c>
      <c r="U540" s="371" t="s">
        <v>2536</v>
      </c>
      <c r="V540" s="371" t="s">
        <v>83</v>
      </c>
      <c r="W540" s="379" t="s">
        <v>12942</v>
      </c>
      <c r="X540" s="371">
        <v>16</v>
      </c>
      <c r="Y540" s="371" t="s">
        <v>12943</v>
      </c>
      <c r="Z540" s="371">
        <v>256</v>
      </c>
      <c r="AA540" s="372">
        <v>45897</v>
      </c>
      <c r="AB540" s="371" t="s">
        <v>2536</v>
      </c>
      <c r="AC540" s="371" t="s">
        <v>2536</v>
      </c>
      <c r="AD540" s="371" t="s">
        <v>11958</v>
      </c>
      <c r="AE540" s="372">
        <v>45901</v>
      </c>
      <c r="AF540" s="374">
        <v>46022</v>
      </c>
      <c r="AG540" s="371" t="s">
        <v>11980</v>
      </c>
      <c r="AH540" s="372">
        <v>45901</v>
      </c>
      <c r="AI540" s="373" t="s">
        <v>12944</v>
      </c>
      <c r="AJ540" s="373" t="s">
        <v>12945</v>
      </c>
    </row>
    <row r="541" spans="1:36" customFormat="1" hidden="1">
      <c r="A541" s="371">
        <v>2025</v>
      </c>
      <c r="B541" s="371" t="s">
        <v>72</v>
      </c>
      <c r="C541" s="371" t="s">
        <v>11939</v>
      </c>
      <c r="D541" s="371" t="s">
        <v>14203</v>
      </c>
      <c r="E541" s="371" t="s">
        <v>14204</v>
      </c>
      <c r="F541" s="371" t="s">
        <v>1743</v>
      </c>
      <c r="G541" s="371" t="s">
        <v>74</v>
      </c>
      <c r="H541" s="371" t="s">
        <v>3860</v>
      </c>
      <c r="I541" s="371" t="s">
        <v>12051</v>
      </c>
      <c r="J541" s="372">
        <v>45729</v>
      </c>
      <c r="K541" s="371" t="s">
        <v>7</v>
      </c>
      <c r="L541" s="371" t="s">
        <v>11944</v>
      </c>
      <c r="M541" s="372">
        <v>45737</v>
      </c>
      <c r="N541" s="372">
        <v>45981</v>
      </c>
      <c r="O541" s="371" t="s">
        <v>12043</v>
      </c>
      <c r="P541" s="371" t="s">
        <v>555</v>
      </c>
      <c r="Q541" s="371" t="s">
        <v>545</v>
      </c>
      <c r="R541" s="371" t="s">
        <v>2536</v>
      </c>
      <c r="S541" s="371" t="s">
        <v>2536</v>
      </c>
      <c r="T541" s="371" t="s">
        <v>2536</v>
      </c>
      <c r="U541" s="371" t="s">
        <v>2536</v>
      </c>
      <c r="V541" s="371" t="s">
        <v>83</v>
      </c>
      <c r="W541" s="379" t="s">
        <v>11986</v>
      </c>
      <c r="X541" s="371">
        <v>41</v>
      </c>
      <c r="Y541" s="371" t="s">
        <v>11987</v>
      </c>
      <c r="Z541" s="371">
        <v>281</v>
      </c>
      <c r="AA541" s="372">
        <v>45897</v>
      </c>
      <c r="AB541" s="371" t="s">
        <v>2536</v>
      </c>
      <c r="AC541" s="371" t="s">
        <v>2536</v>
      </c>
      <c r="AD541" s="371" t="s">
        <v>11958</v>
      </c>
      <c r="AE541" s="372">
        <v>45901</v>
      </c>
      <c r="AF541" s="374">
        <v>46022</v>
      </c>
      <c r="AG541" s="373" t="s">
        <v>11969</v>
      </c>
      <c r="AH541" s="372">
        <v>45901</v>
      </c>
      <c r="AI541" s="373" t="s">
        <v>14205</v>
      </c>
      <c r="AJ541" s="373" t="s">
        <v>14206</v>
      </c>
    </row>
    <row r="542" spans="1:36" customFormat="1" ht="15.75" hidden="1">
      <c r="A542" s="371">
        <v>2025</v>
      </c>
      <c r="B542" s="371" t="s">
        <v>72</v>
      </c>
      <c r="C542" s="371" t="s">
        <v>11939</v>
      </c>
      <c r="D542" s="377" t="s">
        <v>12484</v>
      </c>
      <c r="E542" s="379" t="s">
        <v>14207</v>
      </c>
      <c r="F542" s="379" t="s">
        <v>14208</v>
      </c>
      <c r="G542" s="371" t="s">
        <v>74</v>
      </c>
      <c r="H542" s="373" t="s">
        <v>3860</v>
      </c>
      <c r="I542" s="379" t="s">
        <v>12360</v>
      </c>
      <c r="J542" s="380">
        <v>45957</v>
      </c>
      <c r="K542" s="379" t="s">
        <v>14</v>
      </c>
      <c r="L542" s="379" t="s">
        <v>3862</v>
      </c>
      <c r="M542" s="380">
        <v>45965</v>
      </c>
      <c r="N542" s="380">
        <v>46022</v>
      </c>
      <c r="O542" s="379" t="s">
        <v>425</v>
      </c>
      <c r="P542" s="379" t="s">
        <v>425</v>
      </c>
      <c r="Q542" s="379" t="s">
        <v>13728</v>
      </c>
      <c r="R542" s="373" t="s">
        <v>2536</v>
      </c>
      <c r="S542" s="373" t="s">
        <v>2536</v>
      </c>
      <c r="T542" s="373" t="s">
        <v>2536</v>
      </c>
      <c r="U542" s="373" t="s">
        <v>2536</v>
      </c>
      <c r="V542" s="373" t="s">
        <v>83</v>
      </c>
      <c r="W542" s="373" t="s">
        <v>2536</v>
      </c>
      <c r="X542" s="371" t="s">
        <v>2536</v>
      </c>
      <c r="Y542" s="379" t="s">
        <v>3862</v>
      </c>
      <c r="Z542" s="379">
        <v>60</v>
      </c>
      <c r="AA542" s="371" t="s">
        <v>2536</v>
      </c>
      <c r="AB542" s="371" t="s">
        <v>2536</v>
      </c>
      <c r="AC542" s="371" t="s">
        <v>2536</v>
      </c>
      <c r="AD542" s="373" t="s">
        <v>2536</v>
      </c>
      <c r="AE542" s="373" t="s">
        <v>2536</v>
      </c>
      <c r="AF542" s="372">
        <v>46022</v>
      </c>
      <c r="AG542" s="379" t="s">
        <v>12487</v>
      </c>
      <c r="AH542" s="373" t="s">
        <v>2536</v>
      </c>
      <c r="AI542" s="387" t="s">
        <v>11949</v>
      </c>
      <c r="AJ542" s="379" t="s">
        <v>12488</v>
      </c>
    </row>
    <row r="543" spans="1:36" customFormat="1" hidden="1">
      <c r="A543" s="371">
        <v>2025</v>
      </c>
      <c r="B543" s="371" t="s">
        <v>72</v>
      </c>
      <c r="C543" s="371" t="s">
        <v>11939</v>
      </c>
      <c r="D543" s="377" t="s">
        <v>12870</v>
      </c>
      <c r="E543" s="371" t="s">
        <v>14209</v>
      </c>
      <c r="F543" s="371" t="s">
        <v>2905</v>
      </c>
      <c r="G543" s="371" t="s">
        <v>74</v>
      </c>
      <c r="H543" s="371" t="s">
        <v>3860</v>
      </c>
      <c r="I543" s="371" t="s">
        <v>12872</v>
      </c>
      <c r="J543" s="372">
        <v>45698</v>
      </c>
      <c r="K543" s="371" t="s">
        <v>6</v>
      </c>
      <c r="L543" s="371" t="s">
        <v>11944</v>
      </c>
      <c r="M543" s="372">
        <v>45700</v>
      </c>
      <c r="N543" s="372">
        <v>45941</v>
      </c>
      <c r="O543" s="371" t="s">
        <v>12043</v>
      </c>
      <c r="P543" s="371" t="s">
        <v>974</v>
      </c>
      <c r="Q543" s="373" t="s">
        <v>12864</v>
      </c>
      <c r="R543" s="371" t="s">
        <v>2536</v>
      </c>
      <c r="S543" s="371" t="s">
        <v>2536</v>
      </c>
      <c r="T543" s="371" t="s">
        <v>2536</v>
      </c>
      <c r="U543" s="371" t="s">
        <v>2536</v>
      </c>
      <c r="V543" s="371" t="s">
        <v>83</v>
      </c>
      <c r="W543" s="371" t="s">
        <v>12594</v>
      </c>
      <c r="X543" s="371">
        <v>101</v>
      </c>
      <c r="Y543" s="371" t="s">
        <v>12595</v>
      </c>
      <c r="Z543" s="371">
        <v>341</v>
      </c>
      <c r="AA543" s="372">
        <v>45910</v>
      </c>
      <c r="AB543" s="371" t="s">
        <v>2536</v>
      </c>
      <c r="AC543" s="371" t="s">
        <v>2536</v>
      </c>
      <c r="AD543" s="371" t="s">
        <v>11958</v>
      </c>
      <c r="AE543" s="372">
        <v>45915</v>
      </c>
      <c r="AF543" s="374">
        <v>46042</v>
      </c>
      <c r="AG543" s="373" t="s">
        <v>11948</v>
      </c>
      <c r="AH543" s="372">
        <v>45915</v>
      </c>
      <c r="AI543" s="373" t="s">
        <v>12873</v>
      </c>
      <c r="AJ543" s="373" t="s">
        <v>12874</v>
      </c>
    </row>
    <row r="544" spans="1:36" customFormat="1" ht="15.75" hidden="1">
      <c r="A544" s="371">
        <v>2025</v>
      </c>
      <c r="B544" s="371" t="s">
        <v>72</v>
      </c>
      <c r="C544" s="371" t="s">
        <v>11939</v>
      </c>
      <c r="D544" s="379" t="s">
        <v>14210</v>
      </c>
      <c r="E544" s="378" t="s">
        <v>14211</v>
      </c>
      <c r="F544" s="379" t="s">
        <v>14212</v>
      </c>
      <c r="G544" s="371" t="s">
        <v>74</v>
      </c>
      <c r="H544" s="373" t="s">
        <v>3860</v>
      </c>
      <c r="I544" s="379" t="s">
        <v>12280</v>
      </c>
      <c r="J544" s="380">
        <v>45961</v>
      </c>
      <c r="K544" s="379" t="s">
        <v>14</v>
      </c>
      <c r="L544" s="379" t="s">
        <v>4194</v>
      </c>
      <c r="M544" s="380">
        <v>45974</v>
      </c>
      <c r="N544" s="372">
        <v>46022</v>
      </c>
      <c r="O544" s="371" t="s">
        <v>11945</v>
      </c>
      <c r="P544" s="379" t="s">
        <v>14213</v>
      </c>
      <c r="Q544" s="381" t="s">
        <v>14214</v>
      </c>
      <c r="R544" s="373" t="s">
        <v>2536</v>
      </c>
      <c r="S544" s="373" t="s">
        <v>2536</v>
      </c>
      <c r="T544" s="373" t="s">
        <v>2536</v>
      </c>
      <c r="U544" s="373" t="s">
        <v>2536</v>
      </c>
      <c r="V544" s="373" t="s">
        <v>83</v>
      </c>
      <c r="W544" s="373" t="s">
        <v>2536</v>
      </c>
      <c r="X544" s="371" t="s">
        <v>2536</v>
      </c>
      <c r="Y544" s="379" t="s">
        <v>4194</v>
      </c>
      <c r="Z544" s="379">
        <v>90</v>
      </c>
      <c r="AA544" s="371" t="s">
        <v>2536</v>
      </c>
      <c r="AB544" s="371" t="s">
        <v>2536</v>
      </c>
      <c r="AC544" s="371" t="s">
        <v>2536</v>
      </c>
      <c r="AD544" s="373" t="s">
        <v>2536</v>
      </c>
      <c r="AE544" s="373" t="s">
        <v>2536</v>
      </c>
      <c r="AF544" s="372">
        <v>46022</v>
      </c>
      <c r="AG544" s="371" t="s">
        <v>14215</v>
      </c>
      <c r="AH544" s="373" t="s">
        <v>2536</v>
      </c>
      <c r="AI544" s="387" t="s">
        <v>11949</v>
      </c>
      <c r="AJ544" s="371" t="s">
        <v>14216</v>
      </c>
    </row>
    <row r="545" spans="1:36" customFormat="1" hidden="1">
      <c r="A545" s="371">
        <v>2025</v>
      </c>
      <c r="B545" s="371" t="s">
        <v>72</v>
      </c>
      <c r="C545" s="371" t="s">
        <v>11939</v>
      </c>
      <c r="D545" s="377" t="s">
        <v>11972</v>
      </c>
      <c r="E545" s="371" t="s">
        <v>14217</v>
      </c>
      <c r="F545" s="371" t="s">
        <v>9813</v>
      </c>
      <c r="G545" s="371" t="s">
        <v>74</v>
      </c>
      <c r="H545" s="371" t="s">
        <v>3860</v>
      </c>
      <c r="I545" s="371" t="s">
        <v>11975</v>
      </c>
      <c r="J545" s="372">
        <v>45743</v>
      </c>
      <c r="K545" s="371" t="s">
        <v>7</v>
      </c>
      <c r="L545" s="371" t="s">
        <v>11944</v>
      </c>
      <c r="M545" s="372">
        <v>45748</v>
      </c>
      <c r="N545" s="372">
        <v>45991</v>
      </c>
      <c r="O545" s="371" t="s">
        <v>11976</v>
      </c>
      <c r="P545" s="371" t="s">
        <v>11977</v>
      </c>
      <c r="Q545" s="373" t="s">
        <v>11985</v>
      </c>
      <c r="R545" s="371" t="s">
        <v>2536</v>
      </c>
      <c r="S545" s="371" t="s">
        <v>2536</v>
      </c>
      <c r="T545" s="371" t="s">
        <v>2536</v>
      </c>
      <c r="U545" s="371" t="s">
        <v>2536</v>
      </c>
      <c r="V545" s="371" t="s">
        <v>83</v>
      </c>
      <c r="W545" s="371" t="s">
        <v>12084</v>
      </c>
      <c r="X545" s="371">
        <v>31</v>
      </c>
      <c r="Y545" s="371" t="s">
        <v>12085</v>
      </c>
      <c r="Z545" s="371">
        <v>271</v>
      </c>
      <c r="AA545" s="372">
        <v>45896</v>
      </c>
      <c r="AB545" s="371" t="s">
        <v>2536</v>
      </c>
      <c r="AC545" s="371" t="s">
        <v>2536</v>
      </c>
      <c r="AD545" s="371" t="s">
        <v>11958</v>
      </c>
      <c r="AE545" s="372">
        <v>45902</v>
      </c>
      <c r="AF545" s="374">
        <v>46022</v>
      </c>
      <c r="AG545" s="371" t="s">
        <v>11980</v>
      </c>
      <c r="AH545" s="372">
        <v>45902</v>
      </c>
      <c r="AI545" s="373" t="s">
        <v>13668</v>
      </c>
      <c r="AJ545" s="373" t="s">
        <v>13669</v>
      </c>
    </row>
    <row r="546" spans="1:36" customFormat="1" hidden="1">
      <c r="A546" s="371">
        <v>2025</v>
      </c>
      <c r="B546" s="371" t="s">
        <v>72</v>
      </c>
      <c r="C546" s="371" t="s">
        <v>11939</v>
      </c>
      <c r="D546" s="377" t="s">
        <v>11972</v>
      </c>
      <c r="E546" s="371" t="s">
        <v>14218</v>
      </c>
      <c r="F546" s="371" t="s">
        <v>14219</v>
      </c>
      <c r="G546" s="371" t="s">
        <v>74</v>
      </c>
      <c r="H546" s="371" t="s">
        <v>3860</v>
      </c>
      <c r="I546" s="371" t="s">
        <v>11975</v>
      </c>
      <c r="J546" s="372">
        <v>45754</v>
      </c>
      <c r="K546" s="371" t="s">
        <v>8</v>
      </c>
      <c r="L546" s="371" t="s">
        <v>11944</v>
      </c>
      <c r="M546" s="372">
        <v>45757</v>
      </c>
      <c r="N546" s="372">
        <v>46000</v>
      </c>
      <c r="O546" s="371" t="s">
        <v>11976</v>
      </c>
      <c r="P546" s="371" t="s">
        <v>11977</v>
      </c>
      <c r="Q546" s="373" t="s">
        <v>11985</v>
      </c>
      <c r="R546" s="371" t="s">
        <v>2536</v>
      </c>
      <c r="S546" s="371" t="s">
        <v>2536</v>
      </c>
      <c r="T546" s="371" t="s">
        <v>2536</v>
      </c>
      <c r="U546" s="371" t="s">
        <v>2536</v>
      </c>
      <c r="V546" s="371" t="s">
        <v>83</v>
      </c>
      <c r="W546" s="371" t="s">
        <v>12285</v>
      </c>
      <c r="X546" s="371">
        <v>22</v>
      </c>
      <c r="Y546" s="371" t="s">
        <v>12286</v>
      </c>
      <c r="Z546" s="371">
        <v>262</v>
      </c>
      <c r="AA546" s="372">
        <v>45901</v>
      </c>
      <c r="AB546" s="371" t="s">
        <v>2536</v>
      </c>
      <c r="AC546" s="371" t="s">
        <v>2536</v>
      </c>
      <c r="AD546" s="371" t="s">
        <v>11958</v>
      </c>
      <c r="AE546" s="372">
        <v>45903</v>
      </c>
      <c r="AF546" s="374">
        <v>46022</v>
      </c>
      <c r="AG546" s="371" t="s">
        <v>11980</v>
      </c>
      <c r="AH546" s="372">
        <v>45903</v>
      </c>
      <c r="AI546" s="373" t="s">
        <v>12287</v>
      </c>
      <c r="AJ546" s="373" t="s">
        <v>12288</v>
      </c>
    </row>
    <row r="547" spans="1:36" customFormat="1" hidden="1">
      <c r="A547" s="371">
        <v>2025</v>
      </c>
      <c r="B547" s="371" t="s">
        <v>72</v>
      </c>
      <c r="C547" s="371" t="s">
        <v>11939</v>
      </c>
      <c r="D547" s="371" t="s">
        <v>14220</v>
      </c>
      <c r="E547" s="371" t="s">
        <v>14221</v>
      </c>
      <c r="F547" s="371" t="s">
        <v>14222</v>
      </c>
      <c r="G547" s="371" t="s">
        <v>74</v>
      </c>
      <c r="H547" s="371" t="s">
        <v>3860</v>
      </c>
      <c r="I547" s="371" t="s">
        <v>14223</v>
      </c>
      <c r="J547" s="372">
        <v>45716</v>
      </c>
      <c r="K547" s="371" t="s">
        <v>6</v>
      </c>
      <c r="L547" s="371" t="s">
        <v>11944</v>
      </c>
      <c r="M547" s="372">
        <v>45737</v>
      </c>
      <c r="N547" s="372">
        <v>45981</v>
      </c>
      <c r="O547" s="371" t="s">
        <v>12043</v>
      </c>
      <c r="P547" s="371" t="s">
        <v>13121</v>
      </c>
      <c r="Q547" s="373" t="s">
        <v>14224</v>
      </c>
      <c r="R547" s="371" t="s">
        <v>2536</v>
      </c>
      <c r="S547" s="371" t="s">
        <v>2536</v>
      </c>
      <c r="T547" s="371" t="s">
        <v>2536</v>
      </c>
      <c r="U547" s="371" t="s">
        <v>2536</v>
      </c>
      <c r="V547" s="371" t="s">
        <v>83</v>
      </c>
      <c r="W547" s="371" t="s">
        <v>12164</v>
      </c>
      <c r="X547" s="371">
        <v>61</v>
      </c>
      <c r="Y547" s="371" t="s">
        <v>12165</v>
      </c>
      <c r="Z547" s="371">
        <v>301</v>
      </c>
      <c r="AA547" s="372">
        <v>45940</v>
      </c>
      <c r="AB547" s="371" t="s">
        <v>2536</v>
      </c>
      <c r="AC547" s="371" t="s">
        <v>2536</v>
      </c>
      <c r="AD547" s="371" t="s">
        <v>11958</v>
      </c>
      <c r="AE547" s="372">
        <v>45944</v>
      </c>
      <c r="AF547" s="374">
        <v>46042</v>
      </c>
      <c r="AG547" s="373" t="s">
        <v>11948</v>
      </c>
      <c r="AH547" s="372">
        <v>45944</v>
      </c>
      <c r="AI547" s="373" t="s">
        <v>14225</v>
      </c>
      <c r="AJ547" s="373" t="s">
        <v>14226</v>
      </c>
    </row>
    <row r="548" spans="1:36" customFormat="1" hidden="1">
      <c r="A548" s="371">
        <v>2025</v>
      </c>
      <c r="B548" s="371" t="s">
        <v>72</v>
      </c>
      <c r="C548" s="371" t="s">
        <v>11939</v>
      </c>
      <c r="D548" s="377" t="s">
        <v>12251</v>
      </c>
      <c r="E548" s="371" t="s">
        <v>14227</v>
      </c>
      <c r="F548" s="371" t="s">
        <v>9833</v>
      </c>
      <c r="G548" s="371" t="s">
        <v>74</v>
      </c>
      <c r="H548" s="371" t="s">
        <v>3860</v>
      </c>
      <c r="I548" s="371" t="s">
        <v>12254</v>
      </c>
      <c r="J548" s="372">
        <v>45758</v>
      </c>
      <c r="K548" s="371" t="s">
        <v>8</v>
      </c>
      <c r="L548" s="371" t="s">
        <v>11944</v>
      </c>
      <c r="M548" s="372">
        <v>45763</v>
      </c>
      <c r="N548" s="372">
        <v>46006</v>
      </c>
      <c r="O548" s="371" t="s">
        <v>11954</v>
      </c>
      <c r="P548" s="371" t="s">
        <v>11977</v>
      </c>
      <c r="Q548" s="373" t="s">
        <v>12662</v>
      </c>
      <c r="R548" s="371" t="s">
        <v>2536</v>
      </c>
      <c r="S548" s="371" t="s">
        <v>2536</v>
      </c>
      <c r="T548" s="371" t="s">
        <v>2536</v>
      </c>
      <c r="U548" s="371" t="s">
        <v>2536</v>
      </c>
      <c r="V548" s="371" t="s">
        <v>83</v>
      </c>
      <c r="W548" s="379" t="s">
        <v>12942</v>
      </c>
      <c r="X548" s="371">
        <v>16</v>
      </c>
      <c r="Y548" s="371" t="s">
        <v>12943</v>
      </c>
      <c r="Z548" s="371">
        <v>256</v>
      </c>
      <c r="AA548" s="372">
        <v>45897</v>
      </c>
      <c r="AB548" s="371" t="s">
        <v>2536</v>
      </c>
      <c r="AC548" s="371" t="s">
        <v>2536</v>
      </c>
      <c r="AD548" s="371" t="s">
        <v>11958</v>
      </c>
      <c r="AE548" s="372">
        <v>45901</v>
      </c>
      <c r="AF548" s="374">
        <v>46022</v>
      </c>
      <c r="AG548" s="371" t="s">
        <v>11980</v>
      </c>
      <c r="AH548" s="372">
        <v>45901</v>
      </c>
      <c r="AI548" s="373" t="s">
        <v>12944</v>
      </c>
      <c r="AJ548" s="373" t="s">
        <v>12945</v>
      </c>
    </row>
    <row r="549" spans="1:36" customFormat="1" hidden="1">
      <c r="A549" s="371">
        <v>2025</v>
      </c>
      <c r="B549" s="371" t="s">
        <v>72</v>
      </c>
      <c r="C549" s="371" t="s">
        <v>11939</v>
      </c>
      <c r="D549" s="377" t="s">
        <v>12419</v>
      </c>
      <c r="E549" s="386" t="s">
        <v>14228</v>
      </c>
      <c r="F549" s="379" t="s">
        <v>14229</v>
      </c>
      <c r="G549" s="371" t="s">
        <v>74</v>
      </c>
      <c r="H549" s="373" t="s">
        <v>3860</v>
      </c>
      <c r="I549" s="379" t="s">
        <v>11975</v>
      </c>
      <c r="J549" s="380">
        <v>45888</v>
      </c>
      <c r="K549" s="379" t="s">
        <v>12</v>
      </c>
      <c r="L549" s="379" t="s">
        <v>4362</v>
      </c>
      <c r="M549" s="380">
        <v>45896</v>
      </c>
      <c r="N549" s="372">
        <v>46022</v>
      </c>
      <c r="O549" s="371" t="s">
        <v>12120</v>
      </c>
      <c r="P549" s="379" t="s">
        <v>12422</v>
      </c>
      <c r="Q549" s="379" t="s">
        <v>13310</v>
      </c>
      <c r="R549" s="371" t="s">
        <v>2536</v>
      </c>
      <c r="S549" s="371" t="s">
        <v>2536</v>
      </c>
      <c r="T549" s="371" t="s">
        <v>2536</v>
      </c>
      <c r="U549" s="371" t="s">
        <v>2536</v>
      </c>
      <c r="V549" s="371" t="s">
        <v>83</v>
      </c>
      <c r="W549" s="371" t="s">
        <v>2536</v>
      </c>
      <c r="X549" s="371" t="s">
        <v>2536</v>
      </c>
      <c r="Y549" s="379" t="s">
        <v>4362</v>
      </c>
      <c r="Z549" s="371">
        <v>150</v>
      </c>
      <c r="AA549" s="371" t="s">
        <v>2536</v>
      </c>
      <c r="AB549" s="371" t="s">
        <v>2536</v>
      </c>
      <c r="AC549" s="371" t="s">
        <v>2536</v>
      </c>
      <c r="AD549" s="373" t="s">
        <v>2536</v>
      </c>
      <c r="AE549" s="373" t="s">
        <v>2536</v>
      </c>
      <c r="AF549" s="374">
        <v>46022</v>
      </c>
      <c r="AG549" s="371" t="s">
        <v>12424</v>
      </c>
      <c r="AH549" s="373" t="s">
        <v>2536</v>
      </c>
      <c r="AI549" s="373" t="s">
        <v>11949</v>
      </c>
      <c r="AJ549" s="373" t="s">
        <v>12424</v>
      </c>
    </row>
    <row r="550" spans="1:36" customFormat="1" hidden="1">
      <c r="A550" s="371">
        <v>2025</v>
      </c>
      <c r="B550" s="371" t="s">
        <v>72</v>
      </c>
      <c r="C550" s="371" t="s">
        <v>11939</v>
      </c>
      <c r="D550" s="377" t="s">
        <v>14230</v>
      </c>
      <c r="E550" s="371" t="s">
        <v>14231</v>
      </c>
      <c r="F550" s="371" t="s">
        <v>14232</v>
      </c>
      <c r="G550" s="371" t="s">
        <v>74</v>
      </c>
      <c r="H550" s="371" t="s">
        <v>3860</v>
      </c>
      <c r="I550" s="371" t="s">
        <v>14233</v>
      </c>
      <c r="J550" s="372">
        <v>45771</v>
      </c>
      <c r="K550" s="371" t="s">
        <v>8</v>
      </c>
      <c r="L550" s="371" t="s">
        <v>11944</v>
      </c>
      <c r="M550" s="372">
        <v>45779</v>
      </c>
      <c r="N550" s="372">
        <v>46023</v>
      </c>
      <c r="O550" s="371" t="s">
        <v>12043</v>
      </c>
      <c r="P550" s="371" t="s">
        <v>663</v>
      </c>
      <c r="Q550" s="371" t="s">
        <v>11012</v>
      </c>
      <c r="R550" s="371" t="s">
        <v>2536</v>
      </c>
      <c r="S550" s="371" t="s">
        <v>2536</v>
      </c>
      <c r="T550" s="371" t="s">
        <v>2536</v>
      </c>
      <c r="U550" s="371" t="s">
        <v>2536</v>
      </c>
      <c r="V550" s="371" t="s">
        <v>83</v>
      </c>
      <c r="W550" s="371" t="s">
        <v>2536</v>
      </c>
      <c r="X550" s="371" t="s">
        <v>2536</v>
      </c>
      <c r="Y550" s="371" t="s">
        <v>11944</v>
      </c>
      <c r="Z550" s="371">
        <v>240</v>
      </c>
      <c r="AA550" s="371" t="s">
        <v>2536</v>
      </c>
      <c r="AB550" s="371" t="s">
        <v>2536</v>
      </c>
      <c r="AC550" s="371" t="s">
        <v>2536</v>
      </c>
      <c r="AD550" s="373" t="s">
        <v>2536</v>
      </c>
      <c r="AE550" s="373" t="s">
        <v>2536</v>
      </c>
      <c r="AF550" s="383">
        <v>46023</v>
      </c>
      <c r="AG550" s="373" t="s">
        <v>11948</v>
      </c>
      <c r="AH550" s="371" t="s">
        <v>2536</v>
      </c>
      <c r="AI550" s="373" t="s">
        <v>11949</v>
      </c>
      <c r="AJ550" s="373" t="s">
        <v>11948</v>
      </c>
    </row>
    <row r="551" spans="1:36" customFormat="1" hidden="1">
      <c r="A551" s="371">
        <v>2025</v>
      </c>
      <c r="B551" s="371" t="s">
        <v>72</v>
      </c>
      <c r="C551" s="371" t="s">
        <v>11939</v>
      </c>
      <c r="D551" s="371" t="s">
        <v>14234</v>
      </c>
      <c r="E551" s="371" t="s">
        <v>14235</v>
      </c>
      <c r="F551" s="371" t="s">
        <v>14236</v>
      </c>
      <c r="G551" s="371" t="s">
        <v>74</v>
      </c>
      <c r="H551" s="371" t="s">
        <v>3860</v>
      </c>
      <c r="I551" s="371" t="s">
        <v>14237</v>
      </c>
      <c r="J551" s="372">
        <v>45770</v>
      </c>
      <c r="K551" s="371" t="s">
        <v>8</v>
      </c>
      <c r="L551" s="371" t="s">
        <v>11944</v>
      </c>
      <c r="M551" s="372">
        <v>45779</v>
      </c>
      <c r="N551" s="372">
        <v>46022</v>
      </c>
      <c r="O551" s="371" t="s">
        <v>425</v>
      </c>
      <c r="P551" s="371" t="s">
        <v>379</v>
      </c>
      <c r="Q551" s="373" t="s">
        <v>5363</v>
      </c>
      <c r="R551" s="371" t="s">
        <v>2536</v>
      </c>
      <c r="S551" s="371" t="s">
        <v>2536</v>
      </c>
      <c r="T551" s="371" t="s">
        <v>2536</v>
      </c>
      <c r="U551" s="371" t="s">
        <v>2536</v>
      </c>
      <c r="V551" s="371" t="s">
        <v>83</v>
      </c>
      <c r="W551" s="371" t="s">
        <v>2536</v>
      </c>
      <c r="X551" s="371" t="s">
        <v>2536</v>
      </c>
      <c r="Y551" s="371" t="s">
        <v>11944</v>
      </c>
      <c r="Z551" s="371">
        <v>240</v>
      </c>
      <c r="AA551" s="371" t="s">
        <v>2536</v>
      </c>
      <c r="AB551" s="371" t="s">
        <v>2536</v>
      </c>
      <c r="AC551" s="371" t="s">
        <v>2536</v>
      </c>
      <c r="AD551" s="373" t="s">
        <v>2536</v>
      </c>
      <c r="AE551" s="373" t="s">
        <v>2536</v>
      </c>
      <c r="AF551" s="374">
        <v>46022</v>
      </c>
      <c r="AG551" s="371" t="s">
        <v>11959</v>
      </c>
      <c r="AH551" s="371" t="s">
        <v>2536</v>
      </c>
      <c r="AI551" s="373" t="s">
        <v>11949</v>
      </c>
      <c r="AJ551" s="373" t="s">
        <v>11959</v>
      </c>
    </row>
    <row r="552" spans="1:36" customFormat="1" hidden="1">
      <c r="A552" s="371">
        <v>2025</v>
      </c>
      <c r="B552" s="371" t="s">
        <v>72</v>
      </c>
      <c r="C552" s="371" t="s">
        <v>11939</v>
      </c>
      <c r="D552" s="377" t="s">
        <v>12292</v>
      </c>
      <c r="E552" s="371" t="s">
        <v>14238</v>
      </c>
      <c r="F552" s="371" t="s">
        <v>9856</v>
      </c>
      <c r="G552" s="371" t="s">
        <v>74</v>
      </c>
      <c r="H552" s="371" t="s">
        <v>3860</v>
      </c>
      <c r="I552" s="371" t="s">
        <v>12295</v>
      </c>
      <c r="J552" s="372">
        <v>45758</v>
      </c>
      <c r="K552" s="371" t="s">
        <v>8</v>
      </c>
      <c r="L552" s="371" t="s">
        <v>11944</v>
      </c>
      <c r="M552" s="372">
        <v>45768</v>
      </c>
      <c r="N552" s="372">
        <v>46011</v>
      </c>
      <c r="O552" s="371" t="s">
        <v>11945</v>
      </c>
      <c r="P552" s="371" t="s">
        <v>12296</v>
      </c>
      <c r="Q552" s="373" t="s">
        <v>5178</v>
      </c>
      <c r="R552" s="371" t="s">
        <v>2536</v>
      </c>
      <c r="S552" s="371" t="s">
        <v>2536</v>
      </c>
      <c r="T552" s="371" t="s">
        <v>2536</v>
      </c>
      <c r="U552" s="371" t="s">
        <v>2536</v>
      </c>
      <c r="V552" s="371" t="s">
        <v>83</v>
      </c>
      <c r="W552" s="371" t="s">
        <v>11967</v>
      </c>
      <c r="X552" s="371">
        <v>11</v>
      </c>
      <c r="Y552" s="371" t="s">
        <v>11968</v>
      </c>
      <c r="Z552" s="371">
        <v>251</v>
      </c>
      <c r="AA552" s="372">
        <v>45897</v>
      </c>
      <c r="AB552" s="371" t="s">
        <v>2536</v>
      </c>
      <c r="AC552" s="371" t="s">
        <v>2536</v>
      </c>
      <c r="AD552" s="371" t="s">
        <v>11958</v>
      </c>
      <c r="AE552" s="372">
        <v>45907</v>
      </c>
      <c r="AF552" s="374">
        <v>46022</v>
      </c>
      <c r="AG552" s="371" t="s">
        <v>12274</v>
      </c>
      <c r="AH552" s="372">
        <v>45907</v>
      </c>
      <c r="AI552" s="373" t="s">
        <v>12297</v>
      </c>
      <c r="AJ552" s="373" t="s">
        <v>12298</v>
      </c>
    </row>
    <row r="553" spans="1:36" customFormat="1" hidden="1">
      <c r="A553" s="371">
        <v>2025</v>
      </c>
      <c r="B553" s="371" t="s">
        <v>72</v>
      </c>
      <c r="C553" s="371" t="s">
        <v>11939</v>
      </c>
      <c r="D553" s="377" t="s">
        <v>12624</v>
      </c>
      <c r="E553" s="379" t="s">
        <v>14239</v>
      </c>
      <c r="F553" s="379" t="s">
        <v>14240</v>
      </c>
      <c r="G553" s="371" t="s">
        <v>74</v>
      </c>
      <c r="H553" s="371" t="s">
        <v>3860</v>
      </c>
      <c r="I553" s="379" t="s">
        <v>12280</v>
      </c>
      <c r="J553" s="380">
        <v>45841</v>
      </c>
      <c r="K553" s="379" t="s">
        <v>11</v>
      </c>
      <c r="L553" s="379" t="s">
        <v>3612</v>
      </c>
      <c r="M553" s="380">
        <v>45848</v>
      </c>
      <c r="N553" s="380">
        <v>46022</v>
      </c>
      <c r="O553" s="379" t="s">
        <v>11945</v>
      </c>
      <c r="P553" s="379" t="s">
        <v>11966</v>
      </c>
      <c r="Q553" s="381" t="s">
        <v>14241</v>
      </c>
      <c r="R553" s="371" t="s">
        <v>2536</v>
      </c>
      <c r="S553" s="371" t="s">
        <v>2536</v>
      </c>
      <c r="T553" s="371" t="s">
        <v>2536</v>
      </c>
      <c r="U553" s="371" t="s">
        <v>2536</v>
      </c>
      <c r="V553" s="371" t="s">
        <v>83</v>
      </c>
      <c r="W553" s="371" t="s">
        <v>12107</v>
      </c>
      <c r="X553" s="371" t="s">
        <v>12107</v>
      </c>
      <c r="Y553" s="379" t="s">
        <v>3612</v>
      </c>
      <c r="Z553" s="371">
        <v>180</v>
      </c>
      <c r="AA553" s="371" t="s">
        <v>14242</v>
      </c>
      <c r="AB553" s="371" t="s">
        <v>2536</v>
      </c>
      <c r="AC553" s="371" t="s">
        <v>2536</v>
      </c>
      <c r="AD553" s="379" t="s">
        <v>14243</v>
      </c>
      <c r="AE553" s="371" t="s">
        <v>14244</v>
      </c>
      <c r="AF553" s="385">
        <v>46031</v>
      </c>
      <c r="AG553" s="371" t="s">
        <v>12282</v>
      </c>
      <c r="AH553" s="374">
        <v>45960</v>
      </c>
      <c r="AI553" s="373" t="s">
        <v>12107</v>
      </c>
      <c r="AJ553" s="371" t="s">
        <v>12282</v>
      </c>
    </row>
    <row r="554" spans="1:36" customFormat="1" hidden="1">
      <c r="A554" s="371">
        <v>2025</v>
      </c>
      <c r="B554" s="371" t="s">
        <v>72</v>
      </c>
      <c r="C554" s="371" t="s">
        <v>11939</v>
      </c>
      <c r="D554" s="371" t="s">
        <v>14245</v>
      </c>
      <c r="E554" s="379" t="s">
        <v>14246</v>
      </c>
      <c r="F554" s="379" t="s">
        <v>14247</v>
      </c>
      <c r="G554" s="371" t="s">
        <v>74</v>
      </c>
      <c r="H554" s="371" t="s">
        <v>3860</v>
      </c>
      <c r="I554" s="379" t="s">
        <v>14248</v>
      </c>
      <c r="J554" s="380">
        <v>45806</v>
      </c>
      <c r="K554" s="371" t="s">
        <v>9</v>
      </c>
      <c r="L554" s="371" t="s">
        <v>13610</v>
      </c>
      <c r="M554" s="380">
        <v>45817</v>
      </c>
      <c r="N554" s="372">
        <v>45999</v>
      </c>
      <c r="O554" s="371" t="s">
        <v>12043</v>
      </c>
      <c r="P554" s="379" t="s">
        <v>12498</v>
      </c>
      <c r="Q554" s="379" t="s">
        <v>11142</v>
      </c>
      <c r="R554" s="371" t="s">
        <v>2536</v>
      </c>
      <c r="S554" s="371" t="s">
        <v>2536</v>
      </c>
      <c r="T554" s="371" t="s">
        <v>2536</v>
      </c>
      <c r="U554" s="371" t="s">
        <v>2536</v>
      </c>
      <c r="V554" s="371" t="s">
        <v>83</v>
      </c>
      <c r="W554" s="371" t="s">
        <v>12145</v>
      </c>
      <c r="X554" s="371">
        <v>23</v>
      </c>
      <c r="Y554" s="371" t="s">
        <v>14249</v>
      </c>
      <c r="Z554" s="371">
        <v>203</v>
      </c>
      <c r="AA554" s="372">
        <v>45897</v>
      </c>
      <c r="AB554" s="371" t="s">
        <v>2536</v>
      </c>
      <c r="AC554" s="371" t="s">
        <v>2536</v>
      </c>
      <c r="AD554" s="371" t="s">
        <v>11958</v>
      </c>
      <c r="AE554" s="372">
        <v>45901</v>
      </c>
      <c r="AF554" s="374">
        <v>46022</v>
      </c>
      <c r="AG554" s="371" t="s">
        <v>12282</v>
      </c>
      <c r="AH554" s="372">
        <v>45901</v>
      </c>
      <c r="AI554" s="373" t="s">
        <v>14250</v>
      </c>
      <c r="AJ554" s="373" t="s">
        <v>14251</v>
      </c>
    </row>
    <row r="555" spans="1:36" customFormat="1" hidden="1">
      <c r="A555" s="371">
        <v>2025</v>
      </c>
      <c r="B555" s="371" t="s">
        <v>72</v>
      </c>
      <c r="C555" s="371" t="s">
        <v>11939</v>
      </c>
      <c r="D555" s="379" t="s">
        <v>14252</v>
      </c>
      <c r="E555" s="379" t="s">
        <v>14253</v>
      </c>
      <c r="F555" s="379" t="s">
        <v>14254</v>
      </c>
      <c r="G555" s="379" t="s">
        <v>74</v>
      </c>
      <c r="H555" s="381" t="s">
        <v>3860</v>
      </c>
      <c r="I555" s="379" t="s">
        <v>14255</v>
      </c>
      <c r="J555" s="380">
        <v>45868</v>
      </c>
      <c r="K555" s="379" t="s">
        <v>11</v>
      </c>
      <c r="L555" s="379" t="s">
        <v>3612</v>
      </c>
      <c r="M555" s="380">
        <v>45884</v>
      </c>
      <c r="N555" s="372">
        <v>46022</v>
      </c>
      <c r="O555" s="379" t="s">
        <v>11945</v>
      </c>
      <c r="P555" s="371" t="s">
        <v>11946</v>
      </c>
      <c r="Q555" s="379" t="s">
        <v>11947</v>
      </c>
      <c r="R555" s="371" t="s">
        <v>2536</v>
      </c>
      <c r="S555" s="371" t="s">
        <v>2536</v>
      </c>
      <c r="T555" s="371" t="s">
        <v>2536</v>
      </c>
      <c r="U555" s="371" t="s">
        <v>2536</v>
      </c>
      <c r="V555" s="371" t="s">
        <v>83</v>
      </c>
      <c r="W555" s="371" t="s">
        <v>2536</v>
      </c>
      <c r="X555" s="371" t="s">
        <v>2536</v>
      </c>
      <c r="Y555" s="379" t="s">
        <v>3612</v>
      </c>
      <c r="Z555" s="371">
        <v>180</v>
      </c>
      <c r="AA555" s="371" t="s">
        <v>2536</v>
      </c>
      <c r="AB555" s="371" t="s">
        <v>2536</v>
      </c>
      <c r="AC555" s="371" t="s">
        <v>2536</v>
      </c>
      <c r="AD555" s="373" t="s">
        <v>2536</v>
      </c>
      <c r="AE555" s="373" t="s">
        <v>2536</v>
      </c>
      <c r="AF555" s="374">
        <v>46022</v>
      </c>
      <c r="AG555" s="371" t="s">
        <v>12282</v>
      </c>
      <c r="AH555" s="373" t="s">
        <v>2536</v>
      </c>
      <c r="AI555" s="373" t="s">
        <v>11949</v>
      </c>
      <c r="AJ555" s="373" t="s">
        <v>12282</v>
      </c>
    </row>
    <row r="556" spans="1:36" customFormat="1" hidden="1">
      <c r="A556" s="371">
        <v>2025</v>
      </c>
      <c r="B556" s="371" t="s">
        <v>72</v>
      </c>
      <c r="C556" s="371" t="s">
        <v>11939</v>
      </c>
      <c r="D556" s="377" t="s">
        <v>12968</v>
      </c>
      <c r="E556" s="371" t="s">
        <v>14256</v>
      </c>
      <c r="F556" s="371" t="s">
        <v>9876</v>
      </c>
      <c r="G556" s="371" t="s">
        <v>74</v>
      </c>
      <c r="H556" s="371" t="s">
        <v>3860</v>
      </c>
      <c r="I556" s="371" t="s">
        <v>13907</v>
      </c>
      <c r="J556" s="372">
        <v>45695</v>
      </c>
      <c r="K556" s="371" t="s">
        <v>6</v>
      </c>
      <c r="L556" s="371" t="s">
        <v>11944</v>
      </c>
      <c r="M556" s="372">
        <v>45700</v>
      </c>
      <c r="N556" s="372">
        <v>45941</v>
      </c>
      <c r="O556" s="371" t="s">
        <v>12236</v>
      </c>
      <c r="P556" s="371" t="s">
        <v>11966</v>
      </c>
      <c r="Q556" s="371" t="s">
        <v>4451</v>
      </c>
      <c r="R556" s="371" t="s">
        <v>2536</v>
      </c>
      <c r="S556" s="371" t="s">
        <v>2536</v>
      </c>
      <c r="T556" s="371" t="s">
        <v>2536</v>
      </c>
      <c r="U556" s="371" t="s">
        <v>2536</v>
      </c>
      <c r="V556" s="371" t="s">
        <v>83</v>
      </c>
      <c r="W556" s="371" t="s">
        <v>12770</v>
      </c>
      <c r="X556" s="371">
        <v>81</v>
      </c>
      <c r="Y556" s="371" t="s">
        <v>12771</v>
      </c>
      <c r="Z556" s="371">
        <v>321</v>
      </c>
      <c r="AA556" s="372">
        <v>45897</v>
      </c>
      <c r="AB556" s="371" t="s">
        <v>2536</v>
      </c>
      <c r="AC556" s="371" t="s">
        <v>2536</v>
      </c>
      <c r="AD556" s="371" t="s">
        <v>11958</v>
      </c>
      <c r="AE556" s="372">
        <v>45902</v>
      </c>
      <c r="AF556" s="374">
        <v>46022</v>
      </c>
      <c r="AG556" s="373" t="s">
        <v>11948</v>
      </c>
      <c r="AH556" s="372">
        <v>45902</v>
      </c>
      <c r="AI556" s="373" t="s">
        <v>12971</v>
      </c>
      <c r="AJ556" s="373" t="s">
        <v>12972</v>
      </c>
    </row>
    <row r="557" spans="1:36" customFormat="1" hidden="1">
      <c r="A557" s="379">
        <v>2025</v>
      </c>
      <c r="B557" s="379" t="s">
        <v>72</v>
      </c>
      <c r="C557" s="379" t="s">
        <v>11939</v>
      </c>
      <c r="D557" s="377" t="s">
        <v>12264</v>
      </c>
      <c r="E557" s="379" t="s">
        <v>14257</v>
      </c>
      <c r="F557" s="379" t="s">
        <v>9897</v>
      </c>
      <c r="G557" s="379" t="s">
        <v>74</v>
      </c>
      <c r="H557" s="379" t="s">
        <v>3860</v>
      </c>
      <c r="I557" s="379" t="s">
        <v>12267</v>
      </c>
      <c r="J557" s="380">
        <v>45722</v>
      </c>
      <c r="K557" s="371" t="s">
        <v>7</v>
      </c>
      <c r="L557" s="379" t="s">
        <v>11944</v>
      </c>
      <c r="M557" s="380">
        <v>45728</v>
      </c>
      <c r="N557" s="380">
        <v>45972</v>
      </c>
      <c r="O557" s="379" t="s">
        <v>11945</v>
      </c>
      <c r="P557" s="379" t="s">
        <v>12005</v>
      </c>
      <c r="Q557" s="381" t="s">
        <v>12006</v>
      </c>
      <c r="R557" s="379" t="s">
        <v>2536</v>
      </c>
      <c r="S557" s="379" t="s">
        <v>2536</v>
      </c>
      <c r="T557" s="379" t="s">
        <v>2536</v>
      </c>
      <c r="U557" s="379" t="s">
        <v>2536</v>
      </c>
      <c r="V557" s="379"/>
      <c r="W557" s="371" t="s">
        <v>12324</v>
      </c>
      <c r="X557" s="371">
        <v>50</v>
      </c>
      <c r="Y557" s="371" t="s">
        <v>12325</v>
      </c>
      <c r="Z557" s="371">
        <v>290</v>
      </c>
      <c r="AA557" s="380">
        <v>45900</v>
      </c>
      <c r="AB557" s="379" t="s">
        <v>2536</v>
      </c>
      <c r="AC557" s="379" t="s">
        <v>2536</v>
      </c>
      <c r="AD557" s="371" t="s">
        <v>11958</v>
      </c>
      <c r="AE557" s="372">
        <v>45902</v>
      </c>
      <c r="AF557" s="374">
        <v>46022</v>
      </c>
      <c r="AG557" s="381" t="s">
        <v>12274</v>
      </c>
      <c r="AH557" s="380">
        <v>45902</v>
      </c>
      <c r="AI557" s="373" t="s">
        <v>13703</v>
      </c>
      <c r="AJ557" s="373" t="s">
        <v>13704</v>
      </c>
    </row>
    <row r="558" spans="1:36" customFormat="1" hidden="1">
      <c r="A558" s="371">
        <v>2025</v>
      </c>
      <c r="B558" s="371" t="s">
        <v>72</v>
      </c>
      <c r="C558" s="371" t="s">
        <v>11939</v>
      </c>
      <c r="D558" s="377" t="s">
        <v>11972</v>
      </c>
      <c r="E558" s="371" t="s">
        <v>14258</v>
      </c>
      <c r="F558" s="371" t="s">
        <v>14259</v>
      </c>
      <c r="G558" s="371" t="s">
        <v>74</v>
      </c>
      <c r="H558" s="371" t="s">
        <v>3860</v>
      </c>
      <c r="I558" s="371" t="s">
        <v>11975</v>
      </c>
      <c r="J558" s="372">
        <v>45733</v>
      </c>
      <c r="K558" s="371" t="s">
        <v>7</v>
      </c>
      <c r="L558" s="371" t="s">
        <v>11944</v>
      </c>
      <c r="M558" s="372">
        <v>45743</v>
      </c>
      <c r="N558" s="372">
        <v>45987</v>
      </c>
      <c r="O558" s="371" t="s">
        <v>11976</v>
      </c>
      <c r="P558" s="371" t="s">
        <v>11977</v>
      </c>
      <c r="Q558" s="373" t="s">
        <v>11985</v>
      </c>
      <c r="R558" s="371" t="s">
        <v>2536</v>
      </c>
      <c r="S558" s="371" t="s">
        <v>2536</v>
      </c>
      <c r="T558" s="371" t="s">
        <v>2536</v>
      </c>
      <c r="U558" s="371" t="s">
        <v>2536</v>
      </c>
      <c r="V558" s="371" t="s">
        <v>83</v>
      </c>
      <c r="W558" s="371" t="s">
        <v>12195</v>
      </c>
      <c r="X558" s="371">
        <v>35</v>
      </c>
      <c r="Y558" s="371" t="s">
        <v>12196</v>
      </c>
      <c r="Z558" s="371">
        <v>275</v>
      </c>
      <c r="AA558" s="372">
        <v>45896</v>
      </c>
      <c r="AB558" s="371" t="s">
        <v>2536</v>
      </c>
      <c r="AC558" s="371" t="s">
        <v>2536</v>
      </c>
      <c r="AD558" s="371" t="s">
        <v>11958</v>
      </c>
      <c r="AE558" s="372">
        <v>45901</v>
      </c>
      <c r="AF558" s="374">
        <v>46022</v>
      </c>
      <c r="AG558" s="373" t="s">
        <v>11980</v>
      </c>
      <c r="AH558" s="372">
        <v>45901</v>
      </c>
      <c r="AI558" s="373" t="s">
        <v>13978</v>
      </c>
      <c r="AJ558" s="373" t="s">
        <v>13979</v>
      </c>
    </row>
    <row r="559" spans="1:36" customFormat="1" hidden="1">
      <c r="A559" s="371">
        <v>2025</v>
      </c>
      <c r="B559" s="371" t="s">
        <v>72</v>
      </c>
      <c r="C559" s="371" t="s">
        <v>11939</v>
      </c>
      <c r="D559" s="371" t="s">
        <v>14260</v>
      </c>
      <c r="E559" s="379" t="s">
        <v>14261</v>
      </c>
      <c r="F559" s="379" t="s">
        <v>14262</v>
      </c>
      <c r="G559" s="371" t="s">
        <v>74</v>
      </c>
      <c r="H559" s="371" t="s">
        <v>3860</v>
      </c>
      <c r="I559" s="379" t="s">
        <v>14263</v>
      </c>
      <c r="J559" s="380">
        <v>45807</v>
      </c>
      <c r="K559" s="371" t="s">
        <v>9</v>
      </c>
      <c r="L559" s="371" t="s">
        <v>11944</v>
      </c>
      <c r="M559" s="380">
        <v>45814</v>
      </c>
      <c r="N559" s="372">
        <v>46022</v>
      </c>
      <c r="O559" s="379" t="s">
        <v>12120</v>
      </c>
      <c r="P559" s="379" t="s">
        <v>151</v>
      </c>
      <c r="Q559" s="379" t="s">
        <v>14264</v>
      </c>
      <c r="R559" s="371" t="s">
        <v>2536</v>
      </c>
      <c r="S559" s="371" t="s">
        <v>2536</v>
      </c>
      <c r="T559" s="371" t="s">
        <v>2536</v>
      </c>
      <c r="U559" s="371" t="s">
        <v>2536</v>
      </c>
      <c r="V559" s="371" t="s">
        <v>83</v>
      </c>
      <c r="W559" s="371" t="s">
        <v>2536</v>
      </c>
      <c r="X559" s="371" t="s">
        <v>2536</v>
      </c>
      <c r="Y559" s="371" t="s">
        <v>11944</v>
      </c>
      <c r="Z559" s="371">
        <v>240</v>
      </c>
      <c r="AA559" s="371" t="s">
        <v>2536</v>
      </c>
      <c r="AB559" s="371" t="s">
        <v>2536</v>
      </c>
      <c r="AC559" s="371" t="s">
        <v>2536</v>
      </c>
      <c r="AD559" s="373" t="s">
        <v>2536</v>
      </c>
      <c r="AE559" s="373" t="s">
        <v>2536</v>
      </c>
      <c r="AF559" s="374">
        <v>46022</v>
      </c>
      <c r="AG559" s="371" t="s">
        <v>11969</v>
      </c>
      <c r="AH559" s="371" t="s">
        <v>2536</v>
      </c>
      <c r="AI559" s="373" t="s">
        <v>11949</v>
      </c>
      <c r="AJ559" s="373" t="s">
        <v>11969</v>
      </c>
    </row>
    <row r="560" spans="1:36" customFormat="1" hidden="1">
      <c r="A560" s="371">
        <v>2025</v>
      </c>
      <c r="B560" s="371" t="s">
        <v>72</v>
      </c>
      <c r="C560" s="371" t="s">
        <v>11939</v>
      </c>
      <c r="D560" s="377" t="s">
        <v>13649</v>
      </c>
      <c r="E560" s="371" t="s">
        <v>14265</v>
      </c>
      <c r="F560" s="371" t="s">
        <v>9903</v>
      </c>
      <c r="G560" s="371" t="s">
        <v>74</v>
      </c>
      <c r="H560" s="371" t="s">
        <v>3860</v>
      </c>
      <c r="I560" s="371" t="s">
        <v>13651</v>
      </c>
      <c r="J560" s="372">
        <v>45698</v>
      </c>
      <c r="K560" s="371" t="s">
        <v>6</v>
      </c>
      <c r="L560" s="371" t="s">
        <v>11944</v>
      </c>
      <c r="M560" s="372">
        <v>45700</v>
      </c>
      <c r="N560" s="372">
        <v>45941</v>
      </c>
      <c r="O560" s="371" t="s">
        <v>11954</v>
      </c>
      <c r="P560" s="371" t="s">
        <v>11955</v>
      </c>
      <c r="Q560" s="371" t="s">
        <v>4611</v>
      </c>
      <c r="R560" s="371" t="s">
        <v>2536</v>
      </c>
      <c r="S560" s="371" t="s">
        <v>2536</v>
      </c>
      <c r="T560" s="371" t="s">
        <v>2536</v>
      </c>
      <c r="U560" s="371" t="s">
        <v>2536</v>
      </c>
      <c r="V560" s="371" t="s">
        <v>83</v>
      </c>
      <c r="W560" s="371" t="s">
        <v>2536</v>
      </c>
      <c r="X560" s="371" t="s">
        <v>2536</v>
      </c>
      <c r="Y560" s="371" t="s">
        <v>11944</v>
      </c>
      <c r="Z560" s="371">
        <v>240</v>
      </c>
      <c r="AA560" s="371" t="s">
        <v>2536</v>
      </c>
      <c r="AB560" s="371" t="s">
        <v>2536</v>
      </c>
      <c r="AC560" s="371" t="s">
        <v>2536</v>
      </c>
      <c r="AD560" s="373" t="s">
        <v>2536</v>
      </c>
      <c r="AE560" s="373" t="s">
        <v>2536</v>
      </c>
      <c r="AF560" s="374">
        <v>45941</v>
      </c>
      <c r="AG560" s="373" t="s">
        <v>12274</v>
      </c>
      <c r="AH560" s="371" t="s">
        <v>2536</v>
      </c>
      <c r="AI560" s="373" t="s">
        <v>11949</v>
      </c>
      <c r="AJ560" s="373" t="s">
        <v>12274</v>
      </c>
    </row>
    <row r="561" spans="1:36" customFormat="1" hidden="1">
      <c r="A561" s="371">
        <v>2025</v>
      </c>
      <c r="B561" s="371" t="s">
        <v>72</v>
      </c>
      <c r="C561" s="371" t="s">
        <v>11939</v>
      </c>
      <c r="D561" s="377" t="s">
        <v>12467</v>
      </c>
      <c r="E561" s="379" t="s">
        <v>14266</v>
      </c>
      <c r="F561" s="379" t="s">
        <v>14267</v>
      </c>
      <c r="G561" s="379" t="s">
        <v>74</v>
      </c>
      <c r="H561" s="381" t="s">
        <v>3860</v>
      </c>
      <c r="I561" s="379" t="s">
        <v>12469</v>
      </c>
      <c r="J561" s="380">
        <v>45862</v>
      </c>
      <c r="K561" s="379" t="s">
        <v>11</v>
      </c>
      <c r="L561" s="379" t="s">
        <v>4362</v>
      </c>
      <c r="M561" s="380">
        <v>45870</v>
      </c>
      <c r="N561" s="372">
        <v>46022</v>
      </c>
      <c r="O561" s="371" t="s">
        <v>12120</v>
      </c>
      <c r="P561" s="379" t="s">
        <v>12470</v>
      </c>
      <c r="Q561" s="379" t="s">
        <v>13310</v>
      </c>
      <c r="R561" s="371" t="s">
        <v>2536</v>
      </c>
      <c r="S561" s="371" t="s">
        <v>2536</v>
      </c>
      <c r="T561" s="371" t="s">
        <v>2536</v>
      </c>
      <c r="U561" s="371" t="s">
        <v>2536</v>
      </c>
      <c r="V561" s="371" t="s">
        <v>83</v>
      </c>
      <c r="W561" s="371" t="s">
        <v>2536</v>
      </c>
      <c r="X561" s="371" t="s">
        <v>2536</v>
      </c>
      <c r="Y561" s="379" t="s">
        <v>4362</v>
      </c>
      <c r="Z561" s="371">
        <v>150</v>
      </c>
      <c r="AA561" s="371" t="s">
        <v>2536</v>
      </c>
      <c r="AB561" s="371" t="s">
        <v>2536</v>
      </c>
      <c r="AC561" s="371" t="s">
        <v>2536</v>
      </c>
      <c r="AD561" s="373" t="s">
        <v>2536</v>
      </c>
      <c r="AE561" s="373" t="s">
        <v>2536</v>
      </c>
      <c r="AF561" s="374">
        <v>46022</v>
      </c>
      <c r="AG561" s="371" t="s">
        <v>12424</v>
      </c>
      <c r="AH561" s="373" t="s">
        <v>2536</v>
      </c>
      <c r="AI561" s="373" t="s">
        <v>11949</v>
      </c>
      <c r="AJ561" s="373" t="s">
        <v>12424</v>
      </c>
    </row>
    <row r="562" spans="1:36" customFormat="1" hidden="1">
      <c r="A562" s="371">
        <v>2025</v>
      </c>
      <c r="B562" s="371" t="s">
        <v>72</v>
      </c>
      <c r="C562" s="371" t="s">
        <v>11939</v>
      </c>
      <c r="D562" s="377" t="s">
        <v>12203</v>
      </c>
      <c r="E562" s="371" t="s">
        <v>14268</v>
      </c>
      <c r="F562" s="371" t="s">
        <v>9910</v>
      </c>
      <c r="G562" s="371" t="s">
        <v>74</v>
      </c>
      <c r="H562" s="371" t="s">
        <v>3860</v>
      </c>
      <c r="I562" s="371" t="s">
        <v>12206</v>
      </c>
      <c r="J562" s="372">
        <v>45751</v>
      </c>
      <c r="K562" s="371" t="s">
        <v>8</v>
      </c>
      <c r="L562" s="371" t="s">
        <v>11944</v>
      </c>
      <c r="M562" s="372">
        <v>45755</v>
      </c>
      <c r="N562" s="372">
        <v>45998</v>
      </c>
      <c r="O562" s="371" t="s">
        <v>12152</v>
      </c>
      <c r="P562" s="371" t="s">
        <v>332</v>
      </c>
      <c r="Q562" s="373" t="s">
        <v>4320</v>
      </c>
      <c r="R562" s="371" t="s">
        <v>2536</v>
      </c>
      <c r="S562" s="371" t="s">
        <v>2536</v>
      </c>
      <c r="T562" s="371" t="s">
        <v>2536</v>
      </c>
      <c r="U562" s="371" t="s">
        <v>2536</v>
      </c>
      <c r="V562" s="371" t="s">
        <v>83</v>
      </c>
      <c r="W562" s="371" t="s">
        <v>12178</v>
      </c>
      <c r="X562" s="371">
        <v>24</v>
      </c>
      <c r="Y562" s="371" t="s">
        <v>12179</v>
      </c>
      <c r="Z562" s="371">
        <v>264</v>
      </c>
      <c r="AA562" s="372">
        <v>45904</v>
      </c>
      <c r="AB562" s="371" t="s">
        <v>2536</v>
      </c>
      <c r="AC562" s="371" t="s">
        <v>2536</v>
      </c>
      <c r="AD562" s="371" t="s">
        <v>11958</v>
      </c>
      <c r="AE562" s="372">
        <v>45910</v>
      </c>
      <c r="AF562" s="374">
        <v>46022</v>
      </c>
      <c r="AG562" s="371" t="s">
        <v>11959</v>
      </c>
      <c r="AH562" s="372">
        <v>45910</v>
      </c>
      <c r="AI562" s="373" t="s">
        <v>13390</v>
      </c>
      <c r="AJ562" s="373" t="s">
        <v>13391</v>
      </c>
    </row>
    <row r="563" spans="1:36" customFormat="1" hidden="1">
      <c r="A563" s="371">
        <v>2025</v>
      </c>
      <c r="B563" s="371" t="s">
        <v>72</v>
      </c>
      <c r="C563" s="371" t="s">
        <v>11939</v>
      </c>
      <c r="D563" s="377" t="s">
        <v>14269</v>
      </c>
      <c r="E563" s="371" t="s">
        <v>14270</v>
      </c>
      <c r="F563" s="375" t="s">
        <v>4769</v>
      </c>
      <c r="G563" s="371" t="s">
        <v>74</v>
      </c>
      <c r="H563" s="371" t="s">
        <v>3860</v>
      </c>
      <c r="I563" s="371" t="s">
        <v>14271</v>
      </c>
      <c r="J563" s="372">
        <v>45706</v>
      </c>
      <c r="K563" s="371" t="s">
        <v>6</v>
      </c>
      <c r="L563" s="371" t="s">
        <v>11944</v>
      </c>
      <c r="M563" s="372">
        <v>45714</v>
      </c>
      <c r="N563" s="372">
        <v>45955</v>
      </c>
      <c r="O563" s="371" t="s">
        <v>12043</v>
      </c>
      <c r="P563" s="371" t="s">
        <v>366</v>
      </c>
      <c r="Q563" s="373" t="s">
        <v>14272</v>
      </c>
      <c r="R563" s="371" t="s">
        <v>12059</v>
      </c>
      <c r="S563" s="371" t="s">
        <v>14273</v>
      </c>
      <c r="T563" s="547">
        <v>1010000000</v>
      </c>
      <c r="U563" s="371">
        <v>8</v>
      </c>
      <c r="V563" s="371" t="s">
        <v>12096</v>
      </c>
      <c r="W563" s="371" t="s">
        <v>14274</v>
      </c>
      <c r="X563" s="371">
        <v>67</v>
      </c>
      <c r="Y563" s="371" t="s">
        <v>14275</v>
      </c>
      <c r="Z563" s="371">
        <v>307</v>
      </c>
      <c r="AA563" s="371" t="s">
        <v>14276</v>
      </c>
      <c r="AB563" s="371" t="s">
        <v>2536</v>
      </c>
      <c r="AC563" s="371" t="s">
        <v>2536</v>
      </c>
      <c r="AD563" s="371" t="s">
        <v>14277</v>
      </c>
      <c r="AE563" s="372">
        <v>45903</v>
      </c>
      <c r="AF563" s="374">
        <v>46022</v>
      </c>
      <c r="AG563" s="373" t="s">
        <v>12086</v>
      </c>
      <c r="AH563" s="372">
        <v>45903</v>
      </c>
      <c r="AI563" s="373" t="s">
        <v>14278</v>
      </c>
      <c r="AJ563" s="373" t="s">
        <v>14279</v>
      </c>
    </row>
    <row r="564" spans="1:36" customFormat="1" hidden="1">
      <c r="A564" s="371">
        <v>2025</v>
      </c>
      <c r="B564" s="371" t="s">
        <v>72</v>
      </c>
      <c r="C564" s="371" t="s">
        <v>11939</v>
      </c>
      <c r="D564" s="371" t="s">
        <v>14280</v>
      </c>
      <c r="E564" s="371" t="s">
        <v>14281</v>
      </c>
      <c r="F564" s="371" t="s">
        <v>9919</v>
      </c>
      <c r="G564" s="371" t="s">
        <v>74</v>
      </c>
      <c r="H564" s="371" t="s">
        <v>3860</v>
      </c>
      <c r="I564" s="371" t="s">
        <v>14282</v>
      </c>
      <c r="J564" s="372">
        <v>45762</v>
      </c>
      <c r="K564" s="371" t="s">
        <v>8</v>
      </c>
      <c r="L564" s="371" t="s">
        <v>11944</v>
      </c>
      <c r="M564" s="372">
        <v>45770</v>
      </c>
      <c r="N564" s="372">
        <v>46013</v>
      </c>
      <c r="O564" s="371" t="s">
        <v>11976</v>
      </c>
      <c r="P564" s="371" t="s">
        <v>12631</v>
      </c>
      <c r="Q564" s="373" t="s">
        <v>11985</v>
      </c>
      <c r="R564" s="371" t="s">
        <v>2536</v>
      </c>
      <c r="S564" s="371" t="s">
        <v>2536</v>
      </c>
      <c r="T564" s="371" t="s">
        <v>2536</v>
      </c>
      <c r="U564" s="371" t="s">
        <v>2536</v>
      </c>
      <c r="V564" s="371" t="s">
        <v>83</v>
      </c>
      <c r="W564" s="371" t="s">
        <v>12776</v>
      </c>
      <c r="X564" s="371">
        <v>29</v>
      </c>
      <c r="Y564" s="371" t="s">
        <v>12777</v>
      </c>
      <c r="Z564" s="371">
        <v>269</v>
      </c>
      <c r="AA564" s="372">
        <v>45919</v>
      </c>
      <c r="AB564" s="371" t="s">
        <v>2536</v>
      </c>
      <c r="AC564" s="371" t="s">
        <v>2536</v>
      </c>
      <c r="AD564" s="371" t="s">
        <v>11958</v>
      </c>
      <c r="AE564" s="372">
        <v>45922</v>
      </c>
      <c r="AF564" s="374">
        <v>46042</v>
      </c>
      <c r="AG564" s="371" t="s">
        <v>11959</v>
      </c>
      <c r="AH564" s="372">
        <v>45922</v>
      </c>
      <c r="AI564" s="373" t="s">
        <v>13397</v>
      </c>
      <c r="AJ564" s="373" t="s">
        <v>13398</v>
      </c>
    </row>
    <row r="565" spans="1:36" customFormat="1" hidden="1">
      <c r="A565" s="371">
        <v>2025</v>
      </c>
      <c r="B565" s="371" t="s">
        <v>72</v>
      </c>
      <c r="C565" s="371" t="s">
        <v>11939</v>
      </c>
      <c r="D565" s="377" t="s">
        <v>12994</v>
      </c>
      <c r="E565" s="371" t="s">
        <v>14283</v>
      </c>
      <c r="F565" s="371" t="s">
        <v>9926</v>
      </c>
      <c r="G565" s="371" t="s">
        <v>74</v>
      </c>
      <c r="H565" s="371" t="s">
        <v>3860</v>
      </c>
      <c r="I565" s="371" t="s">
        <v>1507</v>
      </c>
      <c r="J565" s="372">
        <v>45705</v>
      </c>
      <c r="K565" s="371" t="s">
        <v>6</v>
      </c>
      <c r="L565" s="371" t="s">
        <v>11944</v>
      </c>
      <c r="M565" s="372">
        <v>45707</v>
      </c>
      <c r="N565" s="372">
        <v>45948</v>
      </c>
      <c r="O565" s="371" t="s">
        <v>12025</v>
      </c>
      <c r="P565" s="371" t="s">
        <v>12026</v>
      </c>
      <c r="Q565" s="373" t="s">
        <v>14284</v>
      </c>
      <c r="R565" s="371" t="s">
        <v>2536</v>
      </c>
      <c r="S565" s="371" t="s">
        <v>2536</v>
      </c>
      <c r="T565" s="371" t="s">
        <v>2536</v>
      </c>
      <c r="U565" s="371" t="s">
        <v>2536</v>
      </c>
      <c r="V565" s="371" t="s">
        <v>83</v>
      </c>
      <c r="W565" s="371" t="s">
        <v>13890</v>
      </c>
      <c r="X565" s="371">
        <v>74</v>
      </c>
      <c r="Y565" s="371" t="s">
        <v>13891</v>
      </c>
      <c r="Z565" s="371">
        <v>314</v>
      </c>
      <c r="AA565" s="372">
        <v>45915</v>
      </c>
      <c r="AB565" s="371" t="s">
        <v>2536</v>
      </c>
      <c r="AC565" s="371" t="s">
        <v>2536</v>
      </c>
      <c r="AD565" s="371" t="s">
        <v>11958</v>
      </c>
      <c r="AE565" s="372">
        <v>45917</v>
      </c>
      <c r="AF565" s="374">
        <v>46022</v>
      </c>
      <c r="AG565" s="373" t="s">
        <v>11948</v>
      </c>
      <c r="AH565" s="372">
        <v>45917</v>
      </c>
      <c r="AI565" s="373" t="s">
        <v>13895</v>
      </c>
      <c r="AJ565" s="373" t="s">
        <v>13896</v>
      </c>
    </row>
    <row r="566" spans="1:36" customFormat="1" hidden="1">
      <c r="A566" s="371">
        <v>2025</v>
      </c>
      <c r="B566" s="371" t="s">
        <v>72</v>
      </c>
      <c r="C566" s="371" t="s">
        <v>11939</v>
      </c>
      <c r="D566" s="377" t="s">
        <v>12986</v>
      </c>
      <c r="E566" s="371" t="s">
        <v>14285</v>
      </c>
      <c r="F566" s="371" t="s">
        <v>9961</v>
      </c>
      <c r="G566" s="371" t="s">
        <v>74</v>
      </c>
      <c r="H566" s="371" t="s">
        <v>3860</v>
      </c>
      <c r="I566" s="371" t="s">
        <v>12988</v>
      </c>
      <c r="J566" s="372">
        <v>45750</v>
      </c>
      <c r="K566" s="371" t="s">
        <v>8</v>
      </c>
      <c r="L566" s="371" t="s">
        <v>11944</v>
      </c>
      <c r="M566" s="372">
        <v>45755</v>
      </c>
      <c r="N566" s="372">
        <v>45998</v>
      </c>
      <c r="O566" s="371" t="s">
        <v>12092</v>
      </c>
      <c r="P566" s="371" t="s">
        <v>3727</v>
      </c>
      <c r="Q566" s="373" t="s">
        <v>13628</v>
      </c>
      <c r="R566" s="371" t="s">
        <v>2536</v>
      </c>
      <c r="S566" s="371" t="s">
        <v>2536</v>
      </c>
      <c r="T566" s="371" t="s">
        <v>2536</v>
      </c>
      <c r="U566" s="371" t="s">
        <v>2536</v>
      </c>
      <c r="V566" s="371" t="s">
        <v>83</v>
      </c>
      <c r="W566" s="371" t="s">
        <v>12178</v>
      </c>
      <c r="X566" s="371">
        <v>24</v>
      </c>
      <c r="Y566" s="371" t="s">
        <v>12179</v>
      </c>
      <c r="Z566" s="371">
        <v>264</v>
      </c>
      <c r="AA566" s="372">
        <v>45911</v>
      </c>
      <c r="AB566" s="371" t="s">
        <v>2536</v>
      </c>
      <c r="AC566" s="371" t="s">
        <v>2536</v>
      </c>
      <c r="AD566" s="371" t="s">
        <v>11958</v>
      </c>
      <c r="AE566" s="372">
        <v>45915</v>
      </c>
      <c r="AF566" s="374">
        <v>46022</v>
      </c>
      <c r="AG566" s="371" t="s">
        <v>11948</v>
      </c>
      <c r="AH566" s="372">
        <v>45915</v>
      </c>
      <c r="AI566" s="373" t="s">
        <v>13278</v>
      </c>
      <c r="AJ566" s="373" t="s">
        <v>13279</v>
      </c>
    </row>
    <row r="567" spans="1:36" customFormat="1" hidden="1">
      <c r="A567" s="371">
        <v>2025</v>
      </c>
      <c r="B567" s="371" t="s">
        <v>72</v>
      </c>
      <c r="C567" s="371" t="s">
        <v>11939</v>
      </c>
      <c r="D567" s="377" t="s">
        <v>13658</v>
      </c>
      <c r="E567" s="371" t="s">
        <v>14286</v>
      </c>
      <c r="F567" s="371" t="s">
        <v>14287</v>
      </c>
      <c r="G567" s="371" t="s">
        <v>74</v>
      </c>
      <c r="H567" s="371" t="s">
        <v>3860</v>
      </c>
      <c r="I567" s="371" t="s">
        <v>1766</v>
      </c>
      <c r="J567" s="372">
        <v>45779</v>
      </c>
      <c r="K567" s="371" t="s">
        <v>9</v>
      </c>
      <c r="L567" s="371" t="s">
        <v>11944</v>
      </c>
      <c r="M567" s="372">
        <v>45785</v>
      </c>
      <c r="N567" s="372">
        <v>46022</v>
      </c>
      <c r="O567" s="371" t="s">
        <v>12092</v>
      </c>
      <c r="P567" s="371" t="s">
        <v>12184</v>
      </c>
      <c r="Q567" s="373" t="s">
        <v>14288</v>
      </c>
      <c r="R567" s="371" t="s">
        <v>2536</v>
      </c>
      <c r="S567" s="371" t="s">
        <v>2536</v>
      </c>
      <c r="T567" s="371" t="s">
        <v>2536</v>
      </c>
      <c r="U567" s="371" t="s">
        <v>2536</v>
      </c>
      <c r="V567" s="371" t="s">
        <v>83</v>
      </c>
      <c r="W567" s="371" t="s">
        <v>2536</v>
      </c>
      <c r="X567" s="371" t="s">
        <v>2536</v>
      </c>
      <c r="Y567" s="371" t="s">
        <v>11944</v>
      </c>
      <c r="Z567" s="371">
        <v>240</v>
      </c>
      <c r="AA567" s="371" t="s">
        <v>2536</v>
      </c>
      <c r="AB567" s="371" t="s">
        <v>2536</v>
      </c>
      <c r="AC567" s="371" t="s">
        <v>2536</v>
      </c>
      <c r="AD567" s="373" t="s">
        <v>2536</v>
      </c>
      <c r="AE567" s="373" t="s">
        <v>2536</v>
      </c>
      <c r="AF567" s="374">
        <v>46022</v>
      </c>
      <c r="AG567" s="371" t="s">
        <v>12122</v>
      </c>
      <c r="AH567" s="371" t="s">
        <v>2536</v>
      </c>
      <c r="AI567" s="373" t="s">
        <v>11949</v>
      </c>
      <c r="AJ567" s="373" t="s">
        <v>12122</v>
      </c>
    </row>
    <row r="568" spans="1:36" customFormat="1" hidden="1">
      <c r="A568" s="371">
        <v>2025</v>
      </c>
      <c r="B568" s="371" t="s">
        <v>72</v>
      </c>
      <c r="C568" s="371" t="s">
        <v>11939</v>
      </c>
      <c r="D568" s="377" t="s">
        <v>12264</v>
      </c>
      <c r="E568" s="371" t="s">
        <v>14289</v>
      </c>
      <c r="F568" s="371" t="s">
        <v>9981</v>
      </c>
      <c r="G568" s="371" t="s">
        <v>74</v>
      </c>
      <c r="H568" s="371" t="s">
        <v>3860</v>
      </c>
      <c r="I568" s="371" t="s">
        <v>12267</v>
      </c>
      <c r="J568" s="372">
        <v>45709</v>
      </c>
      <c r="K568" s="371" t="s">
        <v>6</v>
      </c>
      <c r="L568" s="371" t="s">
        <v>11944</v>
      </c>
      <c r="M568" s="372">
        <v>45716</v>
      </c>
      <c r="N568" s="372">
        <v>45957</v>
      </c>
      <c r="O568" s="371" t="s">
        <v>11945</v>
      </c>
      <c r="P568" s="371" t="s">
        <v>12005</v>
      </c>
      <c r="Q568" s="373" t="s">
        <v>12006</v>
      </c>
      <c r="R568" s="371" t="s">
        <v>2536</v>
      </c>
      <c r="S568" s="371" t="s">
        <v>2536</v>
      </c>
      <c r="T568" s="371" t="s">
        <v>2536</v>
      </c>
      <c r="U568" s="371" t="s">
        <v>2536</v>
      </c>
      <c r="V568" s="371" t="s">
        <v>83</v>
      </c>
      <c r="W568" s="371" t="s">
        <v>12463</v>
      </c>
      <c r="X568" s="371">
        <v>65</v>
      </c>
      <c r="Y568" s="371" t="s">
        <v>12464</v>
      </c>
      <c r="Z568" s="371">
        <v>305</v>
      </c>
      <c r="AA568" s="371" t="s">
        <v>14290</v>
      </c>
      <c r="AB568" s="371" t="s">
        <v>2536</v>
      </c>
      <c r="AC568" s="371" t="s">
        <v>2536</v>
      </c>
      <c r="AD568" s="371" t="s">
        <v>14291</v>
      </c>
      <c r="AE568" s="371" t="s">
        <v>14292</v>
      </c>
      <c r="AF568" s="374">
        <v>46022</v>
      </c>
      <c r="AG568" s="373" t="s">
        <v>12274</v>
      </c>
      <c r="AH568" s="372">
        <v>45901</v>
      </c>
      <c r="AI568" s="373" t="s">
        <v>14293</v>
      </c>
      <c r="AJ568" s="373" t="s">
        <v>14294</v>
      </c>
    </row>
    <row r="569" spans="1:36" customFormat="1" hidden="1">
      <c r="A569" s="371">
        <v>2025</v>
      </c>
      <c r="B569" s="371" t="s">
        <v>72</v>
      </c>
      <c r="C569" s="371" t="s">
        <v>11939</v>
      </c>
      <c r="D569" s="377" t="s">
        <v>12994</v>
      </c>
      <c r="E569" s="371" t="s">
        <v>14295</v>
      </c>
      <c r="F569" s="371" t="s">
        <v>9987</v>
      </c>
      <c r="G569" s="371" t="s">
        <v>74</v>
      </c>
      <c r="H569" s="371" t="s">
        <v>3860</v>
      </c>
      <c r="I569" s="371" t="s">
        <v>1507</v>
      </c>
      <c r="J569" s="372">
        <v>45723</v>
      </c>
      <c r="K569" s="371" t="s">
        <v>7</v>
      </c>
      <c r="L569" s="371" t="s">
        <v>11944</v>
      </c>
      <c r="M569" s="372">
        <v>45728</v>
      </c>
      <c r="N569" s="372">
        <v>45972</v>
      </c>
      <c r="O569" s="371" t="s">
        <v>12025</v>
      </c>
      <c r="P569" s="371" t="s">
        <v>11274</v>
      </c>
      <c r="Q569" s="373" t="s">
        <v>12746</v>
      </c>
      <c r="R569" s="371" t="s">
        <v>2536</v>
      </c>
      <c r="S569" s="371" t="s">
        <v>2536</v>
      </c>
      <c r="T569" s="371" t="s">
        <v>2536</v>
      </c>
      <c r="U569" s="371" t="s">
        <v>2536</v>
      </c>
      <c r="V569" s="371" t="s">
        <v>83</v>
      </c>
      <c r="W569" s="371" t="s">
        <v>12324</v>
      </c>
      <c r="X569" s="371">
        <v>50</v>
      </c>
      <c r="Y569" s="371" t="s">
        <v>12325</v>
      </c>
      <c r="Z569" s="371">
        <v>290</v>
      </c>
      <c r="AA569" s="372">
        <v>45923</v>
      </c>
      <c r="AB569" s="371" t="s">
        <v>2536</v>
      </c>
      <c r="AC569" s="371" t="s">
        <v>2536</v>
      </c>
      <c r="AD569" s="371" t="s">
        <v>11958</v>
      </c>
      <c r="AE569" s="372">
        <v>45924</v>
      </c>
      <c r="AF569" s="374">
        <v>46022</v>
      </c>
      <c r="AG569" s="373" t="s">
        <v>11948</v>
      </c>
      <c r="AH569" s="372">
        <v>45924</v>
      </c>
      <c r="AI569" s="373" t="s">
        <v>13202</v>
      </c>
      <c r="AJ569" s="373" t="s">
        <v>13203</v>
      </c>
    </row>
    <row r="570" spans="1:36" customFormat="1" hidden="1">
      <c r="A570" s="371">
        <v>2025</v>
      </c>
      <c r="B570" s="371" t="s">
        <v>72</v>
      </c>
      <c r="C570" s="371" t="s">
        <v>11939</v>
      </c>
      <c r="D570" s="371" t="s">
        <v>14296</v>
      </c>
      <c r="E570" s="371" t="s">
        <v>14297</v>
      </c>
      <c r="F570" s="379" t="s">
        <v>10008</v>
      </c>
      <c r="G570" s="371" t="s">
        <v>74</v>
      </c>
      <c r="H570" s="371" t="s">
        <v>3860</v>
      </c>
      <c r="I570" s="379" t="s">
        <v>14298</v>
      </c>
      <c r="J570" s="380">
        <v>45793</v>
      </c>
      <c r="K570" s="371" t="s">
        <v>9</v>
      </c>
      <c r="L570" s="371" t="s">
        <v>11944</v>
      </c>
      <c r="M570" s="372">
        <v>45797</v>
      </c>
      <c r="N570" s="372">
        <v>46022</v>
      </c>
      <c r="O570" s="373" t="s">
        <v>11954</v>
      </c>
      <c r="P570" s="373" t="s">
        <v>346</v>
      </c>
      <c r="Q570" s="379" t="s">
        <v>13408</v>
      </c>
      <c r="R570" s="371" t="s">
        <v>2536</v>
      </c>
      <c r="S570" s="371" t="s">
        <v>2536</v>
      </c>
      <c r="T570" s="371" t="s">
        <v>2536</v>
      </c>
      <c r="U570" s="371" t="s">
        <v>2536</v>
      </c>
      <c r="V570" s="371" t="s">
        <v>83</v>
      </c>
      <c r="W570" s="371" t="s">
        <v>2536</v>
      </c>
      <c r="X570" s="371" t="s">
        <v>2536</v>
      </c>
      <c r="Y570" s="371" t="s">
        <v>11944</v>
      </c>
      <c r="Z570" s="371">
        <v>240</v>
      </c>
      <c r="AA570" s="371" t="s">
        <v>2536</v>
      </c>
      <c r="AB570" s="371" t="s">
        <v>2536</v>
      </c>
      <c r="AC570" s="371" t="s">
        <v>2536</v>
      </c>
      <c r="AD570" s="373" t="s">
        <v>2536</v>
      </c>
      <c r="AE570" s="373" t="s">
        <v>2536</v>
      </c>
      <c r="AF570" s="374">
        <v>46022</v>
      </c>
      <c r="AG570" s="371" t="s">
        <v>11969</v>
      </c>
      <c r="AH570" s="371" t="s">
        <v>2536</v>
      </c>
      <c r="AI570" s="373" t="s">
        <v>11949</v>
      </c>
      <c r="AJ570" s="373" t="s">
        <v>11969</v>
      </c>
    </row>
    <row r="571" spans="1:36" customFormat="1" hidden="1">
      <c r="A571" s="371">
        <v>2025</v>
      </c>
      <c r="B571" s="371" t="s">
        <v>72</v>
      </c>
      <c r="C571" s="371" t="s">
        <v>11939</v>
      </c>
      <c r="D571" s="377" t="s">
        <v>12141</v>
      </c>
      <c r="E571" s="371" t="s">
        <v>14299</v>
      </c>
      <c r="F571" s="371" t="s">
        <v>2971</v>
      </c>
      <c r="G571" s="371" t="s">
        <v>74</v>
      </c>
      <c r="H571" s="371" t="s">
        <v>3860</v>
      </c>
      <c r="I571" s="371" t="s">
        <v>7241</v>
      </c>
      <c r="J571" s="372">
        <v>45751</v>
      </c>
      <c r="K571" s="371" t="s">
        <v>8</v>
      </c>
      <c r="L571" s="371" t="s">
        <v>11944</v>
      </c>
      <c r="M571" s="372">
        <v>45757</v>
      </c>
      <c r="N571" s="372">
        <v>46000</v>
      </c>
      <c r="O571" s="371" t="s">
        <v>12120</v>
      </c>
      <c r="P571" s="371" t="s">
        <v>12144</v>
      </c>
      <c r="Q571" s="373" t="s">
        <v>1594</v>
      </c>
      <c r="R571" s="371" t="s">
        <v>2536</v>
      </c>
      <c r="S571" s="371" t="s">
        <v>2536</v>
      </c>
      <c r="T571" s="371" t="s">
        <v>2536</v>
      </c>
      <c r="U571" s="371" t="s">
        <v>2536</v>
      </c>
      <c r="V571" s="371" t="s">
        <v>83</v>
      </c>
      <c r="W571" s="371" t="s">
        <v>12285</v>
      </c>
      <c r="X571" s="371">
        <v>22</v>
      </c>
      <c r="Y571" s="371" t="s">
        <v>12286</v>
      </c>
      <c r="Z571" s="371">
        <v>262</v>
      </c>
      <c r="AA571" s="372">
        <v>45911</v>
      </c>
      <c r="AB571" s="371" t="s">
        <v>2536</v>
      </c>
      <c r="AC571" s="371" t="s">
        <v>2536</v>
      </c>
      <c r="AD571" s="371" t="s">
        <v>11958</v>
      </c>
      <c r="AE571" s="372">
        <v>45917</v>
      </c>
      <c r="AF571" s="374">
        <v>46022</v>
      </c>
      <c r="AG571" s="371" t="s">
        <v>11980</v>
      </c>
      <c r="AH571" s="372">
        <v>45917</v>
      </c>
      <c r="AI571" s="373" t="s">
        <v>12287</v>
      </c>
      <c r="AJ571" s="373" t="s">
        <v>12288</v>
      </c>
    </row>
    <row r="572" spans="1:36" customFormat="1" hidden="1">
      <c r="A572" s="371">
        <v>2025</v>
      </c>
      <c r="B572" s="371" t="s">
        <v>72</v>
      </c>
      <c r="C572" s="371" t="s">
        <v>11939</v>
      </c>
      <c r="D572" s="379" t="s">
        <v>14300</v>
      </c>
      <c r="E572" s="379" t="s">
        <v>14301</v>
      </c>
      <c r="F572" s="379" t="s">
        <v>14302</v>
      </c>
      <c r="G572" s="371" t="s">
        <v>74</v>
      </c>
      <c r="H572" s="373" t="s">
        <v>3860</v>
      </c>
      <c r="I572" s="379" t="s">
        <v>14303</v>
      </c>
      <c r="J572" s="380">
        <v>45849</v>
      </c>
      <c r="K572" s="379" t="s">
        <v>11</v>
      </c>
      <c r="L572" s="379" t="s">
        <v>3612</v>
      </c>
      <c r="M572" s="380">
        <v>45853</v>
      </c>
      <c r="N572" s="380">
        <v>46022</v>
      </c>
      <c r="O572" s="379" t="s">
        <v>11945</v>
      </c>
      <c r="P572" s="379" t="s">
        <v>11966</v>
      </c>
      <c r="Q572" s="379" t="s">
        <v>4451</v>
      </c>
      <c r="R572" s="371" t="s">
        <v>2536</v>
      </c>
      <c r="S572" s="371" t="s">
        <v>2536</v>
      </c>
      <c r="T572" s="371" t="s">
        <v>2536</v>
      </c>
      <c r="U572" s="371" t="s">
        <v>2536</v>
      </c>
      <c r="V572" s="371" t="s">
        <v>83</v>
      </c>
      <c r="W572" s="371" t="s">
        <v>2536</v>
      </c>
      <c r="X572" s="371" t="s">
        <v>2536</v>
      </c>
      <c r="Y572" s="379" t="s">
        <v>3612</v>
      </c>
      <c r="Z572" s="371">
        <v>180</v>
      </c>
      <c r="AA572" s="371" t="s">
        <v>2536</v>
      </c>
      <c r="AB572" s="371" t="s">
        <v>2536</v>
      </c>
      <c r="AC572" s="371" t="s">
        <v>2536</v>
      </c>
      <c r="AD572" s="373" t="s">
        <v>2536</v>
      </c>
      <c r="AE572" s="373" t="s">
        <v>2536</v>
      </c>
      <c r="AF572" s="374">
        <v>46022</v>
      </c>
      <c r="AG572" s="371" t="s">
        <v>13657</v>
      </c>
      <c r="AH572" s="373" t="s">
        <v>2536</v>
      </c>
      <c r="AI572" s="373" t="s">
        <v>11949</v>
      </c>
      <c r="AJ572" s="373" t="s">
        <v>13657</v>
      </c>
    </row>
    <row r="573" spans="1:36" customFormat="1" hidden="1">
      <c r="A573" s="371">
        <v>2025</v>
      </c>
      <c r="B573" s="371" t="s">
        <v>72</v>
      </c>
      <c r="C573" s="371" t="s">
        <v>11939</v>
      </c>
      <c r="D573" s="377" t="s">
        <v>12900</v>
      </c>
      <c r="E573" s="371" t="s">
        <v>14304</v>
      </c>
      <c r="F573" s="371" t="s">
        <v>14305</v>
      </c>
      <c r="G573" s="371" t="s">
        <v>74</v>
      </c>
      <c r="H573" s="371" t="s">
        <v>3860</v>
      </c>
      <c r="I573" s="371" t="s">
        <v>12902</v>
      </c>
      <c r="J573" s="372">
        <v>45747</v>
      </c>
      <c r="K573" s="371" t="s">
        <v>7</v>
      </c>
      <c r="L573" s="371" t="s">
        <v>11944</v>
      </c>
      <c r="M573" s="372">
        <v>45748</v>
      </c>
      <c r="N573" s="372">
        <v>45991</v>
      </c>
      <c r="O573" s="371" t="s">
        <v>12120</v>
      </c>
      <c r="P573" s="371" t="s">
        <v>12144</v>
      </c>
      <c r="Q573" s="373" t="s">
        <v>1594</v>
      </c>
      <c r="R573" s="371" t="s">
        <v>2536</v>
      </c>
      <c r="S573" s="371" t="s">
        <v>2536</v>
      </c>
      <c r="T573" s="371" t="s">
        <v>2536</v>
      </c>
      <c r="U573" s="371" t="s">
        <v>2536</v>
      </c>
      <c r="V573" s="371" t="s">
        <v>83</v>
      </c>
      <c r="W573" s="371" t="s">
        <v>12084</v>
      </c>
      <c r="X573" s="371">
        <v>31</v>
      </c>
      <c r="Y573" s="371" t="s">
        <v>12085</v>
      </c>
      <c r="Z573" s="371">
        <v>271</v>
      </c>
      <c r="AA573" s="372">
        <v>45904</v>
      </c>
      <c r="AB573" s="371" t="s">
        <v>2536</v>
      </c>
      <c r="AC573" s="371" t="s">
        <v>2536</v>
      </c>
      <c r="AD573" s="371" t="s">
        <v>11958</v>
      </c>
      <c r="AE573" s="372">
        <v>45910</v>
      </c>
      <c r="AF573" s="374">
        <v>46022</v>
      </c>
      <c r="AG573" s="371" t="s">
        <v>11959</v>
      </c>
      <c r="AH573" s="372">
        <v>45910</v>
      </c>
      <c r="AI573" s="373" t="s">
        <v>12682</v>
      </c>
      <c r="AJ573" s="373" t="s">
        <v>12683</v>
      </c>
    </row>
    <row r="574" spans="1:36" customFormat="1" hidden="1">
      <c r="A574" s="371">
        <v>2025</v>
      </c>
      <c r="B574" s="371" t="s">
        <v>72</v>
      </c>
      <c r="C574" s="371" t="s">
        <v>11939</v>
      </c>
      <c r="D574" s="371" t="s">
        <v>14306</v>
      </c>
      <c r="E574" s="379" t="s">
        <v>14307</v>
      </c>
      <c r="F574" s="379" t="s">
        <v>10077</v>
      </c>
      <c r="G574" s="371" t="s">
        <v>74</v>
      </c>
      <c r="H574" s="371" t="s">
        <v>3860</v>
      </c>
      <c r="I574" s="379" t="s">
        <v>14308</v>
      </c>
      <c r="J574" s="380">
        <v>45814</v>
      </c>
      <c r="K574" s="379" t="s">
        <v>10</v>
      </c>
      <c r="L574" s="379" t="s">
        <v>532</v>
      </c>
      <c r="M574" s="380">
        <v>45824</v>
      </c>
      <c r="N574" s="372">
        <v>46022</v>
      </c>
      <c r="O574" s="371" t="s">
        <v>12079</v>
      </c>
      <c r="P574" s="379" t="s">
        <v>332</v>
      </c>
      <c r="Q574" s="371" t="s">
        <v>4320</v>
      </c>
      <c r="R574" s="371" t="s">
        <v>2536</v>
      </c>
      <c r="S574" s="371" t="s">
        <v>2536</v>
      </c>
      <c r="T574" s="371" t="s">
        <v>2536</v>
      </c>
      <c r="U574" s="371" t="s">
        <v>2536</v>
      </c>
      <c r="V574" s="371" t="s">
        <v>83</v>
      </c>
      <c r="W574" s="371" t="s">
        <v>2536</v>
      </c>
      <c r="X574" s="371" t="s">
        <v>2536</v>
      </c>
      <c r="Y574" s="371" t="s">
        <v>11944</v>
      </c>
      <c r="Z574" s="371">
        <v>240</v>
      </c>
      <c r="AA574" s="371" t="s">
        <v>2536</v>
      </c>
      <c r="AB574" s="371" t="s">
        <v>2536</v>
      </c>
      <c r="AC574" s="371" t="s">
        <v>2536</v>
      </c>
      <c r="AD574" s="373" t="s">
        <v>2536</v>
      </c>
      <c r="AE574" s="373" t="s">
        <v>2536</v>
      </c>
      <c r="AF574" s="374">
        <v>46022</v>
      </c>
      <c r="AG574" s="371" t="s">
        <v>12086</v>
      </c>
      <c r="AH574" s="371" t="s">
        <v>2536</v>
      </c>
      <c r="AI574" s="373" t="s">
        <v>11949</v>
      </c>
      <c r="AJ574" s="373" t="s">
        <v>12086</v>
      </c>
    </row>
    <row r="575" spans="1:36" customFormat="1" hidden="1">
      <c r="A575" s="371">
        <v>2025</v>
      </c>
      <c r="B575" s="371" t="s">
        <v>72</v>
      </c>
      <c r="C575" s="371" t="s">
        <v>11939</v>
      </c>
      <c r="D575" s="377" t="s">
        <v>12378</v>
      </c>
      <c r="E575" s="371" t="s">
        <v>14309</v>
      </c>
      <c r="F575" s="371" t="s">
        <v>14310</v>
      </c>
      <c r="G575" s="371" t="s">
        <v>74</v>
      </c>
      <c r="H575" s="371" t="s">
        <v>3860</v>
      </c>
      <c r="I575" s="371" t="s">
        <v>12380</v>
      </c>
      <c r="J575" s="372">
        <v>45751</v>
      </c>
      <c r="K575" s="371" t="s">
        <v>8</v>
      </c>
      <c r="L575" s="371" t="s">
        <v>11944</v>
      </c>
      <c r="M575" s="372">
        <v>45763</v>
      </c>
      <c r="N575" s="372">
        <v>46006</v>
      </c>
      <c r="O575" s="371" t="s">
        <v>12152</v>
      </c>
      <c r="P575" s="371" t="s">
        <v>332</v>
      </c>
      <c r="Q575" s="373" t="s">
        <v>4320</v>
      </c>
      <c r="R575" s="371" t="s">
        <v>2536</v>
      </c>
      <c r="S575" s="371" t="s">
        <v>2536</v>
      </c>
      <c r="T575" s="371" t="s">
        <v>2536</v>
      </c>
      <c r="U575" s="371" t="s">
        <v>2536</v>
      </c>
      <c r="V575" s="371" t="s">
        <v>83</v>
      </c>
      <c r="W575" s="379" t="s">
        <v>12942</v>
      </c>
      <c r="X575" s="371">
        <v>16</v>
      </c>
      <c r="Y575" s="371" t="s">
        <v>12943</v>
      </c>
      <c r="Z575" s="371">
        <v>256</v>
      </c>
      <c r="AA575" s="372">
        <v>45911</v>
      </c>
      <c r="AB575" s="371" t="s">
        <v>2536</v>
      </c>
      <c r="AC575" s="371" t="s">
        <v>2536</v>
      </c>
      <c r="AD575" s="371" t="s">
        <v>11958</v>
      </c>
      <c r="AE575" s="372">
        <v>45917</v>
      </c>
      <c r="AF575" s="374">
        <v>46022</v>
      </c>
      <c r="AG575" s="371" t="s">
        <v>11980</v>
      </c>
      <c r="AH575" s="372">
        <v>45917</v>
      </c>
      <c r="AI575" s="373" t="s">
        <v>12944</v>
      </c>
      <c r="AJ575" s="373" t="s">
        <v>12945</v>
      </c>
    </row>
    <row r="576" spans="1:36" customFormat="1" hidden="1">
      <c r="A576" s="371">
        <v>2025</v>
      </c>
      <c r="B576" s="371" t="s">
        <v>72</v>
      </c>
      <c r="C576" s="371" t="s">
        <v>11939</v>
      </c>
      <c r="D576" s="371" t="s">
        <v>14311</v>
      </c>
      <c r="E576" s="371" t="s">
        <v>14312</v>
      </c>
      <c r="F576" s="371" t="s">
        <v>10084</v>
      </c>
      <c r="G576" s="371" t="s">
        <v>74</v>
      </c>
      <c r="H576" s="371" t="s">
        <v>3860</v>
      </c>
      <c r="I576" s="371" t="s">
        <v>14313</v>
      </c>
      <c r="J576" s="372">
        <v>45722</v>
      </c>
      <c r="K576" s="371" t="s">
        <v>7</v>
      </c>
      <c r="L576" s="371" t="s">
        <v>11944</v>
      </c>
      <c r="M576" s="372">
        <v>45728</v>
      </c>
      <c r="N576" s="372">
        <v>45972</v>
      </c>
      <c r="O576" s="371" t="s">
        <v>12092</v>
      </c>
      <c r="P576" s="371" t="s">
        <v>4771</v>
      </c>
      <c r="Q576" s="371" t="s">
        <v>6805</v>
      </c>
      <c r="R576" s="371" t="s">
        <v>2536</v>
      </c>
      <c r="S576" s="371" t="s">
        <v>2536</v>
      </c>
      <c r="T576" s="371" t="s">
        <v>2536</v>
      </c>
      <c r="U576" s="371" t="s">
        <v>2536</v>
      </c>
      <c r="V576" s="371" t="s">
        <v>83</v>
      </c>
      <c r="W576" s="371" t="s">
        <v>12324</v>
      </c>
      <c r="X576" s="371">
        <v>50</v>
      </c>
      <c r="Y576" s="371" t="s">
        <v>12325</v>
      </c>
      <c r="Z576" s="371">
        <v>290</v>
      </c>
      <c r="AA576" s="372">
        <v>45915</v>
      </c>
      <c r="AB576" s="371" t="s">
        <v>2536</v>
      </c>
      <c r="AC576" s="371" t="s">
        <v>2536</v>
      </c>
      <c r="AD576" s="371" t="s">
        <v>11958</v>
      </c>
      <c r="AE576" s="372">
        <v>45916</v>
      </c>
      <c r="AF576" s="374">
        <v>46022</v>
      </c>
      <c r="AG576" s="373" t="s">
        <v>11959</v>
      </c>
      <c r="AH576" s="372">
        <v>45916</v>
      </c>
      <c r="AI576" s="373" t="s">
        <v>14191</v>
      </c>
      <c r="AJ576" s="373" t="s">
        <v>14192</v>
      </c>
    </row>
    <row r="577" spans="1:36" customFormat="1" hidden="1">
      <c r="A577" s="379">
        <v>2025</v>
      </c>
      <c r="B577" s="379" t="s">
        <v>72</v>
      </c>
      <c r="C577" s="379" t="s">
        <v>11939</v>
      </c>
      <c r="D577" s="377" t="s">
        <v>13030</v>
      </c>
      <c r="E577" s="379" t="s">
        <v>14314</v>
      </c>
      <c r="F577" s="379" t="s">
        <v>10094</v>
      </c>
      <c r="G577" s="379" t="s">
        <v>74</v>
      </c>
      <c r="H577" s="381" t="s">
        <v>3860</v>
      </c>
      <c r="I577" s="379" t="s">
        <v>12280</v>
      </c>
      <c r="J577" s="380">
        <v>45827</v>
      </c>
      <c r="K577" s="379" t="s">
        <v>10</v>
      </c>
      <c r="L577" s="379" t="s">
        <v>3612</v>
      </c>
      <c r="M577" s="380">
        <v>45835</v>
      </c>
      <c r="N577" s="380">
        <v>46008</v>
      </c>
      <c r="O577" s="371" t="s">
        <v>12079</v>
      </c>
      <c r="P577" s="379" t="s">
        <v>12458</v>
      </c>
      <c r="Q577" s="379" t="s">
        <v>12459</v>
      </c>
      <c r="R577" s="379" t="s">
        <v>2536</v>
      </c>
      <c r="S577" s="379" t="s">
        <v>2536</v>
      </c>
      <c r="T577" s="379" t="s">
        <v>2536</v>
      </c>
      <c r="U577" s="379" t="s">
        <v>2536</v>
      </c>
      <c r="V577" s="379"/>
      <c r="W577" s="371" t="s">
        <v>14315</v>
      </c>
      <c r="X577" s="371">
        <v>5</v>
      </c>
      <c r="Y577" s="371" t="s">
        <v>14316</v>
      </c>
      <c r="Z577" s="371">
        <v>185</v>
      </c>
      <c r="AA577" s="379" t="s">
        <v>14317</v>
      </c>
      <c r="AB577" s="379" t="s">
        <v>2536</v>
      </c>
      <c r="AC577" s="379" t="s">
        <v>2536</v>
      </c>
      <c r="AD577" s="379" t="s">
        <v>14318</v>
      </c>
      <c r="AE577" s="371" t="s">
        <v>14319</v>
      </c>
      <c r="AF577" s="374">
        <v>46022</v>
      </c>
      <c r="AG577" s="379" t="s">
        <v>12282</v>
      </c>
      <c r="AH577" s="384">
        <v>45926</v>
      </c>
      <c r="AI577" s="373" t="s">
        <v>14320</v>
      </c>
      <c r="AJ577" s="373" t="s">
        <v>14321</v>
      </c>
    </row>
    <row r="578" spans="1:36" customFormat="1" hidden="1">
      <c r="A578" s="371">
        <v>2025</v>
      </c>
      <c r="B578" s="371" t="s">
        <v>72</v>
      </c>
      <c r="C578" s="371" t="s">
        <v>11939</v>
      </c>
      <c r="D578" s="371" t="s">
        <v>14322</v>
      </c>
      <c r="E578" s="371" t="s">
        <v>14323</v>
      </c>
      <c r="F578" s="371" t="s">
        <v>10109</v>
      </c>
      <c r="G578" s="371" t="s">
        <v>74</v>
      </c>
      <c r="H578" s="371" t="s">
        <v>3860</v>
      </c>
      <c r="I578" s="371" t="s">
        <v>14324</v>
      </c>
      <c r="J578" s="372">
        <v>45751</v>
      </c>
      <c r="K578" s="371" t="s">
        <v>8</v>
      </c>
      <c r="L578" s="371" t="s">
        <v>532</v>
      </c>
      <c r="M578" s="372">
        <v>45757</v>
      </c>
      <c r="N578" s="372">
        <v>46000</v>
      </c>
      <c r="O578" s="371" t="s">
        <v>425</v>
      </c>
      <c r="P578" s="371" t="s">
        <v>379</v>
      </c>
      <c r="Q578" s="373" t="s">
        <v>5363</v>
      </c>
      <c r="R578" s="371" t="s">
        <v>2536</v>
      </c>
      <c r="S578" s="371" t="s">
        <v>2536</v>
      </c>
      <c r="T578" s="371" t="s">
        <v>2536</v>
      </c>
      <c r="U578" s="371" t="s">
        <v>2536</v>
      </c>
      <c r="V578" s="371" t="s">
        <v>83</v>
      </c>
      <c r="W578" s="371" t="s">
        <v>12285</v>
      </c>
      <c r="X578" s="371">
        <v>22</v>
      </c>
      <c r="Y578" s="371" t="s">
        <v>12286</v>
      </c>
      <c r="Z578" s="371">
        <v>262</v>
      </c>
      <c r="AA578" s="372">
        <v>45918</v>
      </c>
      <c r="AB578" s="371" t="s">
        <v>2536</v>
      </c>
      <c r="AC578" s="371" t="s">
        <v>2536</v>
      </c>
      <c r="AD578" s="371" t="s">
        <v>11958</v>
      </c>
      <c r="AE578" s="372">
        <v>45924</v>
      </c>
      <c r="AF578" s="374">
        <v>46022</v>
      </c>
      <c r="AG578" s="371" t="s">
        <v>11959</v>
      </c>
      <c r="AH578" s="372">
        <v>45924</v>
      </c>
      <c r="AI578" s="373" t="s">
        <v>12539</v>
      </c>
      <c r="AJ578" s="373" t="s">
        <v>12540</v>
      </c>
    </row>
    <row r="579" spans="1:36" customFormat="1" hidden="1">
      <c r="A579" s="371">
        <v>2025</v>
      </c>
      <c r="B579" s="371" t="s">
        <v>72</v>
      </c>
      <c r="C579" s="371" t="s">
        <v>11939</v>
      </c>
      <c r="D579" s="377" t="s">
        <v>12075</v>
      </c>
      <c r="E579" s="379" t="s">
        <v>14325</v>
      </c>
      <c r="F579" s="379" t="s">
        <v>14326</v>
      </c>
      <c r="G579" s="371" t="s">
        <v>74</v>
      </c>
      <c r="H579" s="373" t="s">
        <v>3860</v>
      </c>
      <c r="I579" s="379" t="s">
        <v>12078</v>
      </c>
      <c r="J579" s="380">
        <v>45895</v>
      </c>
      <c r="K579" s="379" t="s">
        <v>12</v>
      </c>
      <c r="L579" s="379" t="s">
        <v>4362</v>
      </c>
      <c r="M579" s="380">
        <v>45901</v>
      </c>
      <c r="N579" s="372">
        <v>46022</v>
      </c>
      <c r="O579" s="371" t="s">
        <v>12079</v>
      </c>
      <c r="P579" s="379" t="s">
        <v>332</v>
      </c>
      <c r="Q579" s="379" t="s">
        <v>13656</v>
      </c>
      <c r="R579" s="371" t="s">
        <v>2536</v>
      </c>
      <c r="S579" s="371" t="s">
        <v>2536</v>
      </c>
      <c r="T579" s="371" t="s">
        <v>2536</v>
      </c>
      <c r="U579" s="371" t="s">
        <v>2536</v>
      </c>
      <c r="V579" s="371" t="s">
        <v>83</v>
      </c>
      <c r="W579" s="371" t="s">
        <v>2536</v>
      </c>
      <c r="X579" s="371" t="s">
        <v>2536</v>
      </c>
      <c r="Y579" s="379" t="s">
        <v>4362</v>
      </c>
      <c r="Z579" s="371">
        <v>150</v>
      </c>
      <c r="AA579" s="371" t="s">
        <v>2536</v>
      </c>
      <c r="AB579" s="371" t="s">
        <v>2536</v>
      </c>
      <c r="AC579" s="371" t="s">
        <v>2536</v>
      </c>
      <c r="AD579" s="373" t="s">
        <v>2536</v>
      </c>
      <c r="AE579" s="373" t="s">
        <v>2536</v>
      </c>
      <c r="AF579" s="374">
        <v>46022</v>
      </c>
      <c r="AG579" s="371" t="s">
        <v>12080</v>
      </c>
      <c r="AH579" s="373" t="s">
        <v>2536</v>
      </c>
      <c r="AI579" s="373" t="s">
        <v>11949</v>
      </c>
      <c r="AJ579" s="373" t="s">
        <v>12080</v>
      </c>
    </row>
    <row r="580" spans="1:36" customFormat="1" hidden="1">
      <c r="A580" s="371">
        <v>2025</v>
      </c>
      <c r="B580" s="371" t="s">
        <v>72</v>
      </c>
      <c r="C580" s="371" t="s">
        <v>11939</v>
      </c>
      <c r="D580" s="371" t="s">
        <v>14327</v>
      </c>
      <c r="E580" s="371" t="s">
        <v>14328</v>
      </c>
      <c r="F580" s="375" t="s">
        <v>14329</v>
      </c>
      <c r="G580" s="371" t="s">
        <v>74</v>
      </c>
      <c r="H580" s="371" t="s">
        <v>3860</v>
      </c>
      <c r="I580" s="371" t="s">
        <v>14330</v>
      </c>
      <c r="J580" s="372">
        <v>45756</v>
      </c>
      <c r="K580" s="371" t="s">
        <v>8</v>
      </c>
      <c r="L580" s="371" t="s">
        <v>11944</v>
      </c>
      <c r="M580" s="372">
        <v>45758</v>
      </c>
      <c r="N580" s="372">
        <v>46001</v>
      </c>
      <c r="O580" s="371" t="s">
        <v>12043</v>
      </c>
      <c r="P580" s="371" t="s">
        <v>12058</v>
      </c>
      <c r="Q580" s="373" t="s">
        <v>4555</v>
      </c>
      <c r="R580" s="371" t="s">
        <v>12059</v>
      </c>
      <c r="S580" s="371" t="s">
        <v>14331</v>
      </c>
      <c r="T580" s="371">
        <v>51922807</v>
      </c>
      <c r="U580" s="371">
        <v>9</v>
      </c>
      <c r="V580" s="371" t="s">
        <v>12096</v>
      </c>
      <c r="W580" s="371" t="s">
        <v>11986</v>
      </c>
      <c r="X580" s="371">
        <v>41</v>
      </c>
      <c r="Y580" s="371" t="s">
        <v>11987</v>
      </c>
      <c r="Z580" s="371">
        <v>281</v>
      </c>
      <c r="AA580" s="371" t="s">
        <v>14332</v>
      </c>
      <c r="AB580" s="371" t="s">
        <v>2536</v>
      </c>
      <c r="AC580" s="371" t="s">
        <v>2536</v>
      </c>
      <c r="AD580" s="371" t="s">
        <v>12198</v>
      </c>
      <c r="AE580" s="371" t="s">
        <v>14333</v>
      </c>
      <c r="AF580" s="374">
        <v>46042</v>
      </c>
      <c r="AG580" s="371" t="s">
        <v>11948</v>
      </c>
      <c r="AH580" s="372">
        <v>45938</v>
      </c>
      <c r="AI580" s="373" t="s">
        <v>12576</v>
      </c>
      <c r="AJ580" s="373" t="s">
        <v>12693</v>
      </c>
    </row>
    <row r="581" spans="1:36" customFormat="1" hidden="1">
      <c r="A581" s="371">
        <v>2025</v>
      </c>
      <c r="B581" s="371" t="s">
        <v>72</v>
      </c>
      <c r="C581" s="371" t="s">
        <v>11939</v>
      </c>
      <c r="D581" s="377" t="s">
        <v>13318</v>
      </c>
      <c r="E581" s="379" t="s">
        <v>14334</v>
      </c>
      <c r="F581" s="379" t="s">
        <v>14335</v>
      </c>
      <c r="G581" s="371" t="s">
        <v>74</v>
      </c>
      <c r="H581" s="373" t="s">
        <v>3860</v>
      </c>
      <c r="I581" s="379" t="s">
        <v>12280</v>
      </c>
      <c r="J581" s="380">
        <v>45940</v>
      </c>
      <c r="K581" s="379" t="s">
        <v>14</v>
      </c>
      <c r="L581" s="379" t="s">
        <v>3861</v>
      </c>
      <c r="M581" s="380">
        <v>45951</v>
      </c>
      <c r="N581" s="372">
        <v>46022</v>
      </c>
      <c r="O581" s="371" t="s">
        <v>12043</v>
      </c>
      <c r="P581" s="379" t="s">
        <v>366</v>
      </c>
      <c r="Q581" s="379" t="s">
        <v>14336</v>
      </c>
      <c r="R581" s="379" t="s">
        <v>2536</v>
      </c>
      <c r="S581" s="379" t="s">
        <v>2536</v>
      </c>
      <c r="T581" s="379" t="s">
        <v>2536</v>
      </c>
      <c r="U581" s="379" t="s">
        <v>2536</v>
      </c>
      <c r="V581" s="379"/>
      <c r="W581" s="379" t="s">
        <v>2536</v>
      </c>
      <c r="X581" s="371" t="s">
        <v>2536</v>
      </c>
      <c r="Y581" s="379" t="s">
        <v>3861</v>
      </c>
      <c r="Z581" s="371">
        <v>120</v>
      </c>
      <c r="AA581" s="379" t="s">
        <v>2536</v>
      </c>
      <c r="AB581" s="379" t="s">
        <v>2536</v>
      </c>
      <c r="AC581" s="379" t="s">
        <v>2536</v>
      </c>
      <c r="AD581" s="373" t="s">
        <v>2536</v>
      </c>
      <c r="AE581" s="373" t="s">
        <v>2536</v>
      </c>
      <c r="AF581" s="374">
        <v>46022</v>
      </c>
      <c r="AG581" s="379" t="s">
        <v>14337</v>
      </c>
      <c r="AH581" s="379" t="s">
        <v>2536</v>
      </c>
      <c r="AI581" s="379" t="s">
        <v>11949</v>
      </c>
      <c r="AJ581" s="373" t="s">
        <v>14338</v>
      </c>
    </row>
    <row r="582" spans="1:36" customFormat="1" hidden="1">
      <c r="A582" s="371">
        <v>2025</v>
      </c>
      <c r="B582" s="371" t="s">
        <v>72</v>
      </c>
      <c r="C582" s="371" t="s">
        <v>11939</v>
      </c>
      <c r="D582" s="371" t="s">
        <v>14339</v>
      </c>
      <c r="E582" s="371" t="s">
        <v>14340</v>
      </c>
      <c r="F582" s="371" t="s">
        <v>14341</v>
      </c>
      <c r="G582" s="371" t="s">
        <v>74</v>
      </c>
      <c r="H582" s="371" t="s">
        <v>3860</v>
      </c>
      <c r="I582" s="371" t="s">
        <v>8676</v>
      </c>
      <c r="J582" s="372">
        <v>45729</v>
      </c>
      <c r="K582" s="371" t="s">
        <v>7</v>
      </c>
      <c r="L582" s="371" t="s">
        <v>11944</v>
      </c>
      <c r="M582" s="372">
        <v>45734</v>
      </c>
      <c r="N582" s="372">
        <v>45978</v>
      </c>
      <c r="O582" s="371" t="s">
        <v>425</v>
      </c>
      <c r="P582" s="371" t="s">
        <v>425</v>
      </c>
      <c r="Q582" s="371" t="s">
        <v>4403</v>
      </c>
      <c r="R582" s="371" t="s">
        <v>2536</v>
      </c>
      <c r="S582" s="371" t="s">
        <v>2536</v>
      </c>
      <c r="T582" s="371" t="s">
        <v>2536</v>
      </c>
      <c r="U582" s="371" t="s">
        <v>2536</v>
      </c>
      <c r="V582" s="371" t="s">
        <v>83</v>
      </c>
      <c r="W582" s="371" t="s">
        <v>12582</v>
      </c>
      <c r="X582" s="371">
        <v>64</v>
      </c>
      <c r="Y582" s="371" t="s">
        <v>12583</v>
      </c>
      <c r="Z582" s="371">
        <v>304</v>
      </c>
      <c r="AA582" s="372">
        <v>45896</v>
      </c>
      <c r="AB582" s="371" t="s">
        <v>2536</v>
      </c>
      <c r="AC582" s="371" t="s">
        <v>2536</v>
      </c>
      <c r="AD582" s="371" t="s">
        <v>11958</v>
      </c>
      <c r="AE582" s="372">
        <v>45901</v>
      </c>
      <c r="AF582" s="374">
        <v>46042</v>
      </c>
      <c r="AG582" s="373" t="s">
        <v>13533</v>
      </c>
      <c r="AH582" s="372">
        <v>45901</v>
      </c>
      <c r="AI582" s="373" t="s">
        <v>14342</v>
      </c>
      <c r="AJ582" s="373" t="s">
        <v>14343</v>
      </c>
    </row>
    <row r="583" spans="1:36" customFormat="1" hidden="1">
      <c r="A583" s="371">
        <v>2025</v>
      </c>
      <c r="B583" s="371" t="s">
        <v>72</v>
      </c>
      <c r="C583" s="371" t="s">
        <v>11939</v>
      </c>
      <c r="D583" s="377" t="s">
        <v>13933</v>
      </c>
      <c r="E583" s="371" t="s">
        <v>14344</v>
      </c>
      <c r="F583" s="371" t="s">
        <v>14345</v>
      </c>
      <c r="G583" s="371" t="s">
        <v>74</v>
      </c>
      <c r="H583" s="371" t="s">
        <v>3860</v>
      </c>
      <c r="I583" s="371" t="s">
        <v>13936</v>
      </c>
      <c r="J583" s="372">
        <v>45750</v>
      </c>
      <c r="K583" s="371" t="s">
        <v>8</v>
      </c>
      <c r="L583" s="371" t="s">
        <v>11944</v>
      </c>
      <c r="M583" s="372">
        <v>45761</v>
      </c>
      <c r="N583" s="372">
        <v>46004</v>
      </c>
      <c r="O583" s="371" t="s">
        <v>12152</v>
      </c>
      <c r="P583" s="371" t="s">
        <v>12312</v>
      </c>
      <c r="Q583" s="373" t="s">
        <v>12303</v>
      </c>
      <c r="R583" s="371" t="s">
        <v>2536</v>
      </c>
      <c r="S583" s="371" t="s">
        <v>2536</v>
      </c>
      <c r="T583" s="371" t="s">
        <v>2536</v>
      </c>
      <c r="U583" s="371" t="s">
        <v>2536</v>
      </c>
      <c r="V583" s="371" t="s">
        <v>83</v>
      </c>
      <c r="W583" s="371" t="s">
        <v>12213</v>
      </c>
      <c r="X583" s="371">
        <v>18</v>
      </c>
      <c r="Y583" s="371" t="s">
        <v>12214</v>
      </c>
      <c r="Z583" s="371">
        <v>258</v>
      </c>
      <c r="AA583" s="372">
        <v>45904</v>
      </c>
      <c r="AB583" s="371" t="s">
        <v>2536</v>
      </c>
      <c r="AC583" s="371" t="s">
        <v>2536</v>
      </c>
      <c r="AD583" s="371" t="s">
        <v>11958</v>
      </c>
      <c r="AE583" s="372">
        <v>45910</v>
      </c>
      <c r="AF583" s="374">
        <v>46022</v>
      </c>
      <c r="AG583" s="371" t="s">
        <v>11980</v>
      </c>
      <c r="AH583" s="372">
        <v>45910</v>
      </c>
      <c r="AI583" s="373" t="s">
        <v>12724</v>
      </c>
      <c r="AJ583" s="373" t="s">
        <v>12725</v>
      </c>
    </row>
    <row r="584" spans="1:36" customFormat="1" hidden="1">
      <c r="A584" s="371">
        <v>2025</v>
      </c>
      <c r="B584" s="371" t="s">
        <v>72</v>
      </c>
      <c r="C584" s="371" t="s">
        <v>11939</v>
      </c>
      <c r="D584" s="377" t="s">
        <v>11972</v>
      </c>
      <c r="E584" s="371" t="s">
        <v>14346</v>
      </c>
      <c r="F584" s="371" t="s">
        <v>3042</v>
      </c>
      <c r="G584" s="371" t="s">
        <v>74</v>
      </c>
      <c r="H584" s="371" t="s">
        <v>3860</v>
      </c>
      <c r="I584" s="371" t="s">
        <v>11975</v>
      </c>
      <c r="J584" s="372">
        <v>45748</v>
      </c>
      <c r="K584" s="371" t="s">
        <v>8</v>
      </c>
      <c r="L584" s="371" t="s">
        <v>11944</v>
      </c>
      <c r="M584" s="372">
        <v>45750</v>
      </c>
      <c r="N584" s="372">
        <v>45993</v>
      </c>
      <c r="O584" s="371" t="s">
        <v>11976</v>
      </c>
      <c r="P584" s="371" t="s">
        <v>11977</v>
      </c>
      <c r="Q584" s="373" t="s">
        <v>11985</v>
      </c>
      <c r="R584" s="371" t="s">
        <v>2536</v>
      </c>
      <c r="S584" s="371" t="s">
        <v>2536</v>
      </c>
      <c r="T584" s="371" t="s">
        <v>2536</v>
      </c>
      <c r="U584" s="371" t="s">
        <v>2536</v>
      </c>
      <c r="V584" s="371" t="s">
        <v>83</v>
      </c>
      <c r="W584" s="371" t="s">
        <v>12776</v>
      </c>
      <c r="X584" s="371">
        <v>29</v>
      </c>
      <c r="Y584" s="371" t="s">
        <v>12777</v>
      </c>
      <c r="Z584" s="371">
        <v>269</v>
      </c>
      <c r="AA584" s="372">
        <v>45911</v>
      </c>
      <c r="AB584" s="371" t="s">
        <v>2536</v>
      </c>
      <c r="AC584" s="371" t="s">
        <v>2536</v>
      </c>
      <c r="AD584" s="371" t="s">
        <v>11958</v>
      </c>
      <c r="AE584" s="372">
        <v>45915</v>
      </c>
      <c r="AF584" s="374">
        <v>46022</v>
      </c>
      <c r="AG584" s="371" t="s">
        <v>11980</v>
      </c>
      <c r="AH584" s="372">
        <v>45915</v>
      </c>
      <c r="AI584" s="373" t="s">
        <v>12778</v>
      </c>
      <c r="AJ584" s="373" t="s">
        <v>12779</v>
      </c>
    </row>
    <row r="585" spans="1:36" customFormat="1" hidden="1">
      <c r="A585" s="371">
        <v>2025</v>
      </c>
      <c r="B585" s="371" t="s">
        <v>72</v>
      </c>
      <c r="C585" s="371" t="s">
        <v>11939</v>
      </c>
      <c r="D585" s="377" t="s">
        <v>12930</v>
      </c>
      <c r="E585" s="371" t="s">
        <v>14347</v>
      </c>
      <c r="F585" s="371" t="s">
        <v>14348</v>
      </c>
      <c r="G585" s="371" t="s">
        <v>74</v>
      </c>
      <c r="H585" s="371" t="s">
        <v>3860</v>
      </c>
      <c r="I585" s="371" t="s">
        <v>12932</v>
      </c>
      <c r="J585" s="372">
        <v>45757</v>
      </c>
      <c r="K585" s="371" t="s">
        <v>8</v>
      </c>
      <c r="L585" s="371" t="s">
        <v>11944</v>
      </c>
      <c r="M585" s="372">
        <v>45762</v>
      </c>
      <c r="N585" s="372">
        <v>46005</v>
      </c>
      <c r="O585" s="371" t="s">
        <v>11954</v>
      </c>
      <c r="P585" s="371" t="s">
        <v>11955</v>
      </c>
      <c r="Q585" s="371" t="s">
        <v>4611</v>
      </c>
      <c r="R585" s="371" t="s">
        <v>2536</v>
      </c>
      <c r="S585" s="371" t="s">
        <v>2536</v>
      </c>
      <c r="T585" s="371" t="s">
        <v>2536</v>
      </c>
      <c r="U585" s="371" t="s">
        <v>2536</v>
      </c>
      <c r="V585" s="371" t="s">
        <v>83</v>
      </c>
      <c r="W585" s="371" t="s">
        <v>12257</v>
      </c>
      <c r="X585" s="371">
        <v>17</v>
      </c>
      <c r="Y585" s="371" t="s">
        <v>12258</v>
      </c>
      <c r="Z585" s="371">
        <v>257</v>
      </c>
      <c r="AA585" s="372">
        <v>45937</v>
      </c>
      <c r="AB585" s="371" t="s">
        <v>2536</v>
      </c>
      <c r="AC585" s="371" t="s">
        <v>2536</v>
      </c>
      <c r="AD585" s="371" t="s">
        <v>11958</v>
      </c>
      <c r="AE585" s="372">
        <v>45940</v>
      </c>
      <c r="AF585" s="374">
        <v>46022</v>
      </c>
      <c r="AG585" s="371" t="s">
        <v>12274</v>
      </c>
      <c r="AH585" s="372">
        <v>45940</v>
      </c>
      <c r="AI585" s="373" t="s">
        <v>11960</v>
      </c>
      <c r="AJ585" s="373" t="s">
        <v>13166</v>
      </c>
    </row>
    <row r="586" spans="1:36" customFormat="1" hidden="1">
      <c r="A586" s="371">
        <v>2025</v>
      </c>
      <c r="B586" s="371" t="s">
        <v>72</v>
      </c>
      <c r="C586" s="371" t="s">
        <v>11939</v>
      </c>
      <c r="D586" s="371" t="s">
        <v>14349</v>
      </c>
      <c r="E586" s="371" t="s">
        <v>14350</v>
      </c>
      <c r="F586" s="371" t="s">
        <v>3932</v>
      </c>
      <c r="G586" s="371" t="s">
        <v>74</v>
      </c>
      <c r="H586" s="371" t="s">
        <v>3860</v>
      </c>
      <c r="I586" s="371" t="s">
        <v>1306</v>
      </c>
      <c r="J586" s="372">
        <v>45748</v>
      </c>
      <c r="K586" s="371" t="s">
        <v>8</v>
      </c>
      <c r="L586" s="371" t="s">
        <v>11944</v>
      </c>
      <c r="M586" s="372">
        <v>45751</v>
      </c>
      <c r="N586" s="372">
        <v>45994</v>
      </c>
      <c r="O586" s="371" t="s">
        <v>12043</v>
      </c>
      <c r="P586" s="371" t="s">
        <v>580</v>
      </c>
      <c r="Q586" s="373" t="s">
        <v>4614</v>
      </c>
      <c r="R586" s="371" t="s">
        <v>2536</v>
      </c>
      <c r="S586" s="371" t="s">
        <v>2536</v>
      </c>
      <c r="T586" s="371" t="s">
        <v>2536</v>
      </c>
      <c r="U586" s="371" t="s">
        <v>2536</v>
      </c>
      <c r="V586" s="371" t="s">
        <v>83</v>
      </c>
      <c r="W586" s="379" t="s">
        <v>12035</v>
      </c>
      <c r="X586" s="371">
        <v>48</v>
      </c>
      <c r="Y586" s="371" t="s">
        <v>12036</v>
      </c>
      <c r="Z586" s="371">
        <v>288</v>
      </c>
      <c r="AA586" s="372">
        <v>45908</v>
      </c>
      <c r="AB586" s="371" t="s">
        <v>2536</v>
      </c>
      <c r="AC586" s="371" t="s">
        <v>2536</v>
      </c>
      <c r="AD586" s="371" t="s">
        <v>11958</v>
      </c>
      <c r="AE586" s="372">
        <v>45911</v>
      </c>
      <c r="AF586" s="374">
        <v>46042</v>
      </c>
      <c r="AG586" s="371" t="s">
        <v>11948</v>
      </c>
      <c r="AH586" s="372">
        <v>45911</v>
      </c>
      <c r="AI586" s="373" t="s">
        <v>13363</v>
      </c>
      <c r="AJ586" s="373" t="s">
        <v>13364</v>
      </c>
    </row>
    <row r="587" spans="1:36" customFormat="1" hidden="1">
      <c r="A587" s="371">
        <v>2025</v>
      </c>
      <c r="B587" s="371" t="s">
        <v>72</v>
      </c>
      <c r="C587" s="371" t="s">
        <v>11939</v>
      </c>
      <c r="D587" s="377" t="s">
        <v>13751</v>
      </c>
      <c r="E587" s="371" t="s">
        <v>14351</v>
      </c>
      <c r="F587" s="371" t="s">
        <v>3046</v>
      </c>
      <c r="G587" s="371" t="s">
        <v>74</v>
      </c>
      <c r="H587" s="371" t="s">
        <v>3860</v>
      </c>
      <c r="I587" s="371" t="s">
        <v>1781</v>
      </c>
      <c r="J587" s="372">
        <v>45751</v>
      </c>
      <c r="K587" s="371" t="s">
        <v>8</v>
      </c>
      <c r="L587" s="371" t="s">
        <v>532</v>
      </c>
      <c r="M587" s="372">
        <v>45757</v>
      </c>
      <c r="N587" s="372">
        <v>46000</v>
      </c>
      <c r="O587" s="371" t="s">
        <v>89</v>
      </c>
      <c r="P587" s="371" t="s">
        <v>12033</v>
      </c>
      <c r="Q587" s="371" t="s">
        <v>120</v>
      </c>
      <c r="R587" s="371" t="s">
        <v>2536</v>
      </c>
      <c r="S587" s="371" t="s">
        <v>2536</v>
      </c>
      <c r="T587" s="371" t="s">
        <v>2536</v>
      </c>
      <c r="U587" s="371" t="s">
        <v>2536</v>
      </c>
      <c r="V587" s="371" t="s">
        <v>83</v>
      </c>
      <c r="W587" s="371" t="s">
        <v>12128</v>
      </c>
      <c r="X587" s="371">
        <v>42</v>
      </c>
      <c r="Y587" s="371" t="s">
        <v>12129</v>
      </c>
      <c r="Z587" s="371">
        <v>282</v>
      </c>
      <c r="AA587" s="372">
        <v>45896</v>
      </c>
      <c r="AB587" s="371" t="s">
        <v>2536</v>
      </c>
      <c r="AC587" s="371" t="s">
        <v>2536</v>
      </c>
      <c r="AD587" s="371" t="s">
        <v>11958</v>
      </c>
      <c r="AE587" s="372">
        <v>45898</v>
      </c>
      <c r="AF587" s="374">
        <v>46042</v>
      </c>
      <c r="AG587" s="371" t="s">
        <v>11959</v>
      </c>
      <c r="AH587" s="372">
        <v>45898</v>
      </c>
      <c r="AI587" s="373" t="s">
        <v>13754</v>
      </c>
      <c r="AJ587" s="373" t="s">
        <v>13755</v>
      </c>
    </row>
    <row r="588" spans="1:36" customFormat="1" hidden="1">
      <c r="A588" s="371">
        <v>2025</v>
      </c>
      <c r="B588" s="371" t="s">
        <v>72</v>
      </c>
      <c r="C588" s="371" t="s">
        <v>11939</v>
      </c>
      <c r="D588" s="377" t="s">
        <v>12900</v>
      </c>
      <c r="E588" s="371" t="s">
        <v>14352</v>
      </c>
      <c r="F588" s="371" t="s">
        <v>14353</v>
      </c>
      <c r="G588" s="371" t="s">
        <v>74</v>
      </c>
      <c r="H588" s="371" t="s">
        <v>3860</v>
      </c>
      <c r="I588" s="371" t="s">
        <v>12902</v>
      </c>
      <c r="J588" s="372">
        <v>45751</v>
      </c>
      <c r="K588" s="371" t="s">
        <v>8</v>
      </c>
      <c r="L588" s="371" t="s">
        <v>11944</v>
      </c>
      <c r="M588" s="372">
        <v>45756</v>
      </c>
      <c r="N588" s="372">
        <v>45999</v>
      </c>
      <c r="O588" s="371" t="s">
        <v>12120</v>
      </c>
      <c r="P588" s="371" t="s">
        <v>12144</v>
      </c>
      <c r="Q588" s="373" t="s">
        <v>1594</v>
      </c>
      <c r="R588" s="371" t="s">
        <v>2536</v>
      </c>
      <c r="S588" s="371" t="s">
        <v>2536</v>
      </c>
      <c r="T588" s="371" t="s">
        <v>2536</v>
      </c>
      <c r="U588" s="371" t="s">
        <v>2536</v>
      </c>
      <c r="V588" s="371" t="s">
        <v>83</v>
      </c>
      <c r="W588" s="371" t="s">
        <v>12145</v>
      </c>
      <c r="X588" s="371">
        <v>23</v>
      </c>
      <c r="Y588" s="371" t="s">
        <v>12146</v>
      </c>
      <c r="Z588" s="371">
        <v>263</v>
      </c>
      <c r="AA588" s="372">
        <v>45904</v>
      </c>
      <c r="AB588" s="371" t="s">
        <v>2536</v>
      </c>
      <c r="AC588" s="371" t="s">
        <v>2536</v>
      </c>
      <c r="AD588" s="371" t="s">
        <v>11958</v>
      </c>
      <c r="AE588" s="372">
        <v>45910</v>
      </c>
      <c r="AF588" s="374">
        <v>46022</v>
      </c>
      <c r="AG588" s="371" t="s">
        <v>11959</v>
      </c>
      <c r="AH588" s="372">
        <v>45910</v>
      </c>
      <c r="AI588" s="373" t="s">
        <v>12207</v>
      </c>
      <c r="AJ588" s="373" t="s">
        <v>12208</v>
      </c>
    </row>
    <row r="589" spans="1:36" customFormat="1" hidden="1">
      <c r="A589" s="371">
        <v>2025</v>
      </c>
      <c r="B589" s="371" t="s">
        <v>72</v>
      </c>
      <c r="C589" s="371" t="s">
        <v>11939</v>
      </c>
      <c r="D589" s="377" t="s">
        <v>12948</v>
      </c>
      <c r="E589" s="371" t="s">
        <v>14354</v>
      </c>
      <c r="F589" s="371" t="s">
        <v>10151</v>
      </c>
      <c r="G589" s="371" t="s">
        <v>74</v>
      </c>
      <c r="H589" s="371" t="s">
        <v>3860</v>
      </c>
      <c r="I589" s="371" t="s">
        <v>1280</v>
      </c>
      <c r="J589" s="372">
        <v>45714</v>
      </c>
      <c r="K589" s="371" t="s">
        <v>6</v>
      </c>
      <c r="L589" s="371" t="s">
        <v>11944</v>
      </c>
      <c r="M589" s="372">
        <v>45722</v>
      </c>
      <c r="N589" s="372">
        <v>45966</v>
      </c>
      <c r="O589" s="371" t="s">
        <v>12043</v>
      </c>
      <c r="P589" s="371" t="s">
        <v>768</v>
      </c>
      <c r="Q589" s="373" t="s">
        <v>12950</v>
      </c>
      <c r="R589" s="371" t="s">
        <v>2536</v>
      </c>
      <c r="S589" s="371" t="s">
        <v>2536</v>
      </c>
      <c r="T589" s="371" t="s">
        <v>2536</v>
      </c>
      <c r="U589" s="371" t="s">
        <v>2536</v>
      </c>
      <c r="V589" s="371" t="s">
        <v>83</v>
      </c>
      <c r="W589" s="371" t="s">
        <v>12951</v>
      </c>
      <c r="X589" s="371">
        <v>76</v>
      </c>
      <c r="Y589" s="371" t="s">
        <v>12952</v>
      </c>
      <c r="Z589" s="371">
        <v>316</v>
      </c>
      <c r="AA589" s="372">
        <v>45902</v>
      </c>
      <c r="AB589" s="371" t="s">
        <v>2536</v>
      </c>
      <c r="AC589" s="371" t="s">
        <v>2536</v>
      </c>
      <c r="AD589" s="371" t="s">
        <v>11958</v>
      </c>
      <c r="AE589" s="372">
        <v>45910</v>
      </c>
      <c r="AF589" s="374">
        <v>46042</v>
      </c>
      <c r="AG589" s="373" t="s">
        <v>11980</v>
      </c>
      <c r="AH589" s="372">
        <v>45910</v>
      </c>
      <c r="AI589" s="373" t="s">
        <v>12953</v>
      </c>
      <c r="AJ589" s="373" t="s">
        <v>12954</v>
      </c>
    </row>
    <row r="590" spans="1:36" customFormat="1" hidden="1">
      <c r="A590" s="371">
        <v>2025</v>
      </c>
      <c r="B590" s="371" t="s">
        <v>72</v>
      </c>
      <c r="C590" s="371" t="s">
        <v>11939</v>
      </c>
      <c r="D590" s="379" t="s">
        <v>14355</v>
      </c>
      <c r="E590" s="379" t="s">
        <v>14356</v>
      </c>
      <c r="F590" s="379" t="s">
        <v>14357</v>
      </c>
      <c r="G590" s="371" t="s">
        <v>74</v>
      </c>
      <c r="H590" s="373" t="s">
        <v>3860</v>
      </c>
      <c r="I590" s="379" t="s">
        <v>6051</v>
      </c>
      <c r="J590" s="384">
        <v>46006</v>
      </c>
      <c r="K590" s="381" t="s">
        <v>16</v>
      </c>
      <c r="L590" s="381" t="s">
        <v>4194</v>
      </c>
      <c r="M590" s="381" t="s">
        <v>12710</v>
      </c>
      <c r="N590" s="373" t="s">
        <v>12710</v>
      </c>
      <c r="O590" s="379" t="s">
        <v>89</v>
      </c>
      <c r="P590" s="379" t="s">
        <v>12033</v>
      </c>
      <c r="Q590" s="379" t="s">
        <v>13526</v>
      </c>
      <c r="R590" s="373" t="s">
        <v>2536</v>
      </c>
      <c r="S590" s="373" t="s">
        <v>2536</v>
      </c>
      <c r="T590" s="373" t="s">
        <v>2536</v>
      </c>
      <c r="U590" s="373" t="s">
        <v>2536</v>
      </c>
      <c r="V590" s="373" t="s">
        <v>83</v>
      </c>
      <c r="W590" s="373" t="s">
        <v>2536</v>
      </c>
      <c r="X590" s="371" t="s">
        <v>2536</v>
      </c>
      <c r="Y590" s="373" t="s">
        <v>4194</v>
      </c>
      <c r="Z590" s="371">
        <v>90</v>
      </c>
      <c r="AA590" s="373" t="s">
        <v>2536</v>
      </c>
      <c r="AB590" s="371" t="s">
        <v>2536</v>
      </c>
      <c r="AC590" s="371" t="s">
        <v>2536</v>
      </c>
      <c r="AD590" s="373" t="s">
        <v>2536</v>
      </c>
      <c r="AE590" s="373" t="s">
        <v>2536</v>
      </c>
      <c r="AF590" s="373" t="s">
        <v>12710</v>
      </c>
      <c r="AG590" s="371" t="s">
        <v>12603</v>
      </c>
      <c r="AH590" s="373" t="s">
        <v>2536</v>
      </c>
      <c r="AI590" s="373" t="s">
        <v>11949</v>
      </c>
      <c r="AJ590" s="371" t="s">
        <v>12604</v>
      </c>
    </row>
    <row r="591" spans="1:36" customFormat="1" hidden="1">
      <c r="A591" s="371">
        <v>2025</v>
      </c>
      <c r="B591" s="371" t="s">
        <v>72</v>
      </c>
      <c r="C591" s="371" t="s">
        <v>11939</v>
      </c>
      <c r="D591" s="377" t="s">
        <v>12986</v>
      </c>
      <c r="E591" s="371" t="s">
        <v>14358</v>
      </c>
      <c r="F591" s="371" t="s">
        <v>10160</v>
      </c>
      <c r="G591" s="371" t="s">
        <v>74</v>
      </c>
      <c r="H591" s="371" t="s">
        <v>3860</v>
      </c>
      <c r="I591" s="371" t="s">
        <v>12988</v>
      </c>
      <c r="J591" s="372">
        <v>45734</v>
      </c>
      <c r="K591" s="371" t="s">
        <v>7</v>
      </c>
      <c r="L591" s="371" t="s">
        <v>11944</v>
      </c>
      <c r="M591" s="372">
        <v>45741</v>
      </c>
      <c r="N591" s="372">
        <v>45985</v>
      </c>
      <c r="O591" s="371" t="s">
        <v>12092</v>
      </c>
      <c r="P591" s="371" t="s">
        <v>12093</v>
      </c>
      <c r="Q591" s="373" t="s">
        <v>13245</v>
      </c>
      <c r="R591" s="371" t="s">
        <v>2536</v>
      </c>
      <c r="S591" s="371" t="s">
        <v>2536</v>
      </c>
      <c r="T591" s="371" t="s">
        <v>2536</v>
      </c>
      <c r="U591" s="371" t="s">
        <v>2536</v>
      </c>
      <c r="V591" s="371" t="s">
        <v>83</v>
      </c>
      <c r="W591" s="371" t="s">
        <v>13062</v>
      </c>
      <c r="X591" s="371">
        <v>37</v>
      </c>
      <c r="Y591" s="371" t="s">
        <v>13063</v>
      </c>
      <c r="Z591" s="371">
        <v>277</v>
      </c>
      <c r="AA591" s="372">
        <v>45917</v>
      </c>
      <c r="AB591" s="371" t="s">
        <v>2536</v>
      </c>
      <c r="AC591" s="371" t="s">
        <v>2536</v>
      </c>
      <c r="AD591" s="371" t="s">
        <v>11958</v>
      </c>
      <c r="AE591" s="372">
        <v>45920</v>
      </c>
      <c r="AF591" s="374">
        <v>46022</v>
      </c>
      <c r="AG591" s="371" t="s">
        <v>11948</v>
      </c>
      <c r="AH591" s="372">
        <v>45920</v>
      </c>
      <c r="AI591" s="373" t="s">
        <v>14359</v>
      </c>
      <c r="AJ591" s="373" t="s">
        <v>14360</v>
      </c>
    </row>
    <row r="592" spans="1:36" customFormat="1" hidden="1">
      <c r="A592" s="371">
        <v>2025</v>
      </c>
      <c r="B592" s="371" t="s">
        <v>72</v>
      </c>
      <c r="C592" s="371" t="s">
        <v>11939</v>
      </c>
      <c r="D592" s="377" t="s">
        <v>12554</v>
      </c>
      <c r="E592" s="379" t="s">
        <v>14361</v>
      </c>
      <c r="F592" s="382" t="s">
        <v>14362</v>
      </c>
      <c r="G592" s="371" t="s">
        <v>74</v>
      </c>
      <c r="H592" s="373" t="s">
        <v>3860</v>
      </c>
      <c r="I592" s="379" t="s">
        <v>12280</v>
      </c>
      <c r="J592" s="380">
        <v>45828</v>
      </c>
      <c r="K592" s="379" t="s">
        <v>10</v>
      </c>
      <c r="L592" s="379" t="s">
        <v>3612</v>
      </c>
      <c r="M592" s="380">
        <v>45835</v>
      </c>
      <c r="N592" s="380">
        <v>46017</v>
      </c>
      <c r="O592" s="379" t="s">
        <v>11945</v>
      </c>
      <c r="P592" s="379" t="s">
        <v>346</v>
      </c>
      <c r="Q592" s="381" t="s">
        <v>14363</v>
      </c>
      <c r="R592" s="371" t="s">
        <v>12059</v>
      </c>
      <c r="S592" s="371" t="s">
        <v>14364</v>
      </c>
      <c r="T592" s="547">
        <v>1100000000</v>
      </c>
      <c r="U592" s="371">
        <v>4</v>
      </c>
      <c r="V592" s="371" t="s">
        <v>12096</v>
      </c>
      <c r="W592" s="371" t="s">
        <v>14315</v>
      </c>
      <c r="X592" s="371">
        <v>5</v>
      </c>
      <c r="Y592" s="371" t="s">
        <v>14316</v>
      </c>
      <c r="Z592" s="371">
        <v>185</v>
      </c>
      <c r="AA592" s="371" t="s">
        <v>14365</v>
      </c>
      <c r="AB592" s="371" t="s">
        <v>2536</v>
      </c>
      <c r="AC592" s="371" t="s">
        <v>2536</v>
      </c>
      <c r="AD592" s="379" t="s">
        <v>14366</v>
      </c>
      <c r="AE592" s="371" t="s">
        <v>14367</v>
      </c>
      <c r="AF592" s="374">
        <v>46022</v>
      </c>
      <c r="AG592" s="371" t="s">
        <v>12282</v>
      </c>
      <c r="AH592" s="374">
        <v>45924</v>
      </c>
      <c r="AI592" s="373" t="s">
        <v>14320</v>
      </c>
      <c r="AJ592" s="373" t="s">
        <v>14321</v>
      </c>
    </row>
    <row r="593" spans="1:36" customFormat="1" hidden="1">
      <c r="A593" s="371">
        <v>2025</v>
      </c>
      <c r="B593" s="371" t="s">
        <v>72</v>
      </c>
      <c r="C593" s="371" t="s">
        <v>11939</v>
      </c>
      <c r="D593" s="377" t="s">
        <v>13658</v>
      </c>
      <c r="E593" s="371" t="s">
        <v>14368</v>
      </c>
      <c r="F593" s="371" t="s">
        <v>10169</v>
      </c>
      <c r="G593" s="371" t="s">
        <v>74</v>
      </c>
      <c r="H593" s="371" t="s">
        <v>3860</v>
      </c>
      <c r="I593" s="371" t="s">
        <v>1766</v>
      </c>
      <c r="J593" s="372">
        <v>45757</v>
      </c>
      <c r="K593" s="371" t="s">
        <v>8</v>
      </c>
      <c r="L593" s="371" t="s">
        <v>11944</v>
      </c>
      <c r="M593" s="372">
        <v>45761</v>
      </c>
      <c r="N593" s="372">
        <v>46004</v>
      </c>
      <c r="O593" s="371" t="s">
        <v>12092</v>
      </c>
      <c r="P593" s="371" t="s">
        <v>14369</v>
      </c>
      <c r="Q593" s="373" t="s">
        <v>14370</v>
      </c>
      <c r="R593" s="371" t="s">
        <v>2536</v>
      </c>
      <c r="S593" s="371" t="s">
        <v>2536</v>
      </c>
      <c r="T593" s="371" t="s">
        <v>2536</v>
      </c>
      <c r="U593" s="371" t="s">
        <v>2536</v>
      </c>
      <c r="V593" s="371" t="s">
        <v>83</v>
      </c>
      <c r="W593" s="371" t="s">
        <v>12213</v>
      </c>
      <c r="X593" s="371">
        <v>18</v>
      </c>
      <c r="Y593" s="371" t="s">
        <v>12214</v>
      </c>
      <c r="Z593" s="371">
        <v>258</v>
      </c>
      <c r="AA593" s="372">
        <v>45916</v>
      </c>
      <c r="AB593" s="371" t="s">
        <v>2536</v>
      </c>
      <c r="AC593" s="371" t="s">
        <v>2536</v>
      </c>
      <c r="AD593" s="371" t="s">
        <v>11958</v>
      </c>
      <c r="AE593" s="372">
        <v>45920</v>
      </c>
      <c r="AF593" s="374">
        <v>46022</v>
      </c>
      <c r="AG593" s="371" t="s">
        <v>12122</v>
      </c>
      <c r="AH593" s="372">
        <v>45920</v>
      </c>
      <c r="AI593" s="373" t="s">
        <v>12215</v>
      </c>
      <c r="AJ593" s="373" t="s">
        <v>12216</v>
      </c>
    </row>
    <row r="594" spans="1:36" customFormat="1" hidden="1">
      <c r="A594" s="371">
        <v>2025</v>
      </c>
      <c r="B594" s="371" t="s">
        <v>72</v>
      </c>
      <c r="C594" s="371" t="s">
        <v>11939</v>
      </c>
      <c r="D594" s="371" t="s">
        <v>14371</v>
      </c>
      <c r="E594" s="371" t="s">
        <v>14372</v>
      </c>
      <c r="F594" s="371" t="s">
        <v>14373</v>
      </c>
      <c r="G594" s="371" t="s">
        <v>74</v>
      </c>
      <c r="H594" s="371" t="s">
        <v>3860</v>
      </c>
      <c r="I594" s="371" t="s">
        <v>14374</v>
      </c>
      <c r="J594" s="372">
        <v>45706</v>
      </c>
      <c r="K594" s="371" t="s">
        <v>6</v>
      </c>
      <c r="L594" s="371" t="s">
        <v>11944</v>
      </c>
      <c r="M594" s="372">
        <v>45708</v>
      </c>
      <c r="N594" s="372">
        <v>45949</v>
      </c>
      <c r="O594" s="371" t="s">
        <v>12043</v>
      </c>
      <c r="P594" s="371" t="s">
        <v>8328</v>
      </c>
      <c r="Q594" s="373" t="s">
        <v>14375</v>
      </c>
      <c r="R594" s="371" t="s">
        <v>2536</v>
      </c>
      <c r="S594" s="371" t="s">
        <v>2536</v>
      </c>
      <c r="T594" s="371" t="s">
        <v>2536</v>
      </c>
      <c r="U594" s="371" t="s">
        <v>2536</v>
      </c>
      <c r="V594" s="371" t="s">
        <v>83</v>
      </c>
      <c r="W594" s="371" t="s">
        <v>13082</v>
      </c>
      <c r="X594" s="371">
        <v>93</v>
      </c>
      <c r="Y594" s="371" t="s">
        <v>13083</v>
      </c>
      <c r="Z594" s="371">
        <v>333</v>
      </c>
      <c r="AA594" s="372">
        <v>45897</v>
      </c>
      <c r="AB594" s="371" t="s">
        <v>2536</v>
      </c>
      <c r="AC594" s="371" t="s">
        <v>2536</v>
      </c>
      <c r="AD594" s="371" t="s">
        <v>11958</v>
      </c>
      <c r="AE594" s="372">
        <v>45901</v>
      </c>
      <c r="AF594" s="374">
        <v>46042</v>
      </c>
      <c r="AG594" s="373" t="s">
        <v>12066</v>
      </c>
      <c r="AH594" s="372">
        <v>45901</v>
      </c>
      <c r="AI594" s="373" t="s">
        <v>14376</v>
      </c>
      <c r="AJ594" s="373" t="s">
        <v>14377</v>
      </c>
    </row>
    <row r="595" spans="1:36" customFormat="1" hidden="1">
      <c r="A595" s="371">
        <v>2025</v>
      </c>
      <c r="B595" s="371" t="s">
        <v>72</v>
      </c>
      <c r="C595" s="371" t="s">
        <v>11939</v>
      </c>
      <c r="D595" s="377" t="s">
        <v>12173</v>
      </c>
      <c r="E595" s="371" t="s">
        <v>14378</v>
      </c>
      <c r="F595" s="371" t="s">
        <v>10176</v>
      </c>
      <c r="G595" s="371" t="s">
        <v>74</v>
      </c>
      <c r="H595" s="371" t="s">
        <v>3860</v>
      </c>
      <c r="I595" s="371" t="s">
        <v>12176</v>
      </c>
      <c r="J595" s="372">
        <v>45748</v>
      </c>
      <c r="K595" s="371" t="s">
        <v>8</v>
      </c>
      <c r="L595" s="371" t="s">
        <v>11944</v>
      </c>
      <c r="M595" s="372">
        <v>45751</v>
      </c>
      <c r="N595" s="372">
        <v>45994</v>
      </c>
      <c r="O595" s="371" t="s">
        <v>12152</v>
      </c>
      <c r="P595" s="371" t="s">
        <v>12153</v>
      </c>
      <c r="Q595" s="373" t="s">
        <v>12177</v>
      </c>
      <c r="R595" s="371" t="s">
        <v>2536</v>
      </c>
      <c r="S595" s="371" t="s">
        <v>2536</v>
      </c>
      <c r="T595" s="371" t="s">
        <v>2536</v>
      </c>
      <c r="U595" s="371" t="s">
        <v>2536</v>
      </c>
      <c r="V595" s="371" t="s">
        <v>83</v>
      </c>
      <c r="W595" s="371" t="s">
        <v>12137</v>
      </c>
      <c r="X595" s="371">
        <v>28</v>
      </c>
      <c r="Y595" s="371" t="s">
        <v>12138</v>
      </c>
      <c r="Z595" s="371">
        <v>268</v>
      </c>
      <c r="AA595" s="372">
        <v>45904</v>
      </c>
      <c r="AB595" s="371" t="s">
        <v>2536</v>
      </c>
      <c r="AC595" s="371" t="s">
        <v>2536</v>
      </c>
      <c r="AD595" s="371" t="s">
        <v>11958</v>
      </c>
      <c r="AE595" s="372">
        <v>45910</v>
      </c>
      <c r="AF595" s="374">
        <v>46022</v>
      </c>
      <c r="AG595" s="371" t="s">
        <v>12086</v>
      </c>
      <c r="AH595" s="372">
        <v>45910</v>
      </c>
      <c r="AI595" s="373" t="s">
        <v>12139</v>
      </c>
      <c r="AJ595" s="373" t="s">
        <v>12140</v>
      </c>
    </row>
    <row r="596" spans="1:36" customFormat="1" hidden="1">
      <c r="A596" s="371">
        <v>2025</v>
      </c>
      <c r="B596" s="371" t="s">
        <v>72</v>
      </c>
      <c r="C596" s="371" t="s">
        <v>11939</v>
      </c>
      <c r="D596" s="377" t="s">
        <v>12081</v>
      </c>
      <c r="E596" s="371" t="s">
        <v>14379</v>
      </c>
      <c r="F596" s="371" t="s">
        <v>3067</v>
      </c>
      <c r="G596" s="371" t="s">
        <v>74</v>
      </c>
      <c r="H596" s="371" t="s">
        <v>3860</v>
      </c>
      <c r="I596" s="371" t="s">
        <v>12083</v>
      </c>
      <c r="J596" s="372">
        <v>45744</v>
      </c>
      <c r="K596" s="371" t="s">
        <v>7</v>
      </c>
      <c r="L596" s="371" t="s">
        <v>11944</v>
      </c>
      <c r="M596" s="372">
        <v>45748</v>
      </c>
      <c r="N596" s="372">
        <v>45991</v>
      </c>
      <c r="O596" s="371" t="s">
        <v>11954</v>
      </c>
      <c r="P596" s="371" t="s">
        <v>454</v>
      </c>
      <c r="Q596" s="371" t="s">
        <v>4124</v>
      </c>
      <c r="R596" s="371" t="s">
        <v>2536</v>
      </c>
      <c r="S596" s="371" t="s">
        <v>2536</v>
      </c>
      <c r="T596" s="371" t="s">
        <v>2536</v>
      </c>
      <c r="U596" s="371" t="s">
        <v>2536</v>
      </c>
      <c r="V596" s="371" t="s">
        <v>83</v>
      </c>
      <c r="W596" s="371" t="s">
        <v>12084</v>
      </c>
      <c r="X596" s="371">
        <v>31</v>
      </c>
      <c r="Y596" s="371" t="s">
        <v>12085</v>
      </c>
      <c r="Z596" s="371">
        <v>271</v>
      </c>
      <c r="AA596" s="372">
        <v>45898</v>
      </c>
      <c r="AB596" s="371" t="s">
        <v>2536</v>
      </c>
      <c r="AC596" s="371" t="s">
        <v>2536</v>
      </c>
      <c r="AD596" s="371" t="s">
        <v>11958</v>
      </c>
      <c r="AE596" s="372">
        <v>45901</v>
      </c>
      <c r="AF596" s="374">
        <v>46022</v>
      </c>
      <c r="AG596" s="371" t="s">
        <v>12086</v>
      </c>
      <c r="AH596" s="372">
        <v>45901</v>
      </c>
      <c r="AI596" s="373" t="s">
        <v>12087</v>
      </c>
      <c r="AJ596" s="373" t="s">
        <v>12088</v>
      </c>
    </row>
    <row r="597" spans="1:36" customFormat="1" hidden="1">
      <c r="A597" s="371">
        <v>2025</v>
      </c>
      <c r="B597" s="371" t="s">
        <v>72</v>
      </c>
      <c r="C597" s="371" t="s">
        <v>11939</v>
      </c>
      <c r="D597" s="377" t="s">
        <v>14380</v>
      </c>
      <c r="E597" s="371" t="s">
        <v>14381</v>
      </c>
      <c r="F597" s="371" t="s">
        <v>10195</v>
      </c>
      <c r="G597" s="371" t="s">
        <v>74</v>
      </c>
      <c r="H597" s="371" t="s">
        <v>3860</v>
      </c>
      <c r="I597" s="371" t="s">
        <v>14382</v>
      </c>
      <c r="J597" s="372">
        <v>45691</v>
      </c>
      <c r="K597" s="371" t="s">
        <v>6</v>
      </c>
      <c r="L597" s="371" t="s">
        <v>11944</v>
      </c>
      <c r="M597" s="372">
        <v>45693</v>
      </c>
      <c r="N597" s="372">
        <v>45934</v>
      </c>
      <c r="O597" s="371" t="s">
        <v>12043</v>
      </c>
      <c r="P597" s="371" t="s">
        <v>12058</v>
      </c>
      <c r="Q597" s="371" t="s">
        <v>4555</v>
      </c>
      <c r="R597" s="371" t="s">
        <v>2536</v>
      </c>
      <c r="S597" s="371" t="s">
        <v>2536</v>
      </c>
      <c r="T597" s="371" t="s">
        <v>2536</v>
      </c>
      <c r="U597" s="371" t="s">
        <v>2536</v>
      </c>
      <c r="V597" s="371" t="s">
        <v>83</v>
      </c>
      <c r="W597" s="371" t="s">
        <v>13447</v>
      </c>
      <c r="X597" s="371">
        <v>108</v>
      </c>
      <c r="Y597" s="371" t="s">
        <v>13448</v>
      </c>
      <c r="Z597" s="371">
        <v>348</v>
      </c>
      <c r="AA597" s="372">
        <v>45896</v>
      </c>
      <c r="AB597" s="371" t="s">
        <v>2536</v>
      </c>
      <c r="AC597" s="371" t="s">
        <v>2536</v>
      </c>
      <c r="AD597" s="371" t="s">
        <v>11958</v>
      </c>
      <c r="AE597" s="372">
        <v>45901</v>
      </c>
      <c r="AF597" s="374">
        <v>46042</v>
      </c>
      <c r="AG597" s="373" t="s">
        <v>12037</v>
      </c>
      <c r="AH597" s="372">
        <v>45901</v>
      </c>
      <c r="AI597" s="373" t="s">
        <v>13449</v>
      </c>
      <c r="AJ597" s="373" t="s">
        <v>13450</v>
      </c>
    </row>
    <row r="598" spans="1:36" customFormat="1" hidden="1">
      <c r="A598" s="371">
        <v>2025</v>
      </c>
      <c r="B598" s="371" t="s">
        <v>72</v>
      </c>
      <c r="C598" s="371" t="s">
        <v>11939</v>
      </c>
      <c r="D598" s="377" t="s">
        <v>13434</v>
      </c>
      <c r="E598" s="371" t="s">
        <v>14383</v>
      </c>
      <c r="F598" s="375" t="s">
        <v>14384</v>
      </c>
      <c r="G598" s="371" t="s">
        <v>74</v>
      </c>
      <c r="H598" s="371" t="s">
        <v>76</v>
      </c>
      <c r="I598" s="371" t="s">
        <v>916</v>
      </c>
      <c r="J598" s="372">
        <v>45729</v>
      </c>
      <c r="K598" s="371" t="s">
        <v>7</v>
      </c>
      <c r="L598" s="371" t="s">
        <v>11944</v>
      </c>
      <c r="M598" s="372">
        <v>45736</v>
      </c>
      <c r="N598" s="372">
        <v>45980</v>
      </c>
      <c r="O598" s="371" t="s">
        <v>12092</v>
      </c>
      <c r="P598" s="371" t="s">
        <v>12093</v>
      </c>
      <c r="Q598" s="373" t="s">
        <v>14385</v>
      </c>
      <c r="R598" s="371" t="s">
        <v>14386</v>
      </c>
      <c r="S598" s="373" t="s">
        <v>14387</v>
      </c>
      <c r="T598" s="373" t="s">
        <v>14388</v>
      </c>
      <c r="U598" s="373" t="s">
        <v>14389</v>
      </c>
      <c r="V598" s="371" t="s">
        <v>12096</v>
      </c>
      <c r="W598" s="379" t="s">
        <v>12128</v>
      </c>
      <c r="X598" s="371">
        <v>42</v>
      </c>
      <c r="Y598" s="371" t="s">
        <v>12129</v>
      </c>
      <c r="Z598" s="371">
        <v>282</v>
      </c>
      <c r="AA598" s="374">
        <v>45918</v>
      </c>
      <c r="AB598" s="371" t="s">
        <v>2536</v>
      </c>
      <c r="AC598" s="371" t="s">
        <v>2536</v>
      </c>
      <c r="AD598" s="375" t="s">
        <v>12404</v>
      </c>
      <c r="AE598" s="374">
        <v>45920</v>
      </c>
      <c r="AF598" s="374">
        <v>46022</v>
      </c>
      <c r="AG598" s="373" t="s">
        <v>11969</v>
      </c>
      <c r="AH598" s="372">
        <v>45920</v>
      </c>
      <c r="AI598" s="373" t="s">
        <v>13440</v>
      </c>
      <c r="AJ598" s="373" t="s">
        <v>13441</v>
      </c>
    </row>
    <row r="599" spans="1:36" customFormat="1" hidden="1">
      <c r="A599" s="371">
        <v>2025</v>
      </c>
      <c r="B599" s="371" t="s">
        <v>72</v>
      </c>
      <c r="C599" s="371" t="s">
        <v>11939</v>
      </c>
      <c r="D599" s="371" t="s">
        <v>14390</v>
      </c>
      <c r="E599" s="371" t="s">
        <v>14391</v>
      </c>
      <c r="F599" s="371" t="s">
        <v>318</v>
      </c>
      <c r="G599" s="371" t="s">
        <v>74</v>
      </c>
      <c r="H599" s="371" t="s">
        <v>3860</v>
      </c>
      <c r="I599" s="371" t="s">
        <v>13017</v>
      </c>
      <c r="J599" s="372">
        <v>45751</v>
      </c>
      <c r="K599" s="371" t="s">
        <v>8</v>
      </c>
      <c r="L599" s="371" t="s">
        <v>11944</v>
      </c>
      <c r="M599" s="372">
        <v>45755</v>
      </c>
      <c r="N599" s="372">
        <v>45998</v>
      </c>
      <c r="O599" s="371" t="s">
        <v>12120</v>
      </c>
      <c r="P599" s="371" t="s">
        <v>151</v>
      </c>
      <c r="Q599" s="373" t="s">
        <v>14392</v>
      </c>
      <c r="R599" s="371" t="s">
        <v>2536</v>
      </c>
      <c r="S599" s="371" t="s">
        <v>2536</v>
      </c>
      <c r="T599" s="371" t="s">
        <v>2536</v>
      </c>
      <c r="U599" s="371" t="s">
        <v>2536</v>
      </c>
      <c r="V599" s="371" t="s">
        <v>83</v>
      </c>
      <c r="W599" s="371" t="s">
        <v>12178</v>
      </c>
      <c r="X599" s="371">
        <v>24</v>
      </c>
      <c r="Y599" s="371" t="s">
        <v>12179</v>
      </c>
      <c r="Z599" s="371">
        <v>264</v>
      </c>
      <c r="AA599" s="372">
        <v>45916</v>
      </c>
      <c r="AB599" s="371" t="s">
        <v>2536</v>
      </c>
      <c r="AC599" s="371" t="s">
        <v>2536</v>
      </c>
      <c r="AD599" s="371" t="s">
        <v>11958</v>
      </c>
      <c r="AE599" s="372">
        <v>45918</v>
      </c>
      <c r="AF599" s="374">
        <v>46022</v>
      </c>
      <c r="AG599" s="371" t="s">
        <v>11948</v>
      </c>
      <c r="AH599" s="372">
        <v>45918</v>
      </c>
      <c r="AI599" s="373" t="s">
        <v>13278</v>
      </c>
      <c r="AJ599" s="373" t="s">
        <v>13279</v>
      </c>
    </row>
    <row r="600" spans="1:36" ht="15.75" hidden="1">
      <c r="A600" s="443">
        <v>2025</v>
      </c>
      <c r="B600" s="443" t="s">
        <v>72</v>
      </c>
      <c r="C600" s="443" t="s">
        <v>11939</v>
      </c>
      <c r="D600" s="449" t="s">
        <v>12854</v>
      </c>
      <c r="E600" s="443" t="s">
        <v>14393</v>
      </c>
      <c r="F600" s="454" t="s">
        <v>14394</v>
      </c>
      <c r="G600" s="443" t="s">
        <v>74</v>
      </c>
      <c r="H600" s="446" t="s">
        <v>3860</v>
      </c>
      <c r="I600" s="454" t="s">
        <v>12827</v>
      </c>
      <c r="J600" s="455">
        <v>45982</v>
      </c>
      <c r="K600" s="454" t="s">
        <v>15</v>
      </c>
      <c r="L600" s="454" t="s">
        <v>3862</v>
      </c>
      <c r="M600" s="462">
        <v>45995</v>
      </c>
      <c r="N600" s="445">
        <v>46022</v>
      </c>
      <c r="O600" s="454" t="s">
        <v>12857</v>
      </c>
      <c r="P600" s="454" t="s">
        <v>366</v>
      </c>
      <c r="Q600" s="454" t="s">
        <v>4403</v>
      </c>
      <c r="R600" s="446" t="s">
        <v>2536</v>
      </c>
      <c r="S600" s="446" t="s">
        <v>2536</v>
      </c>
      <c r="T600" s="446" t="s">
        <v>2536</v>
      </c>
      <c r="U600" s="446" t="s">
        <v>2536</v>
      </c>
      <c r="V600" s="446" t="s">
        <v>83</v>
      </c>
      <c r="W600" s="446" t="s">
        <v>2536</v>
      </c>
      <c r="X600" s="443" t="s">
        <v>2536</v>
      </c>
      <c r="Y600" s="446" t="s">
        <v>3862</v>
      </c>
      <c r="Z600" s="454">
        <v>60</v>
      </c>
      <c r="AA600" s="443" t="s">
        <v>2536</v>
      </c>
      <c r="AB600" s="443" t="s">
        <v>2536</v>
      </c>
      <c r="AC600" s="443" t="s">
        <v>2536</v>
      </c>
      <c r="AD600" s="446" t="s">
        <v>2536</v>
      </c>
      <c r="AE600" s="446" t="s">
        <v>2536</v>
      </c>
      <c r="AF600" s="445">
        <v>46022</v>
      </c>
      <c r="AG600" s="454" t="s">
        <v>12487</v>
      </c>
      <c r="AH600" s="454" t="s">
        <v>2536</v>
      </c>
      <c r="AI600" s="552" t="s">
        <v>11949</v>
      </c>
      <c r="AJ600" s="446" t="s">
        <v>12488</v>
      </c>
    </row>
    <row r="601" spans="1:36" customFormat="1" hidden="1">
      <c r="A601" s="379">
        <v>2025</v>
      </c>
      <c r="B601" s="379" t="s">
        <v>72</v>
      </c>
      <c r="C601" s="379" t="s">
        <v>11939</v>
      </c>
      <c r="D601" s="377" t="s">
        <v>13591</v>
      </c>
      <c r="E601" s="379" t="s">
        <v>14395</v>
      </c>
      <c r="F601" s="379" t="s">
        <v>14396</v>
      </c>
      <c r="G601" s="379" t="s">
        <v>74</v>
      </c>
      <c r="H601" s="379" t="s">
        <v>3860</v>
      </c>
      <c r="I601" s="379" t="s">
        <v>13594</v>
      </c>
      <c r="J601" s="380">
        <v>45796</v>
      </c>
      <c r="K601" s="371" t="s">
        <v>9</v>
      </c>
      <c r="L601" s="379" t="s">
        <v>11944</v>
      </c>
      <c r="M601" s="380">
        <v>45800</v>
      </c>
      <c r="N601" s="380">
        <v>46022</v>
      </c>
      <c r="O601" s="379" t="s">
        <v>11945</v>
      </c>
      <c r="P601" s="379" t="s">
        <v>12074</v>
      </c>
      <c r="Q601" s="373" t="s">
        <v>12127</v>
      </c>
      <c r="R601" s="379" t="s">
        <v>2536</v>
      </c>
      <c r="S601" s="379" t="s">
        <v>2536</v>
      </c>
      <c r="T601" s="379" t="s">
        <v>2536</v>
      </c>
      <c r="U601" s="379" t="s">
        <v>2536</v>
      </c>
      <c r="V601" s="379"/>
      <c r="W601" s="379" t="s">
        <v>2536</v>
      </c>
      <c r="X601" s="371" t="s">
        <v>2536</v>
      </c>
      <c r="Y601" s="371" t="s">
        <v>11944</v>
      </c>
      <c r="Z601" s="371">
        <v>240</v>
      </c>
      <c r="AA601" s="379" t="s">
        <v>2536</v>
      </c>
      <c r="AB601" s="379" t="s">
        <v>2536</v>
      </c>
      <c r="AC601" s="379" t="s">
        <v>2536</v>
      </c>
      <c r="AD601" s="373" t="s">
        <v>2536</v>
      </c>
      <c r="AE601" s="373" t="s">
        <v>2536</v>
      </c>
      <c r="AF601" s="374">
        <v>46022</v>
      </c>
      <c r="AG601" s="379" t="s">
        <v>12122</v>
      </c>
      <c r="AH601" s="379" t="s">
        <v>2536</v>
      </c>
      <c r="AI601" s="373" t="s">
        <v>11949</v>
      </c>
      <c r="AJ601" s="373" t="s">
        <v>12122</v>
      </c>
    </row>
    <row r="602" spans="1:36" customFormat="1" hidden="1">
      <c r="A602" s="371">
        <v>2025</v>
      </c>
      <c r="B602" s="371" t="s">
        <v>72</v>
      </c>
      <c r="C602" s="371" t="s">
        <v>11939</v>
      </c>
      <c r="D602" s="377" t="s">
        <v>11972</v>
      </c>
      <c r="E602" s="371" t="s">
        <v>14397</v>
      </c>
      <c r="F602" s="371" t="s">
        <v>10267</v>
      </c>
      <c r="G602" s="371" t="s">
        <v>74</v>
      </c>
      <c r="H602" s="371" t="s">
        <v>3860</v>
      </c>
      <c r="I602" s="371" t="s">
        <v>11975</v>
      </c>
      <c r="J602" s="372">
        <v>45749</v>
      </c>
      <c r="K602" s="371" t="s">
        <v>8</v>
      </c>
      <c r="L602" s="371" t="s">
        <v>11944</v>
      </c>
      <c r="M602" s="372">
        <v>45757</v>
      </c>
      <c r="N602" s="372">
        <v>46000</v>
      </c>
      <c r="O602" s="371" t="s">
        <v>11976</v>
      </c>
      <c r="P602" s="371" t="s">
        <v>11977</v>
      </c>
      <c r="Q602" s="373" t="s">
        <v>11985</v>
      </c>
      <c r="R602" s="371" t="s">
        <v>2536</v>
      </c>
      <c r="S602" s="371" t="s">
        <v>2536</v>
      </c>
      <c r="T602" s="371" t="s">
        <v>2536</v>
      </c>
      <c r="U602" s="371" t="s">
        <v>2536</v>
      </c>
      <c r="V602" s="371" t="s">
        <v>83</v>
      </c>
      <c r="W602" s="371" t="s">
        <v>12285</v>
      </c>
      <c r="X602" s="371">
        <v>22</v>
      </c>
      <c r="Y602" s="371" t="s">
        <v>12286</v>
      </c>
      <c r="Z602" s="371">
        <v>262</v>
      </c>
      <c r="AA602" s="372">
        <v>45900</v>
      </c>
      <c r="AB602" s="371" t="s">
        <v>2536</v>
      </c>
      <c r="AC602" s="371" t="s">
        <v>2536</v>
      </c>
      <c r="AD602" s="371" t="s">
        <v>11958</v>
      </c>
      <c r="AE602" s="372">
        <v>45903</v>
      </c>
      <c r="AF602" s="374">
        <v>46022</v>
      </c>
      <c r="AG602" s="371" t="s">
        <v>11980</v>
      </c>
      <c r="AH602" s="372">
        <v>45903</v>
      </c>
      <c r="AI602" s="373" t="s">
        <v>12287</v>
      </c>
      <c r="AJ602" s="373" t="s">
        <v>12288</v>
      </c>
    </row>
    <row r="603" spans="1:36" customFormat="1" hidden="1">
      <c r="A603" s="371">
        <v>2025</v>
      </c>
      <c r="B603" s="371" t="s">
        <v>72</v>
      </c>
      <c r="C603" s="371" t="s">
        <v>11939</v>
      </c>
      <c r="D603" s="377" t="s">
        <v>12304</v>
      </c>
      <c r="E603" s="371" t="s">
        <v>14398</v>
      </c>
      <c r="F603" s="371" t="s">
        <v>3125</v>
      </c>
      <c r="G603" s="371" t="s">
        <v>74</v>
      </c>
      <c r="H603" s="371" t="s">
        <v>3860</v>
      </c>
      <c r="I603" s="371" t="s">
        <v>12306</v>
      </c>
      <c r="J603" s="372">
        <v>45719</v>
      </c>
      <c r="K603" s="371" t="s">
        <v>7</v>
      </c>
      <c r="L603" s="371" t="s">
        <v>11944</v>
      </c>
      <c r="M603" s="372">
        <v>45727</v>
      </c>
      <c r="N603" s="372">
        <v>45971</v>
      </c>
      <c r="O603" s="371" t="s">
        <v>12152</v>
      </c>
      <c r="P603" s="371" t="s">
        <v>12153</v>
      </c>
      <c r="Q603" s="373" t="s">
        <v>12307</v>
      </c>
      <c r="R603" s="371" t="s">
        <v>2536</v>
      </c>
      <c r="S603" s="371" t="s">
        <v>2536</v>
      </c>
      <c r="T603" s="371" t="s">
        <v>2536</v>
      </c>
      <c r="U603" s="371" t="s">
        <v>2536</v>
      </c>
      <c r="V603" s="371" t="s">
        <v>83</v>
      </c>
      <c r="W603" s="371" t="s">
        <v>12061</v>
      </c>
      <c r="X603" s="371">
        <v>51</v>
      </c>
      <c r="Y603" s="371" t="s">
        <v>12062</v>
      </c>
      <c r="Z603" s="371">
        <v>291</v>
      </c>
      <c r="AA603" s="372">
        <v>45904</v>
      </c>
      <c r="AB603" s="371" t="s">
        <v>2536</v>
      </c>
      <c r="AC603" s="371" t="s">
        <v>2536</v>
      </c>
      <c r="AD603" s="371" t="s">
        <v>11958</v>
      </c>
      <c r="AE603" s="372">
        <v>45910</v>
      </c>
      <c r="AF603" s="374">
        <v>46022</v>
      </c>
      <c r="AG603" s="373" t="s">
        <v>12274</v>
      </c>
      <c r="AH603" s="372">
        <v>45910</v>
      </c>
      <c r="AI603" s="373" t="s">
        <v>12308</v>
      </c>
      <c r="AJ603" s="373" t="s">
        <v>12309</v>
      </c>
    </row>
    <row r="604" spans="1:36" customFormat="1" hidden="1">
      <c r="A604" s="371">
        <v>2025</v>
      </c>
      <c r="B604" s="371" t="s">
        <v>72</v>
      </c>
      <c r="C604" s="371" t="s">
        <v>11939</v>
      </c>
      <c r="D604" s="377" t="s">
        <v>13070</v>
      </c>
      <c r="E604" s="371" t="s">
        <v>14399</v>
      </c>
      <c r="F604" s="375" t="s">
        <v>14400</v>
      </c>
      <c r="G604" s="371" t="s">
        <v>74</v>
      </c>
      <c r="H604" s="371" t="s">
        <v>3860</v>
      </c>
      <c r="I604" s="371" t="s">
        <v>3239</v>
      </c>
      <c r="J604" s="372">
        <v>45728</v>
      </c>
      <c r="K604" s="371" t="s">
        <v>7</v>
      </c>
      <c r="L604" s="371" t="s">
        <v>11944</v>
      </c>
      <c r="M604" s="372">
        <v>45736</v>
      </c>
      <c r="N604" s="372">
        <v>45980</v>
      </c>
      <c r="O604" s="371" t="s">
        <v>12043</v>
      </c>
      <c r="P604" s="371" t="s">
        <v>12058</v>
      </c>
      <c r="Q604" s="371" t="s">
        <v>4555</v>
      </c>
      <c r="R604" s="371" t="s">
        <v>12059</v>
      </c>
      <c r="S604" s="371" t="s">
        <v>14401</v>
      </c>
      <c r="T604" s="547">
        <v>1050000000</v>
      </c>
      <c r="U604" s="371">
        <v>0</v>
      </c>
      <c r="V604" s="371" t="s">
        <v>12096</v>
      </c>
      <c r="W604" s="371" t="s">
        <v>12820</v>
      </c>
      <c r="X604" s="371">
        <v>62</v>
      </c>
      <c r="Y604" s="371" t="s">
        <v>12821</v>
      </c>
      <c r="Z604" s="371">
        <v>302</v>
      </c>
      <c r="AA604" s="374">
        <v>45897</v>
      </c>
      <c r="AB604" s="371" t="s">
        <v>2536</v>
      </c>
      <c r="AC604" s="371" t="s">
        <v>2536</v>
      </c>
      <c r="AD604" s="373" t="s">
        <v>14402</v>
      </c>
      <c r="AE604" s="374">
        <v>45901</v>
      </c>
      <c r="AF604" s="374">
        <v>46042</v>
      </c>
      <c r="AG604" s="373" t="s">
        <v>11948</v>
      </c>
      <c r="AH604" s="372">
        <v>45901</v>
      </c>
      <c r="AI604" s="373" t="s">
        <v>13327</v>
      </c>
      <c r="AJ604" s="373" t="s">
        <v>13328</v>
      </c>
    </row>
    <row r="605" spans="1:36" customFormat="1" hidden="1">
      <c r="A605" s="371">
        <v>2025</v>
      </c>
      <c r="B605" s="371" t="s">
        <v>72</v>
      </c>
      <c r="C605" s="371" t="s">
        <v>11939</v>
      </c>
      <c r="D605" s="371" t="s">
        <v>14403</v>
      </c>
      <c r="E605" s="371" t="s">
        <v>14404</v>
      </c>
      <c r="F605" s="371" t="s">
        <v>14405</v>
      </c>
      <c r="G605" s="371" t="s">
        <v>74</v>
      </c>
      <c r="H605" s="371" t="s">
        <v>3860</v>
      </c>
      <c r="I605" s="371" t="s">
        <v>259</v>
      </c>
      <c r="J605" s="372">
        <v>45772</v>
      </c>
      <c r="K605" s="371" t="s">
        <v>8</v>
      </c>
      <c r="L605" s="371" t="s">
        <v>11944</v>
      </c>
      <c r="M605" s="372">
        <v>45783</v>
      </c>
      <c r="N605" s="372">
        <v>46027</v>
      </c>
      <c r="O605" s="371" t="s">
        <v>12092</v>
      </c>
      <c r="P605" s="371" t="s">
        <v>265</v>
      </c>
      <c r="Q605" s="373" t="s">
        <v>14406</v>
      </c>
      <c r="R605" s="371" t="s">
        <v>2536</v>
      </c>
      <c r="S605" s="371" t="s">
        <v>2536</v>
      </c>
      <c r="T605" s="371" t="s">
        <v>2536</v>
      </c>
      <c r="U605" s="371" t="s">
        <v>2536</v>
      </c>
      <c r="V605" s="371" t="s">
        <v>83</v>
      </c>
      <c r="W605" s="371" t="s">
        <v>2536</v>
      </c>
      <c r="X605" s="371" t="s">
        <v>2536</v>
      </c>
      <c r="Y605" s="371" t="s">
        <v>11944</v>
      </c>
      <c r="Z605" s="371">
        <v>240</v>
      </c>
      <c r="AA605" s="371" t="s">
        <v>2536</v>
      </c>
      <c r="AB605" s="371" t="s">
        <v>2536</v>
      </c>
      <c r="AC605" s="371" t="s">
        <v>2536</v>
      </c>
      <c r="AD605" s="373" t="s">
        <v>2536</v>
      </c>
      <c r="AE605" s="373" t="s">
        <v>2536</v>
      </c>
      <c r="AF605" s="383">
        <v>46027</v>
      </c>
      <c r="AG605" s="371" t="s">
        <v>11948</v>
      </c>
      <c r="AH605" s="371" t="s">
        <v>2536</v>
      </c>
      <c r="AI605" s="373" t="s">
        <v>11949</v>
      </c>
      <c r="AJ605" s="373" t="s">
        <v>11948</v>
      </c>
    </row>
    <row r="606" spans="1:36" customFormat="1" hidden="1">
      <c r="A606" s="371">
        <v>2025</v>
      </c>
      <c r="B606" s="371" t="s">
        <v>72</v>
      </c>
      <c r="C606" s="371" t="s">
        <v>11939</v>
      </c>
      <c r="D606" s="371" t="s">
        <v>14407</v>
      </c>
      <c r="E606" s="371" t="s">
        <v>14408</v>
      </c>
      <c r="F606" s="371" t="s">
        <v>10327</v>
      </c>
      <c r="G606" s="371" t="s">
        <v>74</v>
      </c>
      <c r="H606" s="371" t="s">
        <v>3860</v>
      </c>
      <c r="I606" s="371" t="s">
        <v>2445</v>
      </c>
      <c r="J606" s="372">
        <v>45727</v>
      </c>
      <c r="K606" s="371" t="s">
        <v>7</v>
      </c>
      <c r="L606" s="371" t="s">
        <v>11944</v>
      </c>
      <c r="M606" s="372">
        <v>45733</v>
      </c>
      <c r="N606" s="372">
        <v>45977</v>
      </c>
      <c r="O606" s="371" t="s">
        <v>12043</v>
      </c>
      <c r="P606" s="371" t="s">
        <v>12507</v>
      </c>
      <c r="Q606" s="373" t="s">
        <v>14409</v>
      </c>
      <c r="R606" s="371" t="s">
        <v>2536</v>
      </c>
      <c r="S606" s="371" t="s">
        <v>2536</v>
      </c>
      <c r="T606" s="371" t="s">
        <v>2536</v>
      </c>
      <c r="U606" s="371" t="s">
        <v>2536</v>
      </c>
      <c r="V606" s="371" t="s">
        <v>83</v>
      </c>
      <c r="W606" s="379" t="s">
        <v>6479</v>
      </c>
      <c r="X606" s="371">
        <v>45</v>
      </c>
      <c r="Y606" s="371" t="s">
        <v>11979</v>
      </c>
      <c r="Z606" s="371">
        <v>285</v>
      </c>
      <c r="AA606" s="372">
        <v>45901</v>
      </c>
      <c r="AB606" s="371" t="s">
        <v>2536</v>
      </c>
      <c r="AC606" s="371" t="s">
        <v>2536</v>
      </c>
      <c r="AD606" s="371" t="s">
        <v>11958</v>
      </c>
      <c r="AE606" s="372">
        <v>45901</v>
      </c>
      <c r="AF606" s="374">
        <v>46022</v>
      </c>
      <c r="AG606" s="373" t="s">
        <v>11969</v>
      </c>
      <c r="AH606" s="372">
        <v>45901</v>
      </c>
      <c r="AI606" s="373" t="s">
        <v>14410</v>
      </c>
      <c r="AJ606" s="373" t="s">
        <v>14411</v>
      </c>
    </row>
    <row r="607" spans="1:36" customFormat="1" hidden="1">
      <c r="A607" s="371">
        <v>2025</v>
      </c>
      <c r="B607" s="371" t="s">
        <v>72</v>
      </c>
      <c r="C607" s="371" t="s">
        <v>11939</v>
      </c>
      <c r="D607" s="377" t="s">
        <v>13658</v>
      </c>
      <c r="E607" s="371" t="s">
        <v>14412</v>
      </c>
      <c r="F607" s="371" t="s">
        <v>10337</v>
      </c>
      <c r="G607" s="371" t="s">
        <v>74</v>
      </c>
      <c r="H607" s="371" t="s">
        <v>3860</v>
      </c>
      <c r="I607" s="371" t="s">
        <v>1766</v>
      </c>
      <c r="J607" s="372">
        <v>45763</v>
      </c>
      <c r="K607" s="371" t="s">
        <v>8</v>
      </c>
      <c r="L607" s="371" t="s">
        <v>11944</v>
      </c>
      <c r="M607" s="372">
        <v>45769</v>
      </c>
      <c r="N607" s="372">
        <v>46012</v>
      </c>
      <c r="O607" s="371" t="s">
        <v>12092</v>
      </c>
      <c r="P607" s="371" t="s">
        <v>12184</v>
      </c>
      <c r="Q607" s="371" t="s">
        <v>4098</v>
      </c>
      <c r="R607" s="371" t="s">
        <v>2536</v>
      </c>
      <c r="S607" s="371" t="s">
        <v>2536</v>
      </c>
      <c r="T607" s="371" t="s">
        <v>2536</v>
      </c>
      <c r="U607" s="371" t="s">
        <v>2536</v>
      </c>
      <c r="V607" s="371" t="s">
        <v>83</v>
      </c>
      <c r="W607" s="371" t="s">
        <v>4318</v>
      </c>
      <c r="X607" s="371">
        <v>30</v>
      </c>
      <c r="Y607" s="371" t="s">
        <v>553</v>
      </c>
      <c r="Z607" s="371">
        <v>270</v>
      </c>
      <c r="AA607" s="372">
        <v>45930</v>
      </c>
      <c r="AB607" s="371" t="s">
        <v>2536</v>
      </c>
      <c r="AC607" s="371" t="s">
        <v>2536</v>
      </c>
      <c r="AD607" s="371" t="s">
        <v>11958</v>
      </c>
      <c r="AE607" s="372">
        <v>45933</v>
      </c>
      <c r="AF607" s="374">
        <v>46042</v>
      </c>
      <c r="AG607" s="371" t="s">
        <v>12122</v>
      </c>
      <c r="AH607" s="372">
        <v>45933</v>
      </c>
      <c r="AI607" s="373" t="s">
        <v>12622</v>
      </c>
      <c r="AJ607" s="373" t="s">
        <v>12623</v>
      </c>
    </row>
    <row r="608" spans="1:36" customFormat="1" hidden="1">
      <c r="A608" s="371">
        <v>2025</v>
      </c>
      <c r="B608" s="371" t="s">
        <v>72</v>
      </c>
      <c r="C608" s="371" t="s">
        <v>11939</v>
      </c>
      <c r="D608" s="371" t="s">
        <v>14413</v>
      </c>
      <c r="E608" s="371" t="s">
        <v>14414</v>
      </c>
      <c r="F608" s="376" t="s">
        <v>13728</v>
      </c>
      <c r="G608" s="371" t="s">
        <v>74</v>
      </c>
      <c r="H608" s="371" t="s">
        <v>3860</v>
      </c>
      <c r="I608" s="371" t="s">
        <v>10352</v>
      </c>
      <c r="J608" s="372">
        <v>45686</v>
      </c>
      <c r="K608" s="371" t="s">
        <v>5</v>
      </c>
      <c r="L608" s="371" t="s">
        <v>13610</v>
      </c>
      <c r="M608" s="372">
        <v>45687</v>
      </c>
      <c r="N608" s="372">
        <v>45867</v>
      </c>
      <c r="O608" s="371" t="s">
        <v>425</v>
      </c>
      <c r="P608" s="371" t="s">
        <v>425</v>
      </c>
      <c r="Q608" s="371" t="s">
        <v>4403</v>
      </c>
      <c r="R608" s="371" t="s">
        <v>2536</v>
      </c>
      <c r="S608" s="371" t="s">
        <v>2536</v>
      </c>
      <c r="T608" s="371" t="s">
        <v>2536</v>
      </c>
      <c r="U608" s="371" t="s">
        <v>2536</v>
      </c>
      <c r="V608" s="371" t="s">
        <v>2536</v>
      </c>
      <c r="W608" s="371" t="s">
        <v>4318</v>
      </c>
      <c r="X608" s="371">
        <v>30</v>
      </c>
      <c r="Y608" s="371" t="s">
        <v>198</v>
      </c>
      <c r="Z608" s="371">
        <v>210</v>
      </c>
      <c r="AA608" s="372">
        <v>45868</v>
      </c>
      <c r="AB608" s="372">
        <v>45867</v>
      </c>
      <c r="AC608" s="372">
        <v>45868</v>
      </c>
      <c r="AD608" s="371" t="s">
        <v>14415</v>
      </c>
      <c r="AE608" s="371" t="s">
        <v>14416</v>
      </c>
      <c r="AF608" s="374">
        <v>45899</v>
      </c>
      <c r="AG608" s="373" t="s">
        <v>13657</v>
      </c>
      <c r="AH608" s="372">
        <v>45868</v>
      </c>
      <c r="AI608" s="373" t="s">
        <v>12682</v>
      </c>
      <c r="AJ608" s="373" t="s">
        <v>14417</v>
      </c>
    </row>
    <row r="609" spans="1:36" customFormat="1" hidden="1">
      <c r="A609" s="371">
        <v>2025</v>
      </c>
      <c r="B609" s="371" t="s">
        <v>72</v>
      </c>
      <c r="C609" s="371" t="s">
        <v>11939</v>
      </c>
      <c r="D609" s="379" t="s">
        <v>14418</v>
      </c>
      <c r="E609" s="379" t="s">
        <v>14419</v>
      </c>
      <c r="F609" s="376" t="s">
        <v>13728</v>
      </c>
      <c r="G609" s="371" t="s">
        <v>74</v>
      </c>
      <c r="H609" s="373" t="s">
        <v>3860</v>
      </c>
      <c r="I609" s="379" t="s">
        <v>3109</v>
      </c>
      <c r="J609" s="380">
        <v>45898</v>
      </c>
      <c r="K609" s="379" t="s">
        <v>12</v>
      </c>
      <c r="L609" s="379" t="s">
        <v>3861</v>
      </c>
      <c r="M609" s="380">
        <v>45904</v>
      </c>
      <c r="N609" s="372">
        <v>46022</v>
      </c>
      <c r="O609" s="379" t="s">
        <v>425</v>
      </c>
      <c r="P609" s="379" t="s">
        <v>425</v>
      </c>
      <c r="Q609" s="379" t="s">
        <v>4403</v>
      </c>
      <c r="R609" s="371" t="s">
        <v>2536</v>
      </c>
      <c r="S609" s="371" t="s">
        <v>2536</v>
      </c>
      <c r="T609" s="371" t="s">
        <v>2536</v>
      </c>
      <c r="U609" s="371" t="s">
        <v>2536</v>
      </c>
      <c r="V609" s="371" t="s">
        <v>83</v>
      </c>
      <c r="W609" s="371" t="s">
        <v>2536</v>
      </c>
      <c r="X609" s="371" t="s">
        <v>2536</v>
      </c>
      <c r="Y609" s="379" t="s">
        <v>3861</v>
      </c>
      <c r="Z609" s="371">
        <v>120</v>
      </c>
      <c r="AA609" s="372">
        <v>45957</v>
      </c>
      <c r="AB609" s="371" t="s">
        <v>2536</v>
      </c>
      <c r="AC609" s="371" t="s">
        <v>2536</v>
      </c>
      <c r="AD609" s="379" t="s">
        <v>14107</v>
      </c>
      <c r="AE609" s="372">
        <v>45957</v>
      </c>
      <c r="AF609" s="374">
        <v>45957</v>
      </c>
      <c r="AG609" s="371" t="s">
        <v>14420</v>
      </c>
      <c r="AH609" s="373" t="s">
        <v>2536</v>
      </c>
      <c r="AI609" s="373" t="s">
        <v>11949</v>
      </c>
      <c r="AJ609" s="373" t="s">
        <v>14420</v>
      </c>
    </row>
    <row r="610" spans="1:36" customFormat="1" hidden="1">
      <c r="A610" s="371">
        <v>2025</v>
      </c>
      <c r="B610" s="371" t="s">
        <v>72</v>
      </c>
      <c r="C610" s="371" t="s">
        <v>11939</v>
      </c>
      <c r="D610" s="379" t="s">
        <v>14421</v>
      </c>
      <c r="E610" s="379" t="s">
        <v>14422</v>
      </c>
      <c r="F610" s="376" t="s">
        <v>13728</v>
      </c>
      <c r="G610" s="371" t="s">
        <v>74</v>
      </c>
      <c r="H610" s="373" t="s">
        <v>3860</v>
      </c>
      <c r="I610" s="379" t="s">
        <v>14423</v>
      </c>
      <c r="J610" s="380">
        <v>45957</v>
      </c>
      <c r="K610" s="379" t="s">
        <v>14</v>
      </c>
      <c r="L610" s="379" t="s">
        <v>3861</v>
      </c>
      <c r="M610" s="380">
        <v>45965</v>
      </c>
      <c r="N610" s="372">
        <v>46022</v>
      </c>
      <c r="O610" s="379" t="s">
        <v>425</v>
      </c>
      <c r="P610" s="379" t="s">
        <v>425</v>
      </c>
      <c r="Q610" s="379" t="s">
        <v>4403</v>
      </c>
      <c r="R610" s="373" t="s">
        <v>2536</v>
      </c>
      <c r="S610" s="373" t="s">
        <v>2536</v>
      </c>
      <c r="T610" s="373" t="s">
        <v>2536</v>
      </c>
      <c r="U610" s="373" t="s">
        <v>2536</v>
      </c>
      <c r="V610" s="373" t="s">
        <v>83</v>
      </c>
      <c r="W610" s="371" t="s">
        <v>12107</v>
      </c>
      <c r="X610" s="371" t="s">
        <v>12107</v>
      </c>
      <c r="Y610" s="379" t="s">
        <v>3861</v>
      </c>
      <c r="Z610" s="379">
        <v>120</v>
      </c>
      <c r="AA610" s="372">
        <v>46017</v>
      </c>
      <c r="AB610" s="371" t="s">
        <v>2536</v>
      </c>
      <c r="AC610" s="371" t="s">
        <v>2536</v>
      </c>
      <c r="AD610" s="371" t="s">
        <v>12108</v>
      </c>
      <c r="AE610" s="374">
        <v>46020</v>
      </c>
      <c r="AF610" s="372">
        <v>46042</v>
      </c>
      <c r="AG610" s="371" t="s">
        <v>14424</v>
      </c>
      <c r="AH610" s="374">
        <v>46020</v>
      </c>
      <c r="AI610" s="373" t="s">
        <v>12107</v>
      </c>
      <c r="AJ610" s="371" t="s">
        <v>14425</v>
      </c>
    </row>
    <row r="611" spans="1:36" customFormat="1" hidden="1">
      <c r="A611" s="371">
        <v>2025</v>
      </c>
      <c r="B611" s="371" t="s">
        <v>72</v>
      </c>
      <c r="C611" s="371" t="s">
        <v>11939</v>
      </c>
      <c r="D611" s="377" t="s">
        <v>12173</v>
      </c>
      <c r="E611" s="371" t="s">
        <v>14426</v>
      </c>
      <c r="F611" s="371" t="s">
        <v>14427</v>
      </c>
      <c r="G611" s="371" t="s">
        <v>74</v>
      </c>
      <c r="H611" s="371" t="s">
        <v>3860</v>
      </c>
      <c r="I611" s="371" t="s">
        <v>12176</v>
      </c>
      <c r="J611" s="372">
        <v>45786</v>
      </c>
      <c r="K611" s="371" t="s">
        <v>9</v>
      </c>
      <c r="L611" s="371" t="s">
        <v>11944</v>
      </c>
      <c r="M611" s="372">
        <v>45793</v>
      </c>
      <c r="N611" s="372">
        <v>46022</v>
      </c>
      <c r="O611" s="371" t="s">
        <v>12079</v>
      </c>
      <c r="P611" s="371" t="s">
        <v>12153</v>
      </c>
      <c r="Q611" s="371" t="s">
        <v>12177</v>
      </c>
      <c r="R611" s="371" t="s">
        <v>2536</v>
      </c>
      <c r="S611" s="371" t="s">
        <v>2536</v>
      </c>
      <c r="T611" s="371" t="s">
        <v>2536</v>
      </c>
      <c r="U611" s="371" t="s">
        <v>2536</v>
      </c>
      <c r="V611" s="371" t="s">
        <v>83</v>
      </c>
      <c r="W611" s="371" t="s">
        <v>2536</v>
      </c>
      <c r="X611" s="371" t="s">
        <v>2536</v>
      </c>
      <c r="Y611" s="371" t="s">
        <v>11944</v>
      </c>
      <c r="Z611" s="371">
        <v>240</v>
      </c>
      <c r="AA611" s="371" t="s">
        <v>2536</v>
      </c>
      <c r="AB611" s="371" t="s">
        <v>2536</v>
      </c>
      <c r="AC611" s="371" t="s">
        <v>2536</v>
      </c>
      <c r="AD611" s="373" t="s">
        <v>2536</v>
      </c>
      <c r="AE611" s="373" t="s">
        <v>2536</v>
      </c>
      <c r="AF611" s="374">
        <v>46022</v>
      </c>
      <c r="AG611" s="371" t="s">
        <v>12086</v>
      </c>
      <c r="AH611" s="371" t="s">
        <v>2536</v>
      </c>
      <c r="AI611" s="373" t="s">
        <v>11949</v>
      </c>
      <c r="AJ611" s="373" t="s">
        <v>12086</v>
      </c>
    </row>
    <row r="612" spans="1:36" customFormat="1" hidden="1">
      <c r="A612" s="371">
        <v>2025</v>
      </c>
      <c r="B612" s="371" t="s">
        <v>72</v>
      </c>
      <c r="C612" s="371" t="s">
        <v>11939</v>
      </c>
      <c r="D612" s="377" t="s">
        <v>12848</v>
      </c>
      <c r="E612" s="371" t="s">
        <v>14428</v>
      </c>
      <c r="F612" s="371" t="s">
        <v>10344</v>
      </c>
      <c r="G612" s="371" t="s">
        <v>74</v>
      </c>
      <c r="H612" s="371" t="s">
        <v>3860</v>
      </c>
      <c r="I612" s="371" t="s">
        <v>12851</v>
      </c>
      <c r="J612" s="372">
        <v>45785</v>
      </c>
      <c r="K612" s="371" t="s">
        <v>9</v>
      </c>
      <c r="L612" s="371" t="s">
        <v>11944</v>
      </c>
      <c r="M612" s="372">
        <v>45790</v>
      </c>
      <c r="N612" s="372">
        <v>46022</v>
      </c>
      <c r="O612" s="371" t="s">
        <v>12079</v>
      </c>
      <c r="P612" s="371" t="s">
        <v>12153</v>
      </c>
      <c r="Q612" s="371" t="s">
        <v>12177</v>
      </c>
      <c r="R612" s="371" t="s">
        <v>2536</v>
      </c>
      <c r="S612" s="371" t="s">
        <v>2536</v>
      </c>
      <c r="T612" s="371" t="s">
        <v>2536</v>
      </c>
      <c r="U612" s="371" t="s">
        <v>2536</v>
      </c>
      <c r="V612" s="371" t="s">
        <v>83</v>
      </c>
      <c r="W612" s="371" t="s">
        <v>2536</v>
      </c>
      <c r="X612" s="371" t="s">
        <v>2536</v>
      </c>
      <c r="Y612" s="371" t="s">
        <v>11944</v>
      </c>
      <c r="Z612" s="371">
        <v>240</v>
      </c>
      <c r="AA612" s="371" t="s">
        <v>2536</v>
      </c>
      <c r="AB612" s="371" t="s">
        <v>2536</v>
      </c>
      <c r="AC612" s="371" t="s">
        <v>2536</v>
      </c>
      <c r="AD612" s="373" t="s">
        <v>2536</v>
      </c>
      <c r="AE612" s="373" t="s">
        <v>2536</v>
      </c>
      <c r="AF612" s="374">
        <v>46022</v>
      </c>
      <c r="AG612" s="371" t="s">
        <v>11980</v>
      </c>
      <c r="AH612" s="371" t="s">
        <v>2536</v>
      </c>
      <c r="AI612" s="373" t="s">
        <v>11949</v>
      </c>
      <c r="AJ612" s="373" t="s">
        <v>11980</v>
      </c>
    </row>
    <row r="613" spans="1:36" customFormat="1" hidden="1">
      <c r="A613" s="371">
        <v>2025</v>
      </c>
      <c r="B613" s="371" t="s">
        <v>72</v>
      </c>
      <c r="C613" s="371" t="s">
        <v>11939</v>
      </c>
      <c r="D613" s="377" t="s">
        <v>13649</v>
      </c>
      <c r="E613" s="371" t="s">
        <v>14429</v>
      </c>
      <c r="F613" s="371" t="s">
        <v>14430</v>
      </c>
      <c r="G613" s="371" t="s">
        <v>74</v>
      </c>
      <c r="H613" s="371" t="s">
        <v>3860</v>
      </c>
      <c r="I613" s="371" t="s">
        <v>13651</v>
      </c>
      <c r="J613" s="372">
        <v>45727</v>
      </c>
      <c r="K613" s="371" t="s">
        <v>7</v>
      </c>
      <c r="L613" s="371" t="s">
        <v>11944</v>
      </c>
      <c r="M613" s="372">
        <v>45733</v>
      </c>
      <c r="N613" s="372">
        <v>45977</v>
      </c>
      <c r="O613" s="371" t="s">
        <v>11954</v>
      </c>
      <c r="P613" s="371" t="s">
        <v>11955</v>
      </c>
      <c r="Q613" s="371" t="s">
        <v>4611</v>
      </c>
      <c r="R613" s="371" t="s">
        <v>2536</v>
      </c>
      <c r="S613" s="371" t="s">
        <v>2536</v>
      </c>
      <c r="T613" s="371" t="s">
        <v>2536</v>
      </c>
      <c r="U613" s="371" t="s">
        <v>2536</v>
      </c>
      <c r="V613" s="371" t="s">
        <v>83</v>
      </c>
      <c r="W613" s="379" t="s">
        <v>6479</v>
      </c>
      <c r="X613" s="371">
        <v>45</v>
      </c>
      <c r="Y613" s="371" t="s">
        <v>11979</v>
      </c>
      <c r="Z613" s="371">
        <v>285</v>
      </c>
      <c r="AA613" s="372">
        <v>45922</v>
      </c>
      <c r="AB613" s="371" t="s">
        <v>2536</v>
      </c>
      <c r="AC613" s="371" t="s">
        <v>2536</v>
      </c>
      <c r="AD613" s="371" t="s">
        <v>11958</v>
      </c>
      <c r="AE613" s="372">
        <v>45923</v>
      </c>
      <c r="AF613" s="374">
        <v>46022</v>
      </c>
      <c r="AG613" s="373" t="s">
        <v>12274</v>
      </c>
      <c r="AH613" s="372">
        <v>45923</v>
      </c>
      <c r="AI613" s="373" t="s">
        <v>12115</v>
      </c>
      <c r="AJ613" s="373" t="s">
        <v>12493</v>
      </c>
    </row>
    <row r="614" spans="1:36" customFormat="1" hidden="1">
      <c r="A614" s="371">
        <v>2025</v>
      </c>
      <c r="B614" s="371" t="s">
        <v>72</v>
      </c>
      <c r="C614" s="371" t="s">
        <v>11939</v>
      </c>
      <c r="D614" s="377" t="s">
        <v>13054</v>
      </c>
      <c r="E614" s="379" t="s">
        <v>14431</v>
      </c>
      <c r="F614" s="379" t="s">
        <v>14432</v>
      </c>
      <c r="G614" s="371" t="s">
        <v>74</v>
      </c>
      <c r="H614" s="371" t="s">
        <v>3860</v>
      </c>
      <c r="I614" s="371" t="s">
        <v>13056</v>
      </c>
      <c r="J614" s="380">
        <v>45800</v>
      </c>
      <c r="K614" s="371" t="s">
        <v>9</v>
      </c>
      <c r="L614" s="371" t="s">
        <v>11944</v>
      </c>
      <c r="M614" s="380">
        <v>45812</v>
      </c>
      <c r="N614" s="372">
        <v>46022</v>
      </c>
      <c r="O614" s="371" t="s">
        <v>12079</v>
      </c>
      <c r="P614" s="371" t="s">
        <v>12458</v>
      </c>
      <c r="Q614" s="371" t="s">
        <v>12459</v>
      </c>
      <c r="R614" s="371" t="s">
        <v>2536</v>
      </c>
      <c r="S614" s="371" t="s">
        <v>2536</v>
      </c>
      <c r="T614" s="371" t="s">
        <v>2536</v>
      </c>
      <c r="U614" s="371" t="s">
        <v>2536</v>
      </c>
      <c r="V614" s="371" t="s">
        <v>83</v>
      </c>
      <c r="W614" s="371" t="s">
        <v>2536</v>
      </c>
      <c r="X614" s="371" t="s">
        <v>2536</v>
      </c>
      <c r="Y614" s="371" t="s">
        <v>11944</v>
      </c>
      <c r="Z614" s="371">
        <v>240</v>
      </c>
      <c r="AA614" s="372">
        <v>45835</v>
      </c>
      <c r="AB614" s="371" t="s">
        <v>2536</v>
      </c>
      <c r="AC614" s="371" t="s">
        <v>2536</v>
      </c>
      <c r="AD614" s="371" t="s">
        <v>14433</v>
      </c>
      <c r="AE614" s="372">
        <v>45845</v>
      </c>
      <c r="AF614" s="374">
        <v>46022</v>
      </c>
      <c r="AG614" s="371" t="s">
        <v>11959</v>
      </c>
      <c r="AH614" s="371" t="s">
        <v>2536</v>
      </c>
      <c r="AI614" s="373" t="s">
        <v>11949</v>
      </c>
      <c r="AJ614" s="373" t="s">
        <v>11959</v>
      </c>
    </row>
    <row r="615" spans="1:36" customFormat="1" ht="15.75" hidden="1">
      <c r="A615" s="371">
        <v>2025</v>
      </c>
      <c r="B615" s="371" t="s">
        <v>72</v>
      </c>
      <c r="C615" s="371" t="s">
        <v>11939</v>
      </c>
      <c r="D615" s="377" t="s">
        <v>13296</v>
      </c>
      <c r="E615" s="379" t="s">
        <v>14434</v>
      </c>
      <c r="F615" s="379" t="s">
        <v>14435</v>
      </c>
      <c r="G615" s="371" t="s">
        <v>74</v>
      </c>
      <c r="H615" s="373" t="s">
        <v>3860</v>
      </c>
      <c r="I615" s="379" t="s">
        <v>1507</v>
      </c>
      <c r="J615" s="380">
        <v>45933</v>
      </c>
      <c r="K615" s="379" t="s">
        <v>14</v>
      </c>
      <c r="L615" s="379" t="s">
        <v>3861</v>
      </c>
      <c r="M615" s="380">
        <v>45951</v>
      </c>
      <c r="N615" s="372">
        <v>46022</v>
      </c>
      <c r="O615" s="371" t="s">
        <v>12025</v>
      </c>
      <c r="P615" s="379" t="s">
        <v>89</v>
      </c>
      <c r="Q615" s="379" t="s">
        <v>3866</v>
      </c>
      <c r="R615" s="373" t="s">
        <v>2536</v>
      </c>
      <c r="S615" s="373" t="s">
        <v>2536</v>
      </c>
      <c r="T615" s="373" t="s">
        <v>2536</v>
      </c>
      <c r="U615" s="373" t="s">
        <v>2536</v>
      </c>
      <c r="V615" s="373" t="s">
        <v>83</v>
      </c>
      <c r="W615" s="373" t="s">
        <v>2536</v>
      </c>
      <c r="X615" s="371" t="s">
        <v>2536</v>
      </c>
      <c r="Y615" s="379" t="s">
        <v>3861</v>
      </c>
      <c r="Z615" s="379">
        <v>120</v>
      </c>
      <c r="AA615" s="371" t="s">
        <v>2536</v>
      </c>
      <c r="AB615" s="371" t="s">
        <v>2536</v>
      </c>
      <c r="AC615" s="371" t="s">
        <v>2536</v>
      </c>
      <c r="AD615" s="373" t="s">
        <v>2536</v>
      </c>
      <c r="AE615" s="373" t="s">
        <v>2536</v>
      </c>
      <c r="AF615" s="372">
        <v>46022</v>
      </c>
      <c r="AG615" s="371" t="s">
        <v>13299</v>
      </c>
      <c r="AH615" s="373" t="s">
        <v>2536</v>
      </c>
      <c r="AI615" s="387" t="s">
        <v>11949</v>
      </c>
      <c r="AJ615" s="373" t="s">
        <v>13300</v>
      </c>
    </row>
    <row r="616" spans="1:36" customFormat="1" hidden="1">
      <c r="A616" s="371">
        <v>2025</v>
      </c>
      <c r="B616" s="371" t="s">
        <v>72</v>
      </c>
      <c r="C616" s="371" t="s">
        <v>11939</v>
      </c>
      <c r="D616" s="379" t="s">
        <v>14436</v>
      </c>
      <c r="E616" s="379" t="s">
        <v>14437</v>
      </c>
      <c r="F616" s="379" t="s">
        <v>14438</v>
      </c>
      <c r="G616" s="371" t="s">
        <v>74</v>
      </c>
      <c r="H616" s="373" t="s">
        <v>3860</v>
      </c>
      <c r="I616" s="379" t="s">
        <v>14439</v>
      </c>
      <c r="J616" s="380">
        <v>45986</v>
      </c>
      <c r="K616" s="379" t="s">
        <v>15</v>
      </c>
      <c r="L616" s="379" t="s">
        <v>3862</v>
      </c>
      <c r="M616" s="384">
        <v>46007</v>
      </c>
      <c r="N616" s="374">
        <v>46022</v>
      </c>
      <c r="O616" s="379" t="s">
        <v>12120</v>
      </c>
      <c r="P616" s="379" t="s">
        <v>183</v>
      </c>
      <c r="Q616" s="379" t="s">
        <v>4439</v>
      </c>
      <c r="R616" s="373" t="s">
        <v>2536</v>
      </c>
      <c r="S616" s="373" t="s">
        <v>2536</v>
      </c>
      <c r="T616" s="373" t="s">
        <v>2536</v>
      </c>
      <c r="U616" s="373" t="s">
        <v>2536</v>
      </c>
      <c r="V616" s="373" t="s">
        <v>83</v>
      </c>
      <c r="W616" s="373" t="s">
        <v>2536</v>
      </c>
      <c r="X616" s="371" t="s">
        <v>2536</v>
      </c>
      <c r="Y616" s="373" t="s">
        <v>3862</v>
      </c>
      <c r="Z616" s="371">
        <v>60</v>
      </c>
      <c r="AA616" s="373" t="s">
        <v>2536</v>
      </c>
      <c r="AB616" s="371" t="s">
        <v>2536</v>
      </c>
      <c r="AC616" s="371" t="s">
        <v>2536</v>
      </c>
      <c r="AD616" s="373" t="s">
        <v>2536</v>
      </c>
      <c r="AE616" s="373" t="s">
        <v>2536</v>
      </c>
      <c r="AF616" s="374">
        <v>46022</v>
      </c>
      <c r="AG616" s="373" t="s">
        <v>14440</v>
      </c>
      <c r="AH616" s="373" t="s">
        <v>2536</v>
      </c>
      <c r="AI616" s="373" t="s">
        <v>11949</v>
      </c>
      <c r="AJ616" s="373" t="s">
        <v>14441</v>
      </c>
    </row>
    <row r="617" spans="1:36" customFormat="1" hidden="1">
      <c r="A617" s="371">
        <v>2025</v>
      </c>
      <c r="B617" s="371" t="s">
        <v>72</v>
      </c>
      <c r="C617" s="371" t="s">
        <v>11939</v>
      </c>
      <c r="D617" s="371" t="s">
        <v>14442</v>
      </c>
      <c r="E617" s="371" t="s">
        <v>14443</v>
      </c>
      <c r="F617" s="371" t="s">
        <v>10372</v>
      </c>
      <c r="G617" s="371" t="s">
        <v>74</v>
      </c>
      <c r="H617" s="371" t="s">
        <v>3860</v>
      </c>
      <c r="I617" s="371" t="s">
        <v>14444</v>
      </c>
      <c r="J617" s="372">
        <v>45700</v>
      </c>
      <c r="K617" s="371" t="s">
        <v>6</v>
      </c>
      <c r="L617" s="371" t="s">
        <v>11944</v>
      </c>
      <c r="M617" s="372">
        <v>45702</v>
      </c>
      <c r="N617" s="372">
        <v>45943</v>
      </c>
      <c r="O617" s="371" t="s">
        <v>425</v>
      </c>
      <c r="P617" s="371" t="s">
        <v>425</v>
      </c>
      <c r="Q617" s="371" t="s">
        <v>4403</v>
      </c>
      <c r="R617" s="371" t="s">
        <v>2536</v>
      </c>
      <c r="S617" s="371" t="s">
        <v>2536</v>
      </c>
      <c r="T617" s="371" t="s">
        <v>2536</v>
      </c>
      <c r="U617" s="371" t="s">
        <v>2536</v>
      </c>
      <c r="V617" s="371" t="s">
        <v>83</v>
      </c>
      <c r="W617" s="371" t="s">
        <v>12652</v>
      </c>
      <c r="X617" s="371">
        <v>99</v>
      </c>
      <c r="Y617" s="371" t="s">
        <v>12653</v>
      </c>
      <c r="Z617" s="371">
        <v>339</v>
      </c>
      <c r="AA617" s="372">
        <v>45908</v>
      </c>
      <c r="AB617" s="371" t="s">
        <v>2536</v>
      </c>
      <c r="AC617" s="371" t="s">
        <v>2536</v>
      </c>
      <c r="AD617" s="371" t="s">
        <v>11958</v>
      </c>
      <c r="AE617" s="372">
        <v>45912</v>
      </c>
      <c r="AF617" s="374">
        <v>46042</v>
      </c>
      <c r="AG617" s="373" t="s">
        <v>11959</v>
      </c>
      <c r="AH617" s="372">
        <v>45912</v>
      </c>
      <c r="AI617" s="373" t="s">
        <v>14445</v>
      </c>
      <c r="AJ617" s="373" t="s">
        <v>14446</v>
      </c>
    </row>
    <row r="618" spans="1:36" customFormat="1" hidden="1">
      <c r="A618" s="371">
        <v>2025</v>
      </c>
      <c r="B618" s="371" t="s">
        <v>72</v>
      </c>
      <c r="C618" s="371" t="s">
        <v>11939</v>
      </c>
      <c r="D618" s="371" t="s">
        <v>14447</v>
      </c>
      <c r="E618" s="371" t="s">
        <v>14448</v>
      </c>
      <c r="F618" s="371" t="s">
        <v>10400</v>
      </c>
      <c r="G618" s="371" t="s">
        <v>74</v>
      </c>
      <c r="H618" s="371" t="s">
        <v>3860</v>
      </c>
      <c r="I618" s="371" t="s">
        <v>10401</v>
      </c>
      <c r="J618" s="372">
        <v>45701</v>
      </c>
      <c r="K618" s="371" t="s">
        <v>6</v>
      </c>
      <c r="L618" s="371" t="s">
        <v>11944</v>
      </c>
      <c r="M618" s="372">
        <v>45702</v>
      </c>
      <c r="N618" s="372">
        <v>45943</v>
      </c>
      <c r="O618" s="371" t="s">
        <v>425</v>
      </c>
      <c r="P618" s="371" t="s">
        <v>425</v>
      </c>
      <c r="Q618" s="371" t="s">
        <v>4403</v>
      </c>
      <c r="R618" s="371" t="s">
        <v>2536</v>
      </c>
      <c r="S618" s="371" t="s">
        <v>2536</v>
      </c>
      <c r="T618" s="371" t="s">
        <v>2536</v>
      </c>
      <c r="U618" s="371" t="s">
        <v>2536</v>
      </c>
      <c r="V618" s="371" t="s">
        <v>83</v>
      </c>
      <c r="W618" s="371" t="s">
        <v>12652</v>
      </c>
      <c r="X618" s="371">
        <v>99</v>
      </c>
      <c r="Y618" s="371" t="s">
        <v>12653</v>
      </c>
      <c r="Z618" s="371">
        <v>339</v>
      </c>
      <c r="AA618" s="372">
        <v>45895</v>
      </c>
      <c r="AB618" s="371" t="s">
        <v>2536</v>
      </c>
      <c r="AC618" s="371" t="s">
        <v>2536</v>
      </c>
      <c r="AD618" s="371" t="s">
        <v>11958</v>
      </c>
      <c r="AE618" s="372">
        <v>45903</v>
      </c>
      <c r="AF618" s="374">
        <v>46042</v>
      </c>
      <c r="AG618" s="373" t="s">
        <v>12066</v>
      </c>
      <c r="AH618" s="372">
        <v>45903</v>
      </c>
      <c r="AI618" s="373" t="s">
        <v>14449</v>
      </c>
      <c r="AJ618" s="373" t="s">
        <v>14450</v>
      </c>
    </row>
    <row r="619" spans="1:36" customFormat="1" hidden="1">
      <c r="A619" s="371">
        <v>2025</v>
      </c>
      <c r="B619" s="371" t="s">
        <v>72</v>
      </c>
      <c r="C619" s="371" t="s">
        <v>11939</v>
      </c>
      <c r="D619" s="377" t="s">
        <v>12994</v>
      </c>
      <c r="E619" s="371" t="s">
        <v>14451</v>
      </c>
      <c r="F619" s="371" t="s">
        <v>14452</v>
      </c>
      <c r="G619" s="371" t="s">
        <v>74</v>
      </c>
      <c r="H619" s="371" t="s">
        <v>3860</v>
      </c>
      <c r="I619" s="371" t="s">
        <v>1507</v>
      </c>
      <c r="J619" s="372">
        <v>45720</v>
      </c>
      <c r="K619" s="371" t="s">
        <v>7</v>
      </c>
      <c r="L619" s="371" t="s">
        <v>11944</v>
      </c>
      <c r="M619" s="372">
        <v>45727</v>
      </c>
      <c r="N619" s="372">
        <v>45971</v>
      </c>
      <c r="O619" s="371" t="s">
        <v>12025</v>
      </c>
      <c r="P619" s="371" t="s">
        <v>11274</v>
      </c>
      <c r="Q619" s="373" t="s">
        <v>12746</v>
      </c>
      <c r="R619" s="371" t="s">
        <v>2536</v>
      </c>
      <c r="S619" s="371" t="s">
        <v>2536</v>
      </c>
      <c r="T619" s="371" t="s">
        <v>2536</v>
      </c>
      <c r="U619" s="371" t="s">
        <v>2536</v>
      </c>
      <c r="V619" s="371" t="s">
        <v>83</v>
      </c>
      <c r="W619" s="371" t="s">
        <v>12061</v>
      </c>
      <c r="X619" s="371">
        <v>51</v>
      </c>
      <c r="Y619" s="371" t="s">
        <v>12062</v>
      </c>
      <c r="Z619" s="371">
        <v>291</v>
      </c>
      <c r="AA619" s="372">
        <v>45911</v>
      </c>
      <c r="AB619" s="371" t="s">
        <v>2536</v>
      </c>
      <c r="AC619" s="371" t="s">
        <v>2536</v>
      </c>
      <c r="AD619" s="371" t="s">
        <v>11958</v>
      </c>
      <c r="AE619" s="372">
        <v>45922</v>
      </c>
      <c r="AF619" s="374">
        <v>46022</v>
      </c>
      <c r="AG619" s="373" t="s">
        <v>11948</v>
      </c>
      <c r="AH619" s="372">
        <v>45922</v>
      </c>
      <c r="AI619" s="373" t="s">
        <v>12526</v>
      </c>
      <c r="AJ619" s="373" t="s">
        <v>12527</v>
      </c>
    </row>
    <row r="620" spans="1:36" customFormat="1" hidden="1">
      <c r="A620" s="371">
        <v>2025</v>
      </c>
      <c r="B620" s="371" t="s">
        <v>72</v>
      </c>
      <c r="C620" s="371" t="s">
        <v>11939</v>
      </c>
      <c r="D620" s="377" t="s">
        <v>12973</v>
      </c>
      <c r="E620" s="371" t="s">
        <v>14453</v>
      </c>
      <c r="F620" s="371" t="s">
        <v>10451</v>
      </c>
      <c r="G620" s="371" t="s">
        <v>74</v>
      </c>
      <c r="H620" s="371" t="s">
        <v>3860</v>
      </c>
      <c r="I620" s="371" t="s">
        <v>12976</v>
      </c>
      <c r="J620" s="372">
        <v>45782</v>
      </c>
      <c r="K620" s="371" t="s">
        <v>9</v>
      </c>
      <c r="L620" s="371" t="s">
        <v>11944</v>
      </c>
      <c r="M620" s="372">
        <v>45786</v>
      </c>
      <c r="N620" s="372">
        <v>46022</v>
      </c>
      <c r="O620" s="371" t="s">
        <v>12043</v>
      </c>
      <c r="P620" s="371" t="s">
        <v>12507</v>
      </c>
      <c r="Q620" s="371" t="s">
        <v>7563</v>
      </c>
      <c r="R620" s="371" t="s">
        <v>2536</v>
      </c>
      <c r="S620" s="371" t="s">
        <v>2536</v>
      </c>
      <c r="T620" s="371" t="s">
        <v>2536</v>
      </c>
      <c r="U620" s="371" t="s">
        <v>2536</v>
      </c>
      <c r="V620" s="371" t="s">
        <v>83</v>
      </c>
      <c r="W620" s="371" t="s">
        <v>2536</v>
      </c>
      <c r="X620" s="371" t="s">
        <v>2536</v>
      </c>
      <c r="Y620" s="371" t="s">
        <v>11944</v>
      </c>
      <c r="Z620" s="371">
        <v>240</v>
      </c>
      <c r="AA620" s="372">
        <v>45818</v>
      </c>
      <c r="AB620" s="371" t="s">
        <v>2536</v>
      </c>
      <c r="AC620" s="371" t="s">
        <v>2536</v>
      </c>
      <c r="AD620" s="371" t="s">
        <v>14454</v>
      </c>
      <c r="AE620" s="372">
        <v>45818</v>
      </c>
      <c r="AF620" s="374">
        <v>46022</v>
      </c>
      <c r="AG620" s="371" t="s">
        <v>12122</v>
      </c>
      <c r="AH620" s="371" t="s">
        <v>2536</v>
      </c>
      <c r="AI620" s="373" t="s">
        <v>11949</v>
      </c>
      <c r="AJ620" s="373" t="s">
        <v>12122</v>
      </c>
    </row>
    <row r="621" spans="1:36" customFormat="1" ht="15.75" hidden="1">
      <c r="A621" s="371">
        <v>2025</v>
      </c>
      <c r="B621" s="371" t="s">
        <v>72</v>
      </c>
      <c r="C621" s="371" t="s">
        <v>11939</v>
      </c>
      <c r="D621" s="377" t="s">
        <v>12412</v>
      </c>
      <c r="E621" s="379" t="s">
        <v>14455</v>
      </c>
      <c r="F621" s="379" t="s">
        <v>3198</v>
      </c>
      <c r="G621" s="371" t="s">
        <v>74</v>
      </c>
      <c r="H621" s="373" t="s">
        <v>3860</v>
      </c>
      <c r="I621" s="379" t="s">
        <v>12415</v>
      </c>
      <c r="J621" s="380">
        <v>45946</v>
      </c>
      <c r="K621" s="379" t="s">
        <v>14</v>
      </c>
      <c r="L621" s="379" t="s">
        <v>3861</v>
      </c>
      <c r="M621" s="384">
        <v>45951</v>
      </c>
      <c r="N621" s="374">
        <v>46022</v>
      </c>
      <c r="O621" s="371" t="s">
        <v>12120</v>
      </c>
      <c r="P621" s="379" t="s">
        <v>11977</v>
      </c>
      <c r="Q621" s="379" t="s">
        <v>7322</v>
      </c>
      <c r="R621" s="373" t="s">
        <v>2536</v>
      </c>
      <c r="S621" s="373" t="s">
        <v>2536</v>
      </c>
      <c r="T621" s="373" t="s">
        <v>2536</v>
      </c>
      <c r="U621" s="373" t="s">
        <v>2536</v>
      </c>
      <c r="V621" s="373" t="s">
        <v>83</v>
      </c>
      <c r="W621" s="373" t="s">
        <v>2536</v>
      </c>
      <c r="X621" s="371" t="s">
        <v>2536</v>
      </c>
      <c r="Y621" s="379" t="s">
        <v>3861</v>
      </c>
      <c r="Z621" s="379">
        <v>120</v>
      </c>
      <c r="AA621" s="371" t="s">
        <v>2536</v>
      </c>
      <c r="AB621" s="371" t="s">
        <v>2536</v>
      </c>
      <c r="AC621" s="371" t="s">
        <v>2536</v>
      </c>
      <c r="AD621" s="373" t="s">
        <v>2536</v>
      </c>
      <c r="AE621" s="373" t="s">
        <v>2536</v>
      </c>
      <c r="AF621" s="374">
        <v>46022</v>
      </c>
      <c r="AG621" s="371" t="s">
        <v>12417</v>
      </c>
      <c r="AH621" s="373" t="s">
        <v>2536</v>
      </c>
      <c r="AI621" s="387" t="s">
        <v>11949</v>
      </c>
      <c r="AJ621" s="373" t="s">
        <v>12418</v>
      </c>
    </row>
    <row r="622" spans="1:36" customFormat="1" hidden="1">
      <c r="A622" s="371">
        <v>2025</v>
      </c>
      <c r="B622" s="371" t="s">
        <v>72</v>
      </c>
      <c r="C622" s="371" t="s">
        <v>11939</v>
      </c>
      <c r="D622" s="377" t="s">
        <v>12937</v>
      </c>
      <c r="E622" s="371" t="s">
        <v>14456</v>
      </c>
      <c r="F622" s="371" t="s">
        <v>3212</v>
      </c>
      <c r="G622" s="371" t="s">
        <v>74</v>
      </c>
      <c r="H622" s="371" t="s">
        <v>3860</v>
      </c>
      <c r="I622" s="371" t="s">
        <v>8745</v>
      </c>
      <c r="J622" s="372">
        <v>45748</v>
      </c>
      <c r="K622" s="371" t="s">
        <v>8</v>
      </c>
      <c r="L622" s="371" t="s">
        <v>11944</v>
      </c>
      <c r="M622" s="372">
        <v>45750</v>
      </c>
      <c r="N622" s="372">
        <v>45993</v>
      </c>
      <c r="O622" s="371" t="s">
        <v>12152</v>
      </c>
      <c r="P622" s="371" t="s">
        <v>332</v>
      </c>
      <c r="Q622" s="373" t="s">
        <v>4320</v>
      </c>
      <c r="R622" s="371" t="s">
        <v>2536</v>
      </c>
      <c r="S622" s="371" t="s">
        <v>2536</v>
      </c>
      <c r="T622" s="371" t="s">
        <v>2536</v>
      </c>
      <c r="U622" s="371" t="s">
        <v>2536</v>
      </c>
      <c r="V622" s="371" t="s">
        <v>83</v>
      </c>
      <c r="W622" s="371" t="s">
        <v>12776</v>
      </c>
      <c r="X622" s="371">
        <v>29</v>
      </c>
      <c r="Y622" s="371" t="s">
        <v>12777</v>
      </c>
      <c r="Z622" s="371">
        <v>269</v>
      </c>
      <c r="AA622" s="372">
        <v>45911</v>
      </c>
      <c r="AB622" s="371" t="s">
        <v>2536</v>
      </c>
      <c r="AC622" s="371" t="s">
        <v>2536</v>
      </c>
      <c r="AD622" s="371" t="s">
        <v>11958</v>
      </c>
      <c r="AE622" s="372">
        <v>45913</v>
      </c>
      <c r="AF622" s="374">
        <v>46022</v>
      </c>
      <c r="AG622" s="371" t="s">
        <v>12086</v>
      </c>
      <c r="AH622" s="372">
        <v>45913</v>
      </c>
      <c r="AI622" s="373" t="s">
        <v>14457</v>
      </c>
      <c r="AJ622" s="373" t="s">
        <v>14458</v>
      </c>
    </row>
    <row r="623" spans="1:36" customFormat="1" hidden="1">
      <c r="A623" s="371">
        <v>2025</v>
      </c>
      <c r="B623" s="371" t="s">
        <v>72</v>
      </c>
      <c r="C623" s="371" t="s">
        <v>11939</v>
      </c>
      <c r="D623" s="377" t="s">
        <v>14269</v>
      </c>
      <c r="E623" s="371" t="s">
        <v>14459</v>
      </c>
      <c r="F623" s="371" t="s">
        <v>10496</v>
      </c>
      <c r="G623" s="371" t="s">
        <v>74</v>
      </c>
      <c r="H623" s="371" t="s">
        <v>3860</v>
      </c>
      <c r="I623" s="371" t="s">
        <v>14271</v>
      </c>
      <c r="J623" s="372">
        <v>45712</v>
      </c>
      <c r="K623" s="371" t="s">
        <v>6</v>
      </c>
      <c r="L623" s="371" t="s">
        <v>11944</v>
      </c>
      <c r="M623" s="372">
        <v>45715</v>
      </c>
      <c r="N623" s="372">
        <v>45956</v>
      </c>
      <c r="O623" s="371" t="s">
        <v>12043</v>
      </c>
      <c r="P623" s="371" t="s">
        <v>366</v>
      </c>
      <c r="Q623" s="373" t="s">
        <v>14460</v>
      </c>
      <c r="R623" s="371" t="s">
        <v>2536</v>
      </c>
      <c r="S623" s="371" t="s">
        <v>2536</v>
      </c>
      <c r="T623" s="371" t="s">
        <v>2536</v>
      </c>
      <c r="U623" s="371" t="s">
        <v>2536</v>
      </c>
      <c r="V623" s="371" t="s">
        <v>83</v>
      </c>
      <c r="W623" s="371" t="s">
        <v>14461</v>
      </c>
      <c r="X623" s="371">
        <v>66</v>
      </c>
      <c r="Y623" s="371" t="s">
        <v>14462</v>
      </c>
      <c r="Z623" s="371">
        <v>306</v>
      </c>
      <c r="AA623" s="372">
        <v>45897</v>
      </c>
      <c r="AB623" s="371" t="s">
        <v>2536</v>
      </c>
      <c r="AC623" s="371" t="s">
        <v>2536</v>
      </c>
      <c r="AD623" s="371" t="s">
        <v>11958</v>
      </c>
      <c r="AE623" s="372">
        <v>45901</v>
      </c>
      <c r="AF623" s="374">
        <v>46022</v>
      </c>
      <c r="AG623" s="373" t="s">
        <v>12086</v>
      </c>
      <c r="AH623" s="372">
        <v>45901</v>
      </c>
      <c r="AI623" s="373" t="s">
        <v>14463</v>
      </c>
      <c r="AJ623" s="373" t="s">
        <v>14464</v>
      </c>
    </row>
    <row r="624" spans="1:36" customFormat="1" hidden="1">
      <c r="A624" s="371">
        <v>2025</v>
      </c>
      <c r="B624" s="371" t="s">
        <v>72</v>
      </c>
      <c r="C624" s="371" t="s">
        <v>11939</v>
      </c>
      <c r="D624" s="377" t="s">
        <v>13922</v>
      </c>
      <c r="E624" s="371" t="s">
        <v>14465</v>
      </c>
      <c r="F624" s="371" t="s">
        <v>14466</v>
      </c>
      <c r="G624" s="371" t="s">
        <v>74</v>
      </c>
      <c r="H624" s="371" t="s">
        <v>3860</v>
      </c>
      <c r="I624" s="371" t="s">
        <v>13924</v>
      </c>
      <c r="J624" s="372">
        <v>45757</v>
      </c>
      <c r="K624" s="371" t="s">
        <v>8</v>
      </c>
      <c r="L624" s="371" t="s">
        <v>11944</v>
      </c>
      <c r="M624" s="372">
        <v>45761</v>
      </c>
      <c r="N624" s="372">
        <v>46004</v>
      </c>
      <c r="O624" s="371" t="s">
        <v>12092</v>
      </c>
      <c r="P624" s="371" t="s">
        <v>12184</v>
      </c>
      <c r="Q624" s="373" t="s">
        <v>14467</v>
      </c>
      <c r="R624" s="371" t="s">
        <v>2536</v>
      </c>
      <c r="S624" s="371" t="s">
        <v>2536</v>
      </c>
      <c r="T624" s="371" t="s">
        <v>2536</v>
      </c>
      <c r="U624" s="371" t="s">
        <v>2536</v>
      </c>
      <c r="V624" s="371" t="s">
        <v>83</v>
      </c>
      <c r="W624" s="371" t="s">
        <v>2536</v>
      </c>
      <c r="X624" s="371" t="s">
        <v>2536</v>
      </c>
      <c r="Y624" s="371" t="s">
        <v>11944</v>
      </c>
      <c r="Z624" s="371">
        <v>240</v>
      </c>
      <c r="AA624" s="371" t="s">
        <v>2536</v>
      </c>
      <c r="AB624" s="371" t="s">
        <v>2536</v>
      </c>
      <c r="AC624" s="371" t="s">
        <v>2536</v>
      </c>
      <c r="AD624" s="373" t="s">
        <v>2536</v>
      </c>
      <c r="AE624" s="373" t="s">
        <v>2536</v>
      </c>
      <c r="AF624" s="374">
        <v>46004</v>
      </c>
      <c r="AG624" s="371" t="s">
        <v>11948</v>
      </c>
      <c r="AH624" s="371" t="s">
        <v>2536</v>
      </c>
      <c r="AI624" s="373" t="s">
        <v>11949</v>
      </c>
      <c r="AJ624" s="373" t="s">
        <v>11948</v>
      </c>
    </row>
    <row r="625" spans="1:36" customFormat="1" hidden="1">
      <c r="A625" s="371">
        <v>2025</v>
      </c>
      <c r="B625" s="371" t="s">
        <v>72</v>
      </c>
      <c r="C625" s="371" t="s">
        <v>11939</v>
      </c>
      <c r="D625" s="377" t="s">
        <v>11972</v>
      </c>
      <c r="E625" s="371" t="s">
        <v>14468</v>
      </c>
      <c r="F625" s="371" t="s">
        <v>14469</v>
      </c>
      <c r="G625" s="371" t="s">
        <v>74</v>
      </c>
      <c r="H625" s="371" t="s">
        <v>3860</v>
      </c>
      <c r="I625" s="371" t="s">
        <v>11975</v>
      </c>
      <c r="J625" s="372">
        <v>45734</v>
      </c>
      <c r="K625" s="371" t="s">
        <v>7</v>
      </c>
      <c r="L625" s="371" t="s">
        <v>11944</v>
      </c>
      <c r="M625" s="372">
        <v>45737</v>
      </c>
      <c r="N625" s="372">
        <v>45981</v>
      </c>
      <c r="O625" s="371" t="s">
        <v>11976</v>
      </c>
      <c r="P625" s="371" t="s">
        <v>11977</v>
      </c>
      <c r="Q625" s="373" t="s">
        <v>11985</v>
      </c>
      <c r="R625" s="371" t="s">
        <v>2536</v>
      </c>
      <c r="S625" s="371" t="s">
        <v>2536</v>
      </c>
      <c r="T625" s="371" t="s">
        <v>2536</v>
      </c>
      <c r="U625" s="371" t="s">
        <v>2536</v>
      </c>
      <c r="V625" s="371" t="s">
        <v>83</v>
      </c>
      <c r="W625" s="371" t="s">
        <v>2536</v>
      </c>
      <c r="X625" s="371" t="s">
        <v>2536</v>
      </c>
      <c r="Y625" s="371" t="s">
        <v>11944</v>
      </c>
      <c r="Z625" s="371">
        <v>240</v>
      </c>
      <c r="AA625" s="371" t="s">
        <v>2536</v>
      </c>
      <c r="AB625" s="371" t="s">
        <v>2536</v>
      </c>
      <c r="AC625" s="371" t="s">
        <v>2536</v>
      </c>
      <c r="AD625" s="373" t="s">
        <v>2536</v>
      </c>
      <c r="AE625" s="373" t="s">
        <v>2536</v>
      </c>
      <c r="AF625" s="374">
        <v>45981</v>
      </c>
      <c r="AG625" s="373" t="s">
        <v>11980</v>
      </c>
      <c r="AH625" s="371" t="s">
        <v>2536</v>
      </c>
      <c r="AI625" s="373" t="s">
        <v>11949</v>
      </c>
      <c r="AJ625" s="373" t="s">
        <v>11980</v>
      </c>
    </row>
    <row r="626" spans="1:36" customFormat="1" hidden="1">
      <c r="A626" s="371">
        <v>2025</v>
      </c>
      <c r="B626" s="371" t="s">
        <v>72</v>
      </c>
      <c r="C626" s="371" t="s">
        <v>11939</v>
      </c>
      <c r="D626" s="377" t="s">
        <v>12149</v>
      </c>
      <c r="E626" s="379" t="s">
        <v>14470</v>
      </c>
      <c r="F626" s="371" t="s">
        <v>10531</v>
      </c>
      <c r="G626" s="371" t="s">
        <v>74</v>
      </c>
      <c r="H626" s="371" t="s">
        <v>3860</v>
      </c>
      <c r="I626" s="371" t="s">
        <v>12151</v>
      </c>
      <c r="J626" s="372">
        <v>45719</v>
      </c>
      <c r="K626" s="371" t="s">
        <v>7</v>
      </c>
      <c r="L626" s="371" t="s">
        <v>11944</v>
      </c>
      <c r="M626" s="372">
        <v>45727</v>
      </c>
      <c r="N626" s="372">
        <v>45971</v>
      </c>
      <c r="O626" s="371" t="s">
        <v>12152</v>
      </c>
      <c r="P626" s="371" t="s">
        <v>12153</v>
      </c>
      <c r="Q626" s="373" t="s">
        <v>12307</v>
      </c>
      <c r="R626" s="371" t="s">
        <v>2536</v>
      </c>
      <c r="S626" s="371" t="s">
        <v>2536</v>
      </c>
      <c r="T626" s="371" t="s">
        <v>2536</v>
      </c>
      <c r="U626" s="371" t="s">
        <v>2536</v>
      </c>
      <c r="V626" s="371" t="s">
        <v>83</v>
      </c>
      <c r="W626" s="371" t="s">
        <v>12061</v>
      </c>
      <c r="X626" s="371">
        <v>51</v>
      </c>
      <c r="Y626" s="371" t="s">
        <v>12062</v>
      </c>
      <c r="Z626" s="371">
        <v>291</v>
      </c>
      <c r="AA626" s="372">
        <v>45904</v>
      </c>
      <c r="AB626" s="371" t="s">
        <v>2536</v>
      </c>
      <c r="AC626" s="371" t="s">
        <v>2536</v>
      </c>
      <c r="AD626" s="371" t="s">
        <v>11958</v>
      </c>
      <c r="AE626" s="372">
        <v>45910</v>
      </c>
      <c r="AF626" s="374">
        <v>46022</v>
      </c>
      <c r="AG626" s="373" t="s">
        <v>11948</v>
      </c>
      <c r="AH626" s="372">
        <v>45910</v>
      </c>
      <c r="AI626" s="373" t="s">
        <v>12526</v>
      </c>
      <c r="AJ626" s="373" t="s">
        <v>12527</v>
      </c>
    </row>
    <row r="627" spans="1:36" customFormat="1" hidden="1">
      <c r="A627" s="371">
        <v>2025</v>
      </c>
      <c r="B627" s="371" t="s">
        <v>72</v>
      </c>
      <c r="C627" s="371" t="s">
        <v>11939</v>
      </c>
      <c r="D627" s="377" t="s">
        <v>12968</v>
      </c>
      <c r="E627" s="371" t="s">
        <v>14471</v>
      </c>
      <c r="F627" s="371" t="s">
        <v>10537</v>
      </c>
      <c r="G627" s="371" t="s">
        <v>74</v>
      </c>
      <c r="H627" s="371" t="s">
        <v>3860</v>
      </c>
      <c r="I627" s="371" t="s">
        <v>2918</v>
      </c>
      <c r="J627" s="372">
        <v>45695</v>
      </c>
      <c r="K627" s="371" t="s">
        <v>6</v>
      </c>
      <c r="L627" s="371" t="s">
        <v>11944</v>
      </c>
      <c r="M627" s="372">
        <v>45700</v>
      </c>
      <c r="N627" s="372">
        <v>45941</v>
      </c>
      <c r="O627" s="371" t="s">
        <v>12236</v>
      </c>
      <c r="P627" s="371" t="s">
        <v>11966</v>
      </c>
      <c r="Q627" s="371" t="s">
        <v>4451</v>
      </c>
      <c r="R627" s="371" t="s">
        <v>2536</v>
      </c>
      <c r="S627" s="371" t="s">
        <v>2536</v>
      </c>
      <c r="T627" s="371" t="s">
        <v>2536</v>
      </c>
      <c r="U627" s="371" t="s">
        <v>2536</v>
      </c>
      <c r="V627" s="371" t="s">
        <v>83</v>
      </c>
      <c r="W627" s="371" t="s">
        <v>12770</v>
      </c>
      <c r="X627" s="371">
        <v>81</v>
      </c>
      <c r="Y627" s="371" t="s">
        <v>12771</v>
      </c>
      <c r="Z627" s="371">
        <v>321</v>
      </c>
      <c r="AA627" s="372">
        <v>45905</v>
      </c>
      <c r="AB627" s="371" t="s">
        <v>2536</v>
      </c>
      <c r="AC627" s="371" t="s">
        <v>2536</v>
      </c>
      <c r="AD627" s="371" t="s">
        <v>11958</v>
      </c>
      <c r="AE627" s="372">
        <v>45911</v>
      </c>
      <c r="AF627" s="374">
        <v>46022</v>
      </c>
      <c r="AG627" s="373" t="s">
        <v>11948</v>
      </c>
      <c r="AH627" s="372">
        <v>45911</v>
      </c>
      <c r="AI627" s="373" t="s">
        <v>12971</v>
      </c>
      <c r="AJ627" s="373" t="s">
        <v>12972</v>
      </c>
    </row>
    <row r="628" spans="1:36" customFormat="1" hidden="1">
      <c r="A628" s="371">
        <v>2025</v>
      </c>
      <c r="B628" s="371" t="s">
        <v>72</v>
      </c>
      <c r="C628" s="371" t="s">
        <v>11939</v>
      </c>
      <c r="D628" s="377" t="s">
        <v>12173</v>
      </c>
      <c r="E628" s="371" t="s">
        <v>14472</v>
      </c>
      <c r="F628" s="371" t="s">
        <v>14473</v>
      </c>
      <c r="G628" s="371" t="s">
        <v>74</v>
      </c>
      <c r="H628" s="371" t="s">
        <v>3860</v>
      </c>
      <c r="I628" s="371" t="s">
        <v>12176</v>
      </c>
      <c r="J628" s="372">
        <v>45768</v>
      </c>
      <c r="K628" s="371" t="s">
        <v>8</v>
      </c>
      <c r="L628" s="371" t="s">
        <v>11944</v>
      </c>
      <c r="M628" s="372">
        <v>45779</v>
      </c>
      <c r="N628" s="372">
        <v>46022</v>
      </c>
      <c r="O628" s="371" t="s">
        <v>12152</v>
      </c>
      <c r="P628" s="371" t="s">
        <v>12153</v>
      </c>
      <c r="Q628" s="371" t="s">
        <v>12177</v>
      </c>
      <c r="R628" s="371" t="s">
        <v>2536</v>
      </c>
      <c r="S628" s="371" t="s">
        <v>2536</v>
      </c>
      <c r="T628" s="371" t="s">
        <v>2536</v>
      </c>
      <c r="U628" s="371" t="s">
        <v>2536</v>
      </c>
      <c r="V628" s="371" t="s">
        <v>83</v>
      </c>
      <c r="W628" s="371" t="s">
        <v>2536</v>
      </c>
      <c r="X628" s="371" t="s">
        <v>2536</v>
      </c>
      <c r="Y628" s="371" t="s">
        <v>11944</v>
      </c>
      <c r="Z628" s="371">
        <v>240</v>
      </c>
      <c r="AA628" s="371" t="s">
        <v>2536</v>
      </c>
      <c r="AB628" s="371" t="s">
        <v>2536</v>
      </c>
      <c r="AC628" s="371" t="s">
        <v>2536</v>
      </c>
      <c r="AD628" s="373" t="s">
        <v>2536</v>
      </c>
      <c r="AE628" s="373" t="s">
        <v>2536</v>
      </c>
      <c r="AF628" s="374">
        <v>46022</v>
      </c>
      <c r="AG628" s="371" t="s">
        <v>12086</v>
      </c>
      <c r="AH628" s="371" t="s">
        <v>2536</v>
      </c>
      <c r="AI628" s="373" t="s">
        <v>11949</v>
      </c>
      <c r="AJ628" s="373" t="s">
        <v>12086</v>
      </c>
    </row>
    <row r="629" spans="1:36" customFormat="1" hidden="1">
      <c r="A629" s="371">
        <v>2025</v>
      </c>
      <c r="B629" s="371" t="s">
        <v>72</v>
      </c>
      <c r="C629" s="371" t="s">
        <v>11939</v>
      </c>
      <c r="D629" s="371" t="s">
        <v>14474</v>
      </c>
      <c r="E629" s="371" t="s">
        <v>14475</v>
      </c>
      <c r="F629" s="371" t="s">
        <v>8113</v>
      </c>
      <c r="G629" s="371" t="s">
        <v>74</v>
      </c>
      <c r="H629" s="371" t="s">
        <v>3860</v>
      </c>
      <c r="I629" s="371" t="s">
        <v>14476</v>
      </c>
      <c r="J629" s="372">
        <v>45735</v>
      </c>
      <c r="K629" s="371" t="s">
        <v>7</v>
      </c>
      <c r="L629" s="371" t="s">
        <v>11944</v>
      </c>
      <c r="M629" s="372">
        <v>45743</v>
      </c>
      <c r="N629" s="372">
        <v>45987</v>
      </c>
      <c r="O629" s="371" t="s">
        <v>12120</v>
      </c>
      <c r="P629" s="371" t="s">
        <v>12163</v>
      </c>
      <c r="Q629" s="373" t="s">
        <v>14477</v>
      </c>
      <c r="R629" s="371" t="s">
        <v>2536</v>
      </c>
      <c r="S629" s="371" t="s">
        <v>2536</v>
      </c>
      <c r="T629" s="371" t="s">
        <v>2536</v>
      </c>
      <c r="U629" s="371" t="s">
        <v>2536</v>
      </c>
      <c r="V629" s="371" t="s">
        <v>83</v>
      </c>
      <c r="W629" s="371" t="s">
        <v>12698</v>
      </c>
      <c r="X629" s="371">
        <v>55</v>
      </c>
      <c r="Y629" s="371" t="s">
        <v>12699</v>
      </c>
      <c r="Z629" s="371">
        <v>295</v>
      </c>
      <c r="AA629" s="372">
        <v>45901</v>
      </c>
      <c r="AB629" s="371" t="s">
        <v>2536</v>
      </c>
      <c r="AC629" s="371" t="s">
        <v>2536</v>
      </c>
      <c r="AD629" s="371" t="s">
        <v>11958</v>
      </c>
      <c r="AE629" s="372">
        <v>45903</v>
      </c>
      <c r="AF629" s="374">
        <v>46042</v>
      </c>
      <c r="AG629" s="373" t="s">
        <v>13533</v>
      </c>
      <c r="AH629" s="372">
        <v>45903</v>
      </c>
      <c r="AI629" s="373" t="s">
        <v>14478</v>
      </c>
      <c r="AJ629" s="373" t="s">
        <v>14479</v>
      </c>
    </row>
    <row r="630" spans="1:36" customFormat="1" hidden="1">
      <c r="A630" s="371">
        <v>2025</v>
      </c>
      <c r="B630" s="371" t="s">
        <v>72</v>
      </c>
      <c r="C630" s="371" t="s">
        <v>11939</v>
      </c>
      <c r="D630" s="371" t="s">
        <v>14480</v>
      </c>
      <c r="E630" s="371" t="s">
        <v>14481</v>
      </c>
      <c r="F630" s="371" t="s">
        <v>10583</v>
      </c>
      <c r="G630" s="371" t="s">
        <v>74</v>
      </c>
      <c r="H630" s="371" t="s">
        <v>3860</v>
      </c>
      <c r="I630" s="371" t="s">
        <v>14482</v>
      </c>
      <c r="J630" s="372">
        <v>45743</v>
      </c>
      <c r="K630" s="371" t="s">
        <v>7</v>
      </c>
      <c r="L630" s="371" t="s">
        <v>11944</v>
      </c>
      <c r="M630" s="372">
        <v>45749</v>
      </c>
      <c r="N630" s="372">
        <v>45992</v>
      </c>
      <c r="O630" s="371" t="s">
        <v>12092</v>
      </c>
      <c r="P630" s="371" t="s">
        <v>265</v>
      </c>
      <c r="Q630" s="373" t="s">
        <v>14483</v>
      </c>
      <c r="R630" s="371" t="s">
        <v>2536</v>
      </c>
      <c r="S630" s="371" t="s">
        <v>2536</v>
      </c>
      <c r="T630" s="371" t="s">
        <v>2536</v>
      </c>
      <c r="U630" s="371" t="s">
        <v>2536</v>
      </c>
      <c r="V630" s="371" t="s">
        <v>83</v>
      </c>
      <c r="W630" s="371" t="s">
        <v>4318</v>
      </c>
      <c r="X630" s="371">
        <v>30</v>
      </c>
      <c r="Y630" s="371" t="s">
        <v>553</v>
      </c>
      <c r="Z630" s="371">
        <v>270</v>
      </c>
      <c r="AA630" s="372">
        <v>45940</v>
      </c>
      <c r="AB630" s="371" t="s">
        <v>2536</v>
      </c>
      <c r="AC630" s="371" t="s">
        <v>2536</v>
      </c>
      <c r="AD630" s="371" t="s">
        <v>11958</v>
      </c>
      <c r="AE630" s="372">
        <v>45954</v>
      </c>
      <c r="AF630" s="372">
        <v>46022</v>
      </c>
      <c r="AG630" s="371" t="s">
        <v>11948</v>
      </c>
      <c r="AH630" s="372">
        <v>45954</v>
      </c>
      <c r="AI630" s="373" t="s">
        <v>12230</v>
      </c>
      <c r="AJ630" s="373" t="s">
        <v>12231</v>
      </c>
    </row>
    <row r="631" spans="1:36" customFormat="1" hidden="1">
      <c r="A631" s="371">
        <v>2025</v>
      </c>
      <c r="B631" s="371" t="s">
        <v>72</v>
      </c>
      <c r="C631" s="371" t="s">
        <v>11939</v>
      </c>
      <c r="D631" s="377" t="s">
        <v>14012</v>
      </c>
      <c r="E631" s="371" t="s">
        <v>14484</v>
      </c>
      <c r="F631" s="371" t="s">
        <v>10595</v>
      </c>
      <c r="G631" s="371" t="s">
        <v>74</v>
      </c>
      <c r="H631" s="371" t="s">
        <v>3860</v>
      </c>
      <c r="I631" s="371" t="s">
        <v>14485</v>
      </c>
      <c r="J631" s="372">
        <v>45693</v>
      </c>
      <c r="K631" s="371" t="s">
        <v>6</v>
      </c>
      <c r="L631" s="371" t="s">
        <v>11944</v>
      </c>
      <c r="M631" s="372">
        <v>45694</v>
      </c>
      <c r="N631" s="372">
        <v>45935</v>
      </c>
      <c r="O631" s="371" t="s">
        <v>12043</v>
      </c>
      <c r="P631" s="371" t="s">
        <v>12058</v>
      </c>
      <c r="Q631" s="371" t="s">
        <v>4555</v>
      </c>
      <c r="R631" s="371" t="s">
        <v>2536</v>
      </c>
      <c r="S631" s="371" t="s">
        <v>2536</v>
      </c>
      <c r="T631" s="371" t="s">
        <v>2536</v>
      </c>
      <c r="U631" s="371" t="s">
        <v>2536</v>
      </c>
      <c r="V631" s="371" t="s">
        <v>83</v>
      </c>
      <c r="W631" s="371" t="s">
        <v>12238</v>
      </c>
      <c r="X631" s="371">
        <v>107</v>
      </c>
      <c r="Y631" s="371" t="s">
        <v>12239</v>
      </c>
      <c r="Z631" s="371">
        <v>347</v>
      </c>
      <c r="AA631" s="372">
        <v>45917</v>
      </c>
      <c r="AB631" s="371" t="s">
        <v>2536</v>
      </c>
      <c r="AC631" s="371" t="s">
        <v>2536</v>
      </c>
      <c r="AD631" s="371" t="s">
        <v>11958</v>
      </c>
      <c r="AE631" s="372">
        <v>45917</v>
      </c>
      <c r="AF631" s="374">
        <v>46042</v>
      </c>
      <c r="AG631" s="373" t="s">
        <v>11948</v>
      </c>
      <c r="AH631" s="372">
        <v>45917</v>
      </c>
      <c r="AI631" s="373" t="s">
        <v>14486</v>
      </c>
      <c r="AJ631" s="373" t="s">
        <v>14487</v>
      </c>
    </row>
    <row r="632" spans="1:36" hidden="1">
      <c r="A632" s="443">
        <v>2025</v>
      </c>
      <c r="B632" s="443" t="s">
        <v>72</v>
      </c>
      <c r="C632" s="443" t="s">
        <v>11939</v>
      </c>
      <c r="D632" s="443" t="s">
        <v>14488</v>
      </c>
      <c r="E632" s="443" t="s">
        <v>14489</v>
      </c>
      <c r="F632" s="443" t="s">
        <v>10610</v>
      </c>
      <c r="G632" s="443" t="s">
        <v>74</v>
      </c>
      <c r="H632" s="443" t="s">
        <v>3860</v>
      </c>
      <c r="I632" s="443" t="s">
        <v>14490</v>
      </c>
      <c r="J632" s="444">
        <v>45684</v>
      </c>
      <c r="K632" s="443" t="s">
        <v>5</v>
      </c>
      <c r="L632" s="443" t="s">
        <v>11944</v>
      </c>
      <c r="M632" s="444">
        <v>45686</v>
      </c>
      <c r="N632" s="444">
        <v>45928</v>
      </c>
      <c r="O632" s="443" t="s">
        <v>425</v>
      </c>
      <c r="P632" s="443" t="s">
        <v>425</v>
      </c>
      <c r="Q632" s="443" t="s">
        <v>4403</v>
      </c>
      <c r="R632" s="443" t="s">
        <v>2536</v>
      </c>
      <c r="S632" s="443" t="s">
        <v>2536</v>
      </c>
      <c r="T632" s="443" t="s">
        <v>2536</v>
      </c>
      <c r="U632" s="443" t="s">
        <v>2536</v>
      </c>
      <c r="V632" s="443" t="s">
        <v>83</v>
      </c>
      <c r="W632" s="443" t="s">
        <v>13114</v>
      </c>
      <c r="X632" s="443">
        <v>114</v>
      </c>
      <c r="Y632" s="443" t="s">
        <v>13115</v>
      </c>
      <c r="Z632" s="443">
        <v>354</v>
      </c>
      <c r="AA632" s="444">
        <v>45908</v>
      </c>
      <c r="AB632" s="443" t="s">
        <v>2536</v>
      </c>
      <c r="AC632" s="443" t="s">
        <v>2536</v>
      </c>
      <c r="AD632" s="443" t="s">
        <v>11958</v>
      </c>
      <c r="AE632" s="444">
        <v>45911</v>
      </c>
      <c r="AF632" s="445">
        <v>46042</v>
      </c>
      <c r="AG632" s="446" t="s">
        <v>13089</v>
      </c>
      <c r="AH632" s="444">
        <v>45911</v>
      </c>
      <c r="AI632" s="446" t="s">
        <v>13116</v>
      </c>
      <c r="AJ632" s="446" t="s">
        <v>13117</v>
      </c>
    </row>
    <row r="633" spans="1:36" customFormat="1" hidden="1">
      <c r="A633" s="379">
        <v>2025</v>
      </c>
      <c r="B633" s="379" t="s">
        <v>72</v>
      </c>
      <c r="C633" s="379" t="s">
        <v>11939</v>
      </c>
      <c r="D633" s="377" t="s">
        <v>13331</v>
      </c>
      <c r="E633" s="379" t="s">
        <v>14491</v>
      </c>
      <c r="F633" s="379" t="s">
        <v>14492</v>
      </c>
      <c r="G633" s="379" t="s">
        <v>74</v>
      </c>
      <c r="H633" s="381" t="s">
        <v>3860</v>
      </c>
      <c r="I633" s="379" t="s">
        <v>12280</v>
      </c>
      <c r="J633" s="380">
        <v>45828</v>
      </c>
      <c r="K633" s="379" t="s">
        <v>10</v>
      </c>
      <c r="L633" s="379" t="s">
        <v>3612</v>
      </c>
      <c r="M633" s="380">
        <v>45839</v>
      </c>
      <c r="N633" s="380">
        <v>46022</v>
      </c>
      <c r="O633" s="379" t="s">
        <v>12120</v>
      </c>
      <c r="P633" s="379" t="s">
        <v>183</v>
      </c>
      <c r="Q633" s="379" t="s">
        <v>4439</v>
      </c>
      <c r="R633" s="379" t="s">
        <v>2536</v>
      </c>
      <c r="S633" s="379" t="s">
        <v>2536</v>
      </c>
      <c r="T633" s="379" t="s">
        <v>2536</v>
      </c>
      <c r="U633" s="379" t="s">
        <v>2536</v>
      </c>
      <c r="V633" s="379"/>
      <c r="W633" s="379" t="s">
        <v>2536</v>
      </c>
      <c r="X633" s="371" t="s">
        <v>2536</v>
      </c>
      <c r="Y633" s="379" t="s">
        <v>3612</v>
      </c>
      <c r="Z633" s="371">
        <v>180</v>
      </c>
      <c r="AA633" s="379" t="s">
        <v>2536</v>
      </c>
      <c r="AB633" s="379" t="s">
        <v>2536</v>
      </c>
      <c r="AC633" s="379" t="s">
        <v>2536</v>
      </c>
      <c r="AD633" s="373" t="s">
        <v>2536</v>
      </c>
      <c r="AE633" s="373" t="s">
        <v>2536</v>
      </c>
      <c r="AF633" s="374">
        <v>46022</v>
      </c>
      <c r="AG633" s="379" t="s">
        <v>12282</v>
      </c>
      <c r="AH633" s="381" t="s">
        <v>2536</v>
      </c>
      <c r="AI633" s="373" t="s">
        <v>11949</v>
      </c>
      <c r="AJ633" s="373" t="s">
        <v>12282</v>
      </c>
    </row>
    <row r="634" spans="1:36" customFormat="1" ht="15.75" hidden="1">
      <c r="A634" s="371">
        <v>2025</v>
      </c>
      <c r="B634" s="371" t="s">
        <v>72</v>
      </c>
      <c r="C634" s="371" t="s">
        <v>11939</v>
      </c>
      <c r="D634" s="379" t="s">
        <v>14493</v>
      </c>
      <c r="E634" s="379" t="s">
        <v>14494</v>
      </c>
      <c r="F634" s="379" t="s">
        <v>14495</v>
      </c>
      <c r="G634" s="371" t="s">
        <v>74</v>
      </c>
      <c r="H634" s="373" t="s">
        <v>3860</v>
      </c>
      <c r="I634" s="379" t="s">
        <v>14496</v>
      </c>
      <c r="J634" s="380">
        <v>45957</v>
      </c>
      <c r="K634" s="379" t="s">
        <v>14</v>
      </c>
      <c r="L634" s="379" t="s">
        <v>4194</v>
      </c>
      <c r="M634" s="380">
        <v>45967</v>
      </c>
      <c r="N634" s="372">
        <v>46022</v>
      </c>
      <c r="O634" s="371" t="s">
        <v>12120</v>
      </c>
      <c r="P634" s="379" t="s">
        <v>183</v>
      </c>
      <c r="Q634" s="373" t="s">
        <v>12792</v>
      </c>
      <c r="R634" s="371" t="s">
        <v>2536</v>
      </c>
      <c r="S634" s="371" t="s">
        <v>2536</v>
      </c>
      <c r="T634" s="371" t="s">
        <v>2536</v>
      </c>
      <c r="U634" s="371" t="s">
        <v>2536</v>
      </c>
      <c r="V634" s="371" t="s">
        <v>83</v>
      </c>
      <c r="W634" s="371" t="s">
        <v>2536</v>
      </c>
      <c r="X634" s="371" t="s">
        <v>2536</v>
      </c>
      <c r="Y634" s="379" t="s">
        <v>4194</v>
      </c>
      <c r="Z634" s="379">
        <v>90</v>
      </c>
      <c r="AA634" s="371" t="s">
        <v>2536</v>
      </c>
      <c r="AB634" s="371" t="s">
        <v>2536</v>
      </c>
      <c r="AC634" s="371" t="s">
        <v>2536</v>
      </c>
      <c r="AD634" s="373" t="s">
        <v>2536</v>
      </c>
      <c r="AE634" s="373" t="s">
        <v>2536</v>
      </c>
      <c r="AF634" s="372">
        <v>46022</v>
      </c>
      <c r="AG634" s="371" t="s">
        <v>12603</v>
      </c>
      <c r="AH634" s="373" t="s">
        <v>2536</v>
      </c>
      <c r="AI634" s="387" t="s">
        <v>11949</v>
      </c>
      <c r="AJ634" s="371" t="s">
        <v>12604</v>
      </c>
    </row>
    <row r="635" spans="1:36" customFormat="1" hidden="1">
      <c r="A635" s="371">
        <v>2025</v>
      </c>
      <c r="B635" s="371" t="s">
        <v>72</v>
      </c>
      <c r="C635" s="371" t="s">
        <v>11939</v>
      </c>
      <c r="D635" s="377" t="s">
        <v>12467</v>
      </c>
      <c r="E635" s="379" t="s">
        <v>14497</v>
      </c>
      <c r="F635" s="371" t="s">
        <v>14498</v>
      </c>
      <c r="G635" s="379" t="s">
        <v>74</v>
      </c>
      <c r="H635" s="381" t="s">
        <v>3860</v>
      </c>
      <c r="I635" s="379" t="s">
        <v>12469</v>
      </c>
      <c r="J635" s="380">
        <v>45862</v>
      </c>
      <c r="K635" s="379" t="s">
        <v>11</v>
      </c>
      <c r="L635" s="379" t="s">
        <v>4362</v>
      </c>
      <c r="M635" s="380">
        <v>45870</v>
      </c>
      <c r="N635" s="372">
        <v>46022</v>
      </c>
      <c r="O635" s="379" t="s">
        <v>12092</v>
      </c>
      <c r="P635" s="379" t="s">
        <v>12470</v>
      </c>
      <c r="Q635" s="379" t="s">
        <v>14499</v>
      </c>
      <c r="R635" s="371" t="s">
        <v>2536</v>
      </c>
      <c r="S635" s="371" t="s">
        <v>2536</v>
      </c>
      <c r="T635" s="371" t="s">
        <v>2536</v>
      </c>
      <c r="U635" s="371" t="s">
        <v>2536</v>
      </c>
      <c r="V635" s="371" t="s">
        <v>83</v>
      </c>
      <c r="W635" s="371" t="s">
        <v>2536</v>
      </c>
      <c r="X635" s="371" t="s">
        <v>2536</v>
      </c>
      <c r="Y635" s="379" t="s">
        <v>4362</v>
      </c>
      <c r="Z635" s="371">
        <v>150</v>
      </c>
      <c r="AA635" s="371" t="s">
        <v>2536</v>
      </c>
      <c r="AB635" s="371" t="s">
        <v>2536</v>
      </c>
      <c r="AC635" s="371" t="s">
        <v>2536</v>
      </c>
      <c r="AD635" s="373" t="s">
        <v>2536</v>
      </c>
      <c r="AE635" s="373" t="s">
        <v>2536</v>
      </c>
      <c r="AF635" s="374">
        <v>46022</v>
      </c>
      <c r="AG635" s="371" t="s">
        <v>12424</v>
      </c>
      <c r="AH635" s="373" t="s">
        <v>2536</v>
      </c>
      <c r="AI635" s="373" t="s">
        <v>11949</v>
      </c>
      <c r="AJ635" s="373" t="s">
        <v>12424</v>
      </c>
    </row>
    <row r="636" spans="1:36" customFormat="1" hidden="1">
      <c r="A636" s="371">
        <v>2025</v>
      </c>
      <c r="B636" s="371" t="s">
        <v>72</v>
      </c>
      <c r="C636" s="371" t="s">
        <v>11939</v>
      </c>
      <c r="D636" s="377" t="s">
        <v>13607</v>
      </c>
      <c r="E636" s="379" t="s">
        <v>14500</v>
      </c>
      <c r="F636" s="379" t="s">
        <v>14501</v>
      </c>
      <c r="G636" s="371" t="s">
        <v>74</v>
      </c>
      <c r="H636" s="371" t="s">
        <v>3860</v>
      </c>
      <c r="I636" s="379" t="s">
        <v>12497</v>
      </c>
      <c r="J636" s="380">
        <v>45817</v>
      </c>
      <c r="K636" s="379" t="s">
        <v>10</v>
      </c>
      <c r="L636" s="379" t="s">
        <v>3612</v>
      </c>
      <c r="M636" s="380">
        <v>45824</v>
      </c>
      <c r="N636" s="372">
        <v>46006</v>
      </c>
      <c r="O636" s="371" t="s">
        <v>12043</v>
      </c>
      <c r="P636" s="379" t="s">
        <v>12498</v>
      </c>
      <c r="Q636" s="379" t="s">
        <v>11142</v>
      </c>
      <c r="R636" s="371" t="s">
        <v>2536</v>
      </c>
      <c r="S636" s="371" t="s">
        <v>2536</v>
      </c>
      <c r="T636" s="371" t="s">
        <v>2536</v>
      </c>
      <c r="U636" s="371" t="s">
        <v>2536</v>
      </c>
      <c r="V636" s="371" t="s">
        <v>83</v>
      </c>
      <c r="W636" s="379" t="s">
        <v>12942</v>
      </c>
      <c r="X636" s="371">
        <v>16</v>
      </c>
      <c r="Y636" s="371" t="s">
        <v>14502</v>
      </c>
      <c r="Z636" s="371">
        <v>196</v>
      </c>
      <c r="AA636" s="372">
        <v>45897</v>
      </c>
      <c r="AB636" s="371" t="s">
        <v>2536</v>
      </c>
      <c r="AC636" s="371" t="s">
        <v>2536</v>
      </c>
      <c r="AD636" s="371" t="s">
        <v>11958</v>
      </c>
      <c r="AE636" s="372">
        <v>45901</v>
      </c>
      <c r="AF636" s="374">
        <v>46022</v>
      </c>
      <c r="AG636" s="371" t="s">
        <v>12282</v>
      </c>
      <c r="AH636" s="372">
        <v>45901</v>
      </c>
      <c r="AI636" s="373" t="s">
        <v>14503</v>
      </c>
      <c r="AJ636" s="373" t="s">
        <v>14504</v>
      </c>
    </row>
    <row r="637" spans="1:36" customFormat="1" hidden="1">
      <c r="A637" s="371">
        <v>2025</v>
      </c>
      <c r="B637" s="371" t="s">
        <v>72</v>
      </c>
      <c r="C637" s="371" t="s">
        <v>11939</v>
      </c>
      <c r="D637" s="377" t="s">
        <v>12504</v>
      </c>
      <c r="E637" s="371" t="s">
        <v>14505</v>
      </c>
      <c r="F637" s="371" t="s">
        <v>10633</v>
      </c>
      <c r="G637" s="371" t="s">
        <v>74</v>
      </c>
      <c r="H637" s="371" t="s">
        <v>3860</v>
      </c>
      <c r="I637" s="371" t="s">
        <v>12506</v>
      </c>
      <c r="J637" s="372">
        <v>45707</v>
      </c>
      <c r="K637" s="371" t="s">
        <v>6</v>
      </c>
      <c r="L637" s="371" t="s">
        <v>11944</v>
      </c>
      <c r="M637" s="372">
        <v>45709</v>
      </c>
      <c r="N637" s="372">
        <v>45950</v>
      </c>
      <c r="O637" s="371" t="s">
        <v>12043</v>
      </c>
      <c r="P637" s="371" t="s">
        <v>12507</v>
      </c>
      <c r="Q637" s="373" t="s">
        <v>12560</v>
      </c>
      <c r="R637" s="371" t="s">
        <v>2536</v>
      </c>
      <c r="S637" s="371" t="s">
        <v>2536</v>
      </c>
      <c r="T637" s="371" t="s">
        <v>2536</v>
      </c>
      <c r="U637" s="371" t="s">
        <v>2536</v>
      </c>
      <c r="V637" s="371" t="s">
        <v>83</v>
      </c>
      <c r="W637" s="371" t="s">
        <v>12561</v>
      </c>
      <c r="X637" s="371">
        <v>92</v>
      </c>
      <c r="Y637" s="371" t="s">
        <v>12562</v>
      </c>
      <c r="Z637" s="371">
        <v>332</v>
      </c>
      <c r="AA637" s="372">
        <v>45936</v>
      </c>
      <c r="AB637" s="371" t="s">
        <v>2536</v>
      </c>
      <c r="AC637" s="371" t="s">
        <v>2536</v>
      </c>
      <c r="AD637" s="371" t="s">
        <v>13809</v>
      </c>
      <c r="AE637" s="372">
        <v>45944</v>
      </c>
      <c r="AF637" s="374">
        <v>46042</v>
      </c>
      <c r="AG637" s="373" t="s">
        <v>11980</v>
      </c>
      <c r="AH637" s="372">
        <v>45944</v>
      </c>
      <c r="AI637" s="373" t="s">
        <v>14506</v>
      </c>
      <c r="AJ637" s="373" t="s">
        <v>12564</v>
      </c>
    </row>
    <row r="638" spans="1:36" customFormat="1" hidden="1">
      <c r="A638" s="371">
        <v>2025</v>
      </c>
      <c r="B638" s="371" t="s">
        <v>72</v>
      </c>
      <c r="C638" s="371" t="s">
        <v>11939</v>
      </c>
      <c r="D638" s="371" t="s">
        <v>14507</v>
      </c>
      <c r="E638" s="371" t="s">
        <v>14508</v>
      </c>
      <c r="F638" s="371" t="s">
        <v>7963</v>
      </c>
      <c r="G638" s="371" t="s">
        <v>74</v>
      </c>
      <c r="H638" s="371" t="s">
        <v>3860</v>
      </c>
      <c r="I638" s="371" t="s">
        <v>10651</v>
      </c>
      <c r="J638" s="372">
        <v>45691</v>
      </c>
      <c r="K638" s="371" t="s">
        <v>6</v>
      </c>
      <c r="L638" s="371" t="s">
        <v>11944</v>
      </c>
      <c r="M638" s="372">
        <v>45691</v>
      </c>
      <c r="N638" s="372">
        <v>45932</v>
      </c>
      <c r="O638" s="371" t="s">
        <v>425</v>
      </c>
      <c r="P638" s="371" t="s">
        <v>14509</v>
      </c>
      <c r="Q638" s="371" t="s">
        <v>4403</v>
      </c>
      <c r="R638" s="371" t="s">
        <v>2536</v>
      </c>
      <c r="S638" s="371" t="s">
        <v>2536</v>
      </c>
      <c r="T638" s="371" t="s">
        <v>2536</v>
      </c>
      <c r="U638" s="371" t="s">
        <v>2536</v>
      </c>
      <c r="V638" s="371" t="s">
        <v>83</v>
      </c>
      <c r="W638" s="371" t="s">
        <v>13507</v>
      </c>
      <c r="X638" s="371">
        <v>110</v>
      </c>
      <c r="Y638" s="371" t="s">
        <v>13508</v>
      </c>
      <c r="Z638" s="371">
        <v>350</v>
      </c>
      <c r="AA638" s="372">
        <v>45904</v>
      </c>
      <c r="AB638" s="371" t="s">
        <v>2536</v>
      </c>
      <c r="AC638" s="371" t="s">
        <v>2536</v>
      </c>
      <c r="AD638" s="371" t="s">
        <v>11958</v>
      </c>
      <c r="AE638" s="372">
        <v>45910</v>
      </c>
      <c r="AF638" s="374">
        <v>46042</v>
      </c>
      <c r="AG638" s="373" t="s">
        <v>13089</v>
      </c>
      <c r="AH638" s="372">
        <v>45910</v>
      </c>
      <c r="AI638" s="373" t="s">
        <v>14510</v>
      </c>
      <c r="AJ638" s="373" t="s">
        <v>14511</v>
      </c>
    </row>
    <row r="639" spans="1:36" customFormat="1" hidden="1">
      <c r="A639" s="371">
        <v>2025</v>
      </c>
      <c r="B639" s="371" t="s">
        <v>72</v>
      </c>
      <c r="C639" s="371" t="s">
        <v>11939</v>
      </c>
      <c r="D639" s="371" t="s">
        <v>14512</v>
      </c>
      <c r="E639" s="371" t="s">
        <v>14513</v>
      </c>
      <c r="F639" s="371" t="s">
        <v>10668</v>
      </c>
      <c r="G639" s="371" t="s">
        <v>74</v>
      </c>
      <c r="H639" s="371" t="s">
        <v>3860</v>
      </c>
      <c r="I639" s="371" t="s">
        <v>14514</v>
      </c>
      <c r="J639" s="372">
        <v>45777</v>
      </c>
      <c r="K639" s="371" t="s">
        <v>8</v>
      </c>
      <c r="L639" s="371" t="s">
        <v>11944</v>
      </c>
      <c r="M639" s="372">
        <v>45785</v>
      </c>
      <c r="N639" s="372">
        <v>46022</v>
      </c>
      <c r="O639" s="371" t="s">
        <v>11954</v>
      </c>
      <c r="P639" s="371" t="s">
        <v>454</v>
      </c>
      <c r="Q639" s="373" t="s">
        <v>14515</v>
      </c>
      <c r="R639" s="371" t="s">
        <v>2536</v>
      </c>
      <c r="S639" s="371" t="s">
        <v>2536</v>
      </c>
      <c r="T639" s="371" t="s">
        <v>2536</v>
      </c>
      <c r="U639" s="371" t="s">
        <v>2536</v>
      </c>
      <c r="V639" s="371" t="s">
        <v>83</v>
      </c>
      <c r="W639" s="371" t="s">
        <v>2536</v>
      </c>
      <c r="X639" s="371" t="s">
        <v>2536</v>
      </c>
      <c r="Y639" s="371" t="s">
        <v>11944</v>
      </c>
      <c r="Z639" s="371">
        <v>240</v>
      </c>
      <c r="AA639" s="371" t="s">
        <v>2536</v>
      </c>
      <c r="AB639" s="371" t="s">
        <v>2536</v>
      </c>
      <c r="AC639" s="371" t="s">
        <v>2536</v>
      </c>
      <c r="AD639" s="373" t="s">
        <v>2536</v>
      </c>
      <c r="AE639" s="373" t="s">
        <v>2536</v>
      </c>
      <c r="AF639" s="374">
        <v>46022</v>
      </c>
      <c r="AG639" s="371" t="s">
        <v>12066</v>
      </c>
      <c r="AH639" s="371" t="s">
        <v>2536</v>
      </c>
      <c r="AI639" s="373" t="s">
        <v>11949</v>
      </c>
      <c r="AJ639" s="373" t="s">
        <v>12066</v>
      </c>
    </row>
    <row r="640" spans="1:36" customFormat="1" hidden="1">
      <c r="A640" s="371">
        <v>2025</v>
      </c>
      <c r="B640" s="371" t="s">
        <v>72</v>
      </c>
      <c r="C640" s="371" t="s">
        <v>11939</v>
      </c>
      <c r="D640" s="377" t="s">
        <v>12264</v>
      </c>
      <c r="E640" s="371" t="s">
        <v>14516</v>
      </c>
      <c r="F640" s="371" t="s">
        <v>10675</v>
      </c>
      <c r="G640" s="371" t="s">
        <v>74</v>
      </c>
      <c r="H640" s="371" t="s">
        <v>3860</v>
      </c>
      <c r="I640" s="371" t="s">
        <v>12267</v>
      </c>
      <c r="J640" s="372">
        <v>45719</v>
      </c>
      <c r="K640" s="371" t="s">
        <v>7</v>
      </c>
      <c r="L640" s="371" t="s">
        <v>11944</v>
      </c>
      <c r="M640" s="372">
        <v>45726</v>
      </c>
      <c r="N640" s="372">
        <v>45970</v>
      </c>
      <c r="O640" s="371" t="s">
        <v>11945</v>
      </c>
      <c r="P640" s="371" t="s">
        <v>12005</v>
      </c>
      <c r="Q640" s="373" t="s">
        <v>12006</v>
      </c>
      <c r="R640" s="371" t="s">
        <v>2536</v>
      </c>
      <c r="S640" s="371" t="s">
        <v>2536</v>
      </c>
      <c r="T640" s="371" t="s">
        <v>2536</v>
      </c>
      <c r="U640" s="371" t="s">
        <v>2536</v>
      </c>
      <c r="V640" s="371" t="s">
        <v>83</v>
      </c>
      <c r="W640" s="371" t="s">
        <v>13982</v>
      </c>
      <c r="X640" s="371">
        <v>52</v>
      </c>
      <c r="Y640" s="371" t="s">
        <v>13983</v>
      </c>
      <c r="Z640" s="371">
        <v>292</v>
      </c>
      <c r="AA640" s="372">
        <v>45899</v>
      </c>
      <c r="AB640" s="371" t="s">
        <v>2536</v>
      </c>
      <c r="AC640" s="371" t="s">
        <v>2536</v>
      </c>
      <c r="AD640" s="371" t="s">
        <v>11958</v>
      </c>
      <c r="AE640" s="372">
        <v>45902</v>
      </c>
      <c r="AF640" s="374">
        <v>46022</v>
      </c>
      <c r="AG640" s="373" t="s">
        <v>12274</v>
      </c>
      <c r="AH640" s="372">
        <v>45902</v>
      </c>
      <c r="AI640" s="373" t="s">
        <v>13984</v>
      </c>
      <c r="AJ640" s="373" t="s">
        <v>13985</v>
      </c>
    </row>
    <row r="641" spans="1:36" hidden="1">
      <c r="A641" s="443">
        <v>2025</v>
      </c>
      <c r="B641" s="443" t="s">
        <v>72</v>
      </c>
      <c r="C641" s="443" t="s">
        <v>11939</v>
      </c>
      <c r="D641" s="449" t="s">
        <v>12104</v>
      </c>
      <c r="E641" s="443" t="s">
        <v>14517</v>
      </c>
      <c r="F641" s="454" t="s">
        <v>14518</v>
      </c>
      <c r="G641" s="443" t="s">
        <v>74</v>
      </c>
      <c r="H641" s="443" t="s">
        <v>3860</v>
      </c>
      <c r="I641" s="443" t="s">
        <v>5016</v>
      </c>
      <c r="J641" s="455">
        <v>45818</v>
      </c>
      <c r="K641" s="454" t="s">
        <v>10</v>
      </c>
      <c r="L641" s="454" t="s">
        <v>532</v>
      </c>
      <c r="M641" s="455">
        <v>45824</v>
      </c>
      <c r="N641" s="444">
        <v>46022</v>
      </c>
      <c r="O641" s="454" t="s">
        <v>89</v>
      </c>
      <c r="P641" s="454" t="s">
        <v>12033</v>
      </c>
      <c r="Q641" s="454" t="s">
        <v>120</v>
      </c>
      <c r="R641" s="443" t="s">
        <v>2536</v>
      </c>
      <c r="S641" s="443" t="s">
        <v>2536</v>
      </c>
      <c r="T641" s="443" t="s">
        <v>2536</v>
      </c>
      <c r="U641" s="443" t="s">
        <v>2536</v>
      </c>
      <c r="V641" s="443" t="s">
        <v>83</v>
      </c>
      <c r="W641" s="443" t="s">
        <v>12107</v>
      </c>
      <c r="X641" s="443" t="s">
        <v>12107</v>
      </c>
      <c r="Y641" s="443" t="s">
        <v>11944</v>
      </c>
      <c r="Z641" s="443">
        <v>240</v>
      </c>
      <c r="AA641" s="444">
        <v>45959</v>
      </c>
      <c r="AB641" s="443" t="s">
        <v>2536</v>
      </c>
      <c r="AC641" s="443" t="s">
        <v>2536</v>
      </c>
      <c r="AD641" s="443" t="s">
        <v>12108</v>
      </c>
      <c r="AE641" s="444">
        <v>45960</v>
      </c>
      <c r="AF641" s="444">
        <v>46042</v>
      </c>
      <c r="AG641" s="443" t="s">
        <v>11980</v>
      </c>
      <c r="AH641" s="444">
        <v>45960</v>
      </c>
      <c r="AI641" s="446" t="s">
        <v>12107</v>
      </c>
      <c r="AJ641" s="443" t="s">
        <v>11980</v>
      </c>
    </row>
    <row r="642" spans="1:36" hidden="1">
      <c r="A642" s="443">
        <v>2025</v>
      </c>
      <c r="B642" s="443" t="s">
        <v>72</v>
      </c>
      <c r="C642" s="443" t="s">
        <v>11939</v>
      </c>
      <c r="D642" s="449" t="s">
        <v>13653</v>
      </c>
      <c r="E642" s="454" t="s">
        <v>14519</v>
      </c>
      <c r="F642" s="454" t="s">
        <v>14520</v>
      </c>
      <c r="G642" s="443" t="s">
        <v>74</v>
      </c>
      <c r="H642" s="446" t="s">
        <v>3860</v>
      </c>
      <c r="I642" s="454" t="s">
        <v>13304</v>
      </c>
      <c r="J642" s="455">
        <v>45873</v>
      </c>
      <c r="K642" s="454" t="s">
        <v>12</v>
      </c>
      <c r="L642" s="454" t="s">
        <v>3612</v>
      </c>
      <c r="M642" s="455">
        <v>45875</v>
      </c>
      <c r="N642" s="444">
        <v>46022</v>
      </c>
      <c r="O642" s="443" t="s">
        <v>12079</v>
      </c>
      <c r="P642" s="454" t="s">
        <v>332</v>
      </c>
      <c r="Q642" s="454" t="s">
        <v>13656</v>
      </c>
      <c r="R642" s="443" t="s">
        <v>2536</v>
      </c>
      <c r="S642" s="443" t="s">
        <v>2536</v>
      </c>
      <c r="T642" s="443" t="s">
        <v>2536</v>
      </c>
      <c r="U642" s="443" t="s">
        <v>2536</v>
      </c>
      <c r="V642" s="443" t="s">
        <v>83</v>
      </c>
      <c r="W642" s="443" t="s">
        <v>2536</v>
      </c>
      <c r="X642" s="443" t="s">
        <v>2536</v>
      </c>
      <c r="Y642" s="454" t="s">
        <v>3612</v>
      </c>
      <c r="Z642" s="443">
        <v>180</v>
      </c>
      <c r="AA642" s="443" t="s">
        <v>2536</v>
      </c>
      <c r="AB642" s="443" t="s">
        <v>2536</v>
      </c>
      <c r="AC642" s="443" t="s">
        <v>2536</v>
      </c>
      <c r="AD642" s="446" t="s">
        <v>2536</v>
      </c>
      <c r="AE642" s="446" t="s">
        <v>2536</v>
      </c>
      <c r="AF642" s="445">
        <v>46022</v>
      </c>
      <c r="AG642" s="443" t="s">
        <v>13657</v>
      </c>
      <c r="AH642" s="446" t="s">
        <v>2536</v>
      </c>
      <c r="AI642" s="446" t="s">
        <v>11949</v>
      </c>
      <c r="AJ642" s="446" t="s">
        <v>13657</v>
      </c>
    </row>
    <row r="643" spans="1:36" hidden="1">
      <c r="A643" s="443">
        <v>2025</v>
      </c>
      <c r="B643" s="443" t="s">
        <v>72</v>
      </c>
      <c r="C643" s="443" t="s">
        <v>11939</v>
      </c>
      <c r="D643" s="449" t="s">
        <v>12264</v>
      </c>
      <c r="E643" s="443" t="s">
        <v>14521</v>
      </c>
      <c r="F643" s="443" t="s">
        <v>3336</v>
      </c>
      <c r="G643" s="443" t="s">
        <v>74</v>
      </c>
      <c r="H643" s="443" t="s">
        <v>3860</v>
      </c>
      <c r="I643" s="443" t="s">
        <v>12267</v>
      </c>
      <c r="J643" s="444">
        <v>45729</v>
      </c>
      <c r="K643" s="443" t="s">
        <v>7</v>
      </c>
      <c r="L643" s="443" t="s">
        <v>11944</v>
      </c>
      <c r="M643" s="444">
        <v>45743</v>
      </c>
      <c r="N643" s="444">
        <v>45987</v>
      </c>
      <c r="O643" s="443" t="s">
        <v>11945</v>
      </c>
      <c r="P643" s="443" t="s">
        <v>12005</v>
      </c>
      <c r="Q643" s="446" t="s">
        <v>12006</v>
      </c>
      <c r="R643" s="443" t="s">
        <v>2536</v>
      </c>
      <c r="S643" s="443" t="s">
        <v>2536</v>
      </c>
      <c r="T643" s="443" t="s">
        <v>2536</v>
      </c>
      <c r="U643" s="443" t="s">
        <v>2536</v>
      </c>
      <c r="V643" s="443" t="s">
        <v>83</v>
      </c>
      <c r="W643" s="443" t="s">
        <v>12195</v>
      </c>
      <c r="X643" s="443">
        <v>35</v>
      </c>
      <c r="Y643" s="443" t="s">
        <v>12196</v>
      </c>
      <c r="Z643" s="443">
        <v>275</v>
      </c>
      <c r="AA643" s="444">
        <v>45901</v>
      </c>
      <c r="AB643" s="443" t="s">
        <v>2536</v>
      </c>
      <c r="AC643" s="443" t="s">
        <v>2536</v>
      </c>
      <c r="AD643" s="443" t="s">
        <v>11958</v>
      </c>
      <c r="AE643" s="444">
        <v>45902</v>
      </c>
      <c r="AF643" s="445">
        <v>46022</v>
      </c>
      <c r="AG643" s="446" t="s">
        <v>12274</v>
      </c>
      <c r="AH643" s="444">
        <v>45902</v>
      </c>
      <c r="AI643" s="446" t="s">
        <v>12158</v>
      </c>
      <c r="AJ643" s="446" t="s">
        <v>13993</v>
      </c>
    </row>
    <row r="644" spans="1:36" customFormat="1" hidden="1">
      <c r="A644" s="371">
        <v>2025</v>
      </c>
      <c r="B644" s="371" t="s">
        <v>72</v>
      </c>
      <c r="C644" s="371" t="s">
        <v>11939</v>
      </c>
      <c r="D644" s="371" t="s">
        <v>14522</v>
      </c>
      <c r="E644" s="371" t="s">
        <v>14523</v>
      </c>
      <c r="F644" s="371" t="s">
        <v>10717</v>
      </c>
      <c r="G644" s="371" t="s">
        <v>74</v>
      </c>
      <c r="H644" s="371" t="s">
        <v>3860</v>
      </c>
      <c r="I644" s="371" t="s">
        <v>12806</v>
      </c>
      <c r="J644" s="372">
        <v>45723</v>
      </c>
      <c r="K644" s="371" t="s">
        <v>7</v>
      </c>
      <c r="L644" s="371" t="s">
        <v>11944</v>
      </c>
      <c r="M644" s="372">
        <v>45728</v>
      </c>
      <c r="N644" s="372">
        <v>45972</v>
      </c>
      <c r="O644" s="371" t="s">
        <v>12043</v>
      </c>
      <c r="P644" s="371" t="s">
        <v>12058</v>
      </c>
      <c r="Q644" s="373" t="s">
        <v>14524</v>
      </c>
      <c r="R644" s="371" t="s">
        <v>2536</v>
      </c>
      <c r="S644" s="371" t="s">
        <v>2536</v>
      </c>
      <c r="T644" s="371" t="s">
        <v>2536</v>
      </c>
      <c r="U644" s="371" t="s">
        <v>2536</v>
      </c>
      <c r="V644" s="371" t="s">
        <v>83</v>
      </c>
      <c r="W644" s="371" t="s">
        <v>2536</v>
      </c>
      <c r="X644" s="371" t="s">
        <v>2536</v>
      </c>
      <c r="Y644" s="371" t="s">
        <v>11944</v>
      </c>
      <c r="Z644" s="371">
        <v>240</v>
      </c>
      <c r="AA644" s="371" t="s">
        <v>2536</v>
      </c>
      <c r="AB644" s="371" t="s">
        <v>2536</v>
      </c>
      <c r="AC644" s="371" t="s">
        <v>2536</v>
      </c>
      <c r="AD644" s="373" t="s">
        <v>2536</v>
      </c>
      <c r="AE644" s="373" t="s">
        <v>2536</v>
      </c>
      <c r="AF644" s="374">
        <v>45972</v>
      </c>
      <c r="AG644" s="373" t="s">
        <v>11948</v>
      </c>
      <c r="AH644" s="371" t="s">
        <v>2536</v>
      </c>
      <c r="AI644" s="373" t="s">
        <v>12568</v>
      </c>
      <c r="AJ644" s="373" t="s">
        <v>11948</v>
      </c>
    </row>
    <row r="645" spans="1:36" customFormat="1" ht="15.75" hidden="1">
      <c r="A645" s="371">
        <v>2025</v>
      </c>
      <c r="B645" s="371" t="s">
        <v>72</v>
      </c>
      <c r="C645" s="371" t="s">
        <v>11939</v>
      </c>
      <c r="D645" s="379" t="s">
        <v>14525</v>
      </c>
      <c r="E645" s="379" t="s">
        <v>14526</v>
      </c>
      <c r="F645" s="379" t="s">
        <v>14527</v>
      </c>
      <c r="G645" s="371" t="s">
        <v>74</v>
      </c>
      <c r="H645" s="373" t="s">
        <v>3860</v>
      </c>
      <c r="I645" s="379" t="s">
        <v>12280</v>
      </c>
      <c r="J645" s="380">
        <v>45947</v>
      </c>
      <c r="K645" s="379" t="s">
        <v>14</v>
      </c>
      <c r="L645" s="379" t="s">
        <v>3861</v>
      </c>
      <c r="M645" s="385">
        <v>45962</v>
      </c>
      <c r="N645" s="372">
        <v>46022</v>
      </c>
      <c r="O645" s="379" t="s">
        <v>12120</v>
      </c>
      <c r="P645" s="379" t="s">
        <v>12144</v>
      </c>
      <c r="Q645" s="379" t="s">
        <v>1594</v>
      </c>
      <c r="R645" s="373" t="s">
        <v>2536</v>
      </c>
      <c r="S645" s="373" t="s">
        <v>2536</v>
      </c>
      <c r="T645" s="373" t="s">
        <v>2536</v>
      </c>
      <c r="U645" s="373" t="s">
        <v>2536</v>
      </c>
      <c r="V645" s="373" t="s">
        <v>83</v>
      </c>
      <c r="W645" s="373" t="s">
        <v>2536</v>
      </c>
      <c r="X645" s="371" t="s">
        <v>2536</v>
      </c>
      <c r="Y645" s="379" t="s">
        <v>3861</v>
      </c>
      <c r="Z645" s="379">
        <v>120</v>
      </c>
      <c r="AA645" s="371" t="s">
        <v>2536</v>
      </c>
      <c r="AB645" s="371" t="s">
        <v>2536</v>
      </c>
      <c r="AC645" s="371" t="s">
        <v>2536</v>
      </c>
      <c r="AD645" s="373" t="s">
        <v>2536</v>
      </c>
      <c r="AE645" s="373" t="s">
        <v>2536</v>
      </c>
      <c r="AF645" s="374">
        <v>46022</v>
      </c>
      <c r="AG645" s="371" t="s">
        <v>14337</v>
      </c>
      <c r="AH645" s="373" t="s">
        <v>2536</v>
      </c>
      <c r="AI645" s="387" t="s">
        <v>11949</v>
      </c>
      <c r="AJ645" s="371" t="s">
        <v>14528</v>
      </c>
    </row>
    <row r="646" spans="1:36" customFormat="1" hidden="1">
      <c r="A646" s="371">
        <v>2025</v>
      </c>
      <c r="B646" s="371" t="s">
        <v>72</v>
      </c>
      <c r="C646" s="371" t="s">
        <v>11939</v>
      </c>
      <c r="D646" s="377" t="s">
        <v>12251</v>
      </c>
      <c r="E646" s="371" t="s">
        <v>14529</v>
      </c>
      <c r="F646" s="371" t="s">
        <v>14530</v>
      </c>
      <c r="G646" s="371" t="s">
        <v>74</v>
      </c>
      <c r="H646" s="371" t="s">
        <v>3860</v>
      </c>
      <c r="I646" s="371" t="s">
        <v>12254</v>
      </c>
      <c r="J646" s="372">
        <v>45772</v>
      </c>
      <c r="K646" s="371" t="s">
        <v>8</v>
      </c>
      <c r="L646" s="371" t="s">
        <v>11944</v>
      </c>
      <c r="M646" s="372">
        <v>45797</v>
      </c>
      <c r="N646" s="372">
        <v>46022</v>
      </c>
      <c r="O646" s="371" t="s">
        <v>11954</v>
      </c>
      <c r="P646" s="371" t="s">
        <v>11977</v>
      </c>
      <c r="Q646" s="373" t="s">
        <v>12662</v>
      </c>
      <c r="R646" s="371" t="s">
        <v>2536</v>
      </c>
      <c r="S646" s="371" t="s">
        <v>2536</v>
      </c>
      <c r="T646" s="371" t="s">
        <v>2536</v>
      </c>
      <c r="U646" s="371" t="s">
        <v>2536</v>
      </c>
      <c r="V646" s="371" t="s">
        <v>83</v>
      </c>
      <c r="W646" s="371" t="s">
        <v>2536</v>
      </c>
      <c r="X646" s="371" t="s">
        <v>2536</v>
      </c>
      <c r="Y646" s="371" t="s">
        <v>11944</v>
      </c>
      <c r="Z646" s="371">
        <v>240</v>
      </c>
      <c r="AA646" s="371" t="s">
        <v>2536</v>
      </c>
      <c r="AB646" s="371" t="s">
        <v>2536</v>
      </c>
      <c r="AC646" s="371" t="s">
        <v>2536</v>
      </c>
      <c r="AD646" s="373" t="s">
        <v>2536</v>
      </c>
      <c r="AE646" s="373" t="s">
        <v>2536</v>
      </c>
      <c r="AF646" s="374">
        <v>46022</v>
      </c>
      <c r="AG646" s="371" t="s">
        <v>11980</v>
      </c>
      <c r="AH646" s="371" t="s">
        <v>2536</v>
      </c>
      <c r="AI646" s="373" t="s">
        <v>11949</v>
      </c>
      <c r="AJ646" s="373" t="s">
        <v>11980</v>
      </c>
    </row>
    <row r="647" spans="1:36" customFormat="1" hidden="1">
      <c r="A647" s="371">
        <v>2025</v>
      </c>
      <c r="B647" s="371" t="s">
        <v>72</v>
      </c>
      <c r="C647" s="371" t="s">
        <v>11939</v>
      </c>
      <c r="D647" s="377" t="s">
        <v>12554</v>
      </c>
      <c r="E647" s="379" t="s">
        <v>14531</v>
      </c>
      <c r="F647" s="371" t="s">
        <v>14532</v>
      </c>
      <c r="G647" s="371" t="s">
        <v>74</v>
      </c>
      <c r="H647" s="373" t="s">
        <v>3860</v>
      </c>
      <c r="I647" s="379" t="s">
        <v>12280</v>
      </c>
      <c r="J647" s="380">
        <v>45852</v>
      </c>
      <c r="K647" s="379" t="s">
        <v>11</v>
      </c>
      <c r="L647" s="379" t="s">
        <v>3612</v>
      </c>
      <c r="M647" s="380">
        <v>45854</v>
      </c>
      <c r="N647" s="380">
        <v>46022</v>
      </c>
      <c r="O647" s="379" t="s">
        <v>11945</v>
      </c>
      <c r="P647" s="379" t="s">
        <v>12557</v>
      </c>
      <c r="Q647" s="379" t="s">
        <v>14533</v>
      </c>
      <c r="R647" s="371" t="s">
        <v>2536</v>
      </c>
      <c r="S647" s="371" t="s">
        <v>2536</v>
      </c>
      <c r="T647" s="371" t="s">
        <v>2536</v>
      </c>
      <c r="U647" s="371" t="s">
        <v>2536</v>
      </c>
      <c r="V647" s="371" t="s">
        <v>83</v>
      </c>
      <c r="W647" s="371" t="s">
        <v>2536</v>
      </c>
      <c r="X647" s="371" t="s">
        <v>2536</v>
      </c>
      <c r="Y647" s="379" t="s">
        <v>3612</v>
      </c>
      <c r="Z647" s="371">
        <v>180</v>
      </c>
      <c r="AA647" s="371" t="s">
        <v>2536</v>
      </c>
      <c r="AB647" s="371" t="s">
        <v>2536</v>
      </c>
      <c r="AC647" s="371" t="s">
        <v>2536</v>
      </c>
      <c r="AD647" s="373" t="s">
        <v>2536</v>
      </c>
      <c r="AE647" s="373" t="s">
        <v>2536</v>
      </c>
      <c r="AF647" s="374">
        <v>46022</v>
      </c>
      <c r="AG647" s="371" t="s">
        <v>12282</v>
      </c>
      <c r="AH647" s="373" t="s">
        <v>2536</v>
      </c>
      <c r="AI647" s="373" t="s">
        <v>11949</v>
      </c>
      <c r="AJ647" s="373" t="s">
        <v>12282</v>
      </c>
    </row>
    <row r="648" spans="1:36" customFormat="1" hidden="1">
      <c r="A648" s="371">
        <v>2025</v>
      </c>
      <c r="B648" s="371" t="s">
        <v>72</v>
      </c>
      <c r="C648" s="371" t="s">
        <v>11939</v>
      </c>
      <c r="D648" s="371" t="s">
        <v>14534</v>
      </c>
      <c r="E648" s="371" t="s">
        <v>14535</v>
      </c>
      <c r="F648" s="375" t="s">
        <v>4540</v>
      </c>
      <c r="G648" s="371" t="s">
        <v>74</v>
      </c>
      <c r="H648" s="371" t="s">
        <v>3860</v>
      </c>
      <c r="I648" s="371" t="s">
        <v>14536</v>
      </c>
      <c r="J648" s="372">
        <v>45695</v>
      </c>
      <c r="K648" s="371" t="s">
        <v>6</v>
      </c>
      <c r="L648" s="371" t="s">
        <v>11944</v>
      </c>
      <c r="M648" s="372">
        <v>45700</v>
      </c>
      <c r="N648" s="372">
        <v>45941</v>
      </c>
      <c r="O648" s="371" t="s">
        <v>12043</v>
      </c>
      <c r="P648" s="371" t="s">
        <v>768</v>
      </c>
      <c r="Q648" s="373" t="s">
        <v>14537</v>
      </c>
      <c r="R648" s="371" t="s">
        <v>12059</v>
      </c>
      <c r="S648" s="371" t="s">
        <v>12020</v>
      </c>
      <c r="T648" s="547">
        <v>1010000000</v>
      </c>
      <c r="U648" s="371">
        <v>7</v>
      </c>
      <c r="V648" s="371" t="s">
        <v>12096</v>
      </c>
      <c r="W648" s="371" t="s">
        <v>12594</v>
      </c>
      <c r="X648" s="371">
        <v>101</v>
      </c>
      <c r="Y648" s="371" t="s">
        <v>12595</v>
      </c>
      <c r="Z648" s="371">
        <v>341</v>
      </c>
      <c r="AA648" s="371" t="s">
        <v>14538</v>
      </c>
      <c r="AB648" s="371" t="s">
        <v>2536</v>
      </c>
      <c r="AC648" s="371" t="s">
        <v>2536</v>
      </c>
      <c r="AD648" s="371" t="s">
        <v>14539</v>
      </c>
      <c r="AE648" s="371" t="s">
        <v>14540</v>
      </c>
      <c r="AF648" s="374">
        <v>46042</v>
      </c>
      <c r="AG648" s="373" t="s">
        <v>11948</v>
      </c>
      <c r="AH648" s="372">
        <v>45902</v>
      </c>
      <c r="AI648" s="373" t="s">
        <v>12873</v>
      </c>
      <c r="AJ648" s="373" t="s">
        <v>12874</v>
      </c>
    </row>
    <row r="649" spans="1:36" customFormat="1" hidden="1">
      <c r="A649" s="371">
        <v>2025</v>
      </c>
      <c r="B649" s="371" t="s">
        <v>72</v>
      </c>
      <c r="C649" s="371" t="s">
        <v>11939</v>
      </c>
      <c r="D649" s="377" t="s">
        <v>12338</v>
      </c>
      <c r="E649" s="371" t="s">
        <v>14541</v>
      </c>
      <c r="F649" s="371" t="s">
        <v>3367</v>
      </c>
      <c r="G649" s="371" t="s">
        <v>74</v>
      </c>
      <c r="H649" s="371" t="s">
        <v>3860</v>
      </c>
      <c r="I649" s="371" t="s">
        <v>144</v>
      </c>
      <c r="J649" s="372">
        <v>45743</v>
      </c>
      <c r="K649" s="371" t="s">
        <v>7</v>
      </c>
      <c r="L649" s="371" t="s">
        <v>11944</v>
      </c>
      <c r="M649" s="372">
        <v>45744</v>
      </c>
      <c r="N649" s="372">
        <v>45988</v>
      </c>
      <c r="O649" s="371" t="s">
        <v>11945</v>
      </c>
      <c r="P649" s="371" t="s">
        <v>12005</v>
      </c>
      <c r="Q649" s="373" t="s">
        <v>12006</v>
      </c>
      <c r="R649" s="371" t="s">
        <v>2536</v>
      </c>
      <c r="S649" s="371" t="s">
        <v>2536</v>
      </c>
      <c r="T649" s="371" t="s">
        <v>2536</v>
      </c>
      <c r="U649" s="371" t="s">
        <v>2536</v>
      </c>
      <c r="V649" s="371" t="s">
        <v>83</v>
      </c>
      <c r="W649" s="371" t="s">
        <v>13240</v>
      </c>
      <c r="X649" s="371">
        <v>34</v>
      </c>
      <c r="Y649" s="371" t="s">
        <v>13241</v>
      </c>
      <c r="Z649" s="371">
        <v>274</v>
      </c>
      <c r="AA649" s="372">
        <v>45901</v>
      </c>
      <c r="AB649" s="371" t="s">
        <v>2536</v>
      </c>
      <c r="AC649" s="371" t="s">
        <v>2536</v>
      </c>
      <c r="AD649" s="371" t="s">
        <v>11958</v>
      </c>
      <c r="AE649" s="372">
        <v>45902</v>
      </c>
      <c r="AF649" s="374">
        <v>46022</v>
      </c>
      <c r="AG649" s="371" t="s">
        <v>11959</v>
      </c>
      <c r="AH649" s="372">
        <v>45902</v>
      </c>
      <c r="AI649" s="373" t="s">
        <v>13242</v>
      </c>
      <c r="AJ649" s="373" t="s">
        <v>13243</v>
      </c>
    </row>
    <row r="650" spans="1:36" customFormat="1" hidden="1">
      <c r="A650" s="371">
        <v>2025</v>
      </c>
      <c r="B650" s="371" t="s">
        <v>72</v>
      </c>
      <c r="C650" s="371" t="s">
        <v>11939</v>
      </c>
      <c r="D650" s="377" t="s">
        <v>11972</v>
      </c>
      <c r="E650" s="371" t="s">
        <v>14542</v>
      </c>
      <c r="F650" s="371" t="s">
        <v>14543</v>
      </c>
      <c r="G650" s="371" t="s">
        <v>74</v>
      </c>
      <c r="H650" s="371" t="s">
        <v>3860</v>
      </c>
      <c r="I650" s="371" t="s">
        <v>11975</v>
      </c>
      <c r="J650" s="372">
        <v>45729</v>
      </c>
      <c r="K650" s="371" t="s">
        <v>7</v>
      </c>
      <c r="L650" s="371" t="s">
        <v>11944</v>
      </c>
      <c r="M650" s="372">
        <v>45734</v>
      </c>
      <c r="N650" s="372">
        <v>45978</v>
      </c>
      <c r="O650" s="371" t="s">
        <v>11976</v>
      </c>
      <c r="P650" s="371" t="s">
        <v>11977</v>
      </c>
      <c r="Q650" s="373" t="s">
        <v>11978</v>
      </c>
      <c r="R650" s="371" t="s">
        <v>2536</v>
      </c>
      <c r="S650" s="371" t="s">
        <v>2536</v>
      </c>
      <c r="T650" s="371" t="s">
        <v>2536</v>
      </c>
      <c r="U650" s="371" t="s">
        <v>2536</v>
      </c>
      <c r="V650" s="371" t="s">
        <v>83</v>
      </c>
      <c r="W650" s="379" t="s">
        <v>12480</v>
      </c>
      <c r="X650" s="371">
        <v>44</v>
      </c>
      <c r="Y650" s="371" t="s">
        <v>12481</v>
      </c>
      <c r="Z650" s="371">
        <v>284</v>
      </c>
      <c r="AA650" s="372">
        <v>45910</v>
      </c>
      <c r="AB650" s="371" t="s">
        <v>2536</v>
      </c>
      <c r="AC650" s="371" t="s">
        <v>2536</v>
      </c>
      <c r="AD650" s="371" t="s">
        <v>11958</v>
      </c>
      <c r="AE650" s="372">
        <v>45911</v>
      </c>
      <c r="AF650" s="374">
        <v>46022</v>
      </c>
      <c r="AG650" s="373" t="s">
        <v>11980</v>
      </c>
      <c r="AH650" s="372">
        <v>45911</v>
      </c>
      <c r="AI650" s="373" t="s">
        <v>13048</v>
      </c>
      <c r="AJ650" s="373" t="s">
        <v>13049</v>
      </c>
    </row>
    <row r="651" spans="1:36" customFormat="1" hidden="1">
      <c r="A651" s="371">
        <v>2025</v>
      </c>
      <c r="B651" s="371" t="s">
        <v>72</v>
      </c>
      <c r="C651" s="371" t="s">
        <v>11939</v>
      </c>
      <c r="D651" s="371" t="s">
        <v>14544</v>
      </c>
      <c r="E651" s="371" t="s">
        <v>14545</v>
      </c>
      <c r="F651" s="371" t="s">
        <v>4124</v>
      </c>
      <c r="G651" s="371" t="s">
        <v>74</v>
      </c>
      <c r="H651" s="371" t="s">
        <v>3860</v>
      </c>
      <c r="I651" s="371" t="s">
        <v>14546</v>
      </c>
      <c r="J651" s="372">
        <v>45727</v>
      </c>
      <c r="K651" s="371" t="s">
        <v>7</v>
      </c>
      <c r="L651" s="371" t="s">
        <v>11944</v>
      </c>
      <c r="M651" s="372">
        <v>45734</v>
      </c>
      <c r="N651" s="372">
        <v>45978</v>
      </c>
      <c r="O651" s="371" t="s">
        <v>11954</v>
      </c>
      <c r="P651" s="371" t="s">
        <v>454</v>
      </c>
      <c r="Q651" s="373" t="s">
        <v>14547</v>
      </c>
      <c r="R651" s="371" t="s">
        <v>2536</v>
      </c>
      <c r="S651" s="371" t="s">
        <v>2536</v>
      </c>
      <c r="T651" s="371" t="s">
        <v>2536</v>
      </c>
      <c r="U651" s="371" t="s">
        <v>2536</v>
      </c>
      <c r="V651" s="371" t="s">
        <v>83</v>
      </c>
      <c r="W651" s="371" t="s">
        <v>12582</v>
      </c>
      <c r="X651" s="371">
        <v>64</v>
      </c>
      <c r="Y651" s="371" t="s">
        <v>12583</v>
      </c>
      <c r="Z651" s="371">
        <v>304</v>
      </c>
      <c r="AA651" s="372">
        <v>45901</v>
      </c>
      <c r="AB651" s="371" t="s">
        <v>2536</v>
      </c>
      <c r="AC651" s="371" t="s">
        <v>2536</v>
      </c>
      <c r="AD651" s="371" t="s">
        <v>11958</v>
      </c>
      <c r="AE651" s="372">
        <v>45916</v>
      </c>
      <c r="AF651" s="374">
        <v>46042</v>
      </c>
      <c r="AG651" s="373" t="s">
        <v>12037</v>
      </c>
      <c r="AH651" s="372">
        <v>45916</v>
      </c>
      <c r="AI651" s="373" t="s">
        <v>13122</v>
      </c>
      <c r="AJ651" s="373" t="s">
        <v>14548</v>
      </c>
    </row>
    <row r="652" spans="1:36" customFormat="1" hidden="1">
      <c r="A652" s="371">
        <v>2025</v>
      </c>
      <c r="B652" s="371" t="s">
        <v>72</v>
      </c>
      <c r="C652" s="371" t="s">
        <v>11939</v>
      </c>
      <c r="D652" s="377" t="s">
        <v>11972</v>
      </c>
      <c r="E652" s="371" t="s">
        <v>14549</v>
      </c>
      <c r="F652" s="371" t="s">
        <v>10782</v>
      </c>
      <c r="G652" s="371" t="s">
        <v>74</v>
      </c>
      <c r="H652" s="371" t="s">
        <v>3860</v>
      </c>
      <c r="I652" s="371" t="s">
        <v>11975</v>
      </c>
      <c r="J652" s="372">
        <v>45734</v>
      </c>
      <c r="K652" s="371" t="s">
        <v>7</v>
      </c>
      <c r="L652" s="371" t="s">
        <v>11944</v>
      </c>
      <c r="M652" s="372">
        <v>45737</v>
      </c>
      <c r="N652" s="372">
        <v>45981</v>
      </c>
      <c r="O652" s="371" t="s">
        <v>11976</v>
      </c>
      <c r="P652" s="371" t="s">
        <v>11977</v>
      </c>
      <c r="Q652" s="373" t="s">
        <v>11985</v>
      </c>
      <c r="R652" s="371" t="s">
        <v>2536</v>
      </c>
      <c r="S652" s="371" t="s">
        <v>2536</v>
      </c>
      <c r="T652" s="371" t="s">
        <v>2536</v>
      </c>
      <c r="U652" s="371" t="s">
        <v>2536</v>
      </c>
      <c r="V652" s="371" t="s">
        <v>83</v>
      </c>
      <c r="W652" s="379" t="s">
        <v>11986</v>
      </c>
      <c r="X652" s="371">
        <v>41</v>
      </c>
      <c r="Y652" s="371" t="s">
        <v>11987</v>
      </c>
      <c r="Z652" s="371">
        <v>281</v>
      </c>
      <c r="AA652" s="372">
        <v>45911</v>
      </c>
      <c r="AB652" s="371" t="s">
        <v>2536</v>
      </c>
      <c r="AC652" s="371" t="s">
        <v>2536</v>
      </c>
      <c r="AD652" s="371" t="s">
        <v>11958</v>
      </c>
      <c r="AE652" s="372">
        <v>45915</v>
      </c>
      <c r="AF652" s="374">
        <v>46022</v>
      </c>
      <c r="AG652" s="373" t="s">
        <v>11980</v>
      </c>
      <c r="AH652" s="372">
        <v>45915</v>
      </c>
      <c r="AI652" s="373" t="s">
        <v>11988</v>
      </c>
      <c r="AJ652" s="373" t="s">
        <v>11989</v>
      </c>
    </row>
    <row r="653" spans="1:36" hidden="1">
      <c r="A653" s="443">
        <v>2025</v>
      </c>
      <c r="B653" s="443" t="s">
        <v>72</v>
      </c>
      <c r="C653" s="443" t="s">
        <v>11939</v>
      </c>
      <c r="D653" s="449" t="s">
        <v>12467</v>
      </c>
      <c r="E653" s="454" t="s">
        <v>14550</v>
      </c>
      <c r="F653" s="454" t="s">
        <v>14551</v>
      </c>
      <c r="G653" s="454" t="s">
        <v>74</v>
      </c>
      <c r="H653" s="456" t="s">
        <v>3860</v>
      </c>
      <c r="I653" s="454" t="s">
        <v>12469</v>
      </c>
      <c r="J653" s="455">
        <v>45905</v>
      </c>
      <c r="K653" s="454" t="s">
        <v>13</v>
      </c>
      <c r="L653" s="454" t="s">
        <v>4362</v>
      </c>
      <c r="M653" s="455">
        <v>45929</v>
      </c>
      <c r="N653" s="545">
        <v>46081</v>
      </c>
      <c r="O653" s="443" t="s">
        <v>12120</v>
      </c>
      <c r="P653" s="454" t="s">
        <v>12470</v>
      </c>
      <c r="Q653" s="454" t="s">
        <v>14552</v>
      </c>
      <c r="R653" s="443" t="s">
        <v>2536</v>
      </c>
      <c r="S653" s="443" t="s">
        <v>2536</v>
      </c>
      <c r="T653" s="443" t="s">
        <v>2536</v>
      </c>
      <c r="U653" s="443" t="s">
        <v>2536</v>
      </c>
      <c r="V653" s="443" t="s">
        <v>83</v>
      </c>
      <c r="W653" s="443" t="s">
        <v>2536</v>
      </c>
      <c r="X653" s="443" t="s">
        <v>2536</v>
      </c>
      <c r="Y653" s="454" t="s">
        <v>4362</v>
      </c>
      <c r="Z653" s="443">
        <v>150</v>
      </c>
      <c r="AA653" s="443" t="s">
        <v>2536</v>
      </c>
      <c r="AB653" s="443" t="s">
        <v>2536</v>
      </c>
      <c r="AC653" s="443" t="s">
        <v>2536</v>
      </c>
      <c r="AD653" s="446" t="s">
        <v>2536</v>
      </c>
      <c r="AE653" s="446" t="s">
        <v>2536</v>
      </c>
      <c r="AF653" s="445">
        <v>46081</v>
      </c>
      <c r="AG653" s="443" t="s">
        <v>14553</v>
      </c>
      <c r="AH653" s="446" t="s">
        <v>2536</v>
      </c>
      <c r="AI653" s="446" t="s">
        <v>11949</v>
      </c>
      <c r="AJ653" s="446" t="s">
        <v>12424</v>
      </c>
    </row>
    <row r="654" spans="1:36" customFormat="1" hidden="1">
      <c r="A654" s="371">
        <v>2025</v>
      </c>
      <c r="B654" s="371" t="s">
        <v>72</v>
      </c>
      <c r="C654" s="371" t="s">
        <v>11939</v>
      </c>
      <c r="D654" s="377" t="s">
        <v>11972</v>
      </c>
      <c r="E654" s="371" t="s">
        <v>14554</v>
      </c>
      <c r="F654" s="375" t="s">
        <v>14555</v>
      </c>
      <c r="G654" s="371" t="s">
        <v>74</v>
      </c>
      <c r="H654" s="371" t="s">
        <v>3860</v>
      </c>
      <c r="I654" s="371" t="s">
        <v>11975</v>
      </c>
      <c r="J654" s="372">
        <v>45748</v>
      </c>
      <c r="K654" s="371" t="s">
        <v>8</v>
      </c>
      <c r="L654" s="371" t="s">
        <v>11944</v>
      </c>
      <c r="M654" s="372">
        <v>45751</v>
      </c>
      <c r="N654" s="372">
        <v>45994</v>
      </c>
      <c r="O654" s="371" t="s">
        <v>11976</v>
      </c>
      <c r="P654" s="371" t="s">
        <v>11977</v>
      </c>
      <c r="Q654" s="373" t="s">
        <v>11985</v>
      </c>
      <c r="R654" s="371" t="s">
        <v>12059</v>
      </c>
      <c r="S654" s="371" t="s">
        <v>14556</v>
      </c>
      <c r="T654" s="371">
        <v>11806523</v>
      </c>
      <c r="U654" s="371">
        <v>0</v>
      </c>
      <c r="V654" s="371" t="s">
        <v>12096</v>
      </c>
      <c r="W654" s="371" t="s">
        <v>12137</v>
      </c>
      <c r="X654" s="371">
        <v>28</v>
      </c>
      <c r="Y654" s="371" t="s">
        <v>12138</v>
      </c>
      <c r="Z654" s="371">
        <v>268</v>
      </c>
      <c r="AA654" s="371" t="s">
        <v>14557</v>
      </c>
      <c r="AB654" s="371" t="s">
        <v>2536</v>
      </c>
      <c r="AC654" s="371" t="s">
        <v>2536</v>
      </c>
      <c r="AD654" s="371" t="s">
        <v>14558</v>
      </c>
      <c r="AE654" s="371" t="s">
        <v>14559</v>
      </c>
      <c r="AF654" s="374">
        <v>46022</v>
      </c>
      <c r="AG654" s="371" t="s">
        <v>11980</v>
      </c>
      <c r="AH654" s="372">
        <v>45903</v>
      </c>
      <c r="AI654" s="373" t="s">
        <v>14560</v>
      </c>
      <c r="AJ654" s="373" t="s">
        <v>14561</v>
      </c>
    </row>
    <row r="655" spans="1:36" hidden="1">
      <c r="A655" s="443">
        <v>2025</v>
      </c>
      <c r="B655" s="443" t="s">
        <v>72</v>
      </c>
      <c r="C655" s="443" t="s">
        <v>11939</v>
      </c>
      <c r="D655" s="449" t="s">
        <v>14184</v>
      </c>
      <c r="E655" s="443" t="s">
        <v>14562</v>
      </c>
      <c r="F655" s="443" t="s">
        <v>14563</v>
      </c>
      <c r="G655" s="443" t="s">
        <v>74</v>
      </c>
      <c r="H655" s="443" t="s">
        <v>3860</v>
      </c>
      <c r="I655" s="443" t="s">
        <v>2445</v>
      </c>
      <c r="J655" s="444">
        <v>45733</v>
      </c>
      <c r="K655" s="443" t="s">
        <v>7</v>
      </c>
      <c r="L655" s="443" t="s">
        <v>11944</v>
      </c>
      <c r="M655" s="444">
        <v>45742</v>
      </c>
      <c r="N655" s="444">
        <v>45986</v>
      </c>
      <c r="O655" s="443" t="s">
        <v>12043</v>
      </c>
      <c r="P655" s="443" t="s">
        <v>12507</v>
      </c>
      <c r="Q655" s="446" t="s">
        <v>13463</v>
      </c>
      <c r="R655" s="443" t="s">
        <v>2536</v>
      </c>
      <c r="S655" s="443" t="s">
        <v>2536</v>
      </c>
      <c r="T655" s="443" t="s">
        <v>2536</v>
      </c>
      <c r="U655" s="443" t="s">
        <v>2536</v>
      </c>
      <c r="V655" s="443" t="s">
        <v>83</v>
      </c>
      <c r="W655" s="443" t="s">
        <v>11995</v>
      </c>
      <c r="X655" s="443">
        <v>36</v>
      </c>
      <c r="Y655" s="443" t="s">
        <v>11996</v>
      </c>
      <c r="Z655" s="443">
        <v>276</v>
      </c>
      <c r="AA655" s="444">
        <v>45911</v>
      </c>
      <c r="AB655" s="443" t="s">
        <v>2536</v>
      </c>
      <c r="AC655" s="443" t="s">
        <v>2536</v>
      </c>
      <c r="AD655" s="443" t="s">
        <v>11958</v>
      </c>
      <c r="AE655" s="444">
        <v>45916</v>
      </c>
      <c r="AF655" s="445">
        <v>46022</v>
      </c>
      <c r="AG655" s="446" t="s">
        <v>11948</v>
      </c>
      <c r="AH655" s="444">
        <v>45916</v>
      </c>
      <c r="AI655" s="446" t="s">
        <v>14564</v>
      </c>
      <c r="AJ655" s="446" t="s">
        <v>14565</v>
      </c>
    </row>
    <row r="656" spans="1:36" customFormat="1" hidden="1">
      <c r="A656" s="371">
        <v>2025</v>
      </c>
      <c r="B656" s="371" t="s">
        <v>72</v>
      </c>
      <c r="C656" s="371" t="s">
        <v>11939</v>
      </c>
      <c r="D656" s="377" t="s">
        <v>12104</v>
      </c>
      <c r="E656" s="371" t="s">
        <v>14566</v>
      </c>
      <c r="F656" s="379" t="s">
        <v>3388</v>
      </c>
      <c r="G656" s="371" t="s">
        <v>74</v>
      </c>
      <c r="H656" s="373" t="s">
        <v>3860</v>
      </c>
      <c r="I656" s="371" t="s">
        <v>5016</v>
      </c>
      <c r="J656" s="380">
        <v>45819</v>
      </c>
      <c r="K656" s="379" t="s">
        <v>10</v>
      </c>
      <c r="L656" s="379" t="s">
        <v>532</v>
      </c>
      <c r="M656" s="380">
        <v>45824</v>
      </c>
      <c r="N656" s="372">
        <v>46021</v>
      </c>
      <c r="O656" s="379" t="s">
        <v>89</v>
      </c>
      <c r="P656" s="379" t="s">
        <v>12033</v>
      </c>
      <c r="Q656" s="379" t="s">
        <v>120</v>
      </c>
      <c r="R656" s="371" t="s">
        <v>2536</v>
      </c>
      <c r="S656" s="371" t="s">
        <v>2536</v>
      </c>
      <c r="T656" s="371" t="s">
        <v>2536</v>
      </c>
      <c r="U656" s="371" t="s">
        <v>2536</v>
      </c>
      <c r="V656" s="371" t="s">
        <v>83</v>
      </c>
      <c r="W656" s="371" t="s">
        <v>12107</v>
      </c>
      <c r="X656" s="371" t="s">
        <v>12107</v>
      </c>
      <c r="Y656" s="371" t="s">
        <v>11944</v>
      </c>
      <c r="Z656" s="371">
        <v>240</v>
      </c>
      <c r="AA656" s="372">
        <v>45959</v>
      </c>
      <c r="AB656" s="371" t="s">
        <v>2536</v>
      </c>
      <c r="AC656" s="371" t="s">
        <v>2536</v>
      </c>
      <c r="AD656" s="371" t="s">
        <v>12108</v>
      </c>
      <c r="AE656" s="372">
        <v>45960</v>
      </c>
      <c r="AF656" s="372">
        <v>46042</v>
      </c>
      <c r="AG656" s="371" t="s">
        <v>11980</v>
      </c>
      <c r="AH656" s="372">
        <v>45960</v>
      </c>
      <c r="AI656" s="373" t="s">
        <v>12107</v>
      </c>
      <c r="AJ656" s="371" t="s">
        <v>11980</v>
      </c>
    </row>
    <row r="657" spans="1:36" hidden="1">
      <c r="A657" s="443">
        <v>2025</v>
      </c>
      <c r="B657" s="443" t="s">
        <v>72</v>
      </c>
      <c r="C657" s="443" t="s">
        <v>11939</v>
      </c>
      <c r="D657" s="449" t="s">
        <v>12104</v>
      </c>
      <c r="E657" s="443" t="s">
        <v>14567</v>
      </c>
      <c r="F657" s="460" t="s">
        <v>14568</v>
      </c>
      <c r="G657" s="443" t="s">
        <v>74</v>
      </c>
      <c r="H657" s="443" t="s">
        <v>3860</v>
      </c>
      <c r="I657" s="443" t="s">
        <v>5016</v>
      </c>
      <c r="J657" s="455">
        <v>45807</v>
      </c>
      <c r="K657" s="443" t="s">
        <v>9</v>
      </c>
      <c r="L657" s="443" t="s">
        <v>11944</v>
      </c>
      <c r="M657" s="455">
        <v>45814</v>
      </c>
      <c r="N657" s="444">
        <v>46022</v>
      </c>
      <c r="O657" s="443" t="s">
        <v>89</v>
      </c>
      <c r="P657" s="443" t="s">
        <v>12033</v>
      </c>
      <c r="Q657" s="454" t="s">
        <v>120</v>
      </c>
      <c r="R657" s="443" t="s">
        <v>12059</v>
      </c>
      <c r="S657" s="443" t="s">
        <v>14569</v>
      </c>
      <c r="T657" s="451">
        <v>1000000000</v>
      </c>
      <c r="U657" s="443" t="s">
        <v>12710</v>
      </c>
      <c r="V657" s="443"/>
      <c r="W657" s="443" t="s">
        <v>2536</v>
      </c>
      <c r="X657" s="443" t="s">
        <v>2536</v>
      </c>
      <c r="Y657" s="443" t="s">
        <v>11944</v>
      </c>
      <c r="Z657" s="443">
        <v>240</v>
      </c>
      <c r="AA657" s="444">
        <v>46003</v>
      </c>
      <c r="AB657" s="443" t="s">
        <v>2536</v>
      </c>
      <c r="AC657" s="443" t="s">
        <v>2536</v>
      </c>
      <c r="AD657" s="446" t="s">
        <v>12100</v>
      </c>
      <c r="AE657" s="445">
        <v>46007</v>
      </c>
      <c r="AF657" s="445">
        <v>46042</v>
      </c>
      <c r="AG657" s="443" t="s">
        <v>11980</v>
      </c>
      <c r="AH657" s="444">
        <v>45981</v>
      </c>
      <c r="AI657" s="446" t="s">
        <v>12107</v>
      </c>
      <c r="AJ657" s="446" t="s">
        <v>11980</v>
      </c>
    </row>
    <row r="658" spans="1:36" customFormat="1" hidden="1">
      <c r="A658" s="371">
        <v>2025</v>
      </c>
      <c r="B658" s="371" t="s">
        <v>72</v>
      </c>
      <c r="C658" s="371" t="s">
        <v>11939</v>
      </c>
      <c r="D658" s="377" t="s">
        <v>11972</v>
      </c>
      <c r="E658" s="371" t="s">
        <v>14570</v>
      </c>
      <c r="F658" s="371" t="s">
        <v>3398</v>
      </c>
      <c r="G658" s="371" t="s">
        <v>74</v>
      </c>
      <c r="H658" s="371" t="s">
        <v>3860</v>
      </c>
      <c r="I658" s="371" t="s">
        <v>11975</v>
      </c>
      <c r="J658" s="372">
        <v>45755</v>
      </c>
      <c r="K658" s="371" t="s">
        <v>8</v>
      </c>
      <c r="L658" s="371" t="s">
        <v>11944</v>
      </c>
      <c r="M658" s="372">
        <v>45764</v>
      </c>
      <c r="N658" s="372">
        <v>46007</v>
      </c>
      <c r="O658" s="371" t="s">
        <v>11976</v>
      </c>
      <c r="P658" s="371" t="s">
        <v>11977</v>
      </c>
      <c r="Q658" s="373" t="s">
        <v>11985</v>
      </c>
      <c r="R658" s="371" t="s">
        <v>2536</v>
      </c>
      <c r="S658" s="371" t="s">
        <v>2536</v>
      </c>
      <c r="T658" s="371" t="s">
        <v>2536</v>
      </c>
      <c r="U658" s="371" t="s">
        <v>2536</v>
      </c>
      <c r="V658" s="371" t="s">
        <v>83</v>
      </c>
      <c r="W658" s="371" t="s">
        <v>6478</v>
      </c>
      <c r="X658" s="371">
        <v>15</v>
      </c>
      <c r="Y658" s="371" t="s">
        <v>12007</v>
      </c>
      <c r="Z658" s="371">
        <v>255</v>
      </c>
      <c r="AA658" s="371" t="s">
        <v>14571</v>
      </c>
      <c r="AB658" s="371" t="s">
        <v>2536</v>
      </c>
      <c r="AC658" s="371" t="s">
        <v>2536</v>
      </c>
      <c r="AD658" s="371" t="s">
        <v>14572</v>
      </c>
      <c r="AE658" s="371" t="s">
        <v>14573</v>
      </c>
      <c r="AF658" s="374">
        <v>46022</v>
      </c>
      <c r="AG658" s="371" t="s">
        <v>11980</v>
      </c>
      <c r="AH658" s="372">
        <v>45915</v>
      </c>
      <c r="AI658" s="373" t="s">
        <v>13423</v>
      </c>
      <c r="AJ658" s="373" t="s">
        <v>13424</v>
      </c>
    </row>
    <row r="659" spans="1:36" customFormat="1" hidden="1">
      <c r="A659" s="371">
        <v>2025</v>
      </c>
      <c r="B659" s="371" t="s">
        <v>72</v>
      </c>
      <c r="C659" s="371" t="s">
        <v>11939</v>
      </c>
      <c r="D659" s="377" t="s">
        <v>13392</v>
      </c>
      <c r="E659" s="371" t="s">
        <v>14574</v>
      </c>
      <c r="F659" s="371" t="s">
        <v>10823</v>
      </c>
      <c r="G659" s="371" t="s">
        <v>74</v>
      </c>
      <c r="H659" s="371" t="s">
        <v>3860</v>
      </c>
      <c r="I659" s="371" t="s">
        <v>13394</v>
      </c>
      <c r="J659" s="372">
        <v>45736</v>
      </c>
      <c r="K659" s="371" t="s">
        <v>7</v>
      </c>
      <c r="L659" s="371" t="s">
        <v>11944</v>
      </c>
      <c r="M659" s="372">
        <v>45743</v>
      </c>
      <c r="N659" s="372">
        <v>45987</v>
      </c>
      <c r="O659" s="371" t="s">
        <v>11945</v>
      </c>
      <c r="P659" s="371" t="s">
        <v>12296</v>
      </c>
      <c r="Q659" s="373" t="s">
        <v>5178</v>
      </c>
      <c r="R659" s="371" t="s">
        <v>2536</v>
      </c>
      <c r="S659" s="371" t="s">
        <v>2536</v>
      </c>
      <c r="T659" s="371" t="s">
        <v>2536</v>
      </c>
      <c r="U659" s="371" t="s">
        <v>2536</v>
      </c>
      <c r="V659" s="371" t="s">
        <v>83</v>
      </c>
      <c r="W659" s="371" t="s">
        <v>12195</v>
      </c>
      <c r="X659" s="371">
        <v>35</v>
      </c>
      <c r="Y659" s="371" t="s">
        <v>12196</v>
      </c>
      <c r="Z659" s="371">
        <v>275</v>
      </c>
      <c r="AA659" s="372">
        <v>45908</v>
      </c>
      <c r="AB659" s="371" t="s">
        <v>2536</v>
      </c>
      <c r="AC659" s="371" t="s">
        <v>2536</v>
      </c>
      <c r="AD659" s="371" t="s">
        <v>11958</v>
      </c>
      <c r="AE659" s="372">
        <v>45910</v>
      </c>
      <c r="AF659" s="374">
        <v>46022</v>
      </c>
      <c r="AG659" s="371" t="s">
        <v>12274</v>
      </c>
      <c r="AH659" s="372">
        <v>45910</v>
      </c>
      <c r="AI659" s="373" t="s">
        <v>12158</v>
      </c>
      <c r="AJ659" s="373" t="s">
        <v>13993</v>
      </c>
    </row>
    <row r="660" spans="1:36" customFormat="1" hidden="1">
      <c r="A660" s="371">
        <v>2025</v>
      </c>
      <c r="B660" s="371" t="s">
        <v>72</v>
      </c>
      <c r="C660" s="371" t="s">
        <v>11939</v>
      </c>
      <c r="D660" s="377" t="s">
        <v>13318</v>
      </c>
      <c r="E660" s="379" t="s">
        <v>14575</v>
      </c>
      <c r="F660" s="379" t="s">
        <v>14576</v>
      </c>
      <c r="G660" s="371" t="s">
        <v>74</v>
      </c>
      <c r="H660" s="373" t="s">
        <v>3860</v>
      </c>
      <c r="I660" s="379" t="s">
        <v>12280</v>
      </c>
      <c r="J660" s="380">
        <v>45936</v>
      </c>
      <c r="K660" s="379" t="s">
        <v>14</v>
      </c>
      <c r="L660" s="379" t="s">
        <v>3861</v>
      </c>
      <c r="M660" s="380">
        <v>45945</v>
      </c>
      <c r="N660" s="372">
        <v>46022</v>
      </c>
      <c r="O660" s="371" t="s">
        <v>12043</v>
      </c>
      <c r="P660" s="379" t="s">
        <v>366</v>
      </c>
      <c r="Q660" s="379" t="s">
        <v>4124</v>
      </c>
      <c r="R660" s="371" t="s">
        <v>2536</v>
      </c>
      <c r="S660" s="371" t="s">
        <v>2536</v>
      </c>
      <c r="T660" s="371" t="s">
        <v>2536</v>
      </c>
      <c r="U660" s="371" t="s">
        <v>2536</v>
      </c>
      <c r="V660" s="371" t="s">
        <v>83</v>
      </c>
      <c r="W660" s="371" t="s">
        <v>2536</v>
      </c>
      <c r="X660" s="371" t="s">
        <v>2536</v>
      </c>
      <c r="Y660" s="379" t="s">
        <v>3861</v>
      </c>
      <c r="Z660" s="371">
        <v>120</v>
      </c>
      <c r="AA660" s="371" t="s">
        <v>2536</v>
      </c>
      <c r="AB660" s="371" t="s">
        <v>2536</v>
      </c>
      <c r="AC660" s="371" t="s">
        <v>2536</v>
      </c>
      <c r="AD660" s="373" t="s">
        <v>2536</v>
      </c>
      <c r="AE660" s="373" t="s">
        <v>2536</v>
      </c>
      <c r="AF660" s="374">
        <v>46022</v>
      </c>
      <c r="AG660" s="371" t="s">
        <v>12080</v>
      </c>
      <c r="AH660" s="373" t="s">
        <v>2536</v>
      </c>
      <c r="AI660" s="373" t="s">
        <v>11949</v>
      </c>
      <c r="AJ660" s="373" t="s">
        <v>12080</v>
      </c>
    </row>
    <row r="661" spans="1:36" customFormat="1" hidden="1">
      <c r="A661" s="371">
        <v>2025</v>
      </c>
      <c r="B661" s="371" t="s">
        <v>72</v>
      </c>
      <c r="C661" s="371" t="s">
        <v>11939</v>
      </c>
      <c r="D661" s="377" t="s">
        <v>12702</v>
      </c>
      <c r="E661" s="371" t="s">
        <v>14577</v>
      </c>
      <c r="F661" s="371" t="s">
        <v>3402</v>
      </c>
      <c r="G661" s="371" t="s">
        <v>74</v>
      </c>
      <c r="H661" s="371" t="s">
        <v>3860</v>
      </c>
      <c r="I661" s="371" t="s">
        <v>12705</v>
      </c>
      <c r="J661" s="372">
        <v>45727</v>
      </c>
      <c r="K661" s="371" t="s">
        <v>7</v>
      </c>
      <c r="L661" s="371" t="s">
        <v>11944</v>
      </c>
      <c r="M661" s="372">
        <v>45733</v>
      </c>
      <c r="N661" s="372">
        <v>45977</v>
      </c>
      <c r="O661" s="371" t="s">
        <v>11945</v>
      </c>
      <c r="P661" s="371" t="s">
        <v>12074</v>
      </c>
      <c r="Q661" s="373" t="s">
        <v>14578</v>
      </c>
      <c r="R661" s="371" t="s">
        <v>2536</v>
      </c>
      <c r="S661" s="371" t="s">
        <v>2536</v>
      </c>
      <c r="T661" s="371" t="s">
        <v>2536</v>
      </c>
      <c r="U661" s="371" t="s">
        <v>2536</v>
      </c>
      <c r="V661" s="371" t="s">
        <v>83</v>
      </c>
      <c r="W661" s="371" t="s">
        <v>12463</v>
      </c>
      <c r="X661" s="371">
        <v>65</v>
      </c>
      <c r="Y661" s="371" t="s">
        <v>12464</v>
      </c>
      <c r="Z661" s="371">
        <v>305</v>
      </c>
      <c r="AA661" s="372">
        <v>45910</v>
      </c>
      <c r="AB661" s="371" t="s">
        <v>2536</v>
      </c>
      <c r="AC661" s="371" t="s">
        <v>2536</v>
      </c>
      <c r="AD661" s="371" t="s">
        <v>11958</v>
      </c>
      <c r="AE661" s="372">
        <v>45911</v>
      </c>
      <c r="AF661" s="374">
        <v>46022</v>
      </c>
      <c r="AG661" s="373" t="s">
        <v>11948</v>
      </c>
      <c r="AH661" s="372">
        <v>45911</v>
      </c>
      <c r="AI661" s="373" t="s">
        <v>13379</v>
      </c>
      <c r="AJ661" s="373" t="s">
        <v>13380</v>
      </c>
    </row>
    <row r="662" spans="1:36" customFormat="1" hidden="1">
      <c r="A662" s="371">
        <v>2025</v>
      </c>
      <c r="B662" s="371" t="s">
        <v>72</v>
      </c>
      <c r="C662" s="371" t="s">
        <v>11939</v>
      </c>
      <c r="D662" s="371" t="s">
        <v>14579</v>
      </c>
      <c r="E662" s="371" t="s">
        <v>14580</v>
      </c>
      <c r="F662" s="371" t="s">
        <v>3418</v>
      </c>
      <c r="G662" s="371" t="s">
        <v>74</v>
      </c>
      <c r="H662" s="371" t="s">
        <v>3860</v>
      </c>
      <c r="I662" s="371" t="s">
        <v>14581</v>
      </c>
      <c r="J662" s="372">
        <v>45744</v>
      </c>
      <c r="K662" s="371" t="s">
        <v>7</v>
      </c>
      <c r="L662" s="371" t="s">
        <v>11944</v>
      </c>
      <c r="M662" s="372">
        <v>45748</v>
      </c>
      <c r="N662" s="372">
        <v>45991</v>
      </c>
      <c r="O662" s="371" t="s">
        <v>12152</v>
      </c>
      <c r="P662" s="371" t="s">
        <v>332</v>
      </c>
      <c r="Q662" s="373" t="s">
        <v>4320</v>
      </c>
      <c r="R662" s="371" t="s">
        <v>2536</v>
      </c>
      <c r="S662" s="371" t="s">
        <v>2536</v>
      </c>
      <c r="T662" s="371" t="s">
        <v>2536</v>
      </c>
      <c r="U662" s="371" t="s">
        <v>2536</v>
      </c>
      <c r="V662" s="371" t="s">
        <v>83</v>
      </c>
      <c r="W662" s="371" t="s">
        <v>12084</v>
      </c>
      <c r="X662" s="371">
        <v>31</v>
      </c>
      <c r="Y662" s="371" t="s">
        <v>12085</v>
      </c>
      <c r="Z662" s="371">
        <v>271</v>
      </c>
      <c r="AA662" s="372">
        <v>45904</v>
      </c>
      <c r="AB662" s="371" t="s">
        <v>2536</v>
      </c>
      <c r="AC662" s="371" t="s">
        <v>2536</v>
      </c>
      <c r="AD662" s="371" t="s">
        <v>11958</v>
      </c>
      <c r="AE662" s="372">
        <v>45910</v>
      </c>
      <c r="AF662" s="374">
        <v>46022</v>
      </c>
      <c r="AG662" s="371" t="s">
        <v>12086</v>
      </c>
      <c r="AH662" s="372">
        <v>45910</v>
      </c>
      <c r="AI662" s="373" t="s">
        <v>12087</v>
      </c>
      <c r="AJ662" s="373" t="s">
        <v>12088</v>
      </c>
    </row>
    <row r="663" spans="1:36" hidden="1">
      <c r="A663" s="443">
        <v>2025</v>
      </c>
      <c r="B663" s="443" t="s">
        <v>72</v>
      </c>
      <c r="C663" s="443" t="s">
        <v>11939</v>
      </c>
      <c r="D663" s="449" t="s">
        <v>11972</v>
      </c>
      <c r="E663" s="443" t="s">
        <v>14582</v>
      </c>
      <c r="F663" s="443" t="s">
        <v>14583</v>
      </c>
      <c r="G663" s="443" t="s">
        <v>74</v>
      </c>
      <c r="H663" s="443" t="s">
        <v>3860</v>
      </c>
      <c r="I663" s="443" t="s">
        <v>11975</v>
      </c>
      <c r="J663" s="444">
        <v>45757</v>
      </c>
      <c r="K663" s="443" t="s">
        <v>8</v>
      </c>
      <c r="L663" s="443" t="s">
        <v>11944</v>
      </c>
      <c r="M663" s="444">
        <v>45762</v>
      </c>
      <c r="N663" s="444">
        <v>46005</v>
      </c>
      <c r="O663" s="443" t="s">
        <v>11976</v>
      </c>
      <c r="P663" s="443" t="s">
        <v>11977</v>
      </c>
      <c r="Q663" s="446" t="s">
        <v>11985</v>
      </c>
      <c r="R663" s="443" t="s">
        <v>2536</v>
      </c>
      <c r="S663" s="443" t="s">
        <v>2536</v>
      </c>
      <c r="T663" s="443" t="s">
        <v>2536</v>
      </c>
      <c r="U663" s="443" t="s">
        <v>2536</v>
      </c>
      <c r="V663" s="443" t="s">
        <v>83</v>
      </c>
      <c r="W663" s="443" t="s">
        <v>12257</v>
      </c>
      <c r="X663" s="443">
        <v>17</v>
      </c>
      <c r="Y663" s="443" t="s">
        <v>12258</v>
      </c>
      <c r="Z663" s="443">
        <v>257</v>
      </c>
      <c r="AA663" s="444">
        <v>45902</v>
      </c>
      <c r="AB663" s="443" t="s">
        <v>2536</v>
      </c>
      <c r="AC663" s="443" t="s">
        <v>2536</v>
      </c>
      <c r="AD663" s="443" t="s">
        <v>11958</v>
      </c>
      <c r="AE663" s="444">
        <v>45909</v>
      </c>
      <c r="AF663" s="445">
        <v>46022</v>
      </c>
      <c r="AG663" s="443" t="s">
        <v>11980</v>
      </c>
      <c r="AH663" s="444">
        <v>45909</v>
      </c>
      <c r="AI663" s="446" t="s">
        <v>12262</v>
      </c>
      <c r="AJ663" s="446" t="s">
        <v>12263</v>
      </c>
    </row>
    <row r="664" spans="1:36" customFormat="1" hidden="1">
      <c r="A664" s="371">
        <v>2025</v>
      </c>
      <c r="B664" s="371" t="s">
        <v>72</v>
      </c>
      <c r="C664" s="371" t="s">
        <v>11939</v>
      </c>
      <c r="D664" s="371" t="s">
        <v>14584</v>
      </c>
      <c r="E664" s="371" t="s">
        <v>14585</v>
      </c>
      <c r="F664" s="371" t="s">
        <v>10870</v>
      </c>
      <c r="G664" s="371" t="s">
        <v>74</v>
      </c>
      <c r="H664" s="371" t="s">
        <v>3860</v>
      </c>
      <c r="I664" s="371" t="s">
        <v>13359</v>
      </c>
      <c r="J664" s="372">
        <v>45751</v>
      </c>
      <c r="K664" s="371" t="s">
        <v>8</v>
      </c>
      <c r="L664" s="371" t="s">
        <v>11944</v>
      </c>
      <c r="M664" s="372">
        <v>45755</v>
      </c>
      <c r="N664" s="372">
        <v>45998</v>
      </c>
      <c r="O664" s="371" t="s">
        <v>12152</v>
      </c>
      <c r="P664" s="371" t="s">
        <v>12458</v>
      </c>
      <c r="Q664" s="373" t="s">
        <v>14586</v>
      </c>
      <c r="R664" s="371" t="s">
        <v>2536</v>
      </c>
      <c r="S664" s="371" t="s">
        <v>2536</v>
      </c>
      <c r="T664" s="371" t="s">
        <v>2536</v>
      </c>
      <c r="U664" s="371" t="s">
        <v>2536</v>
      </c>
      <c r="V664" s="371" t="s">
        <v>83</v>
      </c>
      <c r="W664" s="371" t="s">
        <v>12178</v>
      </c>
      <c r="X664" s="371">
        <v>24</v>
      </c>
      <c r="Y664" s="371" t="s">
        <v>12179</v>
      </c>
      <c r="Z664" s="371">
        <v>264</v>
      </c>
      <c r="AA664" s="372">
        <v>45901</v>
      </c>
      <c r="AB664" s="371" t="s">
        <v>2536</v>
      </c>
      <c r="AC664" s="371" t="s">
        <v>2536</v>
      </c>
      <c r="AD664" s="371" t="s">
        <v>11958</v>
      </c>
      <c r="AE664" s="372">
        <v>45910</v>
      </c>
      <c r="AF664" s="374">
        <v>46022</v>
      </c>
      <c r="AG664" s="371" t="s">
        <v>11948</v>
      </c>
      <c r="AH664" s="372">
        <v>45910</v>
      </c>
      <c r="AI664" s="373" t="s">
        <v>13278</v>
      </c>
      <c r="AJ664" s="373" t="s">
        <v>13279</v>
      </c>
    </row>
    <row r="665" spans="1:36" customFormat="1" hidden="1">
      <c r="A665" s="371">
        <v>2025</v>
      </c>
      <c r="B665" s="371" t="s">
        <v>72</v>
      </c>
      <c r="C665" s="371" t="s">
        <v>11939</v>
      </c>
      <c r="D665" s="377" t="s">
        <v>12338</v>
      </c>
      <c r="E665" s="371" t="s">
        <v>14587</v>
      </c>
      <c r="F665" s="371" t="s">
        <v>10876</v>
      </c>
      <c r="G665" s="371" t="s">
        <v>74</v>
      </c>
      <c r="H665" s="371" t="s">
        <v>3860</v>
      </c>
      <c r="I665" s="371" t="s">
        <v>144</v>
      </c>
      <c r="J665" s="372">
        <v>45720</v>
      </c>
      <c r="K665" s="371" t="s">
        <v>7</v>
      </c>
      <c r="L665" s="371" t="s">
        <v>11944</v>
      </c>
      <c r="M665" s="372">
        <v>45727</v>
      </c>
      <c r="N665" s="372">
        <v>45971</v>
      </c>
      <c r="O665" s="371" t="s">
        <v>11945</v>
      </c>
      <c r="P665" s="371" t="s">
        <v>12005</v>
      </c>
      <c r="Q665" s="373" t="s">
        <v>12006</v>
      </c>
      <c r="R665" s="371" t="s">
        <v>2536</v>
      </c>
      <c r="S665" s="371" t="s">
        <v>2536</v>
      </c>
      <c r="T665" s="371" t="s">
        <v>2536</v>
      </c>
      <c r="U665" s="371" t="s">
        <v>2536</v>
      </c>
      <c r="V665" s="371" t="s">
        <v>83</v>
      </c>
      <c r="W665" s="371" t="s">
        <v>12061</v>
      </c>
      <c r="X665" s="371">
        <v>51</v>
      </c>
      <c r="Y665" s="371" t="s">
        <v>12062</v>
      </c>
      <c r="Z665" s="371">
        <v>291</v>
      </c>
      <c r="AA665" s="372">
        <v>45897</v>
      </c>
      <c r="AB665" s="371" t="s">
        <v>2536</v>
      </c>
      <c r="AC665" s="371" t="s">
        <v>2536</v>
      </c>
      <c r="AD665" s="371" t="s">
        <v>11958</v>
      </c>
      <c r="AE665" s="372">
        <v>45902</v>
      </c>
      <c r="AF665" s="374">
        <v>46022</v>
      </c>
      <c r="AG665" s="373" t="s">
        <v>11959</v>
      </c>
      <c r="AH665" s="372">
        <v>45902</v>
      </c>
      <c r="AI665" s="373" t="s">
        <v>12885</v>
      </c>
      <c r="AJ665" s="373" t="s">
        <v>12886</v>
      </c>
    </row>
    <row r="666" spans="1:36" customFormat="1" hidden="1">
      <c r="A666" s="371">
        <v>2025</v>
      </c>
      <c r="B666" s="371" t="s">
        <v>72</v>
      </c>
      <c r="C666" s="371" t="s">
        <v>11939</v>
      </c>
      <c r="D666" s="377" t="s">
        <v>12264</v>
      </c>
      <c r="E666" s="371" t="s">
        <v>14588</v>
      </c>
      <c r="F666" s="371" t="s">
        <v>10887</v>
      </c>
      <c r="G666" s="371" t="s">
        <v>74</v>
      </c>
      <c r="H666" s="371" t="s">
        <v>3860</v>
      </c>
      <c r="I666" s="371" t="s">
        <v>12267</v>
      </c>
      <c r="J666" s="372">
        <v>45722</v>
      </c>
      <c r="K666" s="371" t="s">
        <v>7</v>
      </c>
      <c r="L666" s="371" t="s">
        <v>11944</v>
      </c>
      <c r="M666" s="372">
        <v>45728</v>
      </c>
      <c r="N666" s="372">
        <v>45972</v>
      </c>
      <c r="O666" s="371" t="s">
        <v>11945</v>
      </c>
      <c r="P666" s="371" t="s">
        <v>12005</v>
      </c>
      <c r="Q666" s="373" t="s">
        <v>12006</v>
      </c>
      <c r="R666" s="371" t="s">
        <v>2536</v>
      </c>
      <c r="S666" s="371" t="s">
        <v>2536</v>
      </c>
      <c r="T666" s="371" t="s">
        <v>2536</v>
      </c>
      <c r="U666" s="371" t="s">
        <v>2536</v>
      </c>
      <c r="V666" s="371" t="s">
        <v>83</v>
      </c>
      <c r="W666" s="371" t="s">
        <v>12324</v>
      </c>
      <c r="X666" s="371">
        <v>50</v>
      </c>
      <c r="Y666" s="371" t="s">
        <v>12325</v>
      </c>
      <c r="Z666" s="371">
        <v>290</v>
      </c>
      <c r="AA666" s="372">
        <v>45901</v>
      </c>
      <c r="AB666" s="371" t="s">
        <v>2536</v>
      </c>
      <c r="AC666" s="371" t="s">
        <v>2536</v>
      </c>
      <c r="AD666" s="371" t="s">
        <v>11958</v>
      </c>
      <c r="AE666" s="372">
        <v>45902</v>
      </c>
      <c r="AF666" s="374">
        <v>46022</v>
      </c>
      <c r="AG666" s="373" t="s">
        <v>12274</v>
      </c>
      <c r="AH666" s="372">
        <v>45902</v>
      </c>
      <c r="AI666" s="373" t="s">
        <v>13703</v>
      </c>
      <c r="AJ666" s="373" t="s">
        <v>13704</v>
      </c>
    </row>
    <row r="667" spans="1:36" customFormat="1" hidden="1">
      <c r="A667" s="371">
        <v>2025</v>
      </c>
      <c r="B667" s="371" t="s">
        <v>72</v>
      </c>
      <c r="C667" s="371" t="s">
        <v>11939</v>
      </c>
      <c r="D667" s="377" t="s">
        <v>12328</v>
      </c>
      <c r="E667" s="379" t="s">
        <v>14589</v>
      </c>
      <c r="F667" s="379" t="s">
        <v>14590</v>
      </c>
      <c r="G667" s="371" t="s">
        <v>74</v>
      </c>
      <c r="H667" s="373" t="s">
        <v>3860</v>
      </c>
      <c r="I667" s="379" t="s">
        <v>12331</v>
      </c>
      <c r="J667" s="380">
        <v>45849</v>
      </c>
      <c r="K667" s="379" t="s">
        <v>11</v>
      </c>
      <c r="L667" s="379" t="s">
        <v>3612</v>
      </c>
      <c r="M667" s="380">
        <v>45856</v>
      </c>
      <c r="N667" s="380">
        <v>46022</v>
      </c>
      <c r="O667" s="371" t="s">
        <v>12079</v>
      </c>
      <c r="P667" s="379" t="s">
        <v>332</v>
      </c>
      <c r="Q667" s="379" t="s">
        <v>4320</v>
      </c>
      <c r="R667" s="371" t="s">
        <v>2536</v>
      </c>
      <c r="S667" s="371" t="s">
        <v>2536</v>
      </c>
      <c r="T667" s="371" t="s">
        <v>2536</v>
      </c>
      <c r="U667" s="371" t="s">
        <v>2536</v>
      </c>
      <c r="V667" s="371" t="s">
        <v>83</v>
      </c>
      <c r="W667" s="371" t="s">
        <v>2536</v>
      </c>
      <c r="X667" s="371" t="s">
        <v>2536</v>
      </c>
      <c r="Y667" s="379" t="s">
        <v>3612</v>
      </c>
      <c r="Z667" s="371">
        <v>180</v>
      </c>
      <c r="AA667" s="371" t="s">
        <v>2536</v>
      </c>
      <c r="AB667" s="371" t="s">
        <v>2536</v>
      </c>
      <c r="AC667" s="371" t="s">
        <v>2536</v>
      </c>
      <c r="AD667" s="373" t="s">
        <v>2536</v>
      </c>
      <c r="AE667" s="373" t="s">
        <v>2536</v>
      </c>
      <c r="AF667" s="374">
        <v>46022</v>
      </c>
      <c r="AG667" s="371" t="s">
        <v>12332</v>
      </c>
      <c r="AH667" s="373" t="s">
        <v>2536</v>
      </c>
      <c r="AI667" s="373" t="s">
        <v>11949</v>
      </c>
      <c r="AJ667" s="373" t="s">
        <v>12332</v>
      </c>
    </row>
    <row r="668" spans="1:36" customFormat="1" hidden="1">
      <c r="A668" s="371">
        <v>2025</v>
      </c>
      <c r="B668" s="371" t="s">
        <v>72</v>
      </c>
      <c r="C668" s="371" t="s">
        <v>11939</v>
      </c>
      <c r="D668" s="371" t="s">
        <v>14591</v>
      </c>
      <c r="E668" s="371" t="s">
        <v>14592</v>
      </c>
      <c r="F668" s="371" t="s">
        <v>14593</v>
      </c>
      <c r="G668" s="371" t="s">
        <v>74</v>
      </c>
      <c r="H668" s="371" t="s">
        <v>3860</v>
      </c>
      <c r="I668" s="371" t="s">
        <v>14594</v>
      </c>
      <c r="J668" s="372">
        <v>45758</v>
      </c>
      <c r="K668" s="371" t="s">
        <v>8</v>
      </c>
      <c r="L668" s="371" t="s">
        <v>11944</v>
      </c>
      <c r="M668" s="372">
        <v>45768</v>
      </c>
      <c r="N668" s="372">
        <v>46011</v>
      </c>
      <c r="O668" s="371" t="s">
        <v>12120</v>
      </c>
      <c r="P668" s="371" t="s">
        <v>183</v>
      </c>
      <c r="Q668" s="371" t="s">
        <v>4439</v>
      </c>
      <c r="R668" s="371" t="s">
        <v>2536</v>
      </c>
      <c r="S668" s="371" t="s">
        <v>2536</v>
      </c>
      <c r="T668" s="371" t="s">
        <v>2536</v>
      </c>
      <c r="U668" s="371" t="s">
        <v>2536</v>
      </c>
      <c r="V668" s="371" t="s">
        <v>83</v>
      </c>
      <c r="W668" s="371" t="s">
        <v>11967</v>
      </c>
      <c r="X668" s="371">
        <v>11</v>
      </c>
      <c r="Y668" s="371" t="s">
        <v>11968</v>
      </c>
      <c r="Z668" s="371">
        <v>251</v>
      </c>
      <c r="AA668" s="372">
        <v>45940</v>
      </c>
      <c r="AB668" s="371" t="s">
        <v>2536</v>
      </c>
      <c r="AC668" s="371" t="s">
        <v>2536</v>
      </c>
      <c r="AD668" s="371" t="s">
        <v>11958</v>
      </c>
      <c r="AE668" s="372">
        <v>45953</v>
      </c>
      <c r="AF668" s="372">
        <v>46022</v>
      </c>
      <c r="AG668" s="371" t="s">
        <v>11959</v>
      </c>
      <c r="AH668" s="372">
        <v>45953</v>
      </c>
      <c r="AI668" s="373" t="s">
        <v>13605</v>
      </c>
      <c r="AJ668" s="373" t="s">
        <v>13606</v>
      </c>
    </row>
    <row r="669" spans="1:36" customFormat="1" hidden="1">
      <c r="A669" s="371">
        <v>2025</v>
      </c>
      <c r="B669" s="371" t="s">
        <v>72</v>
      </c>
      <c r="C669" s="371" t="s">
        <v>11939</v>
      </c>
      <c r="D669" s="371" t="s">
        <v>14595</v>
      </c>
      <c r="E669" s="371" t="s">
        <v>14596</v>
      </c>
      <c r="F669" s="375" t="s">
        <v>10893</v>
      </c>
      <c r="G669" s="371" t="s">
        <v>74</v>
      </c>
      <c r="H669" s="371" t="s">
        <v>3860</v>
      </c>
      <c r="I669" s="371" t="s">
        <v>1391</v>
      </c>
      <c r="J669" s="372">
        <v>45715</v>
      </c>
      <c r="K669" s="371" t="s">
        <v>6</v>
      </c>
      <c r="L669" s="371" t="s">
        <v>11944</v>
      </c>
      <c r="M669" s="372">
        <v>45729</v>
      </c>
      <c r="N669" s="372">
        <v>45973</v>
      </c>
      <c r="O669" s="371" t="s">
        <v>12120</v>
      </c>
      <c r="P669" s="371" t="s">
        <v>151</v>
      </c>
      <c r="Q669" s="373" t="s">
        <v>14597</v>
      </c>
      <c r="R669" s="371" t="s">
        <v>12059</v>
      </c>
      <c r="S669" s="371" t="s">
        <v>14598</v>
      </c>
      <c r="T669" s="547">
        <v>1060000000</v>
      </c>
      <c r="U669" s="371">
        <v>1</v>
      </c>
      <c r="V669" s="371" t="s">
        <v>12096</v>
      </c>
      <c r="W669" s="379" t="s">
        <v>13370</v>
      </c>
      <c r="X669" s="371">
        <v>49</v>
      </c>
      <c r="Y669" s="371" t="s">
        <v>13371</v>
      </c>
      <c r="Z669" s="371">
        <v>289</v>
      </c>
      <c r="AA669" s="371" t="s">
        <v>14599</v>
      </c>
      <c r="AB669" s="371" t="s">
        <v>2536</v>
      </c>
      <c r="AC669" s="371" t="s">
        <v>2536</v>
      </c>
      <c r="AD669" s="371" t="s">
        <v>14600</v>
      </c>
      <c r="AE669" s="371" t="s">
        <v>14601</v>
      </c>
      <c r="AF669" s="374">
        <v>46022</v>
      </c>
      <c r="AG669" s="373" t="s">
        <v>11969</v>
      </c>
      <c r="AH669" s="372">
        <v>45909</v>
      </c>
      <c r="AI669" s="373" t="s">
        <v>12115</v>
      </c>
      <c r="AJ669" s="373" t="s">
        <v>14602</v>
      </c>
    </row>
    <row r="670" spans="1:36" customFormat="1" hidden="1">
      <c r="A670" s="371">
        <v>2025</v>
      </c>
      <c r="B670" s="371" t="s">
        <v>72</v>
      </c>
      <c r="C670" s="371" t="s">
        <v>11939</v>
      </c>
      <c r="D670" s="377" t="s">
        <v>12504</v>
      </c>
      <c r="E670" s="371" t="s">
        <v>14603</v>
      </c>
      <c r="F670" s="371" t="s">
        <v>10899</v>
      </c>
      <c r="G670" s="371" t="s">
        <v>74</v>
      </c>
      <c r="H670" s="371" t="s">
        <v>3860</v>
      </c>
      <c r="I670" s="371" t="s">
        <v>12506</v>
      </c>
      <c r="J670" s="372">
        <v>45709</v>
      </c>
      <c r="K670" s="371" t="s">
        <v>6</v>
      </c>
      <c r="L670" s="371" t="s">
        <v>11944</v>
      </c>
      <c r="M670" s="372">
        <v>45713</v>
      </c>
      <c r="N670" s="372">
        <v>45954</v>
      </c>
      <c r="O670" s="371" t="s">
        <v>12043</v>
      </c>
      <c r="P670" s="371" t="s">
        <v>12507</v>
      </c>
      <c r="Q670" s="373" t="s">
        <v>12560</v>
      </c>
      <c r="R670" s="371" t="s">
        <v>2536</v>
      </c>
      <c r="S670" s="371" t="s">
        <v>2536</v>
      </c>
      <c r="T670" s="371" t="s">
        <v>2536</v>
      </c>
      <c r="U670" s="371" t="s">
        <v>2536</v>
      </c>
      <c r="V670" s="371" t="s">
        <v>83</v>
      </c>
      <c r="W670" s="371" t="s">
        <v>12879</v>
      </c>
      <c r="X670" s="371">
        <v>88</v>
      </c>
      <c r="Y670" s="371" t="s">
        <v>12165</v>
      </c>
      <c r="Z670" s="371">
        <v>328</v>
      </c>
      <c r="AA670" s="372">
        <v>45940</v>
      </c>
      <c r="AB670" s="371" t="s">
        <v>2536</v>
      </c>
      <c r="AC670" s="371" t="s">
        <v>2536</v>
      </c>
      <c r="AD670" s="371" t="s">
        <v>13809</v>
      </c>
      <c r="AE670" s="372">
        <v>45944</v>
      </c>
      <c r="AF670" s="374">
        <v>46042</v>
      </c>
      <c r="AG670" s="373" t="s">
        <v>11980</v>
      </c>
      <c r="AH670" s="372">
        <v>45944</v>
      </c>
      <c r="AI670" s="373" t="s">
        <v>14604</v>
      </c>
      <c r="AJ670" s="373" t="s">
        <v>14605</v>
      </c>
    </row>
    <row r="671" spans="1:36" customFormat="1" hidden="1">
      <c r="A671" s="371">
        <v>2025</v>
      </c>
      <c r="B671" s="371" t="s">
        <v>72</v>
      </c>
      <c r="C671" s="371" t="s">
        <v>11939</v>
      </c>
      <c r="D671" s="377" t="s">
        <v>13661</v>
      </c>
      <c r="E671" s="371" t="s">
        <v>14606</v>
      </c>
      <c r="F671" s="371" t="s">
        <v>14607</v>
      </c>
      <c r="G671" s="371" t="s">
        <v>74</v>
      </c>
      <c r="H671" s="371" t="s">
        <v>3860</v>
      </c>
      <c r="I671" s="371" t="s">
        <v>12929</v>
      </c>
      <c r="J671" s="372">
        <v>45749</v>
      </c>
      <c r="K671" s="371" t="s">
        <v>8</v>
      </c>
      <c r="L671" s="371" t="s">
        <v>11944</v>
      </c>
      <c r="M671" s="372">
        <v>45755</v>
      </c>
      <c r="N671" s="372">
        <v>45998</v>
      </c>
      <c r="O671" s="371" t="s">
        <v>12152</v>
      </c>
      <c r="P671" s="371" t="s">
        <v>332</v>
      </c>
      <c r="Q671" s="373" t="s">
        <v>4320</v>
      </c>
      <c r="R671" s="371" t="s">
        <v>2536</v>
      </c>
      <c r="S671" s="371" t="s">
        <v>2536</v>
      </c>
      <c r="T671" s="371" t="s">
        <v>2536</v>
      </c>
      <c r="U671" s="371" t="s">
        <v>2536</v>
      </c>
      <c r="V671" s="371" t="s">
        <v>83</v>
      </c>
      <c r="W671" s="371" t="s">
        <v>12178</v>
      </c>
      <c r="X671" s="371">
        <v>24</v>
      </c>
      <c r="Y671" s="371" t="s">
        <v>12179</v>
      </c>
      <c r="Z671" s="371">
        <v>264</v>
      </c>
      <c r="AA671" s="372">
        <v>45911</v>
      </c>
      <c r="AB671" s="371" t="s">
        <v>2536</v>
      </c>
      <c r="AC671" s="371" t="s">
        <v>2536</v>
      </c>
      <c r="AD671" s="371" t="s">
        <v>11958</v>
      </c>
      <c r="AE671" s="372">
        <v>45917</v>
      </c>
      <c r="AF671" s="374">
        <v>46022</v>
      </c>
      <c r="AG671" s="371" t="s">
        <v>11948</v>
      </c>
      <c r="AH671" s="372">
        <v>45917</v>
      </c>
      <c r="AI671" s="373" t="s">
        <v>13471</v>
      </c>
      <c r="AJ671" s="373" t="s">
        <v>13472</v>
      </c>
    </row>
    <row r="672" spans="1:36" customFormat="1" hidden="1">
      <c r="A672" s="371">
        <v>2025</v>
      </c>
      <c r="B672" s="371" t="s">
        <v>72</v>
      </c>
      <c r="C672" s="371" t="s">
        <v>11939</v>
      </c>
      <c r="D672" s="377" t="s">
        <v>12264</v>
      </c>
      <c r="E672" s="371" t="s">
        <v>14608</v>
      </c>
      <c r="F672" s="371" t="s">
        <v>10924</v>
      </c>
      <c r="G672" s="371" t="s">
        <v>74</v>
      </c>
      <c r="H672" s="371" t="s">
        <v>3860</v>
      </c>
      <c r="I672" s="371" t="s">
        <v>12267</v>
      </c>
      <c r="J672" s="372">
        <v>45729</v>
      </c>
      <c r="K672" s="371" t="s">
        <v>7</v>
      </c>
      <c r="L672" s="371" t="s">
        <v>11944</v>
      </c>
      <c r="M672" s="372">
        <v>45743</v>
      </c>
      <c r="N672" s="372">
        <v>45987</v>
      </c>
      <c r="O672" s="371" t="s">
        <v>11945</v>
      </c>
      <c r="P672" s="371" t="s">
        <v>12005</v>
      </c>
      <c r="Q672" s="373" t="s">
        <v>12006</v>
      </c>
      <c r="R672" s="371" t="s">
        <v>2536</v>
      </c>
      <c r="S672" s="371" t="s">
        <v>2536</v>
      </c>
      <c r="T672" s="371" t="s">
        <v>2536</v>
      </c>
      <c r="U672" s="371" t="s">
        <v>2536</v>
      </c>
      <c r="V672" s="371" t="s">
        <v>83</v>
      </c>
      <c r="W672" s="371" t="s">
        <v>12195</v>
      </c>
      <c r="X672" s="371">
        <v>35</v>
      </c>
      <c r="Y672" s="371" t="s">
        <v>12196</v>
      </c>
      <c r="Z672" s="371">
        <v>275</v>
      </c>
      <c r="AA672" s="372">
        <v>45901</v>
      </c>
      <c r="AB672" s="371" t="s">
        <v>2536</v>
      </c>
      <c r="AC672" s="371" t="s">
        <v>2536</v>
      </c>
      <c r="AD672" s="371" t="s">
        <v>11958</v>
      </c>
      <c r="AE672" s="372">
        <v>45902</v>
      </c>
      <c r="AF672" s="374">
        <v>46022</v>
      </c>
      <c r="AG672" s="373" t="s">
        <v>12274</v>
      </c>
      <c r="AH672" s="372">
        <v>45902</v>
      </c>
      <c r="AI672" s="373" t="s">
        <v>12158</v>
      </c>
      <c r="AJ672" s="373" t="s">
        <v>13993</v>
      </c>
    </row>
    <row r="673" spans="1:36" customFormat="1" hidden="1">
      <c r="A673" s="371">
        <v>2025</v>
      </c>
      <c r="B673" s="371" t="s">
        <v>72</v>
      </c>
      <c r="C673" s="371" t="s">
        <v>11939</v>
      </c>
      <c r="D673" s="377" t="s">
        <v>14000</v>
      </c>
      <c r="E673" s="378" t="s">
        <v>14609</v>
      </c>
      <c r="F673" s="379" t="s">
        <v>14610</v>
      </c>
      <c r="G673" s="371" t="s">
        <v>74</v>
      </c>
      <c r="H673" s="371" t="s">
        <v>3860</v>
      </c>
      <c r="I673" s="379" t="s">
        <v>12267</v>
      </c>
      <c r="J673" s="380">
        <v>45812</v>
      </c>
      <c r="K673" s="379" t="s">
        <v>10</v>
      </c>
      <c r="L673" s="371" t="s">
        <v>11944</v>
      </c>
      <c r="M673" s="380">
        <v>45814</v>
      </c>
      <c r="N673" s="372">
        <v>46022</v>
      </c>
      <c r="O673" s="379" t="s">
        <v>11945</v>
      </c>
      <c r="P673" s="379" t="s">
        <v>12005</v>
      </c>
      <c r="Q673" s="381" t="s">
        <v>14611</v>
      </c>
      <c r="R673" s="371" t="s">
        <v>2536</v>
      </c>
      <c r="S673" s="371" t="s">
        <v>2536</v>
      </c>
      <c r="T673" s="371" t="s">
        <v>2536</v>
      </c>
      <c r="U673" s="371" t="s">
        <v>2536</v>
      </c>
      <c r="V673" s="371" t="s">
        <v>83</v>
      </c>
      <c r="W673" s="371" t="s">
        <v>2536</v>
      </c>
      <c r="X673" s="371" t="s">
        <v>2536</v>
      </c>
      <c r="Y673" s="371" t="s">
        <v>11944</v>
      </c>
      <c r="Z673" s="371">
        <v>240</v>
      </c>
      <c r="AA673" s="371" t="s">
        <v>2536</v>
      </c>
      <c r="AB673" s="371" t="s">
        <v>2536</v>
      </c>
      <c r="AC673" s="371" t="s">
        <v>2536</v>
      </c>
      <c r="AD673" s="373" t="s">
        <v>2536</v>
      </c>
      <c r="AE673" s="373" t="s">
        <v>2536</v>
      </c>
      <c r="AF673" s="374">
        <v>46022</v>
      </c>
      <c r="AG673" s="371" t="s">
        <v>11969</v>
      </c>
      <c r="AH673" s="371" t="s">
        <v>2536</v>
      </c>
      <c r="AI673" s="373" t="s">
        <v>11949</v>
      </c>
      <c r="AJ673" s="373" t="s">
        <v>11969</v>
      </c>
    </row>
    <row r="674" spans="1:36" customFormat="1" ht="15.75" hidden="1">
      <c r="A674" s="371">
        <v>2025</v>
      </c>
      <c r="B674" s="371" t="s">
        <v>72</v>
      </c>
      <c r="C674" s="371" t="s">
        <v>11939</v>
      </c>
      <c r="D674" s="379" t="s">
        <v>14612</v>
      </c>
      <c r="E674" s="379" t="s">
        <v>14613</v>
      </c>
      <c r="F674" s="379" t="s">
        <v>14614</v>
      </c>
      <c r="G674" s="371" t="s">
        <v>74</v>
      </c>
      <c r="H674" s="373" t="s">
        <v>3860</v>
      </c>
      <c r="I674" s="379" t="s">
        <v>14615</v>
      </c>
      <c r="J674" s="380">
        <v>45940</v>
      </c>
      <c r="K674" s="379" t="s">
        <v>14</v>
      </c>
      <c r="L674" s="379" t="s">
        <v>3861</v>
      </c>
      <c r="M674" s="380">
        <v>45947</v>
      </c>
      <c r="N674" s="372">
        <v>46022</v>
      </c>
      <c r="O674" s="379" t="s">
        <v>12120</v>
      </c>
      <c r="P674" s="379" t="s">
        <v>183</v>
      </c>
      <c r="Q674" s="381" t="s">
        <v>14616</v>
      </c>
      <c r="R674" s="373" t="s">
        <v>2536</v>
      </c>
      <c r="S674" s="373" t="s">
        <v>2536</v>
      </c>
      <c r="T674" s="373" t="s">
        <v>2536</v>
      </c>
      <c r="U674" s="373" t="s">
        <v>2536</v>
      </c>
      <c r="V674" s="373" t="s">
        <v>83</v>
      </c>
      <c r="W674" s="373" t="s">
        <v>2536</v>
      </c>
      <c r="X674" s="371" t="s">
        <v>2536</v>
      </c>
      <c r="Y674" s="379" t="s">
        <v>3861</v>
      </c>
      <c r="Z674" s="379">
        <v>120</v>
      </c>
      <c r="AA674" s="371" t="s">
        <v>2536</v>
      </c>
      <c r="AB674" s="371" t="s">
        <v>2536</v>
      </c>
      <c r="AC674" s="371" t="s">
        <v>2536</v>
      </c>
      <c r="AD674" s="373" t="s">
        <v>2536</v>
      </c>
      <c r="AE674" s="373" t="s">
        <v>2536</v>
      </c>
      <c r="AF674" s="372">
        <v>46022</v>
      </c>
      <c r="AG674" s="371" t="s">
        <v>14617</v>
      </c>
      <c r="AH674" s="373" t="s">
        <v>2536</v>
      </c>
      <c r="AI674" s="387" t="s">
        <v>11949</v>
      </c>
      <c r="AJ674" s="373" t="s">
        <v>14618</v>
      </c>
    </row>
    <row r="675" spans="1:36" customFormat="1" hidden="1">
      <c r="A675" s="371">
        <v>2025</v>
      </c>
      <c r="B675" s="371" t="s">
        <v>72</v>
      </c>
      <c r="C675" s="371" t="s">
        <v>11939</v>
      </c>
      <c r="D675" s="377" t="s">
        <v>13118</v>
      </c>
      <c r="E675" s="371" t="s">
        <v>14619</v>
      </c>
      <c r="F675" s="375" t="s">
        <v>10958</v>
      </c>
      <c r="G675" s="371" t="s">
        <v>74</v>
      </c>
      <c r="H675" s="371" t="s">
        <v>3860</v>
      </c>
      <c r="I675" s="371" t="s">
        <v>13120</v>
      </c>
      <c r="J675" s="372">
        <v>45729</v>
      </c>
      <c r="K675" s="371" t="s">
        <v>7</v>
      </c>
      <c r="L675" s="371" t="s">
        <v>11944</v>
      </c>
      <c r="M675" s="372">
        <v>45737</v>
      </c>
      <c r="N675" s="372">
        <v>45981</v>
      </c>
      <c r="O675" s="371" t="s">
        <v>12043</v>
      </c>
      <c r="P675" s="371" t="s">
        <v>13121</v>
      </c>
      <c r="Q675" s="371" t="s">
        <v>5145</v>
      </c>
      <c r="R675" s="371" t="s">
        <v>12059</v>
      </c>
      <c r="S675" s="371" t="s">
        <v>11255</v>
      </c>
      <c r="T675" s="371">
        <v>52290246</v>
      </c>
      <c r="U675" s="371">
        <v>7</v>
      </c>
      <c r="V675" s="371" t="s">
        <v>12096</v>
      </c>
      <c r="W675" s="371" t="s">
        <v>12164</v>
      </c>
      <c r="X675" s="371">
        <v>61</v>
      </c>
      <c r="Y675" s="371" t="s">
        <v>12165</v>
      </c>
      <c r="Z675" s="371">
        <v>301</v>
      </c>
      <c r="AA675" s="371" t="s">
        <v>14620</v>
      </c>
      <c r="AB675" s="371" t="s">
        <v>2536</v>
      </c>
      <c r="AC675" s="371" t="s">
        <v>2536</v>
      </c>
      <c r="AD675" s="371" t="s">
        <v>12198</v>
      </c>
      <c r="AE675" s="371" t="s">
        <v>14621</v>
      </c>
      <c r="AF675" s="374">
        <v>46042</v>
      </c>
      <c r="AG675" s="373" t="s">
        <v>12274</v>
      </c>
      <c r="AH675" s="372">
        <v>45947</v>
      </c>
      <c r="AI675" s="373" t="s">
        <v>14622</v>
      </c>
      <c r="AJ675" s="373" t="s">
        <v>14623</v>
      </c>
    </row>
    <row r="676" spans="1:36" customFormat="1" hidden="1">
      <c r="A676" s="371">
        <v>2025</v>
      </c>
      <c r="B676" s="371" t="s">
        <v>72</v>
      </c>
      <c r="C676" s="371" t="s">
        <v>11939</v>
      </c>
      <c r="D676" s="371" t="s">
        <v>14624</v>
      </c>
      <c r="E676" s="379" t="s">
        <v>14625</v>
      </c>
      <c r="F676" s="379" t="s">
        <v>14626</v>
      </c>
      <c r="G676" s="371" t="s">
        <v>74</v>
      </c>
      <c r="H676" s="373" t="s">
        <v>3860</v>
      </c>
      <c r="I676" s="379" t="s">
        <v>14627</v>
      </c>
      <c r="J676" s="380">
        <v>45819</v>
      </c>
      <c r="K676" s="379" t="s">
        <v>10</v>
      </c>
      <c r="L676" s="379" t="s">
        <v>532</v>
      </c>
      <c r="M676" s="380">
        <v>45824</v>
      </c>
      <c r="N676" s="372">
        <v>46022</v>
      </c>
      <c r="O676" s="379" t="s">
        <v>11945</v>
      </c>
      <c r="P676" s="379" t="s">
        <v>12631</v>
      </c>
      <c r="Q676" s="379" t="s">
        <v>11903</v>
      </c>
      <c r="R676" s="371" t="s">
        <v>2536</v>
      </c>
      <c r="S676" s="371" t="s">
        <v>2536</v>
      </c>
      <c r="T676" s="371" t="s">
        <v>2536</v>
      </c>
      <c r="U676" s="371" t="s">
        <v>2536</v>
      </c>
      <c r="V676" s="371" t="s">
        <v>83</v>
      </c>
      <c r="W676" s="371" t="s">
        <v>2536</v>
      </c>
      <c r="X676" s="371" t="s">
        <v>2536</v>
      </c>
      <c r="Y676" s="371" t="s">
        <v>11944</v>
      </c>
      <c r="Z676" s="371">
        <v>240</v>
      </c>
      <c r="AA676" s="371" t="s">
        <v>2536</v>
      </c>
      <c r="AB676" s="371" t="s">
        <v>2536</v>
      </c>
      <c r="AC676" s="371" t="s">
        <v>2536</v>
      </c>
      <c r="AD676" s="373" t="s">
        <v>2536</v>
      </c>
      <c r="AE676" s="373" t="s">
        <v>2536</v>
      </c>
      <c r="AF676" s="374">
        <v>46022</v>
      </c>
      <c r="AG676" s="371" t="s">
        <v>12122</v>
      </c>
      <c r="AH676" s="371" t="s">
        <v>2536</v>
      </c>
      <c r="AI676" s="373" t="s">
        <v>11949</v>
      </c>
      <c r="AJ676" s="373" t="s">
        <v>12122</v>
      </c>
    </row>
    <row r="677" spans="1:36" customFormat="1" hidden="1">
      <c r="A677" s="371">
        <v>2025</v>
      </c>
      <c r="B677" s="371" t="s">
        <v>72</v>
      </c>
      <c r="C677" s="371" t="s">
        <v>11939</v>
      </c>
      <c r="D677" s="371" t="s">
        <v>14628</v>
      </c>
      <c r="E677" s="371" t="s">
        <v>14629</v>
      </c>
      <c r="F677" s="371" t="s">
        <v>14630</v>
      </c>
      <c r="G677" s="371" t="s">
        <v>74</v>
      </c>
      <c r="H677" s="371" t="s">
        <v>3860</v>
      </c>
      <c r="I677" s="371" t="s">
        <v>14054</v>
      </c>
      <c r="J677" s="372">
        <v>45758</v>
      </c>
      <c r="K677" s="371" t="s">
        <v>8</v>
      </c>
      <c r="L677" s="371" t="s">
        <v>11944</v>
      </c>
      <c r="M677" s="372">
        <v>45762</v>
      </c>
      <c r="N677" s="372">
        <v>46005</v>
      </c>
      <c r="O677" s="371" t="s">
        <v>11945</v>
      </c>
      <c r="P677" s="371" t="s">
        <v>12074</v>
      </c>
      <c r="Q677" s="373" t="s">
        <v>12127</v>
      </c>
      <c r="R677" s="371" t="s">
        <v>2536</v>
      </c>
      <c r="S677" s="371" t="s">
        <v>2536</v>
      </c>
      <c r="T677" s="371" t="s">
        <v>2536</v>
      </c>
      <c r="U677" s="371" t="s">
        <v>2536</v>
      </c>
      <c r="V677" s="371" t="s">
        <v>83</v>
      </c>
      <c r="W677" s="371" t="s">
        <v>12257</v>
      </c>
      <c r="X677" s="371">
        <v>17</v>
      </c>
      <c r="Y677" s="371" t="s">
        <v>12258</v>
      </c>
      <c r="Z677" s="371">
        <v>257</v>
      </c>
      <c r="AA677" s="372">
        <v>45898</v>
      </c>
      <c r="AB677" s="371" t="s">
        <v>2536</v>
      </c>
      <c r="AC677" s="371" t="s">
        <v>2536</v>
      </c>
      <c r="AD677" s="371" t="s">
        <v>11958</v>
      </c>
      <c r="AE677" s="372">
        <v>45903</v>
      </c>
      <c r="AF677" s="374">
        <v>46022</v>
      </c>
      <c r="AG677" s="371" t="s">
        <v>12086</v>
      </c>
      <c r="AH677" s="372">
        <v>45903</v>
      </c>
      <c r="AI677" s="373" t="s">
        <v>14116</v>
      </c>
      <c r="AJ677" s="373" t="s">
        <v>14117</v>
      </c>
    </row>
    <row r="678" spans="1:36" customFormat="1" hidden="1">
      <c r="A678" s="371">
        <v>2025</v>
      </c>
      <c r="B678" s="371" t="s">
        <v>72</v>
      </c>
      <c r="C678" s="371" t="s">
        <v>11939</v>
      </c>
      <c r="D678" s="371" t="s">
        <v>14631</v>
      </c>
      <c r="E678" s="379" t="s">
        <v>14632</v>
      </c>
      <c r="F678" s="379" t="s">
        <v>3486</v>
      </c>
      <c r="G678" s="371" t="s">
        <v>74</v>
      </c>
      <c r="H678" s="371" t="s">
        <v>3860</v>
      </c>
      <c r="I678" s="379" t="s">
        <v>13017</v>
      </c>
      <c r="J678" s="380">
        <v>45805</v>
      </c>
      <c r="K678" s="371" t="s">
        <v>9</v>
      </c>
      <c r="L678" s="371" t="s">
        <v>11944</v>
      </c>
      <c r="M678" s="380">
        <v>45806</v>
      </c>
      <c r="N678" s="372">
        <v>46022</v>
      </c>
      <c r="O678" s="379" t="s">
        <v>89</v>
      </c>
      <c r="P678" s="379" t="s">
        <v>12566</v>
      </c>
      <c r="Q678" s="381" t="s">
        <v>14633</v>
      </c>
      <c r="R678" s="371" t="s">
        <v>2536</v>
      </c>
      <c r="S678" s="371" t="s">
        <v>2536</v>
      </c>
      <c r="T678" s="371" t="s">
        <v>2536</v>
      </c>
      <c r="U678" s="371" t="s">
        <v>2536</v>
      </c>
      <c r="V678" s="371" t="s">
        <v>83</v>
      </c>
      <c r="W678" s="371" t="s">
        <v>2536</v>
      </c>
      <c r="X678" s="371" t="s">
        <v>2536</v>
      </c>
      <c r="Y678" s="371" t="s">
        <v>11944</v>
      </c>
      <c r="Z678" s="371">
        <v>240</v>
      </c>
      <c r="AA678" s="371" t="s">
        <v>2536</v>
      </c>
      <c r="AB678" s="371" t="s">
        <v>2536</v>
      </c>
      <c r="AC678" s="371" t="s">
        <v>2536</v>
      </c>
      <c r="AD678" s="373" t="s">
        <v>2536</v>
      </c>
      <c r="AE678" s="373" t="s">
        <v>2536</v>
      </c>
      <c r="AF678" s="374">
        <v>46022</v>
      </c>
      <c r="AG678" s="371" t="s">
        <v>11948</v>
      </c>
      <c r="AH678" s="371" t="s">
        <v>2536</v>
      </c>
      <c r="AI678" s="373" t="s">
        <v>11949</v>
      </c>
      <c r="AJ678" s="373" t="s">
        <v>11948</v>
      </c>
    </row>
    <row r="679" spans="1:36" customFormat="1" hidden="1">
      <c r="A679" s="371">
        <v>2025</v>
      </c>
      <c r="B679" s="371" t="s">
        <v>72</v>
      </c>
      <c r="C679" s="371" t="s">
        <v>11939</v>
      </c>
      <c r="D679" s="371" t="s">
        <v>14634</v>
      </c>
      <c r="E679" s="371" t="s">
        <v>14635</v>
      </c>
      <c r="F679" s="371" t="s">
        <v>11012</v>
      </c>
      <c r="G679" s="371" t="s">
        <v>74</v>
      </c>
      <c r="H679" s="371" t="s">
        <v>3860</v>
      </c>
      <c r="I679" s="371" t="s">
        <v>14636</v>
      </c>
      <c r="J679" s="372">
        <v>45716</v>
      </c>
      <c r="K679" s="371" t="s">
        <v>6</v>
      </c>
      <c r="L679" s="371" t="s">
        <v>11944</v>
      </c>
      <c r="M679" s="372">
        <v>45727</v>
      </c>
      <c r="N679" s="372">
        <v>45971</v>
      </c>
      <c r="O679" s="371" t="s">
        <v>12043</v>
      </c>
      <c r="P679" s="371" t="s">
        <v>663</v>
      </c>
      <c r="Q679" s="371" t="s">
        <v>4614</v>
      </c>
      <c r="R679" s="371" t="s">
        <v>2536</v>
      </c>
      <c r="S679" s="371" t="s">
        <v>2536</v>
      </c>
      <c r="T679" s="371" t="s">
        <v>2536</v>
      </c>
      <c r="U679" s="371" t="s">
        <v>2536</v>
      </c>
      <c r="V679" s="371" t="s">
        <v>83</v>
      </c>
      <c r="W679" s="371" t="s">
        <v>12959</v>
      </c>
      <c r="X679" s="371">
        <v>71</v>
      </c>
      <c r="Y679" s="371" t="s">
        <v>12960</v>
      </c>
      <c r="Z679" s="371">
        <v>311</v>
      </c>
      <c r="AA679" s="372">
        <v>45910</v>
      </c>
      <c r="AB679" s="371" t="s">
        <v>2536</v>
      </c>
      <c r="AC679" s="371" t="s">
        <v>2536</v>
      </c>
      <c r="AD679" s="371" t="s">
        <v>11958</v>
      </c>
      <c r="AE679" s="372">
        <v>45911</v>
      </c>
      <c r="AF679" s="374">
        <v>46042</v>
      </c>
      <c r="AG679" s="373" t="s">
        <v>12037</v>
      </c>
      <c r="AH679" s="372">
        <v>45911</v>
      </c>
      <c r="AI679" s="373" t="s">
        <v>12961</v>
      </c>
      <c r="AJ679" s="373" t="s">
        <v>12962</v>
      </c>
    </row>
    <row r="680" spans="1:36" customFormat="1" hidden="1">
      <c r="A680" s="371">
        <v>2025</v>
      </c>
      <c r="B680" s="371" t="s">
        <v>72</v>
      </c>
      <c r="C680" s="371" t="s">
        <v>11939</v>
      </c>
      <c r="D680" s="377" t="s">
        <v>12089</v>
      </c>
      <c r="E680" s="371" t="s">
        <v>14637</v>
      </c>
      <c r="F680" s="371" t="s">
        <v>14638</v>
      </c>
      <c r="G680" s="371" t="s">
        <v>74</v>
      </c>
      <c r="H680" s="371" t="s">
        <v>3860</v>
      </c>
      <c r="I680" s="371" t="s">
        <v>916</v>
      </c>
      <c r="J680" s="372">
        <v>45720</v>
      </c>
      <c r="K680" s="371" t="s">
        <v>7</v>
      </c>
      <c r="L680" s="371" t="s">
        <v>11944</v>
      </c>
      <c r="M680" s="372">
        <v>45720</v>
      </c>
      <c r="N680" s="372">
        <v>45964</v>
      </c>
      <c r="O680" s="371" t="s">
        <v>12092</v>
      </c>
      <c r="P680" s="371" t="s">
        <v>12769</v>
      </c>
      <c r="Q680" s="373" t="s">
        <v>14639</v>
      </c>
      <c r="R680" s="371" t="s">
        <v>2536</v>
      </c>
      <c r="S680" s="371" t="s">
        <v>2536</v>
      </c>
      <c r="T680" s="371" t="s">
        <v>2536</v>
      </c>
      <c r="U680" s="371" t="s">
        <v>2536</v>
      </c>
      <c r="V680" s="371" t="s">
        <v>83</v>
      </c>
      <c r="W680" s="371" t="s">
        <v>12919</v>
      </c>
      <c r="X680" s="371">
        <v>58</v>
      </c>
      <c r="Y680" s="371" t="s">
        <v>12920</v>
      </c>
      <c r="Z680" s="371">
        <v>298</v>
      </c>
      <c r="AA680" s="372">
        <v>45911</v>
      </c>
      <c r="AB680" s="371" t="s">
        <v>2536</v>
      </c>
      <c r="AC680" s="371" t="s">
        <v>2536</v>
      </c>
      <c r="AD680" s="371" t="s">
        <v>11958</v>
      </c>
      <c r="AE680" s="372">
        <v>45915</v>
      </c>
      <c r="AF680" s="374">
        <v>46022</v>
      </c>
      <c r="AG680" s="373" t="s">
        <v>11948</v>
      </c>
      <c r="AH680" s="372">
        <v>45915</v>
      </c>
      <c r="AI680" s="373" t="s">
        <v>14640</v>
      </c>
      <c r="AJ680" s="373" t="s">
        <v>14641</v>
      </c>
    </row>
    <row r="681" spans="1:36" customFormat="1" hidden="1">
      <c r="A681" s="371">
        <v>2025</v>
      </c>
      <c r="B681" s="371" t="s">
        <v>72</v>
      </c>
      <c r="C681" s="371" t="s">
        <v>11939</v>
      </c>
      <c r="D681" s="377" t="s">
        <v>11972</v>
      </c>
      <c r="E681" s="371" t="s">
        <v>14642</v>
      </c>
      <c r="F681" s="371" t="s">
        <v>11020</v>
      </c>
      <c r="G681" s="371" t="s">
        <v>74</v>
      </c>
      <c r="H681" s="371" t="s">
        <v>3860</v>
      </c>
      <c r="I681" s="371" t="s">
        <v>11975</v>
      </c>
      <c r="J681" s="372">
        <v>45729</v>
      </c>
      <c r="K681" s="371" t="s">
        <v>7</v>
      </c>
      <c r="L681" s="371" t="s">
        <v>11944</v>
      </c>
      <c r="M681" s="372">
        <v>45734</v>
      </c>
      <c r="N681" s="372">
        <v>45978</v>
      </c>
      <c r="O681" s="371" t="s">
        <v>11976</v>
      </c>
      <c r="P681" s="371" t="s">
        <v>11977</v>
      </c>
      <c r="Q681" s="373" t="s">
        <v>14643</v>
      </c>
      <c r="R681" s="371" t="s">
        <v>2536</v>
      </c>
      <c r="S681" s="371" t="s">
        <v>2536</v>
      </c>
      <c r="T681" s="371" t="s">
        <v>2536</v>
      </c>
      <c r="U681" s="371" t="s">
        <v>2536</v>
      </c>
      <c r="V681" s="371" t="s">
        <v>83</v>
      </c>
      <c r="W681" s="379" t="s">
        <v>12480</v>
      </c>
      <c r="X681" s="371">
        <v>44</v>
      </c>
      <c r="Y681" s="371" t="s">
        <v>12481</v>
      </c>
      <c r="Z681" s="371">
        <v>284</v>
      </c>
      <c r="AA681" s="372">
        <v>45908</v>
      </c>
      <c r="AB681" s="371" t="s">
        <v>2536</v>
      </c>
      <c r="AC681" s="371" t="s">
        <v>2536</v>
      </c>
      <c r="AD681" s="371" t="s">
        <v>11958</v>
      </c>
      <c r="AE681" s="372">
        <v>45911</v>
      </c>
      <c r="AF681" s="374">
        <v>46022</v>
      </c>
      <c r="AG681" s="373" t="s">
        <v>11980</v>
      </c>
      <c r="AH681" s="372">
        <v>45911</v>
      </c>
      <c r="AI681" s="373" t="s">
        <v>13048</v>
      </c>
      <c r="AJ681" s="373" t="s">
        <v>13049</v>
      </c>
    </row>
    <row r="682" spans="1:36" customFormat="1" hidden="1">
      <c r="A682" s="371">
        <v>2025</v>
      </c>
      <c r="B682" s="371" t="s">
        <v>72</v>
      </c>
      <c r="C682" s="371" t="s">
        <v>11939</v>
      </c>
      <c r="D682" s="377" t="s">
        <v>12378</v>
      </c>
      <c r="E682" s="371" t="s">
        <v>14644</v>
      </c>
      <c r="F682" s="371" t="s">
        <v>14645</v>
      </c>
      <c r="G682" s="371" t="s">
        <v>74</v>
      </c>
      <c r="H682" s="371" t="s">
        <v>3860</v>
      </c>
      <c r="I682" s="371" t="s">
        <v>12380</v>
      </c>
      <c r="J682" s="372">
        <v>45733</v>
      </c>
      <c r="K682" s="371" t="s">
        <v>7</v>
      </c>
      <c r="L682" s="371" t="s">
        <v>11944</v>
      </c>
      <c r="M682" s="372">
        <v>45737</v>
      </c>
      <c r="N682" s="372">
        <v>45981</v>
      </c>
      <c r="O682" s="371" t="s">
        <v>12152</v>
      </c>
      <c r="P682" s="371" t="s">
        <v>332</v>
      </c>
      <c r="Q682" s="371" t="s">
        <v>4320</v>
      </c>
      <c r="R682" s="371" t="s">
        <v>2536</v>
      </c>
      <c r="S682" s="371" t="s">
        <v>2536</v>
      </c>
      <c r="T682" s="371" t="s">
        <v>2536</v>
      </c>
      <c r="U682" s="371" t="s">
        <v>2536</v>
      </c>
      <c r="V682" s="371" t="s">
        <v>83</v>
      </c>
      <c r="W682" s="379" t="s">
        <v>11986</v>
      </c>
      <c r="X682" s="371">
        <v>41</v>
      </c>
      <c r="Y682" s="371" t="s">
        <v>11987</v>
      </c>
      <c r="Z682" s="371">
        <v>281</v>
      </c>
      <c r="AA682" s="372">
        <v>45910</v>
      </c>
      <c r="AB682" s="371" t="s">
        <v>2536</v>
      </c>
      <c r="AC682" s="371" t="s">
        <v>2536</v>
      </c>
      <c r="AD682" s="371" t="s">
        <v>11958</v>
      </c>
      <c r="AE682" s="372">
        <v>45910</v>
      </c>
      <c r="AF682" s="374">
        <v>46022</v>
      </c>
      <c r="AG682" s="373" t="s">
        <v>11980</v>
      </c>
      <c r="AH682" s="372">
        <v>45910</v>
      </c>
      <c r="AI682" s="373" t="s">
        <v>11988</v>
      </c>
      <c r="AJ682" s="373" t="s">
        <v>11989</v>
      </c>
    </row>
    <row r="683" spans="1:36" customFormat="1" hidden="1">
      <c r="A683" s="371">
        <v>2025</v>
      </c>
      <c r="B683" s="371" t="s">
        <v>72</v>
      </c>
      <c r="C683" s="371" t="s">
        <v>11939</v>
      </c>
      <c r="D683" s="371" t="s">
        <v>14646</v>
      </c>
      <c r="E683" s="371" t="s">
        <v>14647</v>
      </c>
      <c r="F683" s="371" t="s">
        <v>11031</v>
      </c>
      <c r="G683" s="371" t="s">
        <v>74</v>
      </c>
      <c r="H683" s="371" t="s">
        <v>3860</v>
      </c>
      <c r="I683" s="371" t="s">
        <v>14648</v>
      </c>
      <c r="J683" s="372">
        <v>45737</v>
      </c>
      <c r="K683" s="371" t="s">
        <v>7</v>
      </c>
      <c r="L683" s="371" t="s">
        <v>11944</v>
      </c>
      <c r="M683" s="372">
        <v>45743</v>
      </c>
      <c r="N683" s="372">
        <v>45987</v>
      </c>
      <c r="O683" s="371" t="s">
        <v>425</v>
      </c>
      <c r="P683" s="371" t="s">
        <v>425</v>
      </c>
      <c r="Q683" s="373" t="s">
        <v>4403</v>
      </c>
      <c r="R683" s="371" t="s">
        <v>2536</v>
      </c>
      <c r="S683" s="371" t="s">
        <v>2536</v>
      </c>
      <c r="T683" s="371" t="s">
        <v>2536</v>
      </c>
      <c r="U683" s="371" t="s">
        <v>2536</v>
      </c>
      <c r="V683" s="371" t="s">
        <v>83</v>
      </c>
      <c r="W683" s="371" t="s">
        <v>12698</v>
      </c>
      <c r="X683" s="371">
        <v>55</v>
      </c>
      <c r="Y683" s="371" t="s">
        <v>12699</v>
      </c>
      <c r="Z683" s="371">
        <v>295</v>
      </c>
      <c r="AA683" s="371" t="s">
        <v>14649</v>
      </c>
      <c r="AB683" s="371" t="s">
        <v>2536</v>
      </c>
      <c r="AC683" s="371" t="s">
        <v>2536</v>
      </c>
      <c r="AD683" s="371" t="s">
        <v>14650</v>
      </c>
      <c r="AE683" s="371" t="s">
        <v>14651</v>
      </c>
      <c r="AF683" s="374">
        <v>45967</v>
      </c>
      <c r="AG683" s="371" t="s">
        <v>12037</v>
      </c>
      <c r="AH683" s="372">
        <v>45920</v>
      </c>
      <c r="AI683" s="373" t="s">
        <v>14652</v>
      </c>
      <c r="AJ683" s="373" t="s">
        <v>14653</v>
      </c>
    </row>
    <row r="684" spans="1:36" customFormat="1" hidden="1">
      <c r="A684" s="371">
        <v>2025</v>
      </c>
      <c r="B684" s="371" t="s">
        <v>72</v>
      </c>
      <c r="C684" s="371" t="s">
        <v>11939</v>
      </c>
      <c r="D684" s="377" t="s">
        <v>12467</v>
      </c>
      <c r="E684" s="379" t="s">
        <v>14654</v>
      </c>
      <c r="F684" s="376" t="s">
        <v>14655</v>
      </c>
      <c r="G684" s="379" t="s">
        <v>74</v>
      </c>
      <c r="H684" s="381" t="s">
        <v>3860</v>
      </c>
      <c r="I684" s="379" t="s">
        <v>12469</v>
      </c>
      <c r="J684" s="380">
        <v>45923</v>
      </c>
      <c r="K684" s="379" t="s">
        <v>13</v>
      </c>
      <c r="L684" s="379" t="s">
        <v>4362</v>
      </c>
      <c r="M684" s="380">
        <v>45926</v>
      </c>
      <c r="N684" s="372">
        <v>46022</v>
      </c>
      <c r="O684" s="371" t="s">
        <v>12120</v>
      </c>
      <c r="P684" s="379" t="s">
        <v>11976</v>
      </c>
      <c r="Q684" s="379"/>
      <c r="R684" s="371" t="s">
        <v>2536</v>
      </c>
      <c r="S684" s="371" t="s">
        <v>2536</v>
      </c>
      <c r="T684" s="371" t="s">
        <v>2536</v>
      </c>
      <c r="U684" s="371" t="s">
        <v>2536</v>
      </c>
      <c r="V684" s="371" t="s">
        <v>83</v>
      </c>
      <c r="W684" s="371" t="s">
        <v>2536</v>
      </c>
      <c r="X684" s="371" t="s">
        <v>2536</v>
      </c>
      <c r="Y684" s="379" t="s">
        <v>4362</v>
      </c>
      <c r="Z684" s="371">
        <v>150</v>
      </c>
      <c r="AA684" s="372">
        <v>45926</v>
      </c>
      <c r="AB684" s="371" t="s">
        <v>2536</v>
      </c>
      <c r="AC684" s="371" t="s">
        <v>2536</v>
      </c>
      <c r="AD684" s="371" t="s">
        <v>5223</v>
      </c>
      <c r="AE684" s="372">
        <v>45926</v>
      </c>
      <c r="AF684" s="374">
        <v>45926</v>
      </c>
      <c r="AG684" s="371" t="s">
        <v>12424</v>
      </c>
      <c r="AH684" s="373" t="s">
        <v>2536</v>
      </c>
      <c r="AI684" s="373" t="s">
        <v>12568</v>
      </c>
      <c r="AJ684" s="373" t="s">
        <v>12424</v>
      </c>
    </row>
    <row r="685" spans="1:36" customFormat="1" hidden="1">
      <c r="A685" s="371">
        <v>2025</v>
      </c>
      <c r="B685" s="371" t="s">
        <v>72</v>
      </c>
      <c r="C685" s="371" t="s">
        <v>11939</v>
      </c>
      <c r="D685" s="377" t="s">
        <v>12419</v>
      </c>
      <c r="E685" s="379" t="s">
        <v>14656</v>
      </c>
      <c r="F685" s="376" t="s">
        <v>14655</v>
      </c>
      <c r="G685" s="371" t="s">
        <v>74</v>
      </c>
      <c r="H685" s="373" t="s">
        <v>3860</v>
      </c>
      <c r="I685" s="379" t="s">
        <v>11975</v>
      </c>
      <c r="J685" s="380">
        <v>45926</v>
      </c>
      <c r="K685" s="379" t="s">
        <v>13</v>
      </c>
      <c r="L685" s="379" t="s">
        <v>4362</v>
      </c>
      <c r="M685" s="380">
        <v>45933</v>
      </c>
      <c r="N685" s="372">
        <v>46022</v>
      </c>
      <c r="O685" s="371" t="s">
        <v>12120</v>
      </c>
      <c r="P685" s="379" t="s">
        <v>12422</v>
      </c>
      <c r="Q685" s="379" t="s">
        <v>11903</v>
      </c>
      <c r="R685" s="371" t="s">
        <v>2536</v>
      </c>
      <c r="S685" s="371" t="s">
        <v>2536</v>
      </c>
      <c r="T685" s="371" t="s">
        <v>2536</v>
      </c>
      <c r="U685" s="371" t="s">
        <v>2536</v>
      </c>
      <c r="V685" s="371" t="s">
        <v>83</v>
      </c>
      <c r="W685" s="371" t="s">
        <v>2536</v>
      </c>
      <c r="X685" s="371" t="s">
        <v>2536</v>
      </c>
      <c r="Y685" s="379" t="s">
        <v>4362</v>
      </c>
      <c r="Z685" s="371">
        <v>150</v>
      </c>
      <c r="AA685" s="371" t="s">
        <v>2536</v>
      </c>
      <c r="AB685" s="371" t="s">
        <v>2536</v>
      </c>
      <c r="AC685" s="371" t="s">
        <v>2536</v>
      </c>
      <c r="AD685" s="373" t="s">
        <v>2536</v>
      </c>
      <c r="AE685" s="373" t="s">
        <v>2536</v>
      </c>
      <c r="AF685" s="374">
        <v>46022</v>
      </c>
      <c r="AG685" s="371" t="s">
        <v>12424</v>
      </c>
      <c r="AH685" s="373" t="s">
        <v>2536</v>
      </c>
      <c r="AI685" s="373" t="s">
        <v>11949</v>
      </c>
      <c r="AJ685" s="373" t="s">
        <v>12424</v>
      </c>
    </row>
    <row r="686" spans="1:36" customFormat="1" hidden="1">
      <c r="A686" s="379">
        <v>2025</v>
      </c>
      <c r="B686" s="379" t="s">
        <v>72</v>
      </c>
      <c r="C686" s="379" t="s">
        <v>11939</v>
      </c>
      <c r="D686" s="377" t="s">
        <v>12251</v>
      </c>
      <c r="E686" s="379" t="s">
        <v>14657</v>
      </c>
      <c r="F686" s="379" t="s">
        <v>11038</v>
      </c>
      <c r="G686" s="379" t="s">
        <v>74</v>
      </c>
      <c r="H686" s="379" t="s">
        <v>3860</v>
      </c>
      <c r="I686" s="379" t="s">
        <v>12254</v>
      </c>
      <c r="J686" s="380">
        <v>45756</v>
      </c>
      <c r="K686" s="371" t="s">
        <v>8</v>
      </c>
      <c r="L686" s="379" t="s">
        <v>11944</v>
      </c>
      <c r="M686" s="380">
        <v>45763</v>
      </c>
      <c r="N686" s="380">
        <v>46006</v>
      </c>
      <c r="O686" s="379" t="s">
        <v>11954</v>
      </c>
      <c r="P686" s="379" t="s">
        <v>11977</v>
      </c>
      <c r="Q686" s="381" t="s">
        <v>12662</v>
      </c>
      <c r="R686" s="379" t="s">
        <v>2536</v>
      </c>
      <c r="S686" s="379" t="s">
        <v>2536</v>
      </c>
      <c r="T686" s="379" t="s">
        <v>2536</v>
      </c>
      <c r="U686" s="379" t="s">
        <v>2536</v>
      </c>
      <c r="V686" s="379"/>
      <c r="W686" s="379" t="s">
        <v>12942</v>
      </c>
      <c r="X686" s="371">
        <v>16</v>
      </c>
      <c r="Y686" s="371" t="s">
        <v>12943</v>
      </c>
      <c r="Z686" s="371">
        <v>256</v>
      </c>
      <c r="AA686" s="380">
        <v>45897</v>
      </c>
      <c r="AB686" s="379" t="s">
        <v>2536</v>
      </c>
      <c r="AC686" s="379" t="s">
        <v>2536</v>
      </c>
      <c r="AD686" s="379" t="s">
        <v>11958</v>
      </c>
      <c r="AE686" s="372">
        <v>45903</v>
      </c>
      <c r="AF686" s="374">
        <v>46022</v>
      </c>
      <c r="AG686" s="379" t="s">
        <v>11980</v>
      </c>
      <c r="AH686" s="380">
        <v>45903</v>
      </c>
      <c r="AI686" s="381" t="s">
        <v>12944</v>
      </c>
      <c r="AJ686" s="373" t="s">
        <v>12945</v>
      </c>
    </row>
    <row r="687" spans="1:36" customFormat="1" hidden="1">
      <c r="A687" s="371">
        <v>2025</v>
      </c>
      <c r="B687" s="371" t="s">
        <v>72</v>
      </c>
      <c r="C687" s="371" t="s">
        <v>11939</v>
      </c>
      <c r="D687" s="377" t="s">
        <v>12070</v>
      </c>
      <c r="E687" s="371" t="s">
        <v>14658</v>
      </c>
      <c r="F687" s="371" t="s">
        <v>14659</v>
      </c>
      <c r="G687" s="371" t="s">
        <v>74</v>
      </c>
      <c r="H687" s="371" t="s">
        <v>3860</v>
      </c>
      <c r="I687" s="371" t="s">
        <v>12073</v>
      </c>
      <c r="J687" s="372">
        <v>45783</v>
      </c>
      <c r="K687" s="371" t="s">
        <v>9</v>
      </c>
      <c r="L687" s="371" t="s">
        <v>11944</v>
      </c>
      <c r="M687" s="372">
        <v>45786</v>
      </c>
      <c r="N687" s="372">
        <v>46022</v>
      </c>
      <c r="O687" s="371" t="s">
        <v>12079</v>
      </c>
      <c r="P687" s="371" t="s">
        <v>12312</v>
      </c>
      <c r="Q687" s="373" t="s">
        <v>12303</v>
      </c>
      <c r="R687" s="371" t="s">
        <v>2536</v>
      </c>
      <c r="S687" s="371" t="s">
        <v>2536</v>
      </c>
      <c r="T687" s="371" t="s">
        <v>2536</v>
      </c>
      <c r="U687" s="371" t="s">
        <v>2536</v>
      </c>
      <c r="V687" s="371" t="s">
        <v>83</v>
      </c>
      <c r="W687" s="371" t="s">
        <v>2536</v>
      </c>
      <c r="X687" s="371" t="s">
        <v>2536</v>
      </c>
      <c r="Y687" s="371" t="s">
        <v>11944</v>
      </c>
      <c r="Z687" s="371">
        <v>240</v>
      </c>
      <c r="AA687" s="371" t="s">
        <v>2536</v>
      </c>
      <c r="AB687" s="371" t="s">
        <v>2536</v>
      </c>
      <c r="AC687" s="371" t="s">
        <v>2536</v>
      </c>
      <c r="AD687" s="373" t="s">
        <v>2536</v>
      </c>
      <c r="AE687" s="373" t="s">
        <v>2536</v>
      </c>
      <c r="AF687" s="374">
        <v>46022</v>
      </c>
      <c r="AG687" s="371" t="s">
        <v>11969</v>
      </c>
      <c r="AH687" s="371" t="s">
        <v>2536</v>
      </c>
      <c r="AI687" s="373" t="s">
        <v>11949</v>
      </c>
      <c r="AJ687" s="373" t="s">
        <v>11969</v>
      </c>
    </row>
    <row r="688" spans="1:36" customFormat="1" hidden="1">
      <c r="A688" s="371">
        <v>2025</v>
      </c>
      <c r="B688" s="371" t="s">
        <v>72</v>
      </c>
      <c r="C688" s="371" t="s">
        <v>11939</v>
      </c>
      <c r="D688" s="377" t="s">
        <v>13661</v>
      </c>
      <c r="E688" s="371" t="s">
        <v>14660</v>
      </c>
      <c r="F688" s="371" t="s">
        <v>14661</v>
      </c>
      <c r="G688" s="371" t="s">
        <v>74</v>
      </c>
      <c r="H688" s="371" t="s">
        <v>3860</v>
      </c>
      <c r="I688" s="371" t="s">
        <v>12929</v>
      </c>
      <c r="J688" s="372">
        <v>45748</v>
      </c>
      <c r="K688" s="371" t="s">
        <v>8</v>
      </c>
      <c r="L688" s="371" t="s">
        <v>11944</v>
      </c>
      <c r="M688" s="372">
        <v>45755</v>
      </c>
      <c r="N688" s="372">
        <v>45998</v>
      </c>
      <c r="O688" s="371" t="s">
        <v>12152</v>
      </c>
      <c r="P688" s="371" t="s">
        <v>332</v>
      </c>
      <c r="Q688" s="373" t="s">
        <v>4320</v>
      </c>
      <c r="R688" s="371" t="s">
        <v>2536</v>
      </c>
      <c r="S688" s="371" t="s">
        <v>2536</v>
      </c>
      <c r="T688" s="371" t="s">
        <v>2536</v>
      </c>
      <c r="U688" s="371" t="s">
        <v>2536</v>
      </c>
      <c r="V688" s="371" t="s">
        <v>83</v>
      </c>
      <c r="W688" s="371" t="s">
        <v>12178</v>
      </c>
      <c r="X688" s="371">
        <v>24</v>
      </c>
      <c r="Y688" s="371" t="s">
        <v>12179</v>
      </c>
      <c r="Z688" s="371">
        <v>264</v>
      </c>
      <c r="AA688" s="372">
        <v>45911</v>
      </c>
      <c r="AB688" s="371" t="s">
        <v>2536</v>
      </c>
      <c r="AC688" s="371" t="s">
        <v>2536</v>
      </c>
      <c r="AD688" s="371" t="s">
        <v>11958</v>
      </c>
      <c r="AE688" s="372">
        <v>45912</v>
      </c>
      <c r="AF688" s="374">
        <v>46022</v>
      </c>
      <c r="AG688" s="371" t="s">
        <v>11948</v>
      </c>
      <c r="AH688" s="372">
        <v>45912</v>
      </c>
      <c r="AI688" s="373" t="s">
        <v>13471</v>
      </c>
      <c r="AJ688" s="373" t="s">
        <v>13472</v>
      </c>
    </row>
    <row r="689" spans="1:36" customFormat="1" hidden="1">
      <c r="A689" s="371">
        <v>2025</v>
      </c>
      <c r="B689" s="371" t="s">
        <v>72</v>
      </c>
      <c r="C689" s="371" t="s">
        <v>11939</v>
      </c>
      <c r="D689" s="371" t="s">
        <v>14662</v>
      </c>
      <c r="E689" s="371" t="s">
        <v>14663</v>
      </c>
      <c r="F689" s="371" t="s">
        <v>11090</v>
      </c>
      <c r="G689" s="371" t="s">
        <v>74</v>
      </c>
      <c r="H689" s="371" t="s">
        <v>3860</v>
      </c>
      <c r="I689" s="371" t="s">
        <v>14664</v>
      </c>
      <c r="J689" s="372">
        <v>45762</v>
      </c>
      <c r="K689" s="371" t="s">
        <v>8</v>
      </c>
      <c r="L689" s="371" t="s">
        <v>11944</v>
      </c>
      <c r="M689" s="372">
        <v>45779</v>
      </c>
      <c r="N689" s="372">
        <v>46023</v>
      </c>
      <c r="O689" s="371" t="s">
        <v>12120</v>
      </c>
      <c r="P689" s="371" t="s">
        <v>151</v>
      </c>
      <c r="Q689" s="373" t="s">
        <v>14665</v>
      </c>
      <c r="R689" s="371" t="s">
        <v>2536</v>
      </c>
      <c r="S689" s="371" t="s">
        <v>2536</v>
      </c>
      <c r="T689" s="371" t="s">
        <v>2536</v>
      </c>
      <c r="U689" s="371" t="s">
        <v>2536</v>
      </c>
      <c r="V689" s="371" t="s">
        <v>83</v>
      </c>
      <c r="W689" s="371" t="s">
        <v>2536</v>
      </c>
      <c r="X689" s="371" t="s">
        <v>2536</v>
      </c>
      <c r="Y689" s="371" t="s">
        <v>11944</v>
      </c>
      <c r="Z689" s="371">
        <v>240</v>
      </c>
      <c r="AA689" s="371" t="s">
        <v>2536</v>
      </c>
      <c r="AB689" s="371" t="s">
        <v>2536</v>
      </c>
      <c r="AC689" s="371" t="s">
        <v>2536</v>
      </c>
      <c r="AD689" s="373" t="s">
        <v>2536</v>
      </c>
      <c r="AE689" s="373" t="s">
        <v>2536</v>
      </c>
      <c r="AF689" s="383">
        <v>46023</v>
      </c>
      <c r="AG689" s="371" t="s">
        <v>11969</v>
      </c>
      <c r="AH689" s="371" t="s">
        <v>2536</v>
      </c>
      <c r="AI689" s="373" t="s">
        <v>11949</v>
      </c>
      <c r="AJ689" s="373" t="s">
        <v>11969</v>
      </c>
    </row>
    <row r="690" spans="1:36" customFormat="1" hidden="1">
      <c r="A690" s="371">
        <v>2025</v>
      </c>
      <c r="B690" s="371" t="s">
        <v>72</v>
      </c>
      <c r="C690" s="371" t="s">
        <v>11939</v>
      </c>
      <c r="D690" s="377" t="s">
        <v>12251</v>
      </c>
      <c r="E690" s="371" t="s">
        <v>14666</v>
      </c>
      <c r="F690" s="371" t="s">
        <v>3529</v>
      </c>
      <c r="G690" s="371" t="s">
        <v>74</v>
      </c>
      <c r="H690" s="371" t="s">
        <v>3860</v>
      </c>
      <c r="I690" s="371" t="s">
        <v>12254</v>
      </c>
      <c r="J690" s="372">
        <v>45772</v>
      </c>
      <c r="K690" s="371" t="s">
        <v>8</v>
      </c>
      <c r="L690" s="371" t="s">
        <v>11944</v>
      </c>
      <c r="M690" s="372">
        <v>45785</v>
      </c>
      <c r="N690" s="372">
        <v>46022</v>
      </c>
      <c r="O690" s="373" t="s">
        <v>11954</v>
      </c>
      <c r="P690" s="373" t="s">
        <v>346</v>
      </c>
      <c r="Q690" s="373" t="s">
        <v>14667</v>
      </c>
      <c r="R690" s="371" t="s">
        <v>2536</v>
      </c>
      <c r="S690" s="371" t="s">
        <v>2536</v>
      </c>
      <c r="T690" s="371" t="s">
        <v>2536</v>
      </c>
      <c r="U690" s="371" t="s">
        <v>2536</v>
      </c>
      <c r="V690" s="371" t="s">
        <v>83</v>
      </c>
      <c r="W690" s="371" t="s">
        <v>2536</v>
      </c>
      <c r="X690" s="371" t="s">
        <v>2536</v>
      </c>
      <c r="Y690" s="371" t="s">
        <v>11944</v>
      </c>
      <c r="Z690" s="371">
        <v>240</v>
      </c>
      <c r="AA690" s="371" t="s">
        <v>2536</v>
      </c>
      <c r="AB690" s="371" t="s">
        <v>2536</v>
      </c>
      <c r="AC690" s="371" t="s">
        <v>2536</v>
      </c>
      <c r="AD690" s="373" t="s">
        <v>2536</v>
      </c>
      <c r="AE690" s="373" t="s">
        <v>2536</v>
      </c>
      <c r="AF690" s="374">
        <v>46022</v>
      </c>
      <c r="AG690" s="371" t="s">
        <v>11980</v>
      </c>
      <c r="AH690" s="371" t="s">
        <v>2536</v>
      </c>
      <c r="AI690" s="373" t="s">
        <v>11949</v>
      </c>
      <c r="AJ690" s="373" t="s">
        <v>11980</v>
      </c>
    </row>
    <row r="691" spans="1:36" customFormat="1" hidden="1">
      <c r="A691" s="371">
        <v>2025</v>
      </c>
      <c r="B691" s="371" t="s">
        <v>72</v>
      </c>
      <c r="C691" s="371" t="s">
        <v>11939</v>
      </c>
      <c r="D691" s="377" t="s">
        <v>12089</v>
      </c>
      <c r="E691" s="371" t="s">
        <v>14668</v>
      </c>
      <c r="F691" s="371" t="s">
        <v>14669</v>
      </c>
      <c r="G691" s="371" t="s">
        <v>74</v>
      </c>
      <c r="H691" s="371" t="s">
        <v>3860</v>
      </c>
      <c r="I691" s="371" t="s">
        <v>916</v>
      </c>
      <c r="J691" s="372">
        <v>45727</v>
      </c>
      <c r="K691" s="371" t="s">
        <v>7</v>
      </c>
      <c r="L691" s="371" t="s">
        <v>11944</v>
      </c>
      <c r="M691" s="372">
        <v>45733</v>
      </c>
      <c r="N691" s="372">
        <v>45977</v>
      </c>
      <c r="O691" s="371" t="s">
        <v>12092</v>
      </c>
      <c r="P691" s="371" t="s">
        <v>12769</v>
      </c>
      <c r="Q691" s="373" t="s">
        <v>12989</v>
      </c>
      <c r="R691" s="371" t="s">
        <v>2536</v>
      </c>
      <c r="S691" s="371" t="s">
        <v>2536</v>
      </c>
      <c r="T691" s="371" t="s">
        <v>2536</v>
      </c>
      <c r="U691" s="371" t="s">
        <v>2536</v>
      </c>
      <c r="V691" s="371" t="s">
        <v>83</v>
      </c>
      <c r="W691" s="379" t="s">
        <v>6479</v>
      </c>
      <c r="X691" s="371">
        <v>45</v>
      </c>
      <c r="Y691" s="371" t="s">
        <v>11979</v>
      </c>
      <c r="Z691" s="371">
        <v>285</v>
      </c>
      <c r="AA691" s="372">
        <v>45901</v>
      </c>
      <c r="AB691" s="371" t="s">
        <v>2536</v>
      </c>
      <c r="AC691" s="371" t="s">
        <v>2536</v>
      </c>
      <c r="AD691" s="371" t="s">
        <v>11958</v>
      </c>
      <c r="AE691" s="372">
        <v>45909</v>
      </c>
      <c r="AF691" s="374">
        <v>46022</v>
      </c>
      <c r="AG691" s="373" t="s">
        <v>11948</v>
      </c>
      <c r="AH691" s="372">
        <v>45909</v>
      </c>
      <c r="AI691" s="373" t="s">
        <v>12052</v>
      </c>
      <c r="AJ691" s="373" t="s">
        <v>12053</v>
      </c>
    </row>
    <row r="692" spans="1:36" customFormat="1" hidden="1">
      <c r="A692" s="379">
        <v>2025</v>
      </c>
      <c r="B692" s="379" t="s">
        <v>72</v>
      </c>
      <c r="C692" s="379" t="s">
        <v>11939</v>
      </c>
      <c r="D692" s="379" t="s">
        <v>14670</v>
      </c>
      <c r="E692" s="379" t="s">
        <v>14671</v>
      </c>
      <c r="F692" s="379" t="s">
        <v>11127</v>
      </c>
      <c r="G692" s="379" t="s">
        <v>74</v>
      </c>
      <c r="H692" s="379" t="s">
        <v>3860</v>
      </c>
      <c r="I692" s="379" t="s">
        <v>12376</v>
      </c>
      <c r="J692" s="380">
        <v>45776</v>
      </c>
      <c r="K692" s="371" t="s">
        <v>8</v>
      </c>
      <c r="L692" s="379" t="s">
        <v>11944</v>
      </c>
      <c r="M692" s="380">
        <v>45783</v>
      </c>
      <c r="N692" s="380">
        <v>46022</v>
      </c>
      <c r="O692" s="379" t="s">
        <v>11954</v>
      </c>
      <c r="P692" s="379" t="s">
        <v>346</v>
      </c>
      <c r="Q692" s="379" t="s">
        <v>398</v>
      </c>
      <c r="R692" s="379" t="s">
        <v>2536</v>
      </c>
      <c r="S692" s="379" t="s">
        <v>2536</v>
      </c>
      <c r="T692" s="379" t="s">
        <v>2536</v>
      </c>
      <c r="U692" s="379" t="s">
        <v>2536</v>
      </c>
      <c r="V692" s="379"/>
      <c r="W692" s="379" t="s">
        <v>2536</v>
      </c>
      <c r="X692" s="371" t="s">
        <v>2536</v>
      </c>
      <c r="Y692" s="371" t="s">
        <v>11944</v>
      </c>
      <c r="Z692" s="371">
        <v>240</v>
      </c>
      <c r="AA692" s="379" t="s">
        <v>2536</v>
      </c>
      <c r="AB692" s="379" t="s">
        <v>2536</v>
      </c>
      <c r="AC692" s="379" t="s">
        <v>2536</v>
      </c>
      <c r="AD692" s="373" t="s">
        <v>2536</v>
      </c>
      <c r="AE692" s="373" t="s">
        <v>2536</v>
      </c>
      <c r="AF692" s="374">
        <v>46022</v>
      </c>
      <c r="AG692" s="379" t="s">
        <v>12086</v>
      </c>
      <c r="AH692" s="379" t="s">
        <v>2536</v>
      </c>
      <c r="AI692" s="373" t="s">
        <v>11949</v>
      </c>
      <c r="AJ692" s="373" t="s">
        <v>12086</v>
      </c>
    </row>
    <row r="693" spans="1:36" customFormat="1" hidden="1">
      <c r="A693" s="371">
        <v>2025</v>
      </c>
      <c r="B693" s="371" t="s">
        <v>72</v>
      </c>
      <c r="C693" s="371" t="s">
        <v>11939</v>
      </c>
      <c r="D693" s="371" t="s">
        <v>14672</v>
      </c>
      <c r="E693" s="371" t="s">
        <v>14673</v>
      </c>
      <c r="F693" s="371" t="s">
        <v>11136</v>
      </c>
      <c r="G693" s="371" t="s">
        <v>74</v>
      </c>
      <c r="H693" s="371" t="s">
        <v>3860</v>
      </c>
      <c r="I693" s="371" t="s">
        <v>3148</v>
      </c>
      <c r="J693" s="372">
        <v>45722</v>
      </c>
      <c r="K693" s="371" t="s">
        <v>7</v>
      </c>
      <c r="L693" s="371" t="s">
        <v>11944</v>
      </c>
      <c r="M693" s="372">
        <v>45733</v>
      </c>
      <c r="N693" s="372">
        <v>45977</v>
      </c>
      <c r="O693" s="373" t="s">
        <v>425</v>
      </c>
      <c r="P693" s="373" t="s">
        <v>379</v>
      </c>
      <c r="Q693" s="373" t="s">
        <v>5363</v>
      </c>
      <c r="R693" s="371" t="s">
        <v>2536</v>
      </c>
      <c r="S693" s="371" t="s">
        <v>2536</v>
      </c>
      <c r="T693" s="371" t="s">
        <v>2536</v>
      </c>
      <c r="U693" s="371" t="s">
        <v>2536</v>
      </c>
      <c r="V693" s="371" t="s">
        <v>83</v>
      </c>
      <c r="W693" s="371" t="s">
        <v>6479</v>
      </c>
      <c r="X693" s="371">
        <v>45</v>
      </c>
      <c r="Y693" s="371" t="s">
        <v>11979</v>
      </c>
      <c r="Z693" s="371">
        <v>285</v>
      </c>
      <c r="AA693" s="372">
        <v>45954</v>
      </c>
      <c r="AB693" s="371" t="s">
        <v>2536</v>
      </c>
      <c r="AC693" s="371" t="s">
        <v>2536</v>
      </c>
      <c r="AD693" s="371" t="s">
        <v>11958</v>
      </c>
      <c r="AE693" s="372">
        <v>45957</v>
      </c>
      <c r="AF693" s="372">
        <v>46022</v>
      </c>
      <c r="AG693" s="373" t="s">
        <v>11948</v>
      </c>
      <c r="AH693" s="372">
        <v>45957</v>
      </c>
      <c r="AI693" s="373" t="s">
        <v>12052</v>
      </c>
      <c r="AJ693" s="373" t="s">
        <v>12053</v>
      </c>
    </row>
    <row r="694" spans="1:36" customFormat="1" hidden="1">
      <c r="A694" s="371">
        <v>2025</v>
      </c>
      <c r="B694" s="371" t="s">
        <v>72</v>
      </c>
      <c r="C694" s="371" t="s">
        <v>11939</v>
      </c>
      <c r="D694" s="371" t="s">
        <v>14674</v>
      </c>
      <c r="E694" s="371" t="s">
        <v>14675</v>
      </c>
      <c r="F694" s="371" t="s">
        <v>11142</v>
      </c>
      <c r="G694" s="371" t="s">
        <v>74</v>
      </c>
      <c r="H694" s="371" t="s">
        <v>3860</v>
      </c>
      <c r="I694" s="371" t="s">
        <v>14676</v>
      </c>
      <c r="J694" s="372">
        <v>45757</v>
      </c>
      <c r="K694" s="371" t="s">
        <v>8</v>
      </c>
      <c r="L694" s="371" t="s">
        <v>11944</v>
      </c>
      <c r="M694" s="372">
        <v>45762</v>
      </c>
      <c r="N694" s="372">
        <v>46005</v>
      </c>
      <c r="O694" s="371" t="s">
        <v>12043</v>
      </c>
      <c r="P694" s="371" t="s">
        <v>12498</v>
      </c>
      <c r="Q694" s="371" t="s">
        <v>367</v>
      </c>
      <c r="R694" s="371" t="s">
        <v>2536</v>
      </c>
      <c r="S694" s="371" t="s">
        <v>2536</v>
      </c>
      <c r="T694" s="371" t="s">
        <v>2536</v>
      </c>
      <c r="U694" s="371" t="s">
        <v>2536</v>
      </c>
      <c r="V694" s="371" t="s">
        <v>83</v>
      </c>
      <c r="W694" s="371" t="s">
        <v>13062</v>
      </c>
      <c r="X694" s="371">
        <v>37</v>
      </c>
      <c r="Y694" s="371" t="s">
        <v>13063</v>
      </c>
      <c r="Z694" s="371">
        <v>277</v>
      </c>
      <c r="AA694" s="372">
        <v>45908</v>
      </c>
      <c r="AB694" s="371" t="s">
        <v>2536</v>
      </c>
      <c r="AC694" s="371" t="s">
        <v>2536</v>
      </c>
      <c r="AD694" s="371" t="s">
        <v>11958</v>
      </c>
      <c r="AE694" s="372">
        <v>45910</v>
      </c>
      <c r="AF694" s="374">
        <v>46042</v>
      </c>
      <c r="AG694" s="371" t="s">
        <v>11948</v>
      </c>
      <c r="AH694" s="372">
        <v>45910</v>
      </c>
      <c r="AI694" s="373" t="s">
        <v>14359</v>
      </c>
      <c r="AJ694" s="373" t="s">
        <v>14360</v>
      </c>
    </row>
    <row r="695" spans="1:36" customFormat="1" hidden="1">
      <c r="A695" s="371">
        <v>2025</v>
      </c>
      <c r="B695" s="371" t="s">
        <v>72</v>
      </c>
      <c r="C695" s="371" t="s">
        <v>11939</v>
      </c>
      <c r="D695" s="371" t="s">
        <v>14677</v>
      </c>
      <c r="E695" s="371" t="s">
        <v>14678</v>
      </c>
      <c r="F695" s="375" t="s">
        <v>14679</v>
      </c>
      <c r="G695" s="371" t="s">
        <v>74</v>
      </c>
      <c r="H695" s="371" t="s">
        <v>76</v>
      </c>
      <c r="I695" s="371" t="s">
        <v>11159</v>
      </c>
      <c r="J695" s="372">
        <v>45729</v>
      </c>
      <c r="K695" s="371" t="s">
        <v>7</v>
      </c>
      <c r="L695" s="371" t="s">
        <v>11944</v>
      </c>
      <c r="M695" s="372">
        <v>45734</v>
      </c>
      <c r="N695" s="372">
        <v>45978</v>
      </c>
      <c r="O695" s="371" t="s">
        <v>425</v>
      </c>
      <c r="P695" s="371" t="s">
        <v>425</v>
      </c>
      <c r="Q695" s="371" t="s">
        <v>4403</v>
      </c>
      <c r="R695" s="371" t="s">
        <v>12059</v>
      </c>
      <c r="S695" s="371" t="s">
        <v>14680</v>
      </c>
      <c r="T695" s="371">
        <v>12644997</v>
      </c>
      <c r="U695" s="371">
        <v>5</v>
      </c>
      <c r="V695" s="371" t="s">
        <v>14681</v>
      </c>
      <c r="W695" s="371" t="s">
        <v>12582</v>
      </c>
      <c r="X695" s="371">
        <v>64</v>
      </c>
      <c r="Y695" s="371" t="s">
        <v>12583</v>
      </c>
      <c r="Z695" s="371">
        <v>304</v>
      </c>
      <c r="AA695" s="371" t="s">
        <v>14682</v>
      </c>
      <c r="AB695" s="371" t="s">
        <v>2536</v>
      </c>
      <c r="AC695" s="371" t="s">
        <v>2536</v>
      </c>
      <c r="AD695" s="371" t="s">
        <v>12272</v>
      </c>
      <c r="AE695" s="371" t="s">
        <v>14683</v>
      </c>
      <c r="AF695" s="374">
        <v>46042</v>
      </c>
      <c r="AG695" s="373" t="s">
        <v>13533</v>
      </c>
      <c r="AH695" s="372">
        <v>45902</v>
      </c>
      <c r="AI695" s="373" t="s">
        <v>14342</v>
      </c>
      <c r="AJ695" s="373" t="s">
        <v>14343</v>
      </c>
    </row>
    <row r="696" spans="1:36" customFormat="1" hidden="1">
      <c r="A696" s="371">
        <v>2025</v>
      </c>
      <c r="B696" s="371" t="s">
        <v>72</v>
      </c>
      <c r="C696" s="371" t="s">
        <v>11939</v>
      </c>
      <c r="D696" s="377" t="s">
        <v>12015</v>
      </c>
      <c r="E696" s="379" t="s">
        <v>14684</v>
      </c>
      <c r="F696" s="379" t="s">
        <v>14685</v>
      </c>
      <c r="G696" s="371" t="s">
        <v>74</v>
      </c>
      <c r="H696" s="373" t="s">
        <v>3860</v>
      </c>
      <c r="I696" s="379" t="s">
        <v>12018</v>
      </c>
      <c r="J696" s="384">
        <v>45994</v>
      </c>
      <c r="K696" s="381" t="s">
        <v>16</v>
      </c>
      <c r="L696" s="381" t="s">
        <v>4318</v>
      </c>
      <c r="M696" s="384">
        <v>46000</v>
      </c>
      <c r="N696" s="374">
        <v>46022</v>
      </c>
      <c r="O696" s="379" t="s">
        <v>11945</v>
      </c>
      <c r="P696" s="379" t="s">
        <v>12074</v>
      </c>
      <c r="Q696" s="379" t="s">
        <v>324</v>
      </c>
      <c r="R696" s="373" t="s">
        <v>2536</v>
      </c>
      <c r="S696" s="373" t="s">
        <v>2536</v>
      </c>
      <c r="T696" s="373" t="s">
        <v>2536</v>
      </c>
      <c r="U696" s="373" t="s">
        <v>2536</v>
      </c>
      <c r="V696" s="373" t="s">
        <v>83</v>
      </c>
      <c r="W696" s="373" t="s">
        <v>2536</v>
      </c>
      <c r="X696" s="371" t="s">
        <v>2536</v>
      </c>
      <c r="Y696" s="373" t="s">
        <v>4318</v>
      </c>
      <c r="Z696" s="379">
        <v>30</v>
      </c>
      <c r="AA696" s="371" t="s">
        <v>2536</v>
      </c>
      <c r="AB696" s="371" t="s">
        <v>2536</v>
      </c>
      <c r="AC696" s="371" t="s">
        <v>2536</v>
      </c>
      <c r="AD696" s="373" t="s">
        <v>2536</v>
      </c>
      <c r="AE696" s="373" t="s">
        <v>2536</v>
      </c>
      <c r="AF696" s="374">
        <v>46022</v>
      </c>
      <c r="AG696" s="373" t="s">
        <v>12021</v>
      </c>
      <c r="AH696" s="373" t="s">
        <v>2536</v>
      </c>
      <c r="AI696" s="373" t="s">
        <v>11949</v>
      </c>
      <c r="AJ696" s="373" t="s">
        <v>12022</v>
      </c>
    </row>
    <row r="697" spans="1:36" customFormat="1" hidden="1">
      <c r="A697" s="371">
        <v>2025</v>
      </c>
      <c r="B697" s="371" t="s">
        <v>72</v>
      </c>
      <c r="C697" s="371" t="s">
        <v>11939</v>
      </c>
      <c r="D697" s="379" t="s">
        <v>14686</v>
      </c>
      <c r="E697" s="379" t="s">
        <v>14687</v>
      </c>
      <c r="F697" s="379" t="s">
        <v>14688</v>
      </c>
      <c r="G697" s="371" t="s">
        <v>74</v>
      </c>
      <c r="H697" s="373" t="s">
        <v>3860</v>
      </c>
      <c r="I697" s="379" t="s">
        <v>14689</v>
      </c>
      <c r="J697" s="380">
        <v>45883</v>
      </c>
      <c r="K697" s="379" t="s">
        <v>12</v>
      </c>
      <c r="L697" s="379" t="s">
        <v>4362</v>
      </c>
      <c r="M697" s="380">
        <v>45889</v>
      </c>
      <c r="N697" s="380">
        <v>46041</v>
      </c>
      <c r="O697" s="379" t="s">
        <v>425</v>
      </c>
      <c r="P697" s="379" t="s">
        <v>425</v>
      </c>
      <c r="Q697" s="381" t="s">
        <v>14690</v>
      </c>
      <c r="R697" s="371" t="s">
        <v>2536</v>
      </c>
      <c r="S697" s="371" t="s">
        <v>2536</v>
      </c>
      <c r="T697" s="371" t="s">
        <v>2536</v>
      </c>
      <c r="U697" s="371" t="s">
        <v>2536</v>
      </c>
      <c r="V697" s="371" t="s">
        <v>83</v>
      </c>
      <c r="W697" s="371" t="s">
        <v>2536</v>
      </c>
      <c r="X697" s="371" t="s">
        <v>2536</v>
      </c>
      <c r="Y697" s="379" t="s">
        <v>4362</v>
      </c>
      <c r="Z697" s="371">
        <v>150</v>
      </c>
      <c r="AA697" s="371" t="s">
        <v>2536</v>
      </c>
      <c r="AB697" s="371" t="s">
        <v>2536</v>
      </c>
      <c r="AC697" s="371" t="s">
        <v>2536</v>
      </c>
      <c r="AD697" s="373" t="s">
        <v>2536</v>
      </c>
      <c r="AE697" s="373" t="s">
        <v>2536</v>
      </c>
      <c r="AF697" s="383">
        <v>46041</v>
      </c>
      <c r="AG697" s="371" t="s">
        <v>14691</v>
      </c>
      <c r="AH697" s="373" t="s">
        <v>2536</v>
      </c>
      <c r="AI697" s="373" t="s">
        <v>11949</v>
      </c>
      <c r="AJ697" s="373" t="s">
        <v>14691</v>
      </c>
    </row>
    <row r="698" spans="1:36" customFormat="1" hidden="1">
      <c r="A698" s="371">
        <v>2025</v>
      </c>
      <c r="B698" s="371" t="s">
        <v>72</v>
      </c>
      <c r="C698" s="371" t="s">
        <v>11939</v>
      </c>
      <c r="D698" s="377" t="s">
        <v>13933</v>
      </c>
      <c r="E698" s="371" t="s">
        <v>14692</v>
      </c>
      <c r="F698" s="371" t="s">
        <v>11176</v>
      </c>
      <c r="G698" s="371" t="s">
        <v>74</v>
      </c>
      <c r="H698" s="371" t="s">
        <v>3860</v>
      </c>
      <c r="I698" s="371" t="s">
        <v>13936</v>
      </c>
      <c r="J698" s="372">
        <v>45755</v>
      </c>
      <c r="K698" s="371" t="s">
        <v>8</v>
      </c>
      <c r="L698" s="371" t="s">
        <v>11944</v>
      </c>
      <c r="M698" s="372">
        <v>45768</v>
      </c>
      <c r="N698" s="372">
        <v>46011</v>
      </c>
      <c r="O698" s="371" t="s">
        <v>12152</v>
      </c>
      <c r="P698" s="371" t="s">
        <v>12312</v>
      </c>
      <c r="Q698" s="373" t="s">
        <v>12303</v>
      </c>
      <c r="R698" s="371" t="s">
        <v>2536</v>
      </c>
      <c r="S698" s="371" t="s">
        <v>2536</v>
      </c>
      <c r="T698" s="371" t="s">
        <v>2536</v>
      </c>
      <c r="U698" s="371" t="s">
        <v>2536</v>
      </c>
      <c r="V698" s="371" t="s">
        <v>83</v>
      </c>
      <c r="W698" s="371" t="s">
        <v>6478</v>
      </c>
      <c r="X698" s="371">
        <v>15</v>
      </c>
      <c r="Y698" s="371" t="s">
        <v>12007</v>
      </c>
      <c r="Z698" s="371">
        <v>255</v>
      </c>
      <c r="AA698" s="371" t="s">
        <v>14693</v>
      </c>
      <c r="AB698" s="371" t="s">
        <v>2536</v>
      </c>
      <c r="AC698" s="371" t="s">
        <v>2536</v>
      </c>
      <c r="AD698" s="371" t="s">
        <v>14694</v>
      </c>
      <c r="AE698" s="371" t="s">
        <v>14695</v>
      </c>
      <c r="AF698" s="374">
        <v>46022</v>
      </c>
      <c r="AG698" s="371" t="s">
        <v>11980</v>
      </c>
      <c r="AH698" s="372">
        <v>45917</v>
      </c>
      <c r="AI698" s="373" t="s">
        <v>13423</v>
      </c>
      <c r="AJ698" s="373" t="s">
        <v>13424</v>
      </c>
    </row>
    <row r="699" spans="1:36" customFormat="1" hidden="1">
      <c r="A699" s="371">
        <v>2025</v>
      </c>
      <c r="B699" s="371" t="s">
        <v>72</v>
      </c>
      <c r="C699" s="371" t="s">
        <v>11939</v>
      </c>
      <c r="D699" s="371" t="s">
        <v>14696</v>
      </c>
      <c r="E699" s="371" t="s">
        <v>14697</v>
      </c>
      <c r="F699" s="371" t="s">
        <v>3548</v>
      </c>
      <c r="G699" s="371" t="s">
        <v>74</v>
      </c>
      <c r="H699" s="371" t="s">
        <v>3860</v>
      </c>
      <c r="I699" s="371" t="s">
        <v>14698</v>
      </c>
      <c r="J699" s="372">
        <v>45776</v>
      </c>
      <c r="K699" s="371" t="s">
        <v>8</v>
      </c>
      <c r="L699" s="371" t="s">
        <v>11944</v>
      </c>
      <c r="M699" s="372">
        <v>45785</v>
      </c>
      <c r="N699" s="372">
        <v>46022</v>
      </c>
      <c r="O699" s="371" t="s">
        <v>11945</v>
      </c>
      <c r="P699" s="371" t="s">
        <v>11946</v>
      </c>
      <c r="Q699" s="371" t="s">
        <v>11947</v>
      </c>
      <c r="R699" s="371" t="s">
        <v>2536</v>
      </c>
      <c r="S699" s="371" t="s">
        <v>2536</v>
      </c>
      <c r="T699" s="371" t="s">
        <v>2536</v>
      </c>
      <c r="U699" s="371" t="s">
        <v>2536</v>
      </c>
      <c r="V699" s="371" t="s">
        <v>83</v>
      </c>
      <c r="W699" s="371" t="s">
        <v>2536</v>
      </c>
      <c r="X699" s="371" t="s">
        <v>2536</v>
      </c>
      <c r="Y699" s="371" t="s">
        <v>11944</v>
      </c>
      <c r="Z699" s="371">
        <v>240</v>
      </c>
      <c r="AA699" s="371" t="s">
        <v>2536</v>
      </c>
      <c r="AB699" s="371" t="s">
        <v>2536</v>
      </c>
      <c r="AC699" s="371" t="s">
        <v>2536</v>
      </c>
      <c r="AD699" s="373" t="s">
        <v>2536</v>
      </c>
      <c r="AE699" s="373" t="s">
        <v>2536</v>
      </c>
      <c r="AF699" s="374">
        <v>46022</v>
      </c>
      <c r="AG699" s="371" t="s">
        <v>12086</v>
      </c>
      <c r="AH699" s="371" t="s">
        <v>2536</v>
      </c>
      <c r="AI699" s="373" t="s">
        <v>11949</v>
      </c>
      <c r="AJ699" s="373" t="s">
        <v>12086</v>
      </c>
    </row>
    <row r="700" spans="1:36" customFormat="1" hidden="1">
      <c r="A700" s="371">
        <v>2025</v>
      </c>
      <c r="B700" s="371" t="s">
        <v>72</v>
      </c>
      <c r="C700" s="371" t="s">
        <v>11939</v>
      </c>
      <c r="D700" s="371" t="s">
        <v>14699</v>
      </c>
      <c r="E700" s="371" t="s">
        <v>14700</v>
      </c>
      <c r="F700" s="371" t="s">
        <v>4320</v>
      </c>
      <c r="G700" s="371" t="s">
        <v>74</v>
      </c>
      <c r="H700" s="371" t="s">
        <v>3860</v>
      </c>
      <c r="I700" s="371" t="s">
        <v>14701</v>
      </c>
      <c r="J700" s="372">
        <v>45744</v>
      </c>
      <c r="K700" s="371" t="s">
        <v>7</v>
      </c>
      <c r="L700" s="371" t="s">
        <v>11944</v>
      </c>
      <c r="M700" s="372">
        <v>45748</v>
      </c>
      <c r="N700" s="372">
        <v>45991</v>
      </c>
      <c r="O700" s="371" t="s">
        <v>12152</v>
      </c>
      <c r="P700" s="371" t="s">
        <v>332</v>
      </c>
      <c r="Q700" s="373" t="s">
        <v>13239</v>
      </c>
      <c r="R700" s="371" t="s">
        <v>2536</v>
      </c>
      <c r="S700" s="371" t="s">
        <v>2536</v>
      </c>
      <c r="T700" s="371" t="s">
        <v>2536</v>
      </c>
      <c r="U700" s="371" t="s">
        <v>2536</v>
      </c>
      <c r="V700" s="371" t="s">
        <v>83</v>
      </c>
      <c r="W700" s="379" t="s">
        <v>12097</v>
      </c>
      <c r="X700" s="371">
        <v>43</v>
      </c>
      <c r="Y700" s="371" t="s">
        <v>12098</v>
      </c>
      <c r="Z700" s="371">
        <v>283</v>
      </c>
      <c r="AA700" s="372">
        <v>45916</v>
      </c>
      <c r="AB700" s="371" t="s">
        <v>2536</v>
      </c>
      <c r="AC700" s="371" t="s">
        <v>2536</v>
      </c>
      <c r="AD700" s="371" t="s">
        <v>11958</v>
      </c>
      <c r="AE700" s="372">
        <v>45924</v>
      </c>
      <c r="AF700" s="374">
        <v>46042</v>
      </c>
      <c r="AG700" s="371" t="s">
        <v>12037</v>
      </c>
      <c r="AH700" s="372">
        <v>45924</v>
      </c>
      <c r="AI700" s="373" t="s">
        <v>12747</v>
      </c>
      <c r="AJ700" s="373" t="s">
        <v>14702</v>
      </c>
    </row>
    <row r="701" spans="1:36" customFormat="1" hidden="1">
      <c r="A701" s="371">
        <v>2025</v>
      </c>
      <c r="B701" s="371" t="s">
        <v>72</v>
      </c>
      <c r="C701" s="371" t="s">
        <v>11939</v>
      </c>
      <c r="D701" s="377" t="s">
        <v>12626</v>
      </c>
      <c r="E701" s="378" t="s">
        <v>14703</v>
      </c>
      <c r="F701" s="379" t="s">
        <v>11207</v>
      </c>
      <c r="G701" s="371" t="s">
        <v>74</v>
      </c>
      <c r="H701" s="371" t="s">
        <v>3860</v>
      </c>
      <c r="I701" s="379" t="s">
        <v>108</v>
      </c>
      <c r="J701" s="380">
        <v>45819</v>
      </c>
      <c r="K701" s="379" t="s">
        <v>10</v>
      </c>
      <c r="L701" s="379" t="s">
        <v>532</v>
      </c>
      <c r="M701" s="380">
        <v>45824</v>
      </c>
      <c r="N701" s="372">
        <v>46022</v>
      </c>
      <c r="O701" s="379" t="s">
        <v>11945</v>
      </c>
      <c r="P701" s="379" t="s">
        <v>12005</v>
      </c>
      <c r="Q701" s="381" t="s">
        <v>14704</v>
      </c>
      <c r="R701" s="371" t="s">
        <v>2536</v>
      </c>
      <c r="S701" s="371" t="s">
        <v>2536</v>
      </c>
      <c r="T701" s="371" t="s">
        <v>2536</v>
      </c>
      <c r="U701" s="371" t="s">
        <v>2536</v>
      </c>
      <c r="V701" s="371" t="s">
        <v>83</v>
      </c>
      <c r="W701" s="371" t="s">
        <v>2536</v>
      </c>
      <c r="X701" s="371" t="s">
        <v>2536</v>
      </c>
      <c r="Y701" s="371" t="s">
        <v>11944</v>
      </c>
      <c r="Z701" s="371">
        <v>240</v>
      </c>
      <c r="AA701" s="371" t="s">
        <v>2536</v>
      </c>
      <c r="AB701" s="371" t="s">
        <v>2536</v>
      </c>
      <c r="AC701" s="371" t="s">
        <v>2536</v>
      </c>
      <c r="AD701" s="373" t="s">
        <v>2536</v>
      </c>
      <c r="AE701" s="373" t="s">
        <v>2536</v>
      </c>
      <c r="AF701" s="374">
        <v>46022</v>
      </c>
      <c r="AG701" s="371" t="s">
        <v>11969</v>
      </c>
      <c r="AH701" s="371" t="s">
        <v>2536</v>
      </c>
      <c r="AI701" s="373" t="s">
        <v>11949</v>
      </c>
      <c r="AJ701" s="373" t="s">
        <v>11969</v>
      </c>
    </row>
    <row r="702" spans="1:36" customFormat="1" hidden="1">
      <c r="A702" s="371">
        <v>2025</v>
      </c>
      <c r="B702" s="371" t="s">
        <v>72</v>
      </c>
      <c r="C702" s="371" t="s">
        <v>11939</v>
      </c>
      <c r="D702" s="377" t="s">
        <v>13884</v>
      </c>
      <c r="E702" s="371" t="s">
        <v>14705</v>
      </c>
      <c r="F702" s="371" t="s">
        <v>11212</v>
      </c>
      <c r="G702" s="371" t="s">
        <v>74</v>
      </c>
      <c r="H702" s="371" t="s">
        <v>3860</v>
      </c>
      <c r="I702" s="371" t="s">
        <v>13886</v>
      </c>
      <c r="J702" s="372">
        <v>45713</v>
      </c>
      <c r="K702" s="371" t="s">
        <v>6</v>
      </c>
      <c r="L702" s="371" t="s">
        <v>11944</v>
      </c>
      <c r="M702" s="372">
        <v>45715</v>
      </c>
      <c r="N702" s="372">
        <v>45956</v>
      </c>
      <c r="O702" s="371" t="s">
        <v>11945</v>
      </c>
      <c r="P702" s="379" t="s">
        <v>12458</v>
      </c>
      <c r="Q702" s="373" t="s">
        <v>14706</v>
      </c>
      <c r="R702" s="371" t="s">
        <v>2536</v>
      </c>
      <c r="S702" s="371" t="s">
        <v>2536</v>
      </c>
      <c r="T702" s="371" t="s">
        <v>2536</v>
      </c>
      <c r="U702" s="371" t="s">
        <v>2536</v>
      </c>
      <c r="V702" s="371" t="s">
        <v>83</v>
      </c>
      <c r="W702" s="371" t="s">
        <v>14461</v>
      </c>
      <c r="X702" s="371">
        <v>66</v>
      </c>
      <c r="Y702" s="371" t="s">
        <v>14462</v>
      </c>
      <c r="Z702" s="371">
        <v>306</v>
      </c>
      <c r="AA702" s="372">
        <v>45898</v>
      </c>
      <c r="AB702" s="371" t="s">
        <v>2536</v>
      </c>
      <c r="AC702" s="371" t="s">
        <v>2536</v>
      </c>
      <c r="AD702" s="371" t="s">
        <v>11958</v>
      </c>
      <c r="AE702" s="372">
        <v>45911</v>
      </c>
      <c r="AF702" s="374">
        <v>46022</v>
      </c>
      <c r="AG702" s="373" t="s">
        <v>11948</v>
      </c>
      <c r="AH702" s="372">
        <v>45911</v>
      </c>
      <c r="AI702" s="373" t="s">
        <v>13379</v>
      </c>
      <c r="AJ702" s="373" t="s">
        <v>13380</v>
      </c>
    </row>
    <row r="703" spans="1:36" customFormat="1" hidden="1">
      <c r="A703" s="371">
        <v>2025</v>
      </c>
      <c r="B703" s="371" t="s">
        <v>72</v>
      </c>
      <c r="C703" s="371" t="s">
        <v>11939</v>
      </c>
      <c r="D703" s="377" t="s">
        <v>13572</v>
      </c>
      <c r="E703" s="371" t="s">
        <v>14707</v>
      </c>
      <c r="F703" s="371" t="s">
        <v>14708</v>
      </c>
      <c r="G703" s="371" t="s">
        <v>74</v>
      </c>
      <c r="H703" s="371" t="s">
        <v>3860</v>
      </c>
      <c r="I703" s="371" t="s">
        <v>13575</v>
      </c>
      <c r="J703" s="372">
        <v>45758</v>
      </c>
      <c r="K703" s="371" t="s">
        <v>8</v>
      </c>
      <c r="L703" s="371" t="s">
        <v>11944</v>
      </c>
      <c r="M703" s="372">
        <v>45768</v>
      </c>
      <c r="N703" s="372">
        <v>46011</v>
      </c>
      <c r="O703" s="371" t="s">
        <v>12120</v>
      </c>
      <c r="P703" s="371" t="s">
        <v>151</v>
      </c>
      <c r="Q703" s="373" t="s">
        <v>14709</v>
      </c>
      <c r="R703" s="371" t="s">
        <v>2536</v>
      </c>
      <c r="S703" s="371" t="s">
        <v>2536</v>
      </c>
      <c r="T703" s="371" t="s">
        <v>2536</v>
      </c>
      <c r="U703" s="371" t="s">
        <v>2536</v>
      </c>
      <c r="V703" s="371" t="s">
        <v>83</v>
      </c>
      <c r="W703" s="371" t="s">
        <v>11967</v>
      </c>
      <c r="X703" s="371">
        <v>11</v>
      </c>
      <c r="Y703" s="371" t="s">
        <v>11968</v>
      </c>
      <c r="Z703" s="371">
        <v>251</v>
      </c>
      <c r="AA703" s="372">
        <v>45912</v>
      </c>
      <c r="AB703" s="371" t="s">
        <v>2536</v>
      </c>
      <c r="AC703" s="371" t="s">
        <v>2536</v>
      </c>
      <c r="AD703" s="371" t="s">
        <v>11958</v>
      </c>
      <c r="AE703" s="372">
        <v>45915</v>
      </c>
      <c r="AF703" s="374">
        <v>46022</v>
      </c>
      <c r="AG703" s="371" t="s">
        <v>12086</v>
      </c>
      <c r="AH703" s="372">
        <v>45915</v>
      </c>
      <c r="AI703" s="373" t="s">
        <v>12385</v>
      </c>
      <c r="AJ703" s="373" t="s">
        <v>12386</v>
      </c>
    </row>
    <row r="704" spans="1:36" customFormat="1" hidden="1">
      <c r="A704" s="371">
        <v>2025</v>
      </c>
      <c r="B704" s="371" t="s">
        <v>72</v>
      </c>
      <c r="C704" s="371" t="s">
        <v>11939</v>
      </c>
      <c r="D704" s="377" t="s">
        <v>13185</v>
      </c>
      <c r="E704" s="379" t="s">
        <v>14710</v>
      </c>
      <c r="F704" s="379" t="s">
        <v>14711</v>
      </c>
      <c r="G704" s="371" t="s">
        <v>74</v>
      </c>
      <c r="H704" s="373" t="s">
        <v>3860</v>
      </c>
      <c r="I704" s="379" t="s">
        <v>13188</v>
      </c>
      <c r="J704" s="380">
        <v>45985</v>
      </c>
      <c r="K704" s="379" t="s">
        <v>15</v>
      </c>
      <c r="L704" s="379" t="s">
        <v>4194</v>
      </c>
      <c r="M704" s="384">
        <v>45992</v>
      </c>
      <c r="N704" s="374">
        <v>46022</v>
      </c>
      <c r="O704" s="379" t="s">
        <v>13189</v>
      </c>
      <c r="P704" s="379" t="s">
        <v>11977</v>
      </c>
      <c r="Q704" s="379" t="s">
        <v>11903</v>
      </c>
      <c r="R704" s="373" t="s">
        <v>2536</v>
      </c>
      <c r="S704" s="373" t="s">
        <v>2536</v>
      </c>
      <c r="T704" s="373" t="s">
        <v>2536</v>
      </c>
      <c r="U704" s="373" t="s">
        <v>2536</v>
      </c>
      <c r="V704" s="373" t="s">
        <v>83</v>
      </c>
      <c r="W704" s="373" t="s">
        <v>2536</v>
      </c>
      <c r="X704" s="371" t="s">
        <v>2536</v>
      </c>
      <c r="Y704" s="379" t="s">
        <v>4194</v>
      </c>
      <c r="Z704" s="371">
        <v>90</v>
      </c>
      <c r="AA704" s="373" t="s">
        <v>2536</v>
      </c>
      <c r="AB704" s="371" t="s">
        <v>2536</v>
      </c>
      <c r="AC704" s="371" t="s">
        <v>2536</v>
      </c>
      <c r="AD704" s="373" t="s">
        <v>2536</v>
      </c>
      <c r="AE704" s="373" t="s">
        <v>2536</v>
      </c>
      <c r="AF704" s="374">
        <v>46022</v>
      </c>
      <c r="AG704" s="371" t="s">
        <v>13190</v>
      </c>
      <c r="AH704" s="373" t="s">
        <v>2536</v>
      </c>
      <c r="AI704" s="373" t="s">
        <v>11949</v>
      </c>
      <c r="AJ704" s="371" t="s">
        <v>13191</v>
      </c>
    </row>
    <row r="705" spans="1:36" customFormat="1" hidden="1">
      <c r="A705" s="371">
        <v>2025</v>
      </c>
      <c r="B705" s="371" t="s">
        <v>72</v>
      </c>
      <c r="C705" s="371" t="s">
        <v>11939</v>
      </c>
      <c r="D705" s="377" t="s">
        <v>13318</v>
      </c>
      <c r="E705" s="379" t="s">
        <v>14712</v>
      </c>
      <c r="F705" s="379" t="s">
        <v>14713</v>
      </c>
      <c r="G705" s="371" t="s">
        <v>74</v>
      </c>
      <c r="H705" s="373" t="s">
        <v>3860</v>
      </c>
      <c r="I705" s="379" t="s">
        <v>12280</v>
      </c>
      <c r="J705" s="380">
        <v>45940</v>
      </c>
      <c r="K705" s="379" t="s">
        <v>14</v>
      </c>
      <c r="L705" s="379" t="s">
        <v>3861</v>
      </c>
      <c r="M705" s="380">
        <v>45957</v>
      </c>
      <c r="N705" s="372">
        <v>46022</v>
      </c>
      <c r="O705" s="371" t="s">
        <v>12043</v>
      </c>
      <c r="P705" s="379" t="s">
        <v>366</v>
      </c>
      <c r="Q705" s="379" t="s">
        <v>14714</v>
      </c>
      <c r="R705" s="379" t="s">
        <v>2536</v>
      </c>
      <c r="S705" s="379" t="s">
        <v>2536</v>
      </c>
      <c r="T705" s="379" t="s">
        <v>2536</v>
      </c>
      <c r="U705" s="379" t="s">
        <v>2536</v>
      </c>
      <c r="V705" s="379"/>
      <c r="W705" s="379" t="s">
        <v>2536</v>
      </c>
      <c r="X705" s="371" t="s">
        <v>2536</v>
      </c>
      <c r="Y705" s="379" t="s">
        <v>3861</v>
      </c>
      <c r="Z705" s="371">
        <v>120</v>
      </c>
      <c r="AA705" s="379" t="s">
        <v>2536</v>
      </c>
      <c r="AB705" s="379" t="s">
        <v>2536</v>
      </c>
      <c r="AC705" s="379" t="s">
        <v>2536</v>
      </c>
      <c r="AD705" s="373" t="s">
        <v>2536</v>
      </c>
      <c r="AE705" s="373" t="s">
        <v>2536</v>
      </c>
      <c r="AF705" s="372">
        <v>46022</v>
      </c>
      <c r="AG705" s="371" t="s">
        <v>12080</v>
      </c>
      <c r="AH705" s="373" t="s">
        <v>2536</v>
      </c>
      <c r="AI705" s="379" t="s">
        <v>11949</v>
      </c>
      <c r="AJ705" s="373" t="s">
        <v>12080</v>
      </c>
    </row>
    <row r="706" spans="1:36" customFormat="1" hidden="1">
      <c r="A706" s="371">
        <v>2025</v>
      </c>
      <c r="B706" s="371" t="s">
        <v>72</v>
      </c>
      <c r="C706" s="371" t="s">
        <v>11939</v>
      </c>
      <c r="D706" s="377" t="s">
        <v>12049</v>
      </c>
      <c r="E706" s="371" t="s">
        <v>14715</v>
      </c>
      <c r="F706" s="375" t="s">
        <v>11255</v>
      </c>
      <c r="G706" s="371" t="s">
        <v>74</v>
      </c>
      <c r="H706" s="371" t="s">
        <v>3860</v>
      </c>
      <c r="I706" s="371" t="s">
        <v>12051</v>
      </c>
      <c r="J706" s="372">
        <v>45723</v>
      </c>
      <c r="K706" s="371" t="s">
        <v>7</v>
      </c>
      <c r="L706" s="371" t="s">
        <v>11944</v>
      </c>
      <c r="M706" s="372">
        <v>45728</v>
      </c>
      <c r="N706" s="372">
        <v>45972</v>
      </c>
      <c r="O706" s="371" t="s">
        <v>12043</v>
      </c>
      <c r="P706" s="371" t="s">
        <v>555</v>
      </c>
      <c r="Q706" s="371" t="s">
        <v>545</v>
      </c>
      <c r="R706" s="371" t="s">
        <v>12059</v>
      </c>
      <c r="S706" s="371" t="s">
        <v>10958</v>
      </c>
      <c r="T706" s="371">
        <v>79977903</v>
      </c>
      <c r="U706" s="371">
        <v>6</v>
      </c>
      <c r="V706" s="371" t="s">
        <v>12096</v>
      </c>
      <c r="W706" s="371" t="s">
        <v>12324</v>
      </c>
      <c r="X706" s="371">
        <v>50</v>
      </c>
      <c r="Y706" s="371" t="s">
        <v>12325</v>
      </c>
      <c r="Z706" s="371">
        <v>290</v>
      </c>
      <c r="AA706" s="372">
        <v>45915</v>
      </c>
      <c r="AB706" s="371" t="s">
        <v>2536</v>
      </c>
      <c r="AC706" s="371" t="s">
        <v>2536</v>
      </c>
      <c r="AD706" s="371" t="s">
        <v>12100</v>
      </c>
      <c r="AE706" s="372">
        <v>45917</v>
      </c>
      <c r="AF706" s="374">
        <v>46022</v>
      </c>
      <c r="AG706" s="373" t="s">
        <v>11948</v>
      </c>
      <c r="AH706" s="372">
        <v>45917</v>
      </c>
      <c r="AI706" s="373" t="s">
        <v>13202</v>
      </c>
      <c r="AJ706" s="373" t="s">
        <v>13203</v>
      </c>
    </row>
    <row r="707" spans="1:36" customFormat="1" ht="15.75" hidden="1">
      <c r="A707" s="371">
        <v>2025</v>
      </c>
      <c r="B707" s="371" t="s">
        <v>72</v>
      </c>
      <c r="C707" s="371" t="s">
        <v>11939</v>
      </c>
      <c r="D707" s="379" t="s">
        <v>14716</v>
      </c>
      <c r="E707" s="379" t="s">
        <v>14717</v>
      </c>
      <c r="F707" s="379" t="s">
        <v>14718</v>
      </c>
      <c r="G707" s="371" t="s">
        <v>74</v>
      </c>
      <c r="H707" s="373" t="s">
        <v>3860</v>
      </c>
      <c r="I707" s="379" t="s">
        <v>12350</v>
      </c>
      <c r="J707" s="380">
        <v>45937</v>
      </c>
      <c r="K707" s="379" t="s">
        <v>14</v>
      </c>
      <c r="L707" s="379" t="s">
        <v>3861</v>
      </c>
      <c r="M707" s="380">
        <v>45951</v>
      </c>
      <c r="N707" s="372">
        <v>46022</v>
      </c>
      <c r="O707" s="379" t="s">
        <v>11954</v>
      </c>
      <c r="P707" s="379" t="s">
        <v>346</v>
      </c>
      <c r="Q707" s="379" t="s">
        <v>398</v>
      </c>
      <c r="R707" s="373" t="s">
        <v>2536</v>
      </c>
      <c r="S707" s="373" t="s">
        <v>2536</v>
      </c>
      <c r="T707" s="373" t="s">
        <v>2536</v>
      </c>
      <c r="U707" s="373" t="s">
        <v>2536</v>
      </c>
      <c r="V707" s="373" t="s">
        <v>83</v>
      </c>
      <c r="W707" s="373" t="s">
        <v>2536</v>
      </c>
      <c r="X707" s="371" t="s">
        <v>2536</v>
      </c>
      <c r="Y707" s="379" t="s">
        <v>3861</v>
      </c>
      <c r="Z707" s="379">
        <v>120</v>
      </c>
      <c r="AA707" s="371" t="s">
        <v>2536</v>
      </c>
      <c r="AB707" s="371" t="s">
        <v>2536</v>
      </c>
      <c r="AC707" s="371" t="s">
        <v>2536</v>
      </c>
      <c r="AD707" s="373" t="s">
        <v>2536</v>
      </c>
      <c r="AE707" s="373" t="s">
        <v>2536</v>
      </c>
      <c r="AF707" s="372">
        <v>46022</v>
      </c>
      <c r="AG707" s="371" t="s">
        <v>14719</v>
      </c>
      <c r="AH707" s="373" t="s">
        <v>2536</v>
      </c>
      <c r="AI707" s="387" t="s">
        <v>11949</v>
      </c>
      <c r="AJ707" s="373" t="s">
        <v>14720</v>
      </c>
    </row>
    <row r="708" spans="1:36" customFormat="1" hidden="1">
      <c r="A708" s="371">
        <v>2025</v>
      </c>
      <c r="B708" s="371" t="s">
        <v>72</v>
      </c>
      <c r="C708" s="371" t="s">
        <v>11939</v>
      </c>
      <c r="D708" s="377" t="s">
        <v>12994</v>
      </c>
      <c r="E708" s="371" t="s">
        <v>14721</v>
      </c>
      <c r="F708" s="371" t="s">
        <v>11273</v>
      </c>
      <c r="G708" s="371" t="s">
        <v>74</v>
      </c>
      <c r="H708" s="371" t="s">
        <v>3860</v>
      </c>
      <c r="I708" s="371" t="s">
        <v>1507</v>
      </c>
      <c r="J708" s="372">
        <v>45705</v>
      </c>
      <c r="K708" s="371" t="s">
        <v>6</v>
      </c>
      <c r="L708" s="371" t="s">
        <v>11944</v>
      </c>
      <c r="M708" s="372">
        <v>45707</v>
      </c>
      <c r="N708" s="372">
        <v>45948</v>
      </c>
      <c r="O708" s="371" t="s">
        <v>12025</v>
      </c>
      <c r="P708" s="371" t="s">
        <v>9254</v>
      </c>
      <c r="Q708" s="371" t="s">
        <v>12728</v>
      </c>
      <c r="R708" s="371" t="s">
        <v>2536</v>
      </c>
      <c r="S708" s="371" t="s">
        <v>2536</v>
      </c>
      <c r="T708" s="371" t="s">
        <v>2536</v>
      </c>
      <c r="U708" s="371" t="s">
        <v>2536</v>
      </c>
      <c r="V708" s="371" t="s">
        <v>83</v>
      </c>
      <c r="W708" s="371" t="s">
        <v>13890</v>
      </c>
      <c r="X708" s="371">
        <v>74</v>
      </c>
      <c r="Y708" s="371" t="s">
        <v>13891</v>
      </c>
      <c r="Z708" s="371">
        <v>314</v>
      </c>
      <c r="AA708" s="372">
        <v>45915</v>
      </c>
      <c r="AB708" s="371" t="s">
        <v>2536</v>
      </c>
      <c r="AC708" s="371" t="s">
        <v>2536</v>
      </c>
      <c r="AD708" s="371" t="s">
        <v>11958</v>
      </c>
      <c r="AE708" s="372">
        <v>45917</v>
      </c>
      <c r="AF708" s="374">
        <v>46022</v>
      </c>
      <c r="AG708" s="373" t="s">
        <v>11948</v>
      </c>
      <c r="AH708" s="372">
        <v>45917</v>
      </c>
      <c r="AI708" s="373" t="s">
        <v>13895</v>
      </c>
      <c r="AJ708" s="373" t="s">
        <v>13896</v>
      </c>
    </row>
    <row r="709" spans="1:36" customFormat="1" hidden="1">
      <c r="A709" s="371">
        <v>2025</v>
      </c>
      <c r="B709" s="371" t="s">
        <v>72</v>
      </c>
      <c r="C709" s="371" t="s">
        <v>11939</v>
      </c>
      <c r="D709" s="371" t="s">
        <v>14722</v>
      </c>
      <c r="E709" s="371" t="s">
        <v>14723</v>
      </c>
      <c r="F709" s="371" t="s">
        <v>14724</v>
      </c>
      <c r="G709" s="371" t="s">
        <v>74</v>
      </c>
      <c r="H709" s="371" t="s">
        <v>3860</v>
      </c>
      <c r="I709" s="371" t="s">
        <v>14725</v>
      </c>
      <c r="J709" s="372">
        <v>45749</v>
      </c>
      <c r="K709" s="371" t="s">
        <v>8</v>
      </c>
      <c r="L709" s="371" t="s">
        <v>11944</v>
      </c>
      <c r="M709" s="372">
        <v>45755</v>
      </c>
      <c r="N709" s="372">
        <v>45998</v>
      </c>
      <c r="O709" s="371" t="s">
        <v>12092</v>
      </c>
      <c r="P709" s="371" t="s">
        <v>13437</v>
      </c>
      <c r="Q709" s="371" t="s">
        <v>4098</v>
      </c>
      <c r="R709" s="371" t="s">
        <v>2536</v>
      </c>
      <c r="S709" s="371" t="s">
        <v>2536</v>
      </c>
      <c r="T709" s="371" t="s">
        <v>2536</v>
      </c>
      <c r="U709" s="371" t="s">
        <v>2536</v>
      </c>
      <c r="V709" s="371" t="s">
        <v>83</v>
      </c>
      <c r="W709" s="371" t="s">
        <v>12178</v>
      </c>
      <c r="X709" s="371">
        <v>24</v>
      </c>
      <c r="Y709" s="371" t="s">
        <v>12179</v>
      </c>
      <c r="Z709" s="371">
        <v>264</v>
      </c>
      <c r="AA709" s="372">
        <v>45915</v>
      </c>
      <c r="AB709" s="371" t="s">
        <v>2536</v>
      </c>
      <c r="AC709" s="371" t="s">
        <v>2536</v>
      </c>
      <c r="AD709" s="371" t="s">
        <v>11958</v>
      </c>
      <c r="AE709" s="372">
        <v>45920</v>
      </c>
      <c r="AF709" s="374">
        <v>46022</v>
      </c>
      <c r="AG709" s="371" t="s">
        <v>11969</v>
      </c>
      <c r="AH709" s="372">
        <v>45920</v>
      </c>
      <c r="AI709" s="373" t="s">
        <v>14726</v>
      </c>
      <c r="AJ709" s="373" t="s">
        <v>14727</v>
      </c>
    </row>
    <row r="710" spans="1:36" customFormat="1" hidden="1">
      <c r="A710" s="371">
        <v>2025</v>
      </c>
      <c r="B710" s="371" t="s">
        <v>72</v>
      </c>
      <c r="C710" s="371" t="s">
        <v>11939</v>
      </c>
      <c r="D710" s="377" t="s">
        <v>12264</v>
      </c>
      <c r="E710" s="371" t="s">
        <v>14728</v>
      </c>
      <c r="F710" s="371" t="s">
        <v>14729</v>
      </c>
      <c r="G710" s="371" t="s">
        <v>74</v>
      </c>
      <c r="H710" s="371" t="s">
        <v>3860</v>
      </c>
      <c r="I710" s="371" t="s">
        <v>12267</v>
      </c>
      <c r="J710" s="372">
        <v>45734</v>
      </c>
      <c r="K710" s="371" t="s">
        <v>7</v>
      </c>
      <c r="L710" s="371" t="s">
        <v>11944</v>
      </c>
      <c r="M710" s="372">
        <v>45743</v>
      </c>
      <c r="N710" s="372">
        <v>45987</v>
      </c>
      <c r="O710" s="371" t="s">
        <v>11945</v>
      </c>
      <c r="P710" s="371" t="s">
        <v>12005</v>
      </c>
      <c r="Q710" s="373" t="s">
        <v>12006</v>
      </c>
      <c r="R710" s="371" t="s">
        <v>2536</v>
      </c>
      <c r="S710" s="371" t="s">
        <v>2536</v>
      </c>
      <c r="T710" s="371" t="s">
        <v>2536</v>
      </c>
      <c r="U710" s="371" t="s">
        <v>2536</v>
      </c>
      <c r="V710" s="371" t="s">
        <v>83</v>
      </c>
      <c r="W710" s="371" t="s">
        <v>12285</v>
      </c>
      <c r="X710" s="371">
        <v>22</v>
      </c>
      <c r="Y710" s="371" t="s">
        <v>12286</v>
      </c>
      <c r="Z710" s="371">
        <v>262</v>
      </c>
      <c r="AA710" s="372">
        <v>45910</v>
      </c>
      <c r="AB710" s="371" t="s">
        <v>2536</v>
      </c>
      <c r="AC710" s="371" t="s">
        <v>2536</v>
      </c>
      <c r="AD710" s="371" t="s">
        <v>14730</v>
      </c>
      <c r="AE710" s="372">
        <v>45913</v>
      </c>
      <c r="AF710" s="374">
        <v>46022</v>
      </c>
      <c r="AG710" s="373" t="s">
        <v>12274</v>
      </c>
      <c r="AH710" s="372">
        <v>45913</v>
      </c>
      <c r="AI710" s="373" t="s">
        <v>14731</v>
      </c>
      <c r="AJ710" s="373" t="s">
        <v>14732</v>
      </c>
    </row>
    <row r="711" spans="1:36" customFormat="1" ht="15.75" hidden="1">
      <c r="A711" s="371">
        <v>2025</v>
      </c>
      <c r="B711" s="371" t="s">
        <v>72</v>
      </c>
      <c r="C711" s="371" t="s">
        <v>11939</v>
      </c>
      <c r="D711" s="379" t="s">
        <v>14733</v>
      </c>
      <c r="E711" s="379" t="s">
        <v>14734</v>
      </c>
      <c r="F711" s="379" t="s">
        <v>14735</v>
      </c>
      <c r="G711" s="371" t="s">
        <v>74</v>
      </c>
      <c r="H711" s="373" t="s">
        <v>3860</v>
      </c>
      <c r="I711" s="379" t="s">
        <v>14736</v>
      </c>
      <c r="J711" s="380">
        <v>45945</v>
      </c>
      <c r="K711" s="379" t="s">
        <v>14</v>
      </c>
      <c r="L711" s="379" t="s">
        <v>3861</v>
      </c>
      <c r="M711" s="380">
        <v>45957</v>
      </c>
      <c r="N711" s="372">
        <v>46022</v>
      </c>
      <c r="O711" s="371" t="s">
        <v>12079</v>
      </c>
      <c r="P711" s="379" t="s">
        <v>12458</v>
      </c>
      <c r="Q711" s="379" t="s">
        <v>14737</v>
      </c>
      <c r="R711" s="373" t="s">
        <v>2536</v>
      </c>
      <c r="S711" s="373" t="s">
        <v>2536</v>
      </c>
      <c r="T711" s="373" t="s">
        <v>2536</v>
      </c>
      <c r="U711" s="373" t="s">
        <v>2536</v>
      </c>
      <c r="V711" s="373" t="s">
        <v>83</v>
      </c>
      <c r="W711" s="373" t="s">
        <v>2536</v>
      </c>
      <c r="X711" s="371" t="s">
        <v>2536</v>
      </c>
      <c r="Y711" s="379" t="s">
        <v>3861</v>
      </c>
      <c r="Z711" s="379">
        <v>120</v>
      </c>
      <c r="AA711" s="371" t="s">
        <v>2536</v>
      </c>
      <c r="AB711" s="371" t="s">
        <v>2536</v>
      </c>
      <c r="AC711" s="371" t="s">
        <v>2536</v>
      </c>
      <c r="AD711" s="373" t="s">
        <v>2536</v>
      </c>
      <c r="AE711" s="373" t="s">
        <v>2536</v>
      </c>
      <c r="AF711" s="374">
        <v>46022</v>
      </c>
      <c r="AG711" s="371" t="s">
        <v>14738</v>
      </c>
      <c r="AH711" s="373" t="s">
        <v>2536</v>
      </c>
      <c r="AI711" s="387" t="s">
        <v>11949</v>
      </c>
      <c r="AJ711" s="373" t="s">
        <v>14739</v>
      </c>
    </row>
    <row r="712" spans="1:36" customFormat="1" hidden="1">
      <c r="A712" s="371">
        <v>2025</v>
      </c>
      <c r="B712" s="371" t="s">
        <v>72</v>
      </c>
      <c r="C712" s="371" t="s">
        <v>11939</v>
      </c>
      <c r="D712" s="377" t="s">
        <v>12803</v>
      </c>
      <c r="E712" s="371" t="s">
        <v>14740</v>
      </c>
      <c r="F712" s="371" t="s">
        <v>3598</v>
      </c>
      <c r="G712" s="371" t="s">
        <v>74</v>
      </c>
      <c r="H712" s="371" t="s">
        <v>3860</v>
      </c>
      <c r="I712" s="371" t="s">
        <v>12806</v>
      </c>
      <c r="J712" s="372">
        <v>45757</v>
      </c>
      <c r="K712" s="371" t="s">
        <v>8</v>
      </c>
      <c r="L712" s="371" t="s">
        <v>11944</v>
      </c>
      <c r="M712" s="372">
        <v>45764</v>
      </c>
      <c r="N712" s="372">
        <v>46007</v>
      </c>
      <c r="O712" s="371" t="s">
        <v>89</v>
      </c>
      <c r="P712" s="371" t="s">
        <v>13108</v>
      </c>
      <c r="Q712" s="371" t="s">
        <v>6612</v>
      </c>
      <c r="R712" s="371" t="s">
        <v>2536</v>
      </c>
      <c r="S712" s="371" t="s">
        <v>2536</v>
      </c>
      <c r="T712" s="371" t="s">
        <v>2536</v>
      </c>
      <c r="U712" s="371" t="s">
        <v>2536</v>
      </c>
      <c r="V712" s="371" t="s">
        <v>83</v>
      </c>
      <c r="W712" s="371" t="s">
        <v>6478</v>
      </c>
      <c r="X712" s="371">
        <v>15</v>
      </c>
      <c r="Y712" s="371" t="s">
        <v>12007</v>
      </c>
      <c r="Z712" s="371">
        <v>255</v>
      </c>
      <c r="AA712" s="372">
        <v>45944</v>
      </c>
      <c r="AB712" s="371" t="s">
        <v>2536</v>
      </c>
      <c r="AC712" s="371" t="s">
        <v>2536</v>
      </c>
      <c r="AD712" s="371" t="s">
        <v>11958</v>
      </c>
      <c r="AE712" s="372">
        <v>45950</v>
      </c>
      <c r="AF712" s="374">
        <v>46022</v>
      </c>
      <c r="AG712" s="371" t="s">
        <v>11948</v>
      </c>
      <c r="AH712" s="372">
        <v>45950</v>
      </c>
      <c r="AI712" s="373" t="s">
        <v>14741</v>
      </c>
      <c r="AJ712" s="373" t="s">
        <v>14742</v>
      </c>
    </row>
    <row r="713" spans="1:36" customFormat="1" hidden="1">
      <c r="A713" s="371">
        <v>2025</v>
      </c>
      <c r="B713" s="371" t="s">
        <v>72</v>
      </c>
      <c r="C713" s="371" t="s">
        <v>11939</v>
      </c>
      <c r="D713" s="377" t="s">
        <v>12546</v>
      </c>
      <c r="E713" s="371" t="s">
        <v>14743</v>
      </c>
      <c r="F713" s="371" t="s">
        <v>11347</v>
      </c>
      <c r="G713" s="371" t="s">
        <v>74</v>
      </c>
      <c r="H713" s="371" t="s">
        <v>3860</v>
      </c>
      <c r="I713" s="371" t="s">
        <v>12548</v>
      </c>
      <c r="J713" s="372">
        <v>45698</v>
      </c>
      <c r="K713" s="371" t="s">
        <v>6</v>
      </c>
      <c r="L713" s="371" t="s">
        <v>11944</v>
      </c>
      <c r="M713" s="372">
        <v>45700</v>
      </c>
      <c r="N713" s="372">
        <v>45941</v>
      </c>
      <c r="O713" s="371" t="s">
        <v>12043</v>
      </c>
      <c r="P713" s="371" t="s">
        <v>13121</v>
      </c>
      <c r="Q713" s="373" t="s">
        <v>14744</v>
      </c>
      <c r="R713" s="371" t="s">
        <v>2536</v>
      </c>
      <c r="S713" s="371" t="s">
        <v>2536</v>
      </c>
      <c r="T713" s="371" t="s">
        <v>2536</v>
      </c>
      <c r="U713" s="371" t="s">
        <v>2536</v>
      </c>
      <c r="V713" s="371" t="s">
        <v>83</v>
      </c>
      <c r="W713" s="371" t="s">
        <v>12594</v>
      </c>
      <c r="X713" s="371">
        <v>101</v>
      </c>
      <c r="Y713" s="371" t="s">
        <v>12595</v>
      </c>
      <c r="Z713" s="371">
        <v>341</v>
      </c>
      <c r="AA713" s="372">
        <v>45911</v>
      </c>
      <c r="AB713" s="371" t="s">
        <v>2536</v>
      </c>
      <c r="AC713" s="371" t="s">
        <v>2536</v>
      </c>
      <c r="AD713" s="371" t="s">
        <v>11958</v>
      </c>
      <c r="AE713" s="372">
        <v>45920</v>
      </c>
      <c r="AF713" s="374">
        <v>46042</v>
      </c>
      <c r="AG713" s="373" t="s">
        <v>11948</v>
      </c>
      <c r="AH713" s="372">
        <v>45920</v>
      </c>
      <c r="AI713" s="373" t="s">
        <v>12873</v>
      </c>
      <c r="AJ713" s="373" t="s">
        <v>12874</v>
      </c>
    </row>
    <row r="714" spans="1:36" customFormat="1" hidden="1">
      <c r="A714" s="371">
        <v>2025</v>
      </c>
      <c r="B714" s="371" t="s">
        <v>72</v>
      </c>
      <c r="C714" s="371" t="s">
        <v>11939</v>
      </c>
      <c r="D714" s="377" t="s">
        <v>11972</v>
      </c>
      <c r="E714" s="371" t="s">
        <v>14745</v>
      </c>
      <c r="F714" s="371" t="s">
        <v>14746</v>
      </c>
      <c r="G714" s="371" t="s">
        <v>74</v>
      </c>
      <c r="H714" s="371" t="s">
        <v>3860</v>
      </c>
      <c r="I714" s="371" t="s">
        <v>11975</v>
      </c>
      <c r="J714" s="372">
        <v>45748</v>
      </c>
      <c r="K714" s="371" t="s">
        <v>8</v>
      </c>
      <c r="L714" s="371" t="s">
        <v>11944</v>
      </c>
      <c r="M714" s="372">
        <v>45751</v>
      </c>
      <c r="N714" s="372">
        <v>45994</v>
      </c>
      <c r="O714" s="371" t="s">
        <v>11976</v>
      </c>
      <c r="P714" s="371" t="s">
        <v>11977</v>
      </c>
      <c r="Q714" s="373" t="s">
        <v>11985</v>
      </c>
      <c r="R714" s="371" t="s">
        <v>2536</v>
      </c>
      <c r="S714" s="371" t="s">
        <v>2536</v>
      </c>
      <c r="T714" s="371" t="s">
        <v>2536</v>
      </c>
      <c r="U714" s="371" t="s">
        <v>2536</v>
      </c>
      <c r="V714" s="371" t="s">
        <v>83</v>
      </c>
      <c r="W714" s="371" t="s">
        <v>12137</v>
      </c>
      <c r="X714" s="371">
        <v>28</v>
      </c>
      <c r="Y714" s="371" t="s">
        <v>12138</v>
      </c>
      <c r="Z714" s="371">
        <v>268</v>
      </c>
      <c r="AA714" s="372">
        <v>45900</v>
      </c>
      <c r="AB714" s="371" t="s">
        <v>2536</v>
      </c>
      <c r="AC714" s="371" t="s">
        <v>2536</v>
      </c>
      <c r="AD714" s="371" t="s">
        <v>11958</v>
      </c>
      <c r="AE714" s="372">
        <v>45909</v>
      </c>
      <c r="AF714" s="374">
        <v>46022</v>
      </c>
      <c r="AG714" s="371" t="s">
        <v>11980</v>
      </c>
      <c r="AH714" s="372">
        <v>45909</v>
      </c>
      <c r="AI714" s="373" t="s">
        <v>14560</v>
      </c>
      <c r="AJ714" s="373" t="s">
        <v>14561</v>
      </c>
    </row>
    <row r="715" spans="1:36" customFormat="1" hidden="1">
      <c r="A715" s="371">
        <v>2025</v>
      </c>
      <c r="B715" s="371" t="s">
        <v>72</v>
      </c>
      <c r="C715" s="371" t="s">
        <v>11939</v>
      </c>
      <c r="D715" s="371" t="s">
        <v>14747</v>
      </c>
      <c r="E715" s="371" t="s">
        <v>14748</v>
      </c>
      <c r="F715" s="371" t="s">
        <v>3609</v>
      </c>
      <c r="G715" s="371" t="s">
        <v>74</v>
      </c>
      <c r="H715" s="371" t="s">
        <v>3860</v>
      </c>
      <c r="I715" s="371" t="s">
        <v>14749</v>
      </c>
      <c r="J715" s="372">
        <v>45701</v>
      </c>
      <c r="K715" s="371" t="s">
        <v>6</v>
      </c>
      <c r="L715" s="371" t="s">
        <v>11944</v>
      </c>
      <c r="M715" s="372">
        <v>45702</v>
      </c>
      <c r="N715" s="372">
        <v>45943</v>
      </c>
      <c r="O715" s="371" t="s">
        <v>425</v>
      </c>
      <c r="P715" s="371" t="s">
        <v>425</v>
      </c>
      <c r="Q715" s="371" t="s">
        <v>14750</v>
      </c>
      <c r="R715" s="371" t="s">
        <v>2536</v>
      </c>
      <c r="S715" s="371" t="s">
        <v>2536</v>
      </c>
      <c r="T715" s="371" t="s">
        <v>2536</v>
      </c>
      <c r="U715" s="371" t="s">
        <v>2536</v>
      </c>
      <c r="V715" s="371" t="s">
        <v>83</v>
      </c>
      <c r="W715" s="371" t="s">
        <v>12652</v>
      </c>
      <c r="X715" s="371">
        <v>99</v>
      </c>
      <c r="Y715" s="371" t="s">
        <v>12653</v>
      </c>
      <c r="Z715" s="371">
        <v>339</v>
      </c>
      <c r="AA715" s="372">
        <v>45897</v>
      </c>
      <c r="AB715" s="371" t="s">
        <v>2536</v>
      </c>
      <c r="AC715" s="371" t="s">
        <v>2536</v>
      </c>
      <c r="AD715" s="371" t="s">
        <v>11958</v>
      </c>
      <c r="AE715" s="372">
        <v>45901</v>
      </c>
      <c r="AF715" s="374">
        <v>46042</v>
      </c>
      <c r="AG715" s="373" t="s">
        <v>12274</v>
      </c>
      <c r="AH715" s="372">
        <v>45901</v>
      </c>
      <c r="AI715" s="373" t="s">
        <v>13452</v>
      </c>
      <c r="AJ715" s="373" t="s">
        <v>13453</v>
      </c>
    </row>
    <row r="716" spans="1:36" customFormat="1" hidden="1">
      <c r="A716" s="371">
        <v>2025</v>
      </c>
      <c r="B716" s="371" t="s">
        <v>72</v>
      </c>
      <c r="C716" s="371" t="s">
        <v>11939</v>
      </c>
      <c r="D716" s="377" t="s">
        <v>12489</v>
      </c>
      <c r="E716" s="371" t="s">
        <v>14751</v>
      </c>
      <c r="F716" s="371" t="s">
        <v>10697</v>
      </c>
      <c r="G716" s="371" t="s">
        <v>74</v>
      </c>
      <c r="H716" s="371" t="s">
        <v>3860</v>
      </c>
      <c r="I716" s="371" t="s">
        <v>12492</v>
      </c>
      <c r="J716" s="372">
        <v>45712</v>
      </c>
      <c r="K716" s="371" t="s">
        <v>6</v>
      </c>
      <c r="L716" s="371" t="s">
        <v>11944</v>
      </c>
      <c r="M716" s="372">
        <v>45715</v>
      </c>
      <c r="N716" s="372">
        <v>45956</v>
      </c>
      <c r="O716" s="371" t="s">
        <v>11945</v>
      </c>
      <c r="P716" s="371" t="s">
        <v>12296</v>
      </c>
      <c r="Q716" s="371" t="s">
        <v>5178</v>
      </c>
      <c r="R716" s="371" t="s">
        <v>2536</v>
      </c>
      <c r="S716" s="371" t="s">
        <v>2536</v>
      </c>
      <c r="T716" s="371" t="s">
        <v>2536</v>
      </c>
      <c r="U716" s="371" t="s">
        <v>2536</v>
      </c>
      <c r="V716" s="371" t="s">
        <v>83</v>
      </c>
      <c r="W716" s="371" t="s">
        <v>14461</v>
      </c>
      <c r="X716" s="371">
        <v>66</v>
      </c>
      <c r="Y716" s="371" t="s">
        <v>14462</v>
      </c>
      <c r="Z716" s="371">
        <v>306</v>
      </c>
      <c r="AA716" s="372">
        <v>45908</v>
      </c>
      <c r="AB716" s="371" t="s">
        <v>2536</v>
      </c>
      <c r="AC716" s="371" t="s">
        <v>2536</v>
      </c>
      <c r="AD716" s="371" t="s">
        <v>11958</v>
      </c>
      <c r="AE716" s="372">
        <v>45909</v>
      </c>
      <c r="AF716" s="374">
        <v>46022</v>
      </c>
      <c r="AG716" s="373" t="s">
        <v>12274</v>
      </c>
      <c r="AH716" s="372">
        <v>45909</v>
      </c>
      <c r="AI716" s="373" t="s">
        <v>13206</v>
      </c>
      <c r="AJ716" s="373" t="s">
        <v>13207</v>
      </c>
    </row>
    <row r="717" spans="1:36" customFormat="1" hidden="1">
      <c r="A717" s="371">
        <v>2025</v>
      </c>
      <c r="B717" s="371" t="s">
        <v>72</v>
      </c>
      <c r="C717" s="371" t="s">
        <v>11939</v>
      </c>
      <c r="D717" s="377" t="s">
        <v>12251</v>
      </c>
      <c r="E717" s="371" t="s">
        <v>14752</v>
      </c>
      <c r="F717" s="371" t="s">
        <v>14753</v>
      </c>
      <c r="G717" s="371" t="s">
        <v>74</v>
      </c>
      <c r="H717" s="371" t="s">
        <v>3860</v>
      </c>
      <c r="I717" s="371" t="s">
        <v>12254</v>
      </c>
      <c r="J717" s="372">
        <v>45772</v>
      </c>
      <c r="K717" s="371" t="s">
        <v>8</v>
      </c>
      <c r="L717" s="371" t="s">
        <v>11944</v>
      </c>
      <c r="M717" s="372">
        <v>45783</v>
      </c>
      <c r="N717" s="372">
        <v>46027</v>
      </c>
      <c r="O717" s="371" t="s">
        <v>11954</v>
      </c>
      <c r="P717" s="371" t="s">
        <v>11977</v>
      </c>
      <c r="Q717" s="373" t="s">
        <v>12662</v>
      </c>
      <c r="R717" s="371" t="s">
        <v>2536</v>
      </c>
      <c r="S717" s="371" t="s">
        <v>2536</v>
      </c>
      <c r="T717" s="371" t="s">
        <v>2536</v>
      </c>
      <c r="U717" s="371" t="s">
        <v>2536</v>
      </c>
      <c r="V717" s="371" t="s">
        <v>83</v>
      </c>
      <c r="W717" s="371" t="s">
        <v>2536</v>
      </c>
      <c r="X717" s="371" t="s">
        <v>2536</v>
      </c>
      <c r="Y717" s="371" t="s">
        <v>11944</v>
      </c>
      <c r="Z717" s="371">
        <v>240</v>
      </c>
      <c r="AA717" s="371" t="s">
        <v>2536</v>
      </c>
      <c r="AB717" s="371" t="s">
        <v>2536</v>
      </c>
      <c r="AC717" s="371" t="s">
        <v>2536</v>
      </c>
      <c r="AD717" s="373" t="s">
        <v>2536</v>
      </c>
      <c r="AE717" s="373" t="s">
        <v>2536</v>
      </c>
      <c r="AF717" s="383">
        <v>46027</v>
      </c>
      <c r="AG717" s="371" t="s">
        <v>11980</v>
      </c>
      <c r="AH717" s="371" t="s">
        <v>2536</v>
      </c>
      <c r="AI717" s="373" t="s">
        <v>11949</v>
      </c>
      <c r="AJ717" s="373" t="s">
        <v>11980</v>
      </c>
    </row>
    <row r="718" spans="1:36" customFormat="1" hidden="1">
      <c r="A718" s="371">
        <v>2025</v>
      </c>
      <c r="B718" s="371" t="s">
        <v>72</v>
      </c>
      <c r="C718" s="371" t="s">
        <v>11939</v>
      </c>
      <c r="D718" s="379" t="s">
        <v>14754</v>
      </c>
      <c r="E718" s="379" t="s">
        <v>14755</v>
      </c>
      <c r="F718" s="379" t="s">
        <v>14756</v>
      </c>
      <c r="G718" s="371" t="s">
        <v>74</v>
      </c>
      <c r="H718" s="373" t="s">
        <v>3860</v>
      </c>
      <c r="I718" s="379" t="s">
        <v>14757</v>
      </c>
      <c r="J718" s="384">
        <v>45995</v>
      </c>
      <c r="K718" s="381" t="s">
        <v>16</v>
      </c>
      <c r="L718" s="381" t="s">
        <v>4318</v>
      </c>
      <c r="M718" s="384">
        <v>46002</v>
      </c>
      <c r="N718" s="374">
        <v>46022</v>
      </c>
      <c r="O718" s="379" t="s">
        <v>11945</v>
      </c>
      <c r="P718" s="379" t="s">
        <v>11966</v>
      </c>
      <c r="Q718" s="379" t="s">
        <v>4451</v>
      </c>
      <c r="R718" s="373" t="s">
        <v>2536</v>
      </c>
      <c r="S718" s="373" t="s">
        <v>2536</v>
      </c>
      <c r="T718" s="373" t="s">
        <v>2536</v>
      </c>
      <c r="U718" s="373" t="s">
        <v>2536</v>
      </c>
      <c r="V718" s="373" t="s">
        <v>83</v>
      </c>
      <c r="W718" s="373" t="s">
        <v>2536</v>
      </c>
      <c r="X718" s="371" t="s">
        <v>2536</v>
      </c>
      <c r="Y718" s="381" t="s">
        <v>4318</v>
      </c>
      <c r="Z718" s="379">
        <v>30</v>
      </c>
      <c r="AA718" s="371" t="s">
        <v>2536</v>
      </c>
      <c r="AB718" s="371" t="s">
        <v>2536</v>
      </c>
      <c r="AC718" s="371" t="s">
        <v>2536</v>
      </c>
      <c r="AD718" s="373" t="s">
        <v>2536</v>
      </c>
      <c r="AE718" s="373" t="s">
        <v>2536</v>
      </c>
      <c r="AF718" s="374">
        <v>46022</v>
      </c>
      <c r="AG718" s="371" t="s">
        <v>14758</v>
      </c>
      <c r="AH718" s="373" t="s">
        <v>2536</v>
      </c>
      <c r="AI718" s="373" t="s">
        <v>11949</v>
      </c>
      <c r="AJ718" s="371" t="s">
        <v>14759</v>
      </c>
    </row>
    <row r="719" spans="1:36" customFormat="1" hidden="1">
      <c r="A719" s="371">
        <v>2025</v>
      </c>
      <c r="B719" s="371" t="s">
        <v>72</v>
      </c>
      <c r="C719" s="371" t="s">
        <v>11939</v>
      </c>
      <c r="D719" s="377" t="s">
        <v>14760</v>
      </c>
      <c r="E719" s="371" t="s">
        <v>14761</v>
      </c>
      <c r="F719" s="371" t="s">
        <v>468</v>
      </c>
      <c r="G719" s="371" t="s">
        <v>74</v>
      </c>
      <c r="H719" s="371" t="s">
        <v>3860</v>
      </c>
      <c r="I719" s="371" t="s">
        <v>14762</v>
      </c>
      <c r="J719" s="372">
        <v>45727</v>
      </c>
      <c r="K719" s="371" t="s">
        <v>7</v>
      </c>
      <c r="L719" s="371" t="s">
        <v>11944</v>
      </c>
      <c r="M719" s="372">
        <v>45733</v>
      </c>
      <c r="N719" s="372">
        <v>45977</v>
      </c>
      <c r="O719" s="371" t="s">
        <v>12043</v>
      </c>
      <c r="P719" s="371" t="s">
        <v>12058</v>
      </c>
      <c r="Q719" s="371" t="s">
        <v>10610</v>
      </c>
      <c r="R719" s="371" t="s">
        <v>2536</v>
      </c>
      <c r="S719" s="371" t="s">
        <v>2536</v>
      </c>
      <c r="T719" s="371" t="s">
        <v>2536</v>
      </c>
      <c r="U719" s="371" t="s">
        <v>2536</v>
      </c>
      <c r="V719" s="371" t="s">
        <v>83</v>
      </c>
      <c r="W719" s="371" t="s">
        <v>12463</v>
      </c>
      <c r="X719" s="371">
        <v>65</v>
      </c>
      <c r="Y719" s="371" t="s">
        <v>12464</v>
      </c>
      <c r="Z719" s="371">
        <v>305</v>
      </c>
      <c r="AA719" s="372">
        <v>45940</v>
      </c>
      <c r="AB719" s="371" t="s">
        <v>2536</v>
      </c>
      <c r="AC719" s="371" t="s">
        <v>2536</v>
      </c>
      <c r="AD719" s="371" t="s">
        <v>11958</v>
      </c>
      <c r="AE719" s="372">
        <v>45950</v>
      </c>
      <c r="AF719" s="374">
        <v>46042</v>
      </c>
      <c r="AG719" s="373" t="s">
        <v>11969</v>
      </c>
      <c r="AH719" s="372">
        <v>45950</v>
      </c>
      <c r="AI719" s="373" t="s">
        <v>13759</v>
      </c>
      <c r="AJ719" s="373" t="s">
        <v>14763</v>
      </c>
    </row>
    <row r="720" spans="1:36" customFormat="1" hidden="1">
      <c r="A720" s="371">
        <v>2025</v>
      </c>
      <c r="B720" s="371" t="s">
        <v>72</v>
      </c>
      <c r="C720" s="371" t="s">
        <v>11939</v>
      </c>
      <c r="D720" s="377" t="s">
        <v>14230</v>
      </c>
      <c r="E720" s="371" t="s">
        <v>14764</v>
      </c>
      <c r="F720" s="371" t="s">
        <v>11413</v>
      </c>
      <c r="G720" s="371" t="s">
        <v>74</v>
      </c>
      <c r="H720" s="371" t="s">
        <v>3860</v>
      </c>
      <c r="I720" s="371" t="s">
        <v>14233</v>
      </c>
      <c r="J720" s="372">
        <v>45737</v>
      </c>
      <c r="K720" s="371" t="s">
        <v>7</v>
      </c>
      <c r="L720" s="371" t="s">
        <v>11944</v>
      </c>
      <c r="M720" s="372">
        <v>45744</v>
      </c>
      <c r="N720" s="372">
        <v>45988</v>
      </c>
      <c r="O720" s="371" t="s">
        <v>12043</v>
      </c>
      <c r="P720" s="371" t="s">
        <v>663</v>
      </c>
      <c r="Q720" s="371" t="s">
        <v>11012</v>
      </c>
      <c r="R720" s="371" t="s">
        <v>2536</v>
      </c>
      <c r="S720" s="371" t="s">
        <v>2536</v>
      </c>
      <c r="T720" s="371" t="s">
        <v>2536</v>
      </c>
      <c r="U720" s="371" t="s">
        <v>2536</v>
      </c>
      <c r="V720" s="371" t="s">
        <v>83</v>
      </c>
      <c r="W720" s="371" t="s">
        <v>12896</v>
      </c>
      <c r="X720" s="371">
        <v>54</v>
      </c>
      <c r="Y720" s="371" t="s">
        <v>12897</v>
      </c>
      <c r="Z720" s="371">
        <v>294</v>
      </c>
      <c r="AA720" s="372">
        <v>45901</v>
      </c>
      <c r="AB720" s="371" t="s">
        <v>2536</v>
      </c>
      <c r="AC720" s="371" t="s">
        <v>2536</v>
      </c>
      <c r="AD720" s="371" t="s">
        <v>11958</v>
      </c>
      <c r="AE720" s="372">
        <v>45902</v>
      </c>
      <c r="AF720" s="374">
        <v>46042</v>
      </c>
      <c r="AG720" s="373" t="s">
        <v>11948</v>
      </c>
      <c r="AH720" s="372">
        <v>45902</v>
      </c>
      <c r="AI720" s="373" t="s">
        <v>12898</v>
      </c>
      <c r="AJ720" s="373" t="s">
        <v>12899</v>
      </c>
    </row>
    <row r="721" spans="1:36" customFormat="1" hidden="1">
      <c r="A721" s="371">
        <v>2025</v>
      </c>
      <c r="B721" s="371" t="s">
        <v>72</v>
      </c>
      <c r="C721" s="371" t="s">
        <v>11939</v>
      </c>
      <c r="D721" s="377" t="s">
        <v>12665</v>
      </c>
      <c r="E721" s="371" t="s">
        <v>14765</v>
      </c>
      <c r="F721" s="371" t="s">
        <v>11422</v>
      </c>
      <c r="G721" s="371" t="s">
        <v>74</v>
      </c>
      <c r="H721" s="371" t="s">
        <v>3860</v>
      </c>
      <c r="I721" s="371" t="s">
        <v>14766</v>
      </c>
      <c r="J721" s="372">
        <v>45771</v>
      </c>
      <c r="K721" s="371" t="s">
        <v>8</v>
      </c>
      <c r="L721" s="371" t="s">
        <v>11944</v>
      </c>
      <c r="M721" s="372">
        <v>45785</v>
      </c>
      <c r="N721" s="372">
        <v>46022</v>
      </c>
      <c r="O721" s="371" t="s">
        <v>11954</v>
      </c>
      <c r="P721" s="371" t="s">
        <v>11977</v>
      </c>
      <c r="Q721" s="373" t="s">
        <v>12662</v>
      </c>
      <c r="R721" s="371" t="s">
        <v>2536</v>
      </c>
      <c r="S721" s="371" t="s">
        <v>2536</v>
      </c>
      <c r="T721" s="371" t="s">
        <v>2536</v>
      </c>
      <c r="U721" s="371" t="s">
        <v>2536</v>
      </c>
      <c r="V721" s="371" t="s">
        <v>83</v>
      </c>
      <c r="W721" s="371" t="s">
        <v>2536</v>
      </c>
      <c r="X721" s="371" t="s">
        <v>2536</v>
      </c>
      <c r="Y721" s="371" t="s">
        <v>11944</v>
      </c>
      <c r="Z721" s="371">
        <v>240</v>
      </c>
      <c r="AA721" s="371" t="s">
        <v>2536</v>
      </c>
      <c r="AB721" s="371" t="s">
        <v>2536</v>
      </c>
      <c r="AC721" s="371" t="s">
        <v>2536</v>
      </c>
      <c r="AD721" s="373" t="s">
        <v>2536</v>
      </c>
      <c r="AE721" s="373" t="s">
        <v>2536</v>
      </c>
      <c r="AF721" s="374">
        <v>46022</v>
      </c>
      <c r="AG721" s="371" t="s">
        <v>11980</v>
      </c>
      <c r="AH721" s="371" t="s">
        <v>2536</v>
      </c>
      <c r="AI721" s="373" t="s">
        <v>11949</v>
      </c>
      <c r="AJ721" s="373" t="s">
        <v>11980</v>
      </c>
    </row>
    <row r="722" spans="1:36" customFormat="1">
      <c r="A722" s="371">
        <v>2025</v>
      </c>
      <c r="B722" s="371" t="s">
        <v>72</v>
      </c>
      <c r="C722" s="371" t="s">
        <v>11939</v>
      </c>
      <c r="D722" s="371" t="s">
        <v>14767</v>
      </c>
      <c r="E722" s="371" t="s">
        <v>14768</v>
      </c>
      <c r="F722" s="371" t="s">
        <v>4567</v>
      </c>
      <c r="G722" s="371" t="s">
        <v>74</v>
      </c>
      <c r="H722" s="371" t="s">
        <v>3860</v>
      </c>
      <c r="I722" s="371" t="s">
        <v>14769</v>
      </c>
      <c r="J722" s="372">
        <v>45701</v>
      </c>
      <c r="K722" s="371" t="s">
        <v>6</v>
      </c>
      <c r="L722" s="371" t="s">
        <v>11944</v>
      </c>
      <c r="M722" s="372">
        <v>45702</v>
      </c>
      <c r="N722" s="372">
        <v>45943</v>
      </c>
      <c r="O722" s="371" t="s">
        <v>12043</v>
      </c>
      <c r="P722" s="371" t="s">
        <v>8328</v>
      </c>
      <c r="Q722" s="371" t="s">
        <v>4614</v>
      </c>
      <c r="R722" s="371" t="s">
        <v>2536</v>
      </c>
      <c r="S722" s="371" t="s">
        <v>2536</v>
      </c>
      <c r="T722" s="371" t="s">
        <v>2536</v>
      </c>
      <c r="U722" s="371" t="s">
        <v>2536</v>
      </c>
      <c r="V722" s="371" t="s">
        <v>83</v>
      </c>
      <c r="W722" s="371" t="s">
        <v>2536</v>
      </c>
      <c r="X722" s="371" t="s">
        <v>2536</v>
      </c>
      <c r="Y722" s="371" t="s">
        <v>11944</v>
      </c>
      <c r="Z722" s="371">
        <v>240</v>
      </c>
      <c r="AA722" s="372">
        <v>45734</v>
      </c>
      <c r="AB722" s="371" t="s">
        <v>2536</v>
      </c>
      <c r="AC722" s="371" t="s">
        <v>2536</v>
      </c>
      <c r="AD722" s="371" t="s">
        <v>5223</v>
      </c>
      <c r="AE722" s="372">
        <v>45734</v>
      </c>
      <c r="AF722" s="374">
        <v>45734</v>
      </c>
      <c r="AG722" s="373" t="s">
        <v>13089</v>
      </c>
      <c r="AH722" s="371" t="s">
        <v>2536</v>
      </c>
      <c r="AI722" s="373" t="s">
        <v>11949</v>
      </c>
      <c r="AJ722" s="373" t="s">
        <v>13089</v>
      </c>
    </row>
    <row r="723" spans="1:36" customFormat="1" hidden="1">
      <c r="A723" s="371">
        <v>2025</v>
      </c>
      <c r="B723" s="371" t="s">
        <v>72</v>
      </c>
      <c r="C723" s="371" t="s">
        <v>11939</v>
      </c>
      <c r="D723" s="377" t="s">
        <v>12765</v>
      </c>
      <c r="E723" s="371" t="s">
        <v>14770</v>
      </c>
      <c r="F723" s="375" t="s">
        <v>14771</v>
      </c>
      <c r="G723" s="371" t="s">
        <v>74</v>
      </c>
      <c r="H723" s="371" t="s">
        <v>3860</v>
      </c>
      <c r="I723" s="371" t="s">
        <v>12768</v>
      </c>
      <c r="J723" s="372">
        <v>45709</v>
      </c>
      <c r="K723" s="371" t="s">
        <v>6</v>
      </c>
      <c r="L723" s="371" t="s">
        <v>11944</v>
      </c>
      <c r="M723" s="372">
        <v>45715</v>
      </c>
      <c r="N723" s="372">
        <v>45956</v>
      </c>
      <c r="O723" s="371" t="s">
        <v>12092</v>
      </c>
      <c r="P723" s="371" t="s">
        <v>12093</v>
      </c>
      <c r="Q723" s="371" t="s">
        <v>4098</v>
      </c>
      <c r="R723" s="371" t="s">
        <v>12059</v>
      </c>
      <c r="S723" s="371" t="s">
        <v>14772</v>
      </c>
      <c r="T723" s="547">
        <v>1100000000</v>
      </c>
      <c r="U723" s="371">
        <v>8</v>
      </c>
      <c r="V723" s="371" t="s">
        <v>12096</v>
      </c>
      <c r="W723" s="371" t="s">
        <v>12909</v>
      </c>
      <c r="X723" s="371">
        <v>86</v>
      </c>
      <c r="Y723" s="371" t="s">
        <v>12910</v>
      </c>
      <c r="Z723" s="371">
        <v>326</v>
      </c>
      <c r="AA723" s="372">
        <v>45919</v>
      </c>
      <c r="AB723" s="371" t="s">
        <v>2536</v>
      </c>
      <c r="AC723" s="371" t="s">
        <v>2536</v>
      </c>
      <c r="AD723" s="371" t="s">
        <v>12100</v>
      </c>
      <c r="AE723" s="372">
        <v>45922</v>
      </c>
      <c r="AF723" s="374">
        <v>46042</v>
      </c>
      <c r="AG723" s="373" t="s">
        <v>12066</v>
      </c>
      <c r="AH723" s="372">
        <v>45922</v>
      </c>
      <c r="AI723" s="373" t="s">
        <v>12911</v>
      </c>
      <c r="AJ723" s="373" t="s">
        <v>12912</v>
      </c>
    </row>
    <row r="724" spans="1:36" customFormat="1" hidden="1">
      <c r="A724" s="371">
        <v>2025</v>
      </c>
      <c r="B724" s="371" t="s">
        <v>72</v>
      </c>
      <c r="C724" s="371" t="s">
        <v>11939</v>
      </c>
      <c r="D724" s="377" t="s">
        <v>12089</v>
      </c>
      <c r="E724" s="371" t="s">
        <v>14773</v>
      </c>
      <c r="F724" s="371" t="s">
        <v>14774</v>
      </c>
      <c r="G724" s="371" t="s">
        <v>74</v>
      </c>
      <c r="H724" s="371" t="s">
        <v>3860</v>
      </c>
      <c r="I724" s="371" t="s">
        <v>916</v>
      </c>
      <c r="J724" s="372">
        <v>45735</v>
      </c>
      <c r="K724" s="371" t="s">
        <v>7</v>
      </c>
      <c r="L724" s="371" t="s">
        <v>11944</v>
      </c>
      <c r="M724" s="372">
        <v>45743</v>
      </c>
      <c r="N724" s="372">
        <v>45987</v>
      </c>
      <c r="O724" s="371" t="s">
        <v>12092</v>
      </c>
      <c r="P724" s="371" t="s">
        <v>12769</v>
      </c>
      <c r="Q724" s="373" t="s">
        <v>12989</v>
      </c>
      <c r="R724" s="371" t="s">
        <v>2536</v>
      </c>
      <c r="S724" s="371" t="s">
        <v>2536</v>
      </c>
      <c r="T724" s="371" t="s">
        <v>2536</v>
      </c>
      <c r="U724" s="371" t="s">
        <v>2536</v>
      </c>
      <c r="V724" s="371" t="s">
        <v>83</v>
      </c>
      <c r="W724" s="371" t="s">
        <v>12195</v>
      </c>
      <c r="X724" s="371">
        <v>35</v>
      </c>
      <c r="Y724" s="371" t="s">
        <v>12196</v>
      </c>
      <c r="Z724" s="371">
        <v>275</v>
      </c>
      <c r="AA724" s="372">
        <v>45912</v>
      </c>
      <c r="AB724" s="371" t="s">
        <v>2536</v>
      </c>
      <c r="AC724" s="371" t="s">
        <v>2536</v>
      </c>
      <c r="AD724" s="371" t="s">
        <v>11958</v>
      </c>
      <c r="AE724" s="372">
        <v>45924</v>
      </c>
      <c r="AF724" s="374">
        <v>46022</v>
      </c>
      <c r="AG724" s="373" t="s">
        <v>11948</v>
      </c>
      <c r="AH724" s="372">
        <v>45924</v>
      </c>
      <c r="AI724" s="373" t="s">
        <v>12915</v>
      </c>
      <c r="AJ724" s="373" t="s">
        <v>12916</v>
      </c>
    </row>
    <row r="725" spans="1:36" customFormat="1" hidden="1">
      <c r="A725" s="371">
        <v>2025</v>
      </c>
      <c r="B725" s="371" t="s">
        <v>72</v>
      </c>
      <c r="C725" s="371" t="s">
        <v>11939</v>
      </c>
      <c r="D725" s="377" t="s">
        <v>12141</v>
      </c>
      <c r="E725" s="371" t="s">
        <v>14775</v>
      </c>
      <c r="F725" s="371" t="s">
        <v>3661</v>
      </c>
      <c r="G725" s="371" t="s">
        <v>74</v>
      </c>
      <c r="H725" s="371" t="s">
        <v>3860</v>
      </c>
      <c r="I725" s="371" t="s">
        <v>12143</v>
      </c>
      <c r="J725" s="372">
        <v>45756</v>
      </c>
      <c r="K725" s="371" t="s">
        <v>8</v>
      </c>
      <c r="L725" s="371" t="s">
        <v>11944</v>
      </c>
      <c r="M725" s="372">
        <v>45764</v>
      </c>
      <c r="N725" s="372">
        <v>46007</v>
      </c>
      <c r="O725" s="371" t="s">
        <v>12120</v>
      </c>
      <c r="P725" s="371" t="s">
        <v>12144</v>
      </c>
      <c r="Q725" s="373" t="s">
        <v>1594</v>
      </c>
      <c r="R725" s="371" t="s">
        <v>2536</v>
      </c>
      <c r="S725" s="371" t="s">
        <v>2536</v>
      </c>
      <c r="T725" s="371" t="s">
        <v>2536</v>
      </c>
      <c r="U725" s="371" t="s">
        <v>2536</v>
      </c>
      <c r="V725" s="371" t="s">
        <v>83</v>
      </c>
      <c r="W725" s="371" t="s">
        <v>6478</v>
      </c>
      <c r="X725" s="371">
        <v>15</v>
      </c>
      <c r="Y725" s="371" t="s">
        <v>12007</v>
      </c>
      <c r="Z725" s="371">
        <v>255</v>
      </c>
      <c r="AA725" s="372">
        <v>45911</v>
      </c>
      <c r="AB725" s="371" t="s">
        <v>2536</v>
      </c>
      <c r="AC725" s="371" t="s">
        <v>2536</v>
      </c>
      <c r="AD725" s="371" t="s">
        <v>11958</v>
      </c>
      <c r="AE725" s="372">
        <v>45917</v>
      </c>
      <c r="AF725" s="374">
        <v>46022</v>
      </c>
      <c r="AG725" s="371" t="s">
        <v>11980</v>
      </c>
      <c r="AH725" s="372">
        <v>45917</v>
      </c>
      <c r="AI725" s="373" t="s">
        <v>13411</v>
      </c>
      <c r="AJ725" s="373" t="s">
        <v>13412</v>
      </c>
    </row>
    <row r="726" spans="1:36" customFormat="1" hidden="1">
      <c r="A726" s="379">
        <v>2025</v>
      </c>
      <c r="B726" s="379" t="s">
        <v>72</v>
      </c>
      <c r="C726" s="379" t="s">
        <v>11939</v>
      </c>
      <c r="D726" s="379" t="s">
        <v>14776</v>
      </c>
      <c r="E726" s="379" t="s">
        <v>14777</v>
      </c>
      <c r="F726" s="379" t="s">
        <v>14778</v>
      </c>
      <c r="G726" s="379" t="s">
        <v>74</v>
      </c>
      <c r="H726" s="379" t="s">
        <v>3860</v>
      </c>
      <c r="I726" s="379" t="s">
        <v>14779</v>
      </c>
      <c r="J726" s="380">
        <v>45792</v>
      </c>
      <c r="K726" s="371" t="s">
        <v>9</v>
      </c>
      <c r="L726" s="379" t="s">
        <v>11944</v>
      </c>
      <c r="M726" s="380">
        <v>45797</v>
      </c>
      <c r="N726" s="380">
        <v>46022</v>
      </c>
      <c r="O726" s="379" t="s">
        <v>11954</v>
      </c>
      <c r="P726" s="379" t="s">
        <v>346</v>
      </c>
      <c r="Q726" s="381" t="s">
        <v>14780</v>
      </c>
      <c r="R726" s="379" t="s">
        <v>2536</v>
      </c>
      <c r="S726" s="379" t="s">
        <v>2536</v>
      </c>
      <c r="T726" s="379" t="s">
        <v>2536</v>
      </c>
      <c r="U726" s="379" t="s">
        <v>2536</v>
      </c>
      <c r="V726" s="379"/>
      <c r="W726" s="379" t="s">
        <v>2536</v>
      </c>
      <c r="X726" s="371" t="s">
        <v>2536</v>
      </c>
      <c r="Y726" s="371" t="s">
        <v>11944</v>
      </c>
      <c r="Z726" s="371">
        <v>240</v>
      </c>
      <c r="AA726" s="379" t="s">
        <v>2536</v>
      </c>
      <c r="AB726" s="379" t="s">
        <v>2536</v>
      </c>
      <c r="AC726" s="379" t="s">
        <v>2536</v>
      </c>
      <c r="AD726" s="373" t="s">
        <v>2536</v>
      </c>
      <c r="AE726" s="373" t="s">
        <v>2536</v>
      </c>
      <c r="AF726" s="374">
        <v>46022</v>
      </c>
      <c r="AG726" s="379" t="s">
        <v>12066</v>
      </c>
      <c r="AH726" s="379" t="s">
        <v>2536</v>
      </c>
      <c r="AI726" s="373" t="s">
        <v>11949</v>
      </c>
      <c r="AJ726" s="373" t="s">
        <v>12066</v>
      </c>
    </row>
    <row r="727" spans="1:36" customFormat="1" hidden="1">
      <c r="A727" s="371">
        <v>2025</v>
      </c>
      <c r="B727" s="371" t="s">
        <v>72</v>
      </c>
      <c r="C727" s="371" t="s">
        <v>11939</v>
      </c>
      <c r="D727" s="377" t="s">
        <v>12292</v>
      </c>
      <c r="E727" s="371" t="s">
        <v>14781</v>
      </c>
      <c r="F727" s="371" t="s">
        <v>14782</v>
      </c>
      <c r="G727" s="371" t="s">
        <v>74</v>
      </c>
      <c r="H727" s="371" t="s">
        <v>3860</v>
      </c>
      <c r="I727" s="371" t="s">
        <v>12295</v>
      </c>
      <c r="J727" s="372">
        <v>45757</v>
      </c>
      <c r="K727" s="371" t="s">
        <v>8</v>
      </c>
      <c r="L727" s="371" t="s">
        <v>11944</v>
      </c>
      <c r="M727" s="372">
        <v>45762</v>
      </c>
      <c r="N727" s="372">
        <v>46005</v>
      </c>
      <c r="O727" s="373" t="s">
        <v>11954</v>
      </c>
      <c r="P727" s="373" t="s">
        <v>346</v>
      </c>
      <c r="Q727" s="373" t="s">
        <v>13408</v>
      </c>
      <c r="R727" s="371" t="s">
        <v>2536</v>
      </c>
      <c r="S727" s="371" t="s">
        <v>2536</v>
      </c>
      <c r="T727" s="371" t="s">
        <v>2536</v>
      </c>
      <c r="U727" s="371" t="s">
        <v>2536</v>
      </c>
      <c r="V727" s="371" t="s">
        <v>83</v>
      </c>
      <c r="W727" s="371" t="s">
        <v>12257</v>
      </c>
      <c r="X727" s="371">
        <v>17</v>
      </c>
      <c r="Y727" s="371" t="s">
        <v>12258</v>
      </c>
      <c r="Z727" s="371">
        <v>257</v>
      </c>
      <c r="AA727" s="372">
        <v>45910</v>
      </c>
      <c r="AB727" s="371" t="s">
        <v>2536</v>
      </c>
      <c r="AC727" s="371" t="s">
        <v>2536</v>
      </c>
      <c r="AD727" s="371" t="s">
        <v>11958</v>
      </c>
      <c r="AE727" s="372">
        <v>45915</v>
      </c>
      <c r="AF727" s="374">
        <v>46022</v>
      </c>
      <c r="AG727" s="371" t="s">
        <v>12274</v>
      </c>
      <c r="AH727" s="372">
        <v>45915</v>
      </c>
      <c r="AI727" s="373" t="s">
        <v>11960</v>
      </c>
      <c r="AJ727" s="373" t="s">
        <v>13166</v>
      </c>
    </row>
    <row r="728" spans="1:36" customFormat="1" hidden="1">
      <c r="A728" s="371">
        <v>2025</v>
      </c>
      <c r="B728" s="371" t="s">
        <v>72</v>
      </c>
      <c r="C728" s="371" t="s">
        <v>11939</v>
      </c>
      <c r="D728" s="377" t="s">
        <v>13912</v>
      </c>
      <c r="E728" s="371" t="s">
        <v>14783</v>
      </c>
      <c r="F728" s="371" t="s">
        <v>11499</v>
      </c>
      <c r="G728" s="371" t="s">
        <v>74</v>
      </c>
      <c r="H728" s="371" t="s">
        <v>3860</v>
      </c>
      <c r="I728" s="371" t="s">
        <v>13914</v>
      </c>
      <c r="J728" s="372">
        <v>45748</v>
      </c>
      <c r="K728" s="371" t="s">
        <v>8</v>
      </c>
      <c r="L728" s="371" t="s">
        <v>11944</v>
      </c>
      <c r="M728" s="372">
        <v>45751</v>
      </c>
      <c r="N728" s="372">
        <v>45994</v>
      </c>
      <c r="O728" s="373" t="s">
        <v>11954</v>
      </c>
      <c r="P728" s="373" t="s">
        <v>346</v>
      </c>
      <c r="Q728" s="373" t="s">
        <v>13408</v>
      </c>
      <c r="R728" s="371" t="s">
        <v>2536</v>
      </c>
      <c r="S728" s="371" t="s">
        <v>2536</v>
      </c>
      <c r="T728" s="371" t="s">
        <v>2536</v>
      </c>
      <c r="U728" s="371" t="s">
        <v>2536</v>
      </c>
      <c r="V728" s="371" t="s">
        <v>83</v>
      </c>
      <c r="W728" s="371" t="s">
        <v>12137</v>
      </c>
      <c r="X728" s="371">
        <v>28</v>
      </c>
      <c r="Y728" s="371" t="s">
        <v>12138</v>
      </c>
      <c r="Z728" s="371">
        <v>268</v>
      </c>
      <c r="AA728" s="372">
        <v>45896</v>
      </c>
      <c r="AB728" s="371" t="s">
        <v>2536</v>
      </c>
      <c r="AC728" s="371" t="s">
        <v>2536</v>
      </c>
      <c r="AD728" s="371" t="s">
        <v>11958</v>
      </c>
      <c r="AE728" s="372">
        <v>45901</v>
      </c>
      <c r="AF728" s="374">
        <v>46022</v>
      </c>
      <c r="AG728" s="371" t="s">
        <v>11959</v>
      </c>
      <c r="AH728" s="372">
        <v>45901</v>
      </c>
      <c r="AI728" s="373" t="s">
        <v>14784</v>
      </c>
      <c r="AJ728" s="373" t="s">
        <v>14785</v>
      </c>
    </row>
    <row r="729" spans="1:36" customFormat="1" hidden="1">
      <c r="A729" s="371">
        <v>2025</v>
      </c>
      <c r="B729" s="371" t="s">
        <v>72</v>
      </c>
      <c r="C729" s="371" t="s">
        <v>11939</v>
      </c>
      <c r="D729" s="377" t="s">
        <v>14380</v>
      </c>
      <c r="E729" s="371" t="s">
        <v>14786</v>
      </c>
      <c r="F729" s="371" t="s">
        <v>11503</v>
      </c>
      <c r="G729" s="371" t="s">
        <v>74</v>
      </c>
      <c r="H729" s="371" t="s">
        <v>3860</v>
      </c>
      <c r="I729" s="371" t="s">
        <v>14382</v>
      </c>
      <c r="J729" s="372">
        <v>45691</v>
      </c>
      <c r="K729" s="371" t="s">
        <v>6</v>
      </c>
      <c r="L729" s="371" t="s">
        <v>11944</v>
      </c>
      <c r="M729" s="372">
        <v>45693</v>
      </c>
      <c r="N729" s="372">
        <v>45934</v>
      </c>
      <c r="O729" s="371" t="s">
        <v>12043</v>
      </c>
      <c r="P729" s="371" t="s">
        <v>12058</v>
      </c>
      <c r="Q729" s="371" t="s">
        <v>4555</v>
      </c>
      <c r="R729" s="371" t="s">
        <v>2536</v>
      </c>
      <c r="S729" s="371" t="s">
        <v>2536</v>
      </c>
      <c r="T729" s="371" t="s">
        <v>2536</v>
      </c>
      <c r="U729" s="371" t="s">
        <v>2536</v>
      </c>
      <c r="V729" s="371" t="s">
        <v>83</v>
      </c>
      <c r="W729" s="371" t="s">
        <v>13447</v>
      </c>
      <c r="X729" s="371">
        <v>108</v>
      </c>
      <c r="Y729" s="371" t="s">
        <v>13448</v>
      </c>
      <c r="Z729" s="371">
        <v>348</v>
      </c>
      <c r="AA729" s="372">
        <v>45930</v>
      </c>
      <c r="AB729" s="371" t="s">
        <v>2536</v>
      </c>
      <c r="AC729" s="371" t="s">
        <v>2536</v>
      </c>
      <c r="AD729" s="371" t="s">
        <v>11958</v>
      </c>
      <c r="AE729" s="372">
        <v>45932</v>
      </c>
      <c r="AF729" s="374">
        <v>46042</v>
      </c>
      <c r="AG729" s="373" t="s">
        <v>12037</v>
      </c>
      <c r="AH729" s="372">
        <v>45932</v>
      </c>
      <c r="AI729" s="373" t="s">
        <v>13449</v>
      </c>
      <c r="AJ729" s="373" t="s">
        <v>13450</v>
      </c>
    </row>
    <row r="730" spans="1:36" customFormat="1" hidden="1">
      <c r="A730" s="371">
        <v>2025</v>
      </c>
      <c r="B730" s="371" t="s">
        <v>72</v>
      </c>
      <c r="C730" s="371" t="s">
        <v>11939</v>
      </c>
      <c r="D730" s="377" t="s">
        <v>12419</v>
      </c>
      <c r="E730" s="379" t="s">
        <v>14787</v>
      </c>
      <c r="F730" s="379" t="s">
        <v>14788</v>
      </c>
      <c r="G730" s="371" t="s">
        <v>74</v>
      </c>
      <c r="H730" s="373" t="s">
        <v>3860</v>
      </c>
      <c r="I730" s="379" t="s">
        <v>11975</v>
      </c>
      <c r="J730" s="380">
        <v>45926</v>
      </c>
      <c r="K730" s="379" t="s">
        <v>13</v>
      </c>
      <c r="L730" s="379" t="s">
        <v>4362</v>
      </c>
      <c r="M730" s="380">
        <v>45931</v>
      </c>
      <c r="N730" s="372">
        <v>46022</v>
      </c>
      <c r="O730" s="379" t="s">
        <v>11954</v>
      </c>
      <c r="P730" s="379" t="s">
        <v>11977</v>
      </c>
      <c r="Q730" s="379" t="s">
        <v>14789</v>
      </c>
      <c r="R730" s="371" t="s">
        <v>2536</v>
      </c>
      <c r="S730" s="371" t="s">
        <v>2536</v>
      </c>
      <c r="T730" s="371" t="s">
        <v>2536</v>
      </c>
      <c r="U730" s="371" t="s">
        <v>2536</v>
      </c>
      <c r="V730" s="371" t="s">
        <v>83</v>
      </c>
      <c r="W730" s="371" t="s">
        <v>2536</v>
      </c>
      <c r="X730" s="371" t="s">
        <v>2536</v>
      </c>
      <c r="Y730" s="379" t="s">
        <v>4362</v>
      </c>
      <c r="Z730" s="371">
        <v>150</v>
      </c>
      <c r="AA730" s="371" t="s">
        <v>2536</v>
      </c>
      <c r="AB730" s="371" t="s">
        <v>2536</v>
      </c>
      <c r="AC730" s="371" t="s">
        <v>2536</v>
      </c>
      <c r="AD730" s="373" t="s">
        <v>2536</v>
      </c>
      <c r="AE730" s="373" t="s">
        <v>2536</v>
      </c>
      <c r="AF730" s="374">
        <v>46022</v>
      </c>
      <c r="AG730" s="371" t="s">
        <v>12424</v>
      </c>
      <c r="AH730" s="373" t="s">
        <v>2536</v>
      </c>
      <c r="AI730" s="373" t="s">
        <v>11949</v>
      </c>
      <c r="AJ730" s="373" t="s">
        <v>12424</v>
      </c>
    </row>
    <row r="731" spans="1:36" customFormat="1" ht="15.75" hidden="1">
      <c r="A731" s="371">
        <v>2025</v>
      </c>
      <c r="B731" s="371" t="s">
        <v>72</v>
      </c>
      <c r="C731" s="371" t="s">
        <v>11939</v>
      </c>
      <c r="D731" s="377" t="s">
        <v>12484</v>
      </c>
      <c r="E731" s="379" t="s">
        <v>14790</v>
      </c>
      <c r="F731" s="379" t="s">
        <v>14791</v>
      </c>
      <c r="G731" s="371" t="s">
        <v>74</v>
      </c>
      <c r="H731" s="373" t="s">
        <v>3860</v>
      </c>
      <c r="I731" s="379" t="s">
        <v>12360</v>
      </c>
      <c r="J731" s="380">
        <v>45954</v>
      </c>
      <c r="K731" s="379" t="s">
        <v>14</v>
      </c>
      <c r="L731" s="379" t="s">
        <v>3862</v>
      </c>
      <c r="M731" s="380">
        <v>45965</v>
      </c>
      <c r="N731" s="380">
        <v>46022</v>
      </c>
      <c r="O731" s="371" t="s">
        <v>12079</v>
      </c>
      <c r="P731" s="379" t="s">
        <v>11955</v>
      </c>
      <c r="Q731" s="381" t="s">
        <v>14792</v>
      </c>
      <c r="R731" s="373" t="s">
        <v>2536</v>
      </c>
      <c r="S731" s="373" t="s">
        <v>2536</v>
      </c>
      <c r="T731" s="373" t="s">
        <v>2536</v>
      </c>
      <c r="U731" s="373" t="s">
        <v>2536</v>
      </c>
      <c r="V731" s="373" t="s">
        <v>83</v>
      </c>
      <c r="W731" s="373" t="s">
        <v>2536</v>
      </c>
      <c r="X731" s="371" t="s">
        <v>2536</v>
      </c>
      <c r="Y731" s="379" t="s">
        <v>3862</v>
      </c>
      <c r="Z731" s="379">
        <v>60</v>
      </c>
      <c r="AA731" s="371" t="s">
        <v>2536</v>
      </c>
      <c r="AB731" s="371" t="s">
        <v>2536</v>
      </c>
      <c r="AC731" s="371" t="s">
        <v>2536</v>
      </c>
      <c r="AD731" s="373" t="s">
        <v>2536</v>
      </c>
      <c r="AE731" s="373" t="s">
        <v>2536</v>
      </c>
      <c r="AF731" s="372">
        <v>46022</v>
      </c>
      <c r="AG731" s="379" t="s">
        <v>12487</v>
      </c>
      <c r="AH731" s="373" t="s">
        <v>2536</v>
      </c>
      <c r="AI731" s="387" t="s">
        <v>11949</v>
      </c>
      <c r="AJ731" s="379" t="s">
        <v>12488</v>
      </c>
    </row>
    <row r="732" spans="1:36" customFormat="1" hidden="1">
      <c r="A732" s="371">
        <v>2025</v>
      </c>
      <c r="B732" s="371" t="s">
        <v>72</v>
      </c>
      <c r="C732" s="371" t="s">
        <v>11939</v>
      </c>
      <c r="D732" s="377" t="s">
        <v>13496</v>
      </c>
      <c r="E732" s="371" t="s">
        <v>14793</v>
      </c>
      <c r="F732" s="371" t="s">
        <v>4309</v>
      </c>
      <c r="G732" s="371" t="s">
        <v>74</v>
      </c>
      <c r="H732" s="371" t="s">
        <v>3860</v>
      </c>
      <c r="I732" s="371" t="s">
        <v>302</v>
      </c>
      <c r="J732" s="372">
        <v>45744</v>
      </c>
      <c r="K732" s="371" t="s">
        <v>7</v>
      </c>
      <c r="L732" s="371" t="s">
        <v>11944</v>
      </c>
      <c r="M732" s="372">
        <v>45748</v>
      </c>
      <c r="N732" s="372">
        <v>45991</v>
      </c>
      <c r="O732" s="371" t="s">
        <v>12025</v>
      </c>
      <c r="P732" s="371" t="s">
        <v>12026</v>
      </c>
      <c r="Q732" s="373" t="s">
        <v>14794</v>
      </c>
      <c r="R732" s="371" t="s">
        <v>2536</v>
      </c>
      <c r="S732" s="371" t="s">
        <v>2536</v>
      </c>
      <c r="T732" s="371" t="s">
        <v>2536</v>
      </c>
      <c r="U732" s="371" t="s">
        <v>2536</v>
      </c>
      <c r="V732" s="371" t="s">
        <v>83</v>
      </c>
      <c r="W732" s="371" t="s">
        <v>12084</v>
      </c>
      <c r="X732" s="371">
        <v>31</v>
      </c>
      <c r="Y732" s="371" t="s">
        <v>12085</v>
      </c>
      <c r="Z732" s="371">
        <v>271</v>
      </c>
      <c r="AA732" s="372">
        <v>45916</v>
      </c>
      <c r="AB732" s="371" t="s">
        <v>2536</v>
      </c>
      <c r="AC732" s="371" t="s">
        <v>2536</v>
      </c>
      <c r="AD732" s="371" t="s">
        <v>11958</v>
      </c>
      <c r="AE732" s="372">
        <v>45918</v>
      </c>
      <c r="AF732" s="374">
        <v>46022</v>
      </c>
      <c r="AG732" s="371" t="s">
        <v>12122</v>
      </c>
      <c r="AH732" s="372">
        <v>45918</v>
      </c>
      <c r="AI732" s="373" t="s">
        <v>14795</v>
      </c>
      <c r="AJ732" s="373" t="s">
        <v>14796</v>
      </c>
    </row>
    <row r="733" spans="1:36" customFormat="1" hidden="1">
      <c r="A733" s="371">
        <v>2025</v>
      </c>
      <c r="B733" s="371" t="s">
        <v>72</v>
      </c>
      <c r="C733" s="371" t="s">
        <v>11939</v>
      </c>
      <c r="D733" s="377" t="s">
        <v>12251</v>
      </c>
      <c r="E733" s="371" t="s">
        <v>14797</v>
      </c>
      <c r="F733" s="371" t="s">
        <v>11521</v>
      </c>
      <c r="G733" s="371" t="s">
        <v>74</v>
      </c>
      <c r="H733" s="371" t="s">
        <v>3860</v>
      </c>
      <c r="I733" s="371" t="s">
        <v>12254</v>
      </c>
      <c r="J733" s="372">
        <v>45763</v>
      </c>
      <c r="K733" s="371" t="s">
        <v>8</v>
      </c>
      <c r="L733" s="371" t="s">
        <v>11944</v>
      </c>
      <c r="M733" s="372">
        <v>45769</v>
      </c>
      <c r="N733" s="372">
        <v>46012</v>
      </c>
      <c r="O733" s="373" t="s">
        <v>11954</v>
      </c>
      <c r="P733" s="373" t="s">
        <v>346</v>
      </c>
      <c r="Q733" s="373" t="s">
        <v>13104</v>
      </c>
      <c r="R733" s="371" t="s">
        <v>2536</v>
      </c>
      <c r="S733" s="371" t="s">
        <v>2536</v>
      </c>
      <c r="T733" s="371" t="s">
        <v>2536</v>
      </c>
      <c r="U733" s="371" t="s">
        <v>2536</v>
      </c>
      <c r="V733" s="371" t="s">
        <v>83</v>
      </c>
      <c r="W733" s="371" t="s">
        <v>11284</v>
      </c>
      <c r="X733" s="371">
        <v>10</v>
      </c>
      <c r="Y733" s="371" t="s">
        <v>12244</v>
      </c>
      <c r="Z733" s="371">
        <v>250</v>
      </c>
      <c r="AA733" s="372">
        <v>45897</v>
      </c>
      <c r="AB733" s="371" t="s">
        <v>2536</v>
      </c>
      <c r="AC733" s="371" t="s">
        <v>2536</v>
      </c>
      <c r="AD733" s="371" t="s">
        <v>11958</v>
      </c>
      <c r="AE733" s="372">
        <v>45901</v>
      </c>
      <c r="AF733" s="374">
        <v>46022</v>
      </c>
      <c r="AG733" s="371" t="s">
        <v>11980</v>
      </c>
      <c r="AH733" s="372">
        <v>45901</v>
      </c>
      <c r="AI733" s="373" t="s">
        <v>14042</v>
      </c>
      <c r="AJ733" s="373" t="s">
        <v>14043</v>
      </c>
    </row>
    <row r="734" spans="1:36" customFormat="1" hidden="1">
      <c r="A734" s="371">
        <v>2025</v>
      </c>
      <c r="B734" s="371" t="s">
        <v>72</v>
      </c>
      <c r="C734" s="371" t="s">
        <v>11939</v>
      </c>
      <c r="D734" s="377" t="s">
        <v>13233</v>
      </c>
      <c r="E734" s="371" t="s">
        <v>14798</v>
      </c>
      <c r="F734" s="371" t="s">
        <v>11528</v>
      </c>
      <c r="G734" s="371" t="s">
        <v>74</v>
      </c>
      <c r="H734" s="371" t="s">
        <v>3860</v>
      </c>
      <c r="I734" s="371" t="s">
        <v>12360</v>
      </c>
      <c r="J734" s="372">
        <v>45785</v>
      </c>
      <c r="K734" s="371" t="s">
        <v>9</v>
      </c>
      <c r="L734" s="371" t="s">
        <v>11944</v>
      </c>
      <c r="M734" s="372">
        <v>45792</v>
      </c>
      <c r="N734" s="372">
        <v>46022</v>
      </c>
      <c r="O734" s="371" t="s">
        <v>11945</v>
      </c>
      <c r="P734" s="371" t="s">
        <v>12074</v>
      </c>
      <c r="Q734" s="373" t="s">
        <v>12127</v>
      </c>
      <c r="R734" s="371" t="s">
        <v>2536</v>
      </c>
      <c r="S734" s="371" t="s">
        <v>2536</v>
      </c>
      <c r="T734" s="371" t="s">
        <v>2536</v>
      </c>
      <c r="U734" s="371" t="s">
        <v>2536</v>
      </c>
      <c r="V734" s="371" t="s">
        <v>83</v>
      </c>
      <c r="W734" s="371" t="s">
        <v>2536</v>
      </c>
      <c r="X734" s="371" t="s">
        <v>2536</v>
      </c>
      <c r="Y734" s="371" t="s">
        <v>11944</v>
      </c>
      <c r="Z734" s="371">
        <v>240</v>
      </c>
      <c r="AA734" s="371" t="s">
        <v>2536</v>
      </c>
      <c r="AB734" s="371" t="s">
        <v>2536</v>
      </c>
      <c r="AC734" s="371" t="s">
        <v>2536</v>
      </c>
      <c r="AD734" s="373" t="s">
        <v>2536</v>
      </c>
      <c r="AE734" s="373" t="s">
        <v>2536</v>
      </c>
      <c r="AF734" s="374">
        <v>46022</v>
      </c>
      <c r="AG734" s="371" t="s">
        <v>11969</v>
      </c>
      <c r="AH734" s="371" t="s">
        <v>2536</v>
      </c>
      <c r="AI734" s="373" t="s">
        <v>11949</v>
      </c>
      <c r="AJ734" s="373" t="s">
        <v>11969</v>
      </c>
    </row>
    <row r="735" spans="1:36" customFormat="1" hidden="1">
      <c r="A735" s="371">
        <v>2025</v>
      </c>
      <c r="B735" s="371" t="s">
        <v>72</v>
      </c>
      <c r="C735" s="371" t="s">
        <v>11939</v>
      </c>
      <c r="D735" s="377" t="s">
        <v>12504</v>
      </c>
      <c r="E735" s="371" t="s">
        <v>14799</v>
      </c>
      <c r="F735" s="371" t="s">
        <v>11538</v>
      </c>
      <c r="G735" s="371" t="s">
        <v>74</v>
      </c>
      <c r="H735" s="371" t="s">
        <v>3860</v>
      </c>
      <c r="I735" s="371" t="s">
        <v>12506</v>
      </c>
      <c r="J735" s="372">
        <v>45707</v>
      </c>
      <c r="K735" s="371" t="s">
        <v>6</v>
      </c>
      <c r="L735" s="371" t="s">
        <v>11944</v>
      </c>
      <c r="M735" s="372">
        <v>45713</v>
      </c>
      <c r="N735" s="372">
        <v>45954</v>
      </c>
      <c r="O735" s="371" t="s">
        <v>12043</v>
      </c>
      <c r="P735" s="371" t="s">
        <v>12507</v>
      </c>
      <c r="Q735" s="373" t="s">
        <v>12560</v>
      </c>
      <c r="R735" s="371" t="s">
        <v>2536</v>
      </c>
      <c r="S735" s="371" t="s">
        <v>2536</v>
      </c>
      <c r="T735" s="371" t="s">
        <v>2536</v>
      </c>
      <c r="U735" s="371" t="s">
        <v>2536</v>
      </c>
      <c r="V735" s="371" t="s">
        <v>83</v>
      </c>
      <c r="W735" s="371" t="s">
        <v>12879</v>
      </c>
      <c r="X735" s="371">
        <v>88</v>
      </c>
      <c r="Y735" s="371" t="s">
        <v>12165</v>
      </c>
      <c r="Z735" s="371">
        <v>328</v>
      </c>
      <c r="AA735" s="372">
        <v>45936</v>
      </c>
      <c r="AB735" s="371" t="s">
        <v>2536</v>
      </c>
      <c r="AC735" s="371" t="s">
        <v>2536</v>
      </c>
      <c r="AD735" s="371" t="s">
        <v>13809</v>
      </c>
      <c r="AE735" s="372">
        <v>45940</v>
      </c>
      <c r="AF735" s="374">
        <v>46042</v>
      </c>
      <c r="AG735" s="373" t="s">
        <v>11980</v>
      </c>
      <c r="AH735" s="372">
        <v>45940</v>
      </c>
      <c r="AI735" s="373" t="s">
        <v>14604</v>
      </c>
      <c r="AJ735" s="373" t="s">
        <v>14605</v>
      </c>
    </row>
    <row r="736" spans="1:36" customFormat="1" hidden="1">
      <c r="A736" s="371">
        <v>2025</v>
      </c>
      <c r="B736" s="371" t="s">
        <v>72</v>
      </c>
      <c r="C736" s="371" t="s">
        <v>11939</v>
      </c>
      <c r="D736" s="371" t="s">
        <v>14800</v>
      </c>
      <c r="E736" s="371" t="s">
        <v>14801</v>
      </c>
      <c r="F736" s="371" t="s">
        <v>4881</v>
      </c>
      <c r="G736" s="371" t="s">
        <v>74</v>
      </c>
      <c r="H736" s="371" t="s">
        <v>3860</v>
      </c>
      <c r="I736" s="371" t="s">
        <v>14802</v>
      </c>
      <c r="J736" s="372">
        <v>45734</v>
      </c>
      <c r="K736" s="371" t="s">
        <v>7</v>
      </c>
      <c r="L736" s="371" t="s">
        <v>11944</v>
      </c>
      <c r="M736" s="372">
        <v>45737</v>
      </c>
      <c r="N736" s="372">
        <v>45981</v>
      </c>
      <c r="O736" s="371" t="s">
        <v>12152</v>
      </c>
      <c r="P736" s="371" t="s">
        <v>12163</v>
      </c>
      <c r="Q736" s="373" t="s">
        <v>14803</v>
      </c>
      <c r="R736" s="371" t="s">
        <v>2536</v>
      </c>
      <c r="S736" s="371" t="s">
        <v>2536</v>
      </c>
      <c r="T736" s="371" t="s">
        <v>2536</v>
      </c>
      <c r="U736" s="371" t="s">
        <v>2536</v>
      </c>
      <c r="V736" s="371" t="s">
        <v>83</v>
      </c>
      <c r="W736" s="371" t="s">
        <v>12164</v>
      </c>
      <c r="X736" s="371">
        <v>61</v>
      </c>
      <c r="Y736" s="371" t="s">
        <v>12165</v>
      </c>
      <c r="Z736" s="371">
        <v>301</v>
      </c>
      <c r="AA736" s="372">
        <v>45908</v>
      </c>
      <c r="AB736" s="371" t="s">
        <v>2536</v>
      </c>
      <c r="AC736" s="371" t="s">
        <v>2536</v>
      </c>
      <c r="AD736" s="371" t="s">
        <v>11958</v>
      </c>
      <c r="AE736" s="372">
        <v>45912</v>
      </c>
      <c r="AF736" s="374">
        <v>46042</v>
      </c>
      <c r="AG736" s="373" t="s">
        <v>13533</v>
      </c>
      <c r="AH736" s="372">
        <v>45912</v>
      </c>
      <c r="AI736" s="373" t="s">
        <v>14804</v>
      </c>
      <c r="AJ736" s="373" t="s">
        <v>14805</v>
      </c>
    </row>
    <row r="737" spans="1:36" customFormat="1" hidden="1">
      <c r="A737" s="371">
        <v>2025</v>
      </c>
      <c r="B737" s="371" t="s">
        <v>72</v>
      </c>
      <c r="C737" s="371" t="s">
        <v>11939</v>
      </c>
      <c r="D737" s="377" t="s">
        <v>12948</v>
      </c>
      <c r="E737" s="371" t="s">
        <v>14806</v>
      </c>
      <c r="F737" s="371" t="s">
        <v>3688</v>
      </c>
      <c r="G737" s="371" t="s">
        <v>74</v>
      </c>
      <c r="H737" s="371" t="s">
        <v>3860</v>
      </c>
      <c r="I737" s="371" t="s">
        <v>1280</v>
      </c>
      <c r="J737" s="372">
        <v>45713</v>
      </c>
      <c r="K737" s="371" t="s">
        <v>6</v>
      </c>
      <c r="L737" s="371" t="s">
        <v>11944</v>
      </c>
      <c r="M737" s="372">
        <v>45722</v>
      </c>
      <c r="N737" s="372">
        <v>45966</v>
      </c>
      <c r="O737" s="371" t="s">
        <v>12043</v>
      </c>
      <c r="P737" s="371" t="s">
        <v>768</v>
      </c>
      <c r="Q737" s="373" t="s">
        <v>12950</v>
      </c>
      <c r="R737" s="371" t="s">
        <v>2536</v>
      </c>
      <c r="S737" s="371" t="s">
        <v>2536</v>
      </c>
      <c r="T737" s="371" t="s">
        <v>2536</v>
      </c>
      <c r="U737" s="371" t="s">
        <v>2536</v>
      </c>
      <c r="V737" s="371" t="s">
        <v>83</v>
      </c>
      <c r="W737" s="371" t="s">
        <v>12951</v>
      </c>
      <c r="X737" s="371">
        <v>76</v>
      </c>
      <c r="Y737" s="371" t="s">
        <v>12952</v>
      </c>
      <c r="Z737" s="371">
        <v>316</v>
      </c>
      <c r="AA737" s="372">
        <v>45902</v>
      </c>
      <c r="AB737" s="371" t="s">
        <v>2536</v>
      </c>
      <c r="AC737" s="371" t="s">
        <v>2536</v>
      </c>
      <c r="AD737" s="371" t="s">
        <v>11958</v>
      </c>
      <c r="AE737" s="372">
        <v>45910</v>
      </c>
      <c r="AF737" s="374">
        <v>46042</v>
      </c>
      <c r="AG737" s="373" t="s">
        <v>11980</v>
      </c>
      <c r="AH737" s="372">
        <v>45910</v>
      </c>
      <c r="AI737" s="373" t="s">
        <v>12953</v>
      </c>
      <c r="AJ737" s="373" t="s">
        <v>12954</v>
      </c>
    </row>
    <row r="738" spans="1:36" customFormat="1" hidden="1">
      <c r="A738" s="371">
        <v>2025</v>
      </c>
      <c r="B738" s="371" t="s">
        <v>72</v>
      </c>
      <c r="C738" s="371" t="s">
        <v>11939</v>
      </c>
      <c r="D738" s="377" t="s">
        <v>13001</v>
      </c>
      <c r="E738" s="371" t="s">
        <v>14807</v>
      </c>
      <c r="F738" s="371" t="s">
        <v>11569</v>
      </c>
      <c r="G738" s="371" t="s">
        <v>74</v>
      </c>
      <c r="H738" s="371" t="s">
        <v>3860</v>
      </c>
      <c r="I738" s="371" t="s">
        <v>13003</v>
      </c>
      <c r="J738" s="372">
        <v>45715</v>
      </c>
      <c r="K738" s="371" t="s">
        <v>6</v>
      </c>
      <c r="L738" s="371" t="s">
        <v>11944</v>
      </c>
      <c r="M738" s="372">
        <v>45728</v>
      </c>
      <c r="N738" s="372">
        <v>45972</v>
      </c>
      <c r="O738" s="371" t="s">
        <v>12043</v>
      </c>
      <c r="P738" s="371" t="s">
        <v>12507</v>
      </c>
      <c r="Q738" s="373" t="s">
        <v>14808</v>
      </c>
      <c r="R738" s="371" t="s">
        <v>2536</v>
      </c>
      <c r="S738" s="371" t="s">
        <v>2536</v>
      </c>
      <c r="T738" s="371" t="s">
        <v>2536</v>
      </c>
      <c r="U738" s="371" t="s">
        <v>2536</v>
      </c>
      <c r="V738" s="371" t="s">
        <v>83</v>
      </c>
      <c r="W738" s="371" t="s">
        <v>12324</v>
      </c>
      <c r="X738" s="371">
        <v>50</v>
      </c>
      <c r="Y738" s="371" t="s">
        <v>12325</v>
      </c>
      <c r="Z738" s="371">
        <v>290</v>
      </c>
      <c r="AA738" s="372">
        <v>45922</v>
      </c>
      <c r="AB738" s="371" t="s">
        <v>2536</v>
      </c>
      <c r="AC738" s="371" t="s">
        <v>2536</v>
      </c>
      <c r="AD738" s="371" t="s">
        <v>11958</v>
      </c>
      <c r="AE738" s="372">
        <v>45924</v>
      </c>
      <c r="AF738" s="374">
        <v>46022</v>
      </c>
      <c r="AG738" s="373" t="s">
        <v>11959</v>
      </c>
      <c r="AH738" s="372">
        <v>45924</v>
      </c>
      <c r="AI738" s="373" t="s">
        <v>14191</v>
      </c>
      <c r="AJ738" s="373" t="s">
        <v>14192</v>
      </c>
    </row>
    <row r="739" spans="1:36" customFormat="1" hidden="1">
      <c r="A739" s="371">
        <v>2025</v>
      </c>
      <c r="B739" s="371" t="s">
        <v>72</v>
      </c>
      <c r="C739" s="371" t="s">
        <v>11939</v>
      </c>
      <c r="D739" s="371" t="s">
        <v>14809</v>
      </c>
      <c r="E739" s="371" t="s">
        <v>14810</v>
      </c>
      <c r="F739" s="371" t="s">
        <v>3692</v>
      </c>
      <c r="G739" s="371" t="s">
        <v>74</v>
      </c>
      <c r="H739" s="371" t="s">
        <v>3860</v>
      </c>
      <c r="I739" s="371" t="s">
        <v>13017</v>
      </c>
      <c r="J739" s="372">
        <v>45757</v>
      </c>
      <c r="K739" s="371" t="s">
        <v>8</v>
      </c>
      <c r="L739" s="371" t="s">
        <v>11944</v>
      </c>
      <c r="M739" s="372">
        <v>45763</v>
      </c>
      <c r="N739" s="372">
        <v>46006</v>
      </c>
      <c r="O739" s="371" t="s">
        <v>12120</v>
      </c>
      <c r="P739" s="371" t="s">
        <v>151</v>
      </c>
      <c r="Q739" s="373" t="s">
        <v>14811</v>
      </c>
      <c r="R739" s="371" t="s">
        <v>2536</v>
      </c>
      <c r="S739" s="371" t="s">
        <v>2536</v>
      </c>
      <c r="T739" s="371" t="s">
        <v>2536</v>
      </c>
      <c r="U739" s="371" t="s">
        <v>2536</v>
      </c>
      <c r="V739" s="371" t="s">
        <v>83</v>
      </c>
      <c r="W739" s="379" t="s">
        <v>12942</v>
      </c>
      <c r="X739" s="371">
        <v>16</v>
      </c>
      <c r="Y739" s="371" t="s">
        <v>12943</v>
      </c>
      <c r="Z739" s="371">
        <v>256</v>
      </c>
      <c r="AA739" s="372">
        <v>45897</v>
      </c>
      <c r="AB739" s="371" t="s">
        <v>2536</v>
      </c>
      <c r="AC739" s="371" t="s">
        <v>2536</v>
      </c>
      <c r="AD739" s="371" t="s">
        <v>11958</v>
      </c>
      <c r="AE739" s="372">
        <v>45901</v>
      </c>
      <c r="AF739" s="374">
        <v>46022</v>
      </c>
      <c r="AG739" s="371" t="s">
        <v>11948</v>
      </c>
      <c r="AH739" s="372">
        <v>45901</v>
      </c>
      <c r="AI739" s="373" t="s">
        <v>14812</v>
      </c>
      <c r="AJ739" s="373" t="s">
        <v>13704</v>
      </c>
    </row>
    <row r="740" spans="1:36" customFormat="1" hidden="1">
      <c r="A740" s="371">
        <v>2025</v>
      </c>
      <c r="B740" s="371" t="s">
        <v>72</v>
      </c>
      <c r="C740" s="371" t="s">
        <v>11939</v>
      </c>
      <c r="D740" s="377" t="s">
        <v>13852</v>
      </c>
      <c r="E740" s="371" t="s">
        <v>14813</v>
      </c>
      <c r="F740" s="371" t="s">
        <v>14814</v>
      </c>
      <c r="G740" s="371" t="s">
        <v>74</v>
      </c>
      <c r="H740" s="371" t="s">
        <v>3860</v>
      </c>
      <c r="I740" s="371" t="s">
        <v>14815</v>
      </c>
      <c r="J740" s="372">
        <v>45699</v>
      </c>
      <c r="K740" s="371" t="s">
        <v>6</v>
      </c>
      <c r="L740" s="371" t="s">
        <v>11944</v>
      </c>
      <c r="M740" s="372">
        <v>45702</v>
      </c>
      <c r="N740" s="372">
        <v>45943</v>
      </c>
      <c r="O740" s="371" t="s">
        <v>12043</v>
      </c>
      <c r="P740" s="371" t="s">
        <v>366</v>
      </c>
      <c r="Q740" s="371" t="s">
        <v>367</v>
      </c>
      <c r="R740" s="371" t="s">
        <v>2536</v>
      </c>
      <c r="S740" s="371" t="s">
        <v>2536</v>
      </c>
      <c r="T740" s="371" t="s">
        <v>2536</v>
      </c>
      <c r="U740" s="371" t="s">
        <v>2536</v>
      </c>
      <c r="V740" s="371" t="s">
        <v>83</v>
      </c>
      <c r="W740" s="371" t="s">
        <v>12652</v>
      </c>
      <c r="X740" s="371">
        <v>99</v>
      </c>
      <c r="Y740" s="371" t="s">
        <v>12653</v>
      </c>
      <c r="Z740" s="371">
        <v>339</v>
      </c>
      <c r="AA740" s="372">
        <v>45908</v>
      </c>
      <c r="AB740" s="371" t="s">
        <v>2536</v>
      </c>
      <c r="AC740" s="371" t="s">
        <v>2536</v>
      </c>
      <c r="AD740" s="371" t="s">
        <v>11958</v>
      </c>
      <c r="AE740" s="372">
        <v>45915</v>
      </c>
      <c r="AF740" s="374">
        <v>46042</v>
      </c>
      <c r="AG740" s="373" t="s">
        <v>11948</v>
      </c>
      <c r="AH740" s="372">
        <v>45915</v>
      </c>
      <c r="AI740" s="373" t="s">
        <v>12654</v>
      </c>
      <c r="AJ740" s="373" t="s">
        <v>12655</v>
      </c>
    </row>
    <row r="741" spans="1:36" customFormat="1" hidden="1">
      <c r="A741" s="371">
        <v>2025</v>
      </c>
      <c r="B741" s="371" t="s">
        <v>72</v>
      </c>
      <c r="C741" s="371" t="s">
        <v>11939</v>
      </c>
      <c r="D741" s="377" t="s">
        <v>13912</v>
      </c>
      <c r="E741" s="371" t="s">
        <v>14816</v>
      </c>
      <c r="F741" s="371" t="s">
        <v>14817</v>
      </c>
      <c r="G741" s="371" t="s">
        <v>74</v>
      </c>
      <c r="H741" s="371" t="s">
        <v>3860</v>
      </c>
      <c r="I741" s="371" t="s">
        <v>14818</v>
      </c>
      <c r="J741" s="372">
        <v>45736</v>
      </c>
      <c r="K741" s="371" t="s">
        <v>7</v>
      </c>
      <c r="L741" s="371" t="s">
        <v>11944</v>
      </c>
      <c r="M741" s="372">
        <v>45743</v>
      </c>
      <c r="N741" s="372">
        <v>45987</v>
      </c>
      <c r="O741" s="371" t="s">
        <v>11945</v>
      </c>
      <c r="P741" s="371" t="s">
        <v>12296</v>
      </c>
      <c r="Q741" s="373" t="s">
        <v>5178</v>
      </c>
      <c r="R741" s="371" t="s">
        <v>2536</v>
      </c>
      <c r="S741" s="371" t="s">
        <v>2536</v>
      </c>
      <c r="T741" s="371" t="s">
        <v>2536</v>
      </c>
      <c r="U741" s="371" t="s">
        <v>2536</v>
      </c>
      <c r="V741" s="371" t="s">
        <v>83</v>
      </c>
      <c r="W741" s="371" t="s">
        <v>12195</v>
      </c>
      <c r="X741" s="371">
        <v>35</v>
      </c>
      <c r="Y741" s="371" t="s">
        <v>12196</v>
      </c>
      <c r="Z741" s="371">
        <v>275</v>
      </c>
      <c r="AA741" s="372">
        <v>45908</v>
      </c>
      <c r="AB741" s="371" t="s">
        <v>2536</v>
      </c>
      <c r="AC741" s="371" t="s">
        <v>2536</v>
      </c>
      <c r="AD741" s="371" t="s">
        <v>11958</v>
      </c>
      <c r="AE741" s="372">
        <v>45910</v>
      </c>
      <c r="AF741" s="374">
        <v>46022</v>
      </c>
      <c r="AG741" s="371" t="s">
        <v>11959</v>
      </c>
      <c r="AH741" s="372">
        <v>45910</v>
      </c>
      <c r="AI741" s="373" t="s">
        <v>13195</v>
      </c>
      <c r="AJ741" s="373" t="s">
        <v>13196</v>
      </c>
    </row>
    <row r="742" spans="1:36" customFormat="1" hidden="1">
      <c r="A742" s="379">
        <v>2025</v>
      </c>
      <c r="B742" s="379" t="s">
        <v>72</v>
      </c>
      <c r="C742" s="379" t="s">
        <v>11939</v>
      </c>
      <c r="D742" s="377" t="s">
        <v>13974</v>
      </c>
      <c r="E742" s="379" t="s">
        <v>14819</v>
      </c>
      <c r="F742" s="379" t="s">
        <v>14820</v>
      </c>
      <c r="G742" s="379" t="s">
        <v>74</v>
      </c>
      <c r="H742" s="371" t="s">
        <v>3860</v>
      </c>
      <c r="I742" s="379" t="s">
        <v>14821</v>
      </c>
      <c r="J742" s="380">
        <v>45757</v>
      </c>
      <c r="K742" s="371" t="s">
        <v>8</v>
      </c>
      <c r="L742" s="379" t="s">
        <v>11944</v>
      </c>
      <c r="M742" s="380">
        <v>45762</v>
      </c>
      <c r="N742" s="380">
        <v>46005</v>
      </c>
      <c r="O742" s="379" t="s">
        <v>12043</v>
      </c>
      <c r="P742" s="379" t="s">
        <v>8328</v>
      </c>
      <c r="Q742" s="379" t="s">
        <v>4614</v>
      </c>
      <c r="R742" s="379" t="s">
        <v>2536</v>
      </c>
      <c r="S742" s="379" t="s">
        <v>2536</v>
      </c>
      <c r="T742" s="379" t="s">
        <v>2536</v>
      </c>
      <c r="U742" s="379" t="s">
        <v>2536</v>
      </c>
      <c r="V742" s="379"/>
      <c r="W742" s="371" t="s">
        <v>11995</v>
      </c>
      <c r="X742" s="371">
        <v>36</v>
      </c>
      <c r="Y742" s="371" t="s">
        <v>11996</v>
      </c>
      <c r="Z742" s="371">
        <v>276</v>
      </c>
      <c r="AA742" s="379" t="s">
        <v>14822</v>
      </c>
      <c r="AB742" s="379" t="s">
        <v>2536</v>
      </c>
      <c r="AC742" s="379" t="s">
        <v>2536</v>
      </c>
      <c r="AD742" s="379" t="s">
        <v>14572</v>
      </c>
      <c r="AE742" s="371" t="s">
        <v>14823</v>
      </c>
      <c r="AF742" s="374">
        <v>46042</v>
      </c>
      <c r="AG742" s="379" t="s">
        <v>11948</v>
      </c>
      <c r="AH742" s="380">
        <v>45915</v>
      </c>
      <c r="AI742" s="373" t="s">
        <v>14564</v>
      </c>
      <c r="AJ742" s="373" t="s">
        <v>14565</v>
      </c>
    </row>
    <row r="743" spans="1:36" customFormat="1" hidden="1">
      <c r="A743" s="371">
        <v>2025</v>
      </c>
      <c r="B743" s="371" t="s">
        <v>72</v>
      </c>
      <c r="C743" s="371" t="s">
        <v>11939</v>
      </c>
      <c r="D743" s="377" t="s">
        <v>12858</v>
      </c>
      <c r="E743" s="371" t="s">
        <v>14824</v>
      </c>
      <c r="F743" s="371" t="s">
        <v>14825</v>
      </c>
      <c r="G743" s="371" t="s">
        <v>74</v>
      </c>
      <c r="H743" s="371" t="s">
        <v>3860</v>
      </c>
      <c r="I743" s="371" t="s">
        <v>209</v>
      </c>
      <c r="J743" s="372">
        <v>45744</v>
      </c>
      <c r="K743" s="371" t="s">
        <v>7</v>
      </c>
      <c r="L743" s="371" t="s">
        <v>11944</v>
      </c>
      <c r="M743" s="372">
        <v>45749</v>
      </c>
      <c r="N743" s="372">
        <v>45992</v>
      </c>
      <c r="O743" s="371" t="s">
        <v>12025</v>
      </c>
      <c r="P743" s="371" t="s">
        <v>12026</v>
      </c>
      <c r="Q743" s="373" t="s">
        <v>14826</v>
      </c>
      <c r="R743" s="371" t="s">
        <v>2536</v>
      </c>
      <c r="S743" s="371" t="s">
        <v>2536</v>
      </c>
      <c r="T743" s="371" t="s">
        <v>2536</v>
      </c>
      <c r="U743" s="371" t="s">
        <v>2536</v>
      </c>
      <c r="V743" s="371" t="s">
        <v>83</v>
      </c>
      <c r="W743" s="371" t="s">
        <v>12776</v>
      </c>
      <c r="X743" s="371">
        <v>29</v>
      </c>
      <c r="Y743" s="371" t="s">
        <v>12777</v>
      </c>
      <c r="Z743" s="371">
        <v>269</v>
      </c>
      <c r="AA743" s="371" t="s">
        <v>14827</v>
      </c>
      <c r="AB743" s="371" t="s">
        <v>2536</v>
      </c>
      <c r="AC743" s="371" t="s">
        <v>2536</v>
      </c>
      <c r="AD743" s="371" t="s">
        <v>13500</v>
      </c>
      <c r="AE743" s="371" t="s">
        <v>14828</v>
      </c>
      <c r="AF743" s="374">
        <v>46022</v>
      </c>
      <c r="AG743" s="371" t="s">
        <v>11948</v>
      </c>
      <c r="AH743" s="372">
        <v>45924</v>
      </c>
      <c r="AI743" s="373" t="s">
        <v>14829</v>
      </c>
      <c r="AJ743" s="373" t="s">
        <v>14830</v>
      </c>
    </row>
    <row r="744" spans="1:36" customFormat="1" hidden="1">
      <c r="A744" s="371">
        <v>2025</v>
      </c>
      <c r="B744" s="371" t="s">
        <v>72</v>
      </c>
      <c r="C744" s="371" t="s">
        <v>11939</v>
      </c>
      <c r="D744" s="377" t="s">
        <v>12141</v>
      </c>
      <c r="E744" s="371" t="s">
        <v>14831</v>
      </c>
      <c r="F744" s="371" t="s">
        <v>14832</v>
      </c>
      <c r="G744" s="371" t="s">
        <v>74</v>
      </c>
      <c r="H744" s="371" t="s">
        <v>3860</v>
      </c>
      <c r="I744" s="371" t="s">
        <v>7241</v>
      </c>
      <c r="J744" s="372">
        <v>45750</v>
      </c>
      <c r="K744" s="371" t="s">
        <v>8</v>
      </c>
      <c r="L744" s="371" t="s">
        <v>11944</v>
      </c>
      <c r="M744" s="372">
        <v>45756</v>
      </c>
      <c r="N744" s="372">
        <v>45999</v>
      </c>
      <c r="O744" s="371" t="s">
        <v>12120</v>
      </c>
      <c r="P744" s="371" t="s">
        <v>12144</v>
      </c>
      <c r="Q744" s="373" t="s">
        <v>1594</v>
      </c>
      <c r="R744" s="371" t="s">
        <v>2536</v>
      </c>
      <c r="S744" s="371" t="s">
        <v>2536</v>
      </c>
      <c r="T744" s="371" t="s">
        <v>2536</v>
      </c>
      <c r="U744" s="371" t="s">
        <v>2536</v>
      </c>
      <c r="V744" s="371" t="s">
        <v>83</v>
      </c>
      <c r="W744" s="371" t="s">
        <v>12145</v>
      </c>
      <c r="X744" s="371">
        <v>23</v>
      </c>
      <c r="Y744" s="371" t="s">
        <v>12146</v>
      </c>
      <c r="Z744" s="371">
        <v>263</v>
      </c>
      <c r="AA744" s="372">
        <v>45929</v>
      </c>
      <c r="AB744" s="371" t="s">
        <v>2536</v>
      </c>
      <c r="AC744" s="371" t="s">
        <v>2536</v>
      </c>
      <c r="AD744" s="371" t="s">
        <v>11958</v>
      </c>
      <c r="AE744" s="372">
        <v>45940</v>
      </c>
      <c r="AF744" s="374">
        <v>46022</v>
      </c>
      <c r="AG744" s="371" t="s">
        <v>11980</v>
      </c>
      <c r="AH744" s="372">
        <v>45940</v>
      </c>
      <c r="AI744" s="373" t="s">
        <v>12147</v>
      </c>
      <c r="AJ744" s="373" t="s">
        <v>12148</v>
      </c>
    </row>
    <row r="745" spans="1:36" customFormat="1" hidden="1">
      <c r="A745" s="371">
        <v>2025</v>
      </c>
      <c r="B745" s="371" t="s">
        <v>72</v>
      </c>
      <c r="C745" s="371" t="s">
        <v>11939</v>
      </c>
      <c r="D745" s="377" t="s">
        <v>12292</v>
      </c>
      <c r="E745" s="371" t="s">
        <v>14833</v>
      </c>
      <c r="F745" s="371" t="s">
        <v>11601</v>
      </c>
      <c r="G745" s="371" t="s">
        <v>74</v>
      </c>
      <c r="H745" s="371" t="s">
        <v>3860</v>
      </c>
      <c r="I745" s="371" t="s">
        <v>12295</v>
      </c>
      <c r="J745" s="372">
        <v>45755</v>
      </c>
      <c r="K745" s="371" t="s">
        <v>8</v>
      </c>
      <c r="L745" s="371" t="s">
        <v>11944</v>
      </c>
      <c r="M745" s="372">
        <v>45758</v>
      </c>
      <c r="N745" s="372">
        <v>46001</v>
      </c>
      <c r="O745" s="371" t="s">
        <v>11945</v>
      </c>
      <c r="P745" s="371" t="s">
        <v>12296</v>
      </c>
      <c r="Q745" s="373" t="s">
        <v>5178</v>
      </c>
      <c r="R745" s="371" t="s">
        <v>2536</v>
      </c>
      <c r="S745" s="371" t="s">
        <v>2536</v>
      </c>
      <c r="T745" s="371" t="s">
        <v>2536</v>
      </c>
      <c r="U745" s="371" t="s">
        <v>2536</v>
      </c>
      <c r="V745" s="371" t="s">
        <v>83</v>
      </c>
      <c r="W745" s="371" t="s">
        <v>11956</v>
      </c>
      <c r="X745" s="371">
        <v>21</v>
      </c>
      <c r="Y745" s="371" t="s">
        <v>11957</v>
      </c>
      <c r="Z745" s="371">
        <v>261</v>
      </c>
      <c r="AA745" s="372">
        <v>45896</v>
      </c>
      <c r="AB745" s="371" t="s">
        <v>2536</v>
      </c>
      <c r="AC745" s="371" t="s">
        <v>2536</v>
      </c>
      <c r="AD745" s="371" t="s">
        <v>11958</v>
      </c>
      <c r="AE745" s="372">
        <v>45907</v>
      </c>
      <c r="AF745" s="374">
        <v>46022</v>
      </c>
      <c r="AG745" s="371" t="s">
        <v>12274</v>
      </c>
      <c r="AH745" s="372">
        <v>45907</v>
      </c>
      <c r="AI745" s="373" t="s">
        <v>12868</v>
      </c>
      <c r="AJ745" s="373" t="s">
        <v>12869</v>
      </c>
    </row>
    <row r="746" spans="1:36" customFormat="1" hidden="1">
      <c r="A746" s="371">
        <v>2025</v>
      </c>
      <c r="B746" s="371" t="s">
        <v>72</v>
      </c>
      <c r="C746" s="371" t="s">
        <v>11939</v>
      </c>
      <c r="D746" s="377" t="s">
        <v>13392</v>
      </c>
      <c r="E746" s="371" t="s">
        <v>14834</v>
      </c>
      <c r="F746" s="371" t="s">
        <v>3703</v>
      </c>
      <c r="G746" s="371" t="s">
        <v>74</v>
      </c>
      <c r="H746" s="371" t="s">
        <v>3860</v>
      </c>
      <c r="I746" s="371" t="s">
        <v>13394</v>
      </c>
      <c r="J746" s="372">
        <v>45757</v>
      </c>
      <c r="K746" s="371" t="s">
        <v>8</v>
      </c>
      <c r="L746" s="371" t="s">
        <v>11944</v>
      </c>
      <c r="M746" s="372">
        <v>45768</v>
      </c>
      <c r="N746" s="372">
        <v>46011</v>
      </c>
      <c r="O746" s="371" t="s">
        <v>11945</v>
      </c>
      <c r="P746" s="371" t="s">
        <v>12296</v>
      </c>
      <c r="Q746" s="373" t="s">
        <v>5178</v>
      </c>
      <c r="R746" s="371" t="s">
        <v>2536</v>
      </c>
      <c r="S746" s="371" t="s">
        <v>2536</v>
      </c>
      <c r="T746" s="371" t="s">
        <v>2536</v>
      </c>
      <c r="U746" s="371" t="s">
        <v>2536</v>
      </c>
      <c r="V746" s="371" t="s">
        <v>83</v>
      </c>
      <c r="W746" s="371" t="s">
        <v>11967</v>
      </c>
      <c r="X746" s="371">
        <v>11</v>
      </c>
      <c r="Y746" s="371" t="s">
        <v>11968</v>
      </c>
      <c r="Z746" s="371">
        <v>251</v>
      </c>
      <c r="AA746" s="372">
        <v>45897</v>
      </c>
      <c r="AB746" s="371" t="s">
        <v>2536</v>
      </c>
      <c r="AC746" s="371" t="s">
        <v>2536</v>
      </c>
      <c r="AD746" s="371" t="s">
        <v>11958</v>
      </c>
      <c r="AE746" s="372">
        <v>45901</v>
      </c>
      <c r="AF746" s="374">
        <v>46022</v>
      </c>
      <c r="AG746" s="371" t="s">
        <v>12274</v>
      </c>
      <c r="AH746" s="372">
        <v>45901</v>
      </c>
      <c r="AI746" s="373" t="s">
        <v>12297</v>
      </c>
      <c r="AJ746" s="373" t="s">
        <v>12298</v>
      </c>
    </row>
    <row r="747" spans="1:36" customFormat="1" hidden="1">
      <c r="A747" s="371">
        <v>2025</v>
      </c>
      <c r="B747" s="371" t="s">
        <v>72</v>
      </c>
      <c r="C747" s="371" t="s">
        <v>11939</v>
      </c>
      <c r="D747" s="377" t="s">
        <v>12141</v>
      </c>
      <c r="E747" s="371" t="s">
        <v>14835</v>
      </c>
      <c r="F747" s="371" t="s">
        <v>11622</v>
      </c>
      <c r="G747" s="371" t="s">
        <v>74</v>
      </c>
      <c r="H747" s="371" t="s">
        <v>3860</v>
      </c>
      <c r="I747" s="371" t="s">
        <v>12143</v>
      </c>
      <c r="J747" s="372">
        <v>45750</v>
      </c>
      <c r="K747" s="371" t="s">
        <v>8</v>
      </c>
      <c r="L747" s="371" t="s">
        <v>11944</v>
      </c>
      <c r="M747" s="372">
        <v>45756</v>
      </c>
      <c r="N747" s="372">
        <v>45999</v>
      </c>
      <c r="O747" s="371" t="s">
        <v>12120</v>
      </c>
      <c r="P747" s="371" t="s">
        <v>12144</v>
      </c>
      <c r="Q747" s="373" t="s">
        <v>1594</v>
      </c>
      <c r="R747" s="371" t="s">
        <v>2536</v>
      </c>
      <c r="S747" s="371" t="s">
        <v>2536</v>
      </c>
      <c r="T747" s="371" t="s">
        <v>2536</v>
      </c>
      <c r="U747" s="371" t="s">
        <v>2536</v>
      </c>
      <c r="V747" s="371" t="s">
        <v>83</v>
      </c>
      <c r="W747" s="371" t="s">
        <v>12145</v>
      </c>
      <c r="X747" s="371">
        <v>23</v>
      </c>
      <c r="Y747" s="371" t="s">
        <v>12146</v>
      </c>
      <c r="Z747" s="371">
        <v>263</v>
      </c>
      <c r="AA747" s="372">
        <v>45897</v>
      </c>
      <c r="AB747" s="371" t="s">
        <v>2536</v>
      </c>
      <c r="AC747" s="371" t="s">
        <v>2536</v>
      </c>
      <c r="AD747" s="371" t="s">
        <v>11958</v>
      </c>
      <c r="AE747" s="372">
        <v>45900</v>
      </c>
      <c r="AF747" s="374">
        <v>46022</v>
      </c>
      <c r="AG747" s="371" t="s">
        <v>11980</v>
      </c>
      <c r="AH747" s="372">
        <v>45900</v>
      </c>
      <c r="AI747" s="373" t="s">
        <v>12147</v>
      </c>
      <c r="AJ747" s="373" t="s">
        <v>12148</v>
      </c>
    </row>
    <row r="748" spans="1:36" customFormat="1" hidden="1">
      <c r="A748" s="371">
        <v>2025</v>
      </c>
      <c r="B748" s="371" t="s">
        <v>72</v>
      </c>
      <c r="C748" s="371" t="s">
        <v>11939</v>
      </c>
      <c r="D748" s="377" t="s">
        <v>12315</v>
      </c>
      <c r="E748" s="371" t="s">
        <v>14836</v>
      </c>
      <c r="F748" s="371" t="s">
        <v>14837</v>
      </c>
      <c r="G748" s="371" t="s">
        <v>74</v>
      </c>
      <c r="H748" s="371" t="s">
        <v>3860</v>
      </c>
      <c r="I748" s="371" t="s">
        <v>12318</v>
      </c>
      <c r="J748" s="372">
        <v>45757</v>
      </c>
      <c r="K748" s="371" t="s">
        <v>8</v>
      </c>
      <c r="L748" s="371" t="s">
        <v>11944</v>
      </c>
      <c r="M748" s="372">
        <v>45764</v>
      </c>
      <c r="N748" s="372">
        <v>46007</v>
      </c>
      <c r="O748" s="371" t="s">
        <v>11945</v>
      </c>
      <c r="P748" s="379" t="s">
        <v>12005</v>
      </c>
      <c r="Q748" s="373" t="s">
        <v>12006</v>
      </c>
      <c r="R748" s="371" t="s">
        <v>2536</v>
      </c>
      <c r="S748" s="371" t="s">
        <v>2536</v>
      </c>
      <c r="T748" s="371" t="s">
        <v>2536</v>
      </c>
      <c r="U748" s="371" t="s">
        <v>2536</v>
      </c>
      <c r="V748" s="371" t="s">
        <v>83</v>
      </c>
      <c r="W748" s="371" t="s">
        <v>6478</v>
      </c>
      <c r="X748" s="371">
        <v>15</v>
      </c>
      <c r="Y748" s="371" t="s">
        <v>12007</v>
      </c>
      <c r="Z748" s="371">
        <v>255</v>
      </c>
      <c r="AA748" s="372">
        <v>45910</v>
      </c>
      <c r="AB748" s="371" t="s">
        <v>2536</v>
      </c>
      <c r="AC748" s="371" t="s">
        <v>2536</v>
      </c>
      <c r="AD748" s="371" t="s">
        <v>11958</v>
      </c>
      <c r="AE748" s="372">
        <v>45911</v>
      </c>
      <c r="AF748" s="374">
        <v>46022</v>
      </c>
      <c r="AG748" s="371" t="s">
        <v>11980</v>
      </c>
      <c r="AH748" s="372">
        <v>45911</v>
      </c>
      <c r="AI748" s="373" t="s">
        <v>13411</v>
      </c>
      <c r="AJ748" s="373" t="s">
        <v>13412</v>
      </c>
    </row>
    <row r="749" spans="1:36" customFormat="1" hidden="1">
      <c r="A749" s="371">
        <v>2025</v>
      </c>
      <c r="B749" s="371" t="s">
        <v>72</v>
      </c>
      <c r="C749" s="371" t="s">
        <v>11939</v>
      </c>
      <c r="D749" s="377" t="s">
        <v>13208</v>
      </c>
      <c r="E749" s="371" t="s">
        <v>14838</v>
      </c>
      <c r="F749" s="371" t="s">
        <v>14839</v>
      </c>
      <c r="G749" s="371" t="s">
        <v>74</v>
      </c>
      <c r="H749" s="371" t="s">
        <v>3860</v>
      </c>
      <c r="I749" s="371" t="s">
        <v>13210</v>
      </c>
      <c r="J749" s="372">
        <v>45756</v>
      </c>
      <c r="K749" s="371" t="s">
        <v>8</v>
      </c>
      <c r="L749" s="371" t="s">
        <v>11944</v>
      </c>
      <c r="M749" s="372">
        <v>45761</v>
      </c>
      <c r="N749" s="372">
        <v>46004</v>
      </c>
      <c r="O749" s="371" t="s">
        <v>12092</v>
      </c>
      <c r="P749" s="371" t="s">
        <v>4771</v>
      </c>
      <c r="Q749" s="373" t="s">
        <v>6805</v>
      </c>
      <c r="R749" s="371" t="s">
        <v>2536</v>
      </c>
      <c r="S749" s="371" t="s">
        <v>2536</v>
      </c>
      <c r="T749" s="371" t="s">
        <v>2536</v>
      </c>
      <c r="U749" s="371" t="s">
        <v>2536</v>
      </c>
      <c r="V749" s="371" t="s">
        <v>83</v>
      </c>
      <c r="W749" s="371" t="s">
        <v>12213</v>
      </c>
      <c r="X749" s="371">
        <v>18</v>
      </c>
      <c r="Y749" s="371" t="s">
        <v>12214</v>
      </c>
      <c r="Z749" s="371">
        <v>258</v>
      </c>
      <c r="AA749" s="372">
        <v>45923</v>
      </c>
      <c r="AB749" s="371" t="s">
        <v>2536</v>
      </c>
      <c r="AC749" s="371" t="s">
        <v>2536</v>
      </c>
      <c r="AD749" s="371" t="s">
        <v>11958</v>
      </c>
      <c r="AE749" s="372">
        <v>45924</v>
      </c>
      <c r="AF749" s="374">
        <v>46022</v>
      </c>
      <c r="AG749" s="371" t="s">
        <v>11959</v>
      </c>
      <c r="AH749" s="372">
        <v>45924</v>
      </c>
      <c r="AI749" s="373" t="s">
        <v>13211</v>
      </c>
      <c r="AJ749" s="373" t="s">
        <v>13212</v>
      </c>
    </row>
    <row r="750" spans="1:36" customFormat="1" hidden="1">
      <c r="A750" s="371">
        <v>2025</v>
      </c>
      <c r="B750" s="371" t="s">
        <v>72</v>
      </c>
      <c r="C750" s="371" t="s">
        <v>11939</v>
      </c>
      <c r="D750" s="377" t="s">
        <v>12455</v>
      </c>
      <c r="E750" s="371" t="s">
        <v>14840</v>
      </c>
      <c r="F750" s="371" t="s">
        <v>14841</v>
      </c>
      <c r="G750" s="371" t="s">
        <v>74</v>
      </c>
      <c r="H750" s="371" t="s">
        <v>3860</v>
      </c>
      <c r="I750" s="371" t="s">
        <v>12457</v>
      </c>
      <c r="J750" s="372">
        <v>45786</v>
      </c>
      <c r="K750" s="371" t="s">
        <v>9</v>
      </c>
      <c r="L750" s="371" t="s">
        <v>11944</v>
      </c>
      <c r="M750" s="372">
        <v>45792</v>
      </c>
      <c r="N750" s="372">
        <v>46022</v>
      </c>
      <c r="O750" s="371" t="s">
        <v>12079</v>
      </c>
      <c r="P750" s="371" t="s">
        <v>12458</v>
      </c>
      <c r="Q750" s="371" t="s">
        <v>12459</v>
      </c>
      <c r="R750" s="371" t="s">
        <v>2536</v>
      </c>
      <c r="S750" s="371" t="s">
        <v>2536</v>
      </c>
      <c r="T750" s="371" t="s">
        <v>2536</v>
      </c>
      <c r="U750" s="371" t="s">
        <v>2536</v>
      </c>
      <c r="V750" s="371" t="s">
        <v>83</v>
      </c>
      <c r="W750" s="371" t="s">
        <v>2536</v>
      </c>
      <c r="X750" s="371" t="s">
        <v>2536</v>
      </c>
      <c r="Y750" s="371" t="s">
        <v>11944</v>
      </c>
      <c r="Z750" s="371">
        <v>240</v>
      </c>
      <c r="AA750" s="371" t="s">
        <v>2536</v>
      </c>
      <c r="AB750" s="371" t="s">
        <v>2536</v>
      </c>
      <c r="AC750" s="371" t="s">
        <v>2536</v>
      </c>
      <c r="AD750" s="373" t="s">
        <v>2536</v>
      </c>
      <c r="AE750" s="373" t="s">
        <v>2536</v>
      </c>
      <c r="AF750" s="374">
        <v>46022</v>
      </c>
      <c r="AG750" s="371" t="s">
        <v>12274</v>
      </c>
      <c r="AH750" s="371" t="s">
        <v>2536</v>
      </c>
      <c r="AI750" s="373" t="s">
        <v>11949</v>
      </c>
      <c r="AJ750" s="373" t="s">
        <v>12274</v>
      </c>
    </row>
    <row r="751" spans="1:36" customFormat="1" hidden="1">
      <c r="A751" s="371">
        <v>2025</v>
      </c>
      <c r="B751" s="371" t="s">
        <v>72</v>
      </c>
      <c r="C751" s="371" t="s">
        <v>11939</v>
      </c>
      <c r="D751" s="377" t="s">
        <v>12803</v>
      </c>
      <c r="E751" s="371" t="s">
        <v>14842</v>
      </c>
      <c r="F751" s="371" t="s">
        <v>11630</v>
      </c>
      <c r="G751" s="371" t="s">
        <v>74</v>
      </c>
      <c r="H751" s="371" t="s">
        <v>3860</v>
      </c>
      <c r="I751" s="371" t="s">
        <v>12806</v>
      </c>
      <c r="J751" s="372">
        <v>45755</v>
      </c>
      <c r="K751" s="371" t="s">
        <v>8</v>
      </c>
      <c r="L751" s="371" t="s">
        <v>11944</v>
      </c>
      <c r="M751" s="372">
        <v>45761</v>
      </c>
      <c r="N751" s="372">
        <v>46004</v>
      </c>
      <c r="O751" s="371" t="s">
        <v>89</v>
      </c>
      <c r="P751" s="371" t="s">
        <v>12832</v>
      </c>
      <c r="Q751" s="373" t="s">
        <v>5114</v>
      </c>
      <c r="R751" s="371" t="s">
        <v>2536</v>
      </c>
      <c r="S751" s="371" t="s">
        <v>2536</v>
      </c>
      <c r="T751" s="371" t="s">
        <v>2536</v>
      </c>
      <c r="U751" s="371" t="s">
        <v>2536</v>
      </c>
      <c r="V751" s="371" t="s">
        <v>83</v>
      </c>
      <c r="W751" s="371" t="s">
        <v>12213</v>
      </c>
      <c r="X751" s="371">
        <v>18</v>
      </c>
      <c r="Y751" s="371" t="s">
        <v>12214</v>
      </c>
      <c r="Z751" s="371">
        <v>258</v>
      </c>
      <c r="AA751" s="372">
        <v>45915</v>
      </c>
      <c r="AB751" s="371" t="s">
        <v>2536</v>
      </c>
      <c r="AC751" s="371" t="s">
        <v>2536</v>
      </c>
      <c r="AD751" s="371" t="s">
        <v>11958</v>
      </c>
      <c r="AE751" s="372">
        <v>45920</v>
      </c>
      <c r="AF751" s="374">
        <v>46022</v>
      </c>
      <c r="AG751" s="371" t="s">
        <v>11948</v>
      </c>
      <c r="AH751" s="372">
        <v>45920</v>
      </c>
      <c r="AI751" s="373" t="s">
        <v>13561</v>
      </c>
      <c r="AJ751" s="373" t="s">
        <v>13562</v>
      </c>
    </row>
    <row r="752" spans="1:36" customFormat="1" hidden="1">
      <c r="A752" s="371">
        <v>2025</v>
      </c>
      <c r="B752" s="371" t="s">
        <v>72</v>
      </c>
      <c r="C752" s="371" t="s">
        <v>11939</v>
      </c>
      <c r="D752" s="371" t="s">
        <v>14843</v>
      </c>
      <c r="E752" s="371" t="s">
        <v>14844</v>
      </c>
      <c r="F752" s="371" t="s">
        <v>3706</v>
      </c>
      <c r="G752" s="371" t="s">
        <v>74</v>
      </c>
      <c r="H752" s="371" t="s">
        <v>3860</v>
      </c>
      <c r="I752" s="371" t="s">
        <v>4676</v>
      </c>
      <c r="J752" s="372">
        <v>45719</v>
      </c>
      <c r="K752" s="371" t="s">
        <v>7</v>
      </c>
      <c r="L752" s="371" t="s">
        <v>11944</v>
      </c>
      <c r="M752" s="372">
        <v>45726</v>
      </c>
      <c r="N752" s="372">
        <v>45970</v>
      </c>
      <c r="O752" s="371" t="s">
        <v>12043</v>
      </c>
      <c r="P752" s="371" t="s">
        <v>12058</v>
      </c>
      <c r="Q752" s="371" t="s">
        <v>4555</v>
      </c>
      <c r="R752" s="371" t="s">
        <v>2536</v>
      </c>
      <c r="S752" s="371" t="s">
        <v>2536</v>
      </c>
      <c r="T752" s="371" t="s">
        <v>2536</v>
      </c>
      <c r="U752" s="371" t="s">
        <v>2536</v>
      </c>
      <c r="V752" s="371" t="s">
        <v>83</v>
      </c>
      <c r="W752" s="371" t="s">
        <v>12185</v>
      </c>
      <c r="X752" s="371">
        <v>72</v>
      </c>
      <c r="Y752" s="371" t="s">
        <v>12186</v>
      </c>
      <c r="Z752" s="371">
        <v>312</v>
      </c>
      <c r="AA752" s="372">
        <v>45897</v>
      </c>
      <c r="AB752" s="371" t="s">
        <v>2536</v>
      </c>
      <c r="AC752" s="371" t="s">
        <v>2536</v>
      </c>
      <c r="AD752" s="371" t="s">
        <v>11958</v>
      </c>
      <c r="AE752" s="372">
        <v>45917</v>
      </c>
      <c r="AF752" s="374">
        <v>46042</v>
      </c>
      <c r="AG752" s="373" t="s">
        <v>11959</v>
      </c>
      <c r="AH752" s="372">
        <v>45917</v>
      </c>
      <c r="AI752" s="373" t="s">
        <v>14845</v>
      </c>
      <c r="AJ752" s="373" t="s">
        <v>14846</v>
      </c>
    </row>
    <row r="753" spans="1:36" customFormat="1" hidden="1">
      <c r="A753" s="371">
        <v>2025</v>
      </c>
      <c r="B753" s="371" t="s">
        <v>72</v>
      </c>
      <c r="C753" s="371" t="s">
        <v>11939</v>
      </c>
      <c r="D753" s="377" t="s">
        <v>12089</v>
      </c>
      <c r="E753" s="371" t="s">
        <v>14847</v>
      </c>
      <c r="F753" s="371" t="s">
        <v>14848</v>
      </c>
      <c r="G753" s="371" t="s">
        <v>74</v>
      </c>
      <c r="H753" s="371" t="s">
        <v>3860</v>
      </c>
      <c r="I753" s="371" t="s">
        <v>916</v>
      </c>
      <c r="J753" s="372">
        <v>45716</v>
      </c>
      <c r="K753" s="371" t="s">
        <v>6</v>
      </c>
      <c r="L753" s="371" t="s">
        <v>11944</v>
      </c>
      <c r="M753" s="372">
        <v>45719</v>
      </c>
      <c r="N753" s="372">
        <v>45963</v>
      </c>
      <c r="O753" s="371" t="s">
        <v>12092</v>
      </c>
      <c r="P753" s="371" t="s">
        <v>12769</v>
      </c>
      <c r="Q753" s="373" t="s">
        <v>14370</v>
      </c>
      <c r="R753" s="371" t="s">
        <v>2536</v>
      </c>
      <c r="S753" s="371" t="s">
        <v>2536</v>
      </c>
      <c r="T753" s="371" t="s">
        <v>2536</v>
      </c>
      <c r="U753" s="371" t="s">
        <v>2536</v>
      </c>
      <c r="V753" s="371" t="s">
        <v>83</v>
      </c>
      <c r="W753" s="371" t="s">
        <v>12542</v>
      </c>
      <c r="X753" s="371">
        <v>59</v>
      </c>
      <c r="Y753" s="371" t="s">
        <v>12543</v>
      </c>
      <c r="Z753" s="371">
        <v>299</v>
      </c>
      <c r="AA753" s="372">
        <v>45911</v>
      </c>
      <c r="AB753" s="371" t="s">
        <v>2536</v>
      </c>
      <c r="AC753" s="371" t="s">
        <v>2536</v>
      </c>
      <c r="AD753" s="371" t="s">
        <v>11958</v>
      </c>
      <c r="AE753" s="372">
        <v>45916</v>
      </c>
      <c r="AF753" s="374">
        <v>46022</v>
      </c>
      <c r="AG753" s="373" t="s">
        <v>11948</v>
      </c>
      <c r="AH753" s="372">
        <v>45916</v>
      </c>
      <c r="AI753" s="373" t="s">
        <v>14849</v>
      </c>
      <c r="AJ753" s="373" t="s">
        <v>14850</v>
      </c>
    </row>
    <row r="754" spans="1:36" customFormat="1" hidden="1">
      <c r="A754" s="371">
        <v>2025</v>
      </c>
      <c r="B754" s="371" t="s">
        <v>72</v>
      </c>
      <c r="C754" s="371" t="s">
        <v>11939</v>
      </c>
      <c r="D754" s="377" t="s">
        <v>12968</v>
      </c>
      <c r="E754" s="371" t="s">
        <v>14851</v>
      </c>
      <c r="F754" s="371" t="s">
        <v>11643</v>
      </c>
      <c r="G754" s="371" t="s">
        <v>74</v>
      </c>
      <c r="H754" s="371" t="s">
        <v>3860</v>
      </c>
      <c r="I754" s="371" t="s">
        <v>108</v>
      </c>
      <c r="J754" s="372">
        <v>45707</v>
      </c>
      <c r="K754" s="371" t="s">
        <v>6</v>
      </c>
      <c r="L754" s="371" t="s">
        <v>11944</v>
      </c>
      <c r="M754" s="372">
        <v>45712</v>
      </c>
      <c r="N754" s="372">
        <v>45953</v>
      </c>
      <c r="O754" s="371" t="s">
        <v>12236</v>
      </c>
      <c r="P754" s="371" t="s">
        <v>11966</v>
      </c>
      <c r="Q754" s="371" t="s">
        <v>4451</v>
      </c>
      <c r="R754" s="371" t="s">
        <v>2536</v>
      </c>
      <c r="S754" s="371" t="s">
        <v>2536</v>
      </c>
      <c r="T754" s="371" t="s">
        <v>2536</v>
      </c>
      <c r="U754" s="371" t="s">
        <v>2536</v>
      </c>
      <c r="V754" s="371" t="s">
        <v>83</v>
      </c>
      <c r="W754" s="371" t="s">
        <v>12269</v>
      </c>
      <c r="X754" s="371">
        <v>69</v>
      </c>
      <c r="Y754" s="371" t="s">
        <v>12270</v>
      </c>
      <c r="Z754" s="371">
        <v>309</v>
      </c>
      <c r="AA754" s="372">
        <v>45905</v>
      </c>
      <c r="AB754" s="371" t="s">
        <v>2536</v>
      </c>
      <c r="AC754" s="371" t="s">
        <v>2536</v>
      </c>
      <c r="AD754" s="371" t="s">
        <v>11958</v>
      </c>
      <c r="AE754" s="372">
        <v>45911</v>
      </c>
      <c r="AF754" s="374">
        <v>46022</v>
      </c>
      <c r="AG754" s="373" t="s">
        <v>11948</v>
      </c>
      <c r="AH754" s="372">
        <v>45911</v>
      </c>
      <c r="AI754" s="373" t="s">
        <v>14852</v>
      </c>
      <c r="AJ754" s="373" t="s">
        <v>14853</v>
      </c>
    </row>
    <row r="755" spans="1:36" customFormat="1" hidden="1">
      <c r="A755" s="371">
        <v>2025</v>
      </c>
      <c r="B755" s="371" t="s">
        <v>72</v>
      </c>
      <c r="C755" s="371" t="s">
        <v>11939</v>
      </c>
      <c r="D755" s="377" t="s">
        <v>12854</v>
      </c>
      <c r="E755" s="371" t="s">
        <v>14854</v>
      </c>
      <c r="F755" s="381" t="s">
        <v>14855</v>
      </c>
      <c r="G755" s="371" t="s">
        <v>74</v>
      </c>
      <c r="H755" s="373" t="s">
        <v>3860</v>
      </c>
      <c r="I755" s="379" t="s">
        <v>12827</v>
      </c>
      <c r="J755" s="384">
        <v>45982</v>
      </c>
      <c r="K755" s="379" t="s">
        <v>15</v>
      </c>
      <c r="L755" s="381" t="s">
        <v>3862</v>
      </c>
      <c r="M755" s="384">
        <v>45988</v>
      </c>
      <c r="N755" s="374">
        <v>46022</v>
      </c>
      <c r="O755" s="379" t="s">
        <v>12857</v>
      </c>
      <c r="P755" s="379" t="s">
        <v>366</v>
      </c>
      <c r="Q755" s="379" t="s">
        <v>4403</v>
      </c>
      <c r="R755" s="373" t="s">
        <v>2536</v>
      </c>
      <c r="S755" s="373" t="s">
        <v>2536</v>
      </c>
      <c r="T755" s="373" t="s">
        <v>2536</v>
      </c>
      <c r="U755" s="373" t="s">
        <v>2536</v>
      </c>
      <c r="V755" s="373" t="s">
        <v>83</v>
      </c>
      <c r="W755" s="373" t="s">
        <v>2536</v>
      </c>
      <c r="X755" s="371" t="s">
        <v>2536</v>
      </c>
      <c r="Y755" s="381" t="s">
        <v>3862</v>
      </c>
      <c r="Z755" s="371">
        <v>60</v>
      </c>
      <c r="AA755" s="373" t="s">
        <v>2536</v>
      </c>
      <c r="AB755" s="371" t="s">
        <v>2536</v>
      </c>
      <c r="AC755" s="371" t="s">
        <v>2536</v>
      </c>
      <c r="AD755" s="373" t="s">
        <v>2536</v>
      </c>
      <c r="AE755" s="373" t="s">
        <v>2536</v>
      </c>
      <c r="AF755" s="374">
        <v>46022</v>
      </c>
      <c r="AG755" s="371" t="s">
        <v>12487</v>
      </c>
      <c r="AH755" s="373" t="s">
        <v>2536</v>
      </c>
      <c r="AI755" s="373" t="s">
        <v>11949</v>
      </c>
      <c r="AJ755" s="371" t="s">
        <v>12488</v>
      </c>
    </row>
    <row r="756" spans="1:36" customFormat="1" hidden="1">
      <c r="A756" s="371">
        <v>2025</v>
      </c>
      <c r="B756" s="371" t="s">
        <v>72</v>
      </c>
      <c r="C756" s="371" t="s">
        <v>11939</v>
      </c>
      <c r="D756" s="377" t="s">
        <v>14760</v>
      </c>
      <c r="E756" s="379" t="s">
        <v>14856</v>
      </c>
      <c r="F756" s="371" t="s">
        <v>14857</v>
      </c>
      <c r="G756" s="371" t="s">
        <v>74</v>
      </c>
      <c r="H756" s="371" t="s">
        <v>3860</v>
      </c>
      <c r="I756" s="371" t="s">
        <v>14762</v>
      </c>
      <c r="J756" s="372">
        <v>45720</v>
      </c>
      <c r="K756" s="371" t="s">
        <v>7</v>
      </c>
      <c r="L756" s="371" t="s">
        <v>11944</v>
      </c>
      <c r="M756" s="372">
        <v>45726</v>
      </c>
      <c r="N756" s="372">
        <v>45970</v>
      </c>
      <c r="O756" s="371" t="s">
        <v>12043</v>
      </c>
      <c r="P756" s="371" t="s">
        <v>12058</v>
      </c>
      <c r="Q756" s="371" t="s">
        <v>10610</v>
      </c>
      <c r="R756" s="371" t="s">
        <v>2536</v>
      </c>
      <c r="S756" s="371" t="s">
        <v>2536</v>
      </c>
      <c r="T756" s="371" t="s">
        <v>2536</v>
      </c>
      <c r="U756" s="371" t="s">
        <v>2536</v>
      </c>
      <c r="V756" s="371" t="s">
        <v>83</v>
      </c>
      <c r="W756" s="371" t="s">
        <v>12185</v>
      </c>
      <c r="X756" s="371">
        <v>72</v>
      </c>
      <c r="Y756" s="371" t="s">
        <v>12186</v>
      </c>
      <c r="Z756" s="371">
        <v>312</v>
      </c>
      <c r="AA756" s="372">
        <v>45916</v>
      </c>
      <c r="AB756" s="371" t="s">
        <v>2536</v>
      </c>
      <c r="AC756" s="371" t="s">
        <v>2536</v>
      </c>
      <c r="AD756" s="371" t="s">
        <v>11958</v>
      </c>
      <c r="AE756" s="372">
        <v>45920</v>
      </c>
      <c r="AF756" s="374">
        <v>46042</v>
      </c>
      <c r="AG756" s="373" t="s">
        <v>11969</v>
      </c>
      <c r="AH756" s="372">
        <v>45920</v>
      </c>
      <c r="AI756" s="373" t="s">
        <v>13253</v>
      </c>
      <c r="AJ756" s="373" t="s">
        <v>13254</v>
      </c>
    </row>
    <row r="757" spans="1:36" customFormat="1" hidden="1">
      <c r="A757" s="371">
        <v>2025</v>
      </c>
      <c r="B757" s="371" t="s">
        <v>72</v>
      </c>
      <c r="C757" s="371" t="s">
        <v>11939</v>
      </c>
      <c r="D757" s="377" t="s">
        <v>12310</v>
      </c>
      <c r="E757" s="371" t="s">
        <v>14858</v>
      </c>
      <c r="F757" s="371" t="s">
        <v>14859</v>
      </c>
      <c r="G757" s="371" t="s">
        <v>74</v>
      </c>
      <c r="H757" s="371" t="s">
        <v>3860</v>
      </c>
      <c r="I757" s="371" t="s">
        <v>12073</v>
      </c>
      <c r="J757" s="372">
        <v>45762</v>
      </c>
      <c r="K757" s="371" t="s">
        <v>8</v>
      </c>
      <c r="L757" s="371" t="s">
        <v>11944</v>
      </c>
      <c r="M757" s="372">
        <v>45768</v>
      </c>
      <c r="N757" s="372">
        <v>46011</v>
      </c>
      <c r="O757" s="371" t="s">
        <v>12152</v>
      </c>
      <c r="P757" s="371" t="s">
        <v>12312</v>
      </c>
      <c r="Q757" s="373" t="s">
        <v>12303</v>
      </c>
      <c r="R757" s="371" t="s">
        <v>2536</v>
      </c>
      <c r="S757" s="371" t="s">
        <v>2536</v>
      </c>
      <c r="T757" s="371" t="s">
        <v>2536</v>
      </c>
      <c r="U757" s="371" t="s">
        <v>2536</v>
      </c>
      <c r="V757" s="371" t="s">
        <v>83</v>
      </c>
      <c r="W757" s="371" t="s">
        <v>11967</v>
      </c>
      <c r="X757" s="371">
        <v>11</v>
      </c>
      <c r="Y757" s="371" t="s">
        <v>11968</v>
      </c>
      <c r="Z757" s="371">
        <v>251</v>
      </c>
      <c r="AA757" s="372">
        <v>45929</v>
      </c>
      <c r="AB757" s="371" t="s">
        <v>2536</v>
      </c>
      <c r="AC757" s="371" t="s">
        <v>2536</v>
      </c>
      <c r="AD757" s="371" t="s">
        <v>11958</v>
      </c>
      <c r="AE757" s="372">
        <v>45937</v>
      </c>
      <c r="AF757" s="374">
        <v>46022</v>
      </c>
      <c r="AG757" s="371" t="s">
        <v>11969</v>
      </c>
      <c r="AH757" s="372">
        <v>45937</v>
      </c>
      <c r="AI757" s="373" t="s">
        <v>12313</v>
      </c>
      <c r="AJ757" s="373" t="s">
        <v>12314</v>
      </c>
    </row>
    <row r="758" spans="1:36" customFormat="1" hidden="1">
      <c r="A758" s="371">
        <v>2025</v>
      </c>
      <c r="B758" s="371" t="s">
        <v>72</v>
      </c>
      <c r="C758" s="371" t="s">
        <v>11939</v>
      </c>
      <c r="D758" s="377" t="s">
        <v>12476</v>
      </c>
      <c r="E758" s="371" t="s">
        <v>14860</v>
      </c>
      <c r="F758" s="371" t="s">
        <v>11666</v>
      </c>
      <c r="G758" s="371" t="s">
        <v>74</v>
      </c>
      <c r="H758" s="371" t="s">
        <v>3860</v>
      </c>
      <c r="I758" s="371" t="s">
        <v>12478</v>
      </c>
      <c r="J758" s="372">
        <v>45727</v>
      </c>
      <c r="K758" s="371" t="s">
        <v>7</v>
      </c>
      <c r="L758" s="371" t="s">
        <v>11944</v>
      </c>
      <c r="M758" s="372">
        <v>45734</v>
      </c>
      <c r="N758" s="372">
        <v>45978</v>
      </c>
      <c r="O758" s="371" t="s">
        <v>12043</v>
      </c>
      <c r="P758" s="373" t="s">
        <v>580</v>
      </c>
      <c r="Q758" s="373" t="s">
        <v>12479</v>
      </c>
      <c r="R758" s="371" t="s">
        <v>2536</v>
      </c>
      <c r="S758" s="371" t="s">
        <v>2536</v>
      </c>
      <c r="T758" s="371" t="s">
        <v>2536</v>
      </c>
      <c r="U758" s="371" t="s">
        <v>2536</v>
      </c>
      <c r="V758" s="371" t="s">
        <v>83</v>
      </c>
      <c r="W758" s="379" t="s">
        <v>12480</v>
      </c>
      <c r="X758" s="371">
        <v>44</v>
      </c>
      <c r="Y758" s="371" t="s">
        <v>12481</v>
      </c>
      <c r="Z758" s="371">
        <v>284</v>
      </c>
      <c r="AA758" s="372">
        <v>45917</v>
      </c>
      <c r="AB758" s="371" t="s">
        <v>2536</v>
      </c>
      <c r="AC758" s="371" t="s">
        <v>2536</v>
      </c>
      <c r="AD758" s="371" t="s">
        <v>11958</v>
      </c>
      <c r="AE758" s="372">
        <v>45920</v>
      </c>
      <c r="AF758" s="374">
        <v>46022</v>
      </c>
      <c r="AG758" s="373" t="s">
        <v>12122</v>
      </c>
      <c r="AH758" s="372">
        <v>45920</v>
      </c>
      <c r="AI758" s="373" t="s">
        <v>12482</v>
      </c>
      <c r="AJ758" s="373" t="s">
        <v>12483</v>
      </c>
    </row>
    <row r="759" spans="1:36" customFormat="1" hidden="1">
      <c r="A759" s="371">
        <v>2025</v>
      </c>
      <c r="B759" s="371" t="s">
        <v>72</v>
      </c>
      <c r="C759" s="371" t="s">
        <v>11939</v>
      </c>
      <c r="D759" s="377" t="s">
        <v>13392</v>
      </c>
      <c r="E759" s="371" t="s">
        <v>14861</v>
      </c>
      <c r="F759" s="371" t="s">
        <v>11677</v>
      </c>
      <c r="G759" s="371" t="s">
        <v>74</v>
      </c>
      <c r="H759" s="371" t="s">
        <v>3860</v>
      </c>
      <c r="I759" s="371" t="s">
        <v>13394</v>
      </c>
      <c r="J759" s="372">
        <v>45736</v>
      </c>
      <c r="K759" s="371" t="s">
        <v>7</v>
      </c>
      <c r="L759" s="371" t="s">
        <v>11944</v>
      </c>
      <c r="M759" s="372">
        <v>45743</v>
      </c>
      <c r="N759" s="372">
        <v>45987</v>
      </c>
      <c r="O759" s="373" t="s">
        <v>11954</v>
      </c>
      <c r="P759" s="373" t="s">
        <v>346</v>
      </c>
      <c r="Q759" s="373" t="s">
        <v>13408</v>
      </c>
      <c r="R759" s="371" t="s">
        <v>2536</v>
      </c>
      <c r="S759" s="371" t="s">
        <v>2536</v>
      </c>
      <c r="T759" s="371" t="s">
        <v>2536</v>
      </c>
      <c r="U759" s="371" t="s">
        <v>2536</v>
      </c>
      <c r="V759" s="371" t="s">
        <v>83</v>
      </c>
      <c r="W759" s="371" t="s">
        <v>12195</v>
      </c>
      <c r="X759" s="371">
        <v>35</v>
      </c>
      <c r="Y759" s="371" t="s">
        <v>12196</v>
      </c>
      <c r="Z759" s="371">
        <v>275</v>
      </c>
      <c r="AA759" s="372">
        <v>45912</v>
      </c>
      <c r="AB759" s="371" t="s">
        <v>2536</v>
      </c>
      <c r="AC759" s="371" t="s">
        <v>2536</v>
      </c>
      <c r="AD759" s="371" t="s">
        <v>11958</v>
      </c>
      <c r="AE759" s="372">
        <v>45912</v>
      </c>
      <c r="AF759" s="374">
        <v>46022</v>
      </c>
      <c r="AG759" s="371" t="s">
        <v>12274</v>
      </c>
      <c r="AH759" s="372">
        <v>45912</v>
      </c>
      <c r="AI759" s="373" t="s">
        <v>12158</v>
      </c>
      <c r="AJ759" s="373" t="s">
        <v>13993</v>
      </c>
    </row>
    <row r="760" spans="1:36" customFormat="1" hidden="1">
      <c r="A760" s="371">
        <v>2025</v>
      </c>
      <c r="B760" s="371" t="s">
        <v>72</v>
      </c>
      <c r="C760" s="371" t="s">
        <v>11939</v>
      </c>
      <c r="D760" s="377" t="s">
        <v>13392</v>
      </c>
      <c r="E760" s="371" t="s">
        <v>14862</v>
      </c>
      <c r="F760" s="371" t="s">
        <v>11686</v>
      </c>
      <c r="G760" s="371" t="s">
        <v>74</v>
      </c>
      <c r="H760" s="371" t="s">
        <v>3860</v>
      </c>
      <c r="I760" s="371" t="s">
        <v>13394</v>
      </c>
      <c r="J760" s="372">
        <v>45755</v>
      </c>
      <c r="K760" s="371" t="s">
        <v>8</v>
      </c>
      <c r="L760" s="371" t="s">
        <v>11944</v>
      </c>
      <c r="M760" s="372">
        <v>45757</v>
      </c>
      <c r="N760" s="372">
        <v>46000</v>
      </c>
      <c r="O760" s="371" t="s">
        <v>11945</v>
      </c>
      <c r="P760" s="371" t="s">
        <v>12296</v>
      </c>
      <c r="Q760" s="373" t="s">
        <v>14863</v>
      </c>
      <c r="R760" s="371" t="s">
        <v>2536</v>
      </c>
      <c r="S760" s="371" t="s">
        <v>2536</v>
      </c>
      <c r="T760" s="371" t="s">
        <v>2536</v>
      </c>
      <c r="U760" s="371" t="s">
        <v>2536</v>
      </c>
      <c r="V760" s="371" t="s">
        <v>83</v>
      </c>
      <c r="W760" s="371" t="s">
        <v>12285</v>
      </c>
      <c r="X760" s="371">
        <v>22</v>
      </c>
      <c r="Y760" s="371" t="s">
        <v>12286</v>
      </c>
      <c r="Z760" s="371">
        <v>262</v>
      </c>
      <c r="AA760" s="372">
        <v>45924</v>
      </c>
      <c r="AB760" s="371" t="s">
        <v>2536</v>
      </c>
      <c r="AC760" s="371" t="s">
        <v>2536</v>
      </c>
      <c r="AD760" s="371" t="s">
        <v>11958</v>
      </c>
      <c r="AE760" s="372">
        <v>45924</v>
      </c>
      <c r="AF760" s="374">
        <v>46022</v>
      </c>
      <c r="AG760" s="371" t="s">
        <v>12274</v>
      </c>
      <c r="AH760" s="372">
        <v>45924</v>
      </c>
      <c r="AI760" s="373" t="s">
        <v>14731</v>
      </c>
      <c r="AJ760" s="373" t="s">
        <v>14732</v>
      </c>
    </row>
    <row r="761" spans="1:36" customFormat="1" hidden="1">
      <c r="A761" s="371">
        <v>2025</v>
      </c>
      <c r="B761" s="371" t="s">
        <v>72</v>
      </c>
      <c r="C761" s="371" t="s">
        <v>11939</v>
      </c>
      <c r="D761" s="377" t="s">
        <v>12189</v>
      </c>
      <c r="E761" s="371" t="s">
        <v>14864</v>
      </c>
      <c r="F761" s="543" t="s">
        <v>14865</v>
      </c>
      <c r="G761" s="371" t="s">
        <v>74</v>
      </c>
      <c r="H761" s="371" t="s">
        <v>3860</v>
      </c>
      <c r="I761" s="371" t="s">
        <v>12191</v>
      </c>
      <c r="J761" s="372">
        <v>45734</v>
      </c>
      <c r="K761" s="371" t="s">
        <v>7</v>
      </c>
      <c r="L761" s="371" t="s">
        <v>11944</v>
      </c>
      <c r="M761" s="372">
        <v>45743</v>
      </c>
      <c r="N761" s="372">
        <v>45987</v>
      </c>
      <c r="O761" s="371" t="s">
        <v>12043</v>
      </c>
      <c r="P761" s="371" t="s">
        <v>12192</v>
      </c>
      <c r="Q761" s="371" t="s">
        <v>7184</v>
      </c>
      <c r="R761" s="371" t="s">
        <v>2536</v>
      </c>
      <c r="S761" s="371" t="s">
        <v>2536</v>
      </c>
      <c r="T761" s="371" t="s">
        <v>2536</v>
      </c>
      <c r="U761" s="371" t="s">
        <v>2536</v>
      </c>
      <c r="V761" s="371" t="s">
        <v>83</v>
      </c>
      <c r="W761" s="371" t="s">
        <v>12195</v>
      </c>
      <c r="X761" s="371">
        <v>35</v>
      </c>
      <c r="Y761" s="371" t="s">
        <v>12196</v>
      </c>
      <c r="Z761" s="371">
        <v>275</v>
      </c>
      <c r="AA761" s="372">
        <v>45912</v>
      </c>
      <c r="AB761" s="371" t="s">
        <v>2536</v>
      </c>
      <c r="AC761" s="371" t="s">
        <v>2536</v>
      </c>
      <c r="AD761" s="371" t="s">
        <v>11958</v>
      </c>
      <c r="AE761" s="372">
        <v>45915</v>
      </c>
      <c r="AF761" s="374">
        <v>46022</v>
      </c>
      <c r="AG761" s="373" t="s">
        <v>12122</v>
      </c>
      <c r="AH761" s="372">
        <v>45915</v>
      </c>
      <c r="AI761" s="373" t="s">
        <v>12200</v>
      </c>
      <c r="AJ761" s="373" t="s">
        <v>12201</v>
      </c>
    </row>
    <row r="762" spans="1:36" customFormat="1" hidden="1">
      <c r="A762" s="371">
        <v>2025</v>
      </c>
      <c r="B762" s="371" t="s">
        <v>72</v>
      </c>
      <c r="C762" s="371" t="s">
        <v>11939</v>
      </c>
      <c r="D762" s="377" t="s">
        <v>14102</v>
      </c>
      <c r="E762" s="371" t="s">
        <v>14866</v>
      </c>
      <c r="F762" s="371" t="s">
        <v>14867</v>
      </c>
      <c r="G762" s="371" t="s">
        <v>74</v>
      </c>
      <c r="H762" s="371" t="s">
        <v>3860</v>
      </c>
      <c r="I762" s="371" t="s">
        <v>14105</v>
      </c>
      <c r="J762" s="372">
        <v>45772</v>
      </c>
      <c r="K762" s="371" t="s">
        <v>8</v>
      </c>
      <c r="L762" s="371" t="s">
        <v>11944</v>
      </c>
      <c r="M762" s="372">
        <v>45783</v>
      </c>
      <c r="N762" s="372">
        <v>46022</v>
      </c>
      <c r="O762" s="371" t="s">
        <v>12043</v>
      </c>
      <c r="P762" s="371" t="s">
        <v>8328</v>
      </c>
      <c r="Q762" s="371" t="s">
        <v>4614</v>
      </c>
      <c r="R762" s="371" t="s">
        <v>2536</v>
      </c>
      <c r="S762" s="371" t="s">
        <v>2536</v>
      </c>
      <c r="T762" s="371" t="s">
        <v>2536</v>
      </c>
      <c r="U762" s="371" t="s">
        <v>2536</v>
      </c>
      <c r="V762" s="371" t="s">
        <v>83</v>
      </c>
      <c r="W762" s="371" t="s">
        <v>2536</v>
      </c>
      <c r="X762" s="371" t="s">
        <v>2536</v>
      </c>
      <c r="Y762" s="371" t="s">
        <v>11944</v>
      </c>
      <c r="Z762" s="371">
        <v>240</v>
      </c>
      <c r="AA762" s="371" t="s">
        <v>2536</v>
      </c>
      <c r="AB762" s="371" t="s">
        <v>2536</v>
      </c>
      <c r="AC762" s="371" t="s">
        <v>2536</v>
      </c>
      <c r="AD762" s="373" t="s">
        <v>2536</v>
      </c>
      <c r="AE762" s="373" t="s">
        <v>2536</v>
      </c>
      <c r="AF762" s="374">
        <v>46022</v>
      </c>
      <c r="AG762" s="371" t="s">
        <v>12066</v>
      </c>
      <c r="AH762" s="371" t="s">
        <v>2536</v>
      </c>
      <c r="AI762" s="373" t="s">
        <v>11949</v>
      </c>
      <c r="AJ762" s="373" t="s">
        <v>12066</v>
      </c>
    </row>
    <row r="763" spans="1:36" customFormat="1" hidden="1">
      <c r="A763" s="371">
        <v>2025</v>
      </c>
      <c r="B763" s="371" t="s">
        <v>72</v>
      </c>
      <c r="C763" s="371" t="s">
        <v>11939</v>
      </c>
      <c r="D763" s="377" t="s">
        <v>12292</v>
      </c>
      <c r="E763" s="371" t="s">
        <v>14868</v>
      </c>
      <c r="F763" s="371" t="s">
        <v>11702</v>
      </c>
      <c r="G763" s="371" t="s">
        <v>74</v>
      </c>
      <c r="H763" s="371" t="s">
        <v>3860</v>
      </c>
      <c r="I763" s="371" t="s">
        <v>12295</v>
      </c>
      <c r="J763" s="372">
        <v>45742</v>
      </c>
      <c r="K763" s="371" t="s">
        <v>7</v>
      </c>
      <c r="L763" s="371" t="s">
        <v>11944</v>
      </c>
      <c r="M763" s="372">
        <v>45748</v>
      </c>
      <c r="N763" s="372">
        <v>45991</v>
      </c>
      <c r="O763" s="373" t="s">
        <v>11954</v>
      </c>
      <c r="P763" s="373" t="s">
        <v>346</v>
      </c>
      <c r="Q763" s="373" t="s">
        <v>13408</v>
      </c>
      <c r="R763" s="371" t="s">
        <v>2536</v>
      </c>
      <c r="S763" s="371" t="s">
        <v>2536</v>
      </c>
      <c r="T763" s="371" t="s">
        <v>2536</v>
      </c>
      <c r="U763" s="371" t="s">
        <v>2536</v>
      </c>
      <c r="V763" s="371" t="s">
        <v>83</v>
      </c>
      <c r="W763" s="371" t="s">
        <v>12084</v>
      </c>
      <c r="X763" s="371">
        <v>31</v>
      </c>
      <c r="Y763" s="371" t="s">
        <v>12085</v>
      </c>
      <c r="Z763" s="371">
        <v>271</v>
      </c>
      <c r="AA763" s="372">
        <v>45896</v>
      </c>
      <c r="AB763" s="371" t="s">
        <v>2536</v>
      </c>
      <c r="AC763" s="371" t="s">
        <v>2536</v>
      </c>
      <c r="AD763" s="371" t="s">
        <v>11958</v>
      </c>
      <c r="AE763" s="372">
        <v>45901</v>
      </c>
      <c r="AF763" s="374">
        <v>46022</v>
      </c>
      <c r="AG763" s="371" t="s">
        <v>12274</v>
      </c>
      <c r="AH763" s="372">
        <v>45901</v>
      </c>
      <c r="AI763" s="373" t="s">
        <v>13263</v>
      </c>
      <c r="AJ763" s="373" t="s">
        <v>13264</v>
      </c>
    </row>
    <row r="764" spans="1:36" customFormat="1" hidden="1">
      <c r="A764" s="371">
        <v>2025</v>
      </c>
      <c r="B764" s="371" t="s">
        <v>72</v>
      </c>
      <c r="C764" s="371" t="s">
        <v>11939</v>
      </c>
      <c r="D764" s="377" t="s">
        <v>12292</v>
      </c>
      <c r="E764" s="371" t="s">
        <v>14869</v>
      </c>
      <c r="F764" s="371" t="s">
        <v>14870</v>
      </c>
      <c r="G764" s="371" t="s">
        <v>74</v>
      </c>
      <c r="H764" s="371" t="s">
        <v>3860</v>
      </c>
      <c r="I764" s="371" t="s">
        <v>12295</v>
      </c>
      <c r="J764" s="372">
        <v>45761</v>
      </c>
      <c r="K764" s="371" t="s">
        <v>8</v>
      </c>
      <c r="L764" s="371" t="s">
        <v>11944</v>
      </c>
      <c r="M764" s="372">
        <v>45769</v>
      </c>
      <c r="N764" s="372">
        <v>46012</v>
      </c>
      <c r="O764" s="373" t="s">
        <v>11954</v>
      </c>
      <c r="P764" s="373" t="s">
        <v>346</v>
      </c>
      <c r="Q764" s="373" t="s">
        <v>13408</v>
      </c>
      <c r="R764" s="371" t="s">
        <v>2536</v>
      </c>
      <c r="S764" s="371" t="s">
        <v>2536</v>
      </c>
      <c r="T764" s="371" t="s">
        <v>2536</v>
      </c>
      <c r="U764" s="371" t="s">
        <v>2536</v>
      </c>
      <c r="V764" s="371" t="s">
        <v>83</v>
      </c>
      <c r="W764" s="371" t="s">
        <v>11284</v>
      </c>
      <c r="X764" s="371">
        <v>10</v>
      </c>
      <c r="Y764" s="371" t="s">
        <v>12244</v>
      </c>
      <c r="Z764" s="371">
        <v>250</v>
      </c>
      <c r="AA764" s="372">
        <v>45896</v>
      </c>
      <c r="AB764" s="371" t="s">
        <v>2536</v>
      </c>
      <c r="AC764" s="371" t="s">
        <v>2536</v>
      </c>
      <c r="AD764" s="371" t="s">
        <v>11958</v>
      </c>
      <c r="AE764" s="372">
        <v>45901</v>
      </c>
      <c r="AF764" s="374">
        <v>46022</v>
      </c>
      <c r="AG764" s="371" t="s">
        <v>12274</v>
      </c>
      <c r="AH764" s="372">
        <v>45901</v>
      </c>
      <c r="AI764" s="373" t="s">
        <v>12648</v>
      </c>
      <c r="AJ764" s="373" t="s">
        <v>12649</v>
      </c>
    </row>
    <row r="765" spans="1:36" customFormat="1" hidden="1">
      <c r="A765" s="371">
        <v>2025</v>
      </c>
      <c r="B765" s="371" t="s">
        <v>72</v>
      </c>
      <c r="C765" s="371" t="s">
        <v>11939</v>
      </c>
      <c r="D765" s="377" t="s">
        <v>11972</v>
      </c>
      <c r="E765" s="371" t="s">
        <v>14871</v>
      </c>
      <c r="F765" s="371" t="s">
        <v>14872</v>
      </c>
      <c r="G765" s="371" t="s">
        <v>74</v>
      </c>
      <c r="H765" s="371" t="s">
        <v>3860</v>
      </c>
      <c r="I765" s="371" t="s">
        <v>11975</v>
      </c>
      <c r="J765" s="372">
        <v>45743</v>
      </c>
      <c r="K765" s="371" t="s">
        <v>7</v>
      </c>
      <c r="L765" s="371" t="s">
        <v>11944</v>
      </c>
      <c r="M765" s="372">
        <v>45748</v>
      </c>
      <c r="N765" s="372">
        <v>45991</v>
      </c>
      <c r="O765" s="371" t="s">
        <v>11976</v>
      </c>
      <c r="P765" s="371" t="s">
        <v>11977</v>
      </c>
      <c r="Q765" s="373" t="s">
        <v>14873</v>
      </c>
      <c r="R765" s="371" t="s">
        <v>2536</v>
      </c>
      <c r="S765" s="371" t="s">
        <v>2536</v>
      </c>
      <c r="T765" s="371" t="s">
        <v>2536</v>
      </c>
      <c r="U765" s="371" t="s">
        <v>2536</v>
      </c>
      <c r="V765" s="371" t="s">
        <v>83</v>
      </c>
      <c r="W765" s="371" t="s">
        <v>12084</v>
      </c>
      <c r="X765" s="371">
        <v>31</v>
      </c>
      <c r="Y765" s="371" t="s">
        <v>12085</v>
      </c>
      <c r="Z765" s="371">
        <v>271</v>
      </c>
      <c r="AA765" s="372">
        <v>45915</v>
      </c>
      <c r="AB765" s="371" t="s">
        <v>2536</v>
      </c>
      <c r="AC765" s="371" t="s">
        <v>2536</v>
      </c>
      <c r="AD765" s="371" t="s">
        <v>11958</v>
      </c>
      <c r="AE765" s="372">
        <v>45923</v>
      </c>
      <c r="AF765" s="374">
        <v>46022</v>
      </c>
      <c r="AG765" s="371" t="s">
        <v>11980</v>
      </c>
      <c r="AH765" s="372">
        <v>45923</v>
      </c>
      <c r="AI765" s="373" t="s">
        <v>13668</v>
      </c>
      <c r="AJ765" s="373" t="s">
        <v>13669</v>
      </c>
    </row>
    <row r="766" spans="1:36" customFormat="1" hidden="1">
      <c r="A766" s="371">
        <v>2025</v>
      </c>
      <c r="B766" s="371" t="s">
        <v>72</v>
      </c>
      <c r="C766" s="371" t="s">
        <v>11939</v>
      </c>
      <c r="D766" s="377" t="s">
        <v>13392</v>
      </c>
      <c r="E766" s="371" t="s">
        <v>14874</v>
      </c>
      <c r="F766" s="371" t="s">
        <v>11726</v>
      </c>
      <c r="G766" s="371" t="s">
        <v>74</v>
      </c>
      <c r="H766" s="371" t="s">
        <v>3860</v>
      </c>
      <c r="I766" s="371" t="s">
        <v>13394</v>
      </c>
      <c r="J766" s="372">
        <v>45735</v>
      </c>
      <c r="K766" s="371" t="s">
        <v>7</v>
      </c>
      <c r="L766" s="371" t="s">
        <v>11944</v>
      </c>
      <c r="M766" s="372">
        <v>45743</v>
      </c>
      <c r="N766" s="372">
        <v>45987</v>
      </c>
      <c r="O766" s="371" t="s">
        <v>11945</v>
      </c>
      <c r="P766" s="371" t="s">
        <v>12296</v>
      </c>
      <c r="Q766" s="373" t="s">
        <v>5178</v>
      </c>
      <c r="R766" s="371" t="s">
        <v>2536</v>
      </c>
      <c r="S766" s="371" t="s">
        <v>2536</v>
      </c>
      <c r="T766" s="371" t="s">
        <v>2536</v>
      </c>
      <c r="U766" s="371" t="s">
        <v>2536</v>
      </c>
      <c r="V766" s="371" t="s">
        <v>83</v>
      </c>
      <c r="W766" s="371" t="s">
        <v>12195</v>
      </c>
      <c r="X766" s="371">
        <v>35</v>
      </c>
      <c r="Y766" s="371" t="s">
        <v>12196</v>
      </c>
      <c r="Z766" s="371">
        <v>275</v>
      </c>
      <c r="AA766" s="372">
        <v>45908</v>
      </c>
      <c r="AB766" s="371" t="s">
        <v>2536</v>
      </c>
      <c r="AC766" s="371" t="s">
        <v>2536</v>
      </c>
      <c r="AD766" s="371" t="s">
        <v>11958</v>
      </c>
      <c r="AE766" s="372">
        <v>45910</v>
      </c>
      <c r="AF766" s="374">
        <v>46022</v>
      </c>
      <c r="AG766" s="371" t="s">
        <v>12274</v>
      </c>
      <c r="AH766" s="372">
        <v>45910</v>
      </c>
      <c r="AI766" s="373" t="s">
        <v>12158</v>
      </c>
      <c r="AJ766" s="373" t="s">
        <v>13993</v>
      </c>
    </row>
    <row r="767" spans="1:36" customFormat="1" hidden="1">
      <c r="A767" s="371">
        <v>2025</v>
      </c>
      <c r="B767" s="371" t="s">
        <v>72</v>
      </c>
      <c r="C767" s="371" t="s">
        <v>11939</v>
      </c>
      <c r="D767" s="377" t="s">
        <v>13563</v>
      </c>
      <c r="E767" s="371" t="s">
        <v>14875</v>
      </c>
      <c r="F767" s="371" t="s">
        <v>14876</v>
      </c>
      <c r="G767" s="371" t="s">
        <v>74</v>
      </c>
      <c r="H767" s="371" t="s">
        <v>3860</v>
      </c>
      <c r="I767" s="371" t="s">
        <v>2634</v>
      </c>
      <c r="J767" s="372">
        <v>45789</v>
      </c>
      <c r="K767" s="371" t="s">
        <v>9</v>
      </c>
      <c r="L767" s="371" t="s">
        <v>11944</v>
      </c>
      <c r="M767" s="372">
        <v>45797</v>
      </c>
      <c r="N767" s="372">
        <v>46022</v>
      </c>
      <c r="O767" s="371" t="s">
        <v>12043</v>
      </c>
      <c r="P767" s="371" t="s">
        <v>768</v>
      </c>
      <c r="Q767" s="373" t="s">
        <v>14877</v>
      </c>
      <c r="R767" s="371" t="s">
        <v>2536</v>
      </c>
      <c r="S767" s="371" t="s">
        <v>2536</v>
      </c>
      <c r="T767" s="371" t="s">
        <v>2536</v>
      </c>
      <c r="U767" s="371" t="s">
        <v>2536</v>
      </c>
      <c r="V767" s="371" t="s">
        <v>83</v>
      </c>
      <c r="W767" s="371" t="s">
        <v>2536</v>
      </c>
      <c r="X767" s="371" t="s">
        <v>2536</v>
      </c>
      <c r="Y767" s="371" t="s">
        <v>11944</v>
      </c>
      <c r="Z767" s="371">
        <v>240</v>
      </c>
      <c r="AA767" s="371" t="s">
        <v>2536</v>
      </c>
      <c r="AB767" s="371" t="s">
        <v>2536</v>
      </c>
      <c r="AC767" s="371" t="s">
        <v>2536</v>
      </c>
      <c r="AD767" s="373" t="s">
        <v>2536</v>
      </c>
      <c r="AE767" s="373" t="s">
        <v>2536</v>
      </c>
      <c r="AF767" s="374">
        <v>46022</v>
      </c>
      <c r="AG767" s="371" t="s">
        <v>12086</v>
      </c>
      <c r="AH767" s="371" t="s">
        <v>2536</v>
      </c>
      <c r="AI767" s="373" t="s">
        <v>11949</v>
      </c>
      <c r="AJ767" s="373" t="s">
        <v>12086</v>
      </c>
    </row>
    <row r="768" spans="1:36" customFormat="1" hidden="1">
      <c r="A768" s="371">
        <v>2025</v>
      </c>
      <c r="B768" s="371" t="s">
        <v>72</v>
      </c>
      <c r="C768" s="371" t="s">
        <v>11939</v>
      </c>
      <c r="D768" s="377" t="s">
        <v>12219</v>
      </c>
      <c r="E768" s="371" t="s">
        <v>14878</v>
      </c>
      <c r="F768" s="371" t="s">
        <v>14879</v>
      </c>
      <c r="G768" s="371" t="s">
        <v>74</v>
      </c>
      <c r="H768" s="371" t="s">
        <v>3860</v>
      </c>
      <c r="I768" s="371" t="s">
        <v>12222</v>
      </c>
      <c r="J768" s="372">
        <v>45749</v>
      </c>
      <c r="K768" s="371" t="s">
        <v>8</v>
      </c>
      <c r="L768" s="371" t="s">
        <v>11944</v>
      </c>
      <c r="M768" s="372">
        <v>45751</v>
      </c>
      <c r="N768" s="372">
        <v>45994</v>
      </c>
      <c r="O768" s="371" t="s">
        <v>12120</v>
      </c>
      <c r="P768" s="371" t="s">
        <v>183</v>
      </c>
      <c r="Q768" s="373" t="s">
        <v>12223</v>
      </c>
      <c r="R768" s="371" t="s">
        <v>2536</v>
      </c>
      <c r="S768" s="371" t="s">
        <v>2536</v>
      </c>
      <c r="T768" s="371" t="s">
        <v>2536</v>
      </c>
      <c r="U768" s="371" t="s">
        <v>2536</v>
      </c>
      <c r="V768" s="371" t="s">
        <v>83</v>
      </c>
      <c r="W768" s="371" t="s">
        <v>12137</v>
      </c>
      <c r="X768" s="371">
        <v>28</v>
      </c>
      <c r="Y768" s="371" t="s">
        <v>12138</v>
      </c>
      <c r="Z768" s="371">
        <v>268</v>
      </c>
      <c r="AA768" s="372">
        <v>45911</v>
      </c>
      <c r="AB768" s="371" t="s">
        <v>2536</v>
      </c>
      <c r="AC768" s="371" t="s">
        <v>2536</v>
      </c>
      <c r="AD768" s="371" t="s">
        <v>11958</v>
      </c>
      <c r="AE768" s="372">
        <v>45917</v>
      </c>
      <c r="AF768" s="374">
        <v>46022</v>
      </c>
      <c r="AG768" s="371" t="s">
        <v>12086</v>
      </c>
      <c r="AH768" s="372">
        <v>45917</v>
      </c>
      <c r="AI768" s="373" t="s">
        <v>12139</v>
      </c>
      <c r="AJ768" s="373" t="s">
        <v>12140</v>
      </c>
    </row>
    <row r="769" spans="1:36" customFormat="1" hidden="1">
      <c r="A769" s="371">
        <v>2025</v>
      </c>
      <c r="B769" s="371" t="s">
        <v>72</v>
      </c>
      <c r="C769" s="371" t="s">
        <v>11939</v>
      </c>
      <c r="D769" s="371" t="s">
        <v>14880</v>
      </c>
      <c r="E769" s="371" t="s">
        <v>14881</v>
      </c>
      <c r="F769" s="371" t="s">
        <v>5157</v>
      </c>
      <c r="G769" s="371" t="s">
        <v>74</v>
      </c>
      <c r="H769" s="371" t="s">
        <v>3860</v>
      </c>
      <c r="I769" s="371" t="s">
        <v>14882</v>
      </c>
      <c r="J769" s="372">
        <v>45698</v>
      </c>
      <c r="K769" s="371" t="s">
        <v>6</v>
      </c>
      <c r="L769" s="371" t="s">
        <v>11944</v>
      </c>
      <c r="M769" s="372">
        <v>45702</v>
      </c>
      <c r="N769" s="372">
        <v>45943</v>
      </c>
      <c r="O769" s="371" t="s">
        <v>12152</v>
      </c>
      <c r="P769" s="371" t="s">
        <v>14883</v>
      </c>
      <c r="Q769" s="373" t="s">
        <v>14884</v>
      </c>
      <c r="R769" s="371" t="s">
        <v>2536</v>
      </c>
      <c r="S769" s="371" t="s">
        <v>2536</v>
      </c>
      <c r="T769" s="371" t="s">
        <v>2536</v>
      </c>
      <c r="U769" s="371" t="s">
        <v>2536</v>
      </c>
      <c r="V769" s="371" t="s">
        <v>83</v>
      </c>
      <c r="W769" s="371" t="s">
        <v>12652</v>
      </c>
      <c r="X769" s="371">
        <v>99</v>
      </c>
      <c r="Y769" s="371" t="s">
        <v>12653</v>
      </c>
      <c r="Z769" s="371">
        <v>339</v>
      </c>
      <c r="AA769" s="372">
        <v>45911</v>
      </c>
      <c r="AB769" s="371" t="s">
        <v>2536</v>
      </c>
      <c r="AC769" s="371" t="s">
        <v>2536</v>
      </c>
      <c r="AD769" s="371" t="s">
        <v>11958</v>
      </c>
      <c r="AE769" s="372">
        <v>45920</v>
      </c>
      <c r="AF769" s="374">
        <v>46042</v>
      </c>
      <c r="AG769" s="373" t="s">
        <v>12037</v>
      </c>
      <c r="AH769" s="372">
        <v>45920</v>
      </c>
      <c r="AI769" s="373" t="s">
        <v>14885</v>
      </c>
      <c r="AJ769" s="373" t="s">
        <v>14886</v>
      </c>
    </row>
    <row r="770" spans="1:36" customFormat="1" hidden="1">
      <c r="A770" s="371">
        <v>2025</v>
      </c>
      <c r="B770" s="371" t="s">
        <v>72</v>
      </c>
      <c r="C770" s="371" t="s">
        <v>11939</v>
      </c>
      <c r="D770" s="377" t="s">
        <v>11972</v>
      </c>
      <c r="E770" s="371" t="s">
        <v>14887</v>
      </c>
      <c r="F770" s="371" t="s">
        <v>14888</v>
      </c>
      <c r="G770" s="371" t="s">
        <v>74</v>
      </c>
      <c r="H770" s="371" t="s">
        <v>3860</v>
      </c>
      <c r="I770" s="371" t="s">
        <v>11975</v>
      </c>
      <c r="J770" s="372">
        <v>45757</v>
      </c>
      <c r="K770" s="371" t="s">
        <v>8</v>
      </c>
      <c r="L770" s="371" t="s">
        <v>11944</v>
      </c>
      <c r="M770" s="372">
        <v>45763</v>
      </c>
      <c r="N770" s="372">
        <v>46006</v>
      </c>
      <c r="O770" s="371" t="s">
        <v>11976</v>
      </c>
      <c r="P770" s="371" t="s">
        <v>11977</v>
      </c>
      <c r="Q770" s="373" t="s">
        <v>11985</v>
      </c>
      <c r="R770" s="371" t="s">
        <v>2536</v>
      </c>
      <c r="S770" s="371" t="s">
        <v>2536</v>
      </c>
      <c r="T770" s="371" t="s">
        <v>2536</v>
      </c>
      <c r="U770" s="371" t="s">
        <v>2536</v>
      </c>
      <c r="V770" s="371" t="s">
        <v>83</v>
      </c>
      <c r="W770" s="379" t="s">
        <v>12942</v>
      </c>
      <c r="X770" s="371">
        <v>16</v>
      </c>
      <c r="Y770" s="371" t="s">
        <v>12943</v>
      </c>
      <c r="Z770" s="371">
        <v>256</v>
      </c>
      <c r="AA770" s="372">
        <v>45901</v>
      </c>
      <c r="AB770" s="371" t="s">
        <v>2536</v>
      </c>
      <c r="AC770" s="371" t="s">
        <v>2536</v>
      </c>
      <c r="AD770" s="371" t="s">
        <v>11958</v>
      </c>
      <c r="AE770" s="372">
        <v>45911</v>
      </c>
      <c r="AF770" s="374">
        <v>46022</v>
      </c>
      <c r="AG770" s="371" t="s">
        <v>11980</v>
      </c>
      <c r="AH770" s="372">
        <v>45911</v>
      </c>
      <c r="AI770" s="373" t="s">
        <v>12944</v>
      </c>
      <c r="AJ770" s="373" t="s">
        <v>12945</v>
      </c>
    </row>
    <row r="771" spans="1:36" customFormat="1" hidden="1">
      <c r="A771" s="371">
        <v>2025</v>
      </c>
      <c r="B771" s="371" t="s">
        <v>72</v>
      </c>
      <c r="C771" s="371" t="s">
        <v>11939</v>
      </c>
      <c r="D771" s="371" t="s">
        <v>14889</v>
      </c>
      <c r="E771" s="371" t="s">
        <v>14890</v>
      </c>
      <c r="F771" s="375" t="s">
        <v>3984</v>
      </c>
      <c r="G771" s="371" t="s">
        <v>74</v>
      </c>
      <c r="H771" s="371" t="s">
        <v>3860</v>
      </c>
      <c r="I771" s="371" t="s">
        <v>14891</v>
      </c>
      <c r="J771" s="372">
        <v>45685</v>
      </c>
      <c r="K771" s="371" t="s">
        <v>5</v>
      </c>
      <c r="L771" s="371" t="s">
        <v>11944</v>
      </c>
      <c r="M771" s="372">
        <v>45686</v>
      </c>
      <c r="N771" s="372">
        <v>45928</v>
      </c>
      <c r="O771" s="371" t="s">
        <v>12236</v>
      </c>
      <c r="P771" s="371" t="s">
        <v>13336</v>
      </c>
      <c r="Q771" s="373" t="s">
        <v>14892</v>
      </c>
      <c r="R771" s="371" t="s">
        <v>12059</v>
      </c>
      <c r="S771" s="371" t="s">
        <v>14893</v>
      </c>
      <c r="T771" s="371">
        <v>52703708</v>
      </c>
      <c r="U771" s="371">
        <v>2</v>
      </c>
      <c r="V771" s="371" t="s">
        <v>13889</v>
      </c>
      <c r="W771" s="371" t="s">
        <v>13114</v>
      </c>
      <c r="X771" s="371">
        <v>114</v>
      </c>
      <c r="Y771" s="371" t="s">
        <v>13115</v>
      </c>
      <c r="Z771" s="371">
        <v>354</v>
      </c>
      <c r="AA771" s="371" t="s">
        <v>14894</v>
      </c>
      <c r="AB771" s="371" t="s">
        <v>2536</v>
      </c>
      <c r="AC771" s="371" t="s">
        <v>2536</v>
      </c>
      <c r="AD771" s="371" t="s">
        <v>14895</v>
      </c>
      <c r="AE771" s="371" t="s">
        <v>14896</v>
      </c>
      <c r="AF771" s="374">
        <v>46042</v>
      </c>
      <c r="AG771" s="373" t="s">
        <v>13533</v>
      </c>
      <c r="AH771" s="372">
        <v>45903</v>
      </c>
      <c r="AI771" s="373" t="s">
        <v>14897</v>
      </c>
      <c r="AJ771" s="373" t="s">
        <v>14898</v>
      </c>
    </row>
    <row r="772" spans="1:36" customFormat="1" hidden="1">
      <c r="A772" s="371">
        <v>2025</v>
      </c>
      <c r="B772" s="371" t="s">
        <v>72</v>
      </c>
      <c r="C772" s="371" t="s">
        <v>11939</v>
      </c>
      <c r="D772" s="377" t="s">
        <v>12321</v>
      </c>
      <c r="E772" s="371" t="s">
        <v>14899</v>
      </c>
      <c r="F772" s="371" t="s">
        <v>3755</v>
      </c>
      <c r="G772" s="371" t="s">
        <v>74</v>
      </c>
      <c r="H772" s="371" t="s">
        <v>3860</v>
      </c>
      <c r="I772" s="371" t="s">
        <v>763</v>
      </c>
      <c r="J772" s="372">
        <v>45734</v>
      </c>
      <c r="K772" s="371" t="s">
        <v>7</v>
      </c>
      <c r="L772" s="371" t="s">
        <v>11944</v>
      </c>
      <c r="M772" s="372">
        <v>45748</v>
      </c>
      <c r="N772" s="372">
        <v>45991</v>
      </c>
      <c r="O772" s="371" t="s">
        <v>12043</v>
      </c>
      <c r="P772" s="371" t="s">
        <v>768</v>
      </c>
      <c r="Q772" s="371" t="s">
        <v>12323</v>
      </c>
      <c r="R772" s="371" t="s">
        <v>2536</v>
      </c>
      <c r="S772" s="371" t="s">
        <v>2536</v>
      </c>
      <c r="T772" s="371" t="s">
        <v>2536</v>
      </c>
      <c r="U772" s="371" t="s">
        <v>2536</v>
      </c>
      <c r="V772" s="371" t="s">
        <v>83</v>
      </c>
      <c r="W772" s="371" t="s">
        <v>12061</v>
      </c>
      <c r="X772" s="371">
        <v>51</v>
      </c>
      <c r="Y772" s="371" t="s">
        <v>12062</v>
      </c>
      <c r="Z772" s="371">
        <v>291</v>
      </c>
      <c r="AA772" s="372">
        <v>45915</v>
      </c>
      <c r="AB772" s="371" t="s">
        <v>2536</v>
      </c>
      <c r="AC772" s="371" t="s">
        <v>2536</v>
      </c>
      <c r="AD772" s="371" t="s">
        <v>14730</v>
      </c>
      <c r="AE772" s="372">
        <v>45920</v>
      </c>
      <c r="AF772" s="374">
        <v>46042</v>
      </c>
      <c r="AG772" s="373" t="s">
        <v>11980</v>
      </c>
      <c r="AH772" s="372">
        <v>45920</v>
      </c>
      <c r="AI772" s="373" t="s">
        <v>14900</v>
      </c>
      <c r="AJ772" s="373" t="s">
        <v>14901</v>
      </c>
    </row>
    <row r="773" spans="1:36" customFormat="1" hidden="1">
      <c r="A773" s="371">
        <v>2025</v>
      </c>
      <c r="B773" s="371" t="s">
        <v>72</v>
      </c>
      <c r="C773" s="371" t="s">
        <v>11939</v>
      </c>
      <c r="D773" s="371" t="s">
        <v>14902</v>
      </c>
      <c r="E773" s="371" t="s">
        <v>14903</v>
      </c>
      <c r="F773" s="371" t="s">
        <v>11778</v>
      </c>
      <c r="G773" s="371" t="s">
        <v>74</v>
      </c>
      <c r="H773" s="371" t="s">
        <v>3860</v>
      </c>
      <c r="I773" s="371" t="s">
        <v>14904</v>
      </c>
      <c r="J773" s="372">
        <v>45726</v>
      </c>
      <c r="K773" s="371" t="s">
        <v>7</v>
      </c>
      <c r="L773" s="371" t="s">
        <v>11944</v>
      </c>
      <c r="M773" s="372">
        <v>45736</v>
      </c>
      <c r="N773" s="372">
        <v>45980</v>
      </c>
      <c r="O773" s="371" t="s">
        <v>425</v>
      </c>
      <c r="P773" s="371" t="s">
        <v>379</v>
      </c>
      <c r="Q773" s="371" t="s">
        <v>5363</v>
      </c>
      <c r="R773" s="371" t="s">
        <v>2536</v>
      </c>
      <c r="S773" s="371" t="s">
        <v>2536</v>
      </c>
      <c r="T773" s="371" t="s">
        <v>2536</v>
      </c>
      <c r="U773" s="371" t="s">
        <v>2536</v>
      </c>
      <c r="V773" s="371" t="s">
        <v>83</v>
      </c>
      <c r="W773" s="371" t="s">
        <v>11986</v>
      </c>
      <c r="X773" s="371">
        <v>41</v>
      </c>
      <c r="Y773" s="371" t="s">
        <v>11987</v>
      </c>
      <c r="Z773" s="371">
        <v>281</v>
      </c>
      <c r="AA773" s="372">
        <v>45979</v>
      </c>
      <c r="AB773" s="371" t="s">
        <v>2536</v>
      </c>
      <c r="AC773" s="371" t="s">
        <v>2536</v>
      </c>
      <c r="AD773" s="371" t="s">
        <v>14905</v>
      </c>
      <c r="AE773" s="372">
        <v>45979</v>
      </c>
      <c r="AF773" s="374">
        <v>46022</v>
      </c>
      <c r="AG773" s="373" t="s">
        <v>11959</v>
      </c>
      <c r="AH773" s="372">
        <v>45979</v>
      </c>
      <c r="AI773" s="373" t="s">
        <v>12059</v>
      </c>
      <c r="AJ773" s="373" t="s">
        <v>14906</v>
      </c>
    </row>
    <row r="774" spans="1:36" customFormat="1" hidden="1">
      <c r="A774" s="371">
        <v>2025</v>
      </c>
      <c r="B774" s="371" t="s">
        <v>72</v>
      </c>
      <c r="C774" s="371" t="s">
        <v>11939</v>
      </c>
      <c r="D774" s="377" t="s">
        <v>12089</v>
      </c>
      <c r="E774" s="371" t="s">
        <v>14907</v>
      </c>
      <c r="F774" s="371" t="s">
        <v>11794</v>
      </c>
      <c r="G774" s="371" t="s">
        <v>74</v>
      </c>
      <c r="H774" s="371" t="s">
        <v>3860</v>
      </c>
      <c r="I774" s="371" t="s">
        <v>916</v>
      </c>
      <c r="J774" s="372">
        <v>45726</v>
      </c>
      <c r="K774" s="371" t="s">
        <v>7</v>
      </c>
      <c r="L774" s="371" t="s">
        <v>11944</v>
      </c>
      <c r="M774" s="372">
        <v>45733</v>
      </c>
      <c r="N774" s="372">
        <v>45977</v>
      </c>
      <c r="O774" s="371" t="s">
        <v>14153</v>
      </c>
      <c r="P774" s="371" t="s">
        <v>14908</v>
      </c>
      <c r="Q774" s="373" t="s">
        <v>13792</v>
      </c>
      <c r="R774" s="371" t="s">
        <v>2536</v>
      </c>
      <c r="S774" s="371" t="s">
        <v>2536</v>
      </c>
      <c r="T774" s="371" t="s">
        <v>2536</v>
      </c>
      <c r="U774" s="371" t="s">
        <v>2536</v>
      </c>
      <c r="V774" s="371" t="s">
        <v>83</v>
      </c>
      <c r="W774" s="379" t="s">
        <v>6479</v>
      </c>
      <c r="X774" s="371">
        <v>45</v>
      </c>
      <c r="Y774" s="371" t="s">
        <v>11979</v>
      </c>
      <c r="Z774" s="371">
        <v>285</v>
      </c>
      <c r="AA774" s="372">
        <v>45922</v>
      </c>
      <c r="AB774" s="371" t="s">
        <v>2536</v>
      </c>
      <c r="AC774" s="371" t="s">
        <v>2536</v>
      </c>
      <c r="AD774" s="371" t="s">
        <v>11958</v>
      </c>
      <c r="AE774" s="372">
        <v>45923</v>
      </c>
      <c r="AF774" s="374">
        <v>46022</v>
      </c>
      <c r="AG774" s="373" t="s">
        <v>11948</v>
      </c>
      <c r="AH774" s="372">
        <v>45923</v>
      </c>
      <c r="AI774" s="373" t="s">
        <v>12052</v>
      </c>
      <c r="AJ774" s="373" t="s">
        <v>12053</v>
      </c>
    </row>
    <row r="775" spans="1:36" customFormat="1" hidden="1">
      <c r="A775" s="371">
        <v>2025</v>
      </c>
      <c r="B775" s="371" t="s">
        <v>72</v>
      </c>
      <c r="C775" s="371" t="s">
        <v>11939</v>
      </c>
      <c r="D775" s="371" t="s">
        <v>14909</v>
      </c>
      <c r="E775" s="371" t="s">
        <v>14910</v>
      </c>
      <c r="F775" s="371" t="s">
        <v>14911</v>
      </c>
      <c r="G775" s="371" t="s">
        <v>74</v>
      </c>
      <c r="H775" s="371" t="s">
        <v>3860</v>
      </c>
      <c r="I775" s="371" t="s">
        <v>14912</v>
      </c>
      <c r="J775" s="372">
        <v>45743</v>
      </c>
      <c r="K775" s="371" t="s">
        <v>7</v>
      </c>
      <c r="L775" s="371" t="s">
        <v>11944</v>
      </c>
      <c r="M775" s="372">
        <v>45744</v>
      </c>
      <c r="N775" s="372">
        <v>45988</v>
      </c>
      <c r="O775" s="371" t="s">
        <v>89</v>
      </c>
      <c r="P775" s="371" t="s">
        <v>12163</v>
      </c>
      <c r="Q775" s="373" t="s">
        <v>3866</v>
      </c>
      <c r="R775" s="371" t="s">
        <v>2536</v>
      </c>
      <c r="S775" s="371" t="s">
        <v>2536</v>
      </c>
      <c r="T775" s="371" t="s">
        <v>2536</v>
      </c>
      <c r="U775" s="371" t="s">
        <v>2536</v>
      </c>
      <c r="V775" s="371" t="s">
        <v>83</v>
      </c>
      <c r="W775" s="371" t="s">
        <v>12896</v>
      </c>
      <c r="X775" s="371">
        <v>54</v>
      </c>
      <c r="Y775" s="371" t="s">
        <v>12897</v>
      </c>
      <c r="Z775" s="371">
        <v>294</v>
      </c>
      <c r="AA775" s="372">
        <v>45899</v>
      </c>
      <c r="AB775" s="371" t="s">
        <v>2536</v>
      </c>
      <c r="AC775" s="371" t="s">
        <v>2536</v>
      </c>
      <c r="AD775" s="371" t="s">
        <v>11958</v>
      </c>
      <c r="AE775" s="372">
        <v>45903</v>
      </c>
      <c r="AF775" s="374">
        <v>46042</v>
      </c>
      <c r="AG775" s="371" t="s">
        <v>11948</v>
      </c>
      <c r="AH775" s="372">
        <v>45903</v>
      </c>
      <c r="AI775" s="373" t="s">
        <v>12898</v>
      </c>
      <c r="AJ775" s="373" t="s">
        <v>12899</v>
      </c>
    </row>
    <row r="776" spans="1:36" customFormat="1" hidden="1">
      <c r="A776" s="371">
        <v>2025</v>
      </c>
      <c r="B776" s="371" t="s">
        <v>72</v>
      </c>
      <c r="C776" s="371" t="s">
        <v>11939</v>
      </c>
      <c r="D776" s="377" t="s">
        <v>11972</v>
      </c>
      <c r="E776" s="371" t="s">
        <v>14913</v>
      </c>
      <c r="F776" s="371" t="s">
        <v>14914</v>
      </c>
      <c r="G776" s="371" t="s">
        <v>74</v>
      </c>
      <c r="H776" s="371" t="s">
        <v>3860</v>
      </c>
      <c r="I776" s="371" t="s">
        <v>11975</v>
      </c>
      <c r="J776" s="372">
        <v>45735</v>
      </c>
      <c r="K776" s="371" t="s">
        <v>7</v>
      </c>
      <c r="L776" s="371" t="s">
        <v>11944</v>
      </c>
      <c r="M776" s="372">
        <v>45744</v>
      </c>
      <c r="N776" s="372">
        <v>45988</v>
      </c>
      <c r="O776" s="371" t="s">
        <v>11976</v>
      </c>
      <c r="P776" s="371" t="s">
        <v>11977</v>
      </c>
      <c r="Q776" s="373" t="s">
        <v>14915</v>
      </c>
      <c r="R776" s="371" t="s">
        <v>2536</v>
      </c>
      <c r="S776" s="371" t="s">
        <v>2536</v>
      </c>
      <c r="T776" s="371" t="s">
        <v>2536</v>
      </c>
      <c r="U776" s="371" t="s">
        <v>2536</v>
      </c>
      <c r="V776" s="371" t="s">
        <v>83</v>
      </c>
      <c r="W776" s="371" t="s">
        <v>13240</v>
      </c>
      <c r="X776" s="371">
        <v>34</v>
      </c>
      <c r="Y776" s="371" t="s">
        <v>13241</v>
      </c>
      <c r="Z776" s="371">
        <v>274</v>
      </c>
      <c r="AA776" s="372">
        <v>45895</v>
      </c>
      <c r="AB776" s="371" t="s">
        <v>2536</v>
      </c>
      <c r="AC776" s="371" t="s">
        <v>2536</v>
      </c>
      <c r="AD776" s="371" t="s">
        <v>11958</v>
      </c>
      <c r="AE776" s="372">
        <v>45904</v>
      </c>
      <c r="AF776" s="374">
        <v>46022</v>
      </c>
      <c r="AG776" s="373" t="s">
        <v>11980</v>
      </c>
      <c r="AH776" s="372">
        <v>45904</v>
      </c>
      <c r="AI776" s="373" t="s">
        <v>14198</v>
      </c>
      <c r="AJ776" s="373" t="s">
        <v>14199</v>
      </c>
    </row>
    <row r="777" spans="1:36" customFormat="1" hidden="1">
      <c r="A777" s="371">
        <v>2025</v>
      </c>
      <c r="B777" s="371" t="s">
        <v>72</v>
      </c>
      <c r="C777" s="371" t="s">
        <v>11939</v>
      </c>
      <c r="D777" s="377" t="s">
        <v>11972</v>
      </c>
      <c r="E777" s="371" t="s">
        <v>14916</v>
      </c>
      <c r="F777" s="371" t="s">
        <v>14917</v>
      </c>
      <c r="G777" s="371" t="s">
        <v>74</v>
      </c>
      <c r="H777" s="371" t="s">
        <v>3860</v>
      </c>
      <c r="I777" s="371" t="s">
        <v>11975</v>
      </c>
      <c r="J777" s="372">
        <v>45743</v>
      </c>
      <c r="K777" s="371" t="s">
        <v>7</v>
      </c>
      <c r="L777" s="371" t="s">
        <v>11944</v>
      </c>
      <c r="M777" s="372">
        <v>45748</v>
      </c>
      <c r="N777" s="372">
        <v>45991</v>
      </c>
      <c r="O777" s="371" t="s">
        <v>11976</v>
      </c>
      <c r="P777" s="371" t="s">
        <v>11977</v>
      </c>
      <c r="Q777" s="373" t="s">
        <v>11994</v>
      </c>
      <c r="R777" s="371" t="s">
        <v>2536</v>
      </c>
      <c r="S777" s="371" t="s">
        <v>2536</v>
      </c>
      <c r="T777" s="371" t="s">
        <v>2536</v>
      </c>
      <c r="U777" s="371" t="s">
        <v>2536</v>
      </c>
      <c r="V777" s="371" t="s">
        <v>83</v>
      </c>
      <c r="W777" s="371" t="s">
        <v>12084</v>
      </c>
      <c r="X777" s="371">
        <v>31</v>
      </c>
      <c r="Y777" s="371" t="s">
        <v>12085</v>
      </c>
      <c r="Z777" s="371">
        <v>271</v>
      </c>
      <c r="AA777" s="372">
        <v>45911</v>
      </c>
      <c r="AB777" s="371" t="s">
        <v>2536</v>
      </c>
      <c r="AC777" s="371" t="s">
        <v>2536</v>
      </c>
      <c r="AD777" s="371" t="s">
        <v>11958</v>
      </c>
      <c r="AE777" s="372">
        <v>45915</v>
      </c>
      <c r="AF777" s="374">
        <v>46022</v>
      </c>
      <c r="AG777" s="373" t="s">
        <v>11980</v>
      </c>
      <c r="AH777" s="372">
        <v>45915</v>
      </c>
      <c r="AI777" s="373" t="s">
        <v>13668</v>
      </c>
      <c r="AJ777" s="373" t="s">
        <v>13669</v>
      </c>
    </row>
    <row r="778" spans="1:36" customFormat="1" hidden="1">
      <c r="A778" s="371">
        <v>2025</v>
      </c>
      <c r="B778" s="371" t="s">
        <v>72</v>
      </c>
      <c r="C778" s="371" t="s">
        <v>11939</v>
      </c>
      <c r="D778" s="371" t="s">
        <v>14918</v>
      </c>
      <c r="E778" s="371" t="s">
        <v>14919</v>
      </c>
      <c r="F778" s="371" t="s">
        <v>11809</v>
      </c>
      <c r="G778" s="371" t="s">
        <v>74</v>
      </c>
      <c r="H778" s="371" t="s">
        <v>3860</v>
      </c>
      <c r="I778" s="371" t="s">
        <v>11822</v>
      </c>
      <c r="J778" s="372">
        <v>45763</v>
      </c>
      <c r="K778" s="371" t="s">
        <v>8</v>
      </c>
      <c r="L778" s="371" t="s">
        <v>11944</v>
      </c>
      <c r="M778" s="372">
        <v>45779</v>
      </c>
      <c r="N778" s="372">
        <v>46023</v>
      </c>
      <c r="O778" s="371" t="s">
        <v>1737</v>
      </c>
      <c r="P778" s="371" t="s">
        <v>1737</v>
      </c>
      <c r="Q778" s="371" t="s">
        <v>12355</v>
      </c>
      <c r="R778" s="371" t="s">
        <v>2536</v>
      </c>
      <c r="S778" s="371" t="s">
        <v>2536</v>
      </c>
      <c r="T778" s="371" t="s">
        <v>2536</v>
      </c>
      <c r="U778" s="371" t="s">
        <v>2536</v>
      </c>
      <c r="V778" s="371" t="s">
        <v>83</v>
      </c>
      <c r="W778" s="371" t="s">
        <v>2536</v>
      </c>
      <c r="X778" s="371" t="s">
        <v>2536</v>
      </c>
      <c r="Y778" s="371" t="s">
        <v>11944</v>
      </c>
      <c r="Z778" s="371">
        <v>240</v>
      </c>
      <c r="AA778" s="371" t="s">
        <v>2536</v>
      </c>
      <c r="AB778" s="371" t="s">
        <v>2536</v>
      </c>
      <c r="AC778" s="371" t="s">
        <v>2536</v>
      </c>
      <c r="AD778" s="373" t="s">
        <v>2536</v>
      </c>
      <c r="AE778" s="373" t="s">
        <v>2536</v>
      </c>
      <c r="AF778" s="383">
        <v>46023</v>
      </c>
      <c r="AG778" s="371" t="s">
        <v>11969</v>
      </c>
      <c r="AH778" s="371" t="s">
        <v>2536</v>
      </c>
      <c r="AI778" s="373" t="s">
        <v>11949</v>
      </c>
      <c r="AJ778" s="373" t="s">
        <v>11969</v>
      </c>
    </row>
    <row r="779" spans="1:36" customFormat="1" hidden="1">
      <c r="A779" s="371">
        <v>2025</v>
      </c>
      <c r="B779" s="371" t="s">
        <v>72</v>
      </c>
      <c r="C779" s="371" t="s">
        <v>11939</v>
      </c>
      <c r="D779" s="371" t="s">
        <v>14920</v>
      </c>
      <c r="E779" s="371" t="s">
        <v>14921</v>
      </c>
      <c r="F779" s="542" t="s">
        <v>14922</v>
      </c>
      <c r="G779" s="371" t="s">
        <v>74</v>
      </c>
      <c r="H779" s="371" t="s">
        <v>3860</v>
      </c>
      <c r="I779" s="371" t="s">
        <v>14923</v>
      </c>
      <c r="J779" s="372">
        <v>45713</v>
      </c>
      <c r="K779" s="371" t="s">
        <v>6</v>
      </c>
      <c r="L779" s="371" t="s">
        <v>11944</v>
      </c>
      <c r="M779" s="372">
        <v>45715</v>
      </c>
      <c r="N779" s="372">
        <v>45956</v>
      </c>
      <c r="O779" s="371" t="s">
        <v>12120</v>
      </c>
      <c r="P779" s="371" t="s">
        <v>151</v>
      </c>
      <c r="Q779" s="373" t="s">
        <v>14924</v>
      </c>
      <c r="R779" s="371" t="s">
        <v>12059</v>
      </c>
      <c r="S779" s="371" t="s">
        <v>13874</v>
      </c>
      <c r="T779" s="371">
        <v>79062588</v>
      </c>
      <c r="U779" s="371">
        <v>1</v>
      </c>
      <c r="V779" s="371" t="s">
        <v>12096</v>
      </c>
      <c r="W779" s="371" t="s">
        <v>12909</v>
      </c>
      <c r="X779" s="371">
        <v>86</v>
      </c>
      <c r="Y779" s="371" t="s">
        <v>12910</v>
      </c>
      <c r="Z779" s="371">
        <v>326</v>
      </c>
      <c r="AA779" s="372">
        <v>45917</v>
      </c>
      <c r="AB779" s="371" t="s">
        <v>2536</v>
      </c>
      <c r="AC779" s="371" t="s">
        <v>2536</v>
      </c>
      <c r="AD779" s="371" t="s">
        <v>12100</v>
      </c>
      <c r="AE779" s="372">
        <v>45929</v>
      </c>
      <c r="AF779" s="374">
        <v>46042</v>
      </c>
      <c r="AG779" s="373" t="s">
        <v>12037</v>
      </c>
      <c r="AH779" s="372">
        <v>45929</v>
      </c>
      <c r="AI779" s="373" t="s">
        <v>14925</v>
      </c>
      <c r="AJ779" s="373" t="s">
        <v>14926</v>
      </c>
    </row>
    <row r="780" spans="1:36" customFormat="1" hidden="1">
      <c r="A780" s="379">
        <v>2025</v>
      </c>
      <c r="B780" s="379" t="s">
        <v>72</v>
      </c>
      <c r="C780" s="379" t="s">
        <v>11939</v>
      </c>
      <c r="D780" s="379" t="s">
        <v>14927</v>
      </c>
      <c r="E780" s="379" t="s">
        <v>14928</v>
      </c>
      <c r="F780" s="376" t="s">
        <v>14922</v>
      </c>
      <c r="G780" s="379" t="s">
        <v>74</v>
      </c>
      <c r="H780" s="379" t="s">
        <v>3860</v>
      </c>
      <c r="I780" s="379" t="s">
        <v>14929</v>
      </c>
      <c r="J780" s="380">
        <v>45797</v>
      </c>
      <c r="K780" s="371" t="s">
        <v>9</v>
      </c>
      <c r="L780" s="379" t="s">
        <v>13495</v>
      </c>
      <c r="M780" s="380">
        <v>45800</v>
      </c>
      <c r="N780" s="380">
        <v>46022</v>
      </c>
      <c r="O780" s="379" t="s">
        <v>11954</v>
      </c>
      <c r="P780" s="379" t="s">
        <v>12163</v>
      </c>
      <c r="Q780" s="379" t="s">
        <v>4614</v>
      </c>
      <c r="R780" s="379" t="s">
        <v>2536</v>
      </c>
      <c r="S780" s="379" t="s">
        <v>2536</v>
      </c>
      <c r="T780" s="379" t="s">
        <v>2536</v>
      </c>
      <c r="U780" s="379" t="s">
        <v>2536</v>
      </c>
      <c r="V780" s="379"/>
      <c r="W780" s="379" t="s">
        <v>2536</v>
      </c>
      <c r="X780" s="371" t="s">
        <v>2536</v>
      </c>
      <c r="Y780" s="379" t="s">
        <v>13495</v>
      </c>
      <c r="Z780" s="371">
        <v>220</v>
      </c>
      <c r="AA780" s="380">
        <v>45931</v>
      </c>
      <c r="AB780" s="379" t="s">
        <v>2536</v>
      </c>
      <c r="AC780" s="379" t="s">
        <v>2536</v>
      </c>
      <c r="AD780" s="379" t="s">
        <v>5223</v>
      </c>
      <c r="AE780" s="372">
        <v>45932</v>
      </c>
      <c r="AF780" s="374">
        <v>45932</v>
      </c>
      <c r="AG780" s="379" t="s">
        <v>13533</v>
      </c>
      <c r="AH780" s="379" t="s">
        <v>2536</v>
      </c>
      <c r="AI780" s="373" t="s">
        <v>11949</v>
      </c>
      <c r="AJ780" s="373" t="s">
        <v>13533</v>
      </c>
    </row>
    <row r="781" spans="1:36" customFormat="1" hidden="1">
      <c r="A781" s="371">
        <v>2025</v>
      </c>
      <c r="B781" s="371" t="s">
        <v>72</v>
      </c>
      <c r="C781" s="371" t="s">
        <v>11939</v>
      </c>
      <c r="D781" s="377" t="s">
        <v>11972</v>
      </c>
      <c r="E781" s="371" t="s">
        <v>14930</v>
      </c>
      <c r="F781" s="371" t="s">
        <v>14931</v>
      </c>
      <c r="G781" s="371" t="s">
        <v>74</v>
      </c>
      <c r="H781" s="371" t="s">
        <v>3860</v>
      </c>
      <c r="I781" s="371" t="s">
        <v>11975</v>
      </c>
      <c r="J781" s="372">
        <v>45757</v>
      </c>
      <c r="K781" s="371" t="s">
        <v>8</v>
      </c>
      <c r="L781" s="371" t="s">
        <v>11944</v>
      </c>
      <c r="M781" s="372">
        <v>45769</v>
      </c>
      <c r="N781" s="372">
        <v>46012</v>
      </c>
      <c r="O781" s="371" t="s">
        <v>11976</v>
      </c>
      <c r="P781" s="371" t="s">
        <v>11977</v>
      </c>
      <c r="Q781" s="373" t="s">
        <v>11985</v>
      </c>
      <c r="R781" s="371" t="s">
        <v>2536</v>
      </c>
      <c r="S781" s="371" t="s">
        <v>2536</v>
      </c>
      <c r="T781" s="371" t="s">
        <v>2536</v>
      </c>
      <c r="U781" s="371" t="s">
        <v>2536</v>
      </c>
      <c r="V781" s="371" t="s">
        <v>83</v>
      </c>
      <c r="W781" s="371" t="s">
        <v>11284</v>
      </c>
      <c r="X781" s="371">
        <v>10</v>
      </c>
      <c r="Y781" s="371" t="s">
        <v>12244</v>
      </c>
      <c r="Z781" s="371">
        <v>250</v>
      </c>
      <c r="AA781" s="372">
        <v>45901</v>
      </c>
      <c r="AB781" s="371" t="s">
        <v>2536</v>
      </c>
      <c r="AC781" s="371" t="s">
        <v>2536</v>
      </c>
      <c r="AD781" s="371" t="s">
        <v>11958</v>
      </c>
      <c r="AE781" s="372">
        <v>45903</v>
      </c>
      <c r="AF781" s="374">
        <v>46022</v>
      </c>
      <c r="AG781" s="371" t="s">
        <v>11980</v>
      </c>
      <c r="AH781" s="372">
        <v>45903</v>
      </c>
      <c r="AI781" s="373" t="s">
        <v>14042</v>
      </c>
      <c r="AJ781" s="373" t="s">
        <v>14043</v>
      </c>
    </row>
    <row r="782" spans="1:36" customFormat="1" hidden="1">
      <c r="A782" s="371">
        <v>2025</v>
      </c>
      <c r="B782" s="371" t="s">
        <v>72</v>
      </c>
      <c r="C782" s="371" t="s">
        <v>11939</v>
      </c>
      <c r="D782" s="377" t="s">
        <v>11972</v>
      </c>
      <c r="E782" s="371" t="s">
        <v>14932</v>
      </c>
      <c r="F782" s="371" t="s">
        <v>11842</v>
      </c>
      <c r="G782" s="371" t="s">
        <v>74</v>
      </c>
      <c r="H782" s="371" t="s">
        <v>3860</v>
      </c>
      <c r="I782" s="371" t="s">
        <v>11975</v>
      </c>
      <c r="J782" s="372">
        <v>45754</v>
      </c>
      <c r="K782" s="371" t="s">
        <v>8</v>
      </c>
      <c r="L782" s="371" t="s">
        <v>11944</v>
      </c>
      <c r="M782" s="372">
        <v>45768</v>
      </c>
      <c r="N782" s="372">
        <v>46011</v>
      </c>
      <c r="O782" s="371" t="s">
        <v>11976</v>
      </c>
      <c r="P782" s="371" t="s">
        <v>11977</v>
      </c>
      <c r="Q782" s="373" t="s">
        <v>11994</v>
      </c>
      <c r="R782" s="371" t="s">
        <v>2536</v>
      </c>
      <c r="S782" s="371" t="s">
        <v>2536</v>
      </c>
      <c r="T782" s="371" t="s">
        <v>2536</v>
      </c>
      <c r="U782" s="371" t="s">
        <v>2536</v>
      </c>
      <c r="V782" s="371" t="s">
        <v>83</v>
      </c>
      <c r="W782" s="371" t="s">
        <v>11967</v>
      </c>
      <c r="X782" s="371">
        <v>11</v>
      </c>
      <c r="Y782" s="371" t="s">
        <v>11968</v>
      </c>
      <c r="Z782" s="371">
        <v>251</v>
      </c>
      <c r="AA782" s="372">
        <v>45901</v>
      </c>
      <c r="AB782" s="371" t="s">
        <v>2536</v>
      </c>
      <c r="AC782" s="371" t="s">
        <v>2536</v>
      </c>
      <c r="AD782" s="371" t="s">
        <v>11958</v>
      </c>
      <c r="AE782" s="372">
        <v>45903</v>
      </c>
      <c r="AF782" s="374">
        <v>46022</v>
      </c>
      <c r="AG782" s="371" t="s">
        <v>11980</v>
      </c>
      <c r="AH782" s="372">
        <v>45903</v>
      </c>
      <c r="AI782" s="373" t="s">
        <v>12319</v>
      </c>
      <c r="AJ782" s="373" t="s">
        <v>12320</v>
      </c>
    </row>
    <row r="783" spans="1:36" customFormat="1" hidden="1">
      <c r="A783" s="371">
        <v>2025</v>
      </c>
      <c r="B783" s="371" t="s">
        <v>72</v>
      </c>
      <c r="C783" s="371" t="s">
        <v>11939</v>
      </c>
      <c r="D783" s="377" t="s">
        <v>12713</v>
      </c>
      <c r="E783" s="379" t="s">
        <v>14933</v>
      </c>
      <c r="F783" s="382" t="s">
        <v>14934</v>
      </c>
      <c r="G783" s="371" t="s">
        <v>74</v>
      </c>
      <c r="H783" s="371" t="s">
        <v>3860</v>
      </c>
      <c r="I783" s="379" t="s">
        <v>12716</v>
      </c>
      <c r="J783" s="380">
        <v>45836</v>
      </c>
      <c r="K783" s="379" t="s">
        <v>10</v>
      </c>
      <c r="L783" s="379" t="s">
        <v>532</v>
      </c>
      <c r="M783" s="380">
        <v>45867</v>
      </c>
      <c r="N783" s="372">
        <v>46022</v>
      </c>
      <c r="O783" s="379" t="s">
        <v>11945</v>
      </c>
      <c r="P783" s="379" t="s">
        <v>12074</v>
      </c>
      <c r="Q783" s="373" t="s">
        <v>14935</v>
      </c>
      <c r="R783" s="371" t="s">
        <v>12059</v>
      </c>
      <c r="S783" s="371" t="s">
        <v>14936</v>
      </c>
      <c r="T783" s="371">
        <v>19141749</v>
      </c>
      <c r="U783" s="371">
        <v>1</v>
      </c>
      <c r="V783" s="371" t="s">
        <v>12096</v>
      </c>
      <c r="W783" s="371" t="s">
        <v>2536</v>
      </c>
      <c r="X783" s="371" t="s">
        <v>2536</v>
      </c>
      <c r="Y783" s="371" t="s">
        <v>11944</v>
      </c>
      <c r="Z783" s="371">
        <v>240</v>
      </c>
      <c r="AA783" s="372">
        <v>45884</v>
      </c>
      <c r="AB783" s="371" t="s">
        <v>2536</v>
      </c>
      <c r="AC783" s="371" t="s">
        <v>2536</v>
      </c>
      <c r="AD783" s="371" t="s">
        <v>12100</v>
      </c>
      <c r="AE783" s="372">
        <v>45888</v>
      </c>
      <c r="AF783" s="374">
        <v>46022</v>
      </c>
      <c r="AG783" s="371" t="s">
        <v>11969</v>
      </c>
      <c r="AH783" s="373" t="s">
        <v>2536</v>
      </c>
      <c r="AI783" s="373" t="s">
        <v>11949</v>
      </c>
      <c r="AJ783" s="373" t="s">
        <v>11969</v>
      </c>
    </row>
    <row r="784" spans="1:36" customFormat="1" hidden="1">
      <c r="A784" s="371">
        <v>2025</v>
      </c>
      <c r="B784" s="371" t="s">
        <v>72</v>
      </c>
      <c r="C784" s="371" t="s">
        <v>11939</v>
      </c>
      <c r="D784" s="371" t="s">
        <v>14937</v>
      </c>
      <c r="E784" s="371" t="s">
        <v>14938</v>
      </c>
      <c r="F784" s="371" t="s">
        <v>11859</v>
      </c>
      <c r="G784" s="371" t="s">
        <v>74</v>
      </c>
      <c r="H784" s="371" t="s">
        <v>3860</v>
      </c>
      <c r="I784" s="371" t="s">
        <v>14939</v>
      </c>
      <c r="J784" s="372">
        <v>45729</v>
      </c>
      <c r="K784" s="371" t="s">
        <v>7</v>
      </c>
      <c r="L784" s="371" t="s">
        <v>11944</v>
      </c>
      <c r="M784" s="372">
        <v>45737</v>
      </c>
      <c r="N784" s="372">
        <v>45981</v>
      </c>
      <c r="O784" s="371" t="s">
        <v>12092</v>
      </c>
      <c r="P784" s="371" t="s">
        <v>3727</v>
      </c>
      <c r="Q784" s="371" t="s">
        <v>4098</v>
      </c>
      <c r="R784" s="371" t="s">
        <v>2536</v>
      </c>
      <c r="S784" s="371" t="s">
        <v>2536</v>
      </c>
      <c r="T784" s="371" t="s">
        <v>2536</v>
      </c>
      <c r="U784" s="371" t="s">
        <v>2536</v>
      </c>
      <c r="V784" s="371" t="s">
        <v>83</v>
      </c>
      <c r="W784" s="379" t="s">
        <v>11986</v>
      </c>
      <c r="X784" s="371">
        <v>41</v>
      </c>
      <c r="Y784" s="371" t="s">
        <v>11987</v>
      </c>
      <c r="Z784" s="371">
        <v>281</v>
      </c>
      <c r="AA784" s="372">
        <v>45908</v>
      </c>
      <c r="AB784" s="371" t="s">
        <v>2536</v>
      </c>
      <c r="AC784" s="371" t="s">
        <v>2536</v>
      </c>
      <c r="AD784" s="371" t="s">
        <v>11958</v>
      </c>
      <c r="AE784" s="372">
        <v>45916</v>
      </c>
      <c r="AF784" s="374">
        <v>46022</v>
      </c>
      <c r="AG784" s="373" t="s">
        <v>11969</v>
      </c>
      <c r="AH784" s="372">
        <v>45916</v>
      </c>
      <c r="AI784" s="373" t="s">
        <v>14205</v>
      </c>
      <c r="AJ784" s="373" t="s">
        <v>14206</v>
      </c>
    </row>
    <row r="785" spans="1:36" customFormat="1" hidden="1">
      <c r="A785" s="371">
        <v>2025</v>
      </c>
      <c r="B785" s="371" t="s">
        <v>72</v>
      </c>
      <c r="C785" s="371" t="s">
        <v>11939</v>
      </c>
      <c r="D785" s="371" t="s">
        <v>14940</v>
      </c>
      <c r="E785" s="371" t="s">
        <v>14941</v>
      </c>
      <c r="F785" s="371" t="s">
        <v>3967</v>
      </c>
      <c r="G785" s="371" t="s">
        <v>74</v>
      </c>
      <c r="H785" s="371" t="s">
        <v>3860</v>
      </c>
      <c r="I785" s="371" t="s">
        <v>14942</v>
      </c>
      <c r="J785" s="372">
        <v>45719</v>
      </c>
      <c r="K785" s="371" t="s">
        <v>7</v>
      </c>
      <c r="L785" s="371" t="s">
        <v>11944</v>
      </c>
      <c r="M785" s="372">
        <v>45726</v>
      </c>
      <c r="N785" s="372">
        <v>45970</v>
      </c>
      <c r="O785" s="371" t="s">
        <v>12043</v>
      </c>
      <c r="P785" s="371" t="s">
        <v>12058</v>
      </c>
      <c r="Q785" s="371" t="s">
        <v>11903</v>
      </c>
      <c r="R785" s="371" t="s">
        <v>2536</v>
      </c>
      <c r="S785" s="371" t="s">
        <v>2536</v>
      </c>
      <c r="T785" s="371" t="s">
        <v>2536</v>
      </c>
      <c r="U785" s="371" t="s">
        <v>2536</v>
      </c>
      <c r="V785" s="371" t="s">
        <v>83</v>
      </c>
      <c r="W785" s="371" t="s">
        <v>12185</v>
      </c>
      <c r="X785" s="371">
        <v>72</v>
      </c>
      <c r="Y785" s="371" t="s">
        <v>12186</v>
      </c>
      <c r="Z785" s="371">
        <v>312</v>
      </c>
      <c r="AA785" s="372">
        <v>45896</v>
      </c>
      <c r="AB785" s="371" t="s">
        <v>2536</v>
      </c>
      <c r="AC785" s="371" t="s">
        <v>2536</v>
      </c>
      <c r="AD785" s="371" t="s">
        <v>11958</v>
      </c>
      <c r="AE785" s="372">
        <v>45901</v>
      </c>
      <c r="AF785" s="374">
        <v>46042</v>
      </c>
      <c r="AG785" s="373" t="s">
        <v>12066</v>
      </c>
      <c r="AH785" s="372">
        <v>45901</v>
      </c>
      <c r="AI785" s="373" t="s">
        <v>14943</v>
      </c>
      <c r="AJ785" s="373" t="s">
        <v>13622</v>
      </c>
    </row>
    <row r="786" spans="1:36" customFormat="1" hidden="1">
      <c r="A786" s="371">
        <v>2025</v>
      </c>
      <c r="B786" s="371" t="s">
        <v>72</v>
      </c>
      <c r="C786" s="371" t="s">
        <v>11939</v>
      </c>
      <c r="D786" s="371" t="s">
        <v>14944</v>
      </c>
      <c r="E786" s="371" t="s">
        <v>14945</v>
      </c>
      <c r="F786" s="371" t="s">
        <v>11895</v>
      </c>
      <c r="G786" s="371" t="s">
        <v>74</v>
      </c>
      <c r="H786" s="371" t="s">
        <v>3860</v>
      </c>
      <c r="I786" s="371" t="s">
        <v>12073</v>
      </c>
      <c r="J786" s="372">
        <v>45720</v>
      </c>
      <c r="K786" s="371" t="s">
        <v>7</v>
      </c>
      <c r="L786" s="371" t="s">
        <v>11944</v>
      </c>
      <c r="M786" s="372">
        <v>45727</v>
      </c>
      <c r="N786" s="372">
        <v>45971</v>
      </c>
      <c r="O786" s="371" t="s">
        <v>12152</v>
      </c>
      <c r="P786" s="371" t="s">
        <v>14883</v>
      </c>
      <c r="Q786" s="371" t="s">
        <v>5157</v>
      </c>
      <c r="R786" s="371" t="s">
        <v>2536</v>
      </c>
      <c r="S786" s="371" t="s">
        <v>2536</v>
      </c>
      <c r="T786" s="371" t="s">
        <v>2536</v>
      </c>
      <c r="U786" s="371" t="s">
        <v>2536</v>
      </c>
      <c r="V786" s="371" t="s">
        <v>83</v>
      </c>
      <c r="W786" s="371" t="s">
        <v>12061</v>
      </c>
      <c r="X786" s="371">
        <v>51</v>
      </c>
      <c r="Y786" s="371" t="s">
        <v>12062</v>
      </c>
      <c r="Z786" s="371">
        <v>291</v>
      </c>
      <c r="AA786" s="372">
        <v>45896</v>
      </c>
      <c r="AB786" s="371" t="s">
        <v>2536</v>
      </c>
      <c r="AC786" s="371" t="s">
        <v>2536</v>
      </c>
      <c r="AD786" s="371" t="s">
        <v>11958</v>
      </c>
      <c r="AE786" s="372">
        <v>45897</v>
      </c>
      <c r="AF786" s="374">
        <v>46022</v>
      </c>
      <c r="AG786" s="373" t="s">
        <v>11969</v>
      </c>
      <c r="AH786" s="372">
        <v>45897</v>
      </c>
      <c r="AI786" s="373" t="s">
        <v>14946</v>
      </c>
      <c r="AJ786" s="373" t="s">
        <v>14947</v>
      </c>
    </row>
    <row r="787" spans="1:36" customFormat="1" hidden="1">
      <c r="A787" s="371">
        <v>2025</v>
      </c>
      <c r="B787" s="371" t="s">
        <v>72</v>
      </c>
      <c r="C787" s="371" t="s">
        <v>11939</v>
      </c>
      <c r="D787" s="371" t="s">
        <v>14948</v>
      </c>
      <c r="E787" s="371" t="s">
        <v>14949</v>
      </c>
      <c r="F787" s="371" t="s">
        <v>11903</v>
      </c>
      <c r="G787" s="371" t="s">
        <v>74</v>
      </c>
      <c r="H787" s="371" t="s">
        <v>3860</v>
      </c>
      <c r="I787" s="371" t="s">
        <v>14749</v>
      </c>
      <c r="J787" s="372">
        <v>45712</v>
      </c>
      <c r="K787" s="371" t="s">
        <v>6</v>
      </c>
      <c r="L787" s="371" t="s">
        <v>11944</v>
      </c>
      <c r="M787" s="372">
        <v>45715</v>
      </c>
      <c r="N787" s="372">
        <v>45956</v>
      </c>
      <c r="O787" s="371" t="s">
        <v>425</v>
      </c>
      <c r="P787" s="371" t="s">
        <v>425</v>
      </c>
      <c r="Q787" s="371" t="s">
        <v>4403</v>
      </c>
      <c r="R787" s="371" t="s">
        <v>2536</v>
      </c>
      <c r="S787" s="371" t="s">
        <v>2536</v>
      </c>
      <c r="T787" s="371" t="s">
        <v>2536</v>
      </c>
      <c r="U787" s="371" t="s">
        <v>2536</v>
      </c>
      <c r="V787" s="371" t="s">
        <v>83</v>
      </c>
      <c r="W787" s="371" t="s">
        <v>12909</v>
      </c>
      <c r="X787" s="371">
        <v>86</v>
      </c>
      <c r="Y787" s="371" t="s">
        <v>12910</v>
      </c>
      <c r="Z787" s="371">
        <v>326</v>
      </c>
      <c r="AA787" s="372">
        <v>45904</v>
      </c>
      <c r="AB787" s="371" t="s">
        <v>2536</v>
      </c>
      <c r="AC787" s="371" t="s">
        <v>2536</v>
      </c>
      <c r="AD787" s="371" t="s">
        <v>11958</v>
      </c>
      <c r="AE787" s="372">
        <v>45911</v>
      </c>
      <c r="AF787" s="374">
        <v>46042</v>
      </c>
      <c r="AG787" s="373" t="s">
        <v>12274</v>
      </c>
      <c r="AH787" s="372">
        <v>45911</v>
      </c>
      <c r="AI787" s="373" t="s">
        <v>13122</v>
      </c>
      <c r="AJ787" s="373" t="s">
        <v>13123</v>
      </c>
    </row>
    <row r="789" spans="1:36">
      <c r="AD789" s="434">
        <v>510</v>
      </c>
    </row>
    <row r="790" spans="1:36">
      <c r="K790" s="434" t="s">
        <v>11918</v>
      </c>
      <c r="U790" s="434" t="s">
        <v>3783</v>
      </c>
      <c r="V790" s="434">
        <v>1</v>
      </c>
    </row>
    <row r="791" spans="1:36">
      <c r="D791" s="434" t="s">
        <v>5</v>
      </c>
      <c r="E791" s="434">
        <v>10</v>
      </c>
      <c r="K791" s="379" t="s">
        <v>14950</v>
      </c>
      <c r="L791" s="379">
        <v>1</v>
      </c>
      <c r="U791" s="434" t="s">
        <v>3789</v>
      </c>
      <c r="V791" s="434">
        <v>6</v>
      </c>
    </row>
    <row r="792" spans="1:36">
      <c r="D792" s="434" t="s">
        <v>6</v>
      </c>
      <c r="E792" s="434">
        <v>115</v>
      </c>
      <c r="K792" s="379" t="s">
        <v>3782</v>
      </c>
      <c r="L792" s="379">
        <v>1</v>
      </c>
      <c r="U792" s="434" t="s">
        <v>3790</v>
      </c>
      <c r="V792" s="434">
        <v>93</v>
      </c>
    </row>
    <row r="793" spans="1:36">
      <c r="D793" s="434" t="s">
        <v>7</v>
      </c>
      <c r="E793" s="434">
        <v>214</v>
      </c>
      <c r="K793" s="379" t="s">
        <v>3787</v>
      </c>
      <c r="L793" s="379">
        <v>3</v>
      </c>
      <c r="U793" s="434" t="s">
        <v>3794</v>
      </c>
      <c r="V793" s="434">
        <v>200</v>
      </c>
    </row>
    <row r="794" spans="1:36">
      <c r="D794" s="434" t="s">
        <v>8</v>
      </c>
      <c r="E794" s="434">
        <v>229</v>
      </c>
      <c r="K794" s="379" t="s">
        <v>3789</v>
      </c>
      <c r="L794" s="379">
        <v>1</v>
      </c>
      <c r="U794" s="434" t="s">
        <v>3795</v>
      </c>
      <c r="V794" s="434">
        <v>209</v>
      </c>
    </row>
    <row r="795" spans="1:36">
      <c r="D795" s="434" t="s">
        <v>9</v>
      </c>
      <c r="E795" s="434">
        <v>68</v>
      </c>
      <c r="K795" s="379" t="s">
        <v>3792</v>
      </c>
      <c r="L795" s="379">
        <v>2</v>
      </c>
      <c r="U795" s="463">
        <v>46023</v>
      </c>
      <c r="V795" s="434">
        <v>1</v>
      </c>
    </row>
    <row r="796" spans="1:36">
      <c r="D796" s="434" t="s">
        <v>10</v>
      </c>
      <c r="E796" s="434">
        <v>36</v>
      </c>
      <c r="K796" s="454" t="s">
        <v>15</v>
      </c>
      <c r="L796" s="379">
        <v>1</v>
      </c>
      <c r="V796" s="434">
        <f>SUM(V790:V795)</f>
        <v>510</v>
      </c>
    </row>
    <row r="797" spans="1:36">
      <c r="D797" s="434" t="s">
        <v>11</v>
      </c>
      <c r="E797" s="434">
        <v>23</v>
      </c>
      <c r="K797" s="379" t="s">
        <v>3796</v>
      </c>
      <c r="L797" s="379">
        <v>1</v>
      </c>
    </row>
    <row r="798" spans="1:36">
      <c r="D798" s="434" t="s">
        <v>12</v>
      </c>
      <c r="E798" s="434">
        <v>13</v>
      </c>
      <c r="K798" s="379"/>
      <c r="L798" s="379">
        <v>10</v>
      </c>
    </row>
    <row r="799" spans="1:36">
      <c r="D799" s="434" t="s">
        <v>13</v>
      </c>
      <c r="E799" s="434">
        <v>22</v>
      </c>
    </row>
    <row r="800" spans="1:36">
      <c r="D800" s="434" t="s">
        <v>14</v>
      </c>
      <c r="E800" s="434">
        <v>25</v>
      </c>
    </row>
    <row r="801" spans="4:5">
      <c r="D801" s="434" t="s">
        <v>15</v>
      </c>
      <c r="E801" s="434">
        <v>14</v>
      </c>
    </row>
    <row r="802" spans="4:5">
      <c r="D802" s="434" t="s">
        <v>16</v>
      </c>
      <c r="E802" s="434">
        <v>17</v>
      </c>
    </row>
    <row r="803" spans="4:5">
      <c r="E803" s="434">
        <f>SUM(E791:E802)</f>
        <v>786</v>
      </c>
    </row>
  </sheetData>
  <autoFilter ref="A1:AJ787" xr:uid="{C133C8A6-1478-44C0-9CF6-04DD4758D87C}">
    <filterColumn colId="30">
      <filters>
        <dateGroupItem year="2025" month="3" dateTimeGrouping="month"/>
      </filters>
    </filterColumn>
  </autoFilter>
  <conditionalFormatting sqref="F1:F1048576">
    <cfRule type="duplicateValues" dxfId="2" priority="1"/>
  </conditionalFormatting>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744D5-4937-4779-A836-38E356404255}">
  <dimension ref="A1:BU832"/>
  <sheetViews>
    <sheetView workbookViewId="0">
      <selection activeCell="J13" sqref="J13"/>
    </sheetView>
  </sheetViews>
  <sheetFormatPr defaultRowHeight="15"/>
  <sheetData>
    <row r="1" spans="1:73" s="76" customFormat="1" ht="92.25">
      <c r="A1" s="388" t="s">
        <v>19</v>
      </c>
      <c r="B1" s="389" t="s">
        <v>11924</v>
      </c>
      <c r="C1" s="390" t="s">
        <v>20</v>
      </c>
      <c r="D1" s="390" t="s">
        <v>11925</v>
      </c>
      <c r="E1" s="390" t="s">
        <v>11926</v>
      </c>
      <c r="F1" s="390" t="s">
        <v>14951</v>
      </c>
      <c r="G1" s="390" t="s">
        <v>29</v>
      </c>
      <c r="H1" s="389" t="s">
        <v>14952</v>
      </c>
      <c r="I1" s="389" t="s">
        <v>3799</v>
      </c>
      <c r="J1" s="389" t="s">
        <v>14953</v>
      </c>
      <c r="K1" s="389" t="s">
        <v>14954</v>
      </c>
      <c r="L1" s="389" t="s">
        <v>14955</v>
      </c>
      <c r="M1" s="391" t="s">
        <v>3813</v>
      </c>
      <c r="N1" s="391" t="s">
        <v>14956</v>
      </c>
      <c r="O1" s="391" t="s">
        <v>3814</v>
      </c>
      <c r="P1" s="391" t="s">
        <v>14957</v>
      </c>
      <c r="Q1" s="392" t="s">
        <v>31</v>
      </c>
      <c r="R1" s="393" t="s">
        <v>14958</v>
      </c>
      <c r="S1" s="393" t="s">
        <v>14959</v>
      </c>
      <c r="T1" s="393" t="s">
        <v>22</v>
      </c>
      <c r="U1" s="393" t="s">
        <v>21</v>
      </c>
      <c r="V1" s="392" t="s">
        <v>23</v>
      </c>
      <c r="W1" s="392" t="s">
        <v>24</v>
      </c>
      <c r="X1" s="392" t="s">
        <v>25</v>
      </c>
      <c r="Y1" s="392" t="s">
        <v>26</v>
      </c>
      <c r="Z1" s="392" t="s">
        <v>14960</v>
      </c>
      <c r="AA1" s="394" t="s">
        <v>32</v>
      </c>
      <c r="AB1" s="394" t="s">
        <v>11928</v>
      </c>
      <c r="AC1" s="395" t="s">
        <v>35</v>
      </c>
      <c r="AD1" s="394" t="s">
        <v>36</v>
      </c>
      <c r="AE1" s="396" t="s">
        <v>3816</v>
      </c>
      <c r="AF1" s="396" t="s">
        <v>3816</v>
      </c>
      <c r="AG1" s="396" t="s">
        <v>3817</v>
      </c>
      <c r="AH1" s="396" t="s">
        <v>14961</v>
      </c>
      <c r="AI1" s="396" t="s">
        <v>14962</v>
      </c>
      <c r="AJ1" s="396" t="s">
        <v>14963</v>
      </c>
      <c r="AK1" s="432" t="s">
        <v>51</v>
      </c>
      <c r="AL1" s="397" t="s">
        <v>14964</v>
      </c>
      <c r="AM1" s="397" t="s">
        <v>14965</v>
      </c>
      <c r="AN1" s="397" t="s">
        <v>14966</v>
      </c>
      <c r="AO1" s="398" t="s">
        <v>14967</v>
      </c>
      <c r="AP1" s="399" t="s">
        <v>3812</v>
      </c>
      <c r="AQ1" s="400" t="s">
        <v>11929</v>
      </c>
      <c r="AR1" s="400" t="s">
        <v>14968</v>
      </c>
      <c r="AS1" s="401" t="s">
        <v>63</v>
      </c>
      <c r="AT1" s="400" t="s">
        <v>14969</v>
      </c>
      <c r="AU1" s="400" t="s">
        <v>14970</v>
      </c>
      <c r="AV1" s="391" t="s">
        <v>14971</v>
      </c>
      <c r="AW1" s="391" t="s">
        <v>14972</v>
      </c>
      <c r="AX1" s="400" t="s">
        <v>14973</v>
      </c>
      <c r="AY1" s="391" t="s">
        <v>14974</v>
      </c>
      <c r="AZ1" s="402" t="s">
        <v>37</v>
      </c>
      <c r="BA1" s="402" t="s">
        <v>38</v>
      </c>
      <c r="BB1" s="402" t="s">
        <v>39</v>
      </c>
      <c r="BC1" s="402" t="s">
        <v>11931</v>
      </c>
      <c r="BD1" s="402" t="s">
        <v>11932</v>
      </c>
      <c r="BE1" s="402" t="s">
        <v>14975</v>
      </c>
      <c r="BF1" s="402" t="s">
        <v>14976</v>
      </c>
      <c r="BG1" s="402" t="s">
        <v>11933</v>
      </c>
      <c r="BH1" s="402" t="s">
        <v>3802</v>
      </c>
      <c r="BI1" s="403" t="s">
        <v>3803</v>
      </c>
      <c r="BJ1" s="402" t="s">
        <v>11934</v>
      </c>
      <c r="BK1" s="404" t="s">
        <v>11935</v>
      </c>
      <c r="BL1" s="402" t="s">
        <v>44</v>
      </c>
      <c r="BM1" s="402" t="s">
        <v>45</v>
      </c>
      <c r="BN1" s="402" t="s">
        <v>3805</v>
      </c>
      <c r="BO1" s="402" t="s">
        <v>14977</v>
      </c>
      <c r="BP1" s="402" t="s">
        <v>14978</v>
      </c>
      <c r="BQ1" s="403" t="s">
        <v>46</v>
      </c>
      <c r="BR1" s="402" t="s">
        <v>14961</v>
      </c>
      <c r="BS1" s="404" t="s">
        <v>3807</v>
      </c>
      <c r="BT1" s="402" t="s">
        <v>11937</v>
      </c>
      <c r="BU1" s="403" t="s">
        <v>14979</v>
      </c>
    </row>
    <row r="2" spans="1:73">
      <c r="A2" s="405">
        <v>431</v>
      </c>
      <c r="B2" s="406">
        <v>2026</v>
      </c>
      <c r="C2" s="406" t="s">
        <v>14980</v>
      </c>
      <c r="D2" s="406" t="s">
        <v>11939</v>
      </c>
      <c r="E2" s="406" t="s">
        <v>14981</v>
      </c>
      <c r="F2" s="406" t="s">
        <v>14982</v>
      </c>
      <c r="G2" s="406" t="s">
        <v>3881</v>
      </c>
      <c r="H2" s="406">
        <v>52918845</v>
      </c>
      <c r="I2" s="406">
        <v>7</v>
      </c>
      <c r="J2" s="406" t="s">
        <v>2536</v>
      </c>
      <c r="K2" s="406" t="s">
        <v>2536</v>
      </c>
      <c r="L2" s="406" t="s">
        <v>2536</v>
      </c>
      <c r="M2" s="406">
        <v>146370</v>
      </c>
      <c r="N2" s="407">
        <v>45972</v>
      </c>
      <c r="O2" s="406">
        <v>8</v>
      </c>
      <c r="P2" s="408">
        <v>4800000</v>
      </c>
      <c r="Q2" s="406" t="s">
        <v>14983</v>
      </c>
      <c r="R2" s="406" t="s">
        <v>14984</v>
      </c>
      <c r="S2" s="406">
        <v>2409</v>
      </c>
      <c r="T2" s="406" t="s">
        <v>14985</v>
      </c>
      <c r="U2" s="406" t="s">
        <v>14986</v>
      </c>
      <c r="V2" s="408" t="s">
        <v>14987</v>
      </c>
      <c r="W2" s="406" t="s">
        <v>75</v>
      </c>
      <c r="X2" s="406" t="s">
        <v>3860</v>
      </c>
      <c r="Y2" s="406" t="s">
        <v>14988</v>
      </c>
      <c r="Z2" s="407">
        <v>46035</v>
      </c>
      <c r="AA2" s="407">
        <v>46044</v>
      </c>
      <c r="AB2" s="406">
        <v>8</v>
      </c>
      <c r="AC2" s="407">
        <v>46049</v>
      </c>
      <c r="AD2" s="407">
        <v>46291</v>
      </c>
      <c r="AE2" s="406" t="s">
        <v>14989</v>
      </c>
      <c r="AF2" s="406" t="s">
        <v>83</v>
      </c>
      <c r="AG2" s="406">
        <v>242</v>
      </c>
      <c r="AH2" s="406">
        <v>38400000</v>
      </c>
      <c r="AI2" s="406" t="s">
        <v>2536</v>
      </c>
      <c r="AJ2" s="406" t="s">
        <v>2536</v>
      </c>
      <c r="AK2" s="406" t="s">
        <v>14990</v>
      </c>
      <c r="AL2" s="409" t="s">
        <v>83</v>
      </c>
      <c r="AM2" s="406" t="s">
        <v>83</v>
      </c>
      <c r="AN2" s="406" t="s">
        <v>83</v>
      </c>
      <c r="AO2" s="4" t="s">
        <v>14991</v>
      </c>
      <c r="AP2" s="406" t="s">
        <v>3865</v>
      </c>
      <c r="AQ2" s="406" t="s">
        <v>14992</v>
      </c>
      <c r="AR2" s="406" t="s">
        <v>251</v>
      </c>
      <c r="AS2" s="410" t="s">
        <v>14993</v>
      </c>
      <c r="AT2" s="406">
        <v>1022386079</v>
      </c>
      <c r="AU2" s="406" t="s">
        <v>11945</v>
      </c>
      <c r="AV2" s="406">
        <v>20265420001313</v>
      </c>
      <c r="AW2" s="407">
        <v>46059</v>
      </c>
      <c r="AX2" s="407">
        <v>46296</v>
      </c>
      <c r="AY2" s="406" t="s">
        <v>181</v>
      </c>
      <c r="AZ2" s="406" t="s">
        <v>83</v>
      </c>
      <c r="BA2" s="406" t="s">
        <v>83</v>
      </c>
      <c r="BB2" s="406" t="s">
        <v>83</v>
      </c>
      <c r="BC2" s="406" t="s">
        <v>83</v>
      </c>
      <c r="BD2" s="406" t="s">
        <v>83</v>
      </c>
      <c r="BE2" s="406"/>
      <c r="BF2" s="406"/>
      <c r="BG2" s="406" t="s">
        <v>83</v>
      </c>
      <c r="BH2" s="406" t="s">
        <v>83</v>
      </c>
      <c r="BI2" s="406" t="s">
        <v>83</v>
      </c>
      <c r="BJ2" s="406" t="s">
        <v>83</v>
      </c>
      <c r="BK2" s="406" t="s">
        <v>83</v>
      </c>
      <c r="BL2" s="406" t="s">
        <v>83</v>
      </c>
      <c r="BM2" s="406" t="s">
        <v>83</v>
      </c>
      <c r="BN2" s="406" t="s">
        <v>83</v>
      </c>
      <c r="BO2" s="406" t="s">
        <v>83</v>
      </c>
      <c r="BP2" s="406" t="s">
        <v>83</v>
      </c>
      <c r="BQ2" s="406" t="s">
        <v>83</v>
      </c>
      <c r="BR2" s="406" t="s">
        <v>83</v>
      </c>
      <c r="BS2" s="406" t="s">
        <v>83</v>
      </c>
      <c r="BT2" s="406" t="s">
        <v>83</v>
      </c>
      <c r="BU2" s="406">
        <v>0</v>
      </c>
    </row>
    <row r="3" spans="1:73">
      <c r="A3" s="405">
        <v>273</v>
      </c>
      <c r="B3" s="406">
        <v>2026</v>
      </c>
      <c r="C3" s="406" t="s">
        <v>14980</v>
      </c>
      <c r="D3" s="406" t="s">
        <v>11939</v>
      </c>
      <c r="E3" s="406" t="s">
        <v>14994</v>
      </c>
      <c r="F3" s="406" t="s">
        <v>14995</v>
      </c>
      <c r="G3" s="406" t="s">
        <v>12012</v>
      </c>
      <c r="H3" s="406">
        <v>52121761</v>
      </c>
      <c r="I3" s="406">
        <v>5</v>
      </c>
      <c r="J3" s="406" t="s">
        <v>2536</v>
      </c>
      <c r="K3" s="406" t="s">
        <v>2536</v>
      </c>
      <c r="L3" s="406" t="s">
        <v>2536</v>
      </c>
      <c r="M3" s="406">
        <v>145208</v>
      </c>
      <c r="N3" s="407">
        <v>45967</v>
      </c>
      <c r="O3" s="406">
        <v>63</v>
      </c>
      <c r="P3" s="408">
        <v>3095000</v>
      </c>
      <c r="Q3" s="406" t="s">
        <v>4257</v>
      </c>
      <c r="R3" s="406" t="s">
        <v>14996</v>
      </c>
      <c r="S3" s="406">
        <v>2349</v>
      </c>
      <c r="T3" s="406" t="s">
        <v>14997</v>
      </c>
      <c r="U3" s="406" t="s">
        <v>14998</v>
      </c>
      <c r="V3" s="408" t="s">
        <v>14987</v>
      </c>
      <c r="W3" s="406" t="s">
        <v>75</v>
      </c>
      <c r="X3" s="406" t="s">
        <v>3860</v>
      </c>
      <c r="Y3" s="406" t="s">
        <v>14999</v>
      </c>
      <c r="Z3" s="407">
        <v>46035</v>
      </c>
      <c r="AA3" s="407">
        <v>46041</v>
      </c>
      <c r="AB3" s="406">
        <v>8</v>
      </c>
      <c r="AC3" s="407">
        <v>46056</v>
      </c>
      <c r="AD3" s="407">
        <v>46297</v>
      </c>
      <c r="AE3" s="406" t="s">
        <v>15000</v>
      </c>
      <c r="AF3" s="406" t="s">
        <v>83</v>
      </c>
      <c r="AG3" s="406">
        <v>241</v>
      </c>
      <c r="AH3" s="406">
        <v>24760000</v>
      </c>
      <c r="AI3" s="406" t="s">
        <v>2536</v>
      </c>
      <c r="AJ3" s="406" t="s">
        <v>2536</v>
      </c>
      <c r="AK3" s="406" t="s">
        <v>14990</v>
      </c>
      <c r="AL3" s="409" t="s">
        <v>83</v>
      </c>
      <c r="AM3" s="406" t="s">
        <v>83</v>
      </c>
      <c r="AN3" s="406" t="s">
        <v>83</v>
      </c>
      <c r="AO3" s="4" t="s">
        <v>15001</v>
      </c>
      <c r="AP3" s="406" t="s">
        <v>3865</v>
      </c>
      <c r="AQ3" s="406" t="s">
        <v>15002</v>
      </c>
      <c r="AR3" s="406" t="s">
        <v>15003</v>
      </c>
      <c r="AS3" s="410" t="s">
        <v>9919</v>
      </c>
      <c r="AT3" s="406">
        <v>80231434</v>
      </c>
      <c r="AU3" s="406" t="s">
        <v>11945</v>
      </c>
      <c r="AV3" s="406">
        <v>20265420001313</v>
      </c>
      <c r="AW3" s="407">
        <v>46059</v>
      </c>
      <c r="AX3" s="407">
        <v>46299</v>
      </c>
      <c r="AY3" s="406" t="s">
        <v>181</v>
      </c>
      <c r="AZ3" s="406" t="s">
        <v>83</v>
      </c>
      <c r="BA3" s="406" t="s">
        <v>83</v>
      </c>
      <c r="BB3" s="406" t="s">
        <v>83</v>
      </c>
      <c r="BC3" s="406" t="s">
        <v>83</v>
      </c>
      <c r="BD3" s="406" t="s">
        <v>83</v>
      </c>
      <c r="BE3" s="406"/>
      <c r="BF3" s="406"/>
      <c r="BG3" s="406" t="s">
        <v>83</v>
      </c>
      <c r="BH3" s="406" t="s">
        <v>83</v>
      </c>
      <c r="BI3" s="406" t="s">
        <v>83</v>
      </c>
      <c r="BJ3" s="406" t="s">
        <v>83</v>
      </c>
      <c r="BK3" s="406" t="s">
        <v>83</v>
      </c>
      <c r="BL3" s="406" t="s">
        <v>83</v>
      </c>
      <c r="BM3" s="406" t="s">
        <v>83</v>
      </c>
      <c r="BN3" s="406" t="s">
        <v>83</v>
      </c>
      <c r="BO3" s="406" t="s">
        <v>83</v>
      </c>
      <c r="BP3" s="406" t="s">
        <v>83</v>
      </c>
      <c r="BQ3" s="406" t="s">
        <v>83</v>
      </c>
      <c r="BR3" s="406" t="s">
        <v>83</v>
      </c>
      <c r="BS3" s="406" t="s">
        <v>83</v>
      </c>
      <c r="BT3" s="406" t="s">
        <v>83</v>
      </c>
      <c r="BU3" s="406">
        <v>0</v>
      </c>
    </row>
    <row r="4" spans="1:73">
      <c r="A4" s="405">
        <v>114</v>
      </c>
      <c r="B4" s="406">
        <v>2026</v>
      </c>
      <c r="C4" s="406" t="s">
        <v>14980</v>
      </c>
      <c r="D4" s="406" t="s">
        <v>11939</v>
      </c>
      <c r="E4" s="406" t="s">
        <v>15004</v>
      </c>
      <c r="F4" s="406" t="s">
        <v>15005</v>
      </c>
      <c r="G4" s="406" t="s">
        <v>3898</v>
      </c>
      <c r="H4" s="406">
        <v>1013583154</v>
      </c>
      <c r="I4" s="406">
        <v>5</v>
      </c>
      <c r="J4" s="406" t="s">
        <v>2536</v>
      </c>
      <c r="K4" s="406" t="s">
        <v>2536</v>
      </c>
      <c r="L4" s="406" t="s">
        <v>2536</v>
      </c>
      <c r="M4" s="406">
        <v>147889</v>
      </c>
      <c r="N4" s="407">
        <v>45977</v>
      </c>
      <c r="O4" s="406">
        <v>3</v>
      </c>
      <c r="P4" s="408">
        <v>4800000</v>
      </c>
      <c r="Q4" s="406" t="s">
        <v>15006</v>
      </c>
      <c r="R4" s="406" t="s">
        <v>15007</v>
      </c>
      <c r="S4" s="406">
        <v>2252</v>
      </c>
      <c r="T4" s="406" t="s">
        <v>15008</v>
      </c>
      <c r="U4" s="406" t="s">
        <v>15009</v>
      </c>
      <c r="V4" s="408" t="s">
        <v>14987</v>
      </c>
      <c r="W4" s="406" t="s">
        <v>75</v>
      </c>
      <c r="X4" s="406" t="s">
        <v>3860</v>
      </c>
      <c r="Y4" s="406" t="s">
        <v>15010</v>
      </c>
      <c r="Z4" s="407">
        <v>46038</v>
      </c>
      <c r="AA4" s="407">
        <v>46051</v>
      </c>
      <c r="AB4" s="406">
        <v>8</v>
      </c>
      <c r="AC4" s="407">
        <v>46064</v>
      </c>
      <c r="AD4" s="407">
        <v>46305</v>
      </c>
      <c r="AE4" s="406" t="s">
        <v>15011</v>
      </c>
      <c r="AF4" s="406" t="s">
        <v>83</v>
      </c>
      <c r="AG4" s="406">
        <v>241</v>
      </c>
      <c r="AH4" s="406">
        <v>38400000</v>
      </c>
      <c r="AI4" s="406" t="s">
        <v>2536</v>
      </c>
      <c r="AJ4" s="406" t="s">
        <v>2536</v>
      </c>
      <c r="AK4" s="406" t="s">
        <v>14990</v>
      </c>
      <c r="AL4" s="409" t="s">
        <v>83</v>
      </c>
      <c r="AM4" s="406" t="s">
        <v>83</v>
      </c>
      <c r="AN4" s="406" t="s">
        <v>83</v>
      </c>
      <c r="AO4" s="4" t="s">
        <v>15012</v>
      </c>
      <c r="AP4" s="406" t="s">
        <v>3865</v>
      </c>
      <c r="AQ4" s="411" t="s">
        <v>15013</v>
      </c>
      <c r="AR4" s="411" t="s">
        <v>10386</v>
      </c>
      <c r="AS4" s="412" t="s">
        <v>3923</v>
      </c>
      <c r="AT4" s="406">
        <v>52316791</v>
      </c>
      <c r="AU4" s="406" t="s">
        <v>15014</v>
      </c>
      <c r="AV4" s="406" t="s">
        <v>15015</v>
      </c>
      <c r="AW4" s="413">
        <v>46087</v>
      </c>
      <c r="AX4" s="406" t="s">
        <v>15016</v>
      </c>
      <c r="AY4" s="406" t="s">
        <v>181</v>
      </c>
      <c r="AZ4" s="406" t="s">
        <v>83</v>
      </c>
      <c r="BA4" s="406" t="s">
        <v>83</v>
      </c>
      <c r="BB4" s="406" t="s">
        <v>83</v>
      </c>
      <c r="BC4" s="406" t="s">
        <v>83</v>
      </c>
      <c r="BD4" s="406" t="s">
        <v>83</v>
      </c>
      <c r="BE4" s="406"/>
      <c r="BF4" s="406"/>
      <c r="BG4" s="406" t="s">
        <v>83</v>
      </c>
      <c r="BH4" s="406" t="s">
        <v>83</v>
      </c>
      <c r="BI4" s="406" t="s">
        <v>83</v>
      </c>
      <c r="BJ4" s="406" t="s">
        <v>83</v>
      </c>
      <c r="BK4" s="406" t="s">
        <v>83</v>
      </c>
      <c r="BL4" s="406" t="s">
        <v>83</v>
      </c>
      <c r="BM4" s="406" t="s">
        <v>83</v>
      </c>
      <c r="BN4" s="406" t="s">
        <v>83</v>
      </c>
      <c r="BO4" s="406" t="s">
        <v>83</v>
      </c>
      <c r="BP4" s="406" t="s">
        <v>83</v>
      </c>
      <c r="BQ4" s="406" t="s">
        <v>83</v>
      </c>
      <c r="BR4" s="406" t="s">
        <v>83</v>
      </c>
      <c r="BS4" s="406" t="s">
        <v>83</v>
      </c>
      <c r="BT4" s="406" t="s">
        <v>83</v>
      </c>
      <c r="BU4" s="406">
        <v>0</v>
      </c>
    </row>
    <row r="5" spans="1:73">
      <c r="A5" s="405">
        <v>397</v>
      </c>
      <c r="B5" s="406">
        <v>2026</v>
      </c>
      <c r="C5" s="406" t="s">
        <v>14980</v>
      </c>
      <c r="D5" s="406" t="s">
        <v>11939</v>
      </c>
      <c r="E5" s="406" t="s">
        <v>15017</v>
      </c>
      <c r="F5" s="406" t="s">
        <v>15018</v>
      </c>
      <c r="G5" s="406" t="s">
        <v>15019</v>
      </c>
      <c r="H5" s="406">
        <v>39544546</v>
      </c>
      <c r="I5" s="406">
        <v>6</v>
      </c>
      <c r="J5" s="406" t="s">
        <v>2536</v>
      </c>
      <c r="K5" s="406" t="s">
        <v>2536</v>
      </c>
      <c r="L5" s="406" t="s">
        <v>2536</v>
      </c>
      <c r="M5" s="406">
        <v>151539</v>
      </c>
      <c r="N5" s="407">
        <v>46019</v>
      </c>
      <c r="O5" s="406">
        <v>4</v>
      </c>
      <c r="P5" s="408">
        <v>4800000</v>
      </c>
      <c r="Q5" s="406" t="s">
        <v>15020</v>
      </c>
      <c r="R5" s="406" t="s">
        <v>15021</v>
      </c>
      <c r="S5" s="406">
        <v>2615</v>
      </c>
      <c r="T5" s="406" t="s">
        <v>15022</v>
      </c>
      <c r="U5" s="406" t="s">
        <v>15023</v>
      </c>
      <c r="V5" s="408" t="s">
        <v>15024</v>
      </c>
      <c r="W5" s="406" t="s">
        <v>75</v>
      </c>
      <c r="X5" s="406" t="s">
        <v>3860</v>
      </c>
      <c r="Y5" s="406" t="s">
        <v>15025</v>
      </c>
      <c r="Z5" s="407">
        <v>46049</v>
      </c>
      <c r="AA5" s="407" t="s">
        <v>15026</v>
      </c>
      <c r="AB5" s="406">
        <v>8</v>
      </c>
      <c r="AC5" s="407">
        <v>46063</v>
      </c>
      <c r="AD5" s="407">
        <v>46304</v>
      </c>
      <c r="AE5" s="406" t="s">
        <v>15027</v>
      </c>
      <c r="AF5" s="406" t="s">
        <v>83</v>
      </c>
      <c r="AG5" s="406">
        <v>241</v>
      </c>
      <c r="AH5" s="406">
        <v>38400000</v>
      </c>
      <c r="AI5" s="406" t="s">
        <v>2536</v>
      </c>
      <c r="AJ5" s="406" t="s">
        <v>2536</v>
      </c>
      <c r="AK5" s="406" t="s">
        <v>15028</v>
      </c>
      <c r="AL5" s="409" t="s">
        <v>83</v>
      </c>
      <c r="AM5" s="406" t="s">
        <v>83</v>
      </c>
      <c r="AN5" s="406" t="s">
        <v>83</v>
      </c>
      <c r="AO5" s="4" t="s">
        <v>15029</v>
      </c>
      <c r="AP5" s="406" t="s">
        <v>3865</v>
      </c>
      <c r="AQ5" s="406" t="s">
        <v>15030</v>
      </c>
      <c r="AR5" s="406" t="s">
        <v>15031</v>
      </c>
      <c r="AS5" s="410" t="s">
        <v>14011</v>
      </c>
      <c r="AT5" s="406">
        <v>52383564</v>
      </c>
      <c r="AU5" s="406" t="s">
        <v>12079</v>
      </c>
      <c r="AV5" s="406">
        <v>20265420001313</v>
      </c>
      <c r="AW5" s="407">
        <v>46059</v>
      </c>
      <c r="AX5" s="407">
        <v>46296</v>
      </c>
      <c r="AY5" s="406" t="s">
        <v>181</v>
      </c>
      <c r="AZ5" s="407">
        <v>46077</v>
      </c>
      <c r="BA5" s="406" t="s">
        <v>15032</v>
      </c>
      <c r="BB5" s="406">
        <v>1022422801</v>
      </c>
      <c r="BC5" s="408">
        <v>5</v>
      </c>
      <c r="BD5" s="406" t="s">
        <v>181</v>
      </c>
      <c r="BE5" s="407">
        <v>46070</v>
      </c>
      <c r="BF5" s="407">
        <v>46303</v>
      </c>
      <c r="BG5" s="406" t="s">
        <v>83</v>
      </c>
      <c r="BH5" s="406" t="s">
        <v>83</v>
      </c>
      <c r="BI5" s="406" t="s">
        <v>83</v>
      </c>
      <c r="BJ5" s="406" t="s">
        <v>83</v>
      </c>
      <c r="BK5" s="406" t="s">
        <v>83</v>
      </c>
      <c r="BL5" s="406" t="s">
        <v>83</v>
      </c>
      <c r="BM5" s="406" t="s">
        <v>83</v>
      </c>
      <c r="BN5" s="406" t="s">
        <v>83</v>
      </c>
      <c r="BO5" s="406" t="s">
        <v>83</v>
      </c>
      <c r="BP5" s="406" t="s">
        <v>83</v>
      </c>
      <c r="BQ5" s="406" t="s">
        <v>83</v>
      </c>
      <c r="BR5" s="406" t="s">
        <v>83</v>
      </c>
      <c r="BS5" s="406" t="s">
        <v>83</v>
      </c>
      <c r="BT5" s="406" t="s">
        <v>83</v>
      </c>
      <c r="BU5" s="406">
        <v>0</v>
      </c>
    </row>
    <row r="6" spans="1:73">
      <c r="A6" s="405">
        <v>508</v>
      </c>
      <c r="B6" s="406">
        <v>2026</v>
      </c>
      <c r="C6" s="406" t="s">
        <v>14980</v>
      </c>
      <c r="D6" s="406" t="s">
        <v>11939</v>
      </c>
      <c r="E6" s="406" t="s">
        <v>15033</v>
      </c>
      <c r="F6" s="406" t="s">
        <v>15034</v>
      </c>
      <c r="G6" s="406" t="s">
        <v>15035</v>
      </c>
      <c r="H6" s="406">
        <v>53135212</v>
      </c>
      <c r="I6" s="406">
        <v>8</v>
      </c>
      <c r="J6" s="406" t="s">
        <v>2536</v>
      </c>
      <c r="K6" s="406" t="s">
        <v>2536</v>
      </c>
      <c r="L6" s="406" t="s">
        <v>2536</v>
      </c>
      <c r="M6" s="406">
        <v>146376</v>
      </c>
      <c r="N6" s="407">
        <v>45972</v>
      </c>
      <c r="O6" s="406">
        <v>63</v>
      </c>
      <c r="P6" s="408">
        <v>2900000</v>
      </c>
      <c r="Q6" s="406" t="s">
        <v>15036</v>
      </c>
      <c r="R6" s="406" t="s">
        <v>14984</v>
      </c>
      <c r="S6" s="406">
        <v>2409</v>
      </c>
      <c r="T6" s="406" t="s">
        <v>15037</v>
      </c>
      <c r="U6" s="406" t="s">
        <v>14986</v>
      </c>
      <c r="V6" s="408" t="s">
        <v>14987</v>
      </c>
      <c r="W6" s="406" t="s">
        <v>75</v>
      </c>
      <c r="X6" s="406" t="s">
        <v>3860</v>
      </c>
      <c r="Y6" s="406" t="s">
        <v>15038</v>
      </c>
      <c r="Z6" s="407">
        <v>46035</v>
      </c>
      <c r="AA6" s="407">
        <v>46048</v>
      </c>
      <c r="AB6" s="406">
        <v>8</v>
      </c>
      <c r="AC6" s="407">
        <v>46055</v>
      </c>
      <c r="AD6" s="407">
        <v>46296</v>
      </c>
      <c r="AE6" s="406" t="s">
        <v>15039</v>
      </c>
      <c r="AF6" s="406" t="s">
        <v>83</v>
      </c>
      <c r="AG6" s="406">
        <v>241</v>
      </c>
      <c r="AH6" s="406">
        <v>23200000</v>
      </c>
      <c r="AI6" s="406" t="s">
        <v>2536</v>
      </c>
      <c r="AJ6" s="406" t="s">
        <v>2536</v>
      </c>
      <c r="AK6" s="406" t="s">
        <v>14990</v>
      </c>
      <c r="AL6" s="409" t="s">
        <v>83</v>
      </c>
      <c r="AM6" s="406" t="s">
        <v>83</v>
      </c>
      <c r="AN6" s="406" t="s">
        <v>83</v>
      </c>
      <c r="AO6" s="4" t="s">
        <v>15040</v>
      </c>
      <c r="AP6" s="406" t="s">
        <v>3865</v>
      </c>
      <c r="AQ6" s="406" t="s">
        <v>14992</v>
      </c>
      <c r="AR6" s="406" t="s">
        <v>251</v>
      </c>
      <c r="AS6" s="410" t="s">
        <v>14993</v>
      </c>
      <c r="AT6" s="406">
        <v>1022386079</v>
      </c>
      <c r="AU6" s="406" t="s">
        <v>11945</v>
      </c>
      <c r="AV6" s="406">
        <v>20265420001313</v>
      </c>
      <c r="AW6" s="407">
        <v>46059</v>
      </c>
      <c r="AX6" s="407">
        <v>46296</v>
      </c>
      <c r="AY6" s="406" t="s">
        <v>181</v>
      </c>
      <c r="AZ6" s="406" t="s">
        <v>83</v>
      </c>
      <c r="BA6" s="406" t="s">
        <v>83</v>
      </c>
      <c r="BB6" s="406" t="s">
        <v>83</v>
      </c>
      <c r="BC6" s="406" t="s">
        <v>83</v>
      </c>
      <c r="BD6" s="406" t="s">
        <v>83</v>
      </c>
      <c r="BE6" s="406"/>
      <c r="BF6" s="406"/>
      <c r="BG6" s="406" t="s">
        <v>83</v>
      </c>
      <c r="BH6" s="406" t="s">
        <v>83</v>
      </c>
      <c r="BI6" s="406" t="s">
        <v>83</v>
      </c>
      <c r="BJ6" s="406" t="s">
        <v>83</v>
      </c>
      <c r="BK6" s="406" t="s">
        <v>83</v>
      </c>
      <c r="BL6" s="406" t="s">
        <v>83</v>
      </c>
      <c r="BM6" s="406" t="s">
        <v>83</v>
      </c>
      <c r="BN6" s="406" t="s">
        <v>83</v>
      </c>
      <c r="BO6" s="406" t="s">
        <v>83</v>
      </c>
      <c r="BP6" s="406" t="s">
        <v>83</v>
      </c>
      <c r="BQ6" s="406" t="s">
        <v>83</v>
      </c>
      <c r="BR6" s="406" t="s">
        <v>83</v>
      </c>
      <c r="BS6" s="406" t="s">
        <v>83</v>
      </c>
      <c r="BT6" s="406" t="s">
        <v>83</v>
      </c>
      <c r="BU6" s="406">
        <v>0</v>
      </c>
    </row>
    <row r="7" spans="1:73">
      <c r="A7" s="405">
        <v>471</v>
      </c>
      <c r="B7" s="406">
        <v>2026</v>
      </c>
      <c r="C7" s="406" t="s">
        <v>14980</v>
      </c>
      <c r="D7" s="406" t="s">
        <v>11939</v>
      </c>
      <c r="E7" s="406" t="s">
        <v>15041</v>
      </c>
      <c r="F7" s="406" t="s">
        <v>15042</v>
      </c>
      <c r="G7" s="406" t="s">
        <v>120</v>
      </c>
      <c r="H7" s="406">
        <v>1076646357</v>
      </c>
      <c r="I7" s="406">
        <v>4</v>
      </c>
      <c r="J7" s="406" t="s">
        <v>2536</v>
      </c>
      <c r="K7" s="406" t="s">
        <v>2536</v>
      </c>
      <c r="L7" s="406" t="s">
        <v>2536</v>
      </c>
      <c r="M7" s="406">
        <v>147058</v>
      </c>
      <c r="N7" s="407">
        <v>45974</v>
      </c>
      <c r="O7" s="406">
        <v>1</v>
      </c>
      <c r="P7" s="408">
        <v>8000000</v>
      </c>
      <c r="Q7" s="406" t="s">
        <v>15043</v>
      </c>
      <c r="R7" s="406" t="s">
        <v>15007</v>
      </c>
      <c r="S7" s="406">
        <v>2252</v>
      </c>
      <c r="T7" s="406" t="s">
        <v>15008</v>
      </c>
      <c r="U7" s="406" t="s">
        <v>15009</v>
      </c>
      <c r="V7" s="408" t="s">
        <v>15024</v>
      </c>
      <c r="W7" s="406" t="s">
        <v>75</v>
      </c>
      <c r="X7" s="406" t="s">
        <v>3860</v>
      </c>
      <c r="Y7" s="406" t="s">
        <v>15044</v>
      </c>
      <c r="Z7" s="407">
        <v>46043</v>
      </c>
      <c r="AA7" s="407">
        <v>46045</v>
      </c>
      <c r="AB7" s="406">
        <v>8</v>
      </c>
      <c r="AC7" s="407">
        <v>46049</v>
      </c>
      <c r="AD7" s="407">
        <v>46291</v>
      </c>
      <c r="AE7" s="406" t="s">
        <v>15045</v>
      </c>
      <c r="AF7" s="406" t="s">
        <v>83</v>
      </c>
      <c r="AG7" s="406">
        <v>242</v>
      </c>
      <c r="AH7" s="406">
        <v>64000000</v>
      </c>
      <c r="AI7" s="406" t="s">
        <v>2536</v>
      </c>
      <c r="AJ7" s="406" t="s">
        <v>2536</v>
      </c>
      <c r="AK7" s="406" t="s">
        <v>14990</v>
      </c>
      <c r="AL7" s="409" t="s">
        <v>83</v>
      </c>
      <c r="AM7" s="406" t="s">
        <v>83</v>
      </c>
      <c r="AN7" s="406" t="s">
        <v>83</v>
      </c>
      <c r="AO7" s="4" t="s">
        <v>15046</v>
      </c>
      <c r="AP7" s="406" t="s">
        <v>3865</v>
      </c>
      <c r="AQ7" s="411" t="s">
        <v>15047</v>
      </c>
      <c r="AR7" s="411" t="s">
        <v>12033</v>
      </c>
      <c r="AS7" s="410" t="s">
        <v>3866</v>
      </c>
      <c r="AT7" s="406">
        <v>79961781</v>
      </c>
      <c r="AU7" s="406" t="s">
        <v>89</v>
      </c>
      <c r="AV7" s="406">
        <v>20265420001313</v>
      </c>
      <c r="AW7" s="407">
        <v>46059</v>
      </c>
      <c r="AX7" s="407">
        <v>46290</v>
      </c>
      <c r="AY7" s="406" t="s">
        <v>181</v>
      </c>
      <c r="AZ7" s="406" t="s">
        <v>83</v>
      </c>
      <c r="BA7" s="406" t="s">
        <v>83</v>
      </c>
      <c r="BB7" s="406" t="s">
        <v>83</v>
      </c>
      <c r="BC7" s="406" t="s">
        <v>83</v>
      </c>
      <c r="BD7" s="406" t="s">
        <v>83</v>
      </c>
      <c r="BE7" s="406"/>
      <c r="BF7" s="406"/>
      <c r="BG7" s="406" t="s">
        <v>83</v>
      </c>
      <c r="BH7" s="406" t="s">
        <v>83</v>
      </c>
      <c r="BI7" s="406" t="s">
        <v>83</v>
      </c>
      <c r="BJ7" s="406" t="s">
        <v>83</v>
      </c>
      <c r="BK7" s="406" t="s">
        <v>83</v>
      </c>
      <c r="BL7" s="406" t="s">
        <v>83</v>
      </c>
      <c r="BM7" s="406" t="s">
        <v>83</v>
      </c>
      <c r="BN7" s="406" t="s">
        <v>83</v>
      </c>
      <c r="BO7" s="406" t="s">
        <v>83</v>
      </c>
      <c r="BP7" s="406" t="s">
        <v>83</v>
      </c>
      <c r="BQ7" s="406" t="s">
        <v>83</v>
      </c>
      <c r="BR7" s="406" t="s">
        <v>83</v>
      </c>
      <c r="BS7" s="406" t="s">
        <v>83</v>
      </c>
      <c r="BT7" s="406" t="s">
        <v>83</v>
      </c>
      <c r="BU7" s="406">
        <v>0</v>
      </c>
    </row>
    <row r="8" spans="1:73">
      <c r="A8" s="405">
        <v>476</v>
      </c>
      <c r="B8" s="406">
        <v>2026</v>
      </c>
      <c r="C8" s="406" t="s">
        <v>14980</v>
      </c>
      <c r="D8" s="406" t="s">
        <v>11939</v>
      </c>
      <c r="E8" s="406" t="s">
        <v>15048</v>
      </c>
      <c r="F8" s="406" t="s">
        <v>15049</v>
      </c>
      <c r="G8" s="406" t="s">
        <v>9130</v>
      </c>
      <c r="H8" s="406">
        <v>52859620</v>
      </c>
      <c r="I8" s="406">
        <v>3</v>
      </c>
      <c r="J8" s="406" t="s">
        <v>2536</v>
      </c>
      <c r="K8" s="406" t="s">
        <v>2536</v>
      </c>
      <c r="L8" s="406" t="s">
        <v>2536</v>
      </c>
      <c r="M8" s="406">
        <v>146339</v>
      </c>
      <c r="N8" s="407">
        <v>45972</v>
      </c>
      <c r="O8" s="406">
        <v>1</v>
      </c>
      <c r="P8" s="408">
        <v>8000000</v>
      </c>
      <c r="Q8" s="406" t="s">
        <v>15050</v>
      </c>
      <c r="R8" s="406" t="s">
        <v>15051</v>
      </c>
      <c r="S8" s="406">
        <v>2667</v>
      </c>
      <c r="T8" s="406" t="s">
        <v>15052</v>
      </c>
      <c r="U8" s="406" t="s">
        <v>15053</v>
      </c>
      <c r="V8" s="408" t="s">
        <v>15024</v>
      </c>
      <c r="W8" s="406" t="s">
        <v>75</v>
      </c>
      <c r="X8" s="406" t="s">
        <v>3860</v>
      </c>
      <c r="Y8" s="406" t="s">
        <v>15054</v>
      </c>
      <c r="Z8" s="407">
        <v>46034</v>
      </c>
      <c r="AA8" s="407">
        <v>46045</v>
      </c>
      <c r="AB8" s="406">
        <v>8</v>
      </c>
      <c r="AC8" s="407">
        <v>46056</v>
      </c>
      <c r="AD8" s="407">
        <v>46297</v>
      </c>
      <c r="AE8" s="406" t="s">
        <v>15055</v>
      </c>
      <c r="AF8" s="406" t="s">
        <v>83</v>
      </c>
      <c r="AG8" s="406">
        <v>241</v>
      </c>
      <c r="AH8" s="406">
        <v>64000000</v>
      </c>
      <c r="AI8" s="406" t="s">
        <v>2536</v>
      </c>
      <c r="AJ8" s="406" t="s">
        <v>2536</v>
      </c>
      <c r="AK8" s="406" t="s">
        <v>14990</v>
      </c>
      <c r="AL8" s="409" t="s">
        <v>83</v>
      </c>
      <c r="AM8" s="406" t="s">
        <v>83</v>
      </c>
      <c r="AN8" s="406" t="s">
        <v>83</v>
      </c>
      <c r="AO8" s="4" t="s">
        <v>15056</v>
      </c>
      <c r="AP8" s="406" t="s">
        <v>3865</v>
      </c>
      <c r="AQ8" s="411" t="s">
        <v>15057</v>
      </c>
      <c r="AR8" s="411" t="s">
        <v>3972</v>
      </c>
      <c r="AS8" s="410" t="s">
        <v>13969</v>
      </c>
      <c r="AT8" s="406">
        <v>1113640292</v>
      </c>
      <c r="AU8" s="406" t="s">
        <v>425</v>
      </c>
      <c r="AV8" s="406">
        <v>20265420001313</v>
      </c>
      <c r="AW8" s="407">
        <v>46059</v>
      </c>
      <c r="AX8" s="407">
        <v>46287</v>
      </c>
      <c r="AY8" s="406" t="s">
        <v>181</v>
      </c>
      <c r="AZ8" s="406" t="s">
        <v>83</v>
      </c>
      <c r="BA8" s="406" t="s">
        <v>83</v>
      </c>
      <c r="BB8" s="406" t="s">
        <v>83</v>
      </c>
      <c r="BC8" s="406" t="s">
        <v>83</v>
      </c>
      <c r="BD8" s="406" t="s">
        <v>83</v>
      </c>
      <c r="BE8" s="406"/>
      <c r="BF8" s="406"/>
      <c r="BG8" s="406" t="s">
        <v>83</v>
      </c>
      <c r="BH8" s="406" t="s">
        <v>83</v>
      </c>
      <c r="BI8" s="406" t="s">
        <v>83</v>
      </c>
      <c r="BJ8" s="406" t="s">
        <v>83</v>
      </c>
      <c r="BK8" s="406" t="s">
        <v>83</v>
      </c>
      <c r="BL8" s="406" t="s">
        <v>83</v>
      </c>
      <c r="BM8" s="406" t="s">
        <v>83</v>
      </c>
      <c r="BN8" s="406" t="s">
        <v>83</v>
      </c>
      <c r="BO8" s="406" t="s">
        <v>83</v>
      </c>
      <c r="BP8" s="406" t="s">
        <v>83</v>
      </c>
      <c r="BQ8" s="406" t="s">
        <v>83</v>
      </c>
      <c r="BR8" s="406" t="s">
        <v>83</v>
      </c>
      <c r="BS8" s="406" t="s">
        <v>83</v>
      </c>
      <c r="BT8" s="406" t="s">
        <v>83</v>
      </c>
      <c r="BU8" s="406">
        <v>0</v>
      </c>
    </row>
    <row r="9" spans="1:73">
      <c r="A9" s="405">
        <v>532</v>
      </c>
      <c r="B9" s="406">
        <v>2026</v>
      </c>
      <c r="C9" s="406" t="s">
        <v>14980</v>
      </c>
      <c r="D9" s="406" t="s">
        <v>11939</v>
      </c>
      <c r="E9" s="406" t="s">
        <v>15058</v>
      </c>
      <c r="F9" s="406" t="s">
        <v>15059</v>
      </c>
      <c r="G9" s="406" t="s">
        <v>3981</v>
      </c>
      <c r="H9" s="406">
        <v>1023902228</v>
      </c>
      <c r="I9" s="406">
        <v>8</v>
      </c>
      <c r="J9" s="406" t="s">
        <v>2536</v>
      </c>
      <c r="K9" s="406" t="s">
        <v>2536</v>
      </c>
      <c r="L9" s="406" t="s">
        <v>2536</v>
      </c>
      <c r="M9" s="406">
        <v>147826</v>
      </c>
      <c r="N9" s="407">
        <v>45978</v>
      </c>
      <c r="O9" s="406">
        <v>1</v>
      </c>
      <c r="P9" s="408">
        <v>6800000</v>
      </c>
      <c r="Q9" s="406" t="s">
        <v>15050</v>
      </c>
      <c r="R9" s="406" t="s">
        <v>15051</v>
      </c>
      <c r="S9" s="406">
        <v>2667</v>
      </c>
      <c r="T9" s="406" t="s">
        <v>15052</v>
      </c>
      <c r="U9" s="406" t="s">
        <v>15053</v>
      </c>
      <c r="V9" s="408" t="s">
        <v>15024</v>
      </c>
      <c r="W9" s="406" t="s">
        <v>75</v>
      </c>
      <c r="X9" s="406" t="s">
        <v>3860</v>
      </c>
      <c r="Y9" s="406" t="s">
        <v>15060</v>
      </c>
      <c r="Z9" s="407">
        <v>46046</v>
      </c>
      <c r="AA9" s="407">
        <v>46049</v>
      </c>
      <c r="AB9" s="406">
        <v>8</v>
      </c>
      <c r="AC9" s="407">
        <v>46057</v>
      </c>
      <c r="AD9" s="407">
        <v>46298</v>
      </c>
      <c r="AE9" s="406" t="s">
        <v>15061</v>
      </c>
      <c r="AF9" s="406" t="s">
        <v>83</v>
      </c>
      <c r="AG9" s="406">
        <v>241</v>
      </c>
      <c r="AH9" s="406">
        <v>54400000</v>
      </c>
      <c r="AI9" s="406" t="s">
        <v>2536</v>
      </c>
      <c r="AJ9" s="406" t="s">
        <v>2536</v>
      </c>
      <c r="AK9" s="406" t="s">
        <v>14990</v>
      </c>
      <c r="AL9" s="409" t="s">
        <v>83</v>
      </c>
      <c r="AM9" s="406" t="s">
        <v>83</v>
      </c>
      <c r="AN9" s="406" t="s">
        <v>83</v>
      </c>
      <c r="AO9" s="4" t="s">
        <v>15062</v>
      </c>
      <c r="AP9" s="406" t="s">
        <v>3865</v>
      </c>
      <c r="AQ9" s="406" t="s">
        <v>15057</v>
      </c>
      <c r="AR9" s="406" t="s">
        <v>555</v>
      </c>
      <c r="AS9" s="410" t="s">
        <v>545</v>
      </c>
      <c r="AT9" s="406">
        <v>79696383</v>
      </c>
      <c r="AU9" s="406" t="s">
        <v>12043</v>
      </c>
      <c r="AV9" s="406">
        <v>20265420001313</v>
      </c>
      <c r="AW9" s="407">
        <v>46059</v>
      </c>
      <c r="AX9" s="407">
        <v>46287</v>
      </c>
      <c r="AY9" s="406" t="s">
        <v>181</v>
      </c>
      <c r="AZ9" s="406" t="s">
        <v>83</v>
      </c>
      <c r="BA9" s="406" t="s">
        <v>83</v>
      </c>
      <c r="BB9" s="406" t="s">
        <v>83</v>
      </c>
      <c r="BC9" s="406" t="s">
        <v>83</v>
      </c>
      <c r="BD9" s="406" t="s">
        <v>83</v>
      </c>
      <c r="BE9" s="406"/>
      <c r="BF9" s="406"/>
      <c r="BG9" s="406" t="s">
        <v>83</v>
      </c>
      <c r="BH9" s="406" t="s">
        <v>83</v>
      </c>
      <c r="BI9" s="406" t="s">
        <v>83</v>
      </c>
      <c r="BJ9" s="406" t="s">
        <v>83</v>
      </c>
      <c r="BK9" s="406" t="s">
        <v>83</v>
      </c>
      <c r="BL9" s="406" t="s">
        <v>83</v>
      </c>
      <c r="BM9" s="406" t="s">
        <v>83</v>
      </c>
      <c r="BN9" s="406" t="s">
        <v>83</v>
      </c>
      <c r="BO9" s="406" t="s">
        <v>83</v>
      </c>
      <c r="BP9" s="406" t="s">
        <v>83</v>
      </c>
      <c r="BQ9" s="406" t="s">
        <v>83</v>
      </c>
      <c r="BR9" s="406" t="s">
        <v>83</v>
      </c>
      <c r="BS9" s="406" t="s">
        <v>83</v>
      </c>
      <c r="BT9" s="406" t="s">
        <v>83</v>
      </c>
      <c r="BU9" s="406">
        <v>0</v>
      </c>
    </row>
    <row r="10" spans="1:73">
      <c r="A10" s="405">
        <v>463</v>
      </c>
      <c r="B10" s="406">
        <v>2026</v>
      </c>
      <c r="C10" s="406" t="s">
        <v>14980</v>
      </c>
      <c r="D10" s="406" t="s">
        <v>11939</v>
      </c>
      <c r="E10" s="406" t="s">
        <v>15063</v>
      </c>
      <c r="F10" s="406" t="s">
        <v>15064</v>
      </c>
      <c r="G10" s="406" t="s">
        <v>15065</v>
      </c>
      <c r="H10" s="406">
        <v>1012433125</v>
      </c>
      <c r="I10" s="406">
        <v>5</v>
      </c>
      <c r="J10" s="406" t="s">
        <v>2536</v>
      </c>
      <c r="K10" s="406" t="s">
        <v>2536</v>
      </c>
      <c r="L10" s="406" t="s">
        <v>2536</v>
      </c>
      <c r="M10" s="406">
        <v>147877</v>
      </c>
      <c r="N10" s="407">
        <v>45974</v>
      </c>
      <c r="O10" s="406">
        <v>41</v>
      </c>
      <c r="P10" s="408">
        <v>4800000</v>
      </c>
      <c r="Q10" s="406" t="s">
        <v>15050</v>
      </c>
      <c r="R10" s="406" t="s">
        <v>15066</v>
      </c>
      <c r="S10" s="406">
        <v>2805</v>
      </c>
      <c r="T10" s="406" t="s">
        <v>15067</v>
      </c>
      <c r="U10" s="406" t="s">
        <v>15068</v>
      </c>
      <c r="V10" s="408" t="s">
        <v>14987</v>
      </c>
      <c r="W10" s="406" t="s">
        <v>75</v>
      </c>
      <c r="X10" s="406" t="s">
        <v>3860</v>
      </c>
      <c r="Y10" s="406" t="s">
        <v>15069</v>
      </c>
      <c r="Z10" s="407">
        <v>46050</v>
      </c>
      <c r="AA10" s="407">
        <v>46051</v>
      </c>
      <c r="AB10" s="406">
        <v>8</v>
      </c>
      <c r="AC10" s="407">
        <v>46063</v>
      </c>
      <c r="AD10" s="407">
        <v>46304</v>
      </c>
      <c r="AE10" s="406" t="s">
        <v>15070</v>
      </c>
      <c r="AF10" s="406" t="s">
        <v>83</v>
      </c>
      <c r="AG10" s="406">
        <v>241</v>
      </c>
      <c r="AH10" s="406">
        <v>38400000</v>
      </c>
      <c r="AI10" s="406" t="s">
        <v>2536</v>
      </c>
      <c r="AJ10" s="406" t="s">
        <v>2536</v>
      </c>
      <c r="AK10" s="406" t="s">
        <v>14990</v>
      </c>
      <c r="AL10" s="409" t="s">
        <v>83</v>
      </c>
      <c r="AM10" s="406" t="s">
        <v>83</v>
      </c>
      <c r="AN10" s="406" t="s">
        <v>83</v>
      </c>
      <c r="AO10" s="4" t="s">
        <v>15071</v>
      </c>
      <c r="AP10" s="406" t="s">
        <v>3865</v>
      </c>
      <c r="AQ10" s="406" t="s">
        <v>15072</v>
      </c>
      <c r="AR10" s="406" t="s">
        <v>346</v>
      </c>
      <c r="AS10" s="410" t="s">
        <v>398</v>
      </c>
      <c r="AT10" s="406">
        <v>72258850</v>
      </c>
      <c r="AU10" s="406" t="s">
        <v>11954</v>
      </c>
      <c r="AV10" s="406">
        <v>20265420001313</v>
      </c>
      <c r="AW10" s="407">
        <v>46059</v>
      </c>
      <c r="AX10" s="407">
        <v>46304</v>
      </c>
      <c r="AY10" s="406" t="s">
        <v>181</v>
      </c>
      <c r="AZ10" s="406" t="s">
        <v>83</v>
      </c>
      <c r="BA10" s="406" t="s">
        <v>83</v>
      </c>
      <c r="BB10" s="406" t="s">
        <v>83</v>
      </c>
      <c r="BC10" s="406" t="s">
        <v>83</v>
      </c>
      <c r="BD10" s="406" t="s">
        <v>83</v>
      </c>
      <c r="BE10" s="406"/>
      <c r="BF10" s="406"/>
      <c r="BG10" s="406" t="s">
        <v>83</v>
      </c>
      <c r="BH10" s="406" t="s">
        <v>83</v>
      </c>
      <c r="BI10" s="406" t="s">
        <v>83</v>
      </c>
      <c r="BJ10" s="406" t="s">
        <v>83</v>
      </c>
      <c r="BK10" s="406" t="s">
        <v>83</v>
      </c>
      <c r="BL10" s="406" t="s">
        <v>83</v>
      </c>
      <c r="BM10" s="406" t="s">
        <v>83</v>
      </c>
      <c r="BN10" s="406" t="s">
        <v>83</v>
      </c>
      <c r="BO10" s="406" t="s">
        <v>83</v>
      </c>
      <c r="BP10" s="406" t="s">
        <v>83</v>
      </c>
      <c r="BQ10" s="406" t="s">
        <v>83</v>
      </c>
      <c r="BR10" s="406" t="s">
        <v>83</v>
      </c>
      <c r="BS10" s="406" t="s">
        <v>83</v>
      </c>
      <c r="BT10" s="406" t="s">
        <v>83</v>
      </c>
      <c r="BU10" s="406">
        <v>0</v>
      </c>
    </row>
    <row r="11" spans="1:73">
      <c r="A11" s="405">
        <v>415</v>
      </c>
      <c r="B11" s="406">
        <v>2026</v>
      </c>
      <c r="C11" s="406" t="s">
        <v>14980</v>
      </c>
      <c r="D11" s="406" t="s">
        <v>11939</v>
      </c>
      <c r="E11" s="406" t="s">
        <v>15073</v>
      </c>
      <c r="F11" s="406" t="s">
        <v>15074</v>
      </c>
      <c r="G11" s="406" t="s">
        <v>15075</v>
      </c>
      <c r="H11" s="406">
        <v>1094949584</v>
      </c>
      <c r="I11" s="406">
        <v>6</v>
      </c>
      <c r="J11" s="406" t="s">
        <v>2536</v>
      </c>
      <c r="K11" s="406" t="s">
        <v>2536</v>
      </c>
      <c r="L11" s="406" t="s">
        <v>2536</v>
      </c>
      <c r="M11" s="406">
        <v>147332</v>
      </c>
      <c r="N11" s="407">
        <v>45975</v>
      </c>
      <c r="O11" s="406">
        <v>7</v>
      </c>
      <c r="P11" s="408">
        <v>5600000</v>
      </c>
      <c r="Q11" s="406" t="s">
        <v>15020</v>
      </c>
      <c r="R11" s="406" t="s">
        <v>15076</v>
      </c>
      <c r="S11" s="406">
        <v>2648</v>
      </c>
      <c r="T11" s="406" t="s">
        <v>15077</v>
      </c>
      <c r="U11" s="406" t="s">
        <v>15078</v>
      </c>
      <c r="V11" s="408" t="s">
        <v>15024</v>
      </c>
      <c r="W11" s="406" t="s">
        <v>75</v>
      </c>
      <c r="X11" s="406" t="s">
        <v>3860</v>
      </c>
      <c r="Y11" s="406" t="s">
        <v>12280</v>
      </c>
      <c r="Z11" s="407">
        <v>46037</v>
      </c>
      <c r="AA11" s="407">
        <v>46051</v>
      </c>
      <c r="AB11" s="406">
        <v>8</v>
      </c>
      <c r="AC11" s="407">
        <v>46064</v>
      </c>
      <c r="AD11" s="407">
        <v>46305</v>
      </c>
      <c r="AE11" s="406" t="s">
        <v>15079</v>
      </c>
      <c r="AF11" s="406" t="s">
        <v>83</v>
      </c>
      <c r="AG11" s="406">
        <v>241</v>
      </c>
      <c r="AH11" s="406">
        <v>44800000</v>
      </c>
      <c r="AI11" s="406" t="s">
        <v>2536</v>
      </c>
      <c r="AJ11" s="406" t="s">
        <v>2536</v>
      </c>
      <c r="AK11" s="406" t="s">
        <v>14990</v>
      </c>
      <c r="AL11" s="409" t="s">
        <v>83</v>
      </c>
      <c r="AM11" s="406" t="s">
        <v>83</v>
      </c>
      <c r="AN11" s="406" t="s">
        <v>83</v>
      </c>
      <c r="AO11" s="4" t="s">
        <v>15080</v>
      </c>
      <c r="AP11" s="406" t="s">
        <v>3865</v>
      </c>
      <c r="AQ11" s="406" t="s">
        <v>15002</v>
      </c>
      <c r="AR11" s="406" t="s">
        <v>12144</v>
      </c>
      <c r="AS11" s="410" t="s">
        <v>1594</v>
      </c>
      <c r="AT11" s="406">
        <v>1013664937</v>
      </c>
      <c r="AU11" s="406" t="s">
        <v>13189</v>
      </c>
      <c r="AV11" s="406">
        <v>20265420001313</v>
      </c>
      <c r="AW11" s="407">
        <v>46059</v>
      </c>
      <c r="AX11" s="407">
        <v>46290</v>
      </c>
      <c r="AY11" s="406" t="s">
        <v>181</v>
      </c>
      <c r="AZ11" s="406" t="s">
        <v>83</v>
      </c>
      <c r="BA11" s="406" t="s">
        <v>83</v>
      </c>
      <c r="BB11" s="406" t="s">
        <v>83</v>
      </c>
      <c r="BC11" s="406" t="s">
        <v>83</v>
      </c>
      <c r="BD11" s="406" t="s">
        <v>83</v>
      </c>
      <c r="BE11" s="406"/>
      <c r="BF11" s="406"/>
      <c r="BG11" s="406" t="s">
        <v>83</v>
      </c>
      <c r="BH11" s="406" t="s">
        <v>83</v>
      </c>
      <c r="BI11" s="406" t="s">
        <v>83</v>
      </c>
      <c r="BJ11" s="406" t="s">
        <v>83</v>
      </c>
      <c r="BK11" s="406" t="s">
        <v>83</v>
      </c>
      <c r="BL11" s="406" t="s">
        <v>83</v>
      </c>
      <c r="BM11" s="406" t="s">
        <v>83</v>
      </c>
      <c r="BN11" s="406" t="s">
        <v>83</v>
      </c>
      <c r="BO11" s="406" t="s">
        <v>83</v>
      </c>
      <c r="BP11" s="406" t="s">
        <v>83</v>
      </c>
      <c r="BQ11" s="406" t="s">
        <v>83</v>
      </c>
      <c r="BR11" s="406" t="s">
        <v>83</v>
      </c>
      <c r="BS11" s="406" t="s">
        <v>83</v>
      </c>
      <c r="BT11" s="406" t="s">
        <v>83</v>
      </c>
      <c r="BU11" s="406">
        <v>0</v>
      </c>
    </row>
    <row r="12" spans="1:73">
      <c r="A12" s="405">
        <v>362</v>
      </c>
      <c r="B12" s="406">
        <v>2026</v>
      </c>
      <c r="C12" s="406" t="s">
        <v>14980</v>
      </c>
      <c r="D12" s="406" t="s">
        <v>11939</v>
      </c>
      <c r="E12" s="406" t="s">
        <v>15081</v>
      </c>
      <c r="F12" s="406" t="s">
        <v>15082</v>
      </c>
      <c r="G12" s="406" t="s">
        <v>15083</v>
      </c>
      <c r="H12" s="406" t="s">
        <v>15084</v>
      </c>
      <c r="I12" s="406">
        <v>4</v>
      </c>
      <c r="J12" s="406" t="s">
        <v>2536</v>
      </c>
      <c r="K12" s="406" t="s">
        <v>2536</v>
      </c>
      <c r="L12" s="406" t="s">
        <v>2536</v>
      </c>
      <c r="M12" s="406">
        <v>148151</v>
      </c>
      <c r="N12" s="407">
        <v>45974</v>
      </c>
      <c r="O12" s="406">
        <v>2</v>
      </c>
      <c r="P12" s="408">
        <v>4800000</v>
      </c>
      <c r="Q12" s="406" t="s">
        <v>15020</v>
      </c>
      <c r="R12" s="406" t="s">
        <v>15085</v>
      </c>
      <c r="S12" s="406">
        <v>2495</v>
      </c>
      <c r="T12" s="406" t="s">
        <v>15086</v>
      </c>
      <c r="U12" s="406" t="s">
        <v>15087</v>
      </c>
      <c r="V12" s="408" t="s">
        <v>14987</v>
      </c>
      <c r="W12" s="406" t="s">
        <v>75</v>
      </c>
      <c r="X12" s="406" t="s">
        <v>3860</v>
      </c>
      <c r="Y12" s="406" t="s">
        <v>15088</v>
      </c>
      <c r="Z12" s="407">
        <v>46038</v>
      </c>
      <c r="AA12" s="407">
        <v>46051</v>
      </c>
      <c r="AB12" s="406">
        <v>8</v>
      </c>
      <c r="AC12" s="407">
        <v>46063</v>
      </c>
      <c r="AD12" s="407">
        <v>46304</v>
      </c>
      <c r="AE12" s="406" t="s">
        <v>15089</v>
      </c>
      <c r="AF12" s="406" t="s">
        <v>83</v>
      </c>
      <c r="AG12" s="406">
        <v>241</v>
      </c>
      <c r="AH12" s="406">
        <v>38400000</v>
      </c>
      <c r="AI12" s="406" t="s">
        <v>2536</v>
      </c>
      <c r="AJ12" s="406" t="s">
        <v>2536</v>
      </c>
      <c r="AK12" s="406" t="s">
        <v>14990</v>
      </c>
      <c r="AL12" s="409" t="s">
        <v>83</v>
      </c>
      <c r="AM12" s="406" t="s">
        <v>83</v>
      </c>
      <c r="AN12" s="406" t="s">
        <v>83</v>
      </c>
      <c r="AO12" s="4" t="s">
        <v>15090</v>
      </c>
      <c r="AP12" s="406" t="s">
        <v>3865</v>
      </c>
      <c r="AQ12" s="406" t="s">
        <v>15030</v>
      </c>
      <c r="AR12" s="406" t="s">
        <v>15091</v>
      </c>
      <c r="AS12" s="410" t="s">
        <v>12177</v>
      </c>
      <c r="AT12" s="406">
        <v>80127131</v>
      </c>
      <c r="AU12" s="406" t="s">
        <v>12079</v>
      </c>
      <c r="AV12" s="406">
        <v>20265420001313</v>
      </c>
      <c r="AW12" s="407">
        <v>46059</v>
      </c>
      <c r="AX12" s="407">
        <v>46300</v>
      </c>
      <c r="AY12" s="406" t="s">
        <v>181</v>
      </c>
      <c r="AZ12" s="406" t="s">
        <v>83</v>
      </c>
      <c r="BA12" s="406" t="s">
        <v>83</v>
      </c>
      <c r="BB12" s="406" t="s">
        <v>83</v>
      </c>
      <c r="BC12" s="406" t="s">
        <v>83</v>
      </c>
      <c r="BD12" s="406" t="s">
        <v>83</v>
      </c>
      <c r="BE12" s="406"/>
      <c r="BF12" s="406"/>
      <c r="BG12" s="406" t="s">
        <v>83</v>
      </c>
      <c r="BH12" s="406" t="s">
        <v>83</v>
      </c>
      <c r="BI12" s="406" t="s">
        <v>83</v>
      </c>
      <c r="BJ12" s="406" t="s">
        <v>83</v>
      </c>
      <c r="BK12" s="406" t="s">
        <v>83</v>
      </c>
      <c r="BL12" s="406" t="s">
        <v>83</v>
      </c>
      <c r="BM12" s="406" t="s">
        <v>83</v>
      </c>
      <c r="BN12" s="406" t="s">
        <v>83</v>
      </c>
      <c r="BO12" s="406" t="s">
        <v>83</v>
      </c>
      <c r="BP12" s="406" t="s">
        <v>83</v>
      </c>
      <c r="BQ12" s="406" t="s">
        <v>83</v>
      </c>
      <c r="BR12" s="406" t="s">
        <v>83</v>
      </c>
      <c r="BS12" s="406" t="s">
        <v>83</v>
      </c>
      <c r="BT12" s="406" t="s">
        <v>83</v>
      </c>
      <c r="BU12" s="406">
        <v>0</v>
      </c>
    </row>
    <row r="13" spans="1:73">
      <c r="A13" s="405">
        <v>413</v>
      </c>
      <c r="B13" s="406">
        <v>2026</v>
      </c>
      <c r="C13" s="406" t="s">
        <v>14980</v>
      </c>
      <c r="D13" s="406" t="s">
        <v>11939</v>
      </c>
      <c r="E13" s="406" t="s">
        <v>15073</v>
      </c>
      <c r="F13" s="406" t="s">
        <v>15092</v>
      </c>
      <c r="G13" s="406" t="s">
        <v>15093</v>
      </c>
      <c r="H13" s="406">
        <v>30236023</v>
      </c>
      <c r="I13" s="406">
        <v>2</v>
      </c>
      <c r="J13" s="406" t="s">
        <v>2536</v>
      </c>
      <c r="K13" s="406" t="s">
        <v>2536</v>
      </c>
      <c r="L13" s="406" t="s">
        <v>2536</v>
      </c>
      <c r="M13" s="406">
        <v>147332</v>
      </c>
      <c r="N13" s="407">
        <v>45975</v>
      </c>
      <c r="O13" s="406">
        <v>1</v>
      </c>
      <c r="P13" s="408">
        <v>5600000</v>
      </c>
      <c r="Q13" s="406" t="s">
        <v>15020</v>
      </c>
      <c r="R13" s="406" t="s">
        <v>15076</v>
      </c>
      <c r="S13" s="406">
        <v>2648</v>
      </c>
      <c r="T13" s="406" t="s">
        <v>15086</v>
      </c>
      <c r="U13" s="406" t="s">
        <v>15078</v>
      </c>
      <c r="V13" s="408" t="s">
        <v>15024</v>
      </c>
      <c r="W13" s="406" t="s">
        <v>75</v>
      </c>
      <c r="X13" s="406" t="s">
        <v>3860</v>
      </c>
      <c r="Y13" s="406" t="s">
        <v>12280</v>
      </c>
      <c r="Z13" s="407">
        <v>46037</v>
      </c>
      <c r="AA13" s="407">
        <v>46050</v>
      </c>
      <c r="AB13" s="406">
        <v>8</v>
      </c>
      <c r="AC13" s="407">
        <v>46062</v>
      </c>
      <c r="AD13" s="407">
        <v>46303</v>
      </c>
      <c r="AE13" s="406" t="s">
        <v>15094</v>
      </c>
      <c r="AF13" s="406" t="s">
        <v>83</v>
      </c>
      <c r="AG13" s="406">
        <v>241</v>
      </c>
      <c r="AH13" s="406">
        <v>44800000</v>
      </c>
      <c r="AI13" s="406" t="s">
        <v>2536</v>
      </c>
      <c r="AJ13" s="406" t="s">
        <v>2536</v>
      </c>
      <c r="AK13" s="406" t="s">
        <v>14990</v>
      </c>
      <c r="AL13" s="409" t="s">
        <v>83</v>
      </c>
      <c r="AM13" s="411" t="s">
        <v>83</v>
      </c>
      <c r="AN13" s="411" t="s">
        <v>83</v>
      </c>
      <c r="AO13" s="4" t="s">
        <v>15080</v>
      </c>
      <c r="AP13" s="406" t="s">
        <v>3865</v>
      </c>
      <c r="AQ13" s="406" t="s">
        <v>15013</v>
      </c>
      <c r="AR13" s="406" t="s">
        <v>10386</v>
      </c>
      <c r="AS13" s="410" t="s">
        <v>3923</v>
      </c>
      <c r="AT13" s="406">
        <v>52316791</v>
      </c>
      <c r="AU13" s="406" t="s">
        <v>15014</v>
      </c>
      <c r="AV13" s="406">
        <v>20265420001313</v>
      </c>
      <c r="AW13" s="407">
        <v>46059</v>
      </c>
      <c r="AX13" s="406" t="s">
        <v>15016</v>
      </c>
      <c r="AY13" s="406" t="s">
        <v>181</v>
      </c>
      <c r="AZ13" s="406" t="s">
        <v>83</v>
      </c>
      <c r="BA13" s="406" t="s">
        <v>83</v>
      </c>
      <c r="BB13" s="406" t="s">
        <v>83</v>
      </c>
      <c r="BC13" s="406" t="s">
        <v>83</v>
      </c>
      <c r="BD13" s="406" t="s">
        <v>83</v>
      </c>
      <c r="BE13" s="406"/>
      <c r="BF13" s="406"/>
      <c r="BG13" s="406" t="s">
        <v>83</v>
      </c>
      <c r="BH13" s="406" t="s">
        <v>83</v>
      </c>
      <c r="BI13" s="406" t="s">
        <v>83</v>
      </c>
      <c r="BJ13" s="406" t="s">
        <v>83</v>
      </c>
      <c r="BK13" s="406" t="s">
        <v>83</v>
      </c>
      <c r="BL13" s="406" t="s">
        <v>83</v>
      </c>
      <c r="BM13" s="406" t="s">
        <v>83</v>
      </c>
      <c r="BN13" s="406" t="s">
        <v>83</v>
      </c>
      <c r="BO13" s="406" t="s">
        <v>83</v>
      </c>
      <c r="BP13" s="406" t="s">
        <v>83</v>
      </c>
      <c r="BQ13" s="406" t="s">
        <v>83</v>
      </c>
      <c r="BR13" s="406" t="s">
        <v>83</v>
      </c>
      <c r="BS13" s="406" t="s">
        <v>83</v>
      </c>
      <c r="BT13" s="406" t="s">
        <v>83</v>
      </c>
      <c r="BU13" s="406">
        <v>0</v>
      </c>
    </row>
    <row r="14" spans="1:73">
      <c r="A14" s="405">
        <v>35</v>
      </c>
      <c r="B14" s="406">
        <v>2026</v>
      </c>
      <c r="C14" s="406" t="s">
        <v>14980</v>
      </c>
      <c r="D14" s="406" t="s">
        <v>11939</v>
      </c>
      <c r="E14" s="406" t="s">
        <v>14994</v>
      </c>
      <c r="F14" s="406" t="s">
        <v>15095</v>
      </c>
      <c r="G14" s="406" t="s">
        <v>180</v>
      </c>
      <c r="H14" s="406">
        <v>79706377</v>
      </c>
      <c r="I14" s="406">
        <v>1</v>
      </c>
      <c r="J14" s="406" t="s">
        <v>2536</v>
      </c>
      <c r="K14" s="406" t="s">
        <v>2536</v>
      </c>
      <c r="L14" s="406" t="s">
        <v>2536</v>
      </c>
      <c r="M14" s="406">
        <v>145208</v>
      </c>
      <c r="N14" s="407">
        <v>45967</v>
      </c>
      <c r="O14" s="406">
        <v>63</v>
      </c>
      <c r="P14" s="408">
        <v>3095000</v>
      </c>
      <c r="Q14" s="406" t="s">
        <v>4257</v>
      </c>
      <c r="R14" s="406" t="s">
        <v>14996</v>
      </c>
      <c r="S14" s="406">
        <v>2349</v>
      </c>
      <c r="T14" s="406" t="s">
        <v>14997</v>
      </c>
      <c r="U14" s="406" t="s">
        <v>14998</v>
      </c>
      <c r="V14" s="408" t="s">
        <v>14987</v>
      </c>
      <c r="W14" s="406" t="s">
        <v>75</v>
      </c>
      <c r="X14" s="406" t="s">
        <v>3860</v>
      </c>
      <c r="Y14" s="406" t="s">
        <v>14999</v>
      </c>
      <c r="Z14" s="407">
        <v>46035</v>
      </c>
      <c r="AA14" s="407">
        <v>46038</v>
      </c>
      <c r="AB14" s="406">
        <v>8</v>
      </c>
      <c r="AC14" s="407">
        <v>46056</v>
      </c>
      <c r="AD14" s="407">
        <v>46297</v>
      </c>
      <c r="AE14" s="406" t="s">
        <v>15096</v>
      </c>
      <c r="AF14" s="406" t="s">
        <v>83</v>
      </c>
      <c r="AG14" s="406">
        <v>241</v>
      </c>
      <c r="AH14" s="406">
        <v>24760000</v>
      </c>
      <c r="AI14" s="406" t="s">
        <v>2536</v>
      </c>
      <c r="AJ14" s="406" t="s">
        <v>2536</v>
      </c>
      <c r="AK14" s="406" t="s">
        <v>14990</v>
      </c>
      <c r="AL14" s="409" t="s">
        <v>83</v>
      </c>
      <c r="AM14" s="406" t="s">
        <v>83</v>
      </c>
      <c r="AN14" s="406" t="s">
        <v>83</v>
      </c>
      <c r="AO14" s="4" t="s">
        <v>15001</v>
      </c>
      <c r="AP14" s="406" t="s">
        <v>3865</v>
      </c>
      <c r="AQ14" s="406" t="s">
        <v>15002</v>
      </c>
      <c r="AR14" s="406" t="s">
        <v>15003</v>
      </c>
      <c r="AS14" s="410" t="s">
        <v>9919</v>
      </c>
      <c r="AT14" s="406">
        <v>80231434</v>
      </c>
      <c r="AU14" s="406" t="s">
        <v>11945</v>
      </c>
      <c r="AV14" s="406">
        <v>20265420001313</v>
      </c>
      <c r="AW14" s="407">
        <v>46059</v>
      </c>
      <c r="AX14" s="407">
        <v>46299</v>
      </c>
      <c r="AY14" s="406" t="s">
        <v>181</v>
      </c>
      <c r="AZ14" s="406" t="s">
        <v>83</v>
      </c>
      <c r="BA14" s="406" t="s">
        <v>83</v>
      </c>
      <c r="BB14" s="406" t="s">
        <v>83</v>
      </c>
      <c r="BC14" s="406" t="s">
        <v>83</v>
      </c>
      <c r="BD14" s="406" t="s">
        <v>83</v>
      </c>
      <c r="BE14" s="406"/>
      <c r="BF14" s="406"/>
      <c r="BG14" s="406" t="s">
        <v>83</v>
      </c>
      <c r="BH14" s="406" t="s">
        <v>83</v>
      </c>
      <c r="BI14" s="406" t="s">
        <v>83</v>
      </c>
      <c r="BJ14" s="406" t="s">
        <v>83</v>
      </c>
      <c r="BK14" s="406" t="s">
        <v>83</v>
      </c>
      <c r="BL14" s="406" t="s">
        <v>83</v>
      </c>
      <c r="BM14" s="406" t="s">
        <v>83</v>
      </c>
      <c r="BN14" s="406" t="s">
        <v>83</v>
      </c>
      <c r="BO14" s="406" t="s">
        <v>83</v>
      </c>
      <c r="BP14" s="406" t="s">
        <v>83</v>
      </c>
      <c r="BQ14" s="406" t="s">
        <v>83</v>
      </c>
      <c r="BR14" s="406" t="s">
        <v>83</v>
      </c>
      <c r="BS14" s="406" t="s">
        <v>83</v>
      </c>
      <c r="BT14" s="406" t="s">
        <v>83</v>
      </c>
      <c r="BU14" s="406">
        <v>0</v>
      </c>
    </row>
    <row r="15" spans="1:73">
      <c r="A15" s="405">
        <v>698</v>
      </c>
      <c r="B15" s="406">
        <v>2026</v>
      </c>
      <c r="C15" s="406" t="s">
        <v>14980</v>
      </c>
      <c r="D15" s="406" t="s">
        <v>11939</v>
      </c>
      <c r="E15" s="406" t="s">
        <v>15097</v>
      </c>
      <c r="F15" s="406" t="s">
        <v>15098</v>
      </c>
      <c r="G15" s="406" t="s">
        <v>12072</v>
      </c>
      <c r="H15" s="406">
        <v>79683214</v>
      </c>
      <c r="I15" s="406">
        <v>7</v>
      </c>
      <c r="J15" s="406" t="s">
        <v>2536</v>
      </c>
      <c r="K15" s="406" t="s">
        <v>2536</v>
      </c>
      <c r="L15" s="406" t="s">
        <v>2536</v>
      </c>
      <c r="M15" s="406">
        <v>147203</v>
      </c>
      <c r="N15" s="407">
        <v>45974</v>
      </c>
      <c r="O15" s="406">
        <v>20</v>
      </c>
      <c r="P15" s="406">
        <v>5600000</v>
      </c>
      <c r="Q15" s="406" t="s">
        <v>15036</v>
      </c>
      <c r="R15" s="406" t="s">
        <v>15099</v>
      </c>
      <c r="S15" s="406">
        <v>2627</v>
      </c>
      <c r="T15" s="406" t="s">
        <v>15100</v>
      </c>
      <c r="U15" s="406" t="s">
        <v>15101</v>
      </c>
      <c r="V15" s="408" t="s">
        <v>14987</v>
      </c>
      <c r="W15" s="406" t="s">
        <v>75</v>
      </c>
      <c r="X15" s="406" t="s">
        <v>3860</v>
      </c>
      <c r="Y15" s="406" t="s">
        <v>15102</v>
      </c>
      <c r="Z15" s="407">
        <v>46045</v>
      </c>
      <c r="AA15" s="407">
        <v>46051</v>
      </c>
      <c r="AB15" s="406">
        <v>8</v>
      </c>
      <c r="AC15" s="407">
        <v>46063</v>
      </c>
      <c r="AD15" s="407">
        <v>46304</v>
      </c>
      <c r="AE15" s="406" t="s">
        <v>15103</v>
      </c>
      <c r="AF15" s="406" t="s">
        <v>83</v>
      </c>
      <c r="AG15" s="406">
        <v>241</v>
      </c>
      <c r="AH15" s="406">
        <v>44800000</v>
      </c>
      <c r="AI15" s="406" t="s">
        <v>2536</v>
      </c>
      <c r="AJ15" s="406" t="s">
        <v>2536</v>
      </c>
      <c r="AK15" s="406" t="s">
        <v>14990</v>
      </c>
      <c r="AL15" s="406" t="s">
        <v>83</v>
      </c>
      <c r="AM15" s="406" t="s">
        <v>83</v>
      </c>
      <c r="AN15" s="406" t="s">
        <v>83</v>
      </c>
      <c r="AO15" s="4" t="s">
        <v>15104</v>
      </c>
      <c r="AP15" s="406" t="s">
        <v>3865</v>
      </c>
      <c r="AQ15" s="406" t="s">
        <v>15030</v>
      </c>
      <c r="AR15" s="406" t="s">
        <v>12312</v>
      </c>
      <c r="AS15" s="410" t="s">
        <v>5157</v>
      </c>
      <c r="AT15" s="406">
        <v>1026302190</v>
      </c>
      <c r="AU15" s="406" t="s">
        <v>12079</v>
      </c>
      <c r="AV15" s="406">
        <v>20265420001313</v>
      </c>
      <c r="AW15" s="407">
        <v>46059</v>
      </c>
      <c r="AX15" s="407">
        <v>46303</v>
      </c>
      <c r="AY15" s="406" t="s">
        <v>181</v>
      </c>
      <c r="AZ15" s="406" t="s">
        <v>83</v>
      </c>
      <c r="BA15" s="406" t="s">
        <v>83</v>
      </c>
      <c r="BB15" s="406" t="s">
        <v>83</v>
      </c>
      <c r="BC15" s="406" t="s">
        <v>83</v>
      </c>
      <c r="BD15" s="406" t="s">
        <v>83</v>
      </c>
      <c r="BE15" s="406"/>
      <c r="BF15" s="406"/>
      <c r="BG15" s="406" t="s">
        <v>83</v>
      </c>
      <c r="BH15" s="406" t="s">
        <v>83</v>
      </c>
      <c r="BI15" s="406" t="s">
        <v>83</v>
      </c>
      <c r="BJ15" s="406" t="s">
        <v>83</v>
      </c>
      <c r="BK15" s="406" t="s">
        <v>83</v>
      </c>
      <c r="BL15" s="406" t="s">
        <v>83</v>
      </c>
      <c r="BM15" s="406" t="s">
        <v>83</v>
      </c>
      <c r="BN15" s="406" t="s">
        <v>83</v>
      </c>
      <c r="BO15" s="406" t="s">
        <v>83</v>
      </c>
      <c r="BP15" s="406" t="s">
        <v>83</v>
      </c>
      <c r="BQ15" s="406" t="s">
        <v>83</v>
      </c>
      <c r="BR15" s="406" t="s">
        <v>83</v>
      </c>
      <c r="BS15" s="406" t="s">
        <v>83</v>
      </c>
      <c r="BT15" s="406" t="s">
        <v>83</v>
      </c>
      <c r="BU15" s="406">
        <v>0</v>
      </c>
    </row>
    <row r="16" spans="1:73">
      <c r="A16" s="405">
        <v>108</v>
      </c>
      <c r="B16" s="406">
        <v>2026</v>
      </c>
      <c r="C16" s="406" t="s">
        <v>14980</v>
      </c>
      <c r="D16" s="406" t="s">
        <v>11939</v>
      </c>
      <c r="E16" s="406" t="s">
        <v>15105</v>
      </c>
      <c r="F16" s="406" t="s">
        <v>15106</v>
      </c>
      <c r="G16" s="406" t="s">
        <v>12077</v>
      </c>
      <c r="H16" s="406">
        <v>1022932417</v>
      </c>
      <c r="I16" s="406">
        <v>8</v>
      </c>
      <c r="J16" s="406" t="s">
        <v>2536</v>
      </c>
      <c r="K16" s="406" t="s">
        <v>2536</v>
      </c>
      <c r="L16" s="406" t="s">
        <v>2536</v>
      </c>
      <c r="M16" s="406">
        <v>147485</v>
      </c>
      <c r="N16" s="407">
        <v>45975</v>
      </c>
      <c r="O16" s="406">
        <v>5</v>
      </c>
      <c r="P16" s="408">
        <v>4800000</v>
      </c>
      <c r="Q16" s="406" t="s">
        <v>15050</v>
      </c>
      <c r="R16" s="406" t="s">
        <v>15107</v>
      </c>
      <c r="S16" s="406">
        <v>2285</v>
      </c>
      <c r="T16" s="406" t="s">
        <v>14985</v>
      </c>
      <c r="U16" s="406" t="s">
        <v>15108</v>
      </c>
      <c r="V16" s="408" t="s">
        <v>15024</v>
      </c>
      <c r="W16" s="406" t="s">
        <v>75</v>
      </c>
      <c r="X16" s="406" t="s">
        <v>3860</v>
      </c>
      <c r="Y16" s="406" t="s">
        <v>15109</v>
      </c>
      <c r="Z16" s="407">
        <v>46050</v>
      </c>
      <c r="AA16" s="407">
        <v>46052</v>
      </c>
      <c r="AB16" s="406">
        <v>8</v>
      </c>
      <c r="AC16" s="407">
        <v>46069</v>
      </c>
      <c r="AD16" s="407">
        <v>46310</v>
      </c>
      <c r="AE16" s="406" t="s">
        <v>15110</v>
      </c>
      <c r="AF16" s="406" t="s">
        <v>83</v>
      </c>
      <c r="AG16" s="406">
        <v>241</v>
      </c>
      <c r="AH16" s="406">
        <v>38400000</v>
      </c>
      <c r="AI16" s="406" t="s">
        <v>2536</v>
      </c>
      <c r="AJ16" s="406" t="s">
        <v>2536</v>
      </c>
      <c r="AK16" s="406" t="s">
        <v>14990</v>
      </c>
      <c r="AL16" s="409" t="s">
        <v>83</v>
      </c>
      <c r="AM16" s="411" t="s">
        <v>83</v>
      </c>
      <c r="AN16" s="411" t="s">
        <v>83</v>
      </c>
      <c r="AO16" s="4" t="s">
        <v>15111</v>
      </c>
      <c r="AP16" s="406" t="s">
        <v>3865</v>
      </c>
      <c r="AQ16" s="406" t="s">
        <v>15030</v>
      </c>
      <c r="AR16" s="406" t="s">
        <v>332</v>
      </c>
      <c r="AS16" s="410" t="s">
        <v>4881</v>
      </c>
      <c r="AT16" s="406">
        <v>1013664937</v>
      </c>
      <c r="AU16" s="406" t="s">
        <v>15112</v>
      </c>
      <c r="AV16" s="406">
        <v>20265420001313</v>
      </c>
      <c r="AW16" s="407">
        <v>46059</v>
      </c>
      <c r="AX16" s="407">
        <v>46304</v>
      </c>
      <c r="AY16" s="406" t="s">
        <v>181</v>
      </c>
      <c r="AZ16" s="406" t="s">
        <v>83</v>
      </c>
      <c r="BA16" s="406" t="s">
        <v>83</v>
      </c>
      <c r="BB16" s="406" t="s">
        <v>83</v>
      </c>
      <c r="BC16" s="406" t="s">
        <v>83</v>
      </c>
      <c r="BD16" s="406" t="s">
        <v>83</v>
      </c>
      <c r="BE16" s="406"/>
      <c r="BF16" s="406"/>
      <c r="BG16" s="406" t="s">
        <v>83</v>
      </c>
      <c r="BH16" s="406" t="s">
        <v>83</v>
      </c>
      <c r="BI16" s="406" t="s">
        <v>83</v>
      </c>
      <c r="BJ16" s="406" t="s">
        <v>83</v>
      </c>
      <c r="BK16" s="406" t="s">
        <v>83</v>
      </c>
      <c r="BL16" s="406" t="s">
        <v>83</v>
      </c>
      <c r="BM16" s="406" t="s">
        <v>83</v>
      </c>
      <c r="BN16" s="406" t="s">
        <v>83</v>
      </c>
      <c r="BO16" s="406" t="s">
        <v>83</v>
      </c>
      <c r="BP16" s="406" t="s">
        <v>83</v>
      </c>
      <c r="BQ16" s="406" t="s">
        <v>83</v>
      </c>
      <c r="BR16" s="406" t="s">
        <v>83</v>
      </c>
      <c r="BS16" s="406" t="s">
        <v>83</v>
      </c>
      <c r="BT16" s="406" t="s">
        <v>83</v>
      </c>
      <c r="BU16" s="406">
        <v>0</v>
      </c>
    </row>
    <row r="17" spans="1:73">
      <c r="A17" s="405">
        <v>181</v>
      </c>
      <c r="B17" s="406">
        <v>2026</v>
      </c>
      <c r="C17" s="406" t="s">
        <v>14980</v>
      </c>
      <c r="D17" s="406" t="s">
        <v>11939</v>
      </c>
      <c r="E17" s="406" t="s">
        <v>15113</v>
      </c>
      <c r="F17" s="406" t="s">
        <v>15114</v>
      </c>
      <c r="G17" s="406" t="s">
        <v>4110</v>
      </c>
      <c r="H17" s="406">
        <v>80147269</v>
      </c>
      <c r="I17" s="406">
        <v>7</v>
      </c>
      <c r="J17" s="406" t="s">
        <v>2536</v>
      </c>
      <c r="K17" s="406" t="s">
        <v>2536</v>
      </c>
      <c r="L17" s="406" t="s">
        <v>2536</v>
      </c>
      <c r="M17" s="406">
        <v>147861</v>
      </c>
      <c r="N17" s="407">
        <v>45979</v>
      </c>
      <c r="O17" s="406">
        <v>3</v>
      </c>
      <c r="P17" s="408">
        <v>4800000</v>
      </c>
      <c r="Q17" s="406" t="s">
        <v>15115</v>
      </c>
      <c r="R17" s="406" t="s">
        <v>15116</v>
      </c>
      <c r="S17" s="406">
        <v>2273</v>
      </c>
      <c r="T17" s="406" t="s">
        <v>15117</v>
      </c>
      <c r="U17" s="406" t="s">
        <v>15118</v>
      </c>
      <c r="V17" s="408" t="s">
        <v>14987</v>
      </c>
      <c r="W17" s="406" t="s">
        <v>75</v>
      </c>
      <c r="X17" s="406" t="s">
        <v>3860</v>
      </c>
      <c r="Y17" s="406" t="s">
        <v>15119</v>
      </c>
      <c r="Z17" s="407">
        <v>46037</v>
      </c>
      <c r="AA17" s="407">
        <v>46043</v>
      </c>
      <c r="AB17" s="406">
        <v>8</v>
      </c>
      <c r="AC17" s="407">
        <v>46049</v>
      </c>
      <c r="AD17" s="407">
        <v>46291</v>
      </c>
      <c r="AE17" s="406" t="s">
        <v>15120</v>
      </c>
      <c r="AF17" s="406" t="s">
        <v>83</v>
      </c>
      <c r="AG17" s="406">
        <v>242</v>
      </c>
      <c r="AH17" s="406">
        <v>38400000</v>
      </c>
      <c r="AI17" s="406" t="s">
        <v>2536</v>
      </c>
      <c r="AJ17" s="406" t="s">
        <v>2536</v>
      </c>
      <c r="AK17" s="406" t="s">
        <v>14990</v>
      </c>
      <c r="AL17" s="409" t="s">
        <v>83</v>
      </c>
      <c r="AM17" s="406" t="s">
        <v>83</v>
      </c>
      <c r="AN17" s="406" t="s">
        <v>83</v>
      </c>
      <c r="AO17" s="4" t="s">
        <v>15121</v>
      </c>
      <c r="AP17" s="406" t="s">
        <v>3865</v>
      </c>
      <c r="AQ17" s="406" t="s">
        <v>15072</v>
      </c>
      <c r="AR17" s="406" t="s">
        <v>454</v>
      </c>
      <c r="AS17" s="410" t="s">
        <v>4124</v>
      </c>
      <c r="AT17" s="406">
        <v>79762606</v>
      </c>
      <c r="AU17" s="406" t="s">
        <v>11954</v>
      </c>
      <c r="AV17" s="406">
        <v>20265420001313</v>
      </c>
      <c r="AW17" s="407">
        <v>46059</v>
      </c>
      <c r="AX17" s="407">
        <v>46290</v>
      </c>
      <c r="AY17" s="406" t="s">
        <v>181</v>
      </c>
      <c r="AZ17" s="406" t="s">
        <v>83</v>
      </c>
      <c r="BA17" s="406" t="s">
        <v>83</v>
      </c>
      <c r="BB17" s="406" t="s">
        <v>83</v>
      </c>
      <c r="BC17" s="406" t="s">
        <v>83</v>
      </c>
      <c r="BD17" s="406" t="s">
        <v>83</v>
      </c>
      <c r="BE17" s="406"/>
      <c r="BF17" s="406"/>
      <c r="BG17" s="406" t="s">
        <v>83</v>
      </c>
      <c r="BH17" s="406" t="s">
        <v>83</v>
      </c>
      <c r="BI17" s="406" t="s">
        <v>83</v>
      </c>
      <c r="BJ17" s="406" t="s">
        <v>83</v>
      </c>
      <c r="BK17" s="406" t="s">
        <v>83</v>
      </c>
      <c r="BL17" s="406" t="s">
        <v>83</v>
      </c>
      <c r="BM17" s="406" t="s">
        <v>83</v>
      </c>
      <c r="BN17" s="406" t="s">
        <v>83</v>
      </c>
      <c r="BO17" s="406" t="s">
        <v>83</v>
      </c>
      <c r="BP17" s="406" t="s">
        <v>83</v>
      </c>
      <c r="BQ17" s="406" t="s">
        <v>83</v>
      </c>
      <c r="BR17" s="406" t="s">
        <v>83</v>
      </c>
      <c r="BS17" s="406" t="s">
        <v>83</v>
      </c>
      <c r="BT17" s="406" t="s">
        <v>83</v>
      </c>
      <c r="BU17" s="406">
        <v>0</v>
      </c>
    </row>
    <row r="18" spans="1:73">
      <c r="A18" s="405">
        <v>226</v>
      </c>
      <c r="B18" s="406">
        <v>2026</v>
      </c>
      <c r="C18" s="406" t="s">
        <v>14980</v>
      </c>
      <c r="D18" s="406" t="s">
        <v>11939</v>
      </c>
      <c r="E18" s="406" t="s">
        <v>15122</v>
      </c>
      <c r="F18" s="406" t="s">
        <v>15123</v>
      </c>
      <c r="G18" s="406" t="s">
        <v>12111</v>
      </c>
      <c r="H18" s="406">
        <v>52309593</v>
      </c>
      <c r="I18" s="406">
        <v>3</v>
      </c>
      <c r="J18" s="406" t="s">
        <v>2536</v>
      </c>
      <c r="K18" s="406" t="s">
        <v>2536</v>
      </c>
      <c r="L18" s="406" t="s">
        <v>2536</v>
      </c>
      <c r="M18" s="406">
        <v>145589</v>
      </c>
      <c r="N18" s="407">
        <v>46333</v>
      </c>
      <c r="O18" s="406">
        <v>2</v>
      </c>
      <c r="P18" s="408">
        <v>4800000</v>
      </c>
      <c r="Q18" s="406" t="s">
        <v>15124</v>
      </c>
      <c r="R18" s="406" t="s">
        <v>15051</v>
      </c>
      <c r="S18" s="406">
        <v>2667</v>
      </c>
      <c r="T18" s="406" t="s">
        <v>14985</v>
      </c>
      <c r="U18" s="406" t="s">
        <v>15053</v>
      </c>
      <c r="V18" s="408" t="s">
        <v>14987</v>
      </c>
      <c r="W18" s="406" t="s">
        <v>75</v>
      </c>
      <c r="X18" s="406" t="s">
        <v>3860</v>
      </c>
      <c r="Y18" s="406" t="s">
        <v>15125</v>
      </c>
      <c r="Z18" s="407">
        <v>46037</v>
      </c>
      <c r="AA18" s="407">
        <v>46041</v>
      </c>
      <c r="AB18" s="406">
        <v>8</v>
      </c>
      <c r="AC18" s="407">
        <v>46048</v>
      </c>
      <c r="AD18" s="407">
        <v>46290</v>
      </c>
      <c r="AE18" s="406" t="s">
        <v>15126</v>
      </c>
      <c r="AF18" s="406" t="s">
        <v>83</v>
      </c>
      <c r="AG18" s="406">
        <v>242</v>
      </c>
      <c r="AH18" s="406">
        <v>38400000</v>
      </c>
      <c r="AI18" s="406" t="s">
        <v>2536</v>
      </c>
      <c r="AJ18" s="406" t="s">
        <v>2536</v>
      </c>
      <c r="AK18" s="406" t="s">
        <v>14990</v>
      </c>
      <c r="AL18" s="409" t="s">
        <v>83</v>
      </c>
      <c r="AM18" s="406" t="s">
        <v>83</v>
      </c>
      <c r="AN18" s="406" t="s">
        <v>83</v>
      </c>
      <c r="AO18" s="4" t="s">
        <v>15127</v>
      </c>
      <c r="AP18" s="406" t="s">
        <v>3865</v>
      </c>
      <c r="AQ18" s="406" t="s">
        <v>15128</v>
      </c>
      <c r="AR18" s="406" t="s">
        <v>425</v>
      </c>
      <c r="AS18" s="410" t="s">
        <v>11903</v>
      </c>
      <c r="AT18" s="406">
        <v>1110175860</v>
      </c>
      <c r="AU18" s="406" t="s">
        <v>425</v>
      </c>
      <c r="AV18" s="406">
        <v>20265420001313</v>
      </c>
      <c r="AW18" s="407">
        <v>46059</v>
      </c>
      <c r="AX18" s="407">
        <v>46290</v>
      </c>
      <c r="AY18" s="406" t="s">
        <v>181</v>
      </c>
      <c r="AZ18" s="406" t="s">
        <v>83</v>
      </c>
      <c r="BA18" s="406" t="s">
        <v>83</v>
      </c>
      <c r="BB18" s="406" t="s">
        <v>83</v>
      </c>
      <c r="BC18" s="406" t="s">
        <v>83</v>
      </c>
      <c r="BD18" s="406" t="s">
        <v>83</v>
      </c>
      <c r="BE18" s="406"/>
      <c r="BF18" s="406"/>
      <c r="BG18" s="406" t="s">
        <v>83</v>
      </c>
      <c r="BH18" s="406" t="s">
        <v>83</v>
      </c>
      <c r="BI18" s="406" t="s">
        <v>83</v>
      </c>
      <c r="BJ18" s="406" t="s">
        <v>83</v>
      </c>
      <c r="BK18" s="406" t="s">
        <v>83</v>
      </c>
      <c r="BL18" s="406" t="s">
        <v>83</v>
      </c>
      <c r="BM18" s="406" t="s">
        <v>83</v>
      </c>
      <c r="BN18" s="406" t="s">
        <v>83</v>
      </c>
      <c r="BO18" s="406" t="s">
        <v>83</v>
      </c>
      <c r="BP18" s="406" t="s">
        <v>83</v>
      </c>
      <c r="BQ18" s="406" t="s">
        <v>83</v>
      </c>
      <c r="BR18" s="406" t="s">
        <v>83</v>
      </c>
      <c r="BS18" s="406" t="s">
        <v>83</v>
      </c>
      <c r="BT18" s="406" t="s">
        <v>83</v>
      </c>
      <c r="BU18" s="406">
        <v>0</v>
      </c>
    </row>
    <row r="19" spans="1:73">
      <c r="A19" s="405">
        <v>322</v>
      </c>
      <c r="B19" s="406">
        <v>2026</v>
      </c>
      <c r="C19" s="406" t="s">
        <v>14980</v>
      </c>
      <c r="D19" s="406" t="s">
        <v>11939</v>
      </c>
      <c r="E19" s="406" t="s">
        <v>15129</v>
      </c>
      <c r="F19" s="406" t="s">
        <v>15130</v>
      </c>
      <c r="G19" s="406" t="s">
        <v>15006</v>
      </c>
      <c r="H19" s="406">
        <v>51966940</v>
      </c>
      <c r="I19" s="406">
        <v>1</v>
      </c>
      <c r="J19" s="406" t="s">
        <v>2536</v>
      </c>
      <c r="K19" s="406" t="s">
        <v>2536</v>
      </c>
      <c r="L19" s="406" t="s">
        <v>2536</v>
      </c>
      <c r="M19" s="406">
        <v>145168</v>
      </c>
      <c r="N19" s="407">
        <v>45967</v>
      </c>
      <c r="O19" s="406">
        <v>1</v>
      </c>
      <c r="P19" s="408">
        <v>6800000</v>
      </c>
      <c r="Q19" s="406" t="s">
        <v>15131</v>
      </c>
      <c r="R19" s="406" t="s">
        <v>15051</v>
      </c>
      <c r="S19" s="406">
        <v>2667</v>
      </c>
      <c r="T19" s="406" t="s">
        <v>14985</v>
      </c>
      <c r="U19" s="406" t="s">
        <v>15053</v>
      </c>
      <c r="V19" s="408" t="s">
        <v>15024</v>
      </c>
      <c r="W19" s="406" t="s">
        <v>75</v>
      </c>
      <c r="X19" s="406" t="s">
        <v>3860</v>
      </c>
      <c r="Y19" s="406" t="s">
        <v>15132</v>
      </c>
      <c r="Z19" s="407">
        <v>46035</v>
      </c>
      <c r="AA19" s="407">
        <v>46045</v>
      </c>
      <c r="AB19" s="406">
        <v>8</v>
      </c>
      <c r="AC19" s="407">
        <v>46050</v>
      </c>
      <c r="AD19" s="407">
        <v>46292</v>
      </c>
      <c r="AE19" s="406" t="s">
        <v>15133</v>
      </c>
      <c r="AF19" s="406" t="s">
        <v>83</v>
      </c>
      <c r="AG19" s="406">
        <v>242</v>
      </c>
      <c r="AH19" s="406">
        <v>54400000</v>
      </c>
      <c r="AI19" s="406" t="s">
        <v>2536</v>
      </c>
      <c r="AJ19" s="406" t="s">
        <v>2536</v>
      </c>
      <c r="AK19" s="406" t="s">
        <v>14990</v>
      </c>
      <c r="AL19" s="409" t="s">
        <v>83</v>
      </c>
      <c r="AM19" s="411" t="s">
        <v>83</v>
      </c>
      <c r="AN19" s="411" t="s">
        <v>83</v>
      </c>
      <c r="AO19" s="4" t="s">
        <v>15134</v>
      </c>
      <c r="AP19" s="406" t="s">
        <v>3865</v>
      </c>
      <c r="AQ19" s="420" t="s">
        <v>89</v>
      </c>
      <c r="AR19" s="420" t="s">
        <v>89</v>
      </c>
      <c r="AS19" s="421" t="s">
        <v>7963</v>
      </c>
      <c r="AT19" s="406">
        <v>13617614</v>
      </c>
      <c r="AU19" s="406" t="s">
        <v>89</v>
      </c>
      <c r="AV19" s="406" t="s">
        <v>15135</v>
      </c>
      <c r="AW19" s="422">
        <v>46073</v>
      </c>
      <c r="AX19" s="407">
        <v>46285</v>
      </c>
      <c r="AY19" s="406" t="s">
        <v>181</v>
      </c>
      <c r="AZ19" s="406" t="s">
        <v>83</v>
      </c>
      <c r="BA19" s="406" t="s">
        <v>83</v>
      </c>
      <c r="BB19" s="406" t="s">
        <v>83</v>
      </c>
      <c r="BC19" s="406" t="s">
        <v>83</v>
      </c>
      <c r="BD19" s="406" t="s">
        <v>83</v>
      </c>
      <c r="BE19" s="406"/>
      <c r="BF19" s="406"/>
      <c r="BG19" s="406" t="s">
        <v>83</v>
      </c>
      <c r="BH19" s="406" t="s">
        <v>83</v>
      </c>
      <c r="BI19" s="406" t="s">
        <v>83</v>
      </c>
      <c r="BJ19" s="406" t="s">
        <v>83</v>
      </c>
      <c r="BK19" s="406" t="s">
        <v>83</v>
      </c>
      <c r="BL19" s="406" t="s">
        <v>83</v>
      </c>
      <c r="BM19" s="406" t="s">
        <v>83</v>
      </c>
      <c r="BN19" s="406" t="s">
        <v>83</v>
      </c>
      <c r="BO19" s="406" t="s">
        <v>83</v>
      </c>
      <c r="BP19" s="406" t="s">
        <v>83</v>
      </c>
      <c r="BQ19" s="406" t="s">
        <v>83</v>
      </c>
      <c r="BR19" s="406" t="s">
        <v>83</v>
      </c>
      <c r="BS19" s="406" t="s">
        <v>83</v>
      </c>
      <c r="BT19" s="406" t="s">
        <v>83</v>
      </c>
      <c r="BU19" s="406">
        <v>0</v>
      </c>
    </row>
    <row r="20" spans="1:73">
      <c r="A20" s="405">
        <v>591</v>
      </c>
      <c r="B20" s="406">
        <v>2026</v>
      </c>
      <c r="C20" s="406" t="s">
        <v>14980</v>
      </c>
      <c r="D20" s="406" t="s">
        <v>11939</v>
      </c>
      <c r="E20" s="406" t="s">
        <v>15136</v>
      </c>
      <c r="F20" s="406" t="s">
        <v>15137</v>
      </c>
      <c r="G20" s="406" t="s">
        <v>4143</v>
      </c>
      <c r="H20" s="406">
        <v>79334151</v>
      </c>
      <c r="I20" s="406">
        <v>5</v>
      </c>
      <c r="J20" s="406" t="s">
        <v>2536</v>
      </c>
      <c r="K20" s="406" t="s">
        <v>2536</v>
      </c>
      <c r="L20" s="406" t="s">
        <v>2536</v>
      </c>
      <c r="M20" s="406">
        <v>146189</v>
      </c>
      <c r="N20" s="407">
        <v>45971</v>
      </c>
      <c r="O20" s="406">
        <v>6</v>
      </c>
      <c r="P20" s="406">
        <v>2900000</v>
      </c>
      <c r="Q20" s="406" t="s">
        <v>15006</v>
      </c>
      <c r="R20" s="406" t="s">
        <v>15138</v>
      </c>
      <c r="S20" s="406">
        <v>2606</v>
      </c>
      <c r="T20" s="406" t="s">
        <v>14985</v>
      </c>
      <c r="U20" s="406" t="s">
        <v>15139</v>
      </c>
      <c r="V20" s="408" t="s">
        <v>15024</v>
      </c>
      <c r="W20" s="406" t="s">
        <v>75</v>
      </c>
      <c r="X20" s="406" t="s">
        <v>3860</v>
      </c>
      <c r="Y20" s="406" t="s">
        <v>15140</v>
      </c>
      <c r="Z20" s="407">
        <v>46037</v>
      </c>
      <c r="AA20" s="407">
        <v>46049</v>
      </c>
      <c r="AB20" s="406">
        <v>8</v>
      </c>
      <c r="AC20" s="407">
        <v>46058</v>
      </c>
      <c r="AD20" s="407">
        <v>46299</v>
      </c>
      <c r="AE20" s="406" t="s">
        <v>15141</v>
      </c>
      <c r="AF20" s="406" t="s">
        <v>83</v>
      </c>
      <c r="AG20" s="406">
        <v>241</v>
      </c>
      <c r="AH20" s="406">
        <v>23200000</v>
      </c>
      <c r="AI20" s="406" t="s">
        <v>2536</v>
      </c>
      <c r="AJ20" s="406" t="s">
        <v>2536</v>
      </c>
      <c r="AK20" s="406" t="s">
        <v>14990</v>
      </c>
      <c r="AL20" s="406" t="s">
        <v>83</v>
      </c>
      <c r="AM20" s="406" t="s">
        <v>83</v>
      </c>
      <c r="AN20" s="406" t="s">
        <v>83</v>
      </c>
      <c r="AO20" s="4" t="s">
        <v>15142</v>
      </c>
      <c r="AP20" s="406" t="s">
        <v>3865</v>
      </c>
      <c r="AQ20" s="406" t="s">
        <v>15002</v>
      </c>
      <c r="AR20" s="406" t="s">
        <v>151</v>
      </c>
      <c r="AS20" s="410" t="s">
        <v>13874</v>
      </c>
      <c r="AT20" s="406">
        <v>79062588</v>
      </c>
      <c r="AU20" s="406" t="s">
        <v>13189</v>
      </c>
      <c r="AV20" s="406">
        <v>20265420001313</v>
      </c>
      <c r="AW20" s="407">
        <v>46059</v>
      </c>
      <c r="AX20" s="407">
        <v>46299</v>
      </c>
      <c r="AY20" s="406" t="s">
        <v>181</v>
      </c>
      <c r="AZ20" s="406" t="s">
        <v>83</v>
      </c>
      <c r="BA20" s="406" t="s">
        <v>83</v>
      </c>
      <c r="BB20" s="406" t="s">
        <v>83</v>
      </c>
      <c r="BC20" s="406" t="s">
        <v>83</v>
      </c>
      <c r="BD20" s="406" t="s">
        <v>83</v>
      </c>
      <c r="BE20" s="406"/>
      <c r="BF20" s="406"/>
      <c r="BG20" s="406" t="s">
        <v>83</v>
      </c>
      <c r="BH20" s="406" t="s">
        <v>83</v>
      </c>
      <c r="BI20" s="406" t="s">
        <v>83</v>
      </c>
      <c r="BJ20" s="406" t="s">
        <v>83</v>
      </c>
      <c r="BK20" s="406" t="s">
        <v>83</v>
      </c>
      <c r="BL20" s="406" t="s">
        <v>83</v>
      </c>
      <c r="BM20" s="406" t="s">
        <v>83</v>
      </c>
      <c r="BN20" s="406" t="s">
        <v>83</v>
      </c>
      <c r="BO20" s="406" t="s">
        <v>83</v>
      </c>
      <c r="BP20" s="406" t="s">
        <v>83</v>
      </c>
      <c r="BQ20" s="406" t="s">
        <v>83</v>
      </c>
      <c r="BR20" s="406" t="s">
        <v>83</v>
      </c>
      <c r="BS20" s="406" t="s">
        <v>83</v>
      </c>
      <c r="BT20" s="406" t="s">
        <v>83</v>
      </c>
      <c r="BU20" s="406">
        <v>0</v>
      </c>
    </row>
    <row r="21" spans="1:73">
      <c r="A21" s="405">
        <v>384</v>
      </c>
      <c r="B21" s="406">
        <v>2026</v>
      </c>
      <c r="C21" s="406" t="s">
        <v>14980</v>
      </c>
      <c r="D21" s="406" t="s">
        <v>11939</v>
      </c>
      <c r="E21" s="406" t="s">
        <v>15143</v>
      </c>
      <c r="F21" s="406" t="s">
        <v>15144</v>
      </c>
      <c r="G21" s="406" t="s">
        <v>15145</v>
      </c>
      <c r="H21" s="406">
        <v>12555876</v>
      </c>
      <c r="I21" s="406">
        <v>0</v>
      </c>
      <c r="J21" s="406" t="s">
        <v>2536</v>
      </c>
      <c r="K21" s="406" t="s">
        <v>2536</v>
      </c>
      <c r="L21" s="406" t="s">
        <v>2536</v>
      </c>
      <c r="M21" s="406">
        <v>147645</v>
      </c>
      <c r="N21" s="407">
        <v>45976</v>
      </c>
      <c r="O21" s="406">
        <v>4</v>
      </c>
      <c r="P21" s="408">
        <v>4800000</v>
      </c>
      <c r="Q21" s="406" t="s">
        <v>15020</v>
      </c>
      <c r="R21" s="406" t="s">
        <v>15021</v>
      </c>
      <c r="S21" s="406">
        <v>2615</v>
      </c>
      <c r="T21" s="406" t="s">
        <v>15146</v>
      </c>
      <c r="U21" s="406" t="s">
        <v>15023</v>
      </c>
      <c r="V21" s="408" t="s">
        <v>14987</v>
      </c>
      <c r="W21" s="406" t="s">
        <v>75</v>
      </c>
      <c r="X21" s="406" t="s">
        <v>3860</v>
      </c>
      <c r="Y21" s="406" t="s">
        <v>15025</v>
      </c>
      <c r="Z21" s="407">
        <v>46036</v>
      </c>
      <c r="AA21" s="407">
        <v>46050</v>
      </c>
      <c r="AB21" s="406">
        <v>8</v>
      </c>
      <c r="AC21" s="407">
        <v>46062</v>
      </c>
      <c r="AD21" s="407">
        <v>46303</v>
      </c>
      <c r="AE21" s="406" t="s">
        <v>15147</v>
      </c>
      <c r="AF21" s="406" t="s">
        <v>83</v>
      </c>
      <c r="AG21" s="406">
        <v>241</v>
      </c>
      <c r="AH21" s="406">
        <v>38400000</v>
      </c>
      <c r="AI21" s="406" t="s">
        <v>2536</v>
      </c>
      <c r="AJ21" s="406" t="s">
        <v>2536</v>
      </c>
      <c r="AK21" s="406" t="s">
        <v>14990</v>
      </c>
      <c r="AL21" s="409" t="s">
        <v>83</v>
      </c>
      <c r="AM21" s="411" t="s">
        <v>83</v>
      </c>
      <c r="AN21" s="411" t="s">
        <v>83</v>
      </c>
      <c r="AO21" s="4" t="s">
        <v>15148</v>
      </c>
      <c r="AP21" s="406" t="s">
        <v>3865</v>
      </c>
      <c r="AQ21" s="406" t="s">
        <v>15030</v>
      </c>
      <c r="AR21" s="406" t="s">
        <v>15031</v>
      </c>
      <c r="AS21" s="410" t="s">
        <v>14011</v>
      </c>
      <c r="AT21" s="406">
        <v>52383564</v>
      </c>
      <c r="AU21" s="406" t="s">
        <v>12079</v>
      </c>
      <c r="AV21" s="406">
        <v>20265420001313</v>
      </c>
      <c r="AW21" s="407">
        <v>46059</v>
      </c>
      <c r="AX21" s="407">
        <v>46296</v>
      </c>
      <c r="AY21" s="406" t="s">
        <v>181</v>
      </c>
      <c r="AZ21" s="406" t="s">
        <v>83</v>
      </c>
      <c r="BA21" s="406" t="s">
        <v>83</v>
      </c>
      <c r="BB21" s="406" t="s">
        <v>83</v>
      </c>
      <c r="BC21" s="406" t="s">
        <v>83</v>
      </c>
      <c r="BD21" s="406" t="s">
        <v>83</v>
      </c>
      <c r="BE21" s="406"/>
      <c r="BF21" s="406"/>
      <c r="BG21" s="406" t="s">
        <v>83</v>
      </c>
      <c r="BH21" s="406" t="s">
        <v>83</v>
      </c>
      <c r="BI21" s="406" t="s">
        <v>83</v>
      </c>
      <c r="BJ21" s="406" t="s">
        <v>83</v>
      </c>
      <c r="BK21" s="406" t="s">
        <v>83</v>
      </c>
      <c r="BL21" s="406" t="s">
        <v>83</v>
      </c>
      <c r="BM21" s="406" t="s">
        <v>83</v>
      </c>
      <c r="BN21" s="406" t="s">
        <v>83</v>
      </c>
      <c r="BO21" s="406" t="s">
        <v>83</v>
      </c>
      <c r="BP21" s="406" t="s">
        <v>83</v>
      </c>
      <c r="BQ21" s="406" t="s">
        <v>83</v>
      </c>
      <c r="BR21" s="406" t="s">
        <v>83</v>
      </c>
      <c r="BS21" s="406" t="s">
        <v>83</v>
      </c>
      <c r="BT21" s="406" t="s">
        <v>83</v>
      </c>
      <c r="BU21" s="406">
        <v>0</v>
      </c>
    </row>
    <row r="22" spans="1:73">
      <c r="A22" s="405">
        <v>82</v>
      </c>
      <c r="B22" s="406">
        <v>2026</v>
      </c>
      <c r="C22" s="406" t="s">
        <v>14980</v>
      </c>
      <c r="D22" s="406" t="s">
        <v>11939</v>
      </c>
      <c r="E22" s="406" t="s">
        <v>15149</v>
      </c>
      <c r="F22" s="406" t="s">
        <v>15150</v>
      </c>
      <c r="G22" s="406" t="s">
        <v>12125</v>
      </c>
      <c r="H22" s="406">
        <v>52771891</v>
      </c>
      <c r="I22" s="406">
        <v>2</v>
      </c>
      <c r="J22" s="406" t="s">
        <v>2536</v>
      </c>
      <c r="K22" s="406" t="s">
        <v>2536</v>
      </c>
      <c r="L22" s="406" t="s">
        <v>2536</v>
      </c>
      <c r="M22" s="406">
        <v>146769</v>
      </c>
      <c r="N22" s="407">
        <v>45973</v>
      </c>
      <c r="O22" s="406">
        <v>7</v>
      </c>
      <c r="P22" s="408">
        <v>6800000</v>
      </c>
      <c r="Q22" s="406" t="s">
        <v>14983</v>
      </c>
      <c r="R22" s="406" t="s">
        <v>15151</v>
      </c>
      <c r="S22" s="406">
        <v>2802</v>
      </c>
      <c r="T22" s="406" t="s">
        <v>15077</v>
      </c>
      <c r="U22" s="406" t="s">
        <v>15152</v>
      </c>
      <c r="V22" s="408" t="s">
        <v>15024</v>
      </c>
      <c r="W22" s="406" t="s">
        <v>75</v>
      </c>
      <c r="X22" s="406" t="s">
        <v>3860</v>
      </c>
      <c r="Y22" s="406" t="s">
        <v>15153</v>
      </c>
      <c r="Z22" s="407">
        <v>46037</v>
      </c>
      <c r="AA22" s="407">
        <v>46049</v>
      </c>
      <c r="AB22" s="406">
        <v>8</v>
      </c>
      <c r="AC22" s="407">
        <v>46058</v>
      </c>
      <c r="AD22" s="407">
        <v>46299</v>
      </c>
      <c r="AE22" s="406" t="s">
        <v>15154</v>
      </c>
      <c r="AF22" s="406" t="s">
        <v>83</v>
      </c>
      <c r="AG22" s="406">
        <v>241</v>
      </c>
      <c r="AH22" s="406">
        <v>54400000</v>
      </c>
      <c r="AI22" s="406" t="s">
        <v>2536</v>
      </c>
      <c r="AJ22" s="406" t="s">
        <v>2536</v>
      </c>
      <c r="AK22" s="406" t="s">
        <v>14990</v>
      </c>
      <c r="AL22" s="409" t="s">
        <v>83</v>
      </c>
      <c r="AM22" s="406" t="s">
        <v>83</v>
      </c>
      <c r="AN22" s="406" t="s">
        <v>83</v>
      </c>
      <c r="AO22" s="4" t="s">
        <v>15155</v>
      </c>
      <c r="AP22" s="406" t="s">
        <v>3865</v>
      </c>
      <c r="AQ22" s="406" t="s">
        <v>14992</v>
      </c>
      <c r="AR22" s="406" t="s">
        <v>12074</v>
      </c>
      <c r="AS22" s="410" t="s">
        <v>324</v>
      </c>
      <c r="AT22" s="406">
        <v>53046668</v>
      </c>
      <c r="AU22" s="406" t="s">
        <v>15156</v>
      </c>
      <c r="AV22" s="406">
        <v>20265420001313</v>
      </c>
      <c r="AW22" s="407">
        <v>46059</v>
      </c>
      <c r="AX22" s="407">
        <v>46296</v>
      </c>
      <c r="AY22" s="406" t="s">
        <v>181</v>
      </c>
      <c r="AZ22" s="406" t="s">
        <v>83</v>
      </c>
      <c r="BA22" s="406" t="s">
        <v>83</v>
      </c>
      <c r="BB22" s="406" t="s">
        <v>83</v>
      </c>
      <c r="BC22" s="406" t="s">
        <v>83</v>
      </c>
      <c r="BD22" s="406" t="s">
        <v>83</v>
      </c>
      <c r="BE22" s="406"/>
      <c r="BF22" s="406"/>
      <c r="BG22" s="406" t="s">
        <v>83</v>
      </c>
      <c r="BH22" s="406" t="s">
        <v>83</v>
      </c>
      <c r="BI22" s="406" t="s">
        <v>83</v>
      </c>
      <c r="BJ22" s="406" t="s">
        <v>83</v>
      </c>
      <c r="BK22" s="406" t="s">
        <v>83</v>
      </c>
      <c r="BL22" s="406" t="s">
        <v>83</v>
      </c>
      <c r="BM22" s="406" t="s">
        <v>83</v>
      </c>
      <c r="BN22" s="406" t="s">
        <v>83</v>
      </c>
      <c r="BO22" s="406" t="s">
        <v>83</v>
      </c>
      <c r="BP22" s="406" t="s">
        <v>83</v>
      </c>
      <c r="BQ22" s="406" t="s">
        <v>83</v>
      </c>
      <c r="BR22" s="406" t="s">
        <v>83</v>
      </c>
      <c r="BS22" s="406" t="s">
        <v>83</v>
      </c>
      <c r="BT22" s="406" t="s">
        <v>83</v>
      </c>
      <c r="BU22" s="406">
        <v>0</v>
      </c>
    </row>
    <row r="23" spans="1:73">
      <c r="A23" s="405">
        <v>581</v>
      </c>
      <c r="B23" s="406">
        <v>2026</v>
      </c>
      <c r="C23" s="406" t="s">
        <v>14980</v>
      </c>
      <c r="D23" s="406" t="s">
        <v>11939</v>
      </c>
      <c r="E23" s="406" t="s">
        <v>15157</v>
      </c>
      <c r="F23" s="406" t="s">
        <v>15158</v>
      </c>
      <c r="G23" s="406" t="s">
        <v>12134</v>
      </c>
      <c r="H23" s="406">
        <v>1030530929</v>
      </c>
      <c r="I23" s="406">
        <v>0</v>
      </c>
      <c r="J23" s="406" t="s">
        <v>2536</v>
      </c>
      <c r="K23" s="406" t="s">
        <v>2536</v>
      </c>
      <c r="L23" s="406" t="s">
        <v>2536</v>
      </c>
      <c r="M23" s="406">
        <v>146472</v>
      </c>
      <c r="N23" s="407">
        <v>45972</v>
      </c>
      <c r="O23" s="406">
        <v>6</v>
      </c>
      <c r="P23" s="408">
        <v>4800000</v>
      </c>
      <c r="Q23" s="406" t="s">
        <v>14983</v>
      </c>
      <c r="R23" s="406" t="s">
        <v>15159</v>
      </c>
      <c r="S23" s="406">
        <v>2316</v>
      </c>
      <c r="T23" s="406" t="s">
        <v>15160</v>
      </c>
      <c r="U23" s="406" t="s">
        <v>15161</v>
      </c>
      <c r="V23" s="408" t="s">
        <v>15024</v>
      </c>
      <c r="W23" s="406" t="s">
        <v>75</v>
      </c>
      <c r="X23" s="406" t="s">
        <v>3860</v>
      </c>
      <c r="Y23" s="406" t="s">
        <v>15162</v>
      </c>
      <c r="Z23" s="407">
        <v>46045</v>
      </c>
      <c r="AA23" s="407">
        <v>46051</v>
      </c>
      <c r="AB23" s="406">
        <v>8</v>
      </c>
      <c r="AC23" s="407">
        <v>46062</v>
      </c>
      <c r="AD23" s="407">
        <v>46303</v>
      </c>
      <c r="AE23" s="406" t="s">
        <v>15163</v>
      </c>
      <c r="AF23" s="406" t="s">
        <v>83</v>
      </c>
      <c r="AG23" s="406">
        <v>241</v>
      </c>
      <c r="AH23" s="406">
        <v>38400000</v>
      </c>
      <c r="AI23" s="406" t="s">
        <v>2536</v>
      </c>
      <c r="AJ23" s="406" t="s">
        <v>2536</v>
      </c>
      <c r="AK23" s="406" t="s">
        <v>14990</v>
      </c>
      <c r="AL23" s="409" t="s">
        <v>83</v>
      </c>
      <c r="AM23" s="411" t="s">
        <v>83</v>
      </c>
      <c r="AN23" s="411" t="s">
        <v>83</v>
      </c>
      <c r="AO23" s="4" t="s">
        <v>15164</v>
      </c>
      <c r="AP23" s="406" t="s">
        <v>3865</v>
      </c>
      <c r="AQ23" s="406" t="s">
        <v>14992</v>
      </c>
      <c r="AR23" s="406" t="s">
        <v>11966</v>
      </c>
      <c r="AS23" s="410" t="s">
        <v>4451</v>
      </c>
      <c r="AT23" s="406">
        <v>1018423199</v>
      </c>
      <c r="AU23" s="406" t="s">
        <v>11945</v>
      </c>
      <c r="AV23" s="406">
        <v>20265420001313</v>
      </c>
      <c r="AW23" s="407">
        <v>46059</v>
      </c>
      <c r="AX23" s="407">
        <v>46299</v>
      </c>
      <c r="AY23" s="406" t="s">
        <v>181</v>
      </c>
      <c r="AZ23" s="406" t="s">
        <v>83</v>
      </c>
      <c r="BA23" s="406" t="s">
        <v>83</v>
      </c>
      <c r="BB23" s="406" t="s">
        <v>83</v>
      </c>
      <c r="BC23" s="406" t="s">
        <v>83</v>
      </c>
      <c r="BD23" s="406" t="s">
        <v>83</v>
      </c>
      <c r="BE23" s="406"/>
      <c r="BF23" s="406"/>
      <c r="BG23" s="406" t="s">
        <v>83</v>
      </c>
      <c r="BH23" s="406" t="s">
        <v>83</v>
      </c>
      <c r="BI23" s="406" t="s">
        <v>83</v>
      </c>
      <c r="BJ23" s="406" t="s">
        <v>83</v>
      </c>
      <c r="BK23" s="406" t="s">
        <v>83</v>
      </c>
      <c r="BL23" s="406" t="s">
        <v>83</v>
      </c>
      <c r="BM23" s="406" t="s">
        <v>83</v>
      </c>
      <c r="BN23" s="406" t="s">
        <v>83</v>
      </c>
      <c r="BO23" s="406" t="s">
        <v>83</v>
      </c>
      <c r="BP23" s="406" t="s">
        <v>83</v>
      </c>
      <c r="BQ23" s="406" t="s">
        <v>83</v>
      </c>
      <c r="BR23" s="406" t="s">
        <v>83</v>
      </c>
      <c r="BS23" s="406" t="s">
        <v>83</v>
      </c>
      <c r="BT23" s="406" t="s">
        <v>83</v>
      </c>
      <c r="BU23" s="406">
        <v>0</v>
      </c>
    </row>
    <row r="24" spans="1:73">
      <c r="A24" s="405">
        <v>182</v>
      </c>
      <c r="B24" s="406">
        <v>2026</v>
      </c>
      <c r="C24" s="406" t="s">
        <v>14980</v>
      </c>
      <c r="D24" s="406" t="s">
        <v>11939</v>
      </c>
      <c r="E24" s="406" t="s">
        <v>15113</v>
      </c>
      <c r="F24" s="406" t="s">
        <v>15165</v>
      </c>
      <c r="G24" s="406" t="s">
        <v>4225</v>
      </c>
      <c r="H24" s="406">
        <v>21016300</v>
      </c>
      <c r="I24" s="406">
        <v>1</v>
      </c>
      <c r="J24" s="406" t="s">
        <v>2536</v>
      </c>
      <c r="K24" s="406" t="s">
        <v>2536</v>
      </c>
      <c r="L24" s="406" t="s">
        <v>2536</v>
      </c>
      <c r="M24" s="406">
        <v>147861</v>
      </c>
      <c r="N24" s="407">
        <v>45979</v>
      </c>
      <c r="O24" s="406">
        <v>3</v>
      </c>
      <c r="P24" s="408">
        <v>4800000</v>
      </c>
      <c r="Q24" s="406" t="s">
        <v>15115</v>
      </c>
      <c r="R24" s="406" t="s">
        <v>15116</v>
      </c>
      <c r="S24" s="406">
        <v>2273</v>
      </c>
      <c r="T24" s="406" t="s">
        <v>15166</v>
      </c>
      <c r="U24" s="406" t="s">
        <v>15118</v>
      </c>
      <c r="V24" s="408" t="s">
        <v>14987</v>
      </c>
      <c r="W24" s="406" t="s">
        <v>75</v>
      </c>
      <c r="X24" s="406" t="s">
        <v>3860</v>
      </c>
      <c r="Y24" s="406" t="s">
        <v>15167</v>
      </c>
      <c r="Z24" s="407">
        <v>46037</v>
      </c>
      <c r="AA24" s="407">
        <v>46043</v>
      </c>
      <c r="AB24" s="406">
        <v>8</v>
      </c>
      <c r="AC24" s="407">
        <v>46046</v>
      </c>
      <c r="AD24" s="407">
        <v>46288</v>
      </c>
      <c r="AE24" s="406" t="s">
        <v>15168</v>
      </c>
      <c r="AF24" s="406" t="s">
        <v>83</v>
      </c>
      <c r="AG24" s="406">
        <v>242</v>
      </c>
      <c r="AH24" s="406">
        <v>38400000</v>
      </c>
      <c r="AI24" s="406" t="s">
        <v>2536</v>
      </c>
      <c r="AJ24" s="406" t="s">
        <v>2536</v>
      </c>
      <c r="AK24" s="406" t="s">
        <v>14990</v>
      </c>
      <c r="AL24" s="409" t="s">
        <v>83</v>
      </c>
      <c r="AM24" s="406" t="s">
        <v>83</v>
      </c>
      <c r="AN24" s="406" t="s">
        <v>83</v>
      </c>
      <c r="AO24" s="4" t="s">
        <v>15121</v>
      </c>
      <c r="AP24" s="406" t="s">
        <v>3865</v>
      </c>
      <c r="AQ24" s="406" t="s">
        <v>15072</v>
      </c>
      <c r="AR24" s="406" t="s">
        <v>454</v>
      </c>
      <c r="AS24" s="410" t="s">
        <v>4124</v>
      </c>
      <c r="AT24" s="406">
        <v>79762606</v>
      </c>
      <c r="AU24" s="406" t="s">
        <v>11954</v>
      </c>
      <c r="AV24" s="406">
        <v>20265420001313</v>
      </c>
      <c r="AW24" s="407">
        <v>46059</v>
      </c>
      <c r="AX24" s="407">
        <v>46290</v>
      </c>
      <c r="AY24" s="406" t="s">
        <v>181</v>
      </c>
      <c r="AZ24" s="406" t="s">
        <v>83</v>
      </c>
      <c r="BA24" s="406" t="s">
        <v>83</v>
      </c>
      <c r="BB24" s="406" t="s">
        <v>83</v>
      </c>
      <c r="BC24" s="406" t="s">
        <v>83</v>
      </c>
      <c r="BD24" s="406" t="s">
        <v>83</v>
      </c>
      <c r="BE24" s="406"/>
      <c r="BF24" s="406"/>
      <c r="BG24" s="406" t="s">
        <v>83</v>
      </c>
      <c r="BH24" s="406" t="s">
        <v>83</v>
      </c>
      <c r="BI24" s="406" t="s">
        <v>83</v>
      </c>
      <c r="BJ24" s="406" t="s">
        <v>83</v>
      </c>
      <c r="BK24" s="406" t="s">
        <v>83</v>
      </c>
      <c r="BL24" s="406" t="s">
        <v>83</v>
      </c>
      <c r="BM24" s="406" t="s">
        <v>83</v>
      </c>
      <c r="BN24" s="406" t="s">
        <v>83</v>
      </c>
      <c r="BO24" s="406" t="s">
        <v>83</v>
      </c>
      <c r="BP24" s="406" t="s">
        <v>83</v>
      </c>
      <c r="BQ24" s="406" t="s">
        <v>83</v>
      </c>
      <c r="BR24" s="406" t="s">
        <v>83</v>
      </c>
      <c r="BS24" s="406" t="s">
        <v>83</v>
      </c>
      <c r="BT24" s="406" t="s">
        <v>83</v>
      </c>
      <c r="BU24" s="406">
        <v>0</v>
      </c>
    </row>
    <row r="25" spans="1:73">
      <c r="A25" s="405">
        <v>503</v>
      </c>
      <c r="B25" s="406">
        <v>2026</v>
      </c>
      <c r="C25" s="406" t="s">
        <v>14980</v>
      </c>
      <c r="D25" s="406" t="s">
        <v>11939</v>
      </c>
      <c r="E25" s="406" t="s">
        <v>15169</v>
      </c>
      <c r="F25" s="406" t="s">
        <v>15170</v>
      </c>
      <c r="G25" s="406" t="s">
        <v>4256</v>
      </c>
      <c r="H25" s="406">
        <v>52224167</v>
      </c>
      <c r="I25" s="406">
        <v>2</v>
      </c>
      <c r="J25" s="406" t="s">
        <v>2536</v>
      </c>
      <c r="K25" s="406" t="s">
        <v>2536</v>
      </c>
      <c r="L25" s="406" t="s">
        <v>2536</v>
      </c>
      <c r="M25" s="406">
        <v>145273</v>
      </c>
      <c r="N25" s="407">
        <v>45967</v>
      </c>
      <c r="O25" s="406">
        <v>3</v>
      </c>
      <c r="P25" s="408">
        <v>3095000</v>
      </c>
      <c r="Q25" s="406" t="s">
        <v>15036</v>
      </c>
      <c r="R25" s="406" t="s">
        <v>15171</v>
      </c>
      <c r="S25" s="406">
        <v>2601</v>
      </c>
      <c r="T25" s="406" t="s">
        <v>15037</v>
      </c>
      <c r="U25" s="406" t="s">
        <v>15172</v>
      </c>
      <c r="V25" s="408" t="s">
        <v>14987</v>
      </c>
      <c r="W25" s="406" t="s">
        <v>75</v>
      </c>
      <c r="X25" s="406" t="s">
        <v>3860</v>
      </c>
      <c r="Y25" s="406" t="s">
        <v>15173</v>
      </c>
      <c r="Z25" s="407">
        <v>46046</v>
      </c>
      <c r="AA25" s="407">
        <v>46052</v>
      </c>
      <c r="AB25" s="406">
        <v>8</v>
      </c>
      <c r="AC25" s="407">
        <v>46063</v>
      </c>
      <c r="AD25" s="407">
        <v>46304</v>
      </c>
      <c r="AE25" s="406" t="s">
        <v>15174</v>
      </c>
      <c r="AF25" s="406" t="s">
        <v>83</v>
      </c>
      <c r="AG25" s="406">
        <v>241</v>
      </c>
      <c r="AH25" s="406">
        <v>24760000</v>
      </c>
      <c r="AI25" s="406" t="s">
        <v>2536</v>
      </c>
      <c r="AJ25" s="406" t="s">
        <v>2536</v>
      </c>
      <c r="AK25" s="406" t="s">
        <v>14990</v>
      </c>
      <c r="AL25" s="409" t="s">
        <v>83</v>
      </c>
      <c r="AM25" s="406" t="s">
        <v>83</v>
      </c>
      <c r="AN25" s="406" t="s">
        <v>83</v>
      </c>
      <c r="AO25" s="4" t="s">
        <v>15175</v>
      </c>
      <c r="AP25" s="406" t="s">
        <v>3865</v>
      </c>
      <c r="AQ25" s="406" t="s">
        <v>15002</v>
      </c>
      <c r="AR25" s="406" t="s">
        <v>12144</v>
      </c>
      <c r="AS25" s="410" t="s">
        <v>1594</v>
      </c>
      <c r="AT25" s="406">
        <v>1023894240</v>
      </c>
      <c r="AU25" s="406" t="s">
        <v>13189</v>
      </c>
      <c r="AV25" s="406">
        <v>20265420001313</v>
      </c>
      <c r="AW25" s="407">
        <v>46059</v>
      </c>
      <c r="AX25" s="407">
        <v>46290</v>
      </c>
      <c r="AY25" s="406" t="s">
        <v>181</v>
      </c>
      <c r="AZ25" s="406" t="s">
        <v>83</v>
      </c>
      <c r="BA25" s="406" t="s">
        <v>83</v>
      </c>
      <c r="BB25" s="406" t="s">
        <v>83</v>
      </c>
      <c r="BC25" s="406" t="s">
        <v>83</v>
      </c>
      <c r="BD25" s="406" t="s">
        <v>83</v>
      </c>
      <c r="BE25" s="406"/>
      <c r="BF25" s="406"/>
      <c r="BG25" s="406" t="s">
        <v>83</v>
      </c>
      <c r="BH25" s="406" t="s">
        <v>83</v>
      </c>
      <c r="BI25" s="406" t="s">
        <v>83</v>
      </c>
      <c r="BJ25" s="406" t="s">
        <v>83</v>
      </c>
      <c r="BK25" s="406" t="s">
        <v>83</v>
      </c>
      <c r="BL25" s="406" t="s">
        <v>83</v>
      </c>
      <c r="BM25" s="406" t="s">
        <v>83</v>
      </c>
      <c r="BN25" s="406" t="s">
        <v>83</v>
      </c>
      <c r="BO25" s="406" t="s">
        <v>83</v>
      </c>
      <c r="BP25" s="406" t="s">
        <v>83</v>
      </c>
      <c r="BQ25" s="406" t="s">
        <v>83</v>
      </c>
      <c r="BR25" s="406" t="s">
        <v>83</v>
      </c>
      <c r="BS25" s="406" t="s">
        <v>83</v>
      </c>
      <c r="BT25" s="406" t="s">
        <v>83</v>
      </c>
      <c r="BU25" s="406">
        <v>0</v>
      </c>
    </row>
    <row r="26" spans="1:73">
      <c r="A26" s="405">
        <v>342</v>
      </c>
      <c r="B26" s="406">
        <v>2026</v>
      </c>
      <c r="C26" s="406" t="s">
        <v>14980</v>
      </c>
      <c r="D26" s="406" t="s">
        <v>11939</v>
      </c>
      <c r="E26" s="406" t="s">
        <v>15176</v>
      </c>
      <c r="F26" s="406" t="s">
        <v>15177</v>
      </c>
      <c r="G26" s="406" t="s">
        <v>4268</v>
      </c>
      <c r="H26" s="406">
        <v>52276237</v>
      </c>
      <c r="I26" s="406">
        <v>2</v>
      </c>
      <c r="J26" s="406" t="s">
        <v>2536</v>
      </c>
      <c r="K26" s="406" t="s">
        <v>2536</v>
      </c>
      <c r="L26" s="406" t="s">
        <v>2536</v>
      </c>
      <c r="M26" s="406">
        <v>146933</v>
      </c>
      <c r="N26" s="407">
        <v>45974</v>
      </c>
      <c r="O26" s="406">
        <v>1</v>
      </c>
      <c r="P26" s="408">
        <v>6800000</v>
      </c>
      <c r="Q26" s="406" t="s">
        <v>15020</v>
      </c>
      <c r="R26" s="406" t="s">
        <v>15085</v>
      </c>
      <c r="S26" s="406">
        <v>2495</v>
      </c>
      <c r="T26" s="406" t="s">
        <v>15086</v>
      </c>
      <c r="U26" s="406" t="s">
        <v>15087</v>
      </c>
      <c r="V26" s="408" t="s">
        <v>15024</v>
      </c>
      <c r="W26" s="406" t="s">
        <v>75</v>
      </c>
      <c r="X26" s="406" t="s">
        <v>3860</v>
      </c>
      <c r="Y26" s="406" t="s">
        <v>15178</v>
      </c>
      <c r="Z26" s="407">
        <v>46045</v>
      </c>
      <c r="AA26" s="407">
        <v>46050</v>
      </c>
      <c r="AB26" s="406">
        <v>8</v>
      </c>
      <c r="AC26" s="407">
        <v>46062</v>
      </c>
      <c r="AD26" s="407">
        <v>46303</v>
      </c>
      <c r="AE26" s="406" t="s">
        <v>15179</v>
      </c>
      <c r="AF26" s="406" t="s">
        <v>83</v>
      </c>
      <c r="AG26" s="406">
        <v>241</v>
      </c>
      <c r="AH26" s="406">
        <v>54400000</v>
      </c>
      <c r="AI26" s="406" t="s">
        <v>2536</v>
      </c>
      <c r="AJ26" s="406" t="s">
        <v>2536</v>
      </c>
      <c r="AK26" s="406" t="s">
        <v>14990</v>
      </c>
      <c r="AL26" s="409" t="s">
        <v>83</v>
      </c>
      <c r="AM26" s="406" t="s">
        <v>83</v>
      </c>
      <c r="AN26" s="406" t="s">
        <v>83</v>
      </c>
      <c r="AO26" s="4" t="s">
        <v>15180</v>
      </c>
      <c r="AP26" s="406" t="s">
        <v>3865</v>
      </c>
      <c r="AQ26" s="406" t="s">
        <v>15030</v>
      </c>
      <c r="AR26" s="406" t="s">
        <v>15091</v>
      </c>
      <c r="AS26" s="410" t="s">
        <v>12177</v>
      </c>
      <c r="AT26" s="406">
        <v>80127131</v>
      </c>
      <c r="AU26" s="406" t="s">
        <v>12079</v>
      </c>
      <c r="AV26" s="406">
        <v>20265420001313</v>
      </c>
      <c r="AW26" s="407">
        <v>46059</v>
      </c>
      <c r="AX26" s="407">
        <v>46300</v>
      </c>
      <c r="AY26" s="406" t="s">
        <v>181</v>
      </c>
      <c r="AZ26" s="406" t="s">
        <v>83</v>
      </c>
      <c r="BA26" s="406" t="s">
        <v>83</v>
      </c>
      <c r="BB26" s="406" t="s">
        <v>83</v>
      </c>
      <c r="BC26" s="406" t="s">
        <v>83</v>
      </c>
      <c r="BD26" s="406" t="s">
        <v>83</v>
      </c>
      <c r="BE26" s="406"/>
      <c r="BF26" s="406"/>
      <c r="BG26" s="406" t="s">
        <v>83</v>
      </c>
      <c r="BH26" s="406" t="s">
        <v>83</v>
      </c>
      <c r="BI26" s="406" t="s">
        <v>83</v>
      </c>
      <c r="BJ26" s="406" t="s">
        <v>83</v>
      </c>
      <c r="BK26" s="406" t="s">
        <v>83</v>
      </c>
      <c r="BL26" s="406" t="s">
        <v>83</v>
      </c>
      <c r="BM26" s="406" t="s">
        <v>83</v>
      </c>
      <c r="BN26" s="406" t="s">
        <v>83</v>
      </c>
      <c r="BO26" s="406" t="s">
        <v>83</v>
      </c>
      <c r="BP26" s="406" t="s">
        <v>83</v>
      </c>
      <c r="BQ26" s="406" t="s">
        <v>83</v>
      </c>
      <c r="BR26" s="406" t="s">
        <v>83</v>
      </c>
      <c r="BS26" s="406" t="s">
        <v>83</v>
      </c>
      <c r="BT26" s="406" t="s">
        <v>83</v>
      </c>
      <c r="BU26" s="406">
        <v>0</v>
      </c>
    </row>
    <row r="27" spans="1:73">
      <c r="A27" s="405">
        <v>470</v>
      </c>
      <c r="B27" s="406">
        <v>2026</v>
      </c>
      <c r="C27" s="406" t="s">
        <v>14980</v>
      </c>
      <c r="D27" s="406" t="s">
        <v>11939</v>
      </c>
      <c r="E27" s="406" t="s">
        <v>15181</v>
      </c>
      <c r="F27" s="406" t="s">
        <v>15182</v>
      </c>
      <c r="G27" s="406" t="s">
        <v>4279</v>
      </c>
      <c r="H27" s="406">
        <v>1023938785</v>
      </c>
      <c r="I27" s="406">
        <v>4</v>
      </c>
      <c r="J27" s="406" t="s">
        <v>2536</v>
      </c>
      <c r="K27" s="406" t="s">
        <v>2536</v>
      </c>
      <c r="L27" s="406" t="s">
        <v>2536</v>
      </c>
      <c r="M27" s="406">
        <v>147148</v>
      </c>
      <c r="N27" s="407">
        <v>45974</v>
      </c>
      <c r="O27" s="406">
        <v>1</v>
      </c>
      <c r="P27" s="408">
        <v>4300000</v>
      </c>
      <c r="Q27" s="406" t="s">
        <v>15050</v>
      </c>
      <c r="R27" s="406" t="s">
        <v>15007</v>
      </c>
      <c r="S27" s="406">
        <v>2252</v>
      </c>
      <c r="T27" s="406" t="s">
        <v>15052</v>
      </c>
      <c r="U27" s="406" t="s">
        <v>15009</v>
      </c>
      <c r="V27" s="408" t="s">
        <v>15024</v>
      </c>
      <c r="W27" s="406" t="s">
        <v>75</v>
      </c>
      <c r="X27" s="406" t="s">
        <v>3860</v>
      </c>
      <c r="Y27" s="406" t="s">
        <v>15183</v>
      </c>
      <c r="Z27" s="407">
        <v>46036</v>
      </c>
      <c r="AA27" s="407">
        <v>46045</v>
      </c>
      <c r="AB27" s="406">
        <v>8</v>
      </c>
      <c r="AC27" s="407">
        <v>46049</v>
      </c>
      <c r="AD27" s="407">
        <v>46291</v>
      </c>
      <c r="AE27" s="406" t="s">
        <v>15184</v>
      </c>
      <c r="AF27" s="406" t="s">
        <v>83</v>
      </c>
      <c r="AG27" s="406">
        <v>242</v>
      </c>
      <c r="AH27" s="406">
        <v>34400000</v>
      </c>
      <c r="AI27" s="406" t="s">
        <v>2536</v>
      </c>
      <c r="AJ27" s="406" t="s">
        <v>2536</v>
      </c>
      <c r="AK27" s="406" t="s">
        <v>14990</v>
      </c>
      <c r="AL27" s="409" t="s">
        <v>83</v>
      </c>
      <c r="AM27" s="411" t="s">
        <v>83</v>
      </c>
      <c r="AN27" s="411" t="s">
        <v>83</v>
      </c>
      <c r="AO27" s="4" t="s">
        <v>15185</v>
      </c>
      <c r="AP27" s="406" t="s">
        <v>3865</v>
      </c>
      <c r="AQ27" s="406" t="s">
        <v>15047</v>
      </c>
      <c r="AR27" s="406" t="s">
        <v>12163</v>
      </c>
      <c r="AS27" s="410" t="s">
        <v>3866</v>
      </c>
      <c r="AT27" s="406">
        <v>79961781</v>
      </c>
      <c r="AU27" s="406" t="s">
        <v>89</v>
      </c>
      <c r="AV27" s="406">
        <v>20265420001313</v>
      </c>
      <c r="AW27" s="407">
        <v>46059</v>
      </c>
      <c r="AX27" s="407">
        <v>46290</v>
      </c>
      <c r="AY27" s="406" t="s">
        <v>181</v>
      </c>
      <c r="AZ27" s="406" t="s">
        <v>83</v>
      </c>
      <c r="BA27" s="406" t="s">
        <v>83</v>
      </c>
      <c r="BB27" s="406" t="s">
        <v>83</v>
      </c>
      <c r="BC27" s="406" t="s">
        <v>83</v>
      </c>
      <c r="BD27" s="406" t="s">
        <v>83</v>
      </c>
      <c r="BE27" s="406"/>
      <c r="BF27" s="406"/>
      <c r="BG27" s="406" t="s">
        <v>83</v>
      </c>
      <c r="BH27" s="406" t="s">
        <v>83</v>
      </c>
      <c r="BI27" s="406" t="s">
        <v>83</v>
      </c>
      <c r="BJ27" s="406" t="s">
        <v>83</v>
      </c>
      <c r="BK27" s="406" t="s">
        <v>83</v>
      </c>
      <c r="BL27" s="406" t="s">
        <v>83</v>
      </c>
      <c r="BM27" s="406" t="s">
        <v>83</v>
      </c>
      <c r="BN27" s="406" t="s">
        <v>83</v>
      </c>
      <c r="BO27" s="406" t="s">
        <v>83</v>
      </c>
      <c r="BP27" s="406" t="s">
        <v>83</v>
      </c>
      <c r="BQ27" s="406" t="s">
        <v>83</v>
      </c>
      <c r="BR27" s="406" t="s">
        <v>83</v>
      </c>
      <c r="BS27" s="406" t="s">
        <v>83</v>
      </c>
      <c r="BT27" s="406" t="s">
        <v>83</v>
      </c>
      <c r="BU27" s="406">
        <v>0</v>
      </c>
    </row>
    <row r="28" spans="1:73">
      <c r="A28" s="405">
        <v>126</v>
      </c>
      <c r="B28" s="406">
        <v>2026</v>
      </c>
      <c r="C28" s="406" t="s">
        <v>14980</v>
      </c>
      <c r="D28" s="406" t="s">
        <v>11939</v>
      </c>
      <c r="E28" s="406" t="s">
        <v>15186</v>
      </c>
      <c r="F28" s="406" t="s">
        <v>15187</v>
      </c>
      <c r="G28" s="406" t="s">
        <v>12169</v>
      </c>
      <c r="H28" s="406">
        <v>1037647940</v>
      </c>
      <c r="I28" s="406">
        <v>1</v>
      </c>
      <c r="J28" s="406" t="s">
        <v>2536</v>
      </c>
      <c r="K28" s="406" t="s">
        <v>2536</v>
      </c>
      <c r="L28" s="406" t="s">
        <v>2536</v>
      </c>
      <c r="M28" s="406">
        <v>145180</v>
      </c>
      <c r="N28" s="407">
        <v>45967</v>
      </c>
      <c r="O28" s="406">
        <v>11</v>
      </c>
      <c r="P28" s="408">
        <v>6800000</v>
      </c>
      <c r="Q28" s="406" t="s">
        <v>15124</v>
      </c>
      <c r="R28" s="406" t="s">
        <v>15051</v>
      </c>
      <c r="S28" s="406">
        <v>2667</v>
      </c>
      <c r="T28" s="406" t="s">
        <v>14985</v>
      </c>
      <c r="U28" s="406" t="s">
        <v>15053</v>
      </c>
      <c r="V28" s="408" t="s">
        <v>15024</v>
      </c>
      <c r="W28" s="406" t="s">
        <v>75</v>
      </c>
      <c r="X28" s="406" t="s">
        <v>3860</v>
      </c>
      <c r="Y28" s="406" t="s">
        <v>15188</v>
      </c>
      <c r="Z28" s="407">
        <v>46035</v>
      </c>
      <c r="AA28" s="407">
        <v>46041</v>
      </c>
      <c r="AB28" s="406">
        <v>8</v>
      </c>
      <c r="AC28" s="407">
        <v>46048</v>
      </c>
      <c r="AD28" s="407">
        <v>46290</v>
      </c>
      <c r="AE28" s="406" t="s">
        <v>15189</v>
      </c>
      <c r="AF28" s="406" t="s">
        <v>83</v>
      </c>
      <c r="AG28" s="406">
        <v>242</v>
      </c>
      <c r="AH28" s="406">
        <v>54400000</v>
      </c>
      <c r="AI28" s="406" t="s">
        <v>2536</v>
      </c>
      <c r="AJ28" s="406" t="s">
        <v>2536</v>
      </c>
      <c r="AK28" s="406" t="s">
        <v>14990</v>
      </c>
      <c r="AL28" s="409" t="s">
        <v>83</v>
      </c>
      <c r="AM28" s="406" t="s">
        <v>83</v>
      </c>
      <c r="AN28" s="406" t="s">
        <v>83</v>
      </c>
      <c r="AO28" s="4" t="s">
        <v>15190</v>
      </c>
      <c r="AP28" s="406" t="s">
        <v>3865</v>
      </c>
      <c r="AQ28" s="406" t="s">
        <v>15057</v>
      </c>
      <c r="AR28" s="406" t="s">
        <v>856</v>
      </c>
      <c r="AS28" s="410" t="s">
        <v>4614</v>
      </c>
      <c r="AT28" s="406">
        <v>1033780472</v>
      </c>
      <c r="AU28" s="406" t="s">
        <v>12043</v>
      </c>
      <c r="AV28" s="406">
        <v>20265420001313</v>
      </c>
      <c r="AW28" s="407">
        <v>46059</v>
      </c>
      <c r="AX28" s="407">
        <v>46286</v>
      </c>
      <c r="AY28" s="406" t="s">
        <v>181</v>
      </c>
      <c r="AZ28" s="406" t="s">
        <v>83</v>
      </c>
      <c r="BA28" s="406" t="s">
        <v>83</v>
      </c>
      <c r="BB28" s="406" t="s">
        <v>83</v>
      </c>
      <c r="BC28" s="406" t="s">
        <v>83</v>
      </c>
      <c r="BD28" s="406" t="s">
        <v>83</v>
      </c>
      <c r="BE28" s="406"/>
      <c r="BF28" s="406"/>
      <c r="BG28" s="406" t="s">
        <v>83</v>
      </c>
      <c r="BH28" s="406" t="s">
        <v>83</v>
      </c>
      <c r="BI28" s="406" t="s">
        <v>83</v>
      </c>
      <c r="BJ28" s="406" t="s">
        <v>83</v>
      </c>
      <c r="BK28" s="406" t="s">
        <v>83</v>
      </c>
      <c r="BL28" s="406" t="s">
        <v>83</v>
      </c>
      <c r="BM28" s="406" t="s">
        <v>83</v>
      </c>
      <c r="BN28" s="406" t="s">
        <v>83</v>
      </c>
      <c r="BO28" s="406" t="s">
        <v>83</v>
      </c>
      <c r="BP28" s="406" t="s">
        <v>83</v>
      </c>
      <c r="BQ28" s="406" t="s">
        <v>83</v>
      </c>
      <c r="BR28" s="406" t="s">
        <v>83</v>
      </c>
      <c r="BS28" s="406" t="s">
        <v>83</v>
      </c>
      <c r="BT28" s="406" t="s">
        <v>83</v>
      </c>
      <c r="BU28" s="406">
        <v>0</v>
      </c>
    </row>
    <row r="29" spans="1:73">
      <c r="A29" s="405">
        <v>535</v>
      </c>
      <c r="B29" s="406">
        <v>2026</v>
      </c>
      <c r="C29" s="406" t="s">
        <v>14980</v>
      </c>
      <c r="D29" s="406" t="s">
        <v>11939</v>
      </c>
      <c r="E29" s="406" t="s">
        <v>15191</v>
      </c>
      <c r="F29" s="406" t="s">
        <v>15192</v>
      </c>
      <c r="G29" s="406" t="s">
        <v>15193</v>
      </c>
      <c r="H29" s="406">
        <v>1010117015</v>
      </c>
      <c r="I29" s="406">
        <v>1</v>
      </c>
      <c r="J29" s="406" t="s">
        <v>2536</v>
      </c>
      <c r="K29" s="406" t="s">
        <v>2536</v>
      </c>
      <c r="L29" s="406" t="s">
        <v>2536</v>
      </c>
      <c r="M29" s="406">
        <v>145472</v>
      </c>
      <c r="N29" s="407">
        <v>45967</v>
      </c>
      <c r="O29" s="406">
        <v>3</v>
      </c>
      <c r="P29" s="408">
        <v>5600000</v>
      </c>
      <c r="Q29" s="406" t="s">
        <v>15050</v>
      </c>
      <c r="R29" s="406" t="s">
        <v>15194</v>
      </c>
      <c r="S29" s="406">
        <v>2385</v>
      </c>
      <c r="T29" s="406" t="s">
        <v>14985</v>
      </c>
      <c r="U29" s="406" t="s">
        <v>15195</v>
      </c>
      <c r="V29" s="408" t="s">
        <v>15024</v>
      </c>
      <c r="W29" s="406" t="s">
        <v>75</v>
      </c>
      <c r="X29" s="406" t="s">
        <v>3860</v>
      </c>
      <c r="Y29" s="406" t="s">
        <v>12280</v>
      </c>
      <c r="Z29" s="407">
        <v>46044</v>
      </c>
      <c r="AA29" s="407">
        <v>46052</v>
      </c>
      <c r="AB29" s="406">
        <v>8</v>
      </c>
      <c r="AC29" s="407">
        <v>46063</v>
      </c>
      <c r="AD29" s="407">
        <v>46304</v>
      </c>
      <c r="AE29" s="406" t="s">
        <v>15196</v>
      </c>
      <c r="AF29" s="406" t="s">
        <v>83</v>
      </c>
      <c r="AG29" s="406">
        <v>241</v>
      </c>
      <c r="AH29" s="406">
        <v>44800000</v>
      </c>
      <c r="AI29" s="406" t="s">
        <v>2536</v>
      </c>
      <c r="AJ29" s="406" t="s">
        <v>2536</v>
      </c>
      <c r="AK29" s="406" t="s">
        <v>14990</v>
      </c>
      <c r="AL29" s="409" t="s">
        <v>83</v>
      </c>
      <c r="AM29" s="406" t="s">
        <v>83</v>
      </c>
      <c r="AN29" s="406" t="s">
        <v>83</v>
      </c>
      <c r="AO29" s="4" t="s">
        <v>15197</v>
      </c>
      <c r="AP29" s="406" t="s">
        <v>3865</v>
      </c>
      <c r="AQ29" s="406" t="s">
        <v>15002</v>
      </c>
      <c r="AR29" s="406" t="s">
        <v>183</v>
      </c>
      <c r="AS29" s="410" t="s">
        <v>4439</v>
      </c>
      <c r="AT29" s="406">
        <v>93380759</v>
      </c>
      <c r="AU29" s="406" t="s">
        <v>13189</v>
      </c>
      <c r="AV29" s="406">
        <v>20265420001313</v>
      </c>
      <c r="AW29" s="407">
        <v>46059</v>
      </c>
      <c r="AX29" s="407">
        <v>46297</v>
      </c>
      <c r="AY29" s="406" t="s">
        <v>181</v>
      </c>
      <c r="AZ29" s="406" t="s">
        <v>83</v>
      </c>
      <c r="BA29" s="406" t="s">
        <v>83</v>
      </c>
      <c r="BB29" s="406" t="s">
        <v>83</v>
      </c>
      <c r="BC29" s="406" t="s">
        <v>83</v>
      </c>
      <c r="BD29" s="406" t="s">
        <v>83</v>
      </c>
      <c r="BE29" s="406"/>
      <c r="BF29" s="406"/>
      <c r="BG29" s="406" t="s">
        <v>83</v>
      </c>
      <c r="BH29" s="406" t="s">
        <v>83</v>
      </c>
      <c r="BI29" s="406" t="s">
        <v>83</v>
      </c>
      <c r="BJ29" s="406" t="s">
        <v>83</v>
      </c>
      <c r="BK29" s="406" t="s">
        <v>83</v>
      </c>
      <c r="BL29" s="406" t="s">
        <v>83</v>
      </c>
      <c r="BM29" s="406" t="s">
        <v>83</v>
      </c>
      <c r="BN29" s="406" t="s">
        <v>83</v>
      </c>
      <c r="BO29" s="406" t="s">
        <v>83</v>
      </c>
      <c r="BP29" s="406" t="s">
        <v>83</v>
      </c>
      <c r="BQ29" s="406" t="s">
        <v>83</v>
      </c>
      <c r="BR29" s="406" t="s">
        <v>83</v>
      </c>
      <c r="BS29" s="406" t="s">
        <v>83</v>
      </c>
      <c r="BT29" s="406" t="s">
        <v>83</v>
      </c>
      <c r="BU29" s="406">
        <v>0</v>
      </c>
    </row>
    <row r="30" spans="1:73">
      <c r="A30" s="405">
        <v>363</v>
      </c>
      <c r="B30" s="406">
        <v>2026</v>
      </c>
      <c r="C30" s="406" t="s">
        <v>14980</v>
      </c>
      <c r="D30" s="406" t="s">
        <v>11939</v>
      </c>
      <c r="E30" s="406" t="s">
        <v>15081</v>
      </c>
      <c r="F30" s="406" t="s">
        <v>15198</v>
      </c>
      <c r="G30" s="406" t="s">
        <v>12175</v>
      </c>
      <c r="H30" s="406">
        <v>1019143472</v>
      </c>
      <c r="I30" s="406">
        <v>7</v>
      </c>
      <c r="J30" s="406" t="s">
        <v>2536</v>
      </c>
      <c r="K30" s="406" t="s">
        <v>2536</v>
      </c>
      <c r="L30" s="406" t="s">
        <v>2536</v>
      </c>
      <c r="M30" s="406">
        <v>148151</v>
      </c>
      <c r="N30" s="407">
        <v>45974</v>
      </c>
      <c r="O30" s="406">
        <v>7</v>
      </c>
      <c r="P30" s="408">
        <v>4800000</v>
      </c>
      <c r="Q30" s="406" t="s">
        <v>15020</v>
      </c>
      <c r="R30" s="406" t="s">
        <v>15085</v>
      </c>
      <c r="S30" s="406">
        <v>2495</v>
      </c>
      <c r="T30" s="406" t="s">
        <v>15086</v>
      </c>
      <c r="U30" s="406" t="s">
        <v>15087</v>
      </c>
      <c r="V30" s="408" t="s">
        <v>14987</v>
      </c>
      <c r="W30" s="406" t="s">
        <v>75</v>
      </c>
      <c r="X30" s="406" t="s">
        <v>3860</v>
      </c>
      <c r="Y30" s="406" t="s">
        <v>15088</v>
      </c>
      <c r="Z30" s="407">
        <v>46038</v>
      </c>
      <c r="AA30" s="407">
        <v>46052</v>
      </c>
      <c r="AB30" s="406">
        <v>8</v>
      </c>
      <c r="AC30" s="407">
        <v>46063</v>
      </c>
      <c r="AD30" s="407">
        <v>46304</v>
      </c>
      <c r="AE30" s="406" t="s">
        <v>15199</v>
      </c>
      <c r="AF30" s="406" t="s">
        <v>83</v>
      </c>
      <c r="AG30" s="406">
        <v>241</v>
      </c>
      <c r="AH30" s="406">
        <v>38400000</v>
      </c>
      <c r="AI30" s="406" t="s">
        <v>2536</v>
      </c>
      <c r="AJ30" s="406" t="s">
        <v>2536</v>
      </c>
      <c r="AK30" s="406" t="s">
        <v>14990</v>
      </c>
      <c r="AL30" s="409" t="s">
        <v>83</v>
      </c>
      <c r="AM30" s="406" t="s">
        <v>83</v>
      </c>
      <c r="AN30" s="406" t="s">
        <v>83</v>
      </c>
      <c r="AO30" s="4" t="s">
        <v>15090</v>
      </c>
      <c r="AP30" s="406" t="s">
        <v>3865</v>
      </c>
      <c r="AQ30" s="406" t="s">
        <v>15030</v>
      </c>
      <c r="AR30" s="406" t="s">
        <v>15091</v>
      </c>
      <c r="AS30" s="410" t="s">
        <v>12177</v>
      </c>
      <c r="AT30" s="406">
        <v>80127131</v>
      </c>
      <c r="AU30" s="406" t="s">
        <v>12079</v>
      </c>
      <c r="AV30" s="406">
        <v>20265420001313</v>
      </c>
      <c r="AW30" s="407">
        <v>46059</v>
      </c>
      <c r="AX30" s="407">
        <v>46300</v>
      </c>
      <c r="AY30" s="406" t="s">
        <v>181</v>
      </c>
      <c r="AZ30" s="406" t="s">
        <v>83</v>
      </c>
      <c r="BA30" s="406" t="s">
        <v>83</v>
      </c>
      <c r="BB30" s="406" t="s">
        <v>83</v>
      </c>
      <c r="BC30" s="406" t="s">
        <v>83</v>
      </c>
      <c r="BD30" s="406" t="s">
        <v>83</v>
      </c>
      <c r="BE30" s="406"/>
      <c r="BF30" s="406"/>
      <c r="BG30" s="406" t="s">
        <v>83</v>
      </c>
      <c r="BH30" s="406" t="s">
        <v>83</v>
      </c>
      <c r="BI30" s="406" t="s">
        <v>83</v>
      </c>
      <c r="BJ30" s="406" t="s">
        <v>83</v>
      </c>
      <c r="BK30" s="406" t="s">
        <v>83</v>
      </c>
      <c r="BL30" s="406" t="s">
        <v>83</v>
      </c>
      <c r="BM30" s="406" t="s">
        <v>83</v>
      </c>
      <c r="BN30" s="406" t="s">
        <v>83</v>
      </c>
      <c r="BO30" s="406" t="s">
        <v>83</v>
      </c>
      <c r="BP30" s="406" t="s">
        <v>83</v>
      </c>
      <c r="BQ30" s="406" t="s">
        <v>83</v>
      </c>
      <c r="BR30" s="406" t="s">
        <v>83</v>
      </c>
      <c r="BS30" s="406" t="s">
        <v>83</v>
      </c>
      <c r="BT30" s="406" t="s">
        <v>83</v>
      </c>
      <c r="BU30" s="406">
        <v>0</v>
      </c>
    </row>
    <row r="31" spans="1:73">
      <c r="A31" s="405">
        <v>526</v>
      </c>
      <c r="B31" s="406">
        <v>2026</v>
      </c>
      <c r="C31" s="406" t="s">
        <v>14980</v>
      </c>
      <c r="D31" s="406" t="s">
        <v>11939</v>
      </c>
      <c r="E31" s="406" t="s">
        <v>15200</v>
      </c>
      <c r="F31" s="406" t="s">
        <v>15201</v>
      </c>
      <c r="G31" s="406" t="s">
        <v>14993</v>
      </c>
      <c r="H31" s="406">
        <v>1022386079</v>
      </c>
      <c r="I31" s="406">
        <v>9</v>
      </c>
      <c r="J31" s="406" t="s">
        <v>2536</v>
      </c>
      <c r="K31" s="406" t="s">
        <v>2536</v>
      </c>
      <c r="L31" s="406" t="s">
        <v>2536</v>
      </c>
      <c r="M31" s="406">
        <v>146382</v>
      </c>
      <c r="N31" s="407">
        <v>45972</v>
      </c>
      <c r="O31" s="406">
        <v>1</v>
      </c>
      <c r="P31" s="408">
        <v>8000000</v>
      </c>
      <c r="Q31" s="406" t="s">
        <v>15115</v>
      </c>
      <c r="R31" s="406" t="s">
        <v>14984</v>
      </c>
      <c r="S31" s="406">
        <v>2409</v>
      </c>
      <c r="T31" s="406" t="s">
        <v>15117</v>
      </c>
      <c r="U31" s="406" t="s">
        <v>14986</v>
      </c>
      <c r="V31" s="408" t="s">
        <v>14987</v>
      </c>
      <c r="W31" s="406" t="s">
        <v>75</v>
      </c>
      <c r="X31" s="406" t="s">
        <v>3860</v>
      </c>
      <c r="Y31" s="406" t="s">
        <v>15202</v>
      </c>
      <c r="Z31" s="407">
        <v>46046</v>
      </c>
      <c r="AA31" s="407">
        <v>46048</v>
      </c>
      <c r="AB31" s="406">
        <v>8</v>
      </c>
      <c r="AC31" s="407">
        <v>46055</v>
      </c>
      <c r="AD31" s="407">
        <v>46296</v>
      </c>
      <c r="AE31" s="406" t="s">
        <v>15203</v>
      </c>
      <c r="AF31" s="406" t="s">
        <v>83</v>
      </c>
      <c r="AG31" s="406">
        <v>241</v>
      </c>
      <c r="AH31" s="406">
        <v>64000000</v>
      </c>
      <c r="AI31" s="406" t="s">
        <v>2536</v>
      </c>
      <c r="AJ31" s="406" t="s">
        <v>2536</v>
      </c>
      <c r="AK31" s="406" t="s">
        <v>14990</v>
      </c>
      <c r="AL31" s="409" t="s">
        <v>83</v>
      </c>
      <c r="AM31" s="406" t="s">
        <v>83</v>
      </c>
      <c r="AN31" s="406" t="s">
        <v>83</v>
      </c>
      <c r="AO31" s="4" t="s">
        <v>15204</v>
      </c>
      <c r="AP31" s="406" t="s">
        <v>3865</v>
      </c>
      <c r="AQ31" s="411" t="s">
        <v>14992</v>
      </c>
      <c r="AR31" s="411" t="s">
        <v>251</v>
      </c>
      <c r="AS31" s="410" t="s">
        <v>15205</v>
      </c>
      <c r="AT31" s="406">
        <v>79648974</v>
      </c>
      <c r="AU31" s="406" t="s">
        <v>11945</v>
      </c>
      <c r="AV31" s="406">
        <v>20265420001313</v>
      </c>
      <c r="AW31" s="407">
        <v>46059</v>
      </c>
      <c r="AX31" s="407">
        <v>46304</v>
      </c>
      <c r="AY31" s="406" t="s">
        <v>181</v>
      </c>
      <c r="AZ31" s="406" t="s">
        <v>83</v>
      </c>
      <c r="BA31" s="406" t="s">
        <v>83</v>
      </c>
      <c r="BB31" s="406" t="s">
        <v>83</v>
      </c>
      <c r="BC31" s="406" t="s">
        <v>83</v>
      </c>
      <c r="BD31" s="406" t="s">
        <v>83</v>
      </c>
      <c r="BE31" s="406"/>
      <c r="BF31" s="406"/>
      <c r="BG31" s="406" t="s">
        <v>83</v>
      </c>
      <c r="BH31" s="406" t="s">
        <v>83</v>
      </c>
      <c r="BI31" s="406" t="s">
        <v>83</v>
      </c>
      <c r="BJ31" s="406" t="s">
        <v>83</v>
      </c>
      <c r="BK31" s="406" t="s">
        <v>83</v>
      </c>
      <c r="BL31" s="406" t="s">
        <v>83</v>
      </c>
      <c r="BM31" s="406" t="s">
        <v>83</v>
      </c>
      <c r="BN31" s="406" t="s">
        <v>83</v>
      </c>
      <c r="BO31" s="406" t="s">
        <v>83</v>
      </c>
      <c r="BP31" s="406" t="s">
        <v>83</v>
      </c>
      <c r="BQ31" s="406" t="s">
        <v>83</v>
      </c>
      <c r="BR31" s="406" t="s">
        <v>83</v>
      </c>
      <c r="BS31" s="406" t="s">
        <v>83</v>
      </c>
      <c r="BT31" s="406" t="s">
        <v>83</v>
      </c>
      <c r="BU31" s="406">
        <v>0</v>
      </c>
    </row>
    <row r="32" spans="1:73">
      <c r="A32" s="405">
        <v>564</v>
      </c>
      <c r="B32" s="406">
        <v>2026</v>
      </c>
      <c r="C32" s="406" t="s">
        <v>14980</v>
      </c>
      <c r="D32" s="406" t="s">
        <v>11939</v>
      </c>
      <c r="E32" s="406" t="s">
        <v>15206</v>
      </c>
      <c r="F32" s="406" t="s">
        <v>15207</v>
      </c>
      <c r="G32" s="406" t="s">
        <v>4307</v>
      </c>
      <c r="H32" s="406">
        <v>1109381036</v>
      </c>
      <c r="I32" s="406">
        <v>5</v>
      </c>
      <c r="J32" s="406" t="s">
        <v>2536</v>
      </c>
      <c r="K32" s="406" t="s">
        <v>2536</v>
      </c>
      <c r="L32" s="406" t="s">
        <v>2536</v>
      </c>
      <c r="M32" s="406">
        <v>152254</v>
      </c>
      <c r="N32" s="407">
        <v>46028</v>
      </c>
      <c r="O32" s="406">
        <v>1</v>
      </c>
      <c r="P32" s="408">
        <v>4300000</v>
      </c>
      <c r="Q32" s="406" t="s">
        <v>15036</v>
      </c>
      <c r="R32" s="406" t="s">
        <v>15051</v>
      </c>
      <c r="S32" s="406">
        <v>2667</v>
      </c>
      <c r="T32" s="406" t="s">
        <v>15037</v>
      </c>
      <c r="U32" s="406" t="s">
        <v>15053</v>
      </c>
      <c r="V32" s="408" t="s">
        <v>15024</v>
      </c>
      <c r="W32" s="406" t="s">
        <v>75</v>
      </c>
      <c r="X32" s="406" t="s">
        <v>3860</v>
      </c>
      <c r="Y32" s="406" t="s">
        <v>15208</v>
      </c>
      <c r="Z32" s="407">
        <v>46048</v>
      </c>
      <c r="AA32" s="407">
        <v>46052</v>
      </c>
      <c r="AB32" s="406">
        <v>8</v>
      </c>
      <c r="AC32" s="407">
        <v>46063</v>
      </c>
      <c r="AD32" s="407">
        <v>46304</v>
      </c>
      <c r="AE32" s="406" t="s">
        <v>15209</v>
      </c>
      <c r="AF32" s="406" t="s">
        <v>83</v>
      </c>
      <c r="AG32" s="406">
        <v>241</v>
      </c>
      <c r="AH32" s="406">
        <v>34400000</v>
      </c>
      <c r="AI32" s="406" t="s">
        <v>2536</v>
      </c>
      <c r="AJ32" s="406" t="s">
        <v>2536</v>
      </c>
      <c r="AK32" s="406" t="s">
        <v>14990</v>
      </c>
      <c r="AL32" s="409" t="s">
        <v>83</v>
      </c>
      <c r="AM32" s="406" t="s">
        <v>83</v>
      </c>
      <c r="AN32" s="406" t="s">
        <v>83</v>
      </c>
      <c r="AO32" s="4" t="s">
        <v>15210</v>
      </c>
      <c r="AP32" s="406" t="s">
        <v>3865</v>
      </c>
      <c r="AQ32" s="406" t="s">
        <v>15211</v>
      </c>
      <c r="AR32" s="406" t="s">
        <v>12092</v>
      </c>
      <c r="AS32" s="410" t="s">
        <v>15212</v>
      </c>
      <c r="AT32" s="406">
        <v>1031137085</v>
      </c>
      <c r="AU32" s="406" t="s">
        <v>12092</v>
      </c>
      <c r="AV32" s="406">
        <v>20265420001313</v>
      </c>
      <c r="AW32" s="407">
        <v>46059</v>
      </c>
      <c r="AX32" s="407">
        <v>46296</v>
      </c>
      <c r="AY32" s="406" t="s">
        <v>181</v>
      </c>
      <c r="AZ32" s="406" t="s">
        <v>83</v>
      </c>
      <c r="BA32" s="406" t="s">
        <v>83</v>
      </c>
      <c r="BB32" s="406" t="s">
        <v>83</v>
      </c>
      <c r="BC32" s="406" t="s">
        <v>83</v>
      </c>
      <c r="BD32" s="406" t="s">
        <v>83</v>
      </c>
      <c r="BE32" s="406"/>
      <c r="BF32" s="406"/>
      <c r="BG32" s="406" t="s">
        <v>83</v>
      </c>
      <c r="BH32" s="406" t="s">
        <v>83</v>
      </c>
      <c r="BI32" s="406" t="s">
        <v>83</v>
      </c>
      <c r="BJ32" s="406" t="s">
        <v>83</v>
      </c>
      <c r="BK32" s="406" t="s">
        <v>83</v>
      </c>
      <c r="BL32" s="406" t="s">
        <v>83</v>
      </c>
      <c r="BM32" s="406" t="s">
        <v>83</v>
      </c>
      <c r="BN32" s="406" t="s">
        <v>83</v>
      </c>
      <c r="BO32" s="406" t="s">
        <v>83</v>
      </c>
      <c r="BP32" s="406" t="s">
        <v>83</v>
      </c>
      <c r="BQ32" s="406" t="s">
        <v>83</v>
      </c>
      <c r="BR32" s="406" t="s">
        <v>83</v>
      </c>
      <c r="BS32" s="406" t="s">
        <v>83</v>
      </c>
      <c r="BT32" s="406" t="s">
        <v>83</v>
      </c>
      <c r="BU32" s="406">
        <v>0</v>
      </c>
    </row>
    <row r="33" spans="1:73">
      <c r="A33" s="405">
        <v>536</v>
      </c>
      <c r="B33" s="406">
        <v>2026</v>
      </c>
      <c r="C33" s="406" t="s">
        <v>14980</v>
      </c>
      <c r="D33" s="406" t="s">
        <v>11939</v>
      </c>
      <c r="E33" s="406" t="s">
        <v>15213</v>
      </c>
      <c r="F33" s="406" t="s">
        <v>15214</v>
      </c>
      <c r="G33" s="406" t="s">
        <v>15215</v>
      </c>
      <c r="H33" s="406">
        <v>1023864246</v>
      </c>
      <c r="I33" s="406">
        <v>7</v>
      </c>
      <c r="J33" s="406" t="s">
        <v>2536</v>
      </c>
      <c r="K33" s="406" t="s">
        <v>2536</v>
      </c>
      <c r="L33" s="406" t="s">
        <v>2536</v>
      </c>
      <c r="M33" s="406">
        <v>145584</v>
      </c>
      <c r="N33" s="407">
        <v>45967</v>
      </c>
      <c r="O33" s="406">
        <v>3</v>
      </c>
      <c r="P33" s="408">
        <v>6000000</v>
      </c>
      <c r="Q33" s="406" t="s">
        <v>15050</v>
      </c>
      <c r="R33" s="406" t="s">
        <v>15216</v>
      </c>
      <c r="S33" s="406">
        <v>2620</v>
      </c>
      <c r="T33" s="406" t="s">
        <v>14985</v>
      </c>
      <c r="U33" s="406" t="s">
        <v>15217</v>
      </c>
      <c r="V33" s="408" t="s">
        <v>15024</v>
      </c>
      <c r="W33" s="406" t="s">
        <v>75</v>
      </c>
      <c r="X33" s="406" t="s">
        <v>3860</v>
      </c>
      <c r="Y33" s="406" t="s">
        <v>15218</v>
      </c>
      <c r="Z33" s="407">
        <v>46030</v>
      </c>
      <c r="AA33" s="407">
        <v>46051</v>
      </c>
      <c r="AB33" s="406">
        <v>8</v>
      </c>
      <c r="AC33" s="407">
        <v>46063</v>
      </c>
      <c r="AD33" s="407">
        <v>46304</v>
      </c>
      <c r="AE33" s="406" t="s">
        <v>15219</v>
      </c>
      <c r="AF33" s="406" t="s">
        <v>83</v>
      </c>
      <c r="AG33" s="406">
        <v>241</v>
      </c>
      <c r="AH33" s="406">
        <v>48000000</v>
      </c>
      <c r="AI33" s="406" t="s">
        <v>2536</v>
      </c>
      <c r="AJ33" s="406" t="s">
        <v>2536</v>
      </c>
      <c r="AK33" s="406" t="s">
        <v>14990</v>
      </c>
      <c r="AL33" s="409" t="s">
        <v>83</v>
      </c>
      <c r="AM33" s="406" t="s">
        <v>83</v>
      </c>
      <c r="AN33" s="406" t="s">
        <v>83</v>
      </c>
      <c r="AO33" s="4" t="s">
        <v>15220</v>
      </c>
      <c r="AP33" s="406" t="s">
        <v>3865</v>
      </c>
      <c r="AQ33" s="406" t="s">
        <v>15002</v>
      </c>
      <c r="AR33" s="406" t="s">
        <v>183</v>
      </c>
      <c r="AS33" s="410" t="s">
        <v>4439</v>
      </c>
      <c r="AT33" s="406">
        <v>93380759</v>
      </c>
      <c r="AU33" s="406" t="s">
        <v>13189</v>
      </c>
      <c r="AV33" s="406">
        <v>20265420001313</v>
      </c>
      <c r="AW33" s="407">
        <v>46059</v>
      </c>
      <c r="AX33" s="407">
        <v>46297</v>
      </c>
      <c r="AY33" s="406" t="s">
        <v>181</v>
      </c>
      <c r="AZ33" s="406" t="s">
        <v>83</v>
      </c>
      <c r="BA33" s="406" t="s">
        <v>83</v>
      </c>
      <c r="BB33" s="406" t="s">
        <v>83</v>
      </c>
      <c r="BC33" s="406" t="s">
        <v>83</v>
      </c>
      <c r="BD33" s="406" t="s">
        <v>83</v>
      </c>
      <c r="BE33" s="406"/>
      <c r="BF33" s="406"/>
      <c r="BG33" s="406" t="s">
        <v>83</v>
      </c>
      <c r="BH33" s="406" t="s">
        <v>83</v>
      </c>
      <c r="BI33" s="406" t="s">
        <v>83</v>
      </c>
      <c r="BJ33" s="406" t="s">
        <v>83</v>
      </c>
      <c r="BK33" s="406" t="s">
        <v>83</v>
      </c>
      <c r="BL33" s="406" t="s">
        <v>83</v>
      </c>
      <c r="BM33" s="406" t="s">
        <v>83</v>
      </c>
      <c r="BN33" s="406" t="s">
        <v>83</v>
      </c>
      <c r="BO33" s="406" t="s">
        <v>83</v>
      </c>
      <c r="BP33" s="406" t="s">
        <v>83</v>
      </c>
      <c r="BQ33" s="406" t="s">
        <v>83</v>
      </c>
      <c r="BR33" s="406" t="s">
        <v>83</v>
      </c>
      <c r="BS33" s="406" t="s">
        <v>83</v>
      </c>
      <c r="BT33" s="406" t="s">
        <v>83</v>
      </c>
      <c r="BU33" s="406">
        <v>0</v>
      </c>
    </row>
    <row r="34" spans="1:73">
      <c r="A34" s="405">
        <v>227</v>
      </c>
      <c r="B34" s="406">
        <v>2026</v>
      </c>
      <c r="C34" s="406" t="s">
        <v>14980</v>
      </c>
      <c r="D34" s="406" t="s">
        <v>11939</v>
      </c>
      <c r="E34" s="406" t="s">
        <v>15221</v>
      </c>
      <c r="F34" s="406" t="s">
        <v>15222</v>
      </c>
      <c r="G34" s="406" t="s">
        <v>15223</v>
      </c>
      <c r="H34" s="406">
        <v>51931678</v>
      </c>
      <c r="I34" s="406">
        <v>3</v>
      </c>
      <c r="J34" s="406" t="s">
        <v>2536</v>
      </c>
      <c r="K34" s="406" t="s">
        <v>2536</v>
      </c>
      <c r="L34" s="406" t="s">
        <v>2536</v>
      </c>
      <c r="M34" s="406">
        <v>145723</v>
      </c>
      <c r="N34" s="407">
        <v>45968</v>
      </c>
      <c r="O34" s="406">
        <v>1</v>
      </c>
      <c r="P34" s="408">
        <v>6500000</v>
      </c>
      <c r="Q34" s="406" t="s">
        <v>15124</v>
      </c>
      <c r="R34" s="406" t="s">
        <v>15051</v>
      </c>
      <c r="S34" s="406">
        <v>2667</v>
      </c>
      <c r="T34" s="406" t="s">
        <v>14985</v>
      </c>
      <c r="U34" s="406" t="s">
        <v>15053</v>
      </c>
      <c r="V34" s="408" t="s">
        <v>15024</v>
      </c>
      <c r="W34" s="406" t="s">
        <v>75</v>
      </c>
      <c r="X34" s="406" t="s">
        <v>3860</v>
      </c>
      <c r="Y34" s="406" t="s">
        <v>12360</v>
      </c>
      <c r="Z34" s="407">
        <v>46040</v>
      </c>
      <c r="AA34" s="407">
        <v>46041</v>
      </c>
      <c r="AB34" s="406">
        <v>8</v>
      </c>
      <c r="AC34" s="407">
        <v>46048</v>
      </c>
      <c r="AD34" s="407">
        <v>46290</v>
      </c>
      <c r="AE34" s="406" t="s">
        <v>15224</v>
      </c>
      <c r="AF34" s="406" t="s">
        <v>83</v>
      </c>
      <c r="AG34" s="406">
        <v>242</v>
      </c>
      <c r="AH34" s="406">
        <v>52000000</v>
      </c>
      <c r="AI34" s="406" t="s">
        <v>2536</v>
      </c>
      <c r="AJ34" s="406" t="s">
        <v>2536</v>
      </c>
      <c r="AK34" s="406" t="s">
        <v>14990</v>
      </c>
      <c r="AL34" s="409" t="s">
        <v>83</v>
      </c>
      <c r="AM34" s="406" t="s">
        <v>83</v>
      </c>
      <c r="AN34" s="406" t="s">
        <v>83</v>
      </c>
      <c r="AO34" s="4" t="s">
        <v>15225</v>
      </c>
      <c r="AP34" s="406" t="s">
        <v>3865</v>
      </c>
      <c r="AQ34" s="406" t="s">
        <v>15128</v>
      </c>
      <c r="AR34" s="406" t="s">
        <v>13121</v>
      </c>
      <c r="AS34" s="410" t="s">
        <v>5145</v>
      </c>
      <c r="AT34" s="406">
        <v>1013594413</v>
      </c>
      <c r="AU34" s="406" t="s">
        <v>12043</v>
      </c>
      <c r="AV34" s="406">
        <v>20265420001313</v>
      </c>
      <c r="AW34" s="407">
        <v>46059</v>
      </c>
      <c r="AX34" s="407">
        <v>46287</v>
      </c>
      <c r="AY34" s="406" t="s">
        <v>181</v>
      </c>
      <c r="AZ34" s="406" t="s">
        <v>83</v>
      </c>
      <c r="BA34" s="406" t="s">
        <v>83</v>
      </c>
      <c r="BB34" s="406" t="s">
        <v>83</v>
      </c>
      <c r="BC34" s="406" t="s">
        <v>83</v>
      </c>
      <c r="BD34" s="406" t="s">
        <v>83</v>
      </c>
      <c r="BE34" s="406"/>
      <c r="BF34" s="406"/>
      <c r="BG34" s="406" t="s">
        <v>83</v>
      </c>
      <c r="BH34" s="406" t="s">
        <v>83</v>
      </c>
      <c r="BI34" s="406" t="s">
        <v>83</v>
      </c>
      <c r="BJ34" s="406" t="s">
        <v>83</v>
      </c>
      <c r="BK34" s="406" t="s">
        <v>83</v>
      </c>
      <c r="BL34" s="406" t="s">
        <v>83</v>
      </c>
      <c r="BM34" s="406" t="s">
        <v>83</v>
      </c>
      <c r="BN34" s="406" t="s">
        <v>83</v>
      </c>
      <c r="BO34" s="406" t="s">
        <v>83</v>
      </c>
      <c r="BP34" s="406" t="s">
        <v>83</v>
      </c>
      <c r="BQ34" s="406" t="s">
        <v>83</v>
      </c>
      <c r="BR34" s="406" t="s">
        <v>83</v>
      </c>
      <c r="BS34" s="406" t="s">
        <v>83</v>
      </c>
      <c r="BT34" s="406" t="s">
        <v>83</v>
      </c>
      <c r="BU34" s="406">
        <v>0</v>
      </c>
    </row>
    <row r="35" spans="1:73">
      <c r="A35" s="405">
        <v>521</v>
      </c>
      <c r="B35" s="406">
        <v>2026</v>
      </c>
      <c r="C35" s="406" t="s">
        <v>14980</v>
      </c>
      <c r="D35" s="406" t="s">
        <v>11939</v>
      </c>
      <c r="E35" s="406" t="s">
        <v>14994</v>
      </c>
      <c r="F35" s="406" t="s">
        <v>15226</v>
      </c>
      <c r="G35" s="406" t="s">
        <v>4371</v>
      </c>
      <c r="H35" s="406">
        <v>51980801</v>
      </c>
      <c r="I35" s="406">
        <v>2</v>
      </c>
      <c r="J35" s="406" t="s">
        <v>2536</v>
      </c>
      <c r="K35" s="406" t="s">
        <v>2536</v>
      </c>
      <c r="L35" s="406" t="s">
        <v>2536</v>
      </c>
      <c r="M35" s="406">
        <v>145208</v>
      </c>
      <c r="N35" s="407">
        <v>45967</v>
      </c>
      <c r="O35" s="406">
        <v>9</v>
      </c>
      <c r="P35" s="408">
        <v>3095000</v>
      </c>
      <c r="Q35" s="406" t="s">
        <v>15050</v>
      </c>
      <c r="R35" s="406" t="s">
        <v>14996</v>
      </c>
      <c r="S35" s="406">
        <v>2349</v>
      </c>
      <c r="T35" s="406" t="s">
        <v>15067</v>
      </c>
      <c r="U35" s="406" t="s">
        <v>14998</v>
      </c>
      <c r="V35" s="408" t="s">
        <v>15024</v>
      </c>
      <c r="W35" s="406" t="s">
        <v>75</v>
      </c>
      <c r="X35" s="406" t="s">
        <v>3860</v>
      </c>
      <c r="Y35" s="406" t="s">
        <v>14999</v>
      </c>
      <c r="Z35" s="407">
        <v>46035</v>
      </c>
      <c r="AA35" s="407">
        <v>46048</v>
      </c>
      <c r="AB35" s="406">
        <v>8</v>
      </c>
      <c r="AC35" s="407">
        <v>46056</v>
      </c>
      <c r="AD35" s="407">
        <v>46297</v>
      </c>
      <c r="AE35" s="406" t="s">
        <v>15227</v>
      </c>
      <c r="AF35" s="406" t="s">
        <v>83</v>
      </c>
      <c r="AG35" s="406">
        <v>241</v>
      </c>
      <c r="AH35" s="406">
        <v>24760000</v>
      </c>
      <c r="AI35" s="406" t="s">
        <v>2536</v>
      </c>
      <c r="AJ35" s="406" t="s">
        <v>2536</v>
      </c>
      <c r="AK35" s="406" t="s">
        <v>14990</v>
      </c>
      <c r="AL35" s="409" t="s">
        <v>83</v>
      </c>
      <c r="AM35" s="406" t="s">
        <v>83</v>
      </c>
      <c r="AN35" s="406" t="s">
        <v>83</v>
      </c>
      <c r="AO35" s="4" t="s">
        <v>15001</v>
      </c>
      <c r="AP35" s="406" t="s">
        <v>3865</v>
      </c>
      <c r="AQ35" s="406" t="s">
        <v>15002</v>
      </c>
      <c r="AR35" s="406" t="s">
        <v>15003</v>
      </c>
      <c r="AS35" s="410" t="s">
        <v>9919</v>
      </c>
      <c r="AT35" s="406">
        <v>80231434</v>
      </c>
      <c r="AU35" s="406" t="s">
        <v>11945</v>
      </c>
      <c r="AV35" s="406">
        <v>20265420001313</v>
      </c>
      <c r="AW35" s="407">
        <v>46059</v>
      </c>
      <c r="AX35" s="407">
        <v>46299</v>
      </c>
      <c r="AY35" s="406" t="s">
        <v>181</v>
      </c>
      <c r="AZ35" s="406" t="s">
        <v>83</v>
      </c>
      <c r="BA35" s="406" t="s">
        <v>83</v>
      </c>
      <c r="BB35" s="406" t="s">
        <v>83</v>
      </c>
      <c r="BC35" s="406" t="s">
        <v>83</v>
      </c>
      <c r="BD35" s="406" t="s">
        <v>83</v>
      </c>
      <c r="BE35" s="406"/>
      <c r="BF35" s="406"/>
      <c r="BG35" s="406" t="s">
        <v>83</v>
      </c>
      <c r="BH35" s="406" t="s">
        <v>83</v>
      </c>
      <c r="BI35" s="406" t="s">
        <v>83</v>
      </c>
      <c r="BJ35" s="406" t="s">
        <v>83</v>
      </c>
      <c r="BK35" s="406" t="s">
        <v>83</v>
      </c>
      <c r="BL35" s="406" t="s">
        <v>83</v>
      </c>
      <c r="BM35" s="406" t="s">
        <v>83</v>
      </c>
      <c r="BN35" s="406" t="s">
        <v>83</v>
      </c>
      <c r="BO35" s="406" t="s">
        <v>83</v>
      </c>
      <c r="BP35" s="406" t="s">
        <v>83</v>
      </c>
      <c r="BQ35" s="406" t="s">
        <v>83</v>
      </c>
      <c r="BR35" s="406" t="s">
        <v>83</v>
      </c>
      <c r="BS35" s="406" t="s">
        <v>83</v>
      </c>
      <c r="BT35" s="406" t="s">
        <v>83</v>
      </c>
      <c r="BU35" s="406">
        <v>0</v>
      </c>
    </row>
    <row r="36" spans="1:73">
      <c r="A36" s="405">
        <v>690</v>
      </c>
      <c r="B36" s="406">
        <v>2026</v>
      </c>
      <c r="C36" s="406" t="s">
        <v>14980</v>
      </c>
      <c r="D36" s="406" t="s">
        <v>11939</v>
      </c>
      <c r="E36" s="406" t="s">
        <v>15228</v>
      </c>
      <c r="F36" s="406" t="s">
        <v>15229</v>
      </c>
      <c r="G36" s="406" t="s">
        <v>12205</v>
      </c>
      <c r="H36" s="406">
        <v>1031167882</v>
      </c>
      <c r="I36" s="406">
        <v>0</v>
      </c>
      <c r="J36" s="406" t="s">
        <v>2536</v>
      </c>
      <c r="K36" s="406" t="s">
        <v>2536</v>
      </c>
      <c r="L36" s="406" t="s">
        <v>2536</v>
      </c>
      <c r="M36" s="406">
        <v>145355</v>
      </c>
      <c r="N36" s="407">
        <v>45967</v>
      </c>
      <c r="O36" s="406">
        <v>14</v>
      </c>
      <c r="P36" s="406">
        <v>4800000</v>
      </c>
      <c r="Q36" s="406" t="s">
        <v>15043</v>
      </c>
      <c r="R36" s="406" t="s">
        <v>15171</v>
      </c>
      <c r="S36" s="406">
        <v>2601</v>
      </c>
      <c r="T36" s="406" t="s">
        <v>15008</v>
      </c>
      <c r="U36" s="406" t="s">
        <v>15172</v>
      </c>
      <c r="V36" s="408" t="s">
        <v>15024</v>
      </c>
      <c r="W36" s="406" t="s">
        <v>75</v>
      </c>
      <c r="X36" s="406" t="s">
        <v>3860</v>
      </c>
      <c r="Y36" s="406" t="s">
        <v>15230</v>
      </c>
      <c r="Z36" s="407">
        <v>46050</v>
      </c>
      <c r="AA36" s="407">
        <v>46051</v>
      </c>
      <c r="AB36" s="406">
        <v>8</v>
      </c>
      <c r="AC36" s="407">
        <v>46063</v>
      </c>
      <c r="AD36" s="407">
        <v>46304</v>
      </c>
      <c r="AE36" s="406" t="s">
        <v>15231</v>
      </c>
      <c r="AF36" s="406" t="s">
        <v>83</v>
      </c>
      <c r="AG36" s="406">
        <v>241</v>
      </c>
      <c r="AH36" s="406">
        <v>38400000</v>
      </c>
      <c r="AI36" s="406" t="s">
        <v>2536</v>
      </c>
      <c r="AJ36" s="406" t="s">
        <v>2536</v>
      </c>
      <c r="AK36" s="406" t="s">
        <v>14990</v>
      </c>
      <c r="AL36" s="406" t="s">
        <v>83</v>
      </c>
      <c r="AM36" s="406" t="s">
        <v>83</v>
      </c>
      <c r="AN36" s="406" t="s">
        <v>83</v>
      </c>
      <c r="AO36" s="4" t="s">
        <v>15232</v>
      </c>
      <c r="AP36" s="406" t="s">
        <v>3865</v>
      </c>
      <c r="AQ36" s="406" t="s">
        <v>15002</v>
      </c>
      <c r="AR36" s="406" t="s">
        <v>12144</v>
      </c>
      <c r="AS36" s="410" t="s">
        <v>1594</v>
      </c>
      <c r="AT36" s="406">
        <v>1023894240</v>
      </c>
      <c r="AU36" s="406" t="s">
        <v>13189</v>
      </c>
      <c r="AV36" s="406">
        <v>20265420001313</v>
      </c>
      <c r="AW36" s="407">
        <v>46059</v>
      </c>
      <c r="AX36" s="407">
        <v>46290</v>
      </c>
      <c r="AY36" s="406" t="s">
        <v>181</v>
      </c>
      <c r="AZ36" s="406" t="s">
        <v>83</v>
      </c>
      <c r="BA36" s="406" t="s">
        <v>83</v>
      </c>
      <c r="BB36" s="406" t="s">
        <v>83</v>
      </c>
      <c r="BC36" s="406" t="s">
        <v>83</v>
      </c>
      <c r="BD36" s="406" t="s">
        <v>83</v>
      </c>
      <c r="BE36" s="406"/>
      <c r="BF36" s="406"/>
      <c r="BG36" s="406" t="s">
        <v>83</v>
      </c>
      <c r="BH36" s="406" t="s">
        <v>83</v>
      </c>
      <c r="BI36" s="406" t="s">
        <v>83</v>
      </c>
      <c r="BJ36" s="406" t="s">
        <v>83</v>
      </c>
      <c r="BK36" s="406" t="s">
        <v>83</v>
      </c>
      <c r="BL36" s="406" t="s">
        <v>83</v>
      </c>
      <c r="BM36" s="406" t="s">
        <v>83</v>
      </c>
      <c r="BN36" s="406" t="s">
        <v>83</v>
      </c>
      <c r="BO36" s="406" t="s">
        <v>83</v>
      </c>
      <c r="BP36" s="406" t="s">
        <v>83</v>
      </c>
      <c r="BQ36" s="406" t="s">
        <v>83</v>
      </c>
      <c r="BR36" s="406" t="s">
        <v>83</v>
      </c>
      <c r="BS36" s="406" t="s">
        <v>83</v>
      </c>
      <c r="BT36" s="406" t="s">
        <v>83</v>
      </c>
      <c r="BU36" s="406">
        <v>0</v>
      </c>
    </row>
    <row r="37" spans="1:73">
      <c r="A37" s="405">
        <v>317</v>
      </c>
      <c r="B37" s="406">
        <v>2026</v>
      </c>
      <c r="C37" s="406" t="s">
        <v>14980</v>
      </c>
      <c r="D37" s="406" t="s">
        <v>11939</v>
      </c>
      <c r="E37" s="406" t="s">
        <v>15233</v>
      </c>
      <c r="F37" s="406" t="s">
        <v>15234</v>
      </c>
      <c r="G37" s="406" t="s">
        <v>4392</v>
      </c>
      <c r="H37" s="406">
        <v>52533770</v>
      </c>
      <c r="I37" s="406">
        <v>1</v>
      </c>
      <c r="J37" s="406" t="s">
        <v>2536</v>
      </c>
      <c r="K37" s="406" t="s">
        <v>2536</v>
      </c>
      <c r="L37" s="406" t="s">
        <v>2536</v>
      </c>
      <c r="M37" s="406">
        <v>148001</v>
      </c>
      <c r="N37" s="407">
        <v>46344</v>
      </c>
      <c r="O37" s="406">
        <v>5</v>
      </c>
      <c r="P37" s="408">
        <v>2900000</v>
      </c>
      <c r="Q37" s="406" t="s">
        <v>15131</v>
      </c>
      <c r="R37" s="406" t="s">
        <v>15051</v>
      </c>
      <c r="S37" s="406">
        <v>2667</v>
      </c>
      <c r="T37" s="406" t="s">
        <v>15100</v>
      </c>
      <c r="U37" s="406" t="s">
        <v>15053</v>
      </c>
      <c r="V37" s="408" t="s">
        <v>15024</v>
      </c>
      <c r="W37" s="406" t="s">
        <v>75</v>
      </c>
      <c r="X37" s="406" t="s">
        <v>3860</v>
      </c>
      <c r="Y37" s="406" t="s">
        <v>15235</v>
      </c>
      <c r="Z37" s="407">
        <v>46035</v>
      </c>
      <c r="AA37" s="407">
        <v>46042</v>
      </c>
      <c r="AB37" s="406">
        <v>8</v>
      </c>
      <c r="AC37" s="407">
        <v>46069</v>
      </c>
      <c r="AD37" s="407">
        <v>46310</v>
      </c>
      <c r="AE37" s="406" t="s">
        <v>15236</v>
      </c>
      <c r="AF37" s="406" t="s">
        <v>83</v>
      </c>
      <c r="AG37" s="406">
        <v>241</v>
      </c>
      <c r="AH37" s="406">
        <v>23200000</v>
      </c>
      <c r="AI37" s="406" t="s">
        <v>2536</v>
      </c>
      <c r="AJ37" s="406" t="s">
        <v>2536</v>
      </c>
      <c r="AK37" s="406" t="s">
        <v>14990</v>
      </c>
      <c r="AL37" s="409" t="s">
        <v>83</v>
      </c>
      <c r="AM37" s="406" t="s">
        <v>83</v>
      </c>
      <c r="AN37" s="406" t="s">
        <v>83</v>
      </c>
      <c r="AO37" s="4" t="s">
        <v>15237</v>
      </c>
      <c r="AP37" s="406" t="s">
        <v>3865</v>
      </c>
      <c r="AQ37" s="406" t="s">
        <v>15057</v>
      </c>
      <c r="AR37" s="406" t="s">
        <v>768</v>
      </c>
      <c r="AS37" s="410" t="s">
        <v>545</v>
      </c>
      <c r="AT37" s="406">
        <v>79696383</v>
      </c>
      <c r="AU37" s="406" t="s">
        <v>12043</v>
      </c>
      <c r="AV37" s="406">
        <v>20265420001313</v>
      </c>
      <c r="AW37" s="407">
        <v>46059</v>
      </c>
      <c r="AX37" s="407">
        <v>46287</v>
      </c>
      <c r="AY37" s="406" t="s">
        <v>181</v>
      </c>
      <c r="AZ37" s="406" t="s">
        <v>83</v>
      </c>
      <c r="BA37" s="406" t="s">
        <v>83</v>
      </c>
      <c r="BB37" s="406" t="s">
        <v>83</v>
      </c>
      <c r="BC37" s="406" t="s">
        <v>83</v>
      </c>
      <c r="BD37" s="406" t="s">
        <v>83</v>
      </c>
      <c r="BE37" s="406"/>
      <c r="BF37" s="406"/>
      <c r="BG37" s="406" t="s">
        <v>83</v>
      </c>
      <c r="BH37" s="406" t="s">
        <v>83</v>
      </c>
      <c r="BI37" s="406" t="s">
        <v>83</v>
      </c>
      <c r="BJ37" s="406" t="s">
        <v>83</v>
      </c>
      <c r="BK37" s="406" t="s">
        <v>83</v>
      </c>
      <c r="BL37" s="406" t="s">
        <v>83</v>
      </c>
      <c r="BM37" s="406" t="s">
        <v>83</v>
      </c>
      <c r="BN37" s="406" t="s">
        <v>83</v>
      </c>
      <c r="BO37" s="406" t="s">
        <v>83</v>
      </c>
      <c r="BP37" s="406" t="s">
        <v>83</v>
      </c>
      <c r="BQ37" s="406" t="s">
        <v>83</v>
      </c>
      <c r="BR37" s="406" t="s">
        <v>83</v>
      </c>
      <c r="BS37" s="406" t="s">
        <v>83</v>
      </c>
      <c r="BT37" s="406" t="s">
        <v>83</v>
      </c>
      <c r="BU37" s="406">
        <v>0</v>
      </c>
    </row>
    <row r="38" spans="1:73">
      <c r="A38" s="405">
        <v>684</v>
      </c>
      <c r="B38" s="406">
        <v>2026</v>
      </c>
      <c r="C38" s="406" t="s">
        <v>14980</v>
      </c>
      <c r="D38" s="406" t="s">
        <v>11939</v>
      </c>
      <c r="E38" s="406" t="s">
        <v>15238</v>
      </c>
      <c r="F38" s="406" t="s">
        <v>15239</v>
      </c>
      <c r="G38" s="406" t="s">
        <v>15240</v>
      </c>
      <c r="H38" s="406">
        <v>1110525660</v>
      </c>
      <c r="I38" s="406">
        <v>5</v>
      </c>
      <c r="J38" s="406" t="s">
        <v>2536</v>
      </c>
      <c r="K38" s="406" t="s">
        <v>2536</v>
      </c>
      <c r="L38" s="406" t="s">
        <v>2536</v>
      </c>
      <c r="M38" s="406">
        <v>147407</v>
      </c>
      <c r="N38" s="407">
        <v>45975</v>
      </c>
      <c r="O38" s="406">
        <v>7</v>
      </c>
      <c r="P38" s="406">
        <v>5600000</v>
      </c>
      <c r="Q38" s="406" t="s">
        <v>14983</v>
      </c>
      <c r="R38" s="406" t="s">
        <v>15241</v>
      </c>
      <c r="S38" s="406">
        <v>2257</v>
      </c>
      <c r="T38" s="406" t="s">
        <v>14985</v>
      </c>
      <c r="U38" s="406" t="s">
        <v>15242</v>
      </c>
      <c r="V38" s="408" t="s">
        <v>15024</v>
      </c>
      <c r="W38" s="406" t="s">
        <v>75</v>
      </c>
      <c r="X38" s="406" t="s">
        <v>3860</v>
      </c>
      <c r="Y38" s="406" t="s">
        <v>15243</v>
      </c>
      <c r="Z38" s="407">
        <v>46037</v>
      </c>
      <c r="AA38" s="407">
        <v>46052</v>
      </c>
      <c r="AB38" s="406">
        <v>8</v>
      </c>
      <c r="AC38" s="407">
        <v>46070</v>
      </c>
      <c r="AD38" s="407">
        <v>46311</v>
      </c>
      <c r="AE38" s="406" t="s">
        <v>15244</v>
      </c>
      <c r="AF38" s="406" t="s">
        <v>83</v>
      </c>
      <c r="AG38" s="406">
        <v>241</v>
      </c>
      <c r="AH38" s="406">
        <v>44800000</v>
      </c>
      <c r="AI38" s="406" t="s">
        <v>2536</v>
      </c>
      <c r="AJ38" s="406" t="s">
        <v>2536</v>
      </c>
      <c r="AK38" s="406" t="s">
        <v>14990</v>
      </c>
      <c r="AL38" s="406" t="s">
        <v>83</v>
      </c>
      <c r="AM38" s="406" t="s">
        <v>83</v>
      </c>
      <c r="AN38" s="406" t="s">
        <v>83</v>
      </c>
      <c r="AO38" s="4" t="s">
        <v>15245</v>
      </c>
      <c r="AP38" s="406" t="s">
        <v>3865</v>
      </c>
      <c r="AQ38" s="406" t="s">
        <v>15030</v>
      </c>
      <c r="AR38" s="406" t="s">
        <v>332</v>
      </c>
      <c r="AS38" s="410" t="s">
        <v>4881</v>
      </c>
      <c r="AT38" s="406">
        <v>1013664937</v>
      </c>
      <c r="AU38" s="406" t="s">
        <v>15112</v>
      </c>
      <c r="AV38" s="406">
        <v>20265420001313</v>
      </c>
      <c r="AW38" s="407">
        <v>46059</v>
      </c>
      <c r="AX38" s="407">
        <v>46304</v>
      </c>
      <c r="AY38" s="406" t="s">
        <v>181</v>
      </c>
      <c r="AZ38" s="406" t="s">
        <v>83</v>
      </c>
      <c r="BA38" s="406" t="s">
        <v>83</v>
      </c>
      <c r="BB38" s="406" t="s">
        <v>83</v>
      </c>
      <c r="BC38" s="406" t="s">
        <v>83</v>
      </c>
      <c r="BD38" s="406" t="s">
        <v>83</v>
      </c>
      <c r="BE38" s="406"/>
      <c r="BF38" s="406"/>
      <c r="BG38" s="406" t="s">
        <v>83</v>
      </c>
      <c r="BH38" s="406" t="s">
        <v>83</v>
      </c>
      <c r="BI38" s="406" t="s">
        <v>83</v>
      </c>
      <c r="BJ38" s="406" t="s">
        <v>83</v>
      </c>
      <c r="BK38" s="406" t="s">
        <v>83</v>
      </c>
      <c r="BL38" s="406" t="s">
        <v>83</v>
      </c>
      <c r="BM38" s="406" t="s">
        <v>83</v>
      </c>
      <c r="BN38" s="406" t="s">
        <v>83</v>
      </c>
      <c r="BO38" s="406" t="s">
        <v>83</v>
      </c>
      <c r="BP38" s="406" t="s">
        <v>83</v>
      </c>
      <c r="BQ38" s="406" t="s">
        <v>83</v>
      </c>
      <c r="BR38" s="406" t="s">
        <v>83</v>
      </c>
      <c r="BS38" s="406" t="s">
        <v>83</v>
      </c>
      <c r="BT38" s="406" t="s">
        <v>83</v>
      </c>
      <c r="BU38" s="406">
        <v>0</v>
      </c>
    </row>
    <row r="39" spans="1:73">
      <c r="A39" s="405">
        <v>705</v>
      </c>
      <c r="B39" s="406">
        <v>2026</v>
      </c>
      <c r="C39" s="406" t="s">
        <v>14980</v>
      </c>
      <c r="D39" s="406" t="s">
        <v>11939</v>
      </c>
      <c r="E39" s="406" t="s">
        <v>14994</v>
      </c>
      <c r="F39" s="406" t="s">
        <v>15246</v>
      </c>
      <c r="G39" s="406" t="s">
        <v>12218</v>
      </c>
      <c r="H39" s="406">
        <v>1012320519</v>
      </c>
      <c r="I39" s="406">
        <v>8</v>
      </c>
      <c r="J39" s="406" t="s">
        <v>2536</v>
      </c>
      <c r="K39" s="406" t="s">
        <v>2536</v>
      </c>
      <c r="L39" s="406" t="s">
        <v>2536</v>
      </c>
      <c r="M39" s="406">
        <v>145208</v>
      </c>
      <c r="N39" s="407">
        <v>45967</v>
      </c>
      <c r="O39" s="406">
        <v>20</v>
      </c>
      <c r="P39" s="406">
        <v>3095000</v>
      </c>
      <c r="Q39" s="406" t="s">
        <v>4257</v>
      </c>
      <c r="R39" s="406" t="s">
        <v>14996</v>
      </c>
      <c r="S39" s="406">
        <v>2349</v>
      </c>
      <c r="T39" s="406" t="s">
        <v>15037</v>
      </c>
      <c r="U39" s="406" t="s">
        <v>14998</v>
      </c>
      <c r="V39" s="408" t="s">
        <v>14987</v>
      </c>
      <c r="W39" s="406" t="s">
        <v>75</v>
      </c>
      <c r="X39" s="406" t="s">
        <v>3860</v>
      </c>
      <c r="Y39" s="406" t="s">
        <v>14999</v>
      </c>
      <c r="Z39" s="407">
        <v>46035</v>
      </c>
      <c r="AA39" s="407">
        <v>46051</v>
      </c>
      <c r="AB39" s="406">
        <v>8</v>
      </c>
      <c r="AC39" s="407">
        <v>46063</v>
      </c>
      <c r="AD39" s="407">
        <v>46304</v>
      </c>
      <c r="AE39" s="406" t="s">
        <v>15247</v>
      </c>
      <c r="AF39" s="406" t="s">
        <v>83</v>
      </c>
      <c r="AG39" s="406">
        <v>241</v>
      </c>
      <c r="AH39" s="406">
        <v>24760000</v>
      </c>
      <c r="AI39" s="406" t="s">
        <v>2536</v>
      </c>
      <c r="AJ39" s="406" t="s">
        <v>2536</v>
      </c>
      <c r="AK39" s="406" t="s">
        <v>14990</v>
      </c>
      <c r="AL39" s="406" t="s">
        <v>83</v>
      </c>
      <c r="AM39" s="406" t="s">
        <v>83</v>
      </c>
      <c r="AN39" s="406" t="s">
        <v>83</v>
      </c>
      <c r="AO39" s="4" t="s">
        <v>15001</v>
      </c>
      <c r="AP39" s="406" t="s">
        <v>3865</v>
      </c>
      <c r="AQ39" s="406" t="s">
        <v>15002</v>
      </c>
      <c r="AR39" s="406" t="s">
        <v>15003</v>
      </c>
      <c r="AS39" s="410" t="s">
        <v>9919</v>
      </c>
      <c r="AT39" s="406">
        <v>80231434</v>
      </c>
      <c r="AU39" s="406" t="s">
        <v>11945</v>
      </c>
      <c r="AV39" s="406">
        <v>20265420001313</v>
      </c>
      <c r="AW39" s="407">
        <v>46059</v>
      </c>
      <c r="AX39" s="407">
        <v>46299</v>
      </c>
      <c r="AY39" s="406" t="s">
        <v>181</v>
      </c>
      <c r="AZ39" s="406" t="s">
        <v>83</v>
      </c>
      <c r="BA39" s="406" t="s">
        <v>83</v>
      </c>
      <c r="BB39" s="406" t="s">
        <v>83</v>
      </c>
      <c r="BC39" s="406" t="s">
        <v>83</v>
      </c>
      <c r="BD39" s="406" t="s">
        <v>83</v>
      </c>
      <c r="BE39" s="406"/>
      <c r="BF39" s="406"/>
      <c r="BG39" s="406" t="s">
        <v>83</v>
      </c>
      <c r="BH39" s="406" t="s">
        <v>83</v>
      </c>
      <c r="BI39" s="406" t="s">
        <v>83</v>
      </c>
      <c r="BJ39" s="406" t="s">
        <v>83</v>
      </c>
      <c r="BK39" s="406" t="s">
        <v>83</v>
      </c>
      <c r="BL39" s="406" t="s">
        <v>83</v>
      </c>
      <c r="BM39" s="406" t="s">
        <v>83</v>
      </c>
      <c r="BN39" s="406" t="s">
        <v>83</v>
      </c>
      <c r="BO39" s="406" t="s">
        <v>83</v>
      </c>
      <c r="BP39" s="406" t="s">
        <v>83</v>
      </c>
      <c r="BQ39" s="406" t="s">
        <v>83</v>
      </c>
      <c r="BR39" s="406" t="s">
        <v>83</v>
      </c>
      <c r="BS39" s="406" t="s">
        <v>83</v>
      </c>
      <c r="BT39" s="406" t="s">
        <v>83</v>
      </c>
      <c r="BU39" s="406">
        <v>0</v>
      </c>
    </row>
    <row r="40" spans="1:73">
      <c r="A40" s="405">
        <v>229</v>
      </c>
      <c r="B40" s="406">
        <v>2026</v>
      </c>
      <c r="C40" s="406" t="s">
        <v>14980</v>
      </c>
      <c r="D40" s="406" t="s">
        <v>11939</v>
      </c>
      <c r="E40" s="406" t="s">
        <v>15248</v>
      </c>
      <c r="F40" s="406" t="s">
        <v>15249</v>
      </c>
      <c r="G40" s="406" t="s">
        <v>15250</v>
      </c>
      <c r="H40" s="406">
        <v>1049622764</v>
      </c>
      <c r="I40" s="406">
        <v>7</v>
      </c>
      <c r="J40" s="406" t="s">
        <v>2536</v>
      </c>
      <c r="K40" s="406" t="s">
        <v>2536</v>
      </c>
      <c r="L40" s="406" t="s">
        <v>2536</v>
      </c>
      <c r="M40" s="406">
        <v>145668</v>
      </c>
      <c r="N40" s="407">
        <v>45968</v>
      </c>
      <c r="O40" s="406">
        <v>1</v>
      </c>
      <c r="P40" s="408">
        <v>7000000</v>
      </c>
      <c r="Q40" s="406" t="s">
        <v>15124</v>
      </c>
      <c r="R40" s="406" t="s">
        <v>15051</v>
      </c>
      <c r="S40" s="406">
        <v>2667</v>
      </c>
      <c r="T40" s="406" t="s">
        <v>14985</v>
      </c>
      <c r="U40" s="406" t="s">
        <v>15053</v>
      </c>
      <c r="V40" s="408" t="s">
        <v>15024</v>
      </c>
      <c r="W40" s="406" t="s">
        <v>75</v>
      </c>
      <c r="X40" s="406" t="s">
        <v>3860</v>
      </c>
      <c r="Y40" s="406" t="s">
        <v>15251</v>
      </c>
      <c r="Z40" s="407">
        <v>46040</v>
      </c>
      <c r="AA40" s="407">
        <v>46041</v>
      </c>
      <c r="AB40" s="406">
        <v>8</v>
      </c>
      <c r="AC40" s="407">
        <v>46048</v>
      </c>
      <c r="AD40" s="407">
        <v>46290</v>
      </c>
      <c r="AE40" s="406" t="s">
        <v>15252</v>
      </c>
      <c r="AF40" s="406" t="s">
        <v>83</v>
      </c>
      <c r="AG40" s="406">
        <v>242</v>
      </c>
      <c r="AH40" s="406">
        <v>56000000</v>
      </c>
      <c r="AI40" s="406" t="s">
        <v>2536</v>
      </c>
      <c r="AJ40" s="406" t="s">
        <v>2536</v>
      </c>
      <c r="AK40" s="406" t="s">
        <v>14990</v>
      </c>
      <c r="AL40" s="409" t="s">
        <v>83</v>
      </c>
      <c r="AM40" s="406" t="s">
        <v>83</v>
      </c>
      <c r="AN40" s="406" t="s">
        <v>83</v>
      </c>
      <c r="AO40" s="4" t="s">
        <v>15253</v>
      </c>
      <c r="AP40" s="406" t="s">
        <v>3865</v>
      </c>
      <c r="AQ40" s="411" t="s">
        <v>15211</v>
      </c>
      <c r="AR40" s="411" t="s">
        <v>12093</v>
      </c>
      <c r="AS40" s="412" t="s">
        <v>13998</v>
      </c>
      <c r="AT40" s="406">
        <v>1015429868</v>
      </c>
      <c r="AU40" s="406" t="s">
        <v>12092</v>
      </c>
      <c r="AV40" s="406" t="s">
        <v>15135</v>
      </c>
      <c r="AW40" s="407">
        <v>46073</v>
      </c>
      <c r="AX40" s="407">
        <v>46291</v>
      </c>
      <c r="AY40" s="406" t="s">
        <v>181</v>
      </c>
      <c r="AZ40" s="406" t="s">
        <v>83</v>
      </c>
      <c r="BA40" s="406" t="s">
        <v>83</v>
      </c>
      <c r="BB40" s="406" t="s">
        <v>83</v>
      </c>
      <c r="BC40" s="406" t="s">
        <v>83</v>
      </c>
      <c r="BD40" s="406" t="s">
        <v>83</v>
      </c>
      <c r="BE40" s="406"/>
      <c r="BF40" s="406"/>
      <c r="BG40" s="406" t="s">
        <v>83</v>
      </c>
      <c r="BH40" s="406" t="s">
        <v>83</v>
      </c>
      <c r="BI40" s="406" t="s">
        <v>83</v>
      </c>
      <c r="BJ40" s="406" t="s">
        <v>83</v>
      </c>
      <c r="BK40" s="406" t="s">
        <v>83</v>
      </c>
      <c r="BL40" s="406" t="s">
        <v>83</v>
      </c>
      <c r="BM40" s="406" t="s">
        <v>83</v>
      </c>
      <c r="BN40" s="406" t="s">
        <v>83</v>
      </c>
      <c r="BO40" s="406" t="s">
        <v>83</v>
      </c>
      <c r="BP40" s="406" t="s">
        <v>83</v>
      </c>
      <c r="BQ40" s="406" t="s">
        <v>83</v>
      </c>
      <c r="BR40" s="406" t="s">
        <v>83</v>
      </c>
      <c r="BS40" s="406" t="s">
        <v>83</v>
      </c>
      <c r="BT40" s="406" t="s">
        <v>83</v>
      </c>
      <c r="BU40" s="406">
        <v>0</v>
      </c>
    </row>
    <row r="41" spans="1:73">
      <c r="A41" s="405">
        <v>537</v>
      </c>
      <c r="B41" s="406">
        <v>2026</v>
      </c>
      <c r="C41" s="406" t="s">
        <v>14980</v>
      </c>
      <c r="D41" s="406" t="s">
        <v>11939</v>
      </c>
      <c r="E41" s="406" t="s">
        <v>15254</v>
      </c>
      <c r="F41" s="406" t="s">
        <v>15255</v>
      </c>
      <c r="G41" s="406" t="s">
        <v>12221</v>
      </c>
      <c r="H41" s="406">
        <v>1000851055</v>
      </c>
      <c r="I41" s="406">
        <v>7</v>
      </c>
      <c r="J41" s="406" t="s">
        <v>2536</v>
      </c>
      <c r="K41" s="406" t="s">
        <v>2536</v>
      </c>
      <c r="L41" s="406" t="s">
        <v>2536</v>
      </c>
      <c r="M41" s="406">
        <v>147872</v>
      </c>
      <c r="N41" s="407">
        <v>45978</v>
      </c>
      <c r="O41" s="406">
        <v>1</v>
      </c>
      <c r="P41" s="408">
        <v>4300000</v>
      </c>
      <c r="Q41" s="406" t="s">
        <v>15036</v>
      </c>
      <c r="R41" s="406" t="s">
        <v>15194</v>
      </c>
      <c r="S41" s="406">
        <v>2385</v>
      </c>
      <c r="T41" s="406" t="s">
        <v>15256</v>
      </c>
      <c r="U41" s="406" t="s">
        <v>15195</v>
      </c>
      <c r="V41" s="408" t="s">
        <v>14987</v>
      </c>
      <c r="W41" s="406" t="s">
        <v>75</v>
      </c>
      <c r="X41" s="406" t="s">
        <v>3860</v>
      </c>
      <c r="Y41" s="406" t="s">
        <v>14439</v>
      </c>
      <c r="Z41" s="407">
        <v>46051</v>
      </c>
      <c r="AA41" s="407">
        <v>46052</v>
      </c>
      <c r="AB41" s="406">
        <v>8</v>
      </c>
      <c r="AC41" s="407">
        <v>46069</v>
      </c>
      <c r="AD41" s="407">
        <v>46310</v>
      </c>
      <c r="AE41" s="406" t="s">
        <v>15257</v>
      </c>
      <c r="AF41" s="406" t="s">
        <v>83</v>
      </c>
      <c r="AG41" s="406">
        <v>241</v>
      </c>
      <c r="AH41" s="406">
        <v>34400000</v>
      </c>
      <c r="AI41" s="406" t="s">
        <v>2536</v>
      </c>
      <c r="AJ41" s="406" t="s">
        <v>2536</v>
      </c>
      <c r="AK41" s="406" t="s">
        <v>14990</v>
      </c>
      <c r="AL41" s="409" t="s">
        <v>83</v>
      </c>
      <c r="AM41" s="406" t="s">
        <v>83</v>
      </c>
      <c r="AN41" s="406" t="s">
        <v>83</v>
      </c>
      <c r="AO41" s="4" t="s">
        <v>15258</v>
      </c>
      <c r="AP41" s="406" t="s">
        <v>3865</v>
      </c>
      <c r="AQ41" s="406" t="s">
        <v>15002</v>
      </c>
      <c r="AR41" s="406" t="s">
        <v>183</v>
      </c>
      <c r="AS41" s="410" t="s">
        <v>4439</v>
      </c>
      <c r="AT41" s="406">
        <v>93380759</v>
      </c>
      <c r="AU41" s="406" t="s">
        <v>13189</v>
      </c>
      <c r="AV41" s="406">
        <v>20265420001313</v>
      </c>
      <c r="AW41" s="407">
        <v>46059</v>
      </c>
      <c r="AX41" s="407">
        <v>46297</v>
      </c>
      <c r="AY41" s="406" t="s">
        <v>181</v>
      </c>
      <c r="AZ41" s="406" t="s">
        <v>83</v>
      </c>
      <c r="BA41" s="406" t="s">
        <v>83</v>
      </c>
      <c r="BB41" s="406" t="s">
        <v>83</v>
      </c>
      <c r="BC41" s="406" t="s">
        <v>83</v>
      </c>
      <c r="BD41" s="406" t="s">
        <v>83</v>
      </c>
      <c r="BE41" s="406"/>
      <c r="BF41" s="406"/>
      <c r="BG41" s="406" t="s">
        <v>83</v>
      </c>
      <c r="BH41" s="406" t="s">
        <v>83</v>
      </c>
      <c r="BI41" s="406" t="s">
        <v>83</v>
      </c>
      <c r="BJ41" s="406" t="s">
        <v>83</v>
      </c>
      <c r="BK41" s="406" t="s">
        <v>83</v>
      </c>
      <c r="BL41" s="406" t="s">
        <v>83</v>
      </c>
      <c r="BM41" s="406" t="s">
        <v>83</v>
      </c>
      <c r="BN41" s="406" t="s">
        <v>83</v>
      </c>
      <c r="BO41" s="406" t="s">
        <v>83</v>
      </c>
      <c r="BP41" s="406" t="s">
        <v>83</v>
      </c>
      <c r="BQ41" s="406" t="s">
        <v>83</v>
      </c>
      <c r="BR41" s="406" t="s">
        <v>83</v>
      </c>
      <c r="BS41" s="406" t="s">
        <v>83</v>
      </c>
      <c r="BT41" s="406" t="s">
        <v>83</v>
      </c>
      <c r="BU41" s="406">
        <v>0</v>
      </c>
    </row>
    <row r="42" spans="1:73">
      <c r="A42" s="405">
        <v>567</v>
      </c>
      <c r="B42" s="406">
        <v>2026</v>
      </c>
      <c r="C42" s="406" t="s">
        <v>14980</v>
      </c>
      <c r="D42" s="406" t="s">
        <v>11939</v>
      </c>
      <c r="E42" s="406" t="s">
        <v>15259</v>
      </c>
      <c r="F42" s="406" t="s">
        <v>15260</v>
      </c>
      <c r="G42" s="406" t="s">
        <v>12229</v>
      </c>
      <c r="H42" s="406">
        <v>1022356735</v>
      </c>
      <c r="I42" s="406">
        <v>4</v>
      </c>
      <c r="J42" s="406" t="s">
        <v>2536</v>
      </c>
      <c r="K42" s="406" t="s">
        <v>2536</v>
      </c>
      <c r="L42" s="406" t="s">
        <v>2536</v>
      </c>
      <c r="M42" s="406">
        <v>146441</v>
      </c>
      <c r="N42" s="407">
        <v>45972</v>
      </c>
      <c r="O42" s="406">
        <v>1</v>
      </c>
      <c r="P42" s="408">
        <v>6800000</v>
      </c>
      <c r="Q42" s="406" t="s">
        <v>15131</v>
      </c>
      <c r="R42" s="406" t="s">
        <v>15159</v>
      </c>
      <c r="S42" s="406">
        <v>2316</v>
      </c>
      <c r="T42" s="406" t="s">
        <v>15077</v>
      </c>
      <c r="U42" s="406" t="s">
        <v>15161</v>
      </c>
      <c r="V42" s="408" t="s">
        <v>15024</v>
      </c>
      <c r="W42" s="406" t="s">
        <v>75</v>
      </c>
      <c r="X42" s="406" t="s">
        <v>3860</v>
      </c>
      <c r="Y42" s="406" t="s">
        <v>15261</v>
      </c>
      <c r="Z42" s="407">
        <v>46037</v>
      </c>
      <c r="AA42" s="407">
        <v>46051</v>
      </c>
      <c r="AB42" s="406">
        <v>8</v>
      </c>
      <c r="AC42" s="407">
        <v>46063</v>
      </c>
      <c r="AD42" s="407">
        <v>46304</v>
      </c>
      <c r="AE42" s="406" t="s">
        <v>15262</v>
      </c>
      <c r="AF42" s="406" t="s">
        <v>83</v>
      </c>
      <c r="AG42" s="406">
        <v>241</v>
      </c>
      <c r="AH42" s="406">
        <v>54400000</v>
      </c>
      <c r="AI42" s="406" t="s">
        <v>2536</v>
      </c>
      <c r="AJ42" s="406" t="s">
        <v>2536</v>
      </c>
      <c r="AK42" s="406" t="s">
        <v>14990</v>
      </c>
      <c r="AL42" s="409" t="s">
        <v>83</v>
      </c>
      <c r="AM42" s="406" t="s">
        <v>83</v>
      </c>
      <c r="AN42" s="406" t="s">
        <v>83</v>
      </c>
      <c r="AO42" s="4" t="s">
        <v>15263</v>
      </c>
      <c r="AP42" s="406" t="s">
        <v>3865</v>
      </c>
      <c r="AQ42" s="406" t="s">
        <v>14992</v>
      </c>
      <c r="AR42" s="406" t="s">
        <v>11966</v>
      </c>
      <c r="AS42" s="410" t="s">
        <v>4451</v>
      </c>
      <c r="AT42" s="406">
        <v>1018423199</v>
      </c>
      <c r="AU42" s="406" t="s">
        <v>11945</v>
      </c>
      <c r="AV42" s="406">
        <v>20265420001313</v>
      </c>
      <c r="AW42" s="407">
        <v>46059</v>
      </c>
      <c r="AX42" s="407">
        <v>46299</v>
      </c>
      <c r="AY42" s="406" t="s">
        <v>181</v>
      </c>
      <c r="AZ42" s="406" t="s">
        <v>83</v>
      </c>
      <c r="BA42" s="406" t="s">
        <v>83</v>
      </c>
      <c r="BB42" s="406" t="s">
        <v>83</v>
      </c>
      <c r="BC42" s="406" t="s">
        <v>83</v>
      </c>
      <c r="BD42" s="406" t="s">
        <v>83</v>
      </c>
      <c r="BE42" s="406"/>
      <c r="BF42" s="406"/>
      <c r="BG42" s="406" t="s">
        <v>83</v>
      </c>
      <c r="BH42" s="406" t="s">
        <v>83</v>
      </c>
      <c r="BI42" s="406" t="s">
        <v>83</v>
      </c>
      <c r="BJ42" s="406" t="s">
        <v>83</v>
      </c>
      <c r="BK42" s="406" t="s">
        <v>83</v>
      </c>
      <c r="BL42" s="406" t="s">
        <v>83</v>
      </c>
      <c r="BM42" s="406" t="s">
        <v>83</v>
      </c>
      <c r="BN42" s="406" t="s">
        <v>83</v>
      </c>
      <c r="BO42" s="406" t="s">
        <v>83</v>
      </c>
      <c r="BP42" s="406" t="s">
        <v>83</v>
      </c>
      <c r="BQ42" s="406" t="s">
        <v>83</v>
      </c>
      <c r="BR42" s="406" t="s">
        <v>83</v>
      </c>
      <c r="BS42" s="406" t="s">
        <v>83</v>
      </c>
      <c r="BT42" s="406" t="s">
        <v>83</v>
      </c>
      <c r="BU42" s="406">
        <v>0</v>
      </c>
    </row>
    <row r="43" spans="1:73">
      <c r="A43" s="405">
        <v>280</v>
      </c>
      <c r="B43" s="406">
        <v>2026</v>
      </c>
      <c r="C43" s="406" t="s">
        <v>14980</v>
      </c>
      <c r="D43" s="406" t="s">
        <v>11939</v>
      </c>
      <c r="E43" s="406" t="s">
        <v>14994</v>
      </c>
      <c r="F43" s="406" t="s">
        <v>15264</v>
      </c>
      <c r="G43" s="406" t="s">
        <v>342</v>
      </c>
      <c r="H43" s="406">
        <v>1023920061</v>
      </c>
      <c r="I43" s="406">
        <v>1</v>
      </c>
      <c r="J43" s="406" t="s">
        <v>2536</v>
      </c>
      <c r="K43" s="406" t="s">
        <v>2536</v>
      </c>
      <c r="L43" s="406" t="s">
        <v>2536</v>
      </c>
      <c r="M43" s="406">
        <v>145208</v>
      </c>
      <c r="N43" s="407">
        <v>45967</v>
      </c>
      <c r="O43" s="406">
        <v>63</v>
      </c>
      <c r="P43" s="408">
        <v>3095000</v>
      </c>
      <c r="Q43" s="406" t="s">
        <v>4257</v>
      </c>
      <c r="R43" s="406" t="s">
        <v>14996</v>
      </c>
      <c r="S43" s="406">
        <v>2349</v>
      </c>
      <c r="T43" s="406" t="s">
        <v>14985</v>
      </c>
      <c r="U43" s="406" t="s">
        <v>14998</v>
      </c>
      <c r="V43" s="408" t="s">
        <v>14987</v>
      </c>
      <c r="W43" s="406" t="s">
        <v>75</v>
      </c>
      <c r="X43" s="406" t="s">
        <v>3860</v>
      </c>
      <c r="Y43" s="406" t="s">
        <v>14999</v>
      </c>
      <c r="Z43" s="407">
        <v>46035</v>
      </c>
      <c r="AA43" s="407">
        <v>46042</v>
      </c>
      <c r="AB43" s="406">
        <v>8</v>
      </c>
      <c r="AC43" s="407">
        <v>46056</v>
      </c>
      <c r="AD43" s="407">
        <v>46297</v>
      </c>
      <c r="AE43" s="406" t="s">
        <v>15265</v>
      </c>
      <c r="AF43" s="406" t="s">
        <v>83</v>
      </c>
      <c r="AG43" s="406">
        <v>241</v>
      </c>
      <c r="AH43" s="406">
        <v>24760000</v>
      </c>
      <c r="AI43" s="406" t="s">
        <v>2536</v>
      </c>
      <c r="AJ43" s="406" t="s">
        <v>2536</v>
      </c>
      <c r="AK43" s="406" t="s">
        <v>14990</v>
      </c>
      <c r="AL43" s="409" t="s">
        <v>83</v>
      </c>
      <c r="AM43" s="411" t="s">
        <v>83</v>
      </c>
      <c r="AN43" s="411" t="s">
        <v>83</v>
      </c>
      <c r="AO43" s="4" t="s">
        <v>15001</v>
      </c>
      <c r="AP43" s="406" t="s">
        <v>3865</v>
      </c>
      <c r="AQ43" s="406" t="s">
        <v>15002</v>
      </c>
      <c r="AR43" s="406" t="s">
        <v>15003</v>
      </c>
      <c r="AS43" s="410" t="s">
        <v>9919</v>
      </c>
      <c r="AT43" s="406">
        <v>80231434</v>
      </c>
      <c r="AU43" s="406" t="s">
        <v>11945</v>
      </c>
      <c r="AV43" s="406">
        <v>20265420001313</v>
      </c>
      <c r="AW43" s="407">
        <v>46059</v>
      </c>
      <c r="AX43" s="407">
        <v>46299</v>
      </c>
      <c r="AY43" s="406" t="s">
        <v>181</v>
      </c>
      <c r="AZ43" s="406" t="s">
        <v>83</v>
      </c>
      <c r="BA43" s="406" t="s">
        <v>83</v>
      </c>
      <c r="BB43" s="406" t="s">
        <v>83</v>
      </c>
      <c r="BC43" s="406" t="s">
        <v>83</v>
      </c>
      <c r="BD43" s="406" t="s">
        <v>83</v>
      </c>
      <c r="BE43" s="406"/>
      <c r="BF43" s="406"/>
      <c r="BG43" s="406" t="s">
        <v>83</v>
      </c>
      <c r="BH43" s="406" t="s">
        <v>83</v>
      </c>
      <c r="BI43" s="406" t="s">
        <v>83</v>
      </c>
      <c r="BJ43" s="406" t="s">
        <v>83</v>
      </c>
      <c r="BK43" s="406" t="s">
        <v>83</v>
      </c>
      <c r="BL43" s="406" t="s">
        <v>83</v>
      </c>
      <c r="BM43" s="406" t="s">
        <v>83</v>
      </c>
      <c r="BN43" s="406" t="s">
        <v>83</v>
      </c>
      <c r="BO43" s="406" t="s">
        <v>83</v>
      </c>
      <c r="BP43" s="406" t="s">
        <v>83</v>
      </c>
      <c r="BQ43" s="406" t="s">
        <v>83</v>
      </c>
      <c r="BR43" s="406" t="s">
        <v>83</v>
      </c>
      <c r="BS43" s="406" t="s">
        <v>83</v>
      </c>
      <c r="BT43" s="406" t="s">
        <v>83</v>
      </c>
      <c r="BU43" s="406">
        <v>0</v>
      </c>
    </row>
    <row r="44" spans="1:73">
      <c r="A44" s="405">
        <v>560</v>
      </c>
      <c r="B44" s="406">
        <v>2026</v>
      </c>
      <c r="C44" s="406" t="s">
        <v>14980</v>
      </c>
      <c r="D44" s="406" t="s">
        <v>11939</v>
      </c>
      <c r="E44" s="406" t="s">
        <v>15266</v>
      </c>
      <c r="F44" s="406" t="s">
        <v>15267</v>
      </c>
      <c r="G44" s="406" t="s">
        <v>4451</v>
      </c>
      <c r="H44" s="406">
        <v>1018423199</v>
      </c>
      <c r="I44" s="406">
        <v>9</v>
      </c>
      <c r="J44" s="406" t="s">
        <v>2536</v>
      </c>
      <c r="K44" s="406" t="s">
        <v>2536</v>
      </c>
      <c r="L44" s="406" t="s">
        <v>2536</v>
      </c>
      <c r="M44" s="406">
        <v>146403</v>
      </c>
      <c r="N44" s="407">
        <v>45972</v>
      </c>
      <c r="O44" s="406">
        <v>10</v>
      </c>
      <c r="P44" s="408">
        <v>8000000</v>
      </c>
      <c r="Q44" s="406" t="s">
        <v>15131</v>
      </c>
      <c r="R44" s="406" t="s">
        <v>15159</v>
      </c>
      <c r="S44" s="406">
        <v>2316</v>
      </c>
      <c r="T44" s="406" t="s">
        <v>15077</v>
      </c>
      <c r="U44" s="406" t="s">
        <v>15161</v>
      </c>
      <c r="V44" s="408" t="s">
        <v>15024</v>
      </c>
      <c r="W44" s="406" t="s">
        <v>75</v>
      </c>
      <c r="X44" s="406" t="s">
        <v>3860</v>
      </c>
      <c r="Y44" s="406" t="s">
        <v>15268</v>
      </c>
      <c r="Z44" s="407">
        <v>46048</v>
      </c>
      <c r="AA44" s="407">
        <v>46048</v>
      </c>
      <c r="AB44" s="406">
        <v>8</v>
      </c>
      <c r="AC44" s="407">
        <v>46058</v>
      </c>
      <c r="AD44" s="407">
        <v>46299</v>
      </c>
      <c r="AE44" s="406" t="s">
        <v>15269</v>
      </c>
      <c r="AF44" s="406" t="s">
        <v>83</v>
      </c>
      <c r="AG44" s="406">
        <v>241</v>
      </c>
      <c r="AH44" s="406">
        <v>64000000</v>
      </c>
      <c r="AI44" s="406" t="s">
        <v>2536</v>
      </c>
      <c r="AJ44" s="406" t="s">
        <v>2536</v>
      </c>
      <c r="AK44" s="406" t="s">
        <v>14990</v>
      </c>
      <c r="AL44" s="409" t="s">
        <v>83</v>
      </c>
      <c r="AM44" s="411" t="s">
        <v>83</v>
      </c>
      <c r="AN44" s="411" t="s">
        <v>83</v>
      </c>
      <c r="AO44" s="4" t="s">
        <v>15270</v>
      </c>
      <c r="AP44" s="406" t="s">
        <v>3865</v>
      </c>
      <c r="AQ44" s="411" t="s">
        <v>14992</v>
      </c>
      <c r="AR44" s="411" t="s">
        <v>15271</v>
      </c>
      <c r="AS44" s="410" t="s">
        <v>15205</v>
      </c>
      <c r="AT44" s="406">
        <v>79648974</v>
      </c>
      <c r="AU44" s="406" t="s">
        <v>11945</v>
      </c>
      <c r="AV44" s="406">
        <v>20265420001313</v>
      </c>
      <c r="AW44" s="407">
        <v>46059</v>
      </c>
      <c r="AX44" s="407">
        <v>46304</v>
      </c>
      <c r="AY44" s="406" t="s">
        <v>181</v>
      </c>
      <c r="AZ44" s="406" t="s">
        <v>83</v>
      </c>
      <c r="BA44" s="406" t="s">
        <v>83</v>
      </c>
      <c r="BB44" s="406" t="s">
        <v>83</v>
      </c>
      <c r="BC44" s="406" t="s">
        <v>83</v>
      </c>
      <c r="BD44" s="406" t="s">
        <v>83</v>
      </c>
      <c r="BE44" s="406"/>
      <c r="BF44" s="406"/>
      <c r="BG44" s="406" t="s">
        <v>83</v>
      </c>
      <c r="BH44" s="406" t="s">
        <v>83</v>
      </c>
      <c r="BI44" s="406" t="s">
        <v>83</v>
      </c>
      <c r="BJ44" s="406" t="s">
        <v>83</v>
      </c>
      <c r="BK44" s="406" t="s">
        <v>83</v>
      </c>
      <c r="BL44" s="406" t="s">
        <v>83</v>
      </c>
      <c r="BM44" s="406" t="s">
        <v>83</v>
      </c>
      <c r="BN44" s="406" t="s">
        <v>83</v>
      </c>
      <c r="BO44" s="406" t="s">
        <v>83</v>
      </c>
      <c r="BP44" s="406" t="s">
        <v>83</v>
      </c>
      <c r="BQ44" s="406" t="s">
        <v>83</v>
      </c>
      <c r="BR44" s="406" t="s">
        <v>83</v>
      </c>
      <c r="BS44" s="406" t="s">
        <v>83</v>
      </c>
      <c r="BT44" s="406" t="s">
        <v>83</v>
      </c>
      <c r="BU44" s="406">
        <v>0</v>
      </c>
    </row>
    <row r="45" spans="1:73">
      <c r="A45" s="405">
        <v>575</v>
      </c>
      <c r="B45" s="406">
        <v>2026</v>
      </c>
      <c r="C45" s="406" t="s">
        <v>14980</v>
      </c>
      <c r="D45" s="406" t="s">
        <v>11939</v>
      </c>
      <c r="E45" s="406" t="s">
        <v>15272</v>
      </c>
      <c r="F45" s="406" t="s">
        <v>15273</v>
      </c>
      <c r="G45" s="406" t="s">
        <v>12243</v>
      </c>
      <c r="H45" s="406">
        <v>1026594708</v>
      </c>
      <c r="I45" s="406">
        <v>1</v>
      </c>
      <c r="J45" s="406" t="s">
        <v>2536</v>
      </c>
      <c r="K45" s="406" t="s">
        <v>2536</v>
      </c>
      <c r="L45" s="406" t="s">
        <v>2536</v>
      </c>
      <c r="M45" s="406">
        <v>146453</v>
      </c>
      <c r="N45" s="407">
        <v>45972</v>
      </c>
      <c r="O45" s="406">
        <v>1</v>
      </c>
      <c r="P45" s="408">
        <v>5600000</v>
      </c>
      <c r="Q45" s="406" t="s">
        <v>14983</v>
      </c>
      <c r="R45" s="406" t="s">
        <v>15159</v>
      </c>
      <c r="S45" s="406">
        <v>2316</v>
      </c>
      <c r="T45" s="406" t="s">
        <v>15160</v>
      </c>
      <c r="U45" s="406" t="s">
        <v>15161</v>
      </c>
      <c r="V45" s="408" t="s">
        <v>15024</v>
      </c>
      <c r="W45" s="406" t="s">
        <v>75</v>
      </c>
      <c r="X45" s="406" t="s">
        <v>3860</v>
      </c>
      <c r="Y45" s="406" t="s">
        <v>15274</v>
      </c>
      <c r="Z45" s="407">
        <v>46045</v>
      </c>
      <c r="AA45" s="407">
        <v>46050</v>
      </c>
      <c r="AB45" s="406">
        <v>8</v>
      </c>
      <c r="AC45" s="407">
        <v>46062</v>
      </c>
      <c r="AD45" s="407">
        <v>46303</v>
      </c>
      <c r="AE45" s="406" t="s">
        <v>15275</v>
      </c>
      <c r="AF45" s="406" t="s">
        <v>83</v>
      </c>
      <c r="AG45" s="406">
        <v>241</v>
      </c>
      <c r="AH45" s="406">
        <v>44800000</v>
      </c>
      <c r="AI45" s="406" t="s">
        <v>2536</v>
      </c>
      <c r="AJ45" s="406" t="s">
        <v>2536</v>
      </c>
      <c r="AK45" s="406" t="s">
        <v>14990</v>
      </c>
      <c r="AL45" s="409" t="s">
        <v>83</v>
      </c>
      <c r="AM45" s="411" t="s">
        <v>83</v>
      </c>
      <c r="AN45" s="411" t="s">
        <v>83</v>
      </c>
      <c r="AO45" s="4" t="s">
        <v>15276</v>
      </c>
      <c r="AP45" s="406" t="s">
        <v>3865</v>
      </c>
      <c r="AQ45" s="406" t="s">
        <v>14992</v>
      </c>
      <c r="AR45" s="406" t="s">
        <v>11966</v>
      </c>
      <c r="AS45" s="410" t="s">
        <v>4451</v>
      </c>
      <c r="AT45" s="406">
        <v>1018423199</v>
      </c>
      <c r="AU45" s="406" t="s">
        <v>11945</v>
      </c>
      <c r="AV45" s="406">
        <v>20265420001313</v>
      </c>
      <c r="AW45" s="407">
        <v>46059</v>
      </c>
      <c r="AX45" s="407">
        <v>46299</v>
      </c>
      <c r="AY45" s="406" t="s">
        <v>181</v>
      </c>
      <c r="AZ45" s="406" t="s">
        <v>83</v>
      </c>
      <c r="BA45" s="406" t="s">
        <v>83</v>
      </c>
      <c r="BB45" s="406" t="s">
        <v>83</v>
      </c>
      <c r="BC45" s="406" t="s">
        <v>83</v>
      </c>
      <c r="BD45" s="406" t="s">
        <v>83</v>
      </c>
      <c r="BE45" s="406"/>
      <c r="BF45" s="406"/>
      <c r="BG45" s="406" t="s">
        <v>83</v>
      </c>
      <c r="BH45" s="406" t="s">
        <v>83</v>
      </c>
      <c r="BI45" s="406" t="s">
        <v>83</v>
      </c>
      <c r="BJ45" s="406" t="s">
        <v>83</v>
      </c>
      <c r="BK45" s="406" t="s">
        <v>83</v>
      </c>
      <c r="BL45" s="406" t="s">
        <v>83</v>
      </c>
      <c r="BM45" s="406" t="s">
        <v>83</v>
      </c>
      <c r="BN45" s="406" t="s">
        <v>83</v>
      </c>
      <c r="BO45" s="406" t="s">
        <v>83</v>
      </c>
      <c r="BP45" s="406" t="s">
        <v>83</v>
      </c>
      <c r="BQ45" s="406" t="s">
        <v>83</v>
      </c>
      <c r="BR45" s="406" t="s">
        <v>83</v>
      </c>
      <c r="BS45" s="406" t="s">
        <v>83</v>
      </c>
      <c r="BT45" s="406" t="s">
        <v>83</v>
      </c>
      <c r="BU45" s="406">
        <v>0</v>
      </c>
    </row>
    <row r="46" spans="1:73">
      <c r="A46" s="405">
        <v>370</v>
      </c>
      <c r="B46" s="406">
        <v>2026</v>
      </c>
      <c r="C46" s="406" t="s">
        <v>14980</v>
      </c>
      <c r="D46" s="406" t="s">
        <v>11939</v>
      </c>
      <c r="E46" s="406" t="s">
        <v>15277</v>
      </c>
      <c r="F46" s="406" t="s">
        <v>15278</v>
      </c>
      <c r="G46" s="406" t="s">
        <v>11947</v>
      </c>
      <c r="H46" s="406">
        <v>1006068306</v>
      </c>
      <c r="I46" s="406">
        <v>4</v>
      </c>
      <c r="J46" s="406" t="s">
        <v>2536</v>
      </c>
      <c r="K46" s="406" t="s">
        <v>2536</v>
      </c>
      <c r="L46" s="406" t="s">
        <v>2536</v>
      </c>
      <c r="M46" s="406">
        <v>147258</v>
      </c>
      <c r="N46" s="407">
        <v>45975</v>
      </c>
      <c r="O46" s="406">
        <v>1</v>
      </c>
      <c r="P46" s="408">
        <v>7690000</v>
      </c>
      <c r="Q46" s="406" t="s">
        <v>15020</v>
      </c>
      <c r="R46" s="406" t="s">
        <v>15021</v>
      </c>
      <c r="S46" s="406">
        <v>2615</v>
      </c>
      <c r="T46" s="406" t="s">
        <v>15086</v>
      </c>
      <c r="U46" s="406" t="s">
        <v>15023</v>
      </c>
      <c r="V46" s="408" t="s">
        <v>15024</v>
      </c>
      <c r="W46" s="406" t="s">
        <v>75</v>
      </c>
      <c r="X46" s="406" t="s">
        <v>3860</v>
      </c>
      <c r="Y46" s="406" t="s">
        <v>15279</v>
      </c>
      <c r="Z46" s="407">
        <v>46044</v>
      </c>
      <c r="AA46" s="407">
        <v>46050</v>
      </c>
      <c r="AB46" s="406">
        <v>8</v>
      </c>
      <c r="AC46" s="407">
        <v>46062</v>
      </c>
      <c r="AD46" s="407">
        <v>46303</v>
      </c>
      <c r="AE46" s="406" t="s">
        <v>15280</v>
      </c>
      <c r="AF46" s="406" t="s">
        <v>83</v>
      </c>
      <c r="AG46" s="406">
        <v>241</v>
      </c>
      <c r="AH46" s="406">
        <v>61520000</v>
      </c>
      <c r="AI46" s="406" t="s">
        <v>2536</v>
      </c>
      <c r="AJ46" s="406" t="s">
        <v>2536</v>
      </c>
      <c r="AK46" s="406" t="s">
        <v>14990</v>
      </c>
      <c r="AL46" s="409" t="s">
        <v>83</v>
      </c>
      <c r="AM46" s="406" t="s">
        <v>83</v>
      </c>
      <c r="AN46" s="406" t="s">
        <v>83</v>
      </c>
      <c r="AO46" s="4" t="s">
        <v>15281</v>
      </c>
      <c r="AP46" s="406" t="s">
        <v>3865</v>
      </c>
      <c r="AQ46" s="406" t="s">
        <v>15030</v>
      </c>
      <c r="AR46" s="406" t="s">
        <v>15031</v>
      </c>
      <c r="AS46" s="410" t="s">
        <v>14011</v>
      </c>
      <c r="AT46" s="406">
        <v>52383564</v>
      </c>
      <c r="AU46" s="406" t="s">
        <v>12079</v>
      </c>
      <c r="AV46" s="406">
        <v>20265420001313</v>
      </c>
      <c r="AW46" s="407">
        <v>46059</v>
      </c>
      <c r="AX46" s="407">
        <v>46296</v>
      </c>
      <c r="AY46" s="406" t="s">
        <v>181</v>
      </c>
      <c r="AZ46" s="406" t="s">
        <v>83</v>
      </c>
      <c r="BA46" s="406" t="s">
        <v>83</v>
      </c>
      <c r="BB46" s="406" t="s">
        <v>83</v>
      </c>
      <c r="BC46" s="406" t="s">
        <v>83</v>
      </c>
      <c r="BD46" s="406" t="s">
        <v>83</v>
      </c>
      <c r="BE46" s="406"/>
      <c r="BF46" s="406"/>
      <c r="BG46" s="406" t="s">
        <v>83</v>
      </c>
      <c r="BH46" s="406" t="s">
        <v>83</v>
      </c>
      <c r="BI46" s="406" t="s">
        <v>83</v>
      </c>
      <c r="BJ46" s="406" t="s">
        <v>83</v>
      </c>
      <c r="BK46" s="406" t="s">
        <v>83</v>
      </c>
      <c r="BL46" s="406" t="s">
        <v>83</v>
      </c>
      <c r="BM46" s="406" t="s">
        <v>83</v>
      </c>
      <c r="BN46" s="406" t="s">
        <v>83</v>
      </c>
      <c r="BO46" s="406" t="s">
        <v>83</v>
      </c>
      <c r="BP46" s="406" t="s">
        <v>83</v>
      </c>
      <c r="BQ46" s="406" t="s">
        <v>83</v>
      </c>
      <c r="BR46" s="406" t="s">
        <v>83</v>
      </c>
      <c r="BS46" s="406" t="s">
        <v>83</v>
      </c>
      <c r="BT46" s="406" t="s">
        <v>83</v>
      </c>
      <c r="BU46" s="406">
        <v>0</v>
      </c>
    </row>
    <row r="47" spans="1:73">
      <c r="A47" s="405">
        <v>364</v>
      </c>
      <c r="B47" s="406">
        <v>2026</v>
      </c>
      <c r="C47" s="406" t="s">
        <v>14980</v>
      </c>
      <c r="D47" s="406" t="s">
        <v>11939</v>
      </c>
      <c r="E47" s="406" t="s">
        <v>15081</v>
      </c>
      <c r="F47" s="406" t="s">
        <v>15282</v>
      </c>
      <c r="G47" s="406" t="s">
        <v>15283</v>
      </c>
      <c r="H47" s="406">
        <v>1032464782</v>
      </c>
      <c r="I47" s="406">
        <v>1</v>
      </c>
      <c r="J47" s="406" t="s">
        <v>2536</v>
      </c>
      <c r="K47" s="406" t="s">
        <v>2536</v>
      </c>
      <c r="L47" s="406" t="s">
        <v>2536</v>
      </c>
      <c r="M47" s="406">
        <v>148151</v>
      </c>
      <c r="N47" s="407">
        <v>45974</v>
      </c>
      <c r="O47" s="406">
        <v>7</v>
      </c>
      <c r="P47" s="408">
        <v>4800000</v>
      </c>
      <c r="Q47" s="406" t="s">
        <v>15020</v>
      </c>
      <c r="R47" s="406" t="s">
        <v>15085</v>
      </c>
      <c r="S47" s="406">
        <v>2495</v>
      </c>
      <c r="T47" s="406" t="s">
        <v>15086</v>
      </c>
      <c r="U47" s="406" t="s">
        <v>15087</v>
      </c>
      <c r="V47" s="408" t="s">
        <v>14987</v>
      </c>
      <c r="W47" s="406" t="s">
        <v>75</v>
      </c>
      <c r="X47" s="406" t="s">
        <v>3860</v>
      </c>
      <c r="Y47" s="406" t="s">
        <v>15088</v>
      </c>
      <c r="Z47" s="407">
        <v>46038</v>
      </c>
      <c r="AA47" s="407">
        <v>46052</v>
      </c>
      <c r="AB47" s="406">
        <v>8</v>
      </c>
      <c r="AC47" s="407">
        <v>46063</v>
      </c>
      <c r="AD47" s="407">
        <v>46304</v>
      </c>
      <c r="AE47" s="406" t="s">
        <v>15284</v>
      </c>
      <c r="AF47" s="406" t="s">
        <v>83</v>
      </c>
      <c r="AG47" s="406">
        <v>241</v>
      </c>
      <c r="AH47" s="406">
        <v>38400000</v>
      </c>
      <c r="AI47" s="406" t="s">
        <v>2536</v>
      </c>
      <c r="AJ47" s="406" t="s">
        <v>2536</v>
      </c>
      <c r="AK47" s="406" t="s">
        <v>14990</v>
      </c>
      <c r="AL47" s="409" t="s">
        <v>83</v>
      </c>
      <c r="AM47" s="406" t="s">
        <v>83</v>
      </c>
      <c r="AN47" s="406" t="s">
        <v>83</v>
      </c>
      <c r="AO47" s="4" t="s">
        <v>15090</v>
      </c>
      <c r="AP47" s="406" t="s">
        <v>3865</v>
      </c>
      <c r="AQ47" s="406" t="s">
        <v>15030</v>
      </c>
      <c r="AR47" s="406" t="s">
        <v>15091</v>
      </c>
      <c r="AS47" s="410" t="s">
        <v>12177</v>
      </c>
      <c r="AT47" s="406">
        <v>80127131</v>
      </c>
      <c r="AU47" s="406" t="s">
        <v>12079</v>
      </c>
      <c r="AV47" s="406">
        <v>20265420001313</v>
      </c>
      <c r="AW47" s="407">
        <v>46059</v>
      </c>
      <c r="AX47" s="407">
        <v>46300</v>
      </c>
      <c r="AY47" s="406" t="s">
        <v>181</v>
      </c>
      <c r="AZ47" s="406" t="s">
        <v>83</v>
      </c>
      <c r="BA47" s="406" t="s">
        <v>83</v>
      </c>
      <c r="BB47" s="406" t="s">
        <v>83</v>
      </c>
      <c r="BC47" s="406" t="s">
        <v>83</v>
      </c>
      <c r="BD47" s="406" t="s">
        <v>83</v>
      </c>
      <c r="BE47" s="406"/>
      <c r="BF47" s="406"/>
      <c r="BG47" s="406" t="s">
        <v>83</v>
      </c>
      <c r="BH47" s="406" t="s">
        <v>83</v>
      </c>
      <c r="BI47" s="406" t="s">
        <v>83</v>
      </c>
      <c r="BJ47" s="406" t="s">
        <v>83</v>
      </c>
      <c r="BK47" s="406" t="s">
        <v>83</v>
      </c>
      <c r="BL47" s="406" t="s">
        <v>83</v>
      </c>
      <c r="BM47" s="406" t="s">
        <v>83</v>
      </c>
      <c r="BN47" s="406" t="s">
        <v>83</v>
      </c>
      <c r="BO47" s="406" t="s">
        <v>83</v>
      </c>
      <c r="BP47" s="406" t="s">
        <v>83</v>
      </c>
      <c r="BQ47" s="406" t="s">
        <v>83</v>
      </c>
      <c r="BR47" s="406" t="s">
        <v>83</v>
      </c>
      <c r="BS47" s="406" t="s">
        <v>83</v>
      </c>
      <c r="BT47" s="406" t="s">
        <v>83</v>
      </c>
      <c r="BU47" s="406">
        <v>0</v>
      </c>
    </row>
    <row r="48" spans="1:73">
      <c r="A48" s="405">
        <v>798</v>
      </c>
      <c r="B48" s="406">
        <v>2026</v>
      </c>
      <c r="C48" s="406" t="s">
        <v>14980</v>
      </c>
      <c r="D48" s="406" t="s">
        <v>11939</v>
      </c>
      <c r="E48" s="406" t="s">
        <v>15285</v>
      </c>
      <c r="F48" s="406" t="s">
        <v>15286</v>
      </c>
      <c r="G48" s="406" t="s">
        <v>15287</v>
      </c>
      <c r="H48" s="406">
        <v>1001095381</v>
      </c>
      <c r="I48" s="406">
        <v>3</v>
      </c>
      <c r="J48" s="406" t="s">
        <v>2536</v>
      </c>
      <c r="K48" s="406" t="s">
        <v>2536</v>
      </c>
      <c r="L48" s="406" t="s">
        <v>2536</v>
      </c>
      <c r="M48" s="406">
        <v>147707</v>
      </c>
      <c r="N48" s="407">
        <v>45977</v>
      </c>
      <c r="O48" s="406">
        <v>1</v>
      </c>
      <c r="P48" s="408">
        <v>5600000</v>
      </c>
      <c r="Q48" s="406" t="s">
        <v>15006</v>
      </c>
      <c r="R48" s="406" t="s">
        <v>15051</v>
      </c>
      <c r="S48" s="406">
        <v>2667</v>
      </c>
      <c r="T48" s="406" t="s">
        <v>14985</v>
      </c>
      <c r="U48" s="406" t="s">
        <v>15053</v>
      </c>
      <c r="V48" s="408" t="s">
        <v>14987</v>
      </c>
      <c r="W48" s="406" t="s">
        <v>75</v>
      </c>
      <c r="X48" s="406" t="s">
        <v>3860</v>
      </c>
      <c r="Y48" s="406" t="s">
        <v>15288</v>
      </c>
      <c r="Z48" s="407">
        <v>46052</v>
      </c>
      <c r="AA48" s="407">
        <v>46052</v>
      </c>
      <c r="AB48" s="406">
        <v>8</v>
      </c>
      <c r="AC48" s="407">
        <v>46064</v>
      </c>
      <c r="AD48" s="407">
        <v>46305</v>
      </c>
      <c r="AE48" s="406" t="s">
        <v>15289</v>
      </c>
      <c r="AF48" s="406" t="s">
        <v>83</v>
      </c>
      <c r="AG48" s="406">
        <v>241</v>
      </c>
      <c r="AH48" s="406">
        <v>44800000</v>
      </c>
      <c r="AI48" s="406" t="s">
        <v>2536</v>
      </c>
      <c r="AJ48" s="406" t="s">
        <v>2536</v>
      </c>
      <c r="AK48" s="406" t="s">
        <v>14990</v>
      </c>
      <c r="AL48" s="409" t="s">
        <v>83</v>
      </c>
      <c r="AM48" s="406" t="s">
        <v>83</v>
      </c>
      <c r="AN48" s="406" t="s">
        <v>83</v>
      </c>
      <c r="AO48" s="4" t="s">
        <v>15290</v>
      </c>
      <c r="AP48" s="406" t="s">
        <v>3865</v>
      </c>
      <c r="AQ48" s="411" t="s">
        <v>15211</v>
      </c>
      <c r="AR48" s="411" t="s">
        <v>12092</v>
      </c>
      <c r="AS48" s="410" t="s">
        <v>15212</v>
      </c>
      <c r="AT48" s="406">
        <v>1031137085</v>
      </c>
      <c r="AU48" s="406" t="s">
        <v>12092</v>
      </c>
      <c r="AV48" s="406" t="s">
        <v>15291</v>
      </c>
      <c r="AW48" s="407">
        <v>46087</v>
      </c>
      <c r="AX48" s="407">
        <v>46296</v>
      </c>
      <c r="AY48" s="406" t="s">
        <v>181</v>
      </c>
      <c r="AZ48" s="406" t="s">
        <v>83</v>
      </c>
      <c r="BA48" s="406" t="s">
        <v>83</v>
      </c>
      <c r="BB48" s="406" t="s">
        <v>83</v>
      </c>
      <c r="BC48" s="406" t="s">
        <v>83</v>
      </c>
      <c r="BD48" s="406" t="s">
        <v>83</v>
      </c>
      <c r="BE48" s="406"/>
      <c r="BF48" s="406"/>
      <c r="BG48" s="406" t="s">
        <v>83</v>
      </c>
      <c r="BH48" s="406" t="s">
        <v>83</v>
      </c>
      <c r="BI48" s="406" t="s">
        <v>83</v>
      </c>
      <c r="BJ48" s="406" t="s">
        <v>83</v>
      </c>
      <c r="BK48" s="406" t="s">
        <v>83</v>
      </c>
      <c r="BL48" s="406" t="s">
        <v>83</v>
      </c>
      <c r="BM48" s="406" t="s">
        <v>83</v>
      </c>
      <c r="BN48" s="406" t="s">
        <v>83</v>
      </c>
      <c r="BO48" s="406" t="s">
        <v>83</v>
      </c>
      <c r="BP48" s="406" t="s">
        <v>83</v>
      </c>
      <c r="BQ48" s="406" t="s">
        <v>83</v>
      </c>
      <c r="BR48" s="406" t="s">
        <v>83</v>
      </c>
      <c r="BS48" s="406" t="s">
        <v>83</v>
      </c>
      <c r="BT48" s="406" t="s">
        <v>83</v>
      </c>
      <c r="BU48" s="406">
        <v>0</v>
      </c>
    </row>
    <row r="49" spans="1:73">
      <c r="A49" s="405">
        <v>282</v>
      </c>
      <c r="B49" s="406">
        <v>2026</v>
      </c>
      <c r="C49" s="406" t="s">
        <v>14980</v>
      </c>
      <c r="D49" s="406" t="s">
        <v>11939</v>
      </c>
      <c r="E49" s="406" t="s">
        <v>14994</v>
      </c>
      <c r="F49" s="406" t="s">
        <v>15292</v>
      </c>
      <c r="G49" s="406" t="s">
        <v>12284</v>
      </c>
      <c r="H49" s="406">
        <v>1030565843</v>
      </c>
      <c r="I49" s="406">
        <v>7</v>
      </c>
      <c r="J49" s="406" t="s">
        <v>2536</v>
      </c>
      <c r="K49" s="406" t="s">
        <v>2536</v>
      </c>
      <c r="L49" s="406" t="s">
        <v>2536</v>
      </c>
      <c r="M49" s="406">
        <v>145208</v>
      </c>
      <c r="N49" s="407">
        <v>45967</v>
      </c>
      <c r="O49" s="406">
        <v>63</v>
      </c>
      <c r="P49" s="408">
        <v>3095000</v>
      </c>
      <c r="Q49" s="406" t="s">
        <v>4257</v>
      </c>
      <c r="R49" s="406" t="s">
        <v>14996</v>
      </c>
      <c r="S49" s="406">
        <v>2349</v>
      </c>
      <c r="T49" s="406" t="s">
        <v>14997</v>
      </c>
      <c r="U49" s="406" t="s">
        <v>14998</v>
      </c>
      <c r="V49" s="408" t="s">
        <v>14987</v>
      </c>
      <c r="W49" s="406" t="s">
        <v>75</v>
      </c>
      <c r="X49" s="406" t="s">
        <v>3860</v>
      </c>
      <c r="Y49" s="406" t="s">
        <v>14999</v>
      </c>
      <c r="Z49" s="407">
        <v>46035</v>
      </c>
      <c r="AA49" s="407">
        <v>46042</v>
      </c>
      <c r="AB49" s="406">
        <v>8</v>
      </c>
      <c r="AC49" s="407">
        <v>46056</v>
      </c>
      <c r="AD49" s="407">
        <v>46297</v>
      </c>
      <c r="AE49" s="406" t="s">
        <v>15293</v>
      </c>
      <c r="AF49" s="406" t="s">
        <v>83</v>
      </c>
      <c r="AG49" s="406">
        <v>241</v>
      </c>
      <c r="AH49" s="406">
        <v>24760000</v>
      </c>
      <c r="AI49" s="406" t="s">
        <v>2536</v>
      </c>
      <c r="AJ49" s="406" t="s">
        <v>2536</v>
      </c>
      <c r="AK49" s="406" t="s">
        <v>14990</v>
      </c>
      <c r="AL49" s="409" t="s">
        <v>83</v>
      </c>
      <c r="AM49" s="406" t="s">
        <v>83</v>
      </c>
      <c r="AN49" s="406" t="s">
        <v>83</v>
      </c>
      <c r="AO49" s="4" t="s">
        <v>15001</v>
      </c>
      <c r="AP49" s="406" t="s">
        <v>3865</v>
      </c>
      <c r="AQ49" s="406" t="s">
        <v>15002</v>
      </c>
      <c r="AR49" s="406" t="s">
        <v>15003</v>
      </c>
      <c r="AS49" s="410" t="s">
        <v>9919</v>
      </c>
      <c r="AT49" s="406">
        <v>80231434</v>
      </c>
      <c r="AU49" s="406" t="s">
        <v>11945</v>
      </c>
      <c r="AV49" s="406">
        <v>20265420001313</v>
      </c>
      <c r="AW49" s="407">
        <v>46059</v>
      </c>
      <c r="AX49" s="407">
        <v>46299</v>
      </c>
      <c r="AY49" s="406" t="s">
        <v>181</v>
      </c>
      <c r="AZ49" s="406" t="s">
        <v>83</v>
      </c>
      <c r="BA49" s="406" t="s">
        <v>83</v>
      </c>
      <c r="BB49" s="406" t="s">
        <v>83</v>
      </c>
      <c r="BC49" s="406" t="s">
        <v>83</v>
      </c>
      <c r="BD49" s="406" t="s">
        <v>83</v>
      </c>
      <c r="BE49" s="406"/>
      <c r="BF49" s="406"/>
      <c r="BG49" s="406" t="s">
        <v>83</v>
      </c>
      <c r="BH49" s="406" t="s">
        <v>83</v>
      </c>
      <c r="BI49" s="406" t="s">
        <v>83</v>
      </c>
      <c r="BJ49" s="406" t="s">
        <v>83</v>
      </c>
      <c r="BK49" s="406" t="s">
        <v>83</v>
      </c>
      <c r="BL49" s="406" t="s">
        <v>83</v>
      </c>
      <c r="BM49" s="406" t="s">
        <v>83</v>
      </c>
      <c r="BN49" s="406" t="s">
        <v>83</v>
      </c>
      <c r="BO49" s="406" t="s">
        <v>83</v>
      </c>
      <c r="BP49" s="406" t="s">
        <v>83</v>
      </c>
      <c r="BQ49" s="406" t="s">
        <v>83</v>
      </c>
      <c r="BR49" s="406" t="s">
        <v>83</v>
      </c>
      <c r="BS49" s="406" t="s">
        <v>83</v>
      </c>
      <c r="BT49" s="406" t="s">
        <v>83</v>
      </c>
      <c r="BU49" s="406">
        <v>0</v>
      </c>
    </row>
    <row r="50" spans="1:73">
      <c r="A50" s="405">
        <v>47</v>
      </c>
      <c r="B50" s="406">
        <v>2026</v>
      </c>
      <c r="C50" s="406" t="s">
        <v>14980</v>
      </c>
      <c r="D50" s="406" t="s">
        <v>11939</v>
      </c>
      <c r="E50" s="406" t="s">
        <v>15294</v>
      </c>
      <c r="F50" s="406" t="s">
        <v>15295</v>
      </c>
      <c r="G50" s="406" t="s">
        <v>350</v>
      </c>
      <c r="H50" s="406">
        <v>1010199979</v>
      </c>
      <c r="I50" s="406">
        <v>7</v>
      </c>
      <c r="J50" s="406" t="s">
        <v>2536</v>
      </c>
      <c r="K50" s="406" t="s">
        <v>2536</v>
      </c>
      <c r="L50" s="406" t="s">
        <v>2536</v>
      </c>
      <c r="M50" s="406">
        <v>147887</v>
      </c>
      <c r="N50" s="407">
        <v>45979</v>
      </c>
      <c r="O50" s="406">
        <v>5</v>
      </c>
      <c r="P50" s="408">
        <v>6800000</v>
      </c>
      <c r="Q50" s="406" t="s">
        <v>15006</v>
      </c>
      <c r="R50" s="406" t="s">
        <v>15007</v>
      </c>
      <c r="S50" s="406">
        <v>2252</v>
      </c>
      <c r="T50" s="406" t="s">
        <v>14985</v>
      </c>
      <c r="U50" s="406" t="s">
        <v>15009</v>
      </c>
      <c r="V50" s="408" t="s">
        <v>14987</v>
      </c>
      <c r="W50" s="406" t="s">
        <v>75</v>
      </c>
      <c r="X50" s="406" t="s">
        <v>3860</v>
      </c>
      <c r="Y50" s="406" t="s">
        <v>209</v>
      </c>
      <c r="Z50" s="407">
        <v>46038</v>
      </c>
      <c r="AA50" s="407">
        <v>46041</v>
      </c>
      <c r="AB50" s="406">
        <v>8</v>
      </c>
      <c r="AC50" s="407">
        <v>46048</v>
      </c>
      <c r="AD50" s="407">
        <v>46290</v>
      </c>
      <c r="AE50" s="406" t="s">
        <v>15296</v>
      </c>
      <c r="AF50" s="406" t="s">
        <v>83</v>
      </c>
      <c r="AG50" s="406">
        <v>242</v>
      </c>
      <c r="AH50" s="406">
        <v>54400000</v>
      </c>
      <c r="AI50" s="406" t="s">
        <v>2536</v>
      </c>
      <c r="AJ50" s="406" t="s">
        <v>2536</v>
      </c>
      <c r="AK50" s="406" t="s">
        <v>14990</v>
      </c>
      <c r="AL50" s="409" t="s">
        <v>83</v>
      </c>
      <c r="AM50" s="406" t="s">
        <v>83</v>
      </c>
      <c r="AN50" s="406" t="s">
        <v>83</v>
      </c>
      <c r="AO50" s="4" t="s">
        <v>15297</v>
      </c>
      <c r="AP50" s="406" t="s">
        <v>3865</v>
      </c>
      <c r="AQ50" s="406" t="s">
        <v>15013</v>
      </c>
      <c r="AR50" s="406" t="s">
        <v>9254</v>
      </c>
      <c r="AS50" s="410" t="s">
        <v>12728</v>
      </c>
      <c r="AT50" s="406">
        <v>19186057</v>
      </c>
      <c r="AU50" s="406" t="s">
        <v>15014</v>
      </c>
      <c r="AV50" s="406">
        <v>20265420001313</v>
      </c>
      <c r="AW50" s="407">
        <v>46059</v>
      </c>
      <c r="AX50" s="406" t="s">
        <v>15016</v>
      </c>
      <c r="AY50" s="406" t="s">
        <v>181</v>
      </c>
      <c r="AZ50" s="406" t="s">
        <v>83</v>
      </c>
      <c r="BA50" s="406" t="s">
        <v>83</v>
      </c>
      <c r="BB50" s="406" t="s">
        <v>83</v>
      </c>
      <c r="BC50" s="406" t="s">
        <v>83</v>
      </c>
      <c r="BD50" s="406" t="s">
        <v>83</v>
      </c>
      <c r="BE50" s="406"/>
      <c r="BF50" s="406"/>
      <c r="BG50" s="406" t="s">
        <v>83</v>
      </c>
      <c r="BH50" s="406" t="s">
        <v>83</v>
      </c>
      <c r="BI50" s="406" t="s">
        <v>83</v>
      </c>
      <c r="BJ50" s="406" t="s">
        <v>83</v>
      </c>
      <c r="BK50" s="406" t="s">
        <v>83</v>
      </c>
      <c r="BL50" s="406" t="s">
        <v>83</v>
      </c>
      <c r="BM50" s="406" t="s">
        <v>83</v>
      </c>
      <c r="BN50" s="406" t="s">
        <v>83</v>
      </c>
      <c r="BO50" s="406" t="s">
        <v>83</v>
      </c>
      <c r="BP50" s="406" t="s">
        <v>83</v>
      </c>
      <c r="BQ50" s="406" t="s">
        <v>83</v>
      </c>
      <c r="BR50" s="406" t="s">
        <v>83</v>
      </c>
      <c r="BS50" s="406" t="s">
        <v>83</v>
      </c>
      <c r="BT50" s="406" t="s">
        <v>83</v>
      </c>
      <c r="BU50" s="406">
        <v>0</v>
      </c>
    </row>
    <row r="51" spans="1:73">
      <c r="A51" s="405">
        <v>62</v>
      </c>
      <c r="B51" s="406">
        <v>2026</v>
      </c>
      <c r="C51" s="406" t="s">
        <v>14980</v>
      </c>
      <c r="D51" s="406" t="s">
        <v>11939</v>
      </c>
      <c r="E51" s="406" t="s">
        <v>15298</v>
      </c>
      <c r="F51" s="406" t="s">
        <v>15299</v>
      </c>
      <c r="G51" s="406" t="s">
        <v>12294</v>
      </c>
      <c r="H51" s="406">
        <v>79729383</v>
      </c>
      <c r="I51" s="406">
        <v>3</v>
      </c>
      <c r="J51" s="406" t="s">
        <v>2536</v>
      </c>
      <c r="K51" s="406" t="s">
        <v>2536</v>
      </c>
      <c r="L51" s="406" t="s">
        <v>2536</v>
      </c>
      <c r="M51" s="406">
        <v>146694</v>
      </c>
      <c r="N51" s="407">
        <v>45973</v>
      </c>
      <c r="O51" s="406">
        <v>2</v>
      </c>
      <c r="P51" s="408">
        <v>6800000</v>
      </c>
      <c r="Q51" s="406" t="s">
        <v>15131</v>
      </c>
      <c r="R51" s="406" t="s">
        <v>15076</v>
      </c>
      <c r="S51" s="406">
        <v>2648</v>
      </c>
      <c r="T51" s="406" t="s">
        <v>14985</v>
      </c>
      <c r="U51" s="406" t="s">
        <v>15078</v>
      </c>
      <c r="V51" s="408" t="s">
        <v>15024</v>
      </c>
      <c r="W51" s="406" t="s">
        <v>75</v>
      </c>
      <c r="X51" s="406" t="s">
        <v>3860</v>
      </c>
      <c r="Y51" s="406" t="s">
        <v>15300</v>
      </c>
      <c r="Z51" s="407">
        <v>46037</v>
      </c>
      <c r="AA51" s="407">
        <v>46038</v>
      </c>
      <c r="AB51" s="406">
        <v>8</v>
      </c>
      <c r="AC51" s="407">
        <v>46042</v>
      </c>
      <c r="AD51" s="407">
        <v>46284</v>
      </c>
      <c r="AE51" s="406" t="s">
        <v>15301</v>
      </c>
      <c r="AF51" s="406" t="s">
        <v>83</v>
      </c>
      <c r="AG51" s="406">
        <v>242</v>
      </c>
      <c r="AH51" s="406">
        <v>54400000</v>
      </c>
      <c r="AI51" s="406" t="s">
        <v>2536</v>
      </c>
      <c r="AJ51" s="406" t="s">
        <v>2536</v>
      </c>
      <c r="AK51" s="406" t="s">
        <v>14990</v>
      </c>
      <c r="AL51" s="409" t="s">
        <v>83</v>
      </c>
      <c r="AM51" s="406" t="s">
        <v>83</v>
      </c>
      <c r="AN51" s="406" t="s">
        <v>83</v>
      </c>
      <c r="AO51" s="4" t="s">
        <v>15302</v>
      </c>
      <c r="AP51" s="406" t="s">
        <v>3865</v>
      </c>
      <c r="AQ51" s="406" t="s">
        <v>14992</v>
      </c>
      <c r="AR51" s="406" t="s">
        <v>12296</v>
      </c>
      <c r="AS51" s="410" t="s">
        <v>5178</v>
      </c>
      <c r="AT51" s="406">
        <v>79879029</v>
      </c>
      <c r="AU51" s="406" t="s">
        <v>11945</v>
      </c>
      <c r="AV51" s="406">
        <v>20265420001313</v>
      </c>
      <c r="AW51" s="407">
        <v>46059</v>
      </c>
      <c r="AX51" s="407">
        <v>46285</v>
      </c>
      <c r="AY51" s="406" t="s">
        <v>181</v>
      </c>
      <c r="AZ51" s="406" t="s">
        <v>83</v>
      </c>
      <c r="BA51" s="406" t="s">
        <v>83</v>
      </c>
      <c r="BB51" s="406" t="s">
        <v>83</v>
      </c>
      <c r="BC51" s="406" t="s">
        <v>83</v>
      </c>
      <c r="BD51" s="406" t="s">
        <v>83</v>
      </c>
      <c r="BE51" s="406"/>
      <c r="BF51" s="406"/>
      <c r="BG51" s="406" t="s">
        <v>83</v>
      </c>
      <c r="BH51" s="406" t="s">
        <v>83</v>
      </c>
      <c r="BI51" s="406" t="s">
        <v>83</v>
      </c>
      <c r="BJ51" s="406" t="s">
        <v>83</v>
      </c>
      <c r="BK51" s="406" t="s">
        <v>83</v>
      </c>
      <c r="BL51" s="406" t="s">
        <v>83</v>
      </c>
      <c r="BM51" s="406" t="s">
        <v>83</v>
      </c>
      <c r="BN51" s="406" t="s">
        <v>83</v>
      </c>
      <c r="BO51" s="406" t="s">
        <v>83</v>
      </c>
      <c r="BP51" s="406" t="s">
        <v>83</v>
      </c>
      <c r="BQ51" s="406" t="s">
        <v>83</v>
      </c>
      <c r="BR51" s="406" t="s">
        <v>83</v>
      </c>
      <c r="BS51" s="406" t="s">
        <v>83</v>
      </c>
      <c r="BT51" s="406" t="s">
        <v>83</v>
      </c>
      <c r="BU51" s="406">
        <v>0</v>
      </c>
    </row>
    <row r="52" spans="1:73">
      <c r="A52" s="405">
        <v>648</v>
      </c>
      <c r="B52" s="406">
        <v>2026</v>
      </c>
      <c r="C52" s="406" t="s">
        <v>14980</v>
      </c>
      <c r="D52" s="406" t="s">
        <v>11939</v>
      </c>
      <c r="E52" s="406" t="s">
        <v>15097</v>
      </c>
      <c r="F52" s="406" t="s">
        <v>15303</v>
      </c>
      <c r="G52" s="406" t="s">
        <v>12301</v>
      </c>
      <c r="H52" s="406">
        <v>1098653868</v>
      </c>
      <c r="I52" s="406">
        <v>5</v>
      </c>
      <c r="J52" s="406" t="s">
        <v>2536</v>
      </c>
      <c r="K52" s="406" t="s">
        <v>2536</v>
      </c>
      <c r="L52" s="406" t="s">
        <v>2536</v>
      </c>
      <c r="M52" s="406">
        <v>147203</v>
      </c>
      <c r="N52" s="407">
        <v>45974</v>
      </c>
      <c r="O52" s="406">
        <v>3</v>
      </c>
      <c r="P52" s="408">
        <v>5600000</v>
      </c>
      <c r="Q52" s="406" t="s">
        <v>15006</v>
      </c>
      <c r="R52" s="406" t="s">
        <v>15099</v>
      </c>
      <c r="S52" s="406">
        <v>2627</v>
      </c>
      <c r="T52" s="406" t="s">
        <v>14985</v>
      </c>
      <c r="U52" s="406" t="s">
        <v>15101</v>
      </c>
      <c r="V52" s="408" t="s">
        <v>15024</v>
      </c>
      <c r="W52" s="406" t="s">
        <v>75</v>
      </c>
      <c r="X52" s="406" t="s">
        <v>3860</v>
      </c>
      <c r="Y52" s="406" t="s">
        <v>15304</v>
      </c>
      <c r="Z52" s="407">
        <v>46045</v>
      </c>
      <c r="AA52" s="407">
        <v>46051</v>
      </c>
      <c r="AB52" s="406">
        <v>8</v>
      </c>
      <c r="AC52" s="407">
        <v>46069</v>
      </c>
      <c r="AD52" s="407">
        <v>46310</v>
      </c>
      <c r="AE52" s="406" t="s">
        <v>15305</v>
      </c>
      <c r="AF52" s="406" t="s">
        <v>83</v>
      </c>
      <c r="AG52" s="406">
        <v>241</v>
      </c>
      <c r="AH52" s="406">
        <v>44800000</v>
      </c>
      <c r="AI52" s="406" t="s">
        <v>2536</v>
      </c>
      <c r="AJ52" s="406" t="s">
        <v>2536</v>
      </c>
      <c r="AK52" s="406" t="s">
        <v>14990</v>
      </c>
      <c r="AL52" s="409" t="s">
        <v>83</v>
      </c>
      <c r="AM52" s="406" t="s">
        <v>83</v>
      </c>
      <c r="AN52" s="406" t="s">
        <v>83</v>
      </c>
      <c r="AO52" s="4" t="s">
        <v>15104</v>
      </c>
      <c r="AP52" s="406" t="s">
        <v>3865</v>
      </c>
      <c r="AQ52" s="406" t="s">
        <v>15030</v>
      </c>
      <c r="AR52" s="406" t="s">
        <v>12312</v>
      </c>
      <c r="AS52" s="410" t="s">
        <v>14373</v>
      </c>
      <c r="AT52" s="406">
        <v>1024504944</v>
      </c>
      <c r="AU52" s="406" t="s">
        <v>12079</v>
      </c>
      <c r="AV52" s="406">
        <v>20265420001313</v>
      </c>
      <c r="AW52" s="407">
        <v>46059</v>
      </c>
      <c r="AX52" s="407">
        <v>46294</v>
      </c>
      <c r="AY52" s="406" t="s">
        <v>181</v>
      </c>
      <c r="AZ52" s="406" t="s">
        <v>83</v>
      </c>
      <c r="BA52" s="406" t="s">
        <v>83</v>
      </c>
      <c r="BB52" s="406" t="s">
        <v>83</v>
      </c>
      <c r="BC52" s="406" t="s">
        <v>83</v>
      </c>
      <c r="BD52" s="406" t="s">
        <v>83</v>
      </c>
      <c r="BE52" s="406"/>
      <c r="BF52" s="406"/>
      <c r="BG52" s="406" t="s">
        <v>83</v>
      </c>
      <c r="BH52" s="406" t="s">
        <v>83</v>
      </c>
      <c r="BI52" s="406" t="s">
        <v>83</v>
      </c>
      <c r="BJ52" s="406" t="s">
        <v>83</v>
      </c>
      <c r="BK52" s="406" t="s">
        <v>83</v>
      </c>
      <c r="BL52" s="406" t="s">
        <v>83</v>
      </c>
      <c r="BM52" s="406" t="s">
        <v>83</v>
      </c>
      <c r="BN52" s="406" t="s">
        <v>83</v>
      </c>
      <c r="BO52" s="406" t="s">
        <v>83</v>
      </c>
      <c r="BP52" s="406" t="s">
        <v>83</v>
      </c>
      <c r="BQ52" s="406" t="s">
        <v>83</v>
      </c>
      <c r="BR52" s="406" t="s">
        <v>83</v>
      </c>
      <c r="BS52" s="406" t="s">
        <v>83</v>
      </c>
      <c r="BT52" s="406" t="s">
        <v>83</v>
      </c>
      <c r="BU52" s="406">
        <v>0</v>
      </c>
    </row>
    <row r="53" spans="1:73">
      <c r="A53" s="405">
        <v>345</v>
      </c>
      <c r="B53" s="406">
        <v>2026</v>
      </c>
      <c r="C53" s="406" t="s">
        <v>14980</v>
      </c>
      <c r="D53" s="406" t="s">
        <v>11939</v>
      </c>
      <c r="E53" s="406" t="s">
        <v>15306</v>
      </c>
      <c r="F53" s="406" t="s">
        <v>15307</v>
      </c>
      <c r="G53" s="406" t="s">
        <v>4514</v>
      </c>
      <c r="H53" s="406">
        <v>80094112</v>
      </c>
      <c r="I53" s="406">
        <v>0</v>
      </c>
      <c r="J53" s="406" t="s">
        <v>2536</v>
      </c>
      <c r="K53" s="406" t="s">
        <v>2536</v>
      </c>
      <c r="L53" s="406" t="s">
        <v>2536</v>
      </c>
      <c r="M53" s="406">
        <v>146946</v>
      </c>
      <c r="N53" s="407">
        <v>45974</v>
      </c>
      <c r="O53" s="406">
        <v>3</v>
      </c>
      <c r="P53" s="408">
        <v>6000000</v>
      </c>
      <c r="Q53" s="406" t="s">
        <v>15020</v>
      </c>
      <c r="R53" s="406" t="s">
        <v>15085</v>
      </c>
      <c r="S53" s="406">
        <v>2495</v>
      </c>
      <c r="T53" s="406" t="s">
        <v>15086</v>
      </c>
      <c r="U53" s="406" t="s">
        <v>15087</v>
      </c>
      <c r="V53" s="408" t="s">
        <v>15024</v>
      </c>
      <c r="W53" s="406" t="s">
        <v>75</v>
      </c>
      <c r="X53" s="406" t="s">
        <v>3860</v>
      </c>
      <c r="Y53" s="406" t="s">
        <v>15308</v>
      </c>
      <c r="Z53" s="407">
        <v>46044</v>
      </c>
      <c r="AA53" s="407">
        <v>46044</v>
      </c>
      <c r="AB53" s="406">
        <v>8</v>
      </c>
      <c r="AC53" s="407">
        <v>46073</v>
      </c>
      <c r="AD53" s="407">
        <v>46314</v>
      </c>
      <c r="AE53" s="406" t="s">
        <v>15309</v>
      </c>
      <c r="AF53" s="406" t="s">
        <v>83</v>
      </c>
      <c r="AG53" s="406">
        <v>241</v>
      </c>
      <c r="AH53" s="406">
        <v>48000000</v>
      </c>
      <c r="AI53" s="406" t="s">
        <v>2536</v>
      </c>
      <c r="AJ53" s="406" t="s">
        <v>2536</v>
      </c>
      <c r="AK53" s="406" t="s">
        <v>14990</v>
      </c>
      <c r="AL53" s="409" t="s">
        <v>83</v>
      </c>
      <c r="AM53" s="406" t="s">
        <v>83</v>
      </c>
      <c r="AN53" s="406" t="s">
        <v>83</v>
      </c>
      <c r="AO53" s="4" t="s">
        <v>15310</v>
      </c>
      <c r="AP53" s="406" t="s">
        <v>3865</v>
      </c>
      <c r="AQ53" s="406" t="s">
        <v>15030</v>
      </c>
      <c r="AR53" s="406" t="s">
        <v>15091</v>
      </c>
      <c r="AS53" s="410" t="s">
        <v>12177</v>
      </c>
      <c r="AT53" s="406">
        <v>80127131</v>
      </c>
      <c r="AU53" s="406" t="s">
        <v>12079</v>
      </c>
      <c r="AV53" s="406">
        <v>20265420001313</v>
      </c>
      <c r="AW53" s="407">
        <v>46059</v>
      </c>
      <c r="AX53" s="407">
        <v>46300</v>
      </c>
      <c r="AY53" s="406" t="s">
        <v>181</v>
      </c>
      <c r="AZ53" s="406" t="s">
        <v>83</v>
      </c>
      <c r="BA53" s="406" t="s">
        <v>83</v>
      </c>
      <c r="BB53" s="406" t="s">
        <v>83</v>
      </c>
      <c r="BC53" s="406" t="s">
        <v>83</v>
      </c>
      <c r="BD53" s="406" t="s">
        <v>83</v>
      </c>
      <c r="BE53" s="406"/>
      <c r="BF53" s="406"/>
      <c r="BG53" s="406" t="s">
        <v>83</v>
      </c>
      <c r="BH53" s="406" t="s">
        <v>83</v>
      </c>
      <c r="BI53" s="406" t="s">
        <v>83</v>
      </c>
      <c r="BJ53" s="406" t="s">
        <v>83</v>
      </c>
      <c r="BK53" s="406" t="s">
        <v>83</v>
      </c>
      <c r="BL53" s="406" t="s">
        <v>83</v>
      </c>
      <c r="BM53" s="406" t="s">
        <v>83</v>
      </c>
      <c r="BN53" s="406" t="s">
        <v>83</v>
      </c>
      <c r="BO53" s="406" t="s">
        <v>83</v>
      </c>
      <c r="BP53" s="406" t="s">
        <v>83</v>
      </c>
      <c r="BQ53" s="406" t="s">
        <v>83</v>
      </c>
      <c r="BR53" s="406" t="s">
        <v>83</v>
      </c>
      <c r="BS53" s="406" t="s">
        <v>83</v>
      </c>
      <c r="BT53" s="406" t="s">
        <v>83</v>
      </c>
      <c r="BU53" s="406">
        <v>0</v>
      </c>
    </row>
    <row r="54" spans="1:73">
      <c r="A54" s="405">
        <v>792</v>
      </c>
      <c r="B54" s="406">
        <v>2026</v>
      </c>
      <c r="C54" s="406" t="s">
        <v>14980</v>
      </c>
      <c r="D54" s="406" t="s">
        <v>11939</v>
      </c>
      <c r="E54" s="406" t="s">
        <v>15097</v>
      </c>
      <c r="F54" s="406" t="s">
        <v>15311</v>
      </c>
      <c r="G54" s="406" t="s">
        <v>4525</v>
      </c>
      <c r="H54" s="406">
        <v>1014282409</v>
      </c>
      <c r="I54" s="406">
        <v>1</v>
      </c>
      <c r="J54" s="406" t="s">
        <v>2536</v>
      </c>
      <c r="K54" s="406" t="s">
        <v>2536</v>
      </c>
      <c r="L54" s="406" t="s">
        <v>2536</v>
      </c>
      <c r="M54" s="406">
        <v>147203</v>
      </c>
      <c r="N54" s="407">
        <v>45974</v>
      </c>
      <c r="O54" s="406">
        <v>4</v>
      </c>
      <c r="P54" s="408">
        <v>5600000</v>
      </c>
      <c r="Q54" s="406" t="s">
        <v>14983</v>
      </c>
      <c r="R54" s="406" t="s">
        <v>15099</v>
      </c>
      <c r="S54" s="406">
        <v>2627</v>
      </c>
      <c r="T54" s="406" t="s">
        <v>15312</v>
      </c>
      <c r="U54" s="406" t="s">
        <v>15101</v>
      </c>
      <c r="V54" s="408" t="s">
        <v>15024</v>
      </c>
      <c r="W54" s="406" t="s">
        <v>75</v>
      </c>
      <c r="X54" s="406" t="s">
        <v>3860</v>
      </c>
      <c r="Y54" s="406" t="s">
        <v>15102</v>
      </c>
      <c r="Z54" s="407">
        <v>46045</v>
      </c>
      <c r="AA54" s="407">
        <v>46052</v>
      </c>
      <c r="AB54" s="406">
        <v>8</v>
      </c>
      <c r="AC54" s="407">
        <v>46063</v>
      </c>
      <c r="AD54" s="407">
        <v>46304</v>
      </c>
      <c r="AE54" s="406" t="s">
        <v>15313</v>
      </c>
      <c r="AF54" s="406" t="s">
        <v>83</v>
      </c>
      <c r="AG54" s="406">
        <v>241</v>
      </c>
      <c r="AH54" s="406">
        <v>44800000</v>
      </c>
      <c r="AI54" s="406" t="s">
        <v>2536</v>
      </c>
      <c r="AJ54" s="406" t="s">
        <v>2536</v>
      </c>
      <c r="AK54" s="406" t="s">
        <v>14990</v>
      </c>
      <c r="AL54" s="409" t="s">
        <v>83</v>
      </c>
      <c r="AM54" s="406" t="s">
        <v>83</v>
      </c>
      <c r="AN54" s="406" t="s">
        <v>83</v>
      </c>
      <c r="AO54" s="4" t="s">
        <v>15104</v>
      </c>
      <c r="AP54" s="406" t="s">
        <v>3865</v>
      </c>
      <c r="AQ54" s="406" t="s">
        <v>15030</v>
      </c>
      <c r="AR54" s="406" t="s">
        <v>12312</v>
      </c>
      <c r="AS54" s="410" t="s">
        <v>5157</v>
      </c>
      <c r="AT54" s="406">
        <v>1026302190</v>
      </c>
      <c r="AU54" s="406" t="s">
        <v>12079</v>
      </c>
      <c r="AV54" s="406">
        <v>20265420001313</v>
      </c>
      <c r="AW54" s="407">
        <v>46059</v>
      </c>
      <c r="AX54" s="407">
        <v>46303</v>
      </c>
      <c r="AY54" s="406" t="s">
        <v>181</v>
      </c>
      <c r="AZ54" s="406" t="s">
        <v>83</v>
      </c>
      <c r="BA54" s="406" t="s">
        <v>83</v>
      </c>
      <c r="BB54" s="406" t="s">
        <v>83</v>
      </c>
      <c r="BC54" s="406" t="s">
        <v>83</v>
      </c>
      <c r="BD54" s="406" t="s">
        <v>83</v>
      </c>
      <c r="BE54" s="406"/>
      <c r="BF54" s="406"/>
      <c r="BG54" s="406" t="s">
        <v>83</v>
      </c>
      <c r="BH54" s="406" t="s">
        <v>83</v>
      </c>
      <c r="BI54" s="406" t="s">
        <v>83</v>
      </c>
      <c r="BJ54" s="406" t="s">
        <v>83</v>
      </c>
      <c r="BK54" s="406" t="s">
        <v>83</v>
      </c>
      <c r="BL54" s="406" t="s">
        <v>83</v>
      </c>
      <c r="BM54" s="406" t="s">
        <v>83</v>
      </c>
      <c r="BN54" s="406" t="s">
        <v>83</v>
      </c>
      <c r="BO54" s="406" t="s">
        <v>83</v>
      </c>
      <c r="BP54" s="406" t="s">
        <v>83</v>
      </c>
      <c r="BQ54" s="406" t="s">
        <v>83</v>
      </c>
      <c r="BR54" s="406" t="s">
        <v>83</v>
      </c>
      <c r="BS54" s="406" t="s">
        <v>83</v>
      </c>
      <c r="BT54" s="406" t="s">
        <v>83</v>
      </c>
      <c r="BU54" s="406">
        <v>0</v>
      </c>
    </row>
    <row r="55" spans="1:73">
      <c r="A55" s="405">
        <v>810</v>
      </c>
      <c r="B55" s="406">
        <v>2026</v>
      </c>
      <c r="C55" s="406" t="s">
        <v>14980</v>
      </c>
      <c r="D55" s="406" t="s">
        <v>11939</v>
      </c>
      <c r="E55" s="406" t="s">
        <v>15314</v>
      </c>
      <c r="F55" s="406" t="s">
        <v>15315</v>
      </c>
      <c r="G55" s="406" t="s">
        <v>15316</v>
      </c>
      <c r="H55" s="406">
        <v>7167235</v>
      </c>
      <c r="I55" s="406">
        <v>7</v>
      </c>
      <c r="J55" s="406" t="s">
        <v>2536</v>
      </c>
      <c r="K55" s="406" t="s">
        <v>2536</v>
      </c>
      <c r="L55" s="406" t="s">
        <v>2536</v>
      </c>
      <c r="M55" s="406">
        <v>145161</v>
      </c>
      <c r="N55" s="407">
        <v>45966</v>
      </c>
      <c r="O55" s="406">
        <v>6</v>
      </c>
      <c r="P55" s="408">
        <v>6000000</v>
      </c>
      <c r="Q55" s="406" t="s">
        <v>15050</v>
      </c>
      <c r="R55" s="406" t="s">
        <v>15051</v>
      </c>
      <c r="S55" s="406">
        <v>2667</v>
      </c>
      <c r="T55" s="406" t="s">
        <v>15317</v>
      </c>
      <c r="U55" s="406" t="s">
        <v>15053</v>
      </c>
      <c r="V55" s="408" t="s">
        <v>14987</v>
      </c>
      <c r="W55" s="406" t="s">
        <v>75</v>
      </c>
      <c r="X55" s="406" t="s">
        <v>3860</v>
      </c>
      <c r="Y55" s="406" t="s">
        <v>15318</v>
      </c>
      <c r="Z55" s="407">
        <v>46034</v>
      </c>
      <c r="AA55" s="407">
        <v>46052</v>
      </c>
      <c r="AB55" s="406">
        <v>8</v>
      </c>
      <c r="AC55" s="407">
        <v>46065</v>
      </c>
      <c r="AD55" s="407">
        <v>46306</v>
      </c>
      <c r="AE55" s="406" t="s">
        <v>15319</v>
      </c>
      <c r="AF55" s="406" t="s">
        <v>83</v>
      </c>
      <c r="AG55" s="406">
        <v>241</v>
      </c>
      <c r="AH55" s="406">
        <v>48000000</v>
      </c>
      <c r="AI55" s="406" t="s">
        <v>2536</v>
      </c>
      <c r="AJ55" s="406" t="s">
        <v>2536</v>
      </c>
      <c r="AK55" s="406" t="s">
        <v>14990</v>
      </c>
      <c r="AL55" s="409" t="s">
        <v>83</v>
      </c>
      <c r="AM55" s="406" t="s">
        <v>83</v>
      </c>
      <c r="AN55" s="406" t="s">
        <v>83</v>
      </c>
      <c r="AO55" s="4" t="s">
        <v>15320</v>
      </c>
      <c r="AP55" s="406" t="s">
        <v>3865</v>
      </c>
      <c r="AQ55" s="411" t="s">
        <v>15211</v>
      </c>
      <c r="AR55" s="411" t="s">
        <v>13437</v>
      </c>
      <c r="AS55" s="421" t="s">
        <v>15321</v>
      </c>
      <c r="AT55" s="406">
        <v>1013594413</v>
      </c>
      <c r="AU55" s="406" t="s">
        <v>12043</v>
      </c>
      <c r="AV55" s="406" t="s">
        <v>15322</v>
      </c>
      <c r="AW55" s="407">
        <v>46148</v>
      </c>
      <c r="AX55" s="407">
        <v>46287</v>
      </c>
      <c r="AY55" s="406" t="s">
        <v>181</v>
      </c>
      <c r="AZ55" s="406" t="s">
        <v>83</v>
      </c>
      <c r="BA55" s="406" t="s">
        <v>83</v>
      </c>
      <c r="BB55" s="406" t="s">
        <v>83</v>
      </c>
      <c r="BC55" s="406" t="s">
        <v>83</v>
      </c>
      <c r="BD55" s="406" t="s">
        <v>83</v>
      </c>
      <c r="BE55" s="406"/>
      <c r="BF55" s="406"/>
      <c r="BG55" s="406" t="s">
        <v>83</v>
      </c>
      <c r="BH55" s="406" t="s">
        <v>83</v>
      </c>
      <c r="BI55" s="406" t="s">
        <v>83</v>
      </c>
      <c r="BJ55" s="406" t="s">
        <v>83</v>
      </c>
      <c r="BK55" s="406" t="s">
        <v>83</v>
      </c>
      <c r="BL55" s="406" t="s">
        <v>83</v>
      </c>
      <c r="BM55" s="406" t="s">
        <v>83</v>
      </c>
      <c r="BN55" s="406" t="s">
        <v>83</v>
      </c>
      <c r="BO55" s="406" t="s">
        <v>83</v>
      </c>
      <c r="BP55" s="406" t="s">
        <v>83</v>
      </c>
      <c r="BQ55" s="406" t="s">
        <v>83</v>
      </c>
      <c r="BR55" s="406" t="s">
        <v>83</v>
      </c>
      <c r="BS55" s="406" t="s">
        <v>83</v>
      </c>
      <c r="BT55" s="406" t="s">
        <v>83</v>
      </c>
      <c r="BU55" s="406">
        <v>0</v>
      </c>
    </row>
    <row r="56" spans="1:73">
      <c r="A56" s="405">
        <v>316</v>
      </c>
      <c r="B56" s="406">
        <v>2026</v>
      </c>
      <c r="C56" s="406" t="s">
        <v>14980</v>
      </c>
      <c r="D56" s="406" t="s">
        <v>11939</v>
      </c>
      <c r="E56" s="406" t="s">
        <v>15233</v>
      </c>
      <c r="F56" s="406" t="s">
        <v>15323</v>
      </c>
      <c r="G56" s="406" t="s">
        <v>4537</v>
      </c>
      <c r="H56" s="406">
        <v>1000018181</v>
      </c>
      <c r="I56" s="406">
        <v>5</v>
      </c>
      <c r="J56" s="406" t="s">
        <v>2536</v>
      </c>
      <c r="K56" s="406" t="s">
        <v>2536</v>
      </c>
      <c r="L56" s="406" t="s">
        <v>2536</v>
      </c>
      <c r="M56" s="406">
        <v>148001</v>
      </c>
      <c r="N56" s="407">
        <v>46344</v>
      </c>
      <c r="O56" s="406">
        <v>5</v>
      </c>
      <c r="P56" s="408">
        <v>2900000</v>
      </c>
      <c r="Q56" s="406" t="s">
        <v>15036</v>
      </c>
      <c r="R56" s="406" t="s">
        <v>15051</v>
      </c>
      <c r="S56" s="406">
        <v>2667</v>
      </c>
      <c r="T56" s="406" t="s">
        <v>15100</v>
      </c>
      <c r="U56" s="406" t="s">
        <v>15053</v>
      </c>
      <c r="V56" s="408" t="s">
        <v>15024</v>
      </c>
      <c r="W56" s="406" t="s">
        <v>75</v>
      </c>
      <c r="X56" s="406" t="s">
        <v>3860</v>
      </c>
      <c r="Y56" s="406" t="s">
        <v>15324</v>
      </c>
      <c r="Z56" s="407">
        <v>46035</v>
      </c>
      <c r="AA56" s="407">
        <v>46042</v>
      </c>
      <c r="AB56" s="406">
        <v>8</v>
      </c>
      <c r="AC56" s="407">
        <v>46048</v>
      </c>
      <c r="AD56" s="407">
        <v>46290</v>
      </c>
      <c r="AE56" s="406" t="s">
        <v>15325</v>
      </c>
      <c r="AF56" s="406" t="s">
        <v>83</v>
      </c>
      <c r="AG56" s="406">
        <v>242</v>
      </c>
      <c r="AH56" s="406">
        <v>23200000</v>
      </c>
      <c r="AI56" s="406" t="s">
        <v>2536</v>
      </c>
      <c r="AJ56" s="406" t="s">
        <v>2536</v>
      </c>
      <c r="AK56" s="406" t="s">
        <v>14990</v>
      </c>
      <c r="AL56" s="409" t="s">
        <v>83</v>
      </c>
      <c r="AM56" s="406" t="s">
        <v>83</v>
      </c>
      <c r="AN56" s="406" t="s">
        <v>83</v>
      </c>
      <c r="AO56" s="4" t="s">
        <v>15237</v>
      </c>
      <c r="AP56" s="406" t="s">
        <v>3865</v>
      </c>
      <c r="AQ56" s="406" t="s">
        <v>15057</v>
      </c>
      <c r="AR56" s="406" t="s">
        <v>768</v>
      </c>
      <c r="AS56" s="410" t="s">
        <v>545</v>
      </c>
      <c r="AT56" s="406">
        <v>79696383</v>
      </c>
      <c r="AU56" s="406" t="s">
        <v>13189</v>
      </c>
      <c r="AV56" s="406">
        <v>20265420001313</v>
      </c>
      <c r="AW56" s="407">
        <v>46059</v>
      </c>
      <c r="AX56" s="407">
        <v>46287</v>
      </c>
      <c r="AY56" s="406" t="s">
        <v>181</v>
      </c>
      <c r="AZ56" s="406" t="s">
        <v>83</v>
      </c>
      <c r="BA56" s="406" t="s">
        <v>83</v>
      </c>
      <c r="BB56" s="406" t="s">
        <v>83</v>
      </c>
      <c r="BC56" s="406" t="s">
        <v>83</v>
      </c>
      <c r="BD56" s="406" t="s">
        <v>83</v>
      </c>
      <c r="BE56" s="406"/>
      <c r="BF56" s="406"/>
      <c r="BG56" s="406" t="s">
        <v>83</v>
      </c>
      <c r="BH56" s="406" t="s">
        <v>83</v>
      </c>
      <c r="BI56" s="406" t="s">
        <v>83</v>
      </c>
      <c r="BJ56" s="406" t="s">
        <v>83</v>
      </c>
      <c r="BK56" s="406" t="s">
        <v>83</v>
      </c>
      <c r="BL56" s="406" t="s">
        <v>83</v>
      </c>
      <c r="BM56" s="406" t="s">
        <v>83</v>
      </c>
      <c r="BN56" s="406" t="s">
        <v>83</v>
      </c>
      <c r="BO56" s="406" t="s">
        <v>83</v>
      </c>
      <c r="BP56" s="406" t="s">
        <v>83</v>
      </c>
      <c r="BQ56" s="406" t="s">
        <v>83</v>
      </c>
      <c r="BR56" s="406" t="s">
        <v>83</v>
      </c>
      <c r="BS56" s="406" t="s">
        <v>83</v>
      </c>
      <c r="BT56" s="406" t="s">
        <v>83</v>
      </c>
      <c r="BU56" s="406">
        <v>0</v>
      </c>
    </row>
    <row r="57" spans="1:73">
      <c r="A57" s="405">
        <v>5</v>
      </c>
      <c r="B57" s="406">
        <v>2026</v>
      </c>
      <c r="C57" s="406" t="s">
        <v>14980</v>
      </c>
      <c r="D57" s="406" t="s">
        <v>11939</v>
      </c>
      <c r="E57" s="406" t="s">
        <v>15326</v>
      </c>
      <c r="F57" s="406" t="s">
        <v>15327</v>
      </c>
      <c r="G57" s="406" t="s">
        <v>4549</v>
      </c>
      <c r="H57" s="406">
        <v>46376398</v>
      </c>
      <c r="I57" s="406">
        <v>7</v>
      </c>
      <c r="J57" s="406" t="s">
        <v>2536</v>
      </c>
      <c r="K57" s="406" t="s">
        <v>2536</v>
      </c>
      <c r="L57" s="406" t="s">
        <v>2536</v>
      </c>
      <c r="M57" s="406">
        <v>145167</v>
      </c>
      <c r="N57" s="407">
        <v>45967</v>
      </c>
      <c r="O57" s="406">
        <v>5</v>
      </c>
      <c r="P57" s="408">
        <v>7690000</v>
      </c>
      <c r="Q57" s="406" t="s">
        <v>15124</v>
      </c>
      <c r="R57" s="406" t="s">
        <v>15051</v>
      </c>
      <c r="S57" s="406">
        <v>2667</v>
      </c>
      <c r="T57" s="406" t="s">
        <v>14985</v>
      </c>
      <c r="U57" s="406" t="s">
        <v>15053</v>
      </c>
      <c r="V57" s="408" t="s">
        <v>14987</v>
      </c>
      <c r="W57" s="406" t="s">
        <v>75</v>
      </c>
      <c r="X57" s="406" t="s">
        <v>3860</v>
      </c>
      <c r="Y57" s="406" t="s">
        <v>15328</v>
      </c>
      <c r="Z57" s="407">
        <v>46035</v>
      </c>
      <c r="AA57" s="407">
        <v>46037</v>
      </c>
      <c r="AB57" s="406">
        <v>8</v>
      </c>
      <c r="AC57" s="407">
        <v>46043</v>
      </c>
      <c r="AD57" s="407">
        <v>46285</v>
      </c>
      <c r="AE57" s="406" t="s">
        <v>15329</v>
      </c>
      <c r="AF57" s="406" t="s">
        <v>83</v>
      </c>
      <c r="AG57" s="406">
        <v>242</v>
      </c>
      <c r="AH57" s="406">
        <v>61520000</v>
      </c>
      <c r="AI57" s="406" t="s">
        <v>2536</v>
      </c>
      <c r="AJ57" s="406" t="s">
        <v>2536</v>
      </c>
      <c r="AK57" s="406" t="s">
        <v>14990</v>
      </c>
      <c r="AL57" s="409" t="s">
        <v>83</v>
      </c>
      <c r="AM57" s="406" t="s">
        <v>83</v>
      </c>
      <c r="AN57" s="406" t="s">
        <v>83</v>
      </c>
      <c r="AO57" s="4" t="s">
        <v>15330</v>
      </c>
      <c r="AP57" s="406" t="s">
        <v>3865</v>
      </c>
      <c r="AQ57" s="406" t="s">
        <v>15057</v>
      </c>
      <c r="AR57" s="406" t="s">
        <v>12058</v>
      </c>
      <c r="AS57" s="410" t="s">
        <v>4555</v>
      </c>
      <c r="AT57" s="406">
        <v>80188474</v>
      </c>
      <c r="AU57" s="406" t="s">
        <v>12043</v>
      </c>
      <c r="AV57" s="406">
        <v>20265420001313</v>
      </c>
      <c r="AW57" s="407">
        <v>46059</v>
      </c>
      <c r="AX57" s="407">
        <v>46286</v>
      </c>
      <c r="AY57" s="406" t="s">
        <v>181</v>
      </c>
      <c r="AZ57" s="406" t="s">
        <v>83</v>
      </c>
      <c r="BA57" s="406" t="s">
        <v>83</v>
      </c>
      <c r="BB57" s="406" t="s">
        <v>83</v>
      </c>
      <c r="BC57" s="406" t="s">
        <v>83</v>
      </c>
      <c r="BD57" s="406" t="s">
        <v>83</v>
      </c>
      <c r="BE57" s="406"/>
      <c r="BF57" s="406"/>
      <c r="BG57" s="406" t="s">
        <v>83</v>
      </c>
      <c r="BH57" s="406" t="s">
        <v>83</v>
      </c>
      <c r="BI57" s="406" t="s">
        <v>83</v>
      </c>
      <c r="BJ57" s="406" t="s">
        <v>83</v>
      </c>
      <c r="BK57" s="406" t="s">
        <v>83</v>
      </c>
      <c r="BL57" s="406" t="s">
        <v>83</v>
      </c>
      <c r="BM57" s="406" t="s">
        <v>83</v>
      </c>
      <c r="BN57" s="406" t="s">
        <v>83</v>
      </c>
      <c r="BO57" s="406" t="s">
        <v>83</v>
      </c>
      <c r="BP57" s="406" t="s">
        <v>83</v>
      </c>
      <c r="BQ57" s="406" t="s">
        <v>83</v>
      </c>
      <c r="BR57" s="406" t="s">
        <v>83</v>
      </c>
      <c r="BS57" s="406" t="s">
        <v>83</v>
      </c>
      <c r="BT57" s="406" t="s">
        <v>83</v>
      </c>
      <c r="BU57" s="406">
        <v>0</v>
      </c>
    </row>
    <row r="58" spans="1:73">
      <c r="A58" s="405">
        <v>432</v>
      </c>
      <c r="B58" s="406">
        <v>2026</v>
      </c>
      <c r="C58" s="406" t="s">
        <v>14980</v>
      </c>
      <c r="D58" s="406" t="s">
        <v>11939</v>
      </c>
      <c r="E58" s="406" t="s">
        <v>14981</v>
      </c>
      <c r="F58" s="406" t="s">
        <v>15331</v>
      </c>
      <c r="G58" s="406" t="s">
        <v>4592</v>
      </c>
      <c r="H58" s="406">
        <v>1010197233</v>
      </c>
      <c r="I58" s="406">
        <v>2</v>
      </c>
      <c r="J58" s="406" t="s">
        <v>2536</v>
      </c>
      <c r="K58" s="406" t="s">
        <v>2536</v>
      </c>
      <c r="L58" s="406" t="s">
        <v>2536</v>
      </c>
      <c r="M58" s="406">
        <v>146370</v>
      </c>
      <c r="N58" s="407">
        <v>45972</v>
      </c>
      <c r="O58" s="406">
        <v>6</v>
      </c>
      <c r="P58" s="408">
        <v>4800000</v>
      </c>
      <c r="Q58" s="406" t="s">
        <v>14983</v>
      </c>
      <c r="R58" s="406" t="s">
        <v>14984</v>
      </c>
      <c r="S58" s="406">
        <v>2409</v>
      </c>
      <c r="T58" s="406" t="s">
        <v>14985</v>
      </c>
      <c r="U58" s="406" t="s">
        <v>14986</v>
      </c>
      <c r="V58" s="408" t="s">
        <v>14987</v>
      </c>
      <c r="W58" s="406" t="s">
        <v>75</v>
      </c>
      <c r="X58" s="406" t="s">
        <v>3860</v>
      </c>
      <c r="Y58" s="406" t="s">
        <v>14988</v>
      </c>
      <c r="Z58" s="407">
        <v>46035</v>
      </c>
      <c r="AA58" s="407">
        <v>46044</v>
      </c>
      <c r="AB58" s="406">
        <v>8</v>
      </c>
      <c r="AC58" s="407">
        <v>46049</v>
      </c>
      <c r="AD58" s="407">
        <v>46291</v>
      </c>
      <c r="AE58" s="406" t="s">
        <v>15332</v>
      </c>
      <c r="AF58" s="406" t="s">
        <v>83</v>
      </c>
      <c r="AG58" s="406">
        <v>242</v>
      </c>
      <c r="AH58" s="406">
        <v>38400000</v>
      </c>
      <c r="AI58" s="406" t="s">
        <v>2536</v>
      </c>
      <c r="AJ58" s="406" t="s">
        <v>2536</v>
      </c>
      <c r="AK58" s="406" t="s">
        <v>14990</v>
      </c>
      <c r="AL58" s="409" t="s">
        <v>83</v>
      </c>
      <c r="AM58" s="406" t="s">
        <v>83</v>
      </c>
      <c r="AN58" s="406" t="s">
        <v>83</v>
      </c>
      <c r="AO58" s="4" t="s">
        <v>14991</v>
      </c>
      <c r="AP58" s="406" t="s">
        <v>3865</v>
      </c>
      <c r="AQ58" s="406" t="s">
        <v>14992</v>
      </c>
      <c r="AR58" s="406" t="s">
        <v>251</v>
      </c>
      <c r="AS58" s="410" t="s">
        <v>14993</v>
      </c>
      <c r="AT58" s="406">
        <v>1022386079</v>
      </c>
      <c r="AU58" s="406" t="s">
        <v>11945</v>
      </c>
      <c r="AV58" s="406">
        <v>20265420001313</v>
      </c>
      <c r="AW58" s="407">
        <v>46059</v>
      </c>
      <c r="AX58" s="407">
        <v>46296</v>
      </c>
      <c r="AY58" s="406" t="s">
        <v>181</v>
      </c>
      <c r="AZ58" s="406" t="s">
        <v>83</v>
      </c>
      <c r="BA58" s="406" t="s">
        <v>83</v>
      </c>
      <c r="BB58" s="406" t="s">
        <v>83</v>
      </c>
      <c r="BC58" s="406" t="s">
        <v>83</v>
      </c>
      <c r="BD58" s="406" t="s">
        <v>83</v>
      </c>
      <c r="BE58" s="406"/>
      <c r="BF58" s="406"/>
      <c r="BG58" s="406" t="s">
        <v>83</v>
      </c>
      <c r="BH58" s="406" t="s">
        <v>83</v>
      </c>
      <c r="BI58" s="406" t="s">
        <v>83</v>
      </c>
      <c r="BJ58" s="406" t="s">
        <v>83</v>
      </c>
      <c r="BK58" s="406" t="s">
        <v>83</v>
      </c>
      <c r="BL58" s="406" t="s">
        <v>83</v>
      </c>
      <c r="BM58" s="406" t="s">
        <v>83</v>
      </c>
      <c r="BN58" s="406" t="s">
        <v>83</v>
      </c>
      <c r="BO58" s="406" t="s">
        <v>83</v>
      </c>
      <c r="BP58" s="406" t="s">
        <v>83</v>
      </c>
      <c r="BQ58" s="406" t="s">
        <v>83</v>
      </c>
      <c r="BR58" s="406" t="s">
        <v>83</v>
      </c>
      <c r="BS58" s="406" t="s">
        <v>83</v>
      </c>
      <c r="BT58" s="406" t="s">
        <v>83</v>
      </c>
      <c r="BU58" s="406">
        <v>0</v>
      </c>
    </row>
    <row r="59" spans="1:73">
      <c r="A59" s="405">
        <v>804</v>
      </c>
      <c r="B59" s="406">
        <v>2026</v>
      </c>
      <c r="C59" s="406" t="s">
        <v>14980</v>
      </c>
      <c r="D59" s="406" t="s">
        <v>11939</v>
      </c>
      <c r="E59" s="406" t="s">
        <v>15333</v>
      </c>
      <c r="F59" s="406" t="s">
        <v>15334</v>
      </c>
      <c r="G59" s="406" t="s">
        <v>12967</v>
      </c>
      <c r="H59" s="406">
        <v>52201398</v>
      </c>
      <c r="I59" s="406">
        <v>8</v>
      </c>
      <c r="J59" s="406" t="s">
        <v>2536</v>
      </c>
      <c r="K59" s="406" t="s">
        <v>2536</v>
      </c>
      <c r="L59" s="406" t="s">
        <v>2536</v>
      </c>
      <c r="M59" s="406">
        <v>147290</v>
      </c>
      <c r="N59" s="407">
        <v>45975</v>
      </c>
      <c r="O59" s="406">
        <v>1</v>
      </c>
      <c r="P59" s="406">
        <v>2900000</v>
      </c>
      <c r="Q59" s="406" t="s">
        <v>15050</v>
      </c>
      <c r="R59" s="406" t="s">
        <v>15159</v>
      </c>
      <c r="S59" s="406">
        <v>2316</v>
      </c>
      <c r="T59" s="406" t="s">
        <v>15256</v>
      </c>
      <c r="U59" s="406" t="s">
        <v>15161</v>
      </c>
      <c r="V59" s="408" t="s">
        <v>14987</v>
      </c>
      <c r="W59" s="406" t="s">
        <v>75</v>
      </c>
      <c r="X59" s="406" t="s">
        <v>3860</v>
      </c>
      <c r="Y59" s="406" t="s">
        <v>15335</v>
      </c>
      <c r="Z59" s="407">
        <v>46049</v>
      </c>
      <c r="AA59" s="407">
        <v>46052</v>
      </c>
      <c r="AB59" s="406">
        <v>8</v>
      </c>
      <c r="AC59" s="407">
        <v>46063</v>
      </c>
      <c r="AD59" s="407">
        <v>46304</v>
      </c>
      <c r="AE59" s="406" t="s">
        <v>15336</v>
      </c>
      <c r="AF59" s="406" t="s">
        <v>83</v>
      </c>
      <c r="AG59" s="406">
        <v>241</v>
      </c>
      <c r="AH59" s="406">
        <v>23200000</v>
      </c>
      <c r="AI59" s="406" t="s">
        <v>2536</v>
      </c>
      <c r="AJ59" s="406" t="s">
        <v>2536</v>
      </c>
      <c r="AK59" s="406" t="s">
        <v>14990</v>
      </c>
      <c r="AL59" s="406" t="s">
        <v>83</v>
      </c>
      <c r="AM59" s="406" t="s">
        <v>83</v>
      </c>
      <c r="AN59" s="406" t="s">
        <v>83</v>
      </c>
      <c r="AO59" s="4" t="s">
        <v>15337</v>
      </c>
      <c r="AP59" s="406" t="s">
        <v>3865</v>
      </c>
      <c r="AQ59" s="406" t="s">
        <v>15030</v>
      </c>
      <c r="AR59" s="406" t="s">
        <v>332</v>
      </c>
      <c r="AS59" s="410" t="s">
        <v>4881</v>
      </c>
      <c r="AT59" s="406">
        <v>1013664937</v>
      </c>
      <c r="AU59" s="406" t="s">
        <v>15112</v>
      </c>
      <c r="AV59" s="406">
        <v>20265420001313</v>
      </c>
      <c r="AW59" s="407">
        <v>46059</v>
      </c>
      <c r="AX59" s="407">
        <v>46304</v>
      </c>
      <c r="AY59" s="406" t="s">
        <v>181</v>
      </c>
      <c r="AZ59" s="406" t="s">
        <v>83</v>
      </c>
      <c r="BA59" s="406" t="s">
        <v>83</v>
      </c>
      <c r="BB59" s="406" t="s">
        <v>83</v>
      </c>
      <c r="BC59" s="406" t="s">
        <v>83</v>
      </c>
      <c r="BD59" s="406" t="s">
        <v>83</v>
      </c>
      <c r="BE59" s="406"/>
      <c r="BF59" s="406"/>
      <c r="BG59" s="406" t="s">
        <v>83</v>
      </c>
      <c r="BH59" s="406" t="s">
        <v>83</v>
      </c>
      <c r="BI59" s="406" t="s">
        <v>83</v>
      </c>
      <c r="BJ59" s="406" t="s">
        <v>83</v>
      </c>
      <c r="BK59" s="406" t="s">
        <v>83</v>
      </c>
      <c r="BL59" s="406" t="s">
        <v>83</v>
      </c>
      <c r="BM59" s="406" t="s">
        <v>83</v>
      </c>
      <c r="BN59" s="406" t="s">
        <v>83</v>
      </c>
      <c r="BO59" s="406" t="s">
        <v>83</v>
      </c>
      <c r="BP59" s="406" t="s">
        <v>83</v>
      </c>
      <c r="BQ59" s="406" t="s">
        <v>83</v>
      </c>
      <c r="BR59" s="406" t="s">
        <v>83</v>
      </c>
      <c r="BS59" s="406" t="s">
        <v>83</v>
      </c>
      <c r="BT59" s="406" t="s">
        <v>83</v>
      </c>
      <c r="BU59" s="406">
        <v>0</v>
      </c>
    </row>
    <row r="60" spans="1:73">
      <c r="A60" s="405">
        <v>764</v>
      </c>
      <c r="B60" s="406">
        <v>2026</v>
      </c>
      <c r="C60" s="406" t="s">
        <v>14980</v>
      </c>
      <c r="D60" s="406" t="s">
        <v>11939</v>
      </c>
      <c r="E60" s="406" t="s">
        <v>15338</v>
      </c>
      <c r="F60" s="406" t="s">
        <v>15339</v>
      </c>
      <c r="G60" s="406" t="s">
        <v>12349</v>
      </c>
      <c r="H60" s="406">
        <v>1030559747</v>
      </c>
      <c r="I60" s="406">
        <v>3</v>
      </c>
      <c r="J60" s="406" t="s">
        <v>2536</v>
      </c>
      <c r="K60" s="406" t="s">
        <v>2536</v>
      </c>
      <c r="L60" s="406" t="s">
        <v>2536</v>
      </c>
      <c r="M60" s="406">
        <v>148310</v>
      </c>
      <c r="N60" s="407">
        <v>45980</v>
      </c>
      <c r="O60" s="406">
        <v>14</v>
      </c>
      <c r="P60" s="406">
        <v>5600000</v>
      </c>
      <c r="Q60" s="406" t="s">
        <v>15131</v>
      </c>
      <c r="R60" s="406" t="s">
        <v>14984</v>
      </c>
      <c r="S60" s="406">
        <v>2409</v>
      </c>
      <c r="T60" s="406" t="s">
        <v>15312</v>
      </c>
      <c r="U60" s="406" t="s">
        <v>14986</v>
      </c>
      <c r="V60" s="408" t="s">
        <v>15024</v>
      </c>
      <c r="W60" s="406" t="s">
        <v>75</v>
      </c>
      <c r="X60" s="406" t="s">
        <v>3860</v>
      </c>
      <c r="Y60" s="406" t="s">
        <v>15340</v>
      </c>
      <c r="Z60" s="407">
        <v>46041</v>
      </c>
      <c r="AA60" s="407">
        <v>46052</v>
      </c>
      <c r="AB60" s="406">
        <v>8</v>
      </c>
      <c r="AC60" s="407">
        <v>46064</v>
      </c>
      <c r="AD60" s="407">
        <v>46305</v>
      </c>
      <c r="AE60" s="406" t="s">
        <v>15341</v>
      </c>
      <c r="AF60" s="406" t="s">
        <v>83</v>
      </c>
      <c r="AG60" s="406">
        <v>241</v>
      </c>
      <c r="AH60" s="406">
        <v>44800000</v>
      </c>
      <c r="AI60" s="406" t="s">
        <v>2536</v>
      </c>
      <c r="AJ60" s="406" t="s">
        <v>2536</v>
      </c>
      <c r="AK60" s="406" t="s">
        <v>14990</v>
      </c>
      <c r="AL60" s="406" t="s">
        <v>83</v>
      </c>
      <c r="AM60" s="406" t="s">
        <v>83</v>
      </c>
      <c r="AN60" s="406" t="s">
        <v>83</v>
      </c>
      <c r="AO60" s="4" t="s">
        <v>15342</v>
      </c>
      <c r="AP60" s="406" t="s">
        <v>3865</v>
      </c>
      <c r="AQ60" s="406" t="s">
        <v>14992</v>
      </c>
      <c r="AR60" s="406" t="s">
        <v>14213</v>
      </c>
      <c r="AS60" s="410" t="s">
        <v>14993</v>
      </c>
      <c r="AT60" s="406">
        <v>1022386079</v>
      </c>
      <c r="AU60" s="406" t="s">
        <v>11945</v>
      </c>
      <c r="AV60" s="406">
        <v>20265420002283</v>
      </c>
      <c r="AW60" s="407">
        <v>46080</v>
      </c>
      <c r="AX60" s="407">
        <v>46296</v>
      </c>
      <c r="AY60" s="406" t="s">
        <v>181</v>
      </c>
      <c r="AZ60" s="406" t="s">
        <v>83</v>
      </c>
      <c r="BA60" s="406" t="s">
        <v>83</v>
      </c>
      <c r="BB60" s="406" t="s">
        <v>83</v>
      </c>
      <c r="BC60" s="406" t="s">
        <v>83</v>
      </c>
      <c r="BD60" s="406" t="s">
        <v>83</v>
      </c>
      <c r="BE60" s="406"/>
      <c r="BF60" s="406"/>
      <c r="BG60" s="406" t="s">
        <v>83</v>
      </c>
      <c r="BH60" s="406" t="s">
        <v>83</v>
      </c>
      <c r="BI60" s="406" t="s">
        <v>83</v>
      </c>
      <c r="BJ60" s="406" t="s">
        <v>83</v>
      </c>
      <c r="BK60" s="406" t="s">
        <v>83</v>
      </c>
      <c r="BL60" s="406" t="s">
        <v>83</v>
      </c>
      <c r="BM60" s="406" t="s">
        <v>83</v>
      </c>
      <c r="BN60" s="406" t="s">
        <v>83</v>
      </c>
      <c r="BO60" s="406" t="s">
        <v>83</v>
      </c>
      <c r="BP60" s="406" t="s">
        <v>83</v>
      </c>
      <c r="BQ60" s="406" t="s">
        <v>83</v>
      </c>
      <c r="BR60" s="406" t="s">
        <v>83</v>
      </c>
      <c r="BS60" s="406" t="s">
        <v>83</v>
      </c>
      <c r="BT60" s="406" t="s">
        <v>83</v>
      </c>
      <c r="BU60" s="406">
        <v>0</v>
      </c>
    </row>
    <row r="61" spans="1:73">
      <c r="A61" s="405">
        <v>339</v>
      </c>
      <c r="B61" s="406">
        <v>2026</v>
      </c>
      <c r="C61" s="406" t="s">
        <v>14980</v>
      </c>
      <c r="D61" s="406" t="s">
        <v>11939</v>
      </c>
      <c r="E61" s="406" t="s">
        <v>14994</v>
      </c>
      <c r="F61" s="406" t="s">
        <v>15343</v>
      </c>
      <c r="G61" s="406" t="s">
        <v>15344</v>
      </c>
      <c r="H61" s="406">
        <v>1024513418</v>
      </c>
      <c r="I61" s="406">
        <v>5</v>
      </c>
      <c r="J61" s="406" t="s">
        <v>2536</v>
      </c>
      <c r="K61" s="406" t="s">
        <v>2536</v>
      </c>
      <c r="L61" s="406" t="s">
        <v>2536</v>
      </c>
      <c r="M61" s="406">
        <v>145208</v>
      </c>
      <c r="N61" s="407">
        <v>45967</v>
      </c>
      <c r="O61" s="406">
        <v>63</v>
      </c>
      <c r="P61" s="408">
        <v>3095000</v>
      </c>
      <c r="Q61" s="406" t="s">
        <v>4257</v>
      </c>
      <c r="R61" s="406" t="s">
        <v>14996</v>
      </c>
      <c r="S61" s="406">
        <v>2349</v>
      </c>
      <c r="T61" s="406" t="s">
        <v>15037</v>
      </c>
      <c r="U61" s="406" t="s">
        <v>14998</v>
      </c>
      <c r="V61" s="408" t="s">
        <v>14987</v>
      </c>
      <c r="W61" s="406" t="s">
        <v>75</v>
      </c>
      <c r="X61" s="406" t="s">
        <v>3860</v>
      </c>
      <c r="Y61" s="406" t="s">
        <v>14999</v>
      </c>
      <c r="Z61" s="407">
        <v>46035</v>
      </c>
      <c r="AA61" s="407">
        <v>46045</v>
      </c>
      <c r="AB61" s="406">
        <v>8</v>
      </c>
      <c r="AC61" s="407">
        <v>46055</v>
      </c>
      <c r="AD61" s="407">
        <v>46296</v>
      </c>
      <c r="AE61" s="406" t="s">
        <v>15345</v>
      </c>
      <c r="AF61" s="406" t="s">
        <v>83</v>
      </c>
      <c r="AG61" s="406">
        <v>241</v>
      </c>
      <c r="AH61" s="406">
        <v>24760000</v>
      </c>
      <c r="AI61" s="406" t="s">
        <v>2536</v>
      </c>
      <c r="AJ61" s="406" t="s">
        <v>2536</v>
      </c>
      <c r="AK61" s="406" t="s">
        <v>14990</v>
      </c>
      <c r="AL61" s="409" t="s">
        <v>83</v>
      </c>
      <c r="AM61" s="406" t="s">
        <v>83</v>
      </c>
      <c r="AN61" s="406" t="s">
        <v>83</v>
      </c>
      <c r="AO61" s="4" t="s">
        <v>15001</v>
      </c>
      <c r="AP61" s="406" t="s">
        <v>3865</v>
      </c>
      <c r="AQ61" s="406" t="s">
        <v>15002</v>
      </c>
      <c r="AR61" s="406" t="s">
        <v>15003</v>
      </c>
      <c r="AS61" s="410" t="s">
        <v>13969</v>
      </c>
      <c r="AT61" s="406">
        <v>1113640292</v>
      </c>
      <c r="AU61" s="406" t="s">
        <v>425</v>
      </c>
      <c r="AV61" s="406">
        <v>20265420001313</v>
      </c>
      <c r="AW61" s="407">
        <v>46059</v>
      </c>
      <c r="AX61" s="407">
        <v>46287</v>
      </c>
      <c r="AY61" s="406" t="s">
        <v>181</v>
      </c>
      <c r="AZ61" s="406" t="s">
        <v>83</v>
      </c>
      <c r="BA61" s="406" t="s">
        <v>83</v>
      </c>
      <c r="BB61" s="406" t="s">
        <v>83</v>
      </c>
      <c r="BC61" s="406" t="s">
        <v>83</v>
      </c>
      <c r="BD61" s="406" t="s">
        <v>83</v>
      </c>
      <c r="BE61" s="406"/>
      <c r="BF61" s="406"/>
      <c r="BG61" s="406" t="s">
        <v>83</v>
      </c>
      <c r="BH61" s="406" t="s">
        <v>83</v>
      </c>
      <c r="BI61" s="406" t="s">
        <v>83</v>
      </c>
      <c r="BJ61" s="406" t="s">
        <v>83</v>
      </c>
      <c r="BK61" s="406" t="s">
        <v>83</v>
      </c>
      <c r="BL61" s="406" t="s">
        <v>83</v>
      </c>
      <c r="BM61" s="406" t="s">
        <v>83</v>
      </c>
      <c r="BN61" s="406" t="s">
        <v>83</v>
      </c>
      <c r="BO61" s="406" t="s">
        <v>83</v>
      </c>
      <c r="BP61" s="406" t="s">
        <v>83</v>
      </c>
      <c r="BQ61" s="406" t="s">
        <v>83</v>
      </c>
      <c r="BR61" s="406" t="s">
        <v>83</v>
      </c>
      <c r="BS61" s="406" t="s">
        <v>83</v>
      </c>
      <c r="BT61" s="406" t="s">
        <v>83</v>
      </c>
      <c r="BU61" s="406">
        <v>0</v>
      </c>
    </row>
    <row r="62" spans="1:73">
      <c r="A62" s="405">
        <v>276</v>
      </c>
      <c r="B62" s="406">
        <v>2026</v>
      </c>
      <c r="C62" s="406" t="s">
        <v>14980</v>
      </c>
      <c r="D62" s="406" t="s">
        <v>11939</v>
      </c>
      <c r="E62" s="406" t="s">
        <v>15346</v>
      </c>
      <c r="F62" s="406" t="s">
        <v>15347</v>
      </c>
      <c r="G62" s="406" t="s">
        <v>12355</v>
      </c>
      <c r="H62" s="406">
        <v>1031131942</v>
      </c>
      <c r="I62" s="406">
        <v>9</v>
      </c>
      <c r="J62" s="406" t="s">
        <v>2536</v>
      </c>
      <c r="K62" s="406" t="s">
        <v>2536</v>
      </c>
      <c r="L62" s="406" t="s">
        <v>2536</v>
      </c>
      <c r="M62" s="406">
        <v>146322</v>
      </c>
      <c r="N62" s="407">
        <v>45971</v>
      </c>
      <c r="O62" s="406">
        <v>1</v>
      </c>
      <c r="P62" s="408">
        <v>6800000</v>
      </c>
      <c r="Q62" s="406" t="s">
        <v>15006</v>
      </c>
      <c r="R62" s="406" t="s">
        <v>15051</v>
      </c>
      <c r="S62" s="406">
        <v>2667</v>
      </c>
      <c r="T62" s="406" t="s">
        <v>14997</v>
      </c>
      <c r="U62" s="406" t="s">
        <v>15053</v>
      </c>
      <c r="V62" s="408" t="s">
        <v>15024</v>
      </c>
      <c r="W62" s="406" t="s">
        <v>75</v>
      </c>
      <c r="X62" s="406" t="s">
        <v>3860</v>
      </c>
      <c r="Y62" s="406" t="s">
        <v>15348</v>
      </c>
      <c r="Z62" s="407">
        <v>46042</v>
      </c>
      <c r="AA62" s="407">
        <v>46045</v>
      </c>
      <c r="AB62" s="406">
        <v>8</v>
      </c>
      <c r="AC62" s="407">
        <v>46058</v>
      </c>
      <c r="AD62" s="407">
        <v>46299</v>
      </c>
      <c r="AE62" s="406" t="s">
        <v>15349</v>
      </c>
      <c r="AF62" s="406" t="s">
        <v>83</v>
      </c>
      <c r="AG62" s="406">
        <v>241</v>
      </c>
      <c r="AH62" s="406">
        <v>54400000</v>
      </c>
      <c r="AI62" s="406" t="s">
        <v>2536</v>
      </c>
      <c r="AJ62" s="406" t="s">
        <v>2536</v>
      </c>
      <c r="AK62" s="406" t="s">
        <v>14990</v>
      </c>
      <c r="AL62" s="409" t="s">
        <v>83</v>
      </c>
      <c r="AM62" s="406" t="s">
        <v>83</v>
      </c>
      <c r="AN62" s="406" t="s">
        <v>83</v>
      </c>
      <c r="AO62" s="4" t="s">
        <v>15350</v>
      </c>
      <c r="AP62" s="406" t="s">
        <v>3865</v>
      </c>
      <c r="AQ62" s="411" t="s">
        <v>15351</v>
      </c>
      <c r="AR62" s="411" t="s">
        <v>1737</v>
      </c>
      <c r="AS62" s="410" t="s">
        <v>13969</v>
      </c>
      <c r="AT62" s="406">
        <v>1113640292</v>
      </c>
      <c r="AU62" s="406" t="s">
        <v>425</v>
      </c>
      <c r="AV62" s="406" t="s">
        <v>15135</v>
      </c>
      <c r="AW62" s="413">
        <v>46073</v>
      </c>
      <c r="AX62" s="407">
        <v>46287</v>
      </c>
      <c r="AY62" s="406" t="s">
        <v>181</v>
      </c>
      <c r="AZ62" s="406" t="s">
        <v>83</v>
      </c>
      <c r="BA62" s="406" t="s">
        <v>83</v>
      </c>
      <c r="BB62" s="406" t="s">
        <v>83</v>
      </c>
      <c r="BC62" s="406" t="s">
        <v>83</v>
      </c>
      <c r="BD62" s="406" t="s">
        <v>83</v>
      </c>
      <c r="BE62" s="406"/>
      <c r="BF62" s="406"/>
      <c r="BG62" s="406" t="s">
        <v>83</v>
      </c>
      <c r="BH62" s="406" t="s">
        <v>83</v>
      </c>
      <c r="BI62" s="406" t="s">
        <v>83</v>
      </c>
      <c r="BJ62" s="406" t="s">
        <v>83</v>
      </c>
      <c r="BK62" s="406" t="s">
        <v>83</v>
      </c>
      <c r="BL62" s="406" t="s">
        <v>83</v>
      </c>
      <c r="BM62" s="406" t="s">
        <v>83</v>
      </c>
      <c r="BN62" s="406" t="s">
        <v>83</v>
      </c>
      <c r="BO62" s="406" t="s">
        <v>83</v>
      </c>
      <c r="BP62" s="406" t="s">
        <v>83</v>
      </c>
      <c r="BQ62" s="406" t="s">
        <v>83</v>
      </c>
      <c r="BR62" s="406" t="s">
        <v>83</v>
      </c>
      <c r="BS62" s="406" t="s">
        <v>83</v>
      </c>
      <c r="BT62" s="406" t="s">
        <v>83</v>
      </c>
      <c r="BU62" s="406">
        <v>0</v>
      </c>
    </row>
    <row r="63" spans="1:73">
      <c r="A63" s="405">
        <v>687</v>
      </c>
      <c r="B63" s="406">
        <v>2026</v>
      </c>
      <c r="C63" s="406" t="s">
        <v>14980</v>
      </c>
      <c r="D63" s="406" t="s">
        <v>11939</v>
      </c>
      <c r="E63" s="406" t="s">
        <v>15191</v>
      </c>
      <c r="F63" s="406" t="s">
        <v>15352</v>
      </c>
      <c r="G63" s="406" t="s">
        <v>12359</v>
      </c>
      <c r="H63" s="406">
        <v>1023946960</v>
      </c>
      <c r="I63" s="406">
        <v>0</v>
      </c>
      <c r="J63" s="406" t="s">
        <v>2536</v>
      </c>
      <c r="K63" s="406" t="s">
        <v>2536</v>
      </c>
      <c r="L63" s="406" t="s">
        <v>2536</v>
      </c>
      <c r="M63" s="406">
        <v>145472</v>
      </c>
      <c r="N63" s="407">
        <v>45967</v>
      </c>
      <c r="O63" s="406">
        <v>17</v>
      </c>
      <c r="P63" s="406">
        <v>5600000</v>
      </c>
      <c r="Q63" s="406" t="s">
        <v>15043</v>
      </c>
      <c r="R63" s="406" t="s">
        <v>15194</v>
      </c>
      <c r="S63" s="406">
        <v>2385</v>
      </c>
      <c r="T63" s="406" t="s">
        <v>15077</v>
      </c>
      <c r="U63" s="406" t="s">
        <v>15195</v>
      </c>
      <c r="V63" s="408" t="s">
        <v>14987</v>
      </c>
      <c r="W63" s="406" t="s">
        <v>75</v>
      </c>
      <c r="X63" s="406" t="s">
        <v>3860</v>
      </c>
      <c r="Y63" s="406" t="s">
        <v>15353</v>
      </c>
      <c r="Z63" s="407">
        <v>46044</v>
      </c>
      <c r="AA63" s="407">
        <v>46051</v>
      </c>
      <c r="AB63" s="406">
        <v>8</v>
      </c>
      <c r="AC63" s="407">
        <v>46063</v>
      </c>
      <c r="AD63" s="407">
        <v>46304</v>
      </c>
      <c r="AE63" s="406" t="s">
        <v>15354</v>
      </c>
      <c r="AF63" s="406" t="s">
        <v>83</v>
      </c>
      <c r="AG63" s="406">
        <v>241</v>
      </c>
      <c r="AH63" s="406">
        <v>44800000</v>
      </c>
      <c r="AI63" s="406" t="s">
        <v>2536</v>
      </c>
      <c r="AJ63" s="406" t="s">
        <v>2536</v>
      </c>
      <c r="AK63" s="406" t="s">
        <v>14990</v>
      </c>
      <c r="AL63" s="406" t="s">
        <v>83</v>
      </c>
      <c r="AM63" s="406" t="s">
        <v>83</v>
      </c>
      <c r="AN63" s="406" t="s">
        <v>83</v>
      </c>
      <c r="AO63" s="4" t="s">
        <v>15197</v>
      </c>
      <c r="AP63" s="406" t="s">
        <v>3865</v>
      </c>
      <c r="AQ63" s="406" t="s">
        <v>15002</v>
      </c>
      <c r="AR63" s="406" t="s">
        <v>183</v>
      </c>
      <c r="AS63" s="410" t="s">
        <v>4439</v>
      </c>
      <c r="AT63" s="406">
        <v>93380759</v>
      </c>
      <c r="AU63" s="406" t="s">
        <v>13189</v>
      </c>
      <c r="AV63" s="406">
        <v>20265420001313</v>
      </c>
      <c r="AW63" s="407">
        <v>46059</v>
      </c>
      <c r="AX63" s="407">
        <v>46297</v>
      </c>
      <c r="AY63" s="406" t="s">
        <v>181</v>
      </c>
      <c r="AZ63" s="406" t="s">
        <v>83</v>
      </c>
      <c r="BA63" s="406" t="s">
        <v>83</v>
      </c>
      <c r="BB63" s="406" t="s">
        <v>83</v>
      </c>
      <c r="BC63" s="406" t="s">
        <v>83</v>
      </c>
      <c r="BD63" s="406" t="s">
        <v>83</v>
      </c>
      <c r="BE63" s="406"/>
      <c r="BF63" s="406"/>
      <c r="BG63" s="406" t="s">
        <v>83</v>
      </c>
      <c r="BH63" s="406" t="s">
        <v>83</v>
      </c>
      <c r="BI63" s="406" t="s">
        <v>83</v>
      </c>
      <c r="BJ63" s="406" t="s">
        <v>83</v>
      </c>
      <c r="BK63" s="406" t="s">
        <v>83</v>
      </c>
      <c r="BL63" s="406" t="s">
        <v>83</v>
      </c>
      <c r="BM63" s="406" t="s">
        <v>83</v>
      </c>
      <c r="BN63" s="406" t="s">
        <v>83</v>
      </c>
      <c r="BO63" s="406" t="s">
        <v>83</v>
      </c>
      <c r="BP63" s="406" t="s">
        <v>83</v>
      </c>
      <c r="BQ63" s="406" t="s">
        <v>83</v>
      </c>
      <c r="BR63" s="406" t="s">
        <v>83</v>
      </c>
      <c r="BS63" s="406" t="s">
        <v>83</v>
      </c>
      <c r="BT63" s="406" t="s">
        <v>83</v>
      </c>
      <c r="BU63" s="406">
        <v>0</v>
      </c>
    </row>
    <row r="64" spans="1:73">
      <c r="A64" s="405">
        <v>266</v>
      </c>
      <c r="B64" s="406">
        <v>2026</v>
      </c>
      <c r="C64" s="406" t="s">
        <v>14980</v>
      </c>
      <c r="D64" s="406" t="s">
        <v>11939</v>
      </c>
      <c r="E64" s="406" t="s">
        <v>15355</v>
      </c>
      <c r="F64" s="406" t="s">
        <v>15356</v>
      </c>
      <c r="G64" s="406" t="s">
        <v>15357</v>
      </c>
      <c r="H64" s="406">
        <v>1014226498</v>
      </c>
      <c r="I64" s="406">
        <v>7</v>
      </c>
      <c r="J64" s="406" t="s">
        <v>2536</v>
      </c>
      <c r="K64" s="406" t="s">
        <v>2536</v>
      </c>
      <c r="L64" s="406" t="s">
        <v>2536</v>
      </c>
      <c r="M64" s="406">
        <v>147954</v>
      </c>
      <c r="N64" s="407">
        <v>45979</v>
      </c>
      <c r="O64" s="406">
        <v>1</v>
      </c>
      <c r="P64" s="408">
        <v>6800000</v>
      </c>
      <c r="Q64" s="406" t="s">
        <v>15115</v>
      </c>
      <c r="R64" s="406" t="s">
        <v>15051</v>
      </c>
      <c r="S64" s="406">
        <v>2667</v>
      </c>
      <c r="T64" s="406" t="s">
        <v>14985</v>
      </c>
      <c r="U64" s="406" t="s">
        <v>15053</v>
      </c>
      <c r="V64" s="408" t="s">
        <v>15024</v>
      </c>
      <c r="W64" s="406" t="s">
        <v>75</v>
      </c>
      <c r="X64" s="406" t="s">
        <v>3860</v>
      </c>
      <c r="Y64" s="406" t="s">
        <v>15358</v>
      </c>
      <c r="Z64" s="407">
        <v>46042</v>
      </c>
      <c r="AA64" s="407">
        <v>46043</v>
      </c>
      <c r="AB64" s="406">
        <v>8</v>
      </c>
      <c r="AC64" s="407">
        <v>46058</v>
      </c>
      <c r="AD64" s="407">
        <v>46299</v>
      </c>
      <c r="AE64" s="406" t="s">
        <v>15359</v>
      </c>
      <c r="AF64" s="406" t="s">
        <v>83</v>
      </c>
      <c r="AG64" s="406">
        <v>241</v>
      </c>
      <c r="AH64" s="406">
        <v>54400000</v>
      </c>
      <c r="AI64" s="406" t="s">
        <v>2536</v>
      </c>
      <c r="AJ64" s="406" t="s">
        <v>2536</v>
      </c>
      <c r="AK64" s="406" t="s">
        <v>14990</v>
      </c>
      <c r="AL64" s="409" t="s">
        <v>83</v>
      </c>
      <c r="AM64" s="406" t="s">
        <v>83</v>
      </c>
      <c r="AN64" s="406" t="s">
        <v>83</v>
      </c>
      <c r="AO64" s="4" t="s">
        <v>15360</v>
      </c>
      <c r="AP64" s="406" t="s">
        <v>3865</v>
      </c>
      <c r="AQ64" s="406" t="s">
        <v>15072</v>
      </c>
      <c r="AR64" s="406" t="s">
        <v>346</v>
      </c>
      <c r="AS64" s="410" t="s">
        <v>398</v>
      </c>
      <c r="AT64" s="406">
        <v>79849967</v>
      </c>
      <c r="AU64" s="406" t="s">
        <v>11954</v>
      </c>
      <c r="AV64" s="406">
        <v>20265420001313</v>
      </c>
      <c r="AW64" s="407">
        <v>46059</v>
      </c>
      <c r="AX64" s="407">
        <v>46304</v>
      </c>
      <c r="AY64" s="406" t="s">
        <v>181</v>
      </c>
      <c r="AZ64" s="406" t="s">
        <v>83</v>
      </c>
      <c r="BA64" s="406" t="s">
        <v>83</v>
      </c>
      <c r="BB64" s="406" t="s">
        <v>83</v>
      </c>
      <c r="BC64" s="406" t="s">
        <v>83</v>
      </c>
      <c r="BD64" s="406" t="s">
        <v>83</v>
      </c>
      <c r="BE64" s="406"/>
      <c r="BF64" s="406"/>
      <c r="BG64" s="406" t="s">
        <v>83</v>
      </c>
      <c r="BH64" s="406" t="s">
        <v>83</v>
      </c>
      <c r="BI64" s="406" t="s">
        <v>83</v>
      </c>
      <c r="BJ64" s="406" t="s">
        <v>83</v>
      </c>
      <c r="BK64" s="406" t="s">
        <v>83</v>
      </c>
      <c r="BL64" s="406" t="s">
        <v>83</v>
      </c>
      <c r="BM64" s="406" t="s">
        <v>83</v>
      </c>
      <c r="BN64" s="406" t="s">
        <v>83</v>
      </c>
      <c r="BO64" s="406" t="s">
        <v>83</v>
      </c>
      <c r="BP64" s="406" t="s">
        <v>83</v>
      </c>
      <c r="BQ64" s="406" t="s">
        <v>83</v>
      </c>
      <c r="BR64" s="406" t="s">
        <v>83</v>
      </c>
      <c r="BS64" s="406" t="s">
        <v>83</v>
      </c>
      <c r="BT64" s="406" t="s">
        <v>83</v>
      </c>
      <c r="BU64" s="406">
        <v>0</v>
      </c>
    </row>
    <row r="65" spans="1:73">
      <c r="A65" s="405">
        <v>183</v>
      </c>
      <c r="B65" s="406">
        <v>2026</v>
      </c>
      <c r="C65" s="406" t="s">
        <v>14980</v>
      </c>
      <c r="D65" s="406" t="s">
        <v>11939</v>
      </c>
      <c r="E65" s="406" t="s">
        <v>15361</v>
      </c>
      <c r="F65" s="406" t="s">
        <v>15362</v>
      </c>
      <c r="G65" s="406" t="s">
        <v>4658</v>
      </c>
      <c r="H65" s="406">
        <v>1013578381</v>
      </c>
      <c r="I65" s="406">
        <v>0</v>
      </c>
      <c r="J65" s="406" t="s">
        <v>2536</v>
      </c>
      <c r="K65" s="406" t="s">
        <v>2536</v>
      </c>
      <c r="L65" s="406" t="s">
        <v>2536</v>
      </c>
      <c r="M65" s="406">
        <v>148136</v>
      </c>
      <c r="N65" s="407">
        <v>45979</v>
      </c>
      <c r="O65" s="406">
        <v>6</v>
      </c>
      <c r="P65" s="408">
        <v>6000000</v>
      </c>
      <c r="Q65" s="406" t="s">
        <v>15115</v>
      </c>
      <c r="R65" s="406" t="s">
        <v>15116</v>
      </c>
      <c r="S65" s="406">
        <v>2273</v>
      </c>
      <c r="T65" s="406" t="s">
        <v>15166</v>
      </c>
      <c r="U65" s="406" t="s">
        <v>15118</v>
      </c>
      <c r="V65" s="408" t="s">
        <v>14987</v>
      </c>
      <c r="W65" s="406" t="s">
        <v>75</v>
      </c>
      <c r="X65" s="406" t="s">
        <v>3860</v>
      </c>
      <c r="Y65" s="406" t="s">
        <v>15363</v>
      </c>
      <c r="Z65" s="407">
        <v>46038</v>
      </c>
      <c r="AA65" s="407">
        <v>46041</v>
      </c>
      <c r="AB65" s="406">
        <v>8</v>
      </c>
      <c r="AC65" s="407">
        <v>46048</v>
      </c>
      <c r="AD65" s="407">
        <v>46290</v>
      </c>
      <c r="AE65" s="406" t="s">
        <v>15364</v>
      </c>
      <c r="AF65" s="406" t="s">
        <v>83</v>
      </c>
      <c r="AG65" s="406">
        <v>242</v>
      </c>
      <c r="AH65" s="406">
        <v>48000000</v>
      </c>
      <c r="AI65" s="406" t="s">
        <v>2536</v>
      </c>
      <c r="AJ65" s="406" t="s">
        <v>2536</v>
      </c>
      <c r="AK65" s="406" t="s">
        <v>14990</v>
      </c>
      <c r="AL65" s="409" t="s">
        <v>83</v>
      </c>
      <c r="AM65" s="406" t="s">
        <v>83</v>
      </c>
      <c r="AN65" s="406" t="s">
        <v>83</v>
      </c>
      <c r="AO65" s="4" t="s">
        <v>15365</v>
      </c>
      <c r="AP65" s="406" t="s">
        <v>3865</v>
      </c>
      <c r="AQ65" s="406" t="s">
        <v>15072</v>
      </c>
      <c r="AR65" s="406" t="s">
        <v>454</v>
      </c>
      <c r="AS65" s="410" t="s">
        <v>4124</v>
      </c>
      <c r="AT65" s="406">
        <v>79762606</v>
      </c>
      <c r="AU65" s="406" t="s">
        <v>11954</v>
      </c>
      <c r="AV65" s="406">
        <v>20265420001313</v>
      </c>
      <c r="AW65" s="407">
        <v>46059</v>
      </c>
      <c r="AX65" s="407">
        <v>46290</v>
      </c>
      <c r="AY65" s="406" t="s">
        <v>181</v>
      </c>
      <c r="AZ65" s="406" t="s">
        <v>83</v>
      </c>
      <c r="BA65" s="406" t="s">
        <v>83</v>
      </c>
      <c r="BB65" s="406" t="s">
        <v>83</v>
      </c>
      <c r="BC65" s="406" t="s">
        <v>83</v>
      </c>
      <c r="BD65" s="406" t="s">
        <v>83</v>
      </c>
      <c r="BE65" s="406"/>
      <c r="BF65" s="406"/>
      <c r="BG65" s="406" t="s">
        <v>83</v>
      </c>
      <c r="BH65" s="406" t="s">
        <v>83</v>
      </c>
      <c r="BI65" s="406" t="s">
        <v>83</v>
      </c>
      <c r="BJ65" s="406" t="s">
        <v>83</v>
      </c>
      <c r="BK65" s="406" t="s">
        <v>83</v>
      </c>
      <c r="BL65" s="406" t="s">
        <v>83</v>
      </c>
      <c r="BM65" s="406" t="s">
        <v>83</v>
      </c>
      <c r="BN65" s="406" t="s">
        <v>83</v>
      </c>
      <c r="BO65" s="406" t="s">
        <v>83</v>
      </c>
      <c r="BP65" s="406" t="s">
        <v>83</v>
      </c>
      <c r="BQ65" s="406" t="s">
        <v>83</v>
      </c>
      <c r="BR65" s="406" t="s">
        <v>83</v>
      </c>
      <c r="BS65" s="406" t="s">
        <v>83</v>
      </c>
      <c r="BT65" s="406" t="s">
        <v>83</v>
      </c>
      <c r="BU65" s="406">
        <v>0</v>
      </c>
    </row>
    <row r="66" spans="1:73">
      <c r="A66" s="405">
        <v>658</v>
      </c>
      <c r="B66" s="406">
        <v>2026</v>
      </c>
      <c r="C66" s="406" t="s">
        <v>14980</v>
      </c>
      <c r="D66" s="406" t="s">
        <v>11939</v>
      </c>
      <c r="E66" s="406" t="s">
        <v>15366</v>
      </c>
      <c r="F66" s="406" t="s">
        <v>15367</v>
      </c>
      <c r="G66" s="406" t="s">
        <v>12369</v>
      </c>
      <c r="H66" s="406">
        <v>1022441708</v>
      </c>
      <c r="I66" s="406">
        <v>9</v>
      </c>
      <c r="J66" s="406" t="s">
        <v>2536</v>
      </c>
      <c r="K66" s="406" t="s">
        <v>2536</v>
      </c>
      <c r="L66" s="406" t="s">
        <v>2536</v>
      </c>
      <c r="M66" s="406">
        <v>147464</v>
      </c>
      <c r="N66" s="407">
        <v>45975</v>
      </c>
      <c r="O66" s="406">
        <v>1</v>
      </c>
      <c r="P66" s="406">
        <v>2900000</v>
      </c>
      <c r="Q66" s="406" t="s">
        <v>15006</v>
      </c>
      <c r="R66" s="406" t="s">
        <v>15021</v>
      </c>
      <c r="S66" s="406">
        <v>2615</v>
      </c>
      <c r="T66" s="406" t="s">
        <v>14985</v>
      </c>
      <c r="U66" s="406" t="s">
        <v>15023</v>
      </c>
      <c r="V66" s="408" t="s">
        <v>15024</v>
      </c>
      <c r="W66" s="406" t="s">
        <v>75</v>
      </c>
      <c r="X66" s="406" t="s">
        <v>3860</v>
      </c>
      <c r="Y66" s="406" t="s">
        <v>15368</v>
      </c>
      <c r="Z66" s="407">
        <v>46038</v>
      </c>
      <c r="AA66" s="407">
        <v>46052</v>
      </c>
      <c r="AB66" s="406">
        <v>8</v>
      </c>
      <c r="AC66" s="407">
        <v>46064</v>
      </c>
      <c r="AD66" s="407">
        <v>46305</v>
      </c>
      <c r="AE66" s="406" t="s">
        <v>15369</v>
      </c>
      <c r="AF66" s="406" t="s">
        <v>83</v>
      </c>
      <c r="AG66" s="406">
        <v>241</v>
      </c>
      <c r="AH66" s="406">
        <v>23200000</v>
      </c>
      <c r="AI66" s="406" t="s">
        <v>2536</v>
      </c>
      <c r="AJ66" s="406" t="s">
        <v>2536</v>
      </c>
      <c r="AK66" s="406" t="s">
        <v>14990</v>
      </c>
      <c r="AL66" s="406" t="s">
        <v>83</v>
      </c>
      <c r="AM66" s="406" t="s">
        <v>83</v>
      </c>
      <c r="AN66" s="406" t="s">
        <v>83</v>
      </c>
      <c r="AO66" s="4" t="s">
        <v>15370</v>
      </c>
      <c r="AP66" s="406" t="s">
        <v>3865</v>
      </c>
      <c r="AQ66" s="406" t="s">
        <v>15013</v>
      </c>
      <c r="AR66" s="406" t="s">
        <v>9254</v>
      </c>
      <c r="AS66" s="410" t="s">
        <v>12728</v>
      </c>
      <c r="AT66" s="406">
        <v>19186057</v>
      </c>
      <c r="AU66" s="406" t="s">
        <v>15014</v>
      </c>
      <c r="AV66" s="406">
        <v>20265420001313</v>
      </c>
      <c r="AW66" s="407">
        <v>46059</v>
      </c>
      <c r="AX66" s="406" t="s">
        <v>15016</v>
      </c>
      <c r="AY66" s="406" t="s">
        <v>181</v>
      </c>
      <c r="AZ66" s="406" t="s">
        <v>83</v>
      </c>
      <c r="BA66" s="406" t="s">
        <v>83</v>
      </c>
      <c r="BB66" s="406" t="s">
        <v>83</v>
      </c>
      <c r="BC66" s="406" t="s">
        <v>83</v>
      </c>
      <c r="BD66" s="406" t="s">
        <v>83</v>
      </c>
      <c r="BE66" s="406"/>
      <c r="BF66" s="406"/>
      <c r="BG66" s="406" t="s">
        <v>83</v>
      </c>
      <c r="BH66" s="406" t="s">
        <v>83</v>
      </c>
      <c r="BI66" s="406" t="s">
        <v>83</v>
      </c>
      <c r="BJ66" s="406" t="s">
        <v>83</v>
      </c>
      <c r="BK66" s="406" t="s">
        <v>83</v>
      </c>
      <c r="BL66" s="406" t="s">
        <v>83</v>
      </c>
      <c r="BM66" s="406" t="s">
        <v>83</v>
      </c>
      <c r="BN66" s="406" t="s">
        <v>83</v>
      </c>
      <c r="BO66" s="406" t="s">
        <v>83</v>
      </c>
      <c r="BP66" s="406" t="s">
        <v>83</v>
      </c>
      <c r="BQ66" s="406" t="s">
        <v>83</v>
      </c>
      <c r="BR66" s="406" t="s">
        <v>83</v>
      </c>
      <c r="BS66" s="406" t="s">
        <v>83</v>
      </c>
      <c r="BT66" s="406" t="s">
        <v>83</v>
      </c>
      <c r="BU66" s="406">
        <v>0</v>
      </c>
    </row>
    <row r="67" spans="1:73">
      <c r="A67" s="405">
        <v>749</v>
      </c>
      <c r="B67" s="406">
        <v>2026</v>
      </c>
      <c r="C67" s="406" t="s">
        <v>14980</v>
      </c>
      <c r="D67" s="406" t="s">
        <v>11939</v>
      </c>
      <c r="E67" s="406" t="s">
        <v>15333</v>
      </c>
      <c r="F67" s="406" t="s">
        <v>15371</v>
      </c>
      <c r="G67" s="406" t="s">
        <v>4685</v>
      </c>
      <c r="H67" s="406">
        <v>1031183452</v>
      </c>
      <c r="I67" s="406">
        <v>4</v>
      </c>
      <c r="J67" s="406" t="s">
        <v>2536</v>
      </c>
      <c r="K67" s="406" t="s">
        <v>2536</v>
      </c>
      <c r="L67" s="406" t="s">
        <v>2536</v>
      </c>
      <c r="M67" s="406">
        <v>147290</v>
      </c>
      <c r="N67" s="407">
        <v>45975</v>
      </c>
      <c r="O67" s="406">
        <v>4</v>
      </c>
      <c r="P67" s="408">
        <v>2900000</v>
      </c>
      <c r="Q67" s="406" t="s">
        <v>15050</v>
      </c>
      <c r="R67" s="406" t="s">
        <v>15159</v>
      </c>
      <c r="S67" s="406">
        <v>2316</v>
      </c>
      <c r="T67" s="406" t="s">
        <v>15372</v>
      </c>
      <c r="U67" s="406" t="s">
        <v>15161</v>
      </c>
      <c r="V67" s="408" t="s">
        <v>15024</v>
      </c>
      <c r="W67" s="406" t="s">
        <v>75</v>
      </c>
      <c r="X67" s="406" t="s">
        <v>3860</v>
      </c>
      <c r="Y67" s="406" t="s">
        <v>15373</v>
      </c>
      <c r="Z67" s="407">
        <v>46049</v>
      </c>
      <c r="AA67" s="407">
        <v>46052</v>
      </c>
      <c r="AB67" s="406">
        <v>8</v>
      </c>
      <c r="AC67" s="407">
        <v>46070</v>
      </c>
      <c r="AD67" s="407">
        <v>46311</v>
      </c>
      <c r="AE67" s="406" t="s">
        <v>15374</v>
      </c>
      <c r="AF67" s="406" t="s">
        <v>83</v>
      </c>
      <c r="AG67" s="406">
        <v>241</v>
      </c>
      <c r="AH67" s="406">
        <v>23200000</v>
      </c>
      <c r="AI67" s="406" t="s">
        <v>2536</v>
      </c>
      <c r="AJ67" s="406" t="s">
        <v>2536</v>
      </c>
      <c r="AK67" s="406" t="s">
        <v>14990</v>
      </c>
      <c r="AL67" s="409" t="s">
        <v>83</v>
      </c>
      <c r="AM67" s="411" t="s">
        <v>83</v>
      </c>
      <c r="AN67" s="411" t="s">
        <v>83</v>
      </c>
      <c r="AO67" s="4" t="s">
        <v>15337</v>
      </c>
      <c r="AP67" s="406" t="s">
        <v>3865</v>
      </c>
      <c r="AQ67" s="406" t="s">
        <v>15030</v>
      </c>
      <c r="AR67" s="406" t="s">
        <v>332</v>
      </c>
      <c r="AS67" s="410" t="s">
        <v>4881</v>
      </c>
      <c r="AT67" s="406">
        <v>1013664937</v>
      </c>
      <c r="AU67" s="406" t="s">
        <v>15112</v>
      </c>
      <c r="AV67" s="406">
        <v>20265420001313</v>
      </c>
      <c r="AW67" s="407">
        <v>46059</v>
      </c>
      <c r="AX67" s="407">
        <v>46304</v>
      </c>
      <c r="AY67" s="406" t="s">
        <v>181</v>
      </c>
      <c r="AZ67" s="406" t="s">
        <v>83</v>
      </c>
      <c r="BA67" s="406" t="s">
        <v>83</v>
      </c>
      <c r="BB67" s="406" t="s">
        <v>83</v>
      </c>
      <c r="BC67" s="406" t="s">
        <v>83</v>
      </c>
      <c r="BD67" s="406" t="s">
        <v>83</v>
      </c>
      <c r="BE67" s="406"/>
      <c r="BF67" s="406"/>
      <c r="BG67" s="406" t="s">
        <v>83</v>
      </c>
      <c r="BH67" s="406" t="s">
        <v>83</v>
      </c>
      <c r="BI67" s="406" t="s">
        <v>83</v>
      </c>
      <c r="BJ67" s="406" t="s">
        <v>83</v>
      </c>
      <c r="BK67" s="406" t="s">
        <v>83</v>
      </c>
      <c r="BL67" s="406" t="s">
        <v>83</v>
      </c>
      <c r="BM67" s="406" t="s">
        <v>83</v>
      </c>
      <c r="BN67" s="406" t="s">
        <v>83</v>
      </c>
      <c r="BO67" s="406" t="s">
        <v>83</v>
      </c>
      <c r="BP67" s="406" t="s">
        <v>83</v>
      </c>
      <c r="BQ67" s="406" t="s">
        <v>83</v>
      </c>
      <c r="BR67" s="406" t="s">
        <v>83</v>
      </c>
      <c r="BS67" s="406" t="s">
        <v>83</v>
      </c>
      <c r="BT67" s="406" t="s">
        <v>83</v>
      </c>
      <c r="BU67" s="406">
        <v>0</v>
      </c>
    </row>
    <row r="68" spans="1:73">
      <c r="A68" s="405">
        <v>115</v>
      </c>
      <c r="B68" s="406">
        <v>2026</v>
      </c>
      <c r="C68" s="406" t="s">
        <v>14980</v>
      </c>
      <c r="D68" s="406" t="s">
        <v>11939</v>
      </c>
      <c r="E68" s="406" t="s">
        <v>15375</v>
      </c>
      <c r="F68" s="406" t="s">
        <v>15376</v>
      </c>
      <c r="G68" s="406" t="s">
        <v>12388</v>
      </c>
      <c r="H68" s="406">
        <v>1233889047</v>
      </c>
      <c r="I68" s="406">
        <v>8</v>
      </c>
      <c r="J68" s="406" t="s">
        <v>2536</v>
      </c>
      <c r="K68" s="406" t="s">
        <v>2536</v>
      </c>
      <c r="L68" s="406" t="s">
        <v>2536</v>
      </c>
      <c r="M68" s="406">
        <v>147837</v>
      </c>
      <c r="N68" s="407">
        <v>45978</v>
      </c>
      <c r="O68" s="406">
        <v>8</v>
      </c>
      <c r="P68" s="408">
        <v>6800000</v>
      </c>
      <c r="Q68" s="406" t="s">
        <v>15006</v>
      </c>
      <c r="R68" s="406" t="s">
        <v>15051</v>
      </c>
      <c r="S68" s="406">
        <v>2667</v>
      </c>
      <c r="T68" s="406" t="s">
        <v>15008</v>
      </c>
      <c r="U68" s="406" t="s">
        <v>15053</v>
      </c>
      <c r="V68" s="408" t="s">
        <v>15024</v>
      </c>
      <c r="W68" s="406" t="s">
        <v>75</v>
      </c>
      <c r="X68" s="406" t="s">
        <v>3860</v>
      </c>
      <c r="Y68" s="406" t="s">
        <v>15377</v>
      </c>
      <c r="Z68" s="407">
        <v>46038</v>
      </c>
      <c r="AA68" s="407">
        <v>46038</v>
      </c>
      <c r="AB68" s="406">
        <v>8</v>
      </c>
      <c r="AC68" s="407">
        <v>46048</v>
      </c>
      <c r="AD68" s="407">
        <v>46403</v>
      </c>
      <c r="AE68" s="406" t="s">
        <v>15378</v>
      </c>
      <c r="AF68" s="406" t="s">
        <v>83</v>
      </c>
      <c r="AG68" s="406">
        <v>242</v>
      </c>
      <c r="AH68" s="406">
        <v>54400000</v>
      </c>
      <c r="AI68" s="406" t="s">
        <v>2536</v>
      </c>
      <c r="AJ68" s="406" t="s">
        <v>2536</v>
      </c>
      <c r="AK68" s="406" t="s">
        <v>15379</v>
      </c>
      <c r="AL68" s="409" t="s">
        <v>83</v>
      </c>
      <c r="AM68" s="406" t="s">
        <v>83</v>
      </c>
      <c r="AN68" s="406" t="s">
        <v>83</v>
      </c>
      <c r="AO68" s="4" t="s">
        <v>15380</v>
      </c>
      <c r="AP68" s="406" t="s">
        <v>3865</v>
      </c>
      <c r="AQ68" s="411" t="s">
        <v>15211</v>
      </c>
      <c r="AR68" s="411" t="s">
        <v>12093</v>
      </c>
      <c r="AS68" s="412" t="s">
        <v>15321</v>
      </c>
      <c r="AT68" s="406">
        <v>1099203372</v>
      </c>
      <c r="AU68" s="406" t="s">
        <v>12092</v>
      </c>
      <c r="AV68" s="406" t="s">
        <v>15135</v>
      </c>
      <c r="AW68" s="413">
        <v>46073</v>
      </c>
      <c r="AX68" s="407">
        <v>46305</v>
      </c>
      <c r="AY68" s="406" t="s">
        <v>181</v>
      </c>
      <c r="AZ68" s="406" t="s">
        <v>83</v>
      </c>
      <c r="BA68" s="406" t="s">
        <v>83</v>
      </c>
      <c r="BB68" s="406" t="s">
        <v>83</v>
      </c>
      <c r="BC68" s="406" t="s">
        <v>83</v>
      </c>
      <c r="BD68" s="406" t="s">
        <v>83</v>
      </c>
      <c r="BE68" s="406"/>
      <c r="BF68" s="406"/>
      <c r="BG68" s="406" t="s">
        <v>83</v>
      </c>
      <c r="BH68" s="406" t="s">
        <v>83</v>
      </c>
      <c r="BI68" s="406" t="s">
        <v>83</v>
      </c>
      <c r="BJ68" s="406" t="s">
        <v>83</v>
      </c>
      <c r="BK68" s="406" t="s">
        <v>83</v>
      </c>
      <c r="BL68" s="407">
        <v>46122</v>
      </c>
      <c r="BM68" s="407">
        <v>46234</v>
      </c>
      <c r="BN68" s="406" t="s">
        <v>15379</v>
      </c>
      <c r="BO68" s="406" t="s">
        <v>15381</v>
      </c>
      <c r="BP68" s="407">
        <v>46122</v>
      </c>
      <c r="BQ68" s="407">
        <v>46234</v>
      </c>
      <c r="BR68" s="406" t="s">
        <v>83</v>
      </c>
      <c r="BS68" s="406" t="s">
        <v>83</v>
      </c>
      <c r="BT68" s="406" t="s">
        <v>83</v>
      </c>
      <c r="BU68" s="406">
        <v>0</v>
      </c>
    </row>
    <row r="69" spans="1:73">
      <c r="A69" s="405">
        <v>231</v>
      </c>
      <c r="B69" s="406">
        <v>2026</v>
      </c>
      <c r="C69" s="406" t="s">
        <v>14980</v>
      </c>
      <c r="D69" s="406" t="s">
        <v>11939</v>
      </c>
      <c r="E69" s="406" t="s">
        <v>15382</v>
      </c>
      <c r="F69" s="406" t="s">
        <v>15383</v>
      </c>
      <c r="G69" s="406" t="s">
        <v>4699</v>
      </c>
      <c r="H69" s="406">
        <v>1023955885</v>
      </c>
      <c r="I69" s="406">
        <v>4</v>
      </c>
      <c r="J69" s="406" t="s">
        <v>2536</v>
      </c>
      <c r="K69" s="406" t="s">
        <v>2536</v>
      </c>
      <c r="L69" s="406" t="s">
        <v>2536</v>
      </c>
      <c r="M69" s="406">
        <v>145190</v>
      </c>
      <c r="N69" s="407">
        <v>45967</v>
      </c>
      <c r="O69" s="406">
        <v>1</v>
      </c>
      <c r="P69" s="408">
        <v>4800000</v>
      </c>
      <c r="Q69" s="406" t="s">
        <v>15124</v>
      </c>
      <c r="R69" s="406" t="s">
        <v>15051</v>
      </c>
      <c r="S69" s="406">
        <v>2667</v>
      </c>
      <c r="T69" s="406" t="s">
        <v>15008</v>
      </c>
      <c r="U69" s="406" t="s">
        <v>15053</v>
      </c>
      <c r="V69" s="408" t="s">
        <v>15024</v>
      </c>
      <c r="W69" s="406" t="s">
        <v>75</v>
      </c>
      <c r="X69" s="406" t="s">
        <v>3860</v>
      </c>
      <c r="Y69" s="406" t="s">
        <v>15384</v>
      </c>
      <c r="Z69" s="407">
        <v>46040</v>
      </c>
      <c r="AA69" s="407">
        <v>46041</v>
      </c>
      <c r="AB69" s="406">
        <v>8</v>
      </c>
      <c r="AC69" s="407">
        <v>46048</v>
      </c>
      <c r="AD69" s="407">
        <v>46290</v>
      </c>
      <c r="AE69" s="406" t="s">
        <v>15385</v>
      </c>
      <c r="AF69" s="406" t="s">
        <v>83</v>
      </c>
      <c r="AG69" s="406">
        <v>242</v>
      </c>
      <c r="AH69" s="406">
        <v>38400000</v>
      </c>
      <c r="AI69" s="406" t="s">
        <v>2536</v>
      </c>
      <c r="AJ69" s="406" t="s">
        <v>2536</v>
      </c>
      <c r="AK69" s="406" t="s">
        <v>14990</v>
      </c>
      <c r="AL69" s="409" t="s">
        <v>83</v>
      </c>
      <c r="AM69" s="406" t="s">
        <v>83</v>
      </c>
      <c r="AN69" s="406" t="s">
        <v>83</v>
      </c>
      <c r="AO69" s="4" t="s">
        <v>15386</v>
      </c>
      <c r="AP69" s="406" t="s">
        <v>3865</v>
      </c>
      <c r="AQ69" s="406" t="s">
        <v>15057</v>
      </c>
      <c r="AR69" s="406" t="s">
        <v>856</v>
      </c>
      <c r="AS69" s="410" t="s">
        <v>4614</v>
      </c>
      <c r="AT69" s="406">
        <v>1033780472</v>
      </c>
      <c r="AU69" s="406" t="s">
        <v>12043</v>
      </c>
      <c r="AV69" s="406">
        <v>20265420001313</v>
      </c>
      <c r="AW69" s="407">
        <v>46059</v>
      </c>
      <c r="AX69" s="407">
        <v>46286</v>
      </c>
      <c r="AY69" s="406" t="s">
        <v>181</v>
      </c>
      <c r="AZ69" s="406" t="s">
        <v>83</v>
      </c>
      <c r="BA69" s="406" t="s">
        <v>83</v>
      </c>
      <c r="BB69" s="406" t="s">
        <v>83</v>
      </c>
      <c r="BC69" s="406" t="s">
        <v>83</v>
      </c>
      <c r="BD69" s="406" t="s">
        <v>83</v>
      </c>
      <c r="BE69" s="406"/>
      <c r="BF69" s="406"/>
      <c r="BG69" s="406" t="s">
        <v>83</v>
      </c>
      <c r="BH69" s="406" t="s">
        <v>83</v>
      </c>
      <c r="BI69" s="406" t="s">
        <v>83</v>
      </c>
      <c r="BJ69" s="406" t="s">
        <v>83</v>
      </c>
      <c r="BK69" s="406" t="s">
        <v>83</v>
      </c>
      <c r="BL69" s="406" t="s">
        <v>83</v>
      </c>
      <c r="BM69" s="406" t="s">
        <v>83</v>
      </c>
      <c r="BN69" s="406" t="s">
        <v>83</v>
      </c>
      <c r="BO69" s="406" t="s">
        <v>83</v>
      </c>
      <c r="BP69" s="406" t="s">
        <v>83</v>
      </c>
      <c r="BQ69" s="406" t="s">
        <v>83</v>
      </c>
      <c r="BR69" s="406" t="s">
        <v>83</v>
      </c>
      <c r="BS69" s="406" t="s">
        <v>83</v>
      </c>
      <c r="BT69" s="406" t="s">
        <v>83</v>
      </c>
      <c r="BU69" s="406">
        <v>0</v>
      </c>
    </row>
    <row r="70" spans="1:73">
      <c r="A70" s="405">
        <v>727</v>
      </c>
      <c r="B70" s="406">
        <v>2026</v>
      </c>
      <c r="C70" s="406" t="s">
        <v>14980</v>
      </c>
      <c r="D70" s="406" t="s">
        <v>11939</v>
      </c>
      <c r="E70" s="406" t="s">
        <v>15105</v>
      </c>
      <c r="F70" s="406" t="s">
        <v>15387</v>
      </c>
      <c r="G70" s="406" t="s">
        <v>12396</v>
      </c>
      <c r="H70" s="406">
        <v>1023959124</v>
      </c>
      <c r="I70" s="406">
        <v>6</v>
      </c>
      <c r="J70" s="406" t="s">
        <v>2536</v>
      </c>
      <c r="K70" s="406" t="s">
        <v>2536</v>
      </c>
      <c r="L70" s="406" t="s">
        <v>2536</v>
      </c>
      <c r="M70" s="406">
        <v>147485</v>
      </c>
      <c r="N70" s="407">
        <v>45975</v>
      </c>
      <c r="O70" s="406">
        <v>14</v>
      </c>
      <c r="P70" s="406">
        <v>4800000</v>
      </c>
      <c r="Q70" s="406" t="s">
        <v>15036</v>
      </c>
      <c r="R70" s="406" t="s">
        <v>15107</v>
      </c>
      <c r="S70" s="406">
        <v>2285</v>
      </c>
      <c r="T70" s="406" t="s">
        <v>15037</v>
      </c>
      <c r="U70" s="406" t="s">
        <v>15108</v>
      </c>
      <c r="V70" s="408" t="s">
        <v>15024</v>
      </c>
      <c r="W70" s="406" t="s">
        <v>75</v>
      </c>
      <c r="X70" s="406" t="s">
        <v>3860</v>
      </c>
      <c r="Y70" s="406" t="s">
        <v>15388</v>
      </c>
      <c r="Z70" s="407">
        <v>46050</v>
      </c>
      <c r="AA70" s="407">
        <v>46051</v>
      </c>
      <c r="AB70" s="406">
        <v>8</v>
      </c>
      <c r="AC70" s="407">
        <v>46063</v>
      </c>
      <c r="AD70" s="407">
        <v>46304</v>
      </c>
      <c r="AE70" s="406" t="s">
        <v>15389</v>
      </c>
      <c r="AF70" s="406" t="s">
        <v>83</v>
      </c>
      <c r="AG70" s="406">
        <v>241</v>
      </c>
      <c r="AH70" s="406">
        <v>38400000</v>
      </c>
      <c r="AI70" s="406" t="s">
        <v>2536</v>
      </c>
      <c r="AJ70" s="406" t="s">
        <v>2536</v>
      </c>
      <c r="AK70" s="406" t="s">
        <v>14990</v>
      </c>
      <c r="AL70" s="406" t="s">
        <v>83</v>
      </c>
      <c r="AM70" s="406" t="s">
        <v>83</v>
      </c>
      <c r="AN70" s="406" t="s">
        <v>83</v>
      </c>
      <c r="AO70" s="4" t="s">
        <v>15111</v>
      </c>
      <c r="AP70" s="406" t="s">
        <v>3865</v>
      </c>
      <c r="AQ70" s="406" t="s">
        <v>15030</v>
      </c>
      <c r="AR70" s="406" t="s">
        <v>332</v>
      </c>
      <c r="AS70" s="410" t="s">
        <v>4881</v>
      </c>
      <c r="AT70" s="406">
        <v>1013664937</v>
      </c>
      <c r="AU70" s="406" t="s">
        <v>15112</v>
      </c>
      <c r="AV70" s="406">
        <v>20265420001313</v>
      </c>
      <c r="AW70" s="407">
        <v>46059</v>
      </c>
      <c r="AX70" s="407">
        <v>46304</v>
      </c>
      <c r="AY70" s="406" t="s">
        <v>181</v>
      </c>
      <c r="AZ70" s="406" t="s">
        <v>83</v>
      </c>
      <c r="BA70" s="406" t="s">
        <v>83</v>
      </c>
      <c r="BB70" s="406" t="s">
        <v>83</v>
      </c>
      <c r="BC70" s="406" t="s">
        <v>83</v>
      </c>
      <c r="BD70" s="406" t="s">
        <v>83</v>
      </c>
      <c r="BE70" s="406"/>
      <c r="BF70" s="406"/>
      <c r="BG70" s="406" t="s">
        <v>83</v>
      </c>
      <c r="BH70" s="406" t="s">
        <v>83</v>
      </c>
      <c r="BI70" s="406" t="s">
        <v>83</v>
      </c>
      <c r="BJ70" s="406" t="s">
        <v>83</v>
      </c>
      <c r="BK70" s="406" t="s">
        <v>83</v>
      </c>
      <c r="BL70" s="406" t="s">
        <v>83</v>
      </c>
      <c r="BM70" s="406" t="s">
        <v>83</v>
      </c>
      <c r="BN70" s="406" t="s">
        <v>83</v>
      </c>
      <c r="BO70" s="406" t="s">
        <v>83</v>
      </c>
      <c r="BP70" s="406" t="s">
        <v>83</v>
      </c>
      <c r="BQ70" s="406" t="s">
        <v>83</v>
      </c>
      <c r="BR70" s="406" t="s">
        <v>83</v>
      </c>
      <c r="BS70" s="406" t="s">
        <v>83</v>
      </c>
      <c r="BT70" s="406" t="s">
        <v>83</v>
      </c>
      <c r="BU70" s="406">
        <v>0</v>
      </c>
    </row>
    <row r="71" spans="1:73">
      <c r="A71" s="405">
        <v>585</v>
      </c>
      <c r="B71" s="406">
        <v>2026</v>
      </c>
      <c r="C71" s="406" t="s">
        <v>14980</v>
      </c>
      <c r="D71" s="406" t="s">
        <v>11939</v>
      </c>
      <c r="E71" s="406" t="s">
        <v>15390</v>
      </c>
      <c r="F71" s="406" t="s">
        <v>15391</v>
      </c>
      <c r="G71" s="406" t="s">
        <v>466</v>
      </c>
      <c r="H71" s="406">
        <v>1031151634</v>
      </c>
      <c r="I71" s="406">
        <v>0</v>
      </c>
      <c r="J71" s="406" t="s">
        <v>2536</v>
      </c>
      <c r="K71" s="406" t="s">
        <v>2536</v>
      </c>
      <c r="L71" s="406" t="s">
        <v>2536</v>
      </c>
      <c r="M71" s="406">
        <v>146472</v>
      </c>
      <c r="N71" s="407">
        <v>45972</v>
      </c>
      <c r="O71" s="406">
        <v>3</v>
      </c>
      <c r="P71" s="408">
        <v>4800000</v>
      </c>
      <c r="Q71" s="406" t="s">
        <v>14983</v>
      </c>
      <c r="R71" s="406" t="s">
        <v>15159</v>
      </c>
      <c r="S71" s="406">
        <v>2316</v>
      </c>
      <c r="T71" s="406" t="s">
        <v>15160</v>
      </c>
      <c r="U71" s="406" t="s">
        <v>15161</v>
      </c>
      <c r="V71" s="408" t="s">
        <v>14987</v>
      </c>
      <c r="W71" s="406" t="s">
        <v>75</v>
      </c>
      <c r="X71" s="406" t="s">
        <v>3860</v>
      </c>
      <c r="Y71" s="406" t="s">
        <v>15162</v>
      </c>
      <c r="Z71" s="407">
        <v>46036</v>
      </c>
      <c r="AA71" s="407">
        <v>46052</v>
      </c>
      <c r="AB71" s="406">
        <v>8</v>
      </c>
      <c r="AC71" s="407">
        <v>46078</v>
      </c>
      <c r="AD71" s="407">
        <v>46319</v>
      </c>
      <c r="AE71" s="406" t="s">
        <v>15392</v>
      </c>
      <c r="AF71" s="406" t="s">
        <v>83</v>
      </c>
      <c r="AG71" s="406">
        <v>241</v>
      </c>
      <c r="AH71" s="406">
        <v>38400000</v>
      </c>
      <c r="AI71" s="406" t="s">
        <v>2536</v>
      </c>
      <c r="AJ71" s="406" t="s">
        <v>2536</v>
      </c>
      <c r="AK71" s="406" t="s">
        <v>14990</v>
      </c>
      <c r="AL71" s="409" t="s">
        <v>83</v>
      </c>
      <c r="AM71" s="406" t="s">
        <v>83</v>
      </c>
      <c r="AN71" s="406" t="s">
        <v>83</v>
      </c>
      <c r="AO71" s="4" t="s">
        <v>15393</v>
      </c>
      <c r="AP71" s="406" t="s">
        <v>3865</v>
      </c>
      <c r="AQ71" s="406" t="s">
        <v>14992</v>
      </c>
      <c r="AR71" s="406" t="s">
        <v>11966</v>
      </c>
      <c r="AS71" s="410" t="s">
        <v>4451</v>
      </c>
      <c r="AT71" s="406">
        <v>1018423199</v>
      </c>
      <c r="AU71" s="406" t="s">
        <v>11945</v>
      </c>
      <c r="AV71" s="406">
        <v>20265420001313</v>
      </c>
      <c r="AW71" s="407">
        <v>46059</v>
      </c>
      <c r="AX71" s="407">
        <v>46299</v>
      </c>
      <c r="AY71" s="406" t="s">
        <v>181</v>
      </c>
      <c r="AZ71" s="406" t="s">
        <v>83</v>
      </c>
      <c r="BA71" s="406" t="s">
        <v>83</v>
      </c>
      <c r="BB71" s="406" t="s">
        <v>83</v>
      </c>
      <c r="BC71" s="406" t="s">
        <v>83</v>
      </c>
      <c r="BD71" s="406" t="s">
        <v>83</v>
      </c>
      <c r="BE71" s="406"/>
      <c r="BF71" s="406"/>
      <c r="BG71" s="406" t="s">
        <v>83</v>
      </c>
      <c r="BH71" s="406" t="s">
        <v>83</v>
      </c>
      <c r="BI71" s="406" t="s">
        <v>83</v>
      </c>
      <c r="BJ71" s="406" t="s">
        <v>83</v>
      </c>
      <c r="BK71" s="406" t="s">
        <v>83</v>
      </c>
      <c r="BL71" s="406" t="s">
        <v>83</v>
      </c>
      <c r="BM71" s="406" t="s">
        <v>83</v>
      </c>
      <c r="BN71" s="406" t="s">
        <v>83</v>
      </c>
      <c r="BO71" s="406" t="s">
        <v>83</v>
      </c>
      <c r="BP71" s="406" t="s">
        <v>83</v>
      </c>
      <c r="BQ71" s="406" t="s">
        <v>83</v>
      </c>
      <c r="BR71" s="406" t="s">
        <v>83</v>
      </c>
      <c r="BS71" s="406" t="s">
        <v>83</v>
      </c>
      <c r="BT71" s="406" t="s">
        <v>83</v>
      </c>
      <c r="BU71" s="406">
        <v>0</v>
      </c>
    </row>
    <row r="72" spans="1:73">
      <c r="A72" s="405">
        <v>443</v>
      </c>
      <c r="B72" s="406">
        <v>2026</v>
      </c>
      <c r="C72" s="406" t="s">
        <v>14980</v>
      </c>
      <c r="D72" s="406" t="s">
        <v>11939</v>
      </c>
      <c r="E72" s="406" t="s">
        <v>15394</v>
      </c>
      <c r="F72" s="406" t="s">
        <v>15395</v>
      </c>
      <c r="G72" s="406" t="s">
        <v>12414</v>
      </c>
      <c r="H72" s="406">
        <v>1000329848</v>
      </c>
      <c r="I72" s="406">
        <v>3</v>
      </c>
      <c r="J72" s="406" t="s">
        <v>2536</v>
      </c>
      <c r="K72" s="406" t="s">
        <v>2536</v>
      </c>
      <c r="L72" s="406" t="s">
        <v>2536</v>
      </c>
      <c r="M72" s="406">
        <v>148056</v>
      </c>
      <c r="N72" s="407">
        <v>45979</v>
      </c>
      <c r="O72" s="406">
        <v>1</v>
      </c>
      <c r="P72" s="408">
        <v>3095000</v>
      </c>
      <c r="Q72" s="406" t="s">
        <v>15043</v>
      </c>
      <c r="R72" s="406" t="s">
        <v>15396</v>
      </c>
      <c r="S72" s="406">
        <v>2502</v>
      </c>
      <c r="T72" s="406" t="s">
        <v>15008</v>
      </c>
      <c r="U72" s="406" t="s">
        <v>15397</v>
      </c>
      <c r="V72" s="408" t="s">
        <v>15024</v>
      </c>
      <c r="W72" s="406" t="s">
        <v>75</v>
      </c>
      <c r="X72" s="406" t="s">
        <v>3860</v>
      </c>
      <c r="Y72" s="406" t="s">
        <v>15398</v>
      </c>
      <c r="Z72" s="407">
        <v>46038</v>
      </c>
      <c r="AA72" s="407">
        <v>46050</v>
      </c>
      <c r="AB72" s="406">
        <v>8</v>
      </c>
      <c r="AC72" s="407">
        <v>46062</v>
      </c>
      <c r="AD72" s="407">
        <v>46303</v>
      </c>
      <c r="AE72" s="406" t="s">
        <v>15399</v>
      </c>
      <c r="AF72" s="406" t="s">
        <v>83</v>
      </c>
      <c r="AG72" s="406">
        <v>241</v>
      </c>
      <c r="AH72" s="406">
        <v>24760000</v>
      </c>
      <c r="AI72" s="406" t="s">
        <v>2536</v>
      </c>
      <c r="AJ72" s="406" t="s">
        <v>2536</v>
      </c>
      <c r="AK72" s="406" t="s">
        <v>14990</v>
      </c>
      <c r="AL72" s="409" t="s">
        <v>83</v>
      </c>
      <c r="AM72" s="406" t="s">
        <v>83</v>
      </c>
      <c r="AN72" s="406" t="s">
        <v>83</v>
      </c>
      <c r="AO72" s="4" t="s">
        <v>15400</v>
      </c>
      <c r="AP72" s="406" t="s">
        <v>3865</v>
      </c>
      <c r="AQ72" s="406" t="s">
        <v>15072</v>
      </c>
      <c r="AR72" s="406" t="s">
        <v>12416</v>
      </c>
      <c r="AS72" s="410" t="s">
        <v>7322</v>
      </c>
      <c r="AT72" s="406">
        <v>52860075</v>
      </c>
      <c r="AU72" s="406" t="s">
        <v>11954</v>
      </c>
      <c r="AV72" s="406">
        <v>20265420001313</v>
      </c>
      <c r="AW72" s="407">
        <v>46059</v>
      </c>
      <c r="AX72" s="407">
        <v>46288</v>
      </c>
      <c r="AY72" s="406" t="s">
        <v>181</v>
      </c>
      <c r="AZ72" s="406" t="s">
        <v>83</v>
      </c>
      <c r="BA72" s="406" t="s">
        <v>83</v>
      </c>
      <c r="BB72" s="406" t="s">
        <v>83</v>
      </c>
      <c r="BC72" s="406" t="s">
        <v>83</v>
      </c>
      <c r="BD72" s="406" t="s">
        <v>83</v>
      </c>
      <c r="BE72" s="406"/>
      <c r="BF72" s="406"/>
      <c r="BG72" s="406" t="s">
        <v>83</v>
      </c>
      <c r="BH72" s="406" t="s">
        <v>83</v>
      </c>
      <c r="BI72" s="406" t="s">
        <v>83</v>
      </c>
      <c r="BJ72" s="406" t="s">
        <v>83</v>
      </c>
      <c r="BK72" s="406" t="s">
        <v>83</v>
      </c>
      <c r="BL72" s="406" t="s">
        <v>83</v>
      </c>
      <c r="BM72" s="406" t="s">
        <v>83</v>
      </c>
      <c r="BN72" s="406" t="s">
        <v>83</v>
      </c>
      <c r="BO72" s="406" t="s">
        <v>83</v>
      </c>
      <c r="BP72" s="406" t="s">
        <v>83</v>
      </c>
      <c r="BQ72" s="406" t="s">
        <v>83</v>
      </c>
      <c r="BR72" s="406" t="s">
        <v>83</v>
      </c>
      <c r="BS72" s="406" t="s">
        <v>83</v>
      </c>
      <c r="BT72" s="406" t="s">
        <v>83</v>
      </c>
      <c r="BU72" s="406">
        <v>0</v>
      </c>
    </row>
    <row r="73" spans="1:73">
      <c r="A73" s="405">
        <v>335</v>
      </c>
      <c r="B73" s="406">
        <v>2026</v>
      </c>
      <c r="C73" s="406" t="s">
        <v>14980</v>
      </c>
      <c r="D73" s="406" t="s">
        <v>11939</v>
      </c>
      <c r="E73" s="406" t="s">
        <v>15401</v>
      </c>
      <c r="F73" s="406" t="s">
        <v>15402</v>
      </c>
      <c r="G73" s="406" t="s">
        <v>12421</v>
      </c>
      <c r="H73" s="406">
        <v>1032480237</v>
      </c>
      <c r="I73" s="406">
        <v>4</v>
      </c>
      <c r="J73" s="406" t="s">
        <v>2536</v>
      </c>
      <c r="K73" s="406" t="s">
        <v>2536</v>
      </c>
      <c r="L73" s="406" t="s">
        <v>2536</v>
      </c>
      <c r="M73" s="406">
        <v>145231</v>
      </c>
      <c r="N73" s="407">
        <v>45967</v>
      </c>
      <c r="O73" s="406">
        <v>63</v>
      </c>
      <c r="P73" s="408">
        <v>3095000</v>
      </c>
      <c r="Q73" s="406" t="s">
        <v>4257</v>
      </c>
      <c r="R73" s="406" t="s">
        <v>15171</v>
      </c>
      <c r="S73" s="406">
        <v>2601</v>
      </c>
      <c r="T73" s="406" t="s">
        <v>15037</v>
      </c>
      <c r="U73" s="406" t="s">
        <v>15172</v>
      </c>
      <c r="V73" s="408" t="s">
        <v>14987</v>
      </c>
      <c r="W73" s="406" t="s">
        <v>75</v>
      </c>
      <c r="X73" s="406" t="s">
        <v>3860</v>
      </c>
      <c r="Y73" s="406" t="s">
        <v>14999</v>
      </c>
      <c r="Z73" s="407">
        <v>46035</v>
      </c>
      <c r="AA73" s="407">
        <v>46050</v>
      </c>
      <c r="AB73" s="406">
        <v>8</v>
      </c>
      <c r="AC73" s="407">
        <v>46062</v>
      </c>
      <c r="AD73" s="407">
        <v>46303</v>
      </c>
      <c r="AE73" s="406" t="s">
        <v>15403</v>
      </c>
      <c r="AF73" s="406" t="s">
        <v>83</v>
      </c>
      <c r="AG73" s="406">
        <v>241</v>
      </c>
      <c r="AH73" s="406">
        <v>24760000</v>
      </c>
      <c r="AI73" s="406" t="s">
        <v>2536</v>
      </c>
      <c r="AJ73" s="406" t="s">
        <v>2536</v>
      </c>
      <c r="AK73" s="406" t="s">
        <v>14990</v>
      </c>
      <c r="AL73" s="409" t="s">
        <v>83</v>
      </c>
      <c r="AM73" s="406" t="s">
        <v>83</v>
      </c>
      <c r="AN73" s="406" t="s">
        <v>83</v>
      </c>
      <c r="AO73" s="4" t="s">
        <v>15404</v>
      </c>
      <c r="AP73" s="406" t="s">
        <v>3865</v>
      </c>
      <c r="AQ73" s="406" t="s">
        <v>15002</v>
      </c>
      <c r="AR73" s="406" t="s">
        <v>15003</v>
      </c>
      <c r="AS73" s="410" t="s">
        <v>9919</v>
      </c>
      <c r="AT73" s="406">
        <v>80231434</v>
      </c>
      <c r="AU73" s="406" t="s">
        <v>11945</v>
      </c>
      <c r="AV73" s="406">
        <v>20265420001313</v>
      </c>
      <c r="AW73" s="407">
        <v>46059</v>
      </c>
      <c r="AX73" s="407">
        <v>46299</v>
      </c>
      <c r="AY73" s="406" t="s">
        <v>181</v>
      </c>
      <c r="AZ73" s="406" t="s">
        <v>83</v>
      </c>
      <c r="BA73" s="406" t="s">
        <v>83</v>
      </c>
      <c r="BB73" s="406" t="s">
        <v>83</v>
      </c>
      <c r="BC73" s="406" t="s">
        <v>83</v>
      </c>
      <c r="BD73" s="406" t="s">
        <v>83</v>
      </c>
      <c r="BE73" s="406"/>
      <c r="BF73" s="406"/>
      <c r="BG73" s="406" t="s">
        <v>83</v>
      </c>
      <c r="BH73" s="406" t="s">
        <v>83</v>
      </c>
      <c r="BI73" s="406" t="s">
        <v>83</v>
      </c>
      <c r="BJ73" s="406" t="s">
        <v>83</v>
      </c>
      <c r="BK73" s="406" t="s">
        <v>83</v>
      </c>
      <c r="BL73" s="406" t="s">
        <v>83</v>
      </c>
      <c r="BM73" s="406" t="s">
        <v>83</v>
      </c>
      <c r="BN73" s="406" t="s">
        <v>83</v>
      </c>
      <c r="BO73" s="406" t="s">
        <v>83</v>
      </c>
      <c r="BP73" s="406" t="s">
        <v>83</v>
      </c>
      <c r="BQ73" s="406" t="s">
        <v>83</v>
      </c>
      <c r="BR73" s="406" t="s">
        <v>83</v>
      </c>
      <c r="BS73" s="406" t="s">
        <v>83</v>
      </c>
      <c r="BT73" s="406" t="s">
        <v>83</v>
      </c>
      <c r="BU73" s="406">
        <v>0</v>
      </c>
    </row>
    <row r="74" spans="1:73">
      <c r="A74" s="405">
        <v>462</v>
      </c>
      <c r="B74" s="406">
        <v>2026</v>
      </c>
      <c r="C74" s="406" t="s">
        <v>14980</v>
      </c>
      <c r="D74" s="406" t="s">
        <v>11939</v>
      </c>
      <c r="E74" s="406" t="s">
        <v>15394</v>
      </c>
      <c r="F74" s="406" t="s">
        <v>15405</v>
      </c>
      <c r="G74" s="406" t="s">
        <v>12426</v>
      </c>
      <c r="H74" s="406">
        <v>1023945992</v>
      </c>
      <c r="I74" s="406">
        <v>1</v>
      </c>
      <c r="J74" s="406" t="s">
        <v>2536</v>
      </c>
      <c r="K74" s="406" t="s">
        <v>2536</v>
      </c>
      <c r="L74" s="406" t="s">
        <v>2536</v>
      </c>
      <c r="M74" s="406">
        <v>148056</v>
      </c>
      <c r="N74" s="407">
        <v>45979</v>
      </c>
      <c r="O74" s="406">
        <v>6</v>
      </c>
      <c r="P74" s="408">
        <v>3095000</v>
      </c>
      <c r="Q74" s="406" t="s">
        <v>15131</v>
      </c>
      <c r="R74" s="406" t="s">
        <v>15396</v>
      </c>
      <c r="S74" s="406">
        <v>2502</v>
      </c>
      <c r="T74" s="406" t="s">
        <v>14985</v>
      </c>
      <c r="U74" s="406" t="s">
        <v>15397</v>
      </c>
      <c r="V74" s="408" t="s">
        <v>15024</v>
      </c>
      <c r="W74" s="406" t="s">
        <v>75</v>
      </c>
      <c r="X74" s="406" t="s">
        <v>3860</v>
      </c>
      <c r="Y74" s="406" t="s">
        <v>15406</v>
      </c>
      <c r="Z74" s="407">
        <v>46038</v>
      </c>
      <c r="AA74" s="407">
        <v>46052</v>
      </c>
      <c r="AB74" s="406">
        <v>8</v>
      </c>
      <c r="AC74" s="407">
        <v>46064</v>
      </c>
      <c r="AD74" s="407">
        <v>46305</v>
      </c>
      <c r="AE74" s="406" t="s">
        <v>15407</v>
      </c>
      <c r="AF74" s="406" t="s">
        <v>83</v>
      </c>
      <c r="AG74" s="406">
        <v>241</v>
      </c>
      <c r="AH74" s="406">
        <v>24760000</v>
      </c>
      <c r="AI74" s="406" t="s">
        <v>2536</v>
      </c>
      <c r="AJ74" s="406" t="s">
        <v>2536</v>
      </c>
      <c r="AK74" s="406" t="s">
        <v>14990</v>
      </c>
      <c r="AL74" s="409" t="s">
        <v>83</v>
      </c>
      <c r="AM74" s="406" t="s">
        <v>83</v>
      </c>
      <c r="AN74" s="406" t="s">
        <v>83</v>
      </c>
      <c r="AO74" s="4" t="s">
        <v>15400</v>
      </c>
      <c r="AP74" s="406" t="s">
        <v>3865</v>
      </c>
      <c r="AQ74" s="406" t="s">
        <v>15072</v>
      </c>
      <c r="AR74" s="406" t="s">
        <v>12416</v>
      </c>
      <c r="AS74" s="410" t="s">
        <v>7322</v>
      </c>
      <c r="AT74" s="406">
        <v>72258850</v>
      </c>
      <c r="AU74" s="406" t="s">
        <v>11954</v>
      </c>
      <c r="AV74" s="406">
        <v>20265420001313</v>
      </c>
      <c r="AW74" s="407">
        <v>46059</v>
      </c>
      <c r="AX74" s="407">
        <v>46288</v>
      </c>
      <c r="AY74" s="406" t="s">
        <v>181</v>
      </c>
      <c r="AZ74" s="406" t="s">
        <v>83</v>
      </c>
      <c r="BA74" s="406" t="s">
        <v>83</v>
      </c>
      <c r="BB74" s="406" t="s">
        <v>83</v>
      </c>
      <c r="BC74" s="406" t="s">
        <v>83</v>
      </c>
      <c r="BD74" s="406" t="s">
        <v>83</v>
      </c>
      <c r="BE74" s="406"/>
      <c r="BF74" s="406"/>
      <c r="BG74" s="406" t="s">
        <v>83</v>
      </c>
      <c r="BH74" s="406" t="s">
        <v>83</v>
      </c>
      <c r="BI74" s="406" t="s">
        <v>83</v>
      </c>
      <c r="BJ74" s="406" t="s">
        <v>83</v>
      </c>
      <c r="BK74" s="406" t="s">
        <v>83</v>
      </c>
      <c r="BL74" s="406" t="s">
        <v>83</v>
      </c>
      <c r="BM74" s="406" t="s">
        <v>83</v>
      </c>
      <c r="BN74" s="406" t="s">
        <v>83</v>
      </c>
      <c r="BO74" s="406" t="s">
        <v>83</v>
      </c>
      <c r="BP74" s="406" t="s">
        <v>83</v>
      </c>
      <c r="BQ74" s="406" t="s">
        <v>83</v>
      </c>
      <c r="BR74" s="406" t="s">
        <v>83</v>
      </c>
      <c r="BS74" s="406" t="s">
        <v>83</v>
      </c>
      <c r="BT74" s="406" t="s">
        <v>83</v>
      </c>
      <c r="BU74" s="406">
        <v>0</v>
      </c>
    </row>
    <row r="75" spans="1:73">
      <c r="A75" s="405">
        <v>461</v>
      </c>
      <c r="B75" s="406">
        <v>2026</v>
      </c>
      <c r="C75" s="406" t="s">
        <v>14980</v>
      </c>
      <c r="D75" s="406" t="s">
        <v>11939</v>
      </c>
      <c r="E75" s="406" t="s">
        <v>15408</v>
      </c>
      <c r="F75" s="406" t="s">
        <v>15409</v>
      </c>
      <c r="G75" s="406" t="s">
        <v>12430</v>
      </c>
      <c r="H75" s="406">
        <v>17075621</v>
      </c>
      <c r="I75" s="406">
        <v>8</v>
      </c>
      <c r="J75" s="406" t="s">
        <v>2536</v>
      </c>
      <c r="K75" s="406" t="s">
        <v>2536</v>
      </c>
      <c r="L75" s="406" t="s">
        <v>2536</v>
      </c>
      <c r="M75" s="406">
        <v>147221</v>
      </c>
      <c r="N75" s="407">
        <v>45974</v>
      </c>
      <c r="O75" s="406">
        <v>6</v>
      </c>
      <c r="P75" s="408">
        <v>6000000</v>
      </c>
      <c r="Q75" s="406" t="s">
        <v>15131</v>
      </c>
      <c r="R75" s="406" t="s">
        <v>15099</v>
      </c>
      <c r="S75" s="406">
        <v>2627</v>
      </c>
      <c r="T75" s="406" t="s">
        <v>14985</v>
      </c>
      <c r="U75" s="406" t="s">
        <v>15101</v>
      </c>
      <c r="V75" s="408" t="s">
        <v>14987</v>
      </c>
      <c r="W75" s="406" t="s">
        <v>75</v>
      </c>
      <c r="X75" s="406" t="s">
        <v>3860</v>
      </c>
      <c r="Y75" s="406" t="s">
        <v>15410</v>
      </c>
      <c r="Z75" s="407">
        <v>46044</v>
      </c>
      <c r="AA75" s="407">
        <v>46048</v>
      </c>
      <c r="AB75" s="406">
        <v>8</v>
      </c>
      <c r="AC75" s="407">
        <v>46052</v>
      </c>
      <c r="AD75" s="407">
        <v>46294</v>
      </c>
      <c r="AE75" s="406" t="s">
        <v>15411</v>
      </c>
      <c r="AF75" s="406" t="s">
        <v>83</v>
      </c>
      <c r="AG75" s="406">
        <v>242</v>
      </c>
      <c r="AH75" s="406">
        <v>48000000</v>
      </c>
      <c r="AI75" s="406" t="s">
        <v>2536</v>
      </c>
      <c r="AJ75" s="406" t="s">
        <v>2536</v>
      </c>
      <c r="AK75" s="406" t="s">
        <v>14990</v>
      </c>
      <c r="AL75" s="409" t="s">
        <v>83</v>
      </c>
      <c r="AM75" s="406" t="s">
        <v>83</v>
      </c>
      <c r="AN75" s="406" t="s">
        <v>83</v>
      </c>
      <c r="AO75" s="4" t="s">
        <v>15412</v>
      </c>
      <c r="AP75" s="406" t="s">
        <v>3865</v>
      </c>
      <c r="AQ75" s="406" t="s">
        <v>15030</v>
      </c>
      <c r="AR75" s="406" t="s">
        <v>12312</v>
      </c>
      <c r="AS75" s="410" t="s">
        <v>5157</v>
      </c>
      <c r="AT75" s="406">
        <v>1026302190</v>
      </c>
      <c r="AU75" s="406" t="s">
        <v>12079</v>
      </c>
      <c r="AV75" s="406">
        <v>20265420001313</v>
      </c>
      <c r="AW75" s="407">
        <v>46059</v>
      </c>
      <c r="AX75" s="407">
        <v>46303</v>
      </c>
      <c r="AY75" s="406" t="s">
        <v>181</v>
      </c>
      <c r="AZ75" s="406" t="s">
        <v>83</v>
      </c>
      <c r="BA75" s="406" t="s">
        <v>83</v>
      </c>
      <c r="BB75" s="406" t="s">
        <v>83</v>
      </c>
      <c r="BC75" s="406" t="s">
        <v>83</v>
      </c>
      <c r="BD75" s="406" t="s">
        <v>83</v>
      </c>
      <c r="BE75" s="406"/>
      <c r="BF75" s="406"/>
      <c r="BG75" s="406" t="s">
        <v>83</v>
      </c>
      <c r="BH75" s="406" t="s">
        <v>83</v>
      </c>
      <c r="BI75" s="406" t="s">
        <v>83</v>
      </c>
      <c r="BJ75" s="406" t="s">
        <v>83</v>
      </c>
      <c r="BK75" s="406" t="s">
        <v>83</v>
      </c>
      <c r="BL75" s="406" t="s">
        <v>83</v>
      </c>
      <c r="BM75" s="406" t="s">
        <v>83</v>
      </c>
      <c r="BN75" s="406" t="s">
        <v>83</v>
      </c>
      <c r="BO75" s="406" t="s">
        <v>83</v>
      </c>
      <c r="BP75" s="406" t="s">
        <v>83</v>
      </c>
      <c r="BQ75" s="406" t="s">
        <v>83</v>
      </c>
      <c r="BR75" s="406" t="s">
        <v>83</v>
      </c>
      <c r="BS75" s="406" t="s">
        <v>83</v>
      </c>
      <c r="BT75" s="406" t="s">
        <v>83</v>
      </c>
      <c r="BU75" s="406">
        <v>0</v>
      </c>
    </row>
    <row r="76" spans="1:73">
      <c r="A76" s="405">
        <v>411</v>
      </c>
      <c r="B76" s="406">
        <v>2026</v>
      </c>
      <c r="C76" s="406" t="s">
        <v>14980</v>
      </c>
      <c r="D76" s="406" t="s">
        <v>11939</v>
      </c>
      <c r="E76" s="406" t="s">
        <v>15413</v>
      </c>
      <c r="F76" s="406" t="s">
        <v>15414</v>
      </c>
      <c r="G76" s="406" t="s">
        <v>12444</v>
      </c>
      <c r="H76" s="406">
        <v>79785484</v>
      </c>
      <c r="I76" s="406">
        <v>7</v>
      </c>
      <c r="J76" s="406" t="s">
        <v>2536</v>
      </c>
      <c r="K76" s="406" t="s">
        <v>2536</v>
      </c>
      <c r="L76" s="406" t="s">
        <v>2536</v>
      </c>
      <c r="M76" s="406">
        <v>147047</v>
      </c>
      <c r="N76" s="407">
        <v>45974</v>
      </c>
      <c r="O76" s="406">
        <v>1</v>
      </c>
      <c r="P76" s="408">
        <v>7000000</v>
      </c>
      <c r="Q76" s="406" t="s">
        <v>15020</v>
      </c>
      <c r="R76" s="406" t="s">
        <v>15085</v>
      </c>
      <c r="S76" s="406">
        <v>2495</v>
      </c>
      <c r="T76" s="406" t="s">
        <v>15086</v>
      </c>
      <c r="U76" s="406" t="s">
        <v>15087</v>
      </c>
      <c r="V76" s="408" t="s">
        <v>15024</v>
      </c>
      <c r="W76" s="406" t="s">
        <v>75</v>
      </c>
      <c r="X76" s="406" t="s">
        <v>3860</v>
      </c>
      <c r="Y76" s="406" t="s">
        <v>15279</v>
      </c>
      <c r="Z76" s="407">
        <v>46044</v>
      </c>
      <c r="AA76" s="407">
        <v>46050</v>
      </c>
      <c r="AB76" s="406">
        <v>8</v>
      </c>
      <c r="AC76" s="407">
        <v>46062</v>
      </c>
      <c r="AD76" s="407">
        <v>46303</v>
      </c>
      <c r="AE76" s="406" t="s">
        <v>15415</v>
      </c>
      <c r="AF76" s="406" t="s">
        <v>83</v>
      </c>
      <c r="AG76" s="406">
        <v>241</v>
      </c>
      <c r="AH76" s="406">
        <v>56000000</v>
      </c>
      <c r="AI76" s="406" t="s">
        <v>2536</v>
      </c>
      <c r="AJ76" s="406" t="s">
        <v>2536</v>
      </c>
      <c r="AK76" s="406" t="s">
        <v>14990</v>
      </c>
      <c r="AL76" s="409" t="s">
        <v>83</v>
      </c>
      <c r="AM76" s="406" t="s">
        <v>83</v>
      </c>
      <c r="AN76" s="406" t="s">
        <v>83</v>
      </c>
      <c r="AO76" s="4" t="s">
        <v>15416</v>
      </c>
      <c r="AP76" s="406" t="s">
        <v>3865</v>
      </c>
      <c r="AQ76" s="406" t="s">
        <v>15030</v>
      </c>
      <c r="AR76" s="406" t="s">
        <v>12163</v>
      </c>
      <c r="AS76" s="410" t="s">
        <v>14373</v>
      </c>
      <c r="AT76" s="406">
        <v>1024504944</v>
      </c>
      <c r="AU76" s="406" t="s">
        <v>12079</v>
      </c>
      <c r="AV76" s="406">
        <v>20265420001313</v>
      </c>
      <c r="AW76" s="407">
        <v>46059</v>
      </c>
      <c r="AX76" s="407">
        <v>46294</v>
      </c>
      <c r="AY76" s="406" t="s">
        <v>181</v>
      </c>
      <c r="AZ76" s="406" t="s">
        <v>83</v>
      </c>
      <c r="BA76" s="406" t="s">
        <v>83</v>
      </c>
      <c r="BB76" s="406" t="s">
        <v>83</v>
      </c>
      <c r="BC76" s="406" t="s">
        <v>83</v>
      </c>
      <c r="BD76" s="406" t="s">
        <v>83</v>
      </c>
      <c r="BE76" s="406"/>
      <c r="BF76" s="406"/>
      <c r="BG76" s="406" t="s">
        <v>83</v>
      </c>
      <c r="BH76" s="406" t="s">
        <v>83</v>
      </c>
      <c r="BI76" s="406" t="s">
        <v>83</v>
      </c>
      <c r="BJ76" s="406" t="s">
        <v>83</v>
      </c>
      <c r="BK76" s="406" t="s">
        <v>83</v>
      </c>
      <c r="BL76" s="406" t="s">
        <v>83</v>
      </c>
      <c r="BM76" s="406" t="s">
        <v>83</v>
      </c>
      <c r="BN76" s="406" t="s">
        <v>83</v>
      </c>
      <c r="BO76" s="406" t="s">
        <v>83</v>
      </c>
      <c r="BP76" s="406" t="s">
        <v>83</v>
      </c>
      <c r="BQ76" s="406" t="s">
        <v>83</v>
      </c>
      <c r="BR76" s="406" t="s">
        <v>83</v>
      </c>
      <c r="BS76" s="406" t="s">
        <v>83</v>
      </c>
      <c r="BT76" s="406" t="s">
        <v>83</v>
      </c>
      <c r="BU76" s="406">
        <v>0</v>
      </c>
    </row>
    <row r="77" spans="1:73">
      <c r="A77" s="405">
        <v>772</v>
      </c>
      <c r="B77" s="406">
        <v>2026</v>
      </c>
      <c r="C77" s="406" t="s">
        <v>14980</v>
      </c>
      <c r="D77" s="406" t="s">
        <v>11939</v>
      </c>
      <c r="E77" s="406" t="s">
        <v>15417</v>
      </c>
      <c r="F77" s="406" t="s">
        <v>15418</v>
      </c>
      <c r="G77" s="406" t="s">
        <v>14598</v>
      </c>
      <c r="H77" s="406">
        <v>1064490124</v>
      </c>
      <c r="I77" s="406">
        <v>1</v>
      </c>
      <c r="J77" s="406" t="s">
        <v>2536</v>
      </c>
      <c r="K77" s="406" t="s">
        <v>2536</v>
      </c>
      <c r="L77" s="406" t="s">
        <v>2536</v>
      </c>
      <c r="M77" s="406">
        <v>146369</v>
      </c>
      <c r="N77" s="407">
        <v>45972</v>
      </c>
      <c r="O77" s="406">
        <v>63</v>
      </c>
      <c r="P77" s="408">
        <v>5600000</v>
      </c>
      <c r="Q77" s="406" t="s">
        <v>15131</v>
      </c>
      <c r="R77" s="406" t="s">
        <v>15051</v>
      </c>
      <c r="S77" s="406">
        <v>2667</v>
      </c>
      <c r="T77" s="406" t="s">
        <v>15312</v>
      </c>
      <c r="U77" s="406" t="s">
        <v>15053</v>
      </c>
      <c r="V77" s="408" t="s">
        <v>14987</v>
      </c>
      <c r="W77" s="406" t="s">
        <v>75</v>
      </c>
      <c r="X77" s="406" t="s">
        <v>3860</v>
      </c>
      <c r="Y77" s="406" t="s">
        <v>15419</v>
      </c>
      <c r="Z77" s="407">
        <v>46045</v>
      </c>
      <c r="AA77" s="407">
        <v>46052</v>
      </c>
      <c r="AB77" s="406">
        <v>8</v>
      </c>
      <c r="AC77" s="407">
        <v>46063</v>
      </c>
      <c r="AD77" s="407">
        <v>46304</v>
      </c>
      <c r="AE77" s="406" t="s">
        <v>15420</v>
      </c>
      <c r="AF77" s="406" t="s">
        <v>83</v>
      </c>
      <c r="AG77" s="406">
        <v>241</v>
      </c>
      <c r="AH77" s="406">
        <v>44800000</v>
      </c>
      <c r="AI77" s="406" t="s">
        <v>2536</v>
      </c>
      <c r="AJ77" s="406" t="s">
        <v>2536</v>
      </c>
      <c r="AK77" s="406" t="s">
        <v>14990</v>
      </c>
      <c r="AL77" s="409" t="s">
        <v>83</v>
      </c>
      <c r="AM77" s="406" t="s">
        <v>83</v>
      </c>
      <c r="AN77" s="406" t="s">
        <v>83</v>
      </c>
      <c r="AO77" s="4" t="s">
        <v>15421</v>
      </c>
      <c r="AP77" s="406" t="s">
        <v>3865</v>
      </c>
      <c r="AQ77" s="406" t="s">
        <v>15002</v>
      </c>
      <c r="AR77" s="406" t="s">
        <v>151</v>
      </c>
      <c r="AS77" s="410" t="s">
        <v>13874</v>
      </c>
      <c r="AT77" s="406">
        <v>79062588</v>
      </c>
      <c r="AU77" s="406" t="s">
        <v>13189</v>
      </c>
      <c r="AV77" s="406">
        <v>20265420001313</v>
      </c>
      <c r="AW77" s="407">
        <v>46059</v>
      </c>
      <c r="AX77" s="407">
        <v>46299</v>
      </c>
      <c r="AY77" s="406" t="s">
        <v>181</v>
      </c>
      <c r="AZ77" s="406" t="s">
        <v>83</v>
      </c>
      <c r="BA77" s="406" t="s">
        <v>83</v>
      </c>
      <c r="BB77" s="406" t="s">
        <v>83</v>
      </c>
      <c r="BC77" s="406" t="s">
        <v>83</v>
      </c>
      <c r="BD77" s="406" t="s">
        <v>83</v>
      </c>
      <c r="BE77" s="406"/>
      <c r="BF77" s="406"/>
      <c r="BG77" s="406" t="s">
        <v>83</v>
      </c>
      <c r="BH77" s="406" t="s">
        <v>83</v>
      </c>
      <c r="BI77" s="406" t="s">
        <v>83</v>
      </c>
      <c r="BJ77" s="406" t="s">
        <v>83</v>
      </c>
      <c r="BK77" s="406" t="s">
        <v>83</v>
      </c>
      <c r="BL77" s="406" t="s">
        <v>83</v>
      </c>
      <c r="BM77" s="406" t="s">
        <v>83</v>
      </c>
      <c r="BN77" s="406" t="s">
        <v>83</v>
      </c>
      <c r="BO77" s="406" t="s">
        <v>83</v>
      </c>
      <c r="BP77" s="406" t="s">
        <v>83</v>
      </c>
      <c r="BQ77" s="406" t="s">
        <v>83</v>
      </c>
      <c r="BR77" s="406" t="s">
        <v>83</v>
      </c>
      <c r="BS77" s="406" t="s">
        <v>83</v>
      </c>
      <c r="BT77" s="406" t="s">
        <v>83</v>
      </c>
      <c r="BU77" s="406">
        <v>0</v>
      </c>
    </row>
    <row r="78" spans="1:73">
      <c r="A78" s="405">
        <v>323</v>
      </c>
      <c r="B78" s="406">
        <v>2026</v>
      </c>
      <c r="C78" s="406" t="s">
        <v>14980</v>
      </c>
      <c r="D78" s="406" t="s">
        <v>11939</v>
      </c>
      <c r="E78" s="406" t="s">
        <v>15422</v>
      </c>
      <c r="F78" s="406" t="s">
        <v>15423</v>
      </c>
      <c r="G78" s="406" t="s">
        <v>545</v>
      </c>
      <c r="H78" s="406">
        <v>79696383</v>
      </c>
      <c r="I78" s="406">
        <v>1</v>
      </c>
      <c r="J78" s="406" t="s">
        <v>2536</v>
      </c>
      <c r="K78" s="406" t="s">
        <v>2536</v>
      </c>
      <c r="L78" s="406" t="s">
        <v>2536</v>
      </c>
      <c r="M78" s="406">
        <v>147858</v>
      </c>
      <c r="N78" s="407">
        <v>45978</v>
      </c>
      <c r="O78" s="406">
        <v>5</v>
      </c>
      <c r="P78" s="408">
        <v>8000000</v>
      </c>
      <c r="Q78" s="406" t="s">
        <v>15043</v>
      </c>
      <c r="R78" s="406" t="s">
        <v>15051</v>
      </c>
      <c r="S78" s="406">
        <v>2667</v>
      </c>
      <c r="T78" s="406" t="s">
        <v>15008</v>
      </c>
      <c r="U78" s="406" t="s">
        <v>15053</v>
      </c>
      <c r="V78" s="408" t="s">
        <v>15024</v>
      </c>
      <c r="W78" s="406" t="s">
        <v>75</v>
      </c>
      <c r="X78" s="406" t="s">
        <v>3860</v>
      </c>
      <c r="Y78" s="406" t="s">
        <v>15424</v>
      </c>
      <c r="Z78" s="407">
        <v>46042</v>
      </c>
      <c r="AA78" s="407">
        <v>46042</v>
      </c>
      <c r="AB78" s="406">
        <v>8</v>
      </c>
      <c r="AC78" s="407">
        <v>46045</v>
      </c>
      <c r="AD78" s="407">
        <v>46287</v>
      </c>
      <c r="AE78" s="406" t="s">
        <v>15425</v>
      </c>
      <c r="AF78" s="406" t="s">
        <v>83</v>
      </c>
      <c r="AG78" s="406">
        <v>242</v>
      </c>
      <c r="AH78" s="406">
        <v>64000000</v>
      </c>
      <c r="AI78" s="406" t="s">
        <v>2536</v>
      </c>
      <c r="AJ78" s="406" t="s">
        <v>2536</v>
      </c>
      <c r="AK78" s="406" t="s">
        <v>14990</v>
      </c>
      <c r="AL78" s="409" t="s">
        <v>83</v>
      </c>
      <c r="AM78" s="411" t="s">
        <v>83</v>
      </c>
      <c r="AN78" s="411" t="s">
        <v>83</v>
      </c>
      <c r="AO78" s="4" t="s">
        <v>15426</v>
      </c>
      <c r="AP78" s="406" t="s">
        <v>3865</v>
      </c>
      <c r="AQ78" s="411" t="s">
        <v>15057</v>
      </c>
      <c r="AR78" s="411" t="s">
        <v>555</v>
      </c>
      <c r="AS78" s="410" t="s">
        <v>4022</v>
      </c>
      <c r="AT78" s="406">
        <v>80073348</v>
      </c>
      <c r="AU78" s="406" t="s">
        <v>14153</v>
      </c>
      <c r="AV78" s="406">
        <v>20265420001313</v>
      </c>
      <c r="AW78" s="407">
        <v>46059</v>
      </c>
      <c r="AX78" s="407">
        <v>46287</v>
      </c>
      <c r="AY78" s="406" t="s">
        <v>181</v>
      </c>
      <c r="AZ78" s="406" t="s">
        <v>83</v>
      </c>
      <c r="BA78" s="406" t="s">
        <v>83</v>
      </c>
      <c r="BB78" s="406" t="s">
        <v>83</v>
      </c>
      <c r="BC78" s="406" t="s">
        <v>83</v>
      </c>
      <c r="BD78" s="406" t="s">
        <v>83</v>
      </c>
      <c r="BE78" s="406"/>
      <c r="BF78" s="406"/>
      <c r="BG78" s="406" t="s">
        <v>83</v>
      </c>
      <c r="BH78" s="406" t="s">
        <v>83</v>
      </c>
      <c r="BI78" s="406" t="s">
        <v>83</v>
      </c>
      <c r="BJ78" s="406" t="s">
        <v>83</v>
      </c>
      <c r="BK78" s="406" t="s">
        <v>83</v>
      </c>
      <c r="BL78" s="406" t="s">
        <v>83</v>
      </c>
      <c r="BM78" s="406" t="s">
        <v>83</v>
      </c>
      <c r="BN78" s="406" t="s">
        <v>83</v>
      </c>
      <c r="BO78" s="406" t="s">
        <v>83</v>
      </c>
      <c r="BP78" s="406" t="s">
        <v>83</v>
      </c>
      <c r="BQ78" s="406" t="s">
        <v>83</v>
      </c>
      <c r="BR78" s="406" t="s">
        <v>83</v>
      </c>
      <c r="BS78" s="406" t="s">
        <v>83</v>
      </c>
      <c r="BT78" s="406" t="s">
        <v>83</v>
      </c>
      <c r="BU78" s="406">
        <v>0</v>
      </c>
    </row>
    <row r="79" spans="1:73">
      <c r="A79" s="405">
        <v>831</v>
      </c>
      <c r="B79" s="406">
        <v>2026</v>
      </c>
      <c r="C79" s="406" t="s">
        <v>14980</v>
      </c>
      <c r="D79" s="406" t="s">
        <v>11939</v>
      </c>
      <c r="E79" s="406" t="s">
        <v>15427</v>
      </c>
      <c r="F79" s="406" t="s">
        <v>15428</v>
      </c>
      <c r="G79" s="406" t="s">
        <v>15429</v>
      </c>
      <c r="H79" s="406">
        <v>51948000</v>
      </c>
      <c r="I79" s="406">
        <v>5</v>
      </c>
      <c r="J79" s="406" t="s">
        <v>2536</v>
      </c>
      <c r="K79" s="406" t="s">
        <v>2536</v>
      </c>
      <c r="L79" s="406" t="s">
        <v>2536</v>
      </c>
      <c r="M79" s="406">
        <v>147055</v>
      </c>
      <c r="N79" s="407">
        <v>46345</v>
      </c>
      <c r="O79" s="406">
        <v>1</v>
      </c>
      <c r="P79" s="408">
        <v>3095000</v>
      </c>
      <c r="Q79" s="406" t="s">
        <v>15043</v>
      </c>
      <c r="R79" s="406" t="s">
        <v>15007</v>
      </c>
      <c r="S79" s="406">
        <v>2252</v>
      </c>
      <c r="T79" s="406" t="s">
        <v>15160</v>
      </c>
      <c r="U79" s="406" t="s">
        <v>15009</v>
      </c>
      <c r="V79" s="408" t="s">
        <v>14987</v>
      </c>
      <c r="W79" s="406" t="s">
        <v>75</v>
      </c>
      <c r="X79" s="406" t="s">
        <v>3860</v>
      </c>
      <c r="Y79" s="406" t="s">
        <v>15430</v>
      </c>
      <c r="Z79" s="407">
        <v>46042</v>
      </c>
      <c r="AA79" s="407">
        <v>46052</v>
      </c>
      <c r="AB79" s="406">
        <v>8</v>
      </c>
      <c r="AC79" s="407">
        <v>46064</v>
      </c>
      <c r="AD79" s="407">
        <v>46305</v>
      </c>
      <c r="AE79" s="406" t="s">
        <v>15431</v>
      </c>
      <c r="AF79" s="406" t="s">
        <v>83</v>
      </c>
      <c r="AG79" s="406">
        <v>241</v>
      </c>
      <c r="AH79" s="406">
        <v>24760000</v>
      </c>
      <c r="AI79" s="406" t="s">
        <v>2536</v>
      </c>
      <c r="AJ79" s="406" t="s">
        <v>2536</v>
      </c>
      <c r="AK79" s="406" t="s">
        <v>14990</v>
      </c>
      <c r="AL79" s="409" t="s">
        <v>83</v>
      </c>
      <c r="AM79" s="406" t="s">
        <v>83</v>
      </c>
      <c r="AN79" s="406" t="s">
        <v>83</v>
      </c>
      <c r="AO79" s="4" t="s">
        <v>15432</v>
      </c>
      <c r="AP79" s="406" t="s">
        <v>3865</v>
      </c>
      <c r="AQ79" s="406" t="s">
        <v>15047</v>
      </c>
      <c r="AR79" s="406" t="s">
        <v>12033</v>
      </c>
      <c r="AS79" s="410" t="s">
        <v>120</v>
      </c>
      <c r="AT79" s="406">
        <v>1013664937</v>
      </c>
      <c r="AU79" s="406" t="s">
        <v>89</v>
      </c>
      <c r="AV79" s="406">
        <v>20265420001313</v>
      </c>
      <c r="AW79" s="407">
        <v>46059</v>
      </c>
      <c r="AX79" s="407">
        <v>46291</v>
      </c>
      <c r="AY79" s="406" t="s">
        <v>181</v>
      </c>
      <c r="AZ79" s="406" t="s">
        <v>83</v>
      </c>
      <c r="BA79" s="406" t="s">
        <v>83</v>
      </c>
      <c r="BB79" s="406" t="s">
        <v>83</v>
      </c>
      <c r="BC79" s="406" t="s">
        <v>83</v>
      </c>
      <c r="BD79" s="406" t="s">
        <v>83</v>
      </c>
      <c r="BE79" s="406"/>
      <c r="BF79" s="406"/>
      <c r="BG79" s="406" t="s">
        <v>83</v>
      </c>
      <c r="BH79" s="406" t="s">
        <v>83</v>
      </c>
      <c r="BI79" s="406" t="s">
        <v>83</v>
      </c>
      <c r="BJ79" s="406" t="s">
        <v>83</v>
      </c>
      <c r="BK79" s="406" t="s">
        <v>83</v>
      </c>
      <c r="BL79" s="406" t="s">
        <v>83</v>
      </c>
      <c r="BM79" s="406" t="s">
        <v>83</v>
      </c>
      <c r="BN79" s="406" t="s">
        <v>83</v>
      </c>
      <c r="BO79" s="406" t="s">
        <v>83</v>
      </c>
      <c r="BP79" s="406" t="s">
        <v>83</v>
      </c>
      <c r="BQ79" s="406" t="s">
        <v>83</v>
      </c>
      <c r="BR79" s="406" t="s">
        <v>83</v>
      </c>
      <c r="BS79" s="406" t="s">
        <v>83</v>
      </c>
      <c r="BT79" s="406" t="s">
        <v>83</v>
      </c>
      <c r="BU79" s="406">
        <v>0</v>
      </c>
    </row>
    <row r="80" spans="1:73">
      <c r="A80" s="405">
        <v>387</v>
      </c>
      <c r="B80" s="406">
        <v>2026</v>
      </c>
      <c r="C80" s="406" t="s">
        <v>14980</v>
      </c>
      <c r="D80" s="406" t="s">
        <v>11939</v>
      </c>
      <c r="E80" s="406" t="s">
        <v>15433</v>
      </c>
      <c r="F80" s="406" t="s">
        <v>15434</v>
      </c>
      <c r="G80" s="406" t="s">
        <v>4879</v>
      </c>
      <c r="H80" s="406">
        <v>65787773</v>
      </c>
      <c r="I80" s="406">
        <v>9</v>
      </c>
      <c r="J80" s="406" t="s">
        <v>2536</v>
      </c>
      <c r="K80" s="406" t="s">
        <v>2536</v>
      </c>
      <c r="L80" s="406" t="s">
        <v>2536</v>
      </c>
      <c r="M80" s="406">
        <v>147655</v>
      </c>
      <c r="N80" s="407">
        <v>45976</v>
      </c>
      <c r="O80" s="406">
        <v>4</v>
      </c>
      <c r="P80" s="408">
        <v>6000000</v>
      </c>
      <c r="Q80" s="406" t="s">
        <v>15020</v>
      </c>
      <c r="R80" s="406" t="s">
        <v>15435</v>
      </c>
      <c r="S80" s="406">
        <v>2694</v>
      </c>
      <c r="T80" s="406" t="s">
        <v>15146</v>
      </c>
      <c r="U80" s="406" t="s">
        <v>15436</v>
      </c>
      <c r="V80" s="408" t="s">
        <v>14987</v>
      </c>
      <c r="W80" s="406" t="s">
        <v>75</v>
      </c>
      <c r="X80" s="406" t="s">
        <v>3860</v>
      </c>
      <c r="Y80" s="406" t="s">
        <v>15437</v>
      </c>
      <c r="Z80" s="407">
        <v>46036</v>
      </c>
      <c r="AA80" s="407">
        <v>46049</v>
      </c>
      <c r="AB80" s="406">
        <v>8</v>
      </c>
      <c r="AC80" s="407">
        <v>46057</v>
      </c>
      <c r="AD80" s="407">
        <v>46298</v>
      </c>
      <c r="AE80" s="406" t="s">
        <v>15438</v>
      </c>
      <c r="AF80" s="406" t="s">
        <v>83</v>
      </c>
      <c r="AG80" s="406">
        <v>241</v>
      </c>
      <c r="AH80" s="406">
        <v>48000000</v>
      </c>
      <c r="AI80" s="406" t="s">
        <v>2536</v>
      </c>
      <c r="AJ80" s="406" t="s">
        <v>2536</v>
      </c>
      <c r="AK80" s="406" t="s">
        <v>14990</v>
      </c>
      <c r="AL80" s="409" t="s">
        <v>83</v>
      </c>
      <c r="AM80" s="406" t="s">
        <v>83</v>
      </c>
      <c r="AN80" s="406" t="s">
        <v>83</v>
      </c>
      <c r="AO80" s="4" t="s">
        <v>15439</v>
      </c>
      <c r="AP80" s="406" t="s">
        <v>3865</v>
      </c>
      <c r="AQ80" s="406" t="s">
        <v>15030</v>
      </c>
      <c r="AR80" s="406" t="s">
        <v>15031</v>
      </c>
      <c r="AS80" s="410" t="s">
        <v>14011</v>
      </c>
      <c r="AT80" s="406">
        <v>52383564</v>
      </c>
      <c r="AU80" s="406" t="s">
        <v>12079</v>
      </c>
      <c r="AV80" s="406">
        <v>20265420001313</v>
      </c>
      <c r="AW80" s="407">
        <v>46059</v>
      </c>
      <c r="AX80" s="407">
        <v>46296</v>
      </c>
      <c r="AY80" s="406" t="s">
        <v>181</v>
      </c>
      <c r="AZ80" s="406" t="s">
        <v>83</v>
      </c>
      <c r="BA80" s="406" t="s">
        <v>83</v>
      </c>
      <c r="BB80" s="406" t="s">
        <v>83</v>
      </c>
      <c r="BC80" s="406" t="s">
        <v>83</v>
      </c>
      <c r="BD80" s="406" t="s">
        <v>83</v>
      </c>
      <c r="BE80" s="406"/>
      <c r="BF80" s="406"/>
      <c r="BG80" s="406" t="s">
        <v>83</v>
      </c>
      <c r="BH80" s="406" t="s">
        <v>83</v>
      </c>
      <c r="BI80" s="406" t="s">
        <v>83</v>
      </c>
      <c r="BJ80" s="406" t="s">
        <v>83</v>
      </c>
      <c r="BK80" s="406" t="s">
        <v>83</v>
      </c>
      <c r="BL80" s="406" t="s">
        <v>83</v>
      </c>
      <c r="BM80" s="406" t="s">
        <v>83</v>
      </c>
      <c r="BN80" s="406" t="s">
        <v>83</v>
      </c>
      <c r="BO80" s="406" t="s">
        <v>83</v>
      </c>
      <c r="BP80" s="406" t="s">
        <v>83</v>
      </c>
      <c r="BQ80" s="406" t="s">
        <v>83</v>
      </c>
      <c r="BR80" s="406" t="s">
        <v>83</v>
      </c>
      <c r="BS80" s="406" t="s">
        <v>83</v>
      </c>
      <c r="BT80" s="406" t="s">
        <v>83</v>
      </c>
      <c r="BU80" s="406">
        <v>0</v>
      </c>
    </row>
    <row r="81" spans="1:73">
      <c r="A81" s="405">
        <v>489</v>
      </c>
      <c r="B81" s="406">
        <v>2026</v>
      </c>
      <c r="C81" s="406" t="s">
        <v>14980</v>
      </c>
      <c r="D81" s="406" t="s">
        <v>11939</v>
      </c>
      <c r="E81" s="406" t="s">
        <v>15440</v>
      </c>
      <c r="F81" s="406" t="s">
        <v>15441</v>
      </c>
      <c r="G81" s="406" t="s">
        <v>15442</v>
      </c>
      <c r="H81" s="406">
        <v>1032393328</v>
      </c>
      <c r="I81" s="406">
        <v>3</v>
      </c>
      <c r="J81" s="406" t="s">
        <v>2536</v>
      </c>
      <c r="K81" s="406" t="s">
        <v>2536</v>
      </c>
      <c r="L81" s="406" t="s">
        <v>2536</v>
      </c>
      <c r="M81" s="406">
        <v>146350</v>
      </c>
      <c r="N81" s="407">
        <v>45972</v>
      </c>
      <c r="O81" s="406">
        <v>1</v>
      </c>
      <c r="P81" s="408">
        <v>8000000</v>
      </c>
      <c r="Q81" s="406" t="s">
        <v>15043</v>
      </c>
      <c r="R81" s="406" t="s">
        <v>15051</v>
      </c>
      <c r="S81" s="406">
        <v>2667</v>
      </c>
      <c r="T81" s="406" t="s">
        <v>15008</v>
      </c>
      <c r="U81" s="406" t="s">
        <v>15053</v>
      </c>
      <c r="V81" s="408" t="s">
        <v>14987</v>
      </c>
      <c r="W81" s="406" t="s">
        <v>75</v>
      </c>
      <c r="X81" s="406" t="s">
        <v>3860</v>
      </c>
      <c r="Y81" s="406" t="s">
        <v>15443</v>
      </c>
      <c r="Z81" s="407">
        <v>46034</v>
      </c>
      <c r="AA81" s="407">
        <v>46048</v>
      </c>
      <c r="AB81" s="406">
        <v>8</v>
      </c>
      <c r="AC81" s="407">
        <v>46057</v>
      </c>
      <c r="AD81" s="407">
        <v>46298</v>
      </c>
      <c r="AE81" s="406" t="s">
        <v>15444</v>
      </c>
      <c r="AF81" s="406" t="s">
        <v>83</v>
      </c>
      <c r="AG81" s="406">
        <v>241</v>
      </c>
      <c r="AH81" s="406">
        <v>64000000</v>
      </c>
      <c r="AI81" s="406" t="s">
        <v>2536</v>
      </c>
      <c r="AJ81" s="406" t="s">
        <v>2536</v>
      </c>
      <c r="AK81" s="406" t="s">
        <v>14990</v>
      </c>
      <c r="AL81" s="409" t="s">
        <v>83</v>
      </c>
      <c r="AM81" s="406" t="s">
        <v>83</v>
      </c>
      <c r="AN81" s="406" t="s">
        <v>83</v>
      </c>
      <c r="AO81" s="4" t="s">
        <v>15445</v>
      </c>
      <c r="AP81" s="406" t="s">
        <v>3865</v>
      </c>
      <c r="AQ81" s="411" t="s">
        <v>15057</v>
      </c>
      <c r="AR81" s="411" t="s">
        <v>880</v>
      </c>
      <c r="AS81" s="410" t="s">
        <v>15446</v>
      </c>
      <c r="AT81" s="406">
        <v>35252936</v>
      </c>
      <c r="AU81" s="406" t="s">
        <v>12043</v>
      </c>
      <c r="AV81" s="406">
        <v>20265420001313</v>
      </c>
      <c r="AW81" s="407">
        <v>46059</v>
      </c>
      <c r="AX81" s="406" t="s">
        <v>15016</v>
      </c>
      <c r="AY81" s="406" t="s">
        <v>181</v>
      </c>
      <c r="AZ81" s="406" t="s">
        <v>83</v>
      </c>
      <c r="BA81" s="406" t="s">
        <v>83</v>
      </c>
      <c r="BB81" s="406" t="s">
        <v>83</v>
      </c>
      <c r="BC81" s="406" t="s">
        <v>83</v>
      </c>
      <c r="BD81" s="406" t="s">
        <v>83</v>
      </c>
      <c r="BE81" s="406"/>
      <c r="BF81" s="406"/>
      <c r="BG81" s="406" t="s">
        <v>83</v>
      </c>
      <c r="BH81" s="406" t="s">
        <v>83</v>
      </c>
      <c r="BI81" s="406" t="s">
        <v>83</v>
      </c>
      <c r="BJ81" s="406" t="s">
        <v>83</v>
      </c>
      <c r="BK81" s="406" t="s">
        <v>83</v>
      </c>
      <c r="BL81" s="407">
        <v>46097</v>
      </c>
      <c r="BM81" s="407">
        <v>46112</v>
      </c>
      <c r="BN81" s="406" t="s">
        <v>15379</v>
      </c>
      <c r="BO81" s="407">
        <v>46097</v>
      </c>
      <c r="BP81" s="407">
        <v>46097</v>
      </c>
      <c r="BQ81" s="407">
        <v>46112</v>
      </c>
      <c r="BR81" s="406" t="s">
        <v>83</v>
      </c>
      <c r="BS81" s="406" t="s">
        <v>83</v>
      </c>
      <c r="BT81" s="406" t="s">
        <v>83</v>
      </c>
      <c r="BU81" s="406">
        <v>0</v>
      </c>
    </row>
    <row r="82" spans="1:73">
      <c r="A82" s="405">
        <v>412</v>
      </c>
      <c r="B82" s="406">
        <v>2026</v>
      </c>
      <c r="C82" s="406" t="s">
        <v>14980</v>
      </c>
      <c r="D82" s="406" t="s">
        <v>11939</v>
      </c>
      <c r="E82" s="406" t="s">
        <v>15447</v>
      </c>
      <c r="F82" s="406" t="s">
        <v>15448</v>
      </c>
      <c r="G82" s="406" t="s">
        <v>15449</v>
      </c>
      <c r="H82" s="406">
        <v>1007381345</v>
      </c>
      <c r="I82" s="406">
        <v>6</v>
      </c>
      <c r="J82" s="406" t="s">
        <v>2536</v>
      </c>
      <c r="K82" s="406" t="s">
        <v>2536</v>
      </c>
      <c r="L82" s="406" t="s">
        <v>2536</v>
      </c>
      <c r="M82" s="406">
        <v>147049</v>
      </c>
      <c r="N82" s="407">
        <v>45974</v>
      </c>
      <c r="O82" s="406">
        <v>1</v>
      </c>
      <c r="P82" s="408">
        <v>4800000</v>
      </c>
      <c r="Q82" s="406" t="s">
        <v>15020</v>
      </c>
      <c r="R82" s="406" t="s">
        <v>15085</v>
      </c>
      <c r="S82" s="406">
        <v>2495</v>
      </c>
      <c r="T82" s="406" t="s">
        <v>15052</v>
      </c>
      <c r="U82" s="406" t="s">
        <v>15087</v>
      </c>
      <c r="V82" s="408" t="s">
        <v>15024</v>
      </c>
      <c r="W82" s="406" t="s">
        <v>75</v>
      </c>
      <c r="X82" s="406" t="s">
        <v>3860</v>
      </c>
      <c r="Y82" s="406" t="s">
        <v>15450</v>
      </c>
      <c r="Z82" s="407">
        <v>46037</v>
      </c>
      <c r="AA82" s="407">
        <v>46052</v>
      </c>
      <c r="AB82" s="406">
        <v>8</v>
      </c>
      <c r="AC82" s="407">
        <v>46063</v>
      </c>
      <c r="AD82" s="407">
        <v>46304</v>
      </c>
      <c r="AE82" s="406" t="s">
        <v>15451</v>
      </c>
      <c r="AF82" s="406" t="s">
        <v>83</v>
      </c>
      <c r="AG82" s="406">
        <v>241</v>
      </c>
      <c r="AH82" s="406">
        <v>38400000</v>
      </c>
      <c r="AI82" s="406" t="s">
        <v>2536</v>
      </c>
      <c r="AJ82" s="406" t="s">
        <v>2536</v>
      </c>
      <c r="AK82" s="406" t="s">
        <v>14990</v>
      </c>
      <c r="AL82" s="409" t="s">
        <v>83</v>
      </c>
      <c r="AM82" s="406" t="s">
        <v>83</v>
      </c>
      <c r="AN82" s="406" t="s">
        <v>83</v>
      </c>
      <c r="AO82" s="4" t="s">
        <v>15452</v>
      </c>
      <c r="AP82" s="406" t="s">
        <v>3865</v>
      </c>
      <c r="AQ82" s="406" t="s">
        <v>15030</v>
      </c>
      <c r="AR82" s="406" t="s">
        <v>12163</v>
      </c>
      <c r="AS82" s="410" t="s">
        <v>14373</v>
      </c>
      <c r="AT82" s="406">
        <v>1024504944</v>
      </c>
      <c r="AU82" s="406" t="s">
        <v>12079</v>
      </c>
      <c r="AV82" s="406">
        <v>20265420001313</v>
      </c>
      <c r="AW82" s="407">
        <v>46059</v>
      </c>
      <c r="AX82" s="407">
        <v>46294</v>
      </c>
      <c r="AY82" s="406" t="s">
        <v>181</v>
      </c>
      <c r="AZ82" s="406" t="s">
        <v>83</v>
      </c>
      <c r="BA82" s="406" t="s">
        <v>83</v>
      </c>
      <c r="BB82" s="406" t="s">
        <v>83</v>
      </c>
      <c r="BC82" s="406" t="s">
        <v>83</v>
      </c>
      <c r="BD82" s="406" t="s">
        <v>83</v>
      </c>
      <c r="BE82" s="406"/>
      <c r="BF82" s="406"/>
      <c r="BG82" s="406" t="s">
        <v>83</v>
      </c>
      <c r="BH82" s="406" t="s">
        <v>83</v>
      </c>
      <c r="BI82" s="406" t="s">
        <v>83</v>
      </c>
      <c r="BJ82" s="406" t="s">
        <v>83</v>
      </c>
      <c r="BK82" s="406" t="s">
        <v>83</v>
      </c>
      <c r="BL82" s="406" t="s">
        <v>83</v>
      </c>
      <c r="BM82" s="406" t="s">
        <v>83</v>
      </c>
      <c r="BN82" s="406" t="s">
        <v>83</v>
      </c>
      <c r="BO82" s="406" t="s">
        <v>83</v>
      </c>
      <c r="BP82" s="406" t="s">
        <v>83</v>
      </c>
      <c r="BQ82" s="406" t="s">
        <v>83</v>
      </c>
      <c r="BR82" s="406" t="s">
        <v>83</v>
      </c>
      <c r="BS82" s="406" t="s">
        <v>83</v>
      </c>
      <c r="BT82" s="406" t="s">
        <v>83</v>
      </c>
      <c r="BU82" s="406">
        <v>0</v>
      </c>
    </row>
    <row r="83" spans="1:73">
      <c r="A83" s="405">
        <v>623</v>
      </c>
      <c r="B83" s="406">
        <v>2026</v>
      </c>
      <c r="C83" s="406" t="s">
        <v>14980</v>
      </c>
      <c r="D83" s="406" t="s">
        <v>11939</v>
      </c>
      <c r="E83" s="406" t="s">
        <v>15401</v>
      </c>
      <c r="F83" s="406" t="s">
        <v>15453</v>
      </c>
      <c r="G83" s="406" t="s">
        <v>578</v>
      </c>
      <c r="H83" s="406">
        <v>79467584</v>
      </c>
      <c r="I83" s="406">
        <v>1</v>
      </c>
      <c r="J83" s="406" t="s">
        <v>2536</v>
      </c>
      <c r="K83" s="406" t="s">
        <v>2536</v>
      </c>
      <c r="L83" s="406" t="s">
        <v>2536</v>
      </c>
      <c r="M83" s="406">
        <v>145231</v>
      </c>
      <c r="N83" s="407">
        <v>45967</v>
      </c>
      <c r="O83" s="406">
        <v>20</v>
      </c>
      <c r="P83" s="406">
        <v>3095000</v>
      </c>
      <c r="Q83" s="406" t="s">
        <v>15043</v>
      </c>
      <c r="R83" s="406" t="s">
        <v>15171</v>
      </c>
      <c r="S83" s="406">
        <v>2601</v>
      </c>
      <c r="T83" s="406" t="s">
        <v>15008</v>
      </c>
      <c r="U83" s="406" t="s">
        <v>15172</v>
      </c>
      <c r="V83" s="408" t="s">
        <v>14987</v>
      </c>
      <c r="W83" s="406" t="s">
        <v>75</v>
      </c>
      <c r="X83" s="406" t="s">
        <v>3860</v>
      </c>
      <c r="Y83" s="406" t="s">
        <v>14999</v>
      </c>
      <c r="Z83" s="407">
        <v>46035</v>
      </c>
      <c r="AA83" s="407">
        <v>46050</v>
      </c>
      <c r="AB83" s="406">
        <v>8</v>
      </c>
      <c r="AC83" s="407">
        <v>46062</v>
      </c>
      <c r="AD83" s="407">
        <v>46303</v>
      </c>
      <c r="AE83" s="406" t="s">
        <v>15454</v>
      </c>
      <c r="AF83" s="406" t="s">
        <v>83</v>
      </c>
      <c r="AG83" s="406">
        <v>241</v>
      </c>
      <c r="AH83" s="406">
        <v>24760000</v>
      </c>
      <c r="AI83" s="406" t="s">
        <v>2536</v>
      </c>
      <c r="AJ83" s="406" t="s">
        <v>2536</v>
      </c>
      <c r="AK83" s="406" t="s">
        <v>14990</v>
      </c>
      <c r="AL83" s="406" t="s">
        <v>83</v>
      </c>
      <c r="AM83" s="406" t="s">
        <v>83</v>
      </c>
      <c r="AN83" s="406" t="s">
        <v>83</v>
      </c>
      <c r="AO83" s="4" t="s">
        <v>15404</v>
      </c>
      <c r="AP83" s="406" t="s">
        <v>3865</v>
      </c>
      <c r="AQ83" s="406" t="s">
        <v>15002</v>
      </c>
      <c r="AR83" s="406" t="s">
        <v>15003</v>
      </c>
      <c r="AS83" s="410" t="s">
        <v>9919</v>
      </c>
      <c r="AT83" s="406">
        <v>80231434</v>
      </c>
      <c r="AU83" s="406" t="s">
        <v>11945</v>
      </c>
      <c r="AV83" s="406">
        <v>20265420001313</v>
      </c>
      <c r="AW83" s="407">
        <v>46059</v>
      </c>
      <c r="AX83" s="407">
        <v>46299</v>
      </c>
      <c r="AY83" s="406" t="s">
        <v>181</v>
      </c>
      <c r="AZ83" s="406" t="s">
        <v>83</v>
      </c>
      <c r="BA83" s="406" t="s">
        <v>83</v>
      </c>
      <c r="BB83" s="406" t="s">
        <v>83</v>
      </c>
      <c r="BC83" s="406" t="s">
        <v>83</v>
      </c>
      <c r="BD83" s="406" t="s">
        <v>83</v>
      </c>
      <c r="BE83" s="406"/>
      <c r="BF83" s="406"/>
      <c r="BG83" s="406" t="s">
        <v>83</v>
      </c>
      <c r="BH83" s="406" t="s">
        <v>83</v>
      </c>
      <c r="BI83" s="406" t="s">
        <v>83</v>
      </c>
      <c r="BJ83" s="406" t="s">
        <v>83</v>
      </c>
      <c r="BK83" s="406" t="s">
        <v>83</v>
      </c>
      <c r="BL83" s="406" t="s">
        <v>83</v>
      </c>
      <c r="BM83" s="406" t="s">
        <v>83</v>
      </c>
      <c r="BN83" s="406" t="s">
        <v>83</v>
      </c>
      <c r="BO83" s="406" t="s">
        <v>83</v>
      </c>
      <c r="BP83" s="406" t="s">
        <v>83</v>
      </c>
      <c r="BQ83" s="406" t="s">
        <v>83</v>
      </c>
      <c r="BR83" s="406" t="s">
        <v>83</v>
      </c>
      <c r="BS83" s="406" t="s">
        <v>83</v>
      </c>
      <c r="BT83" s="406" t="s">
        <v>83</v>
      </c>
      <c r="BU83" s="406">
        <v>0</v>
      </c>
    </row>
    <row r="84" spans="1:73">
      <c r="A84" s="405">
        <v>167</v>
      </c>
      <c r="B84" s="406">
        <v>2026</v>
      </c>
      <c r="C84" s="406" t="s">
        <v>14980</v>
      </c>
      <c r="D84" s="406" t="s">
        <v>11939</v>
      </c>
      <c r="E84" s="406" t="s">
        <v>15455</v>
      </c>
      <c r="F84" s="406" t="s">
        <v>15456</v>
      </c>
      <c r="G84" s="406" t="s">
        <v>12474</v>
      </c>
      <c r="H84" s="406">
        <v>1096949785</v>
      </c>
      <c r="I84" s="406">
        <v>7</v>
      </c>
      <c r="J84" s="406" t="s">
        <v>2536</v>
      </c>
      <c r="K84" s="406" t="s">
        <v>2536</v>
      </c>
      <c r="L84" s="406" t="s">
        <v>2536</v>
      </c>
      <c r="M84" s="406">
        <v>147835</v>
      </c>
      <c r="N84" s="407">
        <v>45979</v>
      </c>
      <c r="O84" s="406">
        <v>1</v>
      </c>
      <c r="P84" s="408">
        <v>6000000</v>
      </c>
      <c r="Q84" s="406" t="s">
        <v>15115</v>
      </c>
      <c r="R84" s="406" t="s">
        <v>15457</v>
      </c>
      <c r="S84" s="406">
        <v>2481</v>
      </c>
      <c r="T84" s="406" t="s">
        <v>15117</v>
      </c>
      <c r="U84" s="406" t="s">
        <v>15458</v>
      </c>
      <c r="V84" s="408" t="s">
        <v>15024</v>
      </c>
      <c r="W84" s="406" t="s">
        <v>75</v>
      </c>
      <c r="X84" s="406" t="s">
        <v>3860</v>
      </c>
      <c r="Y84" s="406" t="s">
        <v>15459</v>
      </c>
      <c r="Z84" s="407">
        <v>46038</v>
      </c>
      <c r="AA84" s="407">
        <v>46045</v>
      </c>
      <c r="AB84" s="406">
        <v>8</v>
      </c>
      <c r="AC84" s="407">
        <v>46055</v>
      </c>
      <c r="AD84" s="407">
        <v>46296</v>
      </c>
      <c r="AE84" s="406" t="s">
        <v>15460</v>
      </c>
      <c r="AF84" s="406" t="s">
        <v>83</v>
      </c>
      <c r="AG84" s="406">
        <v>241</v>
      </c>
      <c r="AH84" s="406">
        <v>48000000</v>
      </c>
      <c r="AI84" s="406" t="s">
        <v>2536</v>
      </c>
      <c r="AJ84" s="406" t="s">
        <v>2536</v>
      </c>
      <c r="AK84" s="406" t="s">
        <v>14990</v>
      </c>
      <c r="AL84" s="409" t="s">
        <v>83</v>
      </c>
      <c r="AM84" s="406" t="s">
        <v>83</v>
      </c>
      <c r="AN84" s="406" t="s">
        <v>83</v>
      </c>
      <c r="AO84" s="4" t="s">
        <v>15461</v>
      </c>
      <c r="AP84" s="406" t="s">
        <v>3865</v>
      </c>
      <c r="AQ84" s="406" t="s">
        <v>15072</v>
      </c>
      <c r="AR84" s="406" t="s">
        <v>11955</v>
      </c>
      <c r="AS84" s="410" t="s">
        <v>14430</v>
      </c>
      <c r="AT84" s="406">
        <v>1012347024</v>
      </c>
      <c r="AU84" s="406" t="s">
        <v>11954</v>
      </c>
      <c r="AV84" s="406">
        <v>20265420001313</v>
      </c>
      <c r="AW84" s="407">
        <v>46059</v>
      </c>
      <c r="AX84" s="407">
        <v>46294</v>
      </c>
      <c r="AY84" s="406" t="s">
        <v>181</v>
      </c>
      <c r="AZ84" s="406" t="s">
        <v>83</v>
      </c>
      <c r="BA84" s="406" t="s">
        <v>83</v>
      </c>
      <c r="BB84" s="406" t="s">
        <v>83</v>
      </c>
      <c r="BC84" s="406" t="s">
        <v>83</v>
      </c>
      <c r="BD84" s="406" t="s">
        <v>83</v>
      </c>
      <c r="BE84" s="406"/>
      <c r="BF84" s="406"/>
      <c r="BG84" s="406" t="s">
        <v>83</v>
      </c>
      <c r="BH84" s="406" t="s">
        <v>83</v>
      </c>
      <c r="BI84" s="406" t="s">
        <v>83</v>
      </c>
      <c r="BJ84" s="406" t="s">
        <v>83</v>
      </c>
      <c r="BK84" s="406" t="s">
        <v>83</v>
      </c>
      <c r="BL84" s="406" t="s">
        <v>83</v>
      </c>
      <c r="BM84" s="406" t="s">
        <v>83</v>
      </c>
      <c r="BN84" s="406" t="s">
        <v>83</v>
      </c>
      <c r="BO84" s="406" t="s">
        <v>83</v>
      </c>
      <c r="BP84" s="406" t="s">
        <v>83</v>
      </c>
      <c r="BQ84" s="406" t="s">
        <v>83</v>
      </c>
      <c r="BR84" s="406" t="s">
        <v>83</v>
      </c>
      <c r="BS84" s="406" t="s">
        <v>83</v>
      </c>
      <c r="BT84" s="406" t="s">
        <v>83</v>
      </c>
      <c r="BU84" s="406">
        <v>0</v>
      </c>
    </row>
    <row r="85" spans="1:73">
      <c r="A85" s="405">
        <v>458</v>
      </c>
      <c r="B85" s="406">
        <v>2026</v>
      </c>
      <c r="C85" s="406" t="s">
        <v>14980</v>
      </c>
      <c r="D85" s="406" t="s">
        <v>11939</v>
      </c>
      <c r="E85" s="406" t="s">
        <v>15462</v>
      </c>
      <c r="F85" s="406" t="s">
        <v>15463</v>
      </c>
      <c r="G85" s="406" t="s">
        <v>4130</v>
      </c>
      <c r="H85" s="406">
        <v>1003746826</v>
      </c>
      <c r="I85" s="406">
        <v>0</v>
      </c>
      <c r="J85" s="406" t="s">
        <v>2536</v>
      </c>
      <c r="K85" s="406" t="s">
        <v>2536</v>
      </c>
      <c r="L85" s="406" t="s">
        <v>2536</v>
      </c>
      <c r="M85" s="406">
        <v>146447</v>
      </c>
      <c r="N85" s="407">
        <v>45972</v>
      </c>
      <c r="O85" s="406">
        <v>3</v>
      </c>
      <c r="P85" s="408">
        <v>2900000</v>
      </c>
      <c r="Q85" s="406" t="s">
        <v>15043</v>
      </c>
      <c r="R85" s="406" t="s">
        <v>15051</v>
      </c>
      <c r="S85" s="406">
        <v>2667</v>
      </c>
      <c r="T85" s="406" t="s">
        <v>15008</v>
      </c>
      <c r="U85" s="406" t="s">
        <v>15053</v>
      </c>
      <c r="V85" s="408" t="s">
        <v>15024</v>
      </c>
      <c r="W85" s="406" t="s">
        <v>75</v>
      </c>
      <c r="X85" s="406" t="s">
        <v>3860</v>
      </c>
      <c r="Y85" s="406" t="s">
        <v>15464</v>
      </c>
      <c r="Z85" s="407">
        <v>46036</v>
      </c>
      <c r="AA85" s="407">
        <v>46045</v>
      </c>
      <c r="AB85" s="406">
        <v>8</v>
      </c>
      <c r="AC85" s="407">
        <v>46050</v>
      </c>
      <c r="AD85" s="407">
        <v>46292</v>
      </c>
      <c r="AE85" s="406" t="s">
        <v>15465</v>
      </c>
      <c r="AF85" s="406" t="s">
        <v>83</v>
      </c>
      <c r="AG85" s="406">
        <v>242</v>
      </c>
      <c r="AH85" s="406">
        <v>23200000</v>
      </c>
      <c r="AI85" s="406" t="s">
        <v>2536</v>
      </c>
      <c r="AJ85" s="406" t="s">
        <v>2536</v>
      </c>
      <c r="AK85" s="406" t="s">
        <v>14990</v>
      </c>
      <c r="AL85" s="409" t="s">
        <v>83</v>
      </c>
      <c r="AM85" s="406" t="s">
        <v>83</v>
      </c>
      <c r="AN85" s="406" t="s">
        <v>83</v>
      </c>
      <c r="AO85" s="4" t="s">
        <v>15466</v>
      </c>
      <c r="AP85" s="406" t="s">
        <v>3865</v>
      </c>
      <c r="AQ85" s="406" t="s">
        <v>15057</v>
      </c>
      <c r="AR85" s="406" t="s">
        <v>580</v>
      </c>
      <c r="AS85" s="410" t="s">
        <v>15467</v>
      </c>
      <c r="AT85" s="406">
        <v>52860075</v>
      </c>
      <c r="AU85" s="406" t="s">
        <v>12043</v>
      </c>
      <c r="AV85" s="406">
        <v>20265420001313</v>
      </c>
      <c r="AW85" s="407">
        <v>46059</v>
      </c>
      <c r="AX85" s="407">
        <v>46286</v>
      </c>
      <c r="AY85" s="406" t="s">
        <v>181</v>
      </c>
      <c r="AZ85" s="406" t="s">
        <v>83</v>
      </c>
      <c r="BA85" s="406" t="s">
        <v>83</v>
      </c>
      <c r="BB85" s="406" t="s">
        <v>83</v>
      </c>
      <c r="BC85" s="406" t="s">
        <v>83</v>
      </c>
      <c r="BD85" s="406" t="s">
        <v>83</v>
      </c>
      <c r="BE85" s="406"/>
      <c r="BF85" s="406"/>
      <c r="BG85" s="406" t="s">
        <v>83</v>
      </c>
      <c r="BH85" s="406" t="s">
        <v>83</v>
      </c>
      <c r="BI85" s="406" t="s">
        <v>83</v>
      </c>
      <c r="BJ85" s="406" t="s">
        <v>83</v>
      </c>
      <c r="BK85" s="406" t="s">
        <v>83</v>
      </c>
      <c r="BL85" s="406" t="s">
        <v>83</v>
      </c>
      <c r="BM85" s="406" t="s">
        <v>83</v>
      </c>
      <c r="BN85" s="406" t="s">
        <v>83</v>
      </c>
      <c r="BO85" s="406" t="s">
        <v>83</v>
      </c>
      <c r="BP85" s="406" t="s">
        <v>83</v>
      </c>
      <c r="BQ85" s="406" t="s">
        <v>83</v>
      </c>
      <c r="BR85" s="406" t="s">
        <v>83</v>
      </c>
      <c r="BS85" s="406" t="s">
        <v>83</v>
      </c>
      <c r="BT85" s="406" t="s">
        <v>83</v>
      </c>
      <c r="BU85" s="406">
        <v>0</v>
      </c>
    </row>
    <row r="86" spans="1:73">
      <c r="A86" s="405">
        <v>473</v>
      </c>
      <c r="B86" s="406">
        <v>2026</v>
      </c>
      <c r="C86" s="406" t="s">
        <v>14980</v>
      </c>
      <c r="D86" s="406" t="s">
        <v>11939</v>
      </c>
      <c r="E86" s="406" t="s">
        <v>15468</v>
      </c>
      <c r="F86" s="406" t="s">
        <v>15469</v>
      </c>
      <c r="G86" s="406" t="s">
        <v>12486</v>
      </c>
      <c r="H86" s="406">
        <v>1000615961</v>
      </c>
      <c r="I86" s="406">
        <v>4</v>
      </c>
      <c r="J86" s="406" t="s">
        <v>2536</v>
      </c>
      <c r="K86" s="406" t="s">
        <v>2536</v>
      </c>
      <c r="L86" s="406" t="s">
        <v>2536</v>
      </c>
      <c r="M86" s="406">
        <v>147223</v>
      </c>
      <c r="N86" s="407">
        <v>45974</v>
      </c>
      <c r="O86" s="406">
        <v>1</v>
      </c>
      <c r="P86" s="408">
        <v>5600000</v>
      </c>
      <c r="Q86" s="406" t="s">
        <v>15043</v>
      </c>
      <c r="R86" s="406" t="s">
        <v>15099</v>
      </c>
      <c r="S86" s="406">
        <v>2627</v>
      </c>
      <c r="T86" s="406" t="s">
        <v>15008</v>
      </c>
      <c r="U86" s="406" t="s">
        <v>15101</v>
      </c>
      <c r="V86" s="408" t="s">
        <v>14987</v>
      </c>
      <c r="W86" s="406" t="s">
        <v>75</v>
      </c>
      <c r="X86" s="406" t="s">
        <v>3860</v>
      </c>
      <c r="Y86" s="406" t="s">
        <v>15102</v>
      </c>
      <c r="Z86" s="407">
        <v>46045</v>
      </c>
      <c r="AA86" s="407">
        <v>46051</v>
      </c>
      <c r="AB86" s="406">
        <v>8</v>
      </c>
      <c r="AC86" s="407">
        <v>46063</v>
      </c>
      <c r="AD86" s="407">
        <v>46304</v>
      </c>
      <c r="AE86" s="406" t="s">
        <v>15470</v>
      </c>
      <c r="AF86" s="406" t="s">
        <v>83</v>
      </c>
      <c r="AG86" s="406">
        <v>241</v>
      </c>
      <c r="AH86" s="406">
        <v>44800000</v>
      </c>
      <c r="AI86" s="406" t="s">
        <v>2536</v>
      </c>
      <c r="AJ86" s="406" t="s">
        <v>2536</v>
      </c>
      <c r="AK86" s="406" t="s">
        <v>14990</v>
      </c>
      <c r="AL86" s="409" t="s">
        <v>83</v>
      </c>
      <c r="AM86" s="406" t="s">
        <v>83</v>
      </c>
      <c r="AN86" s="406" t="s">
        <v>83</v>
      </c>
      <c r="AO86" s="4" t="s">
        <v>15471</v>
      </c>
      <c r="AP86" s="406" t="s">
        <v>3865</v>
      </c>
      <c r="AQ86" s="406" t="s">
        <v>15030</v>
      </c>
      <c r="AR86" s="406" t="s">
        <v>12312</v>
      </c>
      <c r="AS86" s="410" t="s">
        <v>5157</v>
      </c>
      <c r="AT86" s="406">
        <v>1026302190</v>
      </c>
      <c r="AU86" s="406" t="s">
        <v>12079</v>
      </c>
      <c r="AV86" s="406">
        <v>20265420001313</v>
      </c>
      <c r="AW86" s="407">
        <v>46059</v>
      </c>
      <c r="AX86" s="407">
        <v>46303</v>
      </c>
      <c r="AY86" s="406" t="s">
        <v>181</v>
      </c>
      <c r="AZ86" s="406" t="s">
        <v>83</v>
      </c>
      <c r="BA86" s="406" t="s">
        <v>83</v>
      </c>
      <c r="BB86" s="406" t="s">
        <v>83</v>
      </c>
      <c r="BC86" s="406" t="s">
        <v>83</v>
      </c>
      <c r="BD86" s="406" t="s">
        <v>83</v>
      </c>
      <c r="BE86" s="406"/>
      <c r="BF86" s="406"/>
      <c r="BG86" s="406" t="s">
        <v>83</v>
      </c>
      <c r="BH86" s="406" t="s">
        <v>83</v>
      </c>
      <c r="BI86" s="406" t="s">
        <v>83</v>
      </c>
      <c r="BJ86" s="406" t="s">
        <v>83</v>
      </c>
      <c r="BK86" s="406" t="s">
        <v>83</v>
      </c>
      <c r="BL86" s="406" t="s">
        <v>83</v>
      </c>
      <c r="BM86" s="406" t="s">
        <v>83</v>
      </c>
      <c r="BN86" s="406" t="s">
        <v>83</v>
      </c>
      <c r="BO86" s="406" t="s">
        <v>83</v>
      </c>
      <c r="BP86" s="406" t="s">
        <v>83</v>
      </c>
      <c r="BQ86" s="406" t="s">
        <v>83</v>
      </c>
      <c r="BR86" s="406" t="s">
        <v>83</v>
      </c>
      <c r="BS86" s="406" t="s">
        <v>83</v>
      </c>
      <c r="BT86" s="406" t="s">
        <v>83</v>
      </c>
      <c r="BU86" s="406">
        <v>0</v>
      </c>
    </row>
    <row r="87" spans="1:73">
      <c r="A87" s="405">
        <v>478</v>
      </c>
      <c r="B87" s="406">
        <v>2026</v>
      </c>
      <c r="C87" s="406" t="s">
        <v>14980</v>
      </c>
      <c r="D87" s="406" t="s">
        <v>11939</v>
      </c>
      <c r="E87" s="406" t="s">
        <v>15472</v>
      </c>
      <c r="F87" s="406" t="s">
        <v>15473</v>
      </c>
      <c r="G87" s="406" t="s">
        <v>12491</v>
      </c>
      <c r="H87" s="406">
        <v>1147954549</v>
      </c>
      <c r="I87" s="406">
        <v>1</v>
      </c>
      <c r="J87" s="406" t="s">
        <v>2536</v>
      </c>
      <c r="K87" s="406" t="s">
        <v>2536</v>
      </c>
      <c r="L87" s="406" t="s">
        <v>2536</v>
      </c>
      <c r="M87" s="406">
        <v>145497</v>
      </c>
      <c r="N87" s="407">
        <v>45967</v>
      </c>
      <c r="O87" s="406">
        <v>3</v>
      </c>
      <c r="P87" s="408">
        <v>6800000</v>
      </c>
      <c r="Q87" s="406" t="s">
        <v>15036</v>
      </c>
      <c r="R87" s="406" t="s">
        <v>15151</v>
      </c>
      <c r="S87" s="406">
        <v>2802</v>
      </c>
      <c r="T87" s="406" t="s">
        <v>14985</v>
      </c>
      <c r="U87" s="406" t="s">
        <v>15152</v>
      </c>
      <c r="V87" s="408" t="s">
        <v>15024</v>
      </c>
      <c r="W87" s="406" t="s">
        <v>75</v>
      </c>
      <c r="X87" s="406" t="s">
        <v>3860</v>
      </c>
      <c r="Y87" s="406" t="s">
        <v>15474</v>
      </c>
      <c r="Z87" s="407">
        <v>46038</v>
      </c>
      <c r="AA87" s="407">
        <v>46045</v>
      </c>
      <c r="AB87" s="406">
        <v>8</v>
      </c>
      <c r="AC87" s="407">
        <v>46057</v>
      </c>
      <c r="AD87" s="407">
        <v>46298</v>
      </c>
      <c r="AE87" s="406" t="s">
        <v>15475</v>
      </c>
      <c r="AF87" s="406" t="s">
        <v>83</v>
      </c>
      <c r="AG87" s="406">
        <v>241</v>
      </c>
      <c r="AH87" s="406">
        <v>54400000</v>
      </c>
      <c r="AI87" s="406" t="s">
        <v>2536</v>
      </c>
      <c r="AJ87" s="406" t="s">
        <v>2536</v>
      </c>
      <c r="AK87" s="406" t="s">
        <v>14990</v>
      </c>
      <c r="AL87" s="409" t="s">
        <v>83</v>
      </c>
      <c r="AM87" s="406" t="s">
        <v>83</v>
      </c>
      <c r="AN87" s="406" t="s">
        <v>83</v>
      </c>
      <c r="AO87" s="4" t="s">
        <v>15476</v>
      </c>
      <c r="AP87" s="406" t="s">
        <v>3865</v>
      </c>
      <c r="AQ87" s="406" t="s">
        <v>15002</v>
      </c>
      <c r="AR87" s="406" t="s">
        <v>12144</v>
      </c>
      <c r="AS87" s="410" t="s">
        <v>1594</v>
      </c>
      <c r="AT87" s="406">
        <v>1023894240</v>
      </c>
      <c r="AU87" s="406" t="s">
        <v>13189</v>
      </c>
      <c r="AV87" s="406">
        <v>20265420001313</v>
      </c>
      <c r="AW87" s="407">
        <v>46059</v>
      </c>
      <c r="AX87" s="407">
        <v>46290</v>
      </c>
      <c r="AY87" s="406" t="s">
        <v>181</v>
      </c>
      <c r="AZ87" s="406" t="s">
        <v>83</v>
      </c>
      <c r="BA87" s="406" t="s">
        <v>83</v>
      </c>
      <c r="BB87" s="406" t="s">
        <v>83</v>
      </c>
      <c r="BC87" s="406" t="s">
        <v>83</v>
      </c>
      <c r="BD87" s="406" t="s">
        <v>83</v>
      </c>
      <c r="BE87" s="406"/>
      <c r="BF87" s="406"/>
      <c r="BG87" s="406" t="s">
        <v>83</v>
      </c>
      <c r="BH87" s="406" t="s">
        <v>83</v>
      </c>
      <c r="BI87" s="406" t="s">
        <v>83</v>
      </c>
      <c r="BJ87" s="406" t="s">
        <v>83</v>
      </c>
      <c r="BK87" s="406" t="s">
        <v>83</v>
      </c>
      <c r="BL87" s="406" t="s">
        <v>83</v>
      </c>
      <c r="BM87" s="406" t="s">
        <v>83</v>
      </c>
      <c r="BN87" s="406" t="s">
        <v>83</v>
      </c>
      <c r="BO87" s="406" t="s">
        <v>83</v>
      </c>
      <c r="BP87" s="406" t="s">
        <v>83</v>
      </c>
      <c r="BQ87" s="406" t="s">
        <v>83</v>
      </c>
      <c r="BR87" s="406" t="s">
        <v>83</v>
      </c>
      <c r="BS87" s="406" t="s">
        <v>83</v>
      </c>
      <c r="BT87" s="406" t="s">
        <v>83</v>
      </c>
      <c r="BU87" s="406">
        <v>0</v>
      </c>
    </row>
    <row r="88" spans="1:73">
      <c r="A88" s="405">
        <v>409</v>
      </c>
      <c r="B88" s="406">
        <v>2026</v>
      </c>
      <c r="C88" s="406" t="s">
        <v>14980</v>
      </c>
      <c r="D88" s="406" t="s">
        <v>11939</v>
      </c>
      <c r="E88" s="406" t="s">
        <v>15477</v>
      </c>
      <c r="F88" s="406" t="s">
        <v>15478</v>
      </c>
      <c r="G88" s="406" t="s">
        <v>12496</v>
      </c>
      <c r="H88" s="406">
        <v>65823948</v>
      </c>
      <c r="I88" s="406">
        <v>5</v>
      </c>
      <c r="J88" s="406" t="s">
        <v>2536</v>
      </c>
      <c r="K88" s="406" t="s">
        <v>2536</v>
      </c>
      <c r="L88" s="406" t="s">
        <v>2536</v>
      </c>
      <c r="M88" s="406">
        <v>146935</v>
      </c>
      <c r="N88" s="407">
        <v>45974</v>
      </c>
      <c r="O88" s="406">
        <v>1</v>
      </c>
      <c r="P88" s="408">
        <v>7690000</v>
      </c>
      <c r="Q88" s="406" t="s">
        <v>14983</v>
      </c>
      <c r="R88" s="406" t="s">
        <v>15085</v>
      </c>
      <c r="S88" s="406">
        <v>2495</v>
      </c>
      <c r="T88" s="406" t="s">
        <v>15317</v>
      </c>
      <c r="U88" s="406" t="s">
        <v>15087</v>
      </c>
      <c r="V88" s="408" t="s">
        <v>15024</v>
      </c>
      <c r="W88" s="406" t="s">
        <v>75</v>
      </c>
      <c r="X88" s="406" t="s">
        <v>3860</v>
      </c>
      <c r="Y88" s="406" t="s">
        <v>15279</v>
      </c>
      <c r="Z88" s="407">
        <v>46043</v>
      </c>
      <c r="AA88" s="407">
        <v>46050</v>
      </c>
      <c r="AB88" s="406">
        <v>8</v>
      </c>
      <c r="AC88" s="407">
        <v>46062</v>
      </c>
      <c r="AD88" s="407">
        <v>46303</v>
      </c>
      <c r="AE88" s="406" t="s">
        <v>15479</v>
      </c>
      <c r="AF88" s="406" t="s">
        <v>83</v>
      </c>
      <c r="AG88" s="406">
        <v>241</v>
      </c>
      <c r="AH88" s="406">
        <v>61520000</v>
      </c>
      <c r="AI88" s="406" t="s">
        <v>2536</v>
      </c>
      <c r="AJ88" s="406" t="s">
        <v>2536</v>
      </c>
      <c r="AK88" s="406" t="s">
        <v>14990</v>
      </c>
      <c r="AL88" s="409" t="s">
        <v>83</v>
      </c>
      <c r="AM88" s="406" t="s">
        <v>83</v>
      </c>
      <c r="AN88" s="406" t="s">
        <v>83</v>
      </c>
      <c r="AO88" s="4" t="s">
        <v>15480</v>
      </c>
      <c r="AP88" s="406" t="s">
        <v>3865</v>
      </c>
      <c r="AQ88" s="406" t="s">
        <v>15030</v>
      </c>
      <c r="AR88" s="406" t="s">
        <v>15481</v>
      </c>
      <c r="AS88" s="410" t="s">
        <v>14373</v>
      </c>
      <c r="AT88" s="406">
        <v>1024504944</v>
      </c>
      <c r="AU88" s="406" t="s">
        <v>12079</v>
      </c>
      <c r="AV88" s="406">
        <v>20265420001313</v>
      </c>
      <c r="AW88" s="407">
        <v>46059</v>
      </c>
      <c r="AX88" s="407">
        <v>46294</v>
      </c>
      <c r="AY88" s="406" t="s">
        <v>181</v>
      </c>
      <c r="AZ88" s="406" t="s">
        <v>83</v>
      </c>
      <c r="BA88" s="406" t="s">
        <v>83</v>
      </c>
      <c r="BB88" s="406" t="s">
        <v>83</v>
      </c>
      <c r="BC88" s="406" t="s">
        <v>83</v>
      </c>
      <c r="BD88" s="406" t="s">
        <v>83</v>
      </c>
      <c r="BE88" s="406"/>
      <c r="BF88" s="406"/>
      <c r="BG88" s="406" t="s">
        <v>83</v>
      </c>
      <c r="BH88" s="406" t="s">
        <v>83</v>
      </c>
      <c r="BI88" s="406" t="s">
        <v>83</v>
      </c>
      <c r="BJ88" s="406" t="s">
        <v>83</v>
      </c>
      <c r="BK88" s="406" t="s">
        <v>83</v>
      </c>
      <c r="BL88" s="406" t="s">
        <v>83</v>
      </c>
      <c r="BM88" s="406" t="s">
        <v>83</v>
      </c>
      <c r="BN88" s="406" t="s">
        <v>83</v>
      </c>
      <c r="BO88" s="406" t="s">
        <v>83</v>
      </c>
      <c r="BP88" s="406" t="s">
        <v>83</v>
      </c>
      <c r="BQ88" s="406" t="s">
        <v>83</v>
      </c>
      <c r="BR88" s="406" t="s">
        <v>83</v>
      </c>
      <c r="BS88" s="406" t="s">
        <v>83</v>
      </c>
      <c r="BT88" s="406" t="s">
        <v>83</v>
      </c>
      <c r="BU88" s="406">
        <v>0</v>
      </c>
    </row>
    <row r="89" spans="1:73">
      <c r="A89" s="405">
        <v>423</v>
      </c>
      <c r="B89" s="406">
        <v>2026</v>
      </c>
      <c r="C89" s="406" t="s">
        <v>14980</v>
      </c>
      <c r="D89" s="406" t="s">
        <v>11939</v>
      </c>
      <c r="E89" s="406" t="s">
        <v>15482</v>
      </c>
      <c r="F89" s="406" t="s">
        <v>15483</v>
      </c>
      <c r="G89" s="406" t="s">
        <v>607</v>
      </c>
      <c r="H89" s="406">
        <v>79370373</v>
      </c>
      <c r="I89" s="406">
        <v>6</v>
      </c>
      <c r="J89" s="406" t="s">
        <v>2536</v>
      </c>
      <c r="K89" s="406" t="s">
        <v>2536</v>
      </c>
      <c r="L89" s="406" t="s">
        <v>2536</v>
      </c>
      <c r="M89" s="406">
        <v>146166</v>
      </c>
      <c r="N89" s="407">
        <v>45971</v>
      </c>
      <c r="O89" s="406">
        <v>1</v>
      </c>
      <c r="P89" s="408">
        <v>3095000</v>
      </c>
      <c r="Q89" s="406" t="s">
        <v>15036</v>
      </c>
      <c r="R89" s="406" t="s">
        <v>15051</v>
      </c>
      <c r="S89" s="406">
        <v>2667</v>
      </c>
      <c r="T89" s="406" t="s">
        <v>15037</v>
      </c>
      <c r="U89" s="406" t="s">
        <v>15053</v>
      </c>
      <c r="V89" s="408" t="s">
        <v>15024</v>
      </c>
      <c r="W89" s="406" t="s">
        <v>75</v>
      </c>
      <c r="X89" s="406" t="s">
        <v>3860</v>
      </c>
      <c r="Y89" s="406" t="s">
        <v>15484</v>
      </c>
      <c r="Z89" s="407">
        <v>46037</v>
      </c>
      <c r="AA89" s="407">
        <v>46045</v>
      </c>
      <c r="AB89" s="406">
        <v>8</v>
      </c>
      <c r="AC89" s="407">
        <v>46050</v>
      </c>
      <c r="AD89" s="407">
        <v>46292</v>
      </c>
      <c r="AE89" s="406" t="s">
        <v>15485</v>
      </c>
      <c r="AF89" s="406" t="s">
        <v>83</v>
      </c>
      <c r="AG89" s="406">
        <v>242</v>
      </c>
      <c r="AH89" s="406">
        <v>24760000</v>
      </c>
      <c r="AI89" s="406" t="s">
        <v>2536</v>
      </c>
      <c r="AJ89" s="406" t="s">
        <v>2536</v>
      </c>
      <c r="AK89" s="406" t="s">
        <v>14990</v>
      </c>
      <c r="AL89" s="409" t="s">
        <v>83</v>
      </c>
      <c r="AM89" s="411" t="s">
        <v>83</v>
      </c>
      <c r="AN89" s="411" t="s">
        <v>83</v>
      </c>
      <c r="AO89" s="4" t="s">
        <v>15486</v>
      </c>
      <c r="AP89" s="406" t="s">
        <v>3865</v>
      </c>
      <c r="AQ89" s="406" t="s">
        <v>15057</v>
      </c>
      <c r="AR89" s="406" t="s">
        <v>15487</v>
      </c>
      <c r="AS89" s="410" t="s">
        <v>14563</v>
      </c>
      <c r="AT89" s="406">
        <v>80108636</v>
      </c>
      <c r="AU89" s="406" t="s">
        <v>12043</v>
      </c>
      <c r="AV89" s="406">
        <v>20265420001313</v>
      </c>
      <c r="AW89" s="407">
        <v>46059</v>
      </c>
      <c r="AX89" s="407">
        <v>46292</v>
      </c>
      <c r="AY89" s="406" t="s">
        <v>181</v>
      </c>
      <c r="AZ89" s="406" t="s">
        <v>83</v>
      </c>
      <c r="BA89" s="406" t="s">
        <v>83</v>
      </c>
      <c r="BB89" s="406" t="s">
        <v>83</v>
      </c>
      <c r="BC89" s="406" t="s">
        <v>83</v>
      </c>
      <c r="BD89" s="406" t="s">
        <v>83</v>
      </c>
      <c r="BE89" s="406"/>
      <c r="BF89" s="406"/>
      <c r="BG89" s="406" t="s">
        <v>83</v>
      </c>
      <c r="BH89" s="406" t="s">
        <v>83</v>
      </c>
      <c r="BI89" s="406" t="s">
        <v>83</v>
      </c>
      <c r="BJ89" s="406" t="s">
        <v>83</v>
      </c>
      <c r="BK89" s="406" t="s">
        <v>83</v>
      </c>
      <c r="BL89" s="406" t="s">
        <v>83</v>
      </c>
      <c r="BM89" s="406" t="s">
        <v>83</v>
      </c>
      <c r="BN89" s="406" t="s">
        <v>83</v>
      </c>
      <c r="BO89" s="406" t="s">
        <v>83</v>
      </c>
      <c r="BP89" s="406" t="s">
        <v>83</v>
      </c>
      <c r="BQ89" s="406" t="s">
        <v>83</v>
      </c>
      <c r="BR89" s="406" t="s">
        <v>83</v>
      </c>
      <c r="BS89" s="406" t="s">
        <v>83</v>
      </c>
      <c r="BT89" s="406" t="s">
        <v>83</v>
      </c>
      <c r="BU89" s="406">
        <v>0</v>
      </c>
    </row>
    <row r="90" spans="1:73">
      <c r="A90" s="405">
        <v>574</v>
      </c>
      <c r="B90" s="406">
        <v>2026</v>
      </c>
      <c r="C90" s="406" t="s">
        <v>14980</v>
      </c>
      <c r="D90" s="406" t="s">
        <v>11939</v>
      </c>
      <c r="E90" s="406" t="s">
        <v>15488</v>
      </c>
      <c r="F90" s="406" t="s">
        <v>15489</v>
      </c>
      <c r="G90" s="406" t="s">
        <v>12840</v>
      </c>
      <c r="H90" s="406">
        <v>77030125</v>
      </c>
      <c r="I90" s="406">
        <v>0</v>
      </c>
      <c r="J90" s="406" t="s">
        <v>2536</v>
      </c>
      <c r="K90" s="406" t="s">
        <v>2536</v>
      </c>
      <c r="L90" s="406" t="s">
        <v>2536</v>
      </c>
      <c r="M90" s="406">
        <v>146418</v>
      </c>
      <c r="N90" s="407">
        <v>45972</v>
      </c>
      <c r="O90" s="406">
        <v>7</v>
      </c>
      <c r="P90" s="408">
        <v>7000000</v>
      </c>
      <c r="Q90" s="406" t="s">
        <v>14983</v>
      </c>
      <c r="R90" s="406" t="s">
        <v>15159</v>
      </c>
      <c r="S90" s="406">
        <v>2316</v>
      </c>
      <c r="T90" s="406" t="s">
        <v>15160</v>
      </c>
      <c r="U90" s="406" t="s">
        <v>15161</v>
      </c>
      <c r="V90" s="408" t="s">
        <v>15024</v>
      </c>
      <c r="W90" s="406" t="s">
        <v>75</v>
      </c>
      <c r="X90" s="406" t="s">
        <v>3860</v>
      </c>
      <c r="Y90" s="406" t="s">
        <v>15490</v>
      </c>
      <c r="Z90" s="407">
        <v>46052</v>
      </c>
      <c r="AA90" s="407">
        <v>46052</v>
      </c>
      <c r="AB90" s="406">
        <v>8</v>
      </c>
      <c r="AC90" s="407">
        <v>46063</v>
      </c>
      <c r="AD90" s="407">
        <v>46304</v>
      </c>
      <c r="AE90" s="406" t="s">
        <v>15491</v>
      </c>
      <c r="AF90" s="406" t="s">
        <v>83</v>
      </c>
      <c r="AG90" s="406">
        <v>241</v>
      </c>
      <c r="AH90" s="406">
        <v>56000000</v>
      </c>
      <c r="AI90" s="406" t="s">
        <v>2536</v>
      </c>
      <c r="AJ90" s="406" t="s">
        <v>2536</v>
      </c>
      <c r="AK90" s="406" t="s">
        <v>15028</v>
      </c>
      <c r="AL90" s="409" t="s">
        <v>83</v>
      </c>
      <c r="AM90" s="406" t="s">
        <v>83</v>
      </c>
      <c r="AN90" s="406" t="s">
        <v>83</v>
      </c>
      <c r="AO90" s="4" t="s">
        <v>15492</v>
      </c>
      <c r="AP90" s="406" t="s">
        <v>3865</v>
      </c>
      <c r="AQ90" s="406" t="s">
        <v>14992</v>
      </c>
      <c r="AR90" s="406" t="s">
        <v>11966</v>
      </c>
      <c r="AS90" s="410" t="s">
        <v>4451</v>
      </c>
      <c r="AT90" s="406">
        <v>1018423199</v>
      </c>
      <c r="AU90" s="406" t="s">
        <v>11945</v>
      </c>
      <c r="AV90" s="406">
        <v>20265420001313</v>
      </c>
      <c r="AW90" s="407">
        <v>46059</v>
      </c>
      <c r="AX90" s="407">
        <v>46299</v>
      </c>
      <c r="AY90" s="406" t="s">
        <v>181</v>
      </c>
      <c r="AZ90" s="414">
        <v>46149</v>
      </c>
      <c r="BA90" s="557" t="s">
        <v>15493</v>
      </c>
      <c r="BB90" s="406">
        <v>49606615</v>
      </c>
      <c r="BC90" s="406">
        <v>1</v>
      </c>
      <c r="BD90" s="406" t="s">
        <v>181</v>
      </c>
      <c r="BE90" s="407">
        <v>46150</v>
      </c>
      <c r="BF90" s="407">
        <v>46304</v>
      </c>
      <c r="BG90" s="406" t="s">
        <v>83</v>
      </c>
      <c r="BH90" s="406" t="s">
        <v>83</v>
      </c>
      <c r="BI90" s="406" t="s">
        <v>83</v>
      </c>
      <c r="BJ90" s="406" t="s">
        <v>83</v>
      </c>
      <c r="BK90" s="406" t="s">
        <v>83</v>
      </c>
      <c r="BL90" s="406" t="s">
        <v>83</v>
      </c>
      <c r="BM90" s="406" t="s">
        <v>83</v>
      </c>
      <c r="BN90" s="406" t="s">
        <v>83</v>
      </c>
      <c r="BO90" s="406" t="s">
        <v>83</v>
      </c>
      <c r="BP90" s="406" t="s">
        <v>83</v>
      </c>
      <c r="BQ90" s="406" t="s">
        <v>83</v>
      </c>
      <c r="BR90" s="406" t="s">
        <v>83</v>
      </c>
      <c r="BS90" s="406" t="s">
        <v>83</v>
      </c>
      <c r="BT90" s="406" t="s">
        <v>83</v>
      </c>
      <c r="BU90" s="406">
        <v>0</v>
      </c>
    </row>
    <row r="91" spans="1:73">
      <c r="A91" s="405">
        <v>531</v>
      </c>
      <c r="B91" s="406">
        <v>2026</v>
      </c>
      <c r="C91" s="406" t="s">
        <v>14980</v>
      </c>
      <c r="D91" s="406" t="s">
        <v>11939</v>
      </c>
      <c r="E91" s="406" t="s">
        <v>15494</v>
      </c>
      <c r="F91" s="406" t="s">
        <v>15495</v>
      </c>
      <c r="G91" s="406" t="s">
        <v>15496</v>
      </c>
      <c r="H91" s="406">
        <v>40377561</v>
      </c>
      <c r="I91" s="406">
        <v>4</v>
      </c>
      <c r="J91" s="406" t="s">
        <v>2536</v>
      </c>
      <c r="K91" s="406" t="s">
        <v>2536</v>
      </c>
      <c r="L91" s="406" t="s">
        <v>2536</v>
      </c>
      <c r="M91" s="406">
        <v>147865</v>
      </c>
      <c r="N91" s="407">
        <v>45978</v>
      </c>
      <c r="O91" s="406">
        <v>4</v>
      </c>
      <c r="P91" s="408">
        <v>5600000</v>
      </c>
      <c r="Q91" s="406" t="s">
        <v>15006</v>
      </c>
      <c r="R91" s="406" t="s">
        <v>15051</v>
      </c>
      <c r="S91" s="406">
        <v>2667</v>
      </c>
      <c r="T91" s="406" t="s">
        <v>14985</v>
      </c>
      <c r="U91" s="406" t="s">
        <v>15053</v>
      </c>
      <c r="V91" s="408" t="s">
        <v>14987</v>
      </c>
      <c r="W91" s="406" t="s">
        <v>75</v>
      </c>
      <c r="X91" s="406" t="s">
        <v>3860</v>
      </c>
      <c r="Y91" s="406" t="s">
        <v>15497</v>
      </c>
      <c r="Z91" s="407">
        <v>46046</v>
      </c>
      <c r="AA91" s="407">
        <v>46049</v>
      </c>
      <c r="AB91" s="406">
        <v>8</v>
      </c>
      <c r="AC91" s="407">
        <v>46057</v>
      </c>
      <c r="AD91" s="407">
        <v>46298</v>
      </c>
      <c r="AE91" s="406" t="s">
        <v>15498</v>
      </c>
      <c r="AF91" s="406" t="s">
        <v>83</v>
      </c>
      <c r="AG91" s="406">
        <v>241</v>
      </c>
      <c r="AH91" s="406">
        <v>44800000</v>
      </c>
      <c r="AI91" s="406" t="s">
        <v>2536</v>
      </c>
      <c r="AJ91" s="406" t="s">
        <v>2536</v>
      </c>
      <c r="AK91" s="406" t="s">
        <v>14990</v>
      </c>
      <c r="AL91" s="409" t="s">
        <v>83</v>
      </c>
      <c r="AM91" s="406" t="s">
        <v>83</v>
      </c>
      <c r="AN91" s="406" t="s">
        <v>83</v>
      </c>
      <c r="AO91" s="4" t="s">
        <v>15499</v>
      </c>
      <c r="AP91" s="406" t="s">
        <v>3865</v>
      </c>
      <c r="AQ91" s="406" t="s">
        <v>15057</v>
      </c>
      <c r="AR91" s="406" t="s">
        <v>555</v>
      </c>
      <c r="AS91" s="410" t="s">
        <v>545</v>
      </c>
      <c r="AT91" s="406">
        <v>79696383</v>
      </c>
      <c r="AU91" s="406" t="s">
        <v>12079</v>
      </c>
      <c r="AV91" s="406">
        <v>20265420001313</v>
      </c>
      <c r="AW91" s="407">
        <v>46059</v>
      </c>
      <c r="AX91" s="407">
        <v>46287</v>
      </c>
      <c r="AY91" s="406" t="s">
        <v>181</v>
      </c>
      <c r="AZ91" s="406" t="s">
        <v>83</v>
      </c>
      <c r="BA91" s="406" t="s">
        <v>83</v>
      </c>
      <c r="BB91" s="406" t="s">
        <v>83</v>
      </c>
      <c r="BC91" s="406" t="s">
        <v>83</v>
      </c>
      <c r="BD91" s="406" t="s">
        <v>83</v>
      </c>
      <c r="BE91" s="406"/>
      <c r="BF91" s="406"/>
      <c r="BG91" s="406" t="s">
        <v>83</v>
      </c>
      <c r="BH91" s="406" t="s">
        <v>83</v>
      </c>
      <c r="BI91" s="406" t="s">
        <v>83</v>
      </c>
      <c r="BJ91" s="406" t="s">
        <v>83</v>
      </c>
      <c r="BK91" s="406" t="s">
        <v>83</v>
      </c>
      <c r="BL91" s="406" t="s">
        <v>83</v>
      </c>
      <c r="BM91" s="406" t="s">
        <v>83</v>
      </c>
      <c r="BN91" s="406" t="s">
        <v>83</v>
      </c>
      <c r="BO91" s="406" t="s">
        <v>83</v>
      </c>
      <c r="BP91" s="406" t="s">
        <v>83</v>
      </c>
      <c r="BQ91" s="406" t="s">
        <v>83</v>
      </c>
      <c r="BR91" s="406" t="s">
        <v>83</v>
      </c>
      <c r="BS91" s="406" t="s">
        <v>83</v>
      </c>
      <c r="BT91" s="406" t="s">
        <v>83</v>
      </c>
      <c r="BU91" s="406">
        <v>0</v>
      </c>
    </row>
    <row r="92" spans="1:73">
      <c r="A92" s="405">
        <v>120</v>
      </c>
      <c r="B92" s="406">
        <v>2026</v>
      </c>
      <c r="C92" s="406" t="s">
        <v>14980</v>
      </c>
      <c r="D92" s="406" t="s">
        <v>11939</v>
      </c>
      <c r="E92" s="406" t="s">
        <v>15500</v>
      </c>
      <c r="F92" s="406" t="s">
        <v>15501</v>
      </c>
      <c r="G92" s="406" t="s">
        <v>4966</v>
      </c>
      <c r="H92" s="406">
        <v>51988791</v>
      </c>
      <c r="I92" s="406">
        <v>3</v>
      </c>
      <c r="J92" s="406" t="s">
        <v>2536</v>
      </c>
      <c r="K92" s="406" t="s">
        <v>2536</v>
      </c>
      <c r="L92" s="406" t="s">
        <v>2536</v>
      </c>
      <c r="M92" s="406">
        <v>145342</v>
      </c>
      <c r="N92" s="407">
        <v>45967</v>
      </c>
      <c r="O92" s="406">
        <v>1</v>
      </c>
      <c r="P92" s="408">
        <v>5100000</v>
      </c>
      <c r="Q92" s="406" t="s">
        <v>15124</v>
      </c>
      <c r="R92" s="406" t="s">
        <v>15051</v>
      </c>
      <c r="S92" s="406">
        <v>2667</v>
      </c>
      <c r="T92" s="406" t="s">
        <v>14985</v>
      </c>
      <c r="U92" s="406" t="s">
        <v>15053</v>
      </c>
      <c r="V92" s="408" t="s">
        <v>15024</v>
      </c>
      <c r="W92" s="406" t="s">
        <v>75</v>
      </c>
      <c r="X92" s="406" t="s">
        <v>3860</v>
      </c>
      <c r="Y92" s="406" t="s">
        <v>15502</v>
      </c>
      <c r="Z92" s="407">
        <v>46038</v>
      </c>
      <c r="AA92" s="407">
        <v>46041</v>
      </c>
      <c r="AB92" s="406">
        <v>8</v>
      </c>
      <c r="AC92" s="407">
        <v>46045</v>
      </c>
      <c r="AD92" s="407">
        <v>46287</v>
      </c>
      <c r="AE92" s="406" t="s">
        <v>15503</v>
      </c>
      <c r="AF92" s="406" t="s">
        <v>83</v>
      </c>
      <c r="AG92" s="406">
        <v>242</v>
      </c>
      <c r="AH92" s="406">
        <v>40800000</v>
      </c>
      <c r="AI92" s="406" t="s">
        <v>2536</v>
      </c>
      <c r="AJ92" s="406" t="s">
        <v>2536</v>
      </c>
      <c r="AK92" s="406" t="s">
        <v>14990</v>
      </c>
      <c r="AL92" s="409" t="s">
        <v>83</v>
      </c>
      <c r="AM92" s="406" t="s">
        <v>83</v>
      </c>
      <c r="AN92" s="406" t="s">
        <v>83</v>
      </c>
      <c r="AO92" s="4" t="s">
        <v>15504</v>
      </c>
      <c r="AP92" s="406" t="s">
        <v>3865</v>
      </c>
      <c r="AQ92" s="406" t="s">
        <v>15128</v>
      </c>
      <c r="AR92" s="406" t="s">
        <v>425</v>
      </c>
      <c r="AS92" s="410" t="s">
        <v>13969</v>
      </c>
      <c r="AT92" s="406">
        <v>1113640292</v>
      </c>
      <c r="AU92" s="406" t="s">
        <v>425</v>
      </c>
      <c r="AV92" s="406">
        <v>20265420001313</v>
      </c>
      <c r="AW92" s="407">
        <v>46059</v>
      </c>
      <c r="AX92" s="407">
        <v>46287</v>
      </c>
      <c r="AY92" s="406" t="s">
        <v>181</v>
      </c>
      <c r="AZ92" s="406" t="s">
        <v>83</v>
      </c>
      <c r="BA92" s="406" t="s">
        <v>83</v>
      </c>
      <c r="BB92" s="406" t="s">
        <v>83</v>
      </c>
      <c r="BC92" s="406" t="s">
        <v>83</v>
      </c>
      <c r="BD92" s="406" t="s">
        <v>83</v>
      </c>
      <c r="BE92" s="406"/>
      <c r="BF92" s="406"/>
      <c r="BG92" s="406" t="s">
        <v>83</v>
      </c>
      <c r="BH92" s="406" t="s">
        <v>83</v>
      </c>
      <c r="BI92" s="406" t="s">
        <v>83</v>
      </c>
      <c r="BJ92" s="406" t="s">
        <v>83</v>
      </c>
      <c r="BK92" s="406" t="s">
        <v>83</v>
      </c>
      <c r="BL92" s="406" t="s">
        <v>83</v>
      </c>
      <c r="BM92" s="406" t="s">
        <v>83</v>
      </c>
      <c r="BN92" s="406" t="s">
        <v>83</v>
      </c>
      <c r="BO92" s="406" t="s">
        <v>83</v>
      </c>
      <c r="BP92" s="406" t="s">
        <v>83</v>
      </c>
      <c r="BQ92" s="406" t="s">
        <v>83</v>
      </c>
      <c r="BR92" s="406" t="s">
        <v>83</v>
      </c>
      <c r="BS92" s="406" t="s">
        <v>83</v>
      </c>
      <c r="BT92" s="406" t="s">
        <v>83</v>
      </c>
      <c r="BU92" s="406">
        <v>0</v>
      </c>
    </row>
    <row r="93" spans="1:73">
      <c r="A93" s="405">
        <v>444</v>
      </c>
      <c r="B93" s="406">
        <v>2026</v>
      </c>
      <c r="C93" s="406" t="s">
        <v>14980</v>
      </c>
      <c r="D93" s="406" t="s">
        <v>11939</v>
      </c>
      <c r="E93" s="406" t="s">
        <v>15394</v>
      </c>
      <c r="F93" s="406" t="s">
        <v>15505</v>
      </c>
      <c r="G93" s="406" t="s">
        <v>15506</v>
      </c>
      <c r="H93" s="406">
        <v>51675589</v>
      </c>
      <c r="I93" s="406">
        <v>8</v>
      </c>
      <c r="J93" s="406" t="s">
        <v>2536</v>
      </c>
      <c r="K93" s="406" t="s">
        <v>2536</v>
      </c>
      <c r="L93" s="406" t="s">
        <v>2536</v>
      </c>
      <c r="M93" s="406">
        <v>148056</v>
      </c>
      <c r="N93" s="407">
        <v>45979</v>
      </c>
      <c r="O93" s="406">
        <v>41</v>
      </c>
      <c r="P93" s="408">
        <v>3095000</v>
      </c>
      <c r="Q93" s="406" t="s">
        <v>15131</v>
      </c>
      <c r="R93" s="406" t="s">
        <v>15396</v>
      </c>
      <c r="S93" s="406">
        <v>2502</v>
      </c>
      <c r="T93" s="406" t="s">
        <v>14985</v>
      </c>
      <c r="U93" s="406" t="s">
        <v>15397</v>
      </c>
      <c r="V93" s="408" t="s">
        <v>14987</v>
      </c>
      <c r="W93" s="406" t="s">
        <v>75</v>
      </c>
      <c r="X93" s="406" t="s">
        <v>3860</v>
      </c>
      <c r="Y93" s="406" t="s">
        <v>15507</v>
      </c>
      <c r="Z93" s="407">
        <v>46038</v>
      </c>
      <c r="AA93" s="407">
        <v>46049</v>
      </c>
      <c r="AB93" s="406">
        <v>8</v>
      </c>
      <c r="AC93" s="407">
        <v>46059</v>
      </c>
      <c r="AD93" s="407">
        <v>46300</v>
      </c>
      <c r="AE93" s="406" t="s">
        <v>15508</v>
      </c>
      <c r="AF93" s="406" t="s">
        <v>83</v>
      </c>
      <c r="AG93" s="406">
        <v>241</v>
      </c>
      <c r="AH93" s="406">
        <v>24760000</v>
      </c>
      <c r="AI93" s="406" t="s">
        <v>2536</v>
      </c>
      <c r="AJ93" s="406" t="s">
        <v>2536</v>
      </c>
      <c r="AK93" s="406" t="s">
        <v>14990</v>
      </c>
      <c r="AL93" s="409" t="s">
        <v>83</v>
      </c>
      <c r="AM93" s="406" t="s">
        <v>83</v>
      </c>
      <c r="AN93" s="406" t="s">
        <v>83</v>
      </c>
      <c r="AO93" s="4" t="s">
        <v>15400</v>
      </c>
      <c r="AP93" s="406" t="s">
        <v>3865</v>
      </c>
      <c r="AQ93" s="406" t="s">
        <v>15072</v>
      </c>
      <c r="AR93" s="406" t="s">
        <v>12416</v>
      </c>
      <c r="AS93" s="410" t="s">
        <v>7322</v>
      </c>
      <c r="AT93" s="406">
        <v>72258850</v>
      </c>
      <c r="AU93" s="406" t="s">
        <v>11954</v>
      </c>
      <c r="AV93" s="406">
        <v>20265420001313</v>
      </c>
      <c r="AW93" s="407">
        <v>46059</v>
      </c>
      <c r="AX93" s="407">
        <v>46288</v>
      </c>
      <c r="AY93" s="406" t="s">
        <v>181</v>
      </c>
      <c r="AZ93" s="406" t="s">
        <v>83</v>
      </c>
      <c r="BA93" s="406" t="s">
        <v>83</v>
      </c>
      <c r="BB93" s="406" t="s">
        <v>83</v>
      </c>
      <c r="BC93" s="406" t="s">
        <v>83</v>
      </c>
      <c r="BD93" s="406" t="s">
        <v>83</v>
      </c>
      <c r="BE93" s="406"/>
      <c r="BF93" s="406"/>
      <c r="BG93" s="406" t="s">
        <v>83</v>
      </c>
      <c r="BH93" s="406" t="s">
        <v>83</v>
      </c>
      <c r="BI93" s="406" t="s">
        <v>83</v>
      </c>
      <c r="BJ93" s="406" t="s">
        <v>83</v>
      </c>
      <c r="BK93" s="406" t="s">
        <v>83</v>
      </c>
      <c r="BL93" s="406" t="s">
        <v>83</v>
      </c>
      <c r="BM93" s="406" t="s">
        <v>83</v>
      </c>
      <c r="BN93" s="406" t="s">
        <v>83</v>
      </c>
      <c r="BO93" s="406" t="s">
        <v>83</v>
      </c>
      <c r="BP93" s="406" t="s">
        <v>83</v>
      </c>
      <c r="BQ93" s="406" t="s">
        <v>83</v>
      </c>
      <c r="BR93" s="406" t="s">
        <v>83</v>
      </c>
      <c r="BS93" s="406" t="s">
        <v>83</v>
      </c>
      <c r="BT93" s="406" t="s">
        <v>83</v>
      </c>
      <c r="BU93" s="406">
        <v>0</v>
      </c>
    </row>
    <row r="94" spans="1:73">
      <c r="A94" s="405">
        <v>374</v>
      </c>
      <c r="B94" s="406">
        <v>2026</v>
      </c>
      <c r="C94" s="406" t="s">
        <v>14980</v>
      </c>
      <c r="D94" s="406" t="s">
        <v>11939</v>
      </c>
      <c r="E94" s="406" t="s">
        <v>15509</v>
      </c>
      <c r="F94" s="406" t="s">
        <v>15510</v>
      </c>
      <c r="G94" s="406" t="s">
        <v>15511</v>
      </c>
      <c r="H94" s="406">
        <v>1063481921</v>
      </c>
      <c r="I94" s="406">
        <v>1</v>
      </c>
      <c r="J94" s="406" t="s">
        <v>2536</v>
      </c>
      <c r="K94" s="406" t="s">
        <v>2536</v>
      </c>
      <c r="L94" s="406" t="s">
        <v>2536</v>
      </c>
      <c r="M94" s="406">
        <v>147490</v>
      </c>
      <c r="N94" s="407">
        <v>45975</v>
      </c>
      <c r="O94" s="406">
        <v>3</v>
      </c>
      <c r="P94" s="408">
        <v>5600000</v>
      </c>
      <c r="Q94" s="406" t="s">
        <v>15020</v>
      </c>
      <c r="R94" s="406" t="s">
        <v>15021</v>
      </c>
      <c r="S94" s="406">
        <v>2615</v>
      </c>
      <c r="T94" s="406" t="s">
        <v>15146</v>
      </c>
      <c r="U94" s="406" t="s">
        <v>15023</v>
      </c>
      <c r="V94" s="408" t="s">
        <v>14987</v>
      </c>
      <c r="W94" s="406" t="s">
        <v>75</v>
      </c>
      <c r="X94" s="406" t="s">
        <v>3860</v>
      </c>
      <c r="Y94" s="406" t="s">
        <v>12280</v>
      </c>
      <c r="Z94" s="407">
        <v>46036</v>
      </c>
      <c r="AA94" s="407">
        <v>46049</v>
      </c>
      <c r="AB94" s="406">
        <v>8</v>
      </c>
      <c r="AC94" s="407">
        <v>46056</v>
      </c>
      <c r="AD94" s="407">
        <v>46297</v>
      </c>
      <c r="AE94" s="406" t="s">
        <v>15512</v>
      </c>
      <c r="AF94" s="406" t="s">
        <v>83</v>
      </c>
      <c r="AG94" s="406">
        <v>241</v>
      </c>
      <c r="AH94" s="406">
        <v>44800000</v>
      </c>
      <c r="AI94" s="406" t="s">
        <v>2536</v>
      </c>
      <c r="AJ94" s="406" t="s">
        <v>2536</v>
      </c>
      <c r="AK94" s="406" t="s">
        <v>14990</v>
      </c>
      <c r="AL94" s="409" t="s">
        <v>83</v>
      </c>
      <c r="AM94" s="406" t="s">
        <v>83</v>
      </c>
      <c r="AN94" s="406" t="s">
        <v>83</v>
      </c>
      <c r="AO94" s="4" t="s">
        <v>15513</v>
      </c>
      <c r="AP94" s="406" t="s">
        <v>3865</v>
      </c>
      <c r="AQ94" s="406" t="s">
        <v>15030</v>
      </c>
      <c r="AR94" s="406" t="s">
        <v>15031</v>
      </c>
      <c r="AS94" s="410" t="s">
        <v>14011</v>
      </c>
      <c r="AT94" s="406">
        <v>52383564</v>
      </c>
      <c r="AU94" s="406" t="s">
        <v>12079</v>
      </c>
      <c r="AV94" s="406">
        <v>20265420001313</v>
      </c>
      <c r="AW94" s="407">
        <v>46059</v>
      </c>
      <c r="AX94" s="407">
        <v>46296</v>
      </c>
      <c r="AY94" s="406" t="s">
        <v>181</v>
      </c>
      <c r="AZ94" s="406" t="s">
        <v>83</v>
      </c>
      <c r="BA94" s="406" t="s">
        <v>83</v>
      </c>
      <c r="BB94" s="406" t="s">
        <v>83</v>
      </c>
      <c r="BC94" s="406" t="s">
        <v>83</v>
      </c>
      <c r="BD94" s="406" t="s">
        <v>83</v>
      </c>
      <c r="BE94" s="406"/>
      <c r="BF94" s="406"/>
      <c r="BG94" s="406" t="s">
        <v>83</v>
      </c>
      <c r="BH94" s="406" t="s">
        <v>83</v>
      </c>
      <c r="BI94" s="406" t="s">
        <v>83</v>
      </c>
      <c r="BJ94" s="406" t="s">
        <v>83</v>
      </c>
      <c r="BK94" s="406" t="s">
        <v>83</v>
      </c>
      <c r="BL94" s="406" t="s">
        <v>83</v>
      </c>
      <c r="BM94" s="406" t="s">
        <v>83</v>
      </c>
      <c r="BN94" s="406" t="s">
        <v>83</v>
      </c>
      <c r="BO94" s="406" t="s">
        <v>83</v>
      </c>
      <c r="BP94" s="406" t="s">
        <v>83</v>
      </c>
      <c r="BQ94" s="406" t="s">
        <v>83</v>
      </c>
      <c r="BR94" s="406" t="s">
        <v>83</v>
      </c>
      <c r="BS94" s="406" t="s">
        <v>83</v>
      </c>
      <c r="BT94" s="406" t="s">
        <v>83</v>
      </c>
      <c r="BU94" s="406">
        <v>0</v>
      </c>
    </row>
    <row r="95" spans="1:73">
      <c r="A95" s="405">
        <v>209</v>
      </c>
      <c r="B95" s="406">
        <v>2026</v>
      </c>
      <c r="C95" s="406" t="s">
        <v>14980</v>
      </c>
      <c r="D95" s="406" t="s">
        <v>11939</v>
      </c>
      <c r="E95" s="406" t="s">
        <v>15514</v>
      </c>
      <c r="F95" s="406" t="s">
        <v>15515</v>
      </c>
      <c r="G95" s="406" t="s">
        <v>15516</v>
      </c>
      <c r="H95" s="406">
        <v>11227039</v>
      </c>
      <c r="I95" s="406">
        <v>2</v>
      </c>
      <c r="J95" s="406" t="s">
        <v>2536</v>
      </c>
      <c r="K95" s="406" t="s">
        <v>2536</v>
      </c>
      <c r="L95" s="406" t="s">
        <v>2536</v>
      </c>
      <c r="M95" s="406">
        <v>147934</v>
      </c>
      <c r="N95" s="407">
        <v>45979</v>
      </c>
      <c r="O95" s="406">
        <v>4</v>
      </c>
      <c r="P95" s="408">
        <v>5600000</v>
      </c>
      <c r="Q95" s="406" t="s">
        <v>15020</v>
      </c>
      <c r="R95" s="406" t="s">
        <v>15517</v>
      </c>
      <c r="S95" s="406">
        <v>2638</v>
      </c>
      <c r="T95" s="406" t="s">
        <v>15518</v>
      </c>
      <c r="U95" s="406" t="s">
        <v>15519</v>
      </c>
      <c r="V95" s="408" t="s">
        <v>15024</v>
      </c>
      <c r="W95" s="406" t="s">
        <v>75</v>
      </c>
      <c r="X95" s="406" t="s">
        <v>3860</v>
      </c>
      <c r="Y95" s="406" t="s">
        <v>15520</v>
      </c>
      <c r="Z95" s="407">
        <v>46036</v>
      </c>
      <c r="AA95" s="407">
        <v>46049</v>
      </c>
      <c r="AB95" s="406">
        <v>8</v>
      </c>
      <c r="AC95" s="407">
        <v>46069</v>
      </c>
      <c r="AD95" s="407">
        <v>46310</v>
      </c>
      <c r="AE95" s="406" t="s">
        <v>15521</v>
      </c>
      <c r="AF95" s="406" t="s">
        <v>83</v>
      </c>
      <c r="AG95" s="406">
        <v>241</v>
      </c>
      <c r="AH95" s="406">
        <v>44800000</v>
      </c>
      <c r="AI95" s="406" t="s">
        <v>2536</v>
      </c>
      <c r="AJ95" s="406" t="s">
        <v>2536</v>
      </c>
      <c r="AK95" s="406" t="s">
        <v>14990</v>
      </c>
      <c r="AL95" s="409" t="s">
        <v>83</v>
      </c>
      <c r="AM95" s="406" t="s">
        <v>83</v>
      </c>
      <c r="AN95" s="406" t="s">
        <v>83</v>
      </c>
      <c r="AO95" s="4" t="s">
        <v>15522</v>
      </c>
      <c r="AP95" s="406" t="s">
        <v>3865</v>
      </c>
      <c r="AQ95" s="406" t="s">
        <v>15128</v>
      </c>
      <c r="AR95" s="406" t="s">
        <v>379</v>
      </c>
      <c r="AS95" s="410" t="s">
        <v>5363</v>
      </c>
      <c r="AT95" s="406">
        <v>1015429868</v>
      </c>
      <c r="AU95" s="406" t="s">
        <v>425</v>
      </c>
      <c r="AV95" s="406">
        <v>20265420001313</v>
      </c>
      <c r="AW95" s="407">
        <v>46059</v>
      </c>
      <c r="AX95" s="407">
        <v>46291</v>
      </c>
      <c r="AY95" s="406" t="s">
        <v>181</v>
      </c>
      <c r="AZ95" s="406" t="s">
        <v>83</v>
      </c>
      <c r="BA95" s="406" t="s">
        <v>83</v>
      </c>
      <c r="BB95" s="406" t="s">
        <v>83</v>
      </c>
      <c r="BC95" s="406" t="s">
        <v>83</v>
      </c>
      <c r="BD95" s="406" t="s">
        <v>83</v>
      </c>
      <c r="BE95" s="406"/>
      <c r="BF95" s="406"/>
      <c r="BG95" s="406" t="s">
        <v>83</v>
      </c>
      <c r="BH95" s="406" t="s">
        <v>83</v>
      </c>
      <c r="BI95" s="406" t="s">
        <v>83</v>
      </c>
      <c r="BJ95" s="406" t="s">
        <v>83</v>
      </c>
      <c r="BK95" s="406" t="s">
        <v>83</v>
      </c>
      <c r="BL95" s="406" t="s">
        <v>83</v>
      </c>
      <c r="BM95" s="406" t="s">
        <v>83</v>
      </c>
      <c r="BN95" s="406" t="s">
        <v>83</v>
      </c>
      <c r="BO95" s="406" t="s">
        <v>83</v>
      </c>
      <c r="BP95" s="406" t="s">
        <v>83</v>
      </c>
      <c r="BQ95" s="406" t="s">
        <v>83</v>
      </c>
      <c r="BR95" s="406" t="s">
        <v>83</v>
      </c>
      <c r="BS95" s="406" t="s">
        <v>83</v>
      </c>
      <c r="BT95" s="406" t="s">
        <v>83</v>
      </c>
      <c r="BU95" s="406">
        <v>0</v>
      </c>
    </row>
    <row r="96" spans="1:73">
      <c r="A96" s="405">
        <v>771</v>
      </c>
      <c r="B96" s="406">
        <v>2026</v>
      </c>
      <c r="C96" s="406" t="s">
        <v>14980</v>
      </c>
      <c r="D96" s="406" t="s">
        <v>11939</v>
      </c>
      <c r="E96" s="406" t="s">
        <v>14994</v>
      </c>
      <c r="F96" s="406" t="s">
        <v>15523</v>
      </c>
      <c r="G96" s="406" t="s">
        <v>15524</v>
      </c>
      <c r="H96" s="406">
        <v>1001062296</v>
      </c>
      <c r="I96" s="406">
        <v>3</v>
      </c>
      <c r="J96" s="406" t="s">
        <v>2536</v>
      </c>
      <c r="K96" s="406" t="s">
        <v>2536</v>
      </c>
      <c r="L96" s="406" t="s">
        <v>2536</v>
      </c>
      <c r="M96" s="406">
        <v>145208</v>
      </c>
      <c r="N96" s="407">
        <v>45967</v>
      </c>
      <c r="O96" s="406">
        <v>14</v>
      </c>
      <c r="P96" s="408">
        <v>3095000</v>
      </c>
      <c r="Q96" s="406" t="s">
        <v>4257</v>
      </c>
      <c r="R96" s="406" t="s">
        <v>14996</v>
      </c>
      <c r="S96" s="406">
        <v>2349</v>
      </c>
      <c r="T96" s="406" t="s">
        <v>14997</v>
      </c>
      <c r="U96" s="406" t="s">
        <v>14998</v>
      </c>
      <c r="V96" s="408" t="s">
        <v>15024</v>
      </c>
      <c r="W96" s="406" t="s">
        <v>75</v>
      </c>
      <c r="X96" s="406" t="s">
        <v>3860</v>
      </c>
      <c r="Y96" s="406" t="s">
        <v>14999</v>
      </c>
      <c r="Z96" s="407">
        <v>46035</v>
      </c>
      <c r="AA96" s="407">
        <v>46052</v>
      </c>
      <c r="AB96" s="406">
        <v>8</v>
      </c>
      <c r="AC96" s="407">
        <v>46063</v>
      </c>
      <c r="AD96" s="407">
        <v>46304</v>
      </c>
      <c r="AE96" s="406" t="s">
        <v>15525</v>
      </c>
      <c r="AF96" s="406" t="s">
        <v>83</v>
      </c>
      <c r="AG96" s="406">
        <v>241</v>
      </c>
      <c r="AH96" s="406">
        <v>24760000</v>
      </c>
      <c r="AI96" s="406" t="s">
        <v>2536</v>
      </c>
      <c r="AJ96" s="406" t="s">
        <v>2536</v>
      </c>
      <c r="AK96" s="406" t="s">
        <v>14990</v>
      </c>
      <c r="AL96" s="409" t="s">
        <v>83</v>
      </c>
      <c r="AM96" s="406" t="s">
        <v>83</v>
      </c>
      <c r="AN96" s="406" t="s">
        <v>83</v>
      </c>
      <c r="AO96" s="4" t="s">
        <v>15001</v>
      </c>
      <c r="AP96" s="406" t="s">
        <v>3865</v>
      </c>
      <c r="AQ96" s="406" t="s">
        <v>15002</v>
      </c>
      <c r="AR96" s="406" t="s">
        <v>15003</v>
      </c>
      <c r="AS96" s="410" t="s">
        <v>9919</v>
      </c>
      <c r="AT96" s="406">
        <v>80231434</v>
      </c>
      <c r="AU96" s="406" t="s">
        <v>11945</v>
      </c>
      <c r="AV96" s="406">
        <v>20265420001313</v>
      </c>
      <c r="AW96" s="407">
        <v>46059</v>
      </c>
      <c r="AX96" s="407">
        <v>46299</v>
      </c>
      <c r="AY96" s="406" t="s">
        <v>181</v>
      </c>
      <c r="AZ96" s="406" t="s">
        <v>83</v>
      </c>
      <c r="BA96" s="406" t="s">
        <v>83</v>
      </c>
      <c r="BB96" s="406" t="s">
        <v>83</v>
      </c>
      <c r="BC96" s="406" t="s">
        <v>83</v>
      </c>
      <c r="BD96" s="406" t="s">
        <v>83</v>
      </c>
      <c r="BE96" s="406"/>
      <c r="BF96" s="406"/>
      <c r="BG96" s="406" t="s">
        <v>83</v>
      </c>
      <c r="BH96" s="406" t="s">
        <v>83</v>
      </c>
      <c r="BI96" s="406" t="s">
        <v>83</v>
      </c>
      <c r="BJ96" s="406" t="s">
        <v>83</v>
      </c>
      <c r="BK96" s="406" t="s">
        <v>83</v>
      </c>
      <c r="BL96" s="406" t="s">
        <v>83</v>
      </c>
      <c r="BM96" s="406" t="s">
        <v>83</v>
      </c>
      <c r="BN96" s="406" t="s">
        <v>83</v>
      </c>
      <c r="BO96" s="406" t="s">
        <v>83</v>
      </c>
      <c r="BP96" s="406" t="s">
        <v>83</v>
      </c>
      <c r="BQ96" s="406" t="s">
        <v>83</v>
      </c>
      <c r="BR96" s="406" t="s">
        <v>83</v>
      </c>
      <c r="BS96" s="406" t="s">
        <v>83</v>
      </c>
      <c r="BT96" s="406" t="s">
        <v>83</v>
      </c>
      <c r="BU96" s="406">
        <v>0</v>
      </c>
    </row>
    <row r="97" spans="1:73">
      <c r="A97" s="405">
        <v>388</v>
      </c>
      <c r="B97" s="406">
        <v>2026</v>
      </c>
      <c r="C97" s="406" t="s">
        <v>14980</v>
      </c>
      <c r="D97" s="406" t="s">
        <v>11939</v>
      </c>
      <c r="E97" s="406" t="s">
        <v>15433</v>
      </c>
      <c r="F97" s="406" t="s">
        <v>15526</v>
      </c>
      <c r="G97" s="406" t="s">
        <v>12530</v>
      </c>
      <c r="H97" s="406">
        <v>1013600956</v>
      </c>
      <c r="I97" s="406">
        <v>9</v>
      </c>
      <c r="J97" s="406" t="s">
        <v>2536</v>
      </c>
      <c r="K97" s="406" t="s">
        <v>2536</v>
      </c>
      <c r="L97" s="406" t="s">
        <v>2536</v>
      </c>
      <c r="M97" s="406">
        <v>147655</v>
      </c>
      <c r="N97" s="407">
        <v>45976</v>
      </c>
      <c r="O97" s="406">
        <v>6</v>
      </c>
      <c r="P97" s="408">
        <v>6000000</v>
      </c>
      <c r="Q97" s="406" t="s">
        <v>15020</v>
      </c>
      <c r="R97" s="406" t="s">
        <v>15435</v>
      </c>
      <c r="S97" s="406">
        <v>2694</v>
      </c>
      <c r="T97" s="406" t="s">
        <v>15146</v>
      </c>
      <c r="U97" s="406" t="s">
        <v>15436</v>
      </c>
      <c r="V97" s="408" t="s">
        <v>15024</v>
      </c>
      <c r="W97" s="406" t="s">
        <v>75</v>
      </c>
      <c r="X97" s="406" t="s">
        <v>3860</v>
      </c>
      <c r="Y97" s="406" t="s">
        <v>15437</v>
      </c>
      <c r="Z97" s="407">
        <v>46036</v>
      </c>
      <c r="AA97" s="407">
        <v>46049</v>
      </c>
      <c r="AB97" s="406">
        <v>8</v>
      </c>
      <c r="AC97" s="407">
        <v>46056</v>
      </c>
      <c r="AD97" s="407">
        <v>46297</v>
      </c>
      <c r="AE97" s="406" t="s">
        <v>15527</v>
      </c>
      <c r="AF97" s="406" t="s">
        <v>83</v>
      </c>
      <c r="AG97" s="406">
        <v>241</v>
      </c>
      <c r="AH97" s="406">
        <v>48000000</v>
      </c>
      <c r="AI97" s="406" t="s">
        <v>2536</v>
      </c>
      <c r="AJ97" s="406" t="s">
        <v>2536</v>
      </c>
      <c r="AK97" s="406" t="s">
        <v>14990</v>
      </c>
      <c r="AL97" s="409" t="s">
        <v>83</v>
      </c>
      <c r="AM97" s="406" t="s">
        <v>83</v>
      </c>
      <c r="AN97" s="406" t="s">
        <v>83</v>
      </c>
      <c r="AO97" s="4" t="s">
        <v>15439</v>
      </c>
      <c r="AP97" s="406" t="s">
        <v>3865</v>
      </c>
      <c r="AQ97" s="406" t="s">
        <v>15030</v>
      </c>
      <c r="AR97" s="406" t="s">
        <v>15031</v>
      </c>
      <c r="AS97" s="410" t="s">
        <v>14011</v>
      </c>
      <c r="AT97" s="406">
        <v>52383564</v>
      </c>
      <c r="AU97" s="406" t="s">
        <v>12079</v>
      </c>
      <c r="AV97" s="406">
        <v>20265420001313</v>
      </c>
      <c r="AW97" s="407">
        <v>46059</v>
      </c>
      <c r="AX97" s="407">
        <v>46296</v>
      </c>
      <c r="AY97" s="406" t="s">
        <v>181</v>
      </c>
      <c r="AZ97" s="406" t="s">
        <v>83</v>
      </c>
      <c r="BA97" s="406" t="s">
        <v>83</v>
      </c>
      <c r="BB97" s="406" t="s">
        <v>83</v>
      </c>
      <c r="BC97" s="406" t="s">
        <v>83</v>
      </c>
      <c r="BD97" s="406" t="s">
        <v>83</v>
      </c>
      <c r="BE97" s="406"/>
      <c r="BF97" s="406"/>
      <c r="BG97" s="406" t="s">
        <v>83</v>
      </c>
      <c r="BH97" s="406" t="s">
        <v>83</v>
      </c>
      <c r="BI97" s="406" t="s">
        <v>83</v>
      </c>
      <c r="BJ97" s="406" t="s">
        <v>83</v>
      </c>
      <c r="BK97" s="406" t="s">
        <v>83</v>
      </c>
      <c r="BL97" s="406" t="s">
        <v>83</v>
      </c>
      <c r="BM97" s="406" t="s">
        <v>83</v>
      </c>
      <c r="BN97" s="406" t="s">
        <v>83</v>
      </c>
      <c r="BO97" s="406" t="s">
        <v>83</v>
      </c>
      <c r="BP97" s="406" t="s">
        <v>83</v>
      </c>
      <c r="BQ97" s="406" t="s">
        <v>83</v>
      </c>
      <c r="BR97" s="406" t="s">
        <v>83</v>
      </c>
      <c r="BS97" s="406" t="s">
        <v>83</v>
      </c>
      <c r="BT97" s="406" t="s">
        <v>83</v>
      </c>
      <c r="BU97" s="406">
        <v>0</v>
      </c>
    </row>
    <row r="98" spans="1:73">
      <c r="A98" s="405">
        <v>664</v>
      </c>
      <c r="B98" s="406">
        <v>2026</v>
      </c>
      <c r="C98" s="406" t="s">
        <v>14980</v>
      </c>
      <c r="D98" s="406" t="s">
        <v>11939</v>
      </c>
      <c r="E98" s="406" t="s">
        <v>15528</v>
      </c>
      <c r="F98" s="406" t="s">
        <v>15529</v>
      </c>
      <c r="G98" s="406" t="s">
        <v>12534</v>
      </c>
      <c r="H98" s="406">
        <v>1018477074</v>
      </c>
      <c r="I98" s="406">
        <v>9</v>
      </c>
      <c r="J98" s="406" t="s">
        <v>2536</v>
      </c>
      <c r="K98" s="406" t="s">
        <v>2536</v>
      </c>
      <c r="L98" s="406" t="s">
        <v>2536</v>
      </c>
      <c r="M98" s="406">
        <v>147376</v>
      </c>
      <c r="N98" s="407">
        <v>45975</v>
      </c>
      <c r="O98" s="406">
        <v>1</v>
      </c>
      <c r="P98" s="408">
        <v>4800000</v>
      </c>
      <c r="Q98" s="406" t="s">
        <v>15050</v>
      </c>
      <c r="R98" s="406" t="s">
        <v>15151</v>
      </c>
      <c r="S98" s="406">
        <v>2802</v>
      </c>
      <c r="T98" s="406" t="s">
        <v>15530</v>
      </c>
      <c r="U98" s="406" t="s">
        <v>15152</v>
      </c>
      <c r="V98" s="408" t="s">
        <v>15024</v>
      </c>
      <c r="W98" s="406" t="s">
        <v>75</v>
      </c>
      <c r="X98" s="406" t="s">
        <v>3860</v>
      </c>
      <c r="Y98" s="406" t="s">
        <v>15531</v>
      </c>
      <c r="Z98" s="407">
        <v>46045</v>
      </c>
      <c r="AA98" s="407">
        <v>46052</v>
      </c>
      <c r="AB98" s="406">
        <v>8</v>
      </c>
      <c r="AC98" s="407">
        <v>46063</v>
      </c>
      <c r="AD98" s="407">
        <v>46304</v>
      </c>
      <c r="AE98" s="406" t="s">
        <v>15532</v>
      </c>
      <c r="AF98" s="406" t="s">
        <v>83</v>
      </c>
      <c r="AG98" s="406">
        <v>241</v>
      </c>
      <c r="AH98" s="406">
        <v>38400000</v>
      </c>
      <c r="AI98" s="406" t="s">
        <v>2536</v>
      </c>
      <c r="AJ98" s="406" t="s">
        <v>2536</v>
      </c>
      <c r="AK98" s="406" t="s">
        <v>14990</v>
      </c>
      <c r="AL98" s="409" t="s">
        <v>83</v>
      </c>
      <c r="AM98" s="406" t="s">
        <v>83</v>
      </c>
      <c r="AN98" s="406" t="s">
        <v>83</v>
      </c>
      <c r="AO98" s="4" t="s">
        <v>15533</v>
      </c>
      <c r="AP98" s="406" t="s">
        <v>3865</v>
      </c>
      <c r="AQ98" s="406" t="s">
        <v>15030</v>
      </c>
      <c r="AR98" s="406" t="s">
        <v>332</v>
      </c>
      <c r="AS98" s="410" t="s">
        <v>4881</v>
      </c>
      <c r="AT98" s="406">
        <v>1013664937</v>
      </c>
      <c r="AU98" s="406" t="s">
        <v>12079</v>
      </c>
      <c r="AV98" s="406">
        <v>20265420001313</v>
      </c>
      <c r="AW98" s="407">
        <v>46059</v>
      </c>
      <c r="AX98" s="407">
        <v>46304</v>
      </c>
      <c r="AY98" s="406" t="s">
        <v>181</v>
      </c>
      <c r="AZ98" s="406" t="s">
        <v>83</v>
      </c>
      <c r="BA98" s="406" t="s">
        <v>83</v>
      </c>
      <c r="BB98" s="406" t="s">
        <v>83</v>
      </c>
      <c r="BC98" s="406" t="s">
        <v>83</v>
      </c>
      <c r="BD98" s="406" t="s">
        <v>83</v>
      </c>
      <c r="BE98" s="406"/>
      <c r="BF98" s="406"/>
      <c r="BG98" s="406" t="s">
        <v>83</v>
      </c>
      <c r="BH98" s="406" t="s">
        <v>83</v>
      </c>
      <c r="BI98" s="406" t="s">
        <v>83</v>
      </c>
      <c r="BJ98" s="406" t="s">
        <v>83</v>
      </c>
      <c r="BK98" s="406" t="s">
        <v>83</v>
      </c>
      <c r="BL98" s="406" t="s">
        <v>83</v>
      </c>
      <c r="BM98" s="406" t="s">
        <v>83</v>
      </c>
      <c r="BN98" s="406" t="s">
        <v>83</v>
      </c>
      <c r="BO98" s="406" t="s">
        <v>83</v>
      </c>
      <c r="BP98" s="406" t="s">
        <v>83</v>
      </c>
      <c r="BQ98" s="406" t="s">
        <v>83</v>
      </c>
      <c r="BR98" s="406" t="s">
        <v>83</v>
      </c>
      <c r="BS98" s="406" t="s">
        <v>83</v>
      </c>
      <c r="BT98" s="406" t="s">
        <v>83</v>
      </c>
      <c r="BU98" s="406">
        <v>0</v>
      </c>
    </row>
    <row r="99" spans="1:73">
      <c r="A99" s="405">
        <v>433</v>
      </c>
      <c r="B99" s="406">
        <v>2026</v>
      </c>
      <c r="C99" s="406" t="s">
        <v>14980</v>
      </c>
      <c r="D99" s="406" t="s">
        <v>11939</v>
      </c>
      <c r="E99" s="406" t="s">
        <v>14981</v>
      </c>
      <c r="F99" s="406" t="s">
        <v>15534</v>
      </c>
      <c r="G99" s="406" t="s">
        <v>5033</v>
      </c>
      <c r="H99" s="406">
        <v>1070619822</v>
      </c>
      <c r="I99" s="406">
        <v>1</v>
      </c>
      <c r="J99" s="406" t="s">
        <v>2536</v>
      </c>
      <c r="K99" s="406" t="s">
        <v>2536</v>
      </c>
      <c r="L99" s="406" t="s">
        <v>2536</v>
      </c>
      <c r="M99" s="406">
        <v>146370</v>
      </c>
      <c r="N99" s="407">
        <v>45972</v>
      </c>
      <c r="O99" s="406">
        <v>6</v>
      </c>
      <c r="P99" s="408">
        <v>4800000</v>
      </c>
      <c r="Q99" s="406" t="s">
        <v>15131</v>
      </c>
      <c r="R99" s="406" t="s">
        <v>14984</v>
      </c>
      <c r="S99" s="406">
        <v>2409</v>
      </c>
      <c r="T99" s="406" t="s">
        <v>15312</v>
      </c>
      <c r="U99" s="406" t="s">
        <v>14986</v>
      </c>
      <c r="V99" s="408" t="s">
        <v>14987</v>
      </c>
      <c r="W99" s="406" t="s">
        <v>75</v>
      </c>
      <c r="X99" s="406" t="s">
        <v>3860</v>
      </c>
      <c r="Y99" s="406" t="s">
        <v>14988</v>
      </c>
      <c r="Z99" s="407">
        <v>46035</v>
      </c>
      <c r="AA99" s="407">
        <v>46044</v>
      </c>
      <c r="AB99" s="406">
        <v>8</v>
      </c>
      <c r="AC99" s="407">
        <v>46049</v>
      </c>
      <c r="AD99" s="407">
        <v>46291</v>
      </c>
      <c r="AE99" s="406" t="s">
        <v>15535</v>
      </c>
      <c r="AF99" s="406" t="s">
        <v>83</v>
      </c>
      <c r="AG99" s="406">
        <v>242</v>
      </c>
      <c r="AH99" s="406">
        <v>38400000</v>
      </c>
      <c r="AI99" s="406" t="s">
        <v>2536</v>
      </c>
      <c r="AJ99" s="406" t="s">
        <v>2536</v>
      </c>
      <c r="AK99" s="406" t="s">
        <v>14990</v>
      </c>
      <c r="AL99" s="409" t="s">
        <v>83</v>
      </c>
      <c r="AM99" s="406" t="s">
        <v>83</v>
      </c>
      <c r="AN99" s="406" t="s">
        <v>83</v>
      </c>
      <c r="AO99" s="4" t="s">
        <v>14991</v>
      </c>
      <c r="AP99" s="406" t="s">
        <v>3865</v>
      </c>
      <c r="AQ99" s="406" t="s">
        <v>14992</v>
      </c>
      <c r="AR99" s="406" t="s">
        <v>251</v>
      </c>
      <c r="AS99" s="410" t="s">
        <v>14993</v>
      </c>
      <c r="AT99" s="406">
        <v>1022386079</v>
      </c>
      <c r="AU99" s="406" t="s">
        <v>11945</v>
      </c>
      <c r="AV99" s="406">
        <v>20265420001313</v>
      </c>
      <c r="AW99" s="407">
        <v>46059</v>
      </c>
      <c r="AX99" s="407">
        <v>46296</v>
      </c>
      <c r="AY99" s="406" t="s">
        <v>181</v>
      </c>
      <c r="AZ99" s="406" t="s">
        <v>83</v>
      </c>
      <c r="BA99" s="406" t="s">
        <v>83</v>
      </c>
      <c r="BB99" s="406" t="s">
        <v>83</v>
      </c>
      <c r="BC99" s="406" t="s">
        <v>83</v>
      </c>
      <c r="BD99" s="406" t="s">
        <v>83</v>
      </c>
      <c r="BE99" s="406"/>
      <c r="BF99" s="406"/>
      <c r="BG99" s="406" t="s">
        <v>83</v>
      </c>
      <c r="BH99" s="406" t="s">
        <v>83</v>
      </c>
      <c r="BI99" s="406" t="s">
        <v>83</v>
      </c>
      <c r="BJ99" s="406" t="s">
        <v>83</v>
      </c>
      <c r="BK99" s="406" t="s">
        <v>83</v>
      </c>
      <c r="BL99" s="406" t="s">
        <v>83</v>
      </c>
      <c r="BM99" s="406" t="s">
        <v>83</v>
      </c>
      <c r="BN99" s="406" t="s">
        <v>83</v>
      </c>
      <c r="BO99" s="406" t="s">
        <v>83</v>
      </c>
      <c r="BP99" s="406" t="s">
        <v>83</v>
      </c>
      <c r="BQ99" s="406" t="s">
        <v>83</v>
      </c>
      <c r="BR99" s="406" t="s">
        <v>83</v>
      </c>
      <c r="BS99" s="406" t="s">
        <v>83</v>
      </c>
      <c r="BT99" s="406" t="s">
        <v>83</v>
      </c>
      <c r="BU99" s="406">
        <v>0</v>
      </c>
    </row>
    <row r="100" spans="1:73">
      <c r="A100" s="405">
        <v>815</v>
      </c>
      <c r="B100" s="406">
        <v>2026</v>
      </c>
      <c r="C100" s="406" t="s">
        <v>14980</v>
      </c>
      <c r="D100" s="406" t="s">
        <v>11939</v>
      </c>
      <c r="E100" s="406" t="s">
        <v>15536</v>
      </c>
      <c r="F100" s="406" t="s">
        <v>15537</v>
      </c>
      <c r="G100" s="406" t="s">
        <v>15538</v>
      </c>
      <c r="H100" s="406">
        <v>1010118014</v>
      </c>
      <c r="I100" s="406">
        <v>9</v>
      </c>
      <c r="J100" s="406" t="s">
        <v>2536</v>
      </c>
      <c r="K100" s="406" t="s">
        <v>2536</v>
      </c>
      <c r="L100" s="406" t="s">
        <v>2536</v>
      </c>
      <c r="M100" s="406">
        <v>151728</v>
      </c>
      <c r="N100" s="407">
        <v>46021</v>
      </c>
      <c r="O100" s="406">
        <v>41</v>
      </c>
      <c r="P100" s="408">
        <v>5600000</v>
      </c>
      <c r="Q100" s="406" t="s">
        <v>15006</v>
      </c>
      <c r="R100" s="406" t="s">
        <v>15151</v>
      </c>
      <c r="S100" s="406">
        <v>2802</v>
      </c>
      <c r="T100" s="406" t="s">
        <v>14985</v>
      </c>
      <c r="U100" s="406" t="s">
        <v>15152</v>
      </c>
      <c r="V100" s="408" t="s">
        <v>14987</v>
      </c>
      <c r="W100" s="406" t="s">
        <v>75</v>
      </c>
      <c r="X100" s="406" t="s">
        <v>3860</v>
      </c>
      <c r="Y100" s="406" t="s">
        <v>15539</v>
      </c>
      <c r="Z100" s="407">
        <v>46051</v>
      </c>
      <c r="AA100" s="407">
        <v>46052</v>
      </c>
      <c r="AB100" s="406">
        <v>8</v>
      </c>
      <c r="AC100" s="407">
        <v>46064</v>
      </c>
      <c r="AD100" s="407">
        <v>46305</v>
      </c>
      <c r="AE100" s="406" t="s">
        <v>15540</v>
      </c>
      <c r="AF100" s="406" t="s">
        <v>83</v>
      </c>
      <c r="AG100" s="406">
        <v>241</v>
      </c>
      <c r="AH100" s="406">
        <v>44800000</v>
      </c>
      <c r="AI100" s="406" t="s">
        <v>2536</v>
      </c>
      <c r="AJ100" s="406" t="s">
        <v>2536</v>
      </c>
      <c r="AK100" s="406" t="s">
        <v>14990</v>
      </c>
      <c r="AL100" s="409" t="s">
        <v>83</v>
      </c>
      <c r="AM100" s="406" t="s">
        <v>83</v>
      </c>
      <c r="AN100" s="406" t="s">
        <v>83</v>
      </c>
      <c r="AO100" s="4" t="s">
        <v>15541</v>
      </c>
      <c r="AP100" s="406" t="s">
        <v>3865</v>
      </c>
      <c r="AQ100" s="406" t="s">
        <v>15013</v>
      </c>
      <c r="AR100" s="406" t="s">
        <v>10386</v>
      </c>
      <c r="AS100" s="410" t="s">
        <v>3923</v>
      </c>
      <c r="AT100" s="406">
        <v>52316791</v>
      </c>
      <c r="AU100" s="406" t="s">
        <v>15014</v>
      </c>
      <c r="AV100" s="406">
        <v>20265420001313</v>
      </c>
      <c r="AW100" s="407">
        <v>46059</v>
      </c>
      <c r="AX100" s="406" t="s">
        <v>15016</v>
      </c>
      <c r="AY100" s="406" t="s">
        <v>181</v>
      </c>
      <c r="AZ100" s="406" t="s">
        <v>83</v>
      </c>
      <c r="BA100" s="406" t="s">
        <v>83</v>
      </c>
      <c r="BB100" s="406" t="s">
        <v>83</v>
      </c>
      <c r="BC100" s="406" t="s">
        <v>83</v>
      </c>
      <c r="BD100" s="406" t="s">
        <v>83</v>
      </c>
      <c r="BE100" s="406"/>
      <c r="BF100" s="406"/>
      <c r="BG100" s="406" t="s">
        <v>83</v>
      </c>
      <c r="BH100" s="406" t="s">
        <v>83</v>
      </c>
      <c r="BI100" s="406" t="s">
        <v>83</v>
      </c>
      <c r="BJ100" s="406" t="s">
        <v>83</v>
      </c>
      <c r="BK100" s="406" t="s">
        <v>83</v>
      </c>
      <c r="BL100" s="406" t="s">
        <v>83</v>
      </c>
      <c r="BM100" s="406" t="s">
        <v>83</v>
      </c>
      <c r="BN100" s="406" t="s">
        <v>83</v>
      </c>
      <c r="BO100" s="406" t="s">
        <v>83</v>
      </c>
      <c r="BP100" s="406" t="s">
        <v>83</v>
      </c>
      <c r="BQ100" s="406" t="s">
        <v>83</v>
      </c>
      <c r="BR100" s="406" t="s">
        <v>83</v>
      </c>
      <c r="BS100" s="406" t="s">
        <v>83</v>
      </c>
      <c r="BT100" s="406" t="s">
        <v>83</v>
      </c>
      <c r="BU100" s="406">
        <v>0</v>
      </c>
    </row>
    <row r="101" spans="1:73">
      <c r="A101" s="405">
        <v>722</v>
      </c>
      <c r="B101" s="406">
        <v>2026</v>
      </c>
      <c r="C101" s="406" t="s">
        <v>14980</v>
      </c>
      <c r="D101" s="406" t="s">
        <v>11939</v>
      </c>
      <c r="E101" s="406" t="s">
        <v>15542</v>
      </c>
      <c r="F101" s="406" t="s">
        <v>15543</v>
      </c>
      <c r="G101" s="406" t="s">
        <v>5074</v>
      </c>
      <c r="H101" s="406">
        <v>80913473</v>
      </c>
      <c r="I101" s="406">
        <v>1</v>
      </c>
      <c r="J101" s="406" t="s">
        <v>2536</v>
      </c>
      <c r="K101" s="406" t="s">
        <v>2536</v>
      </c>
      <c r="L101" s="406" t="s">
        <v>2536</v>
      </c>
      <c r="M101" s="406">
        <v>146347</v>
      </c>
      <c r="N101" s="407">
        <v>45972</v>
      </c>
      <c r="O101" s="406">
        <v>6</v>
      </c>
      <c r="P101" s="406">
        <v>6000000</v>
      </c>
      <c r="Q101" s="406" t="s">
        <v>15131</v>
      </c>
      <c r="R101" s="406" t="s">
        <v>14984</v>
      </c>
      <c r="S101" s="406">
        <v>2409</v>
      </c>
      <c r="T101" s="406" t="s">
        <v>15312</v>
      </c>
      <c r="U101" s="406" t="s">
        <v>14986</v>
      </c>
      <c r="V101" s="408" t="s">
        <v>15024</v>
      </c>
      <c r="W101" s="406" t="s">
        <v>75</v>
      </c>
      <c r="X101" s="406" t="s">
        <v>3860</v>
      </c>
      <c r="Y101" s="406" t="s">
        <v>15544</v>
      </c>
      <c r="Z101" s="407">
        <v>46051</v>
      </c>
      <c r="AA101" s="407">
        <v>46052</v>
      </c>
      <c r="AB101" s="406">
        <v>8</v>
      </c>
      <c r="AC101" s="407">
        <v>46063</v>
      </c>
      <c r="AD101" s="407">
        <v>46304</v>
      </c>
      <c r="AE101" s="406" t="s">
        <v>15545</v>
      </c>
      <c r="AF101" s="406" t="s">
        <v>83</v>
      </c>
      <c r="AG101" s="406">
        <v>241</v>
      </c>
      <c r="AH101" s="406">
        <v>48000000</v>
      </c>
      <c r="AI101" s="406" t="s">
        <v>2536</v>
      </c>
      <c r="AJ101" s="406" t="s">
        <v>2536</v>
      </c>
      <c r="AK101" s="406" t="s">
        <v>14990</v>
      </c>
      <c r="AL101" s="406" t="s">
        <v>83</v>
      </c>
      <c r="AM101" s="406" t="s">
        <v>83</v>
      </c>
      <c r="AN101" s="406" t="s">
        <v>83</v>
      </c>
      <c r="AO101" s="4" t="s">
        <v>15546</v>
      </c>
      <c r="AP101" s="406" t="s">
        <v>3865</v>
      </c>
      <c r="AQ101" s="406" t="s">
        <v>14992</v>
      </c>
      <c r="AR101" s="406" t="s">
        <v>251</v>
      </c>
      <c r="AS101" s="410" t="s">
        <v>14993</v>
      </c>
      <c r="AT101" s="406">
        <v>1022386079</v>
      </c>
      <c r="AU101" s="406" t="s">
        <v>11945</v>
      </c>
      <c r="AV101" s="406">
        <v>20265420001313</v>
      </c>
      <c r="AW101" s="407">
        <v>46059</v>
      </c>
      <c r="AX101" s="407">
        <v>46296</v>
      </c>
      <c r="AY101" s="406" t="s">
        <v>181</v>
      </c>
      <c r="AZ101" s="406" t="s">
        <v>83</v>
      </c>
      <c r="BA101" s="406" t="s">
        <v>83</v>
      </c>
      <c r="BB101" s="406" t="s">
        <v>83</v>
      </c>
      <c r="BC101" s="406" t="s">
        <v>83</v>
      </c>
      <c r="BD101" s="406" t="s">
        <v>83</v>
      </c>
      <c r="BE101" s="406"/>
      <c r="BF101" s="406"/>
      <c r="BG101" s="406" t="s">
        <v>83</v>
      </c>
      <c r="BH101" s="406" t="s">
        <v>83</v>
      </c>
      <c r="BI101" s="406" t="s">
        <v>83</v>
      </c>
      <c r="BJ101" s="406" t="s">
        <v>83</v>
      </c>
      <c r="BK101" s="406" t="s">
        <v>83</v>
      </c>
      <c r="BL101" s="406" t="s">
        <v>83</v>
      </c>
      <c r="BM101" s="406" t="s">
        <v>83</v>
      </c>
      <c r="BN101" s="406" t="s">
        <v>83</v>
      </c>
      <c r="BO101" s="406" t="s">
        <v>83</v>
      </c>
      <c r="BP101" s="406" t="s">
        <v>83</v>
      </c>
      <c r="BQ101" s="406" t="s">
        <v>83</v>
      </c>
      <c r="BR101" s="406" t="s">
        <v>83</v>
      </c>
      <c r="BS101" s="406" t="s">
        <v>83</v>
      </c>
      <c r="BT101" s="406" t="s">
        <v>83</v>
      </c>
      <c r="BU101" s="406">
        <v>0</v>
      </c>
    </row>
    <row r="102" spans="1:73">
      <c r="A102" s="405">
        <v>216</v>
      </c>
      <c r="B102" s="406">
        <v>2026</v>
      </c>
      <c r="C102" s="406" t="s">
        <v>14980</v>
      </c>
      <c r="D102" s="406" t="s">
        <v>11939</v>
      </c>
      <c r="E102" s="406" t="s">
        <v>15547</v>
      </c>
      <c r="F102" s="406" t="s">
        <v>15548</v>
      </c>
      <c r="G102" s="406" t="s">
        <v>5083</v>
      </c>
      <c r="H102" s="406">
        <v>79492324</v>
      </c>
      <c r="I102" s="406">
        <v>9</v>
      </c>
      <c r="J102" s="406" t="s">
        <v>2536</v>
      </c>
      <c r="K102" s="406" t="s">
        <v>2536</v>
      </c>
      <c r="L102" s="406" t="s">
        <v>2536</v>
      </c>
      <c r="M102" s="406">
        <v>145659</v>
      </c>
      <c r="N102" s="407">
        <v>45968</v>
      </c>
      <c r="O102" s="406">
        <v>2</v>
      </c>
      <c r="P102" s="408">
        <v>6800000</v>
      </c>
      <c r="Q102" s="406" t="s">
        <v>15020</v>
      </c>
      <c r="R102" s="406" t="s">
        <v>15051</v>
      </c>
      <c r="S102" s="406">
        <v>2667</v>
      </c>
      <c r="T102" s="406" t="s">
        <v>14985</v>
      </c>
      <c r="U102" s="406" t="s">
        <v>15053</v>
      </c>
      <c r="V102" s="408" t="s">
        <v>15024</v>
      </c>
      <c r="W102" s="406" t="s">
        <v>75</v>
      </c>
      <c r="X102" s="406" t="s">
        <v>3860</v>
      </c>
      <c r="Y102" s="406" t="s">
        <v>15549</v>
      </c>
      <c r="Z102" s="407">
        <v>46037</v>
      </c>
      <c r="AA102" s="407">
        <v>46048</v>
      </c>
      <c r="AB102" s="406">
        <v>8</v>
      </c>
      <c r="AC102" s="407">
        <v>46055</v>
      </c>
      <c r="AD102" s="407">
        <v>46296</v>
      </c>
      <c r="AE102" s="406" t="s">
        <v>15550</v>
      </c>
      <c r="AF102" s="406" t="s">
        <v>83</v>
      </c>
      <c r="AG102" s="406">
        <v>241</v>
      </c>
      <c r="AH102" s="406">
        <v>54400000</v>
      </c>
      <c r="AI102" s="406" t="s">
        <v>2536</v>
      </c>
      <c r="AJ102" s="406" t="s">
        <v>2536</v>
      </c>
      <c r="AK102" s="406" t="s">
        <v>14990</v>
      </c>
      <c r="AL102" s="409" t="s">
        <v>83</v>
      </c>
      <c r="AM102" s="406" t="s">
        <v>83</v>
      </c>
      <c r="AN102" s="406" t="s">
        <v>83</v>
      </c>
      <c r="AO102" s="4" t="s">
        <v>15551</v>
      </c>
      <c r="AP102" s="406" t="s">
        <v>3865</v>
      </c>
      <c r="AQ102" s="406" t="s">
        <v>15057</v>
      </c>
      <c r="AR102" s="406" t="s">
        <v>1796</v>
      </c>
      <c r="AS102" s="410" t="s">
        <v>7674</v>
      </c>
      <c r="AT102" s="406">
        <v>52821159</v>
      </c>
      <c r="AU102" s="406" t="s">
        <v>13565</v>
      </c>
      <c r="AV102" s="406">
        <v>20265420001313</v>
      </c>
      <c r="AW102" s="407">
        <v>46059</v>
      </c>
      <c r="AX102" s="406" t="s">
        <v>15016</v>
      </c>
      <c r="AY102" s="406" t="s">
        <v>181</v>
      </c>
      <c r="AZ102" s="406" t="s">
        <v>83</v>
      </c>
      <c r="BA102" s="406" t="s">
        <v>83</v>
      </c>
      <c r="BB102" s="406" t="s">
        <v>83</v>
      </c>
      <c r="BC102" s="406" t="s">
        <v>83</v>
      </c>
      <c r="BD102" s="406" t="s">
        <v>83</v>
      </c>
      <c r="BE102" s="406"/>
      <c r="BF102" s="406"/>
      <c r="BG102" s="406" t="s">
        <v>83</v>
      </c>
      <c r="BH102" s="406" t="s">
        <v>83</v>
      </c>
      <c r="BI102" s="406" t="s">
        <v>83</v>
      </c>
      <c r="BJ102" s="406" t="s">
        <v>83</v>
      </c>
      <c r="BK102" s="406" t="s">
        <v>83</v>
      </c>
      <c r="BL102" s="406" t="s">
        <v>83</v>
      </c>
      <c r="BM102" s="406" t="s">
        <v>83</v>
      </c>
      <c r="BN102" s="406" t="s">
        <v>83</v>
      </c>
      <c r="BO102" s="406" t="s">
        <v>83</v>
      </c>
      <c r="BP102" s="406" t="s">
        <v>83</v>
      </c>
      <c r="BQ102" s="406" t="s">
        <v>83</v>
      </c>
      <c r="BR102" s="406" t="s">
        <v>83</v>
      </c>
      <c r="BS102" s="406" t="s">
        <v>83</v>
      </c>
      <c r="BT102" s="406" t="s">
        <v>83</v>
      </c>
      <c r="BU102" s="406">
        <v>0</v>
      </c>
    </row>
    <row r="103" spans="1:73">
      <c r="A103" s="405">
        <v>424</v>
      </c>
      <c r="B103" s="406">
        <v>2026</v>
      </c>
      <c r="C103" s="406" t="s">
        <v>14980</v>
      </c>
      <c r="D103" s="406" t="s">
        <v>11939</v>
      </c>
      <c r="E103" s="406" t="s">
        <v>15482</v>
      </c>
      <c r="F103" s="406" t="s">
        <v>15552</v>
      </c>
      <c r="G103" s="406" t="s">
        <v>5103</v>
      </c>
      <c r="H103" s="406">
        <v>79811160</v>
      </c>
      <c r="I103" s="406">
        <v>8</v>
      </c>
      <c r="J103" s="406" t="s">
        <v>2536</v>
      </c>
      <c r="K103" s="406" t="s">
        <v>2536</v>
      </c>
      <c r="L103" s="406" t="s">
        <v>2536</v>
      </c>
      <c r="M103" s="406">
        <v>146166</v>
      </c>
      <c r="N103" s="407">
        <v>45971</v>
      </c>
      <c r="O103" s="406">
        <v>8</v>
      </c>
      <c r="P103" s="408">
        <v>3095000</v>
      </c>
      <c r="Q103" s="406" t="s">
        <v>15036</v>
      </c>
      <c r="R103" s="406" t="s">
        <v>15051</v>
      </c>
      <c r="S103" s="406">
        <v>2667</v>
      </c>
      <c r="T103" s="406" t="s">
        <v>15037</v>
      </c>
      <c r="U103" s="406" t="s">
        <v>15053</v>
      </c>
      <c r="V103" s="408" t="s">
        <v>14987</v>
      </c>
      <c r="W103" s="406" t="s">
        <v>75</v>
      </c>
      <c r="X103" s="406" t="s">
        <v>3860</v>
      </c>
      <c r="Y103" s="406" t="s">
        <v>15484</v>
      </c>
      <c r="Z103" s="407">
        <v>46037</v>
      </c>
      <c r="AA103" s="407">
        <v>46045</v>
      </c>
      <c r="AB103" s="406">
        <v>8</v>
      </c>
      <c r="AC103" s="407">
        <v>46050</v>
      </c>
      <c r="AD103" s="407">
        <v>46292</v>
      </c>
      <c r="AE103" s="406" t="s">
        <v>15553</v>
      </c>
      <c r="AF103" s="406" t="s">
        <v>83</v>
      </c>
      <c r="AG103" s="406">
        <v>242</v>
      </c>
      <c r="AH103" s="406">
        <v>24760000</v>
      </c>
      <c r="AI103" s="406" t="s">
        <v>2536</v>
      </c>
      <c r="AJ103" s="406" t="s">
        <v>2536</v>
      </c>
      <c r="AK103" s="406" t="s">
        <v>14990</v>
      </c>
      <c r="AL103" s="409" t="s">
        <v>83</v>
      </c>
      <c r="AM103" s="406" t="s">
        <v>83</v>
      </c>
      <c r="AN103" s="406" t="s">
        <v>83</v>
      </c>
      <c r="AO103" s="4" t="s">
        <v>15486</v>
      </c>
      <c r="AP103" s="406" t="s">
        <v>3865</v>
      </c>
      <c r="AQ103" s="406" t="s">
        <v>15057</v>
      </c>
      <c r="AR103" s="406" t="s">
        <v>15487</v>
      </c>
      <c r="AS103" s="410" t="s">
        <v>7563</v>
      </c>
      <c r="AT103" s="406">
        <v>1121878530</v>
      </c>
      <c r="AU103" s="406" t="s">
        <v>12043</v>
      </c>
      <c r="AV103" s="406" t="s">
        <v>15554</v>
      </c>
      <c r="AW103" s="407">
        <v>46148</v>
      </c>
      <c r="AX103" s="407">
        <v>46305</v>
      </c>
      <c r="AY103" s="406" t="s">
        <v>181</v>
      </c>
      <c r="AZ103" s="406" t="s">
        <v>83</v>
      </c>
      <c r="BA103" s="406" t="s">
        <v>83</v>
      </c>
      <c r="BB103" s="406" t="s">
        <v>83</v>
      </c>
      <c r="BC103" s="406" t="s">
        <v>83</v>
      </c>
      <c r="BD103" s="406" t="s">
        <v>83</v>
      </c>
      <c r="BE103" s="406"/>
      <c r="BF103" s="406"/>
      <c r="BG103" s="406" t="s">
        <v>83</v>
      </c>
      <c r="BH103" s="406" t="s">
        <v>83</v>
      </c>
      <c r="BI103" s="406" t="s">
        <v>83</v>
      </c>
      <c r="BJ103" s="406" t="s">
        <v>83</v>
      </c>
      <c r="BK103" s="406" t="s">
        <v>83</v>
      </c>
      <c r="BL103" s="406" t="s">
        <v>83</v>
      </c>
      <c r="BM103" s="406" t="s">
        <v>83</v>
      </c>
      <c r="BN103" s="406" t="s">
        <v>83</v>
      </c>
      <c r="BO103" s="406" t="s">
        <v>83</v>
      </c>
      <c r="BP103" s="406" t="s">
        <v>83</v>
      </c>
      <c r="BQ103" s="406" t="s">
        <v>83</v>
      </c>
      <c r="BR103" s="406" t="s">
        <v>83</v>
      </c>
      <c r="BS103" s="406" t="s">
        <v>83</v>
      </c>
      <c r="BT103" s="406" t="s">
        <v>83</v>
      </c>
      <c r="BU103" s="406">
        <v>0</v>
      </c>
    </row>
    <row r="104" spans="1:73">
      <c r="A104" s="405">
        <v>422</v>
      </c>
      <c r="B104" s="406">
        <v>2026</v>
      </c>
      <c r="C104" s="406" t="s">
        <v>14980</v>
      </c>
      <c r="D104" s="406" t="s">
        <v>11939</v>
      </c>
      <c r="E104" s="406" t="s">
        <v>15555</v>
      </c>
      <c r="F104" s="406" t="s">
        <v>15556</v>
      </c>
      <c r="G104" s="406" t="s">
        <v>4439</v>
      </c>
      <c r="H104" s="406">
        <v>93380759</v>
      </c>
      <c r="I104" s="406">
        <v>9</v>
      </c>
      <c r="J104" s="406" t="s">
        <v>2536</v>
      </c>
      <c r="K104" s="406" t="s">
        <v>2536</v>
      </c>
      <c r="L104" s="406" t="s">
        <v>2536</v>
      </c>
      <c r="M104" s="406">
        <v>145555</v>
      </c>
      <c r="N104" s="407">
        <v>45968</v>
      </c>
      <c r="O104" s="406">
        <v>1</v>
      </c>
      <c r="P104" s="408">
        <v>8000000</v>
      </c>
      <c r="Q104" s="406" t="s">
        <v>15043</v>
      </c>
      <c r="R104" s="406" t="s">
        <v>15171</v>
      </c>
      <c r="S104" s="406">
        <v>2601</v>
      </c>
      <c r="T104" s="406" t="s">
        <v>15008</v>
      </c>
      <c r="U104" s="406" t="s">
        <v>15172</v>
      </c>
      <c r="V104" s="408" t="s">
        <v>15024</v>
      </c>
      <c r="W104" s="406" t="s">
        <v>75</v>
      </c>
      <c r="X104" s="406" t="s">
        <v>3860</v>
      </c>
      <c r="Y104" s="406" t="s">
        <v>15557</v>
      </c>
      <c r="Z104" s="407">
        <v>46031</v>
      </c>
      <c r="AA104" s="407">
        <v>46045</v>
      </c>
      <c r="AB104" s="406">
        <v>8</v>
      </c>
      <c r="AC104" s="407">
        <v>46056</v>
      </c>
      <c r="AD104" s="407">
        <v>46297</v>
      </c>
      <c r="AE104" s="406" t="s">
        <v>15558</v>
      </c>
      <c r="AF104" s="406" t="s">
        <v>83</v>
      </c>
      <c r="AG104" s="406">
        <v>241</v>
      </c>
      <c r="AH104" s="406">
        <v>64000000</v>
      </c>
      <c r="AI104" s="406" t="s">
        <v>2536</v>
      </c>
      <c r="AJ104" s="406" t="s">
        <v>2536</v>
      </c>
      <c r="AK104" s="406" t="s">
        <v>14990</v>
      </c>
      <c r="AL104" s="409" t="s">
        <v>83</v>
      </c>
      <c r="AM104" s="411" t="s">
        <v>83</v>
      </c>
      <c r="AN104" s="411" t="s">
        <v>83</v>
      </c>
      <c r="AO104" s="4" t="s">
        <v>15559</v>
      </c>
      <c r="AP104" s="406" t="s">
        <v>3865</v>
      </c>
      <c r="AQ104" s="411" t="s">
        <v>15002</v>
      </c>
      <c r="AR104" s="411" t="s">
        <v>183</v>
      </c>
      <c r="AS104" s="410" t="s">
        <v>8113</v>
      </c>
      <c r="AT104" s="406">
        <v>17332599</v>
      </c>
      <c r="AU104" s="406" t="s">
        <v>13189</v>
      </c>
      <c r="AV104" s="406">
        <v>20265420001313</v>
      </c>
      <c r="AW104" s="407">
        <v>46059</v>
      </c>
      <c r="AX104" s="407">
        <v>46299</v>
      </c>
      <c r="AY104" s="406" t="s">
        <v>181</v>
      </c>
      <c r="AZ104" s="406" t="s">
        <v>83</v>
      </c>
      <c r="BA104" s="406" t="s">
        <v>83</v>
      </c>
      <c r="BB104" s="406" t="s">
        <v>83</v>
      </c>
      <c r="BC104" s="406" t="s">
        <v>83</v>
      </c>
      <c r="BD104" s="406" t="s">
        <v>83</v>
      </c>
      <c r="BE104" s="406"/>
      <c r="BF104" s="406"/>
      <c r="BG104" s="406" t="s">
        <v>83</v>
      </c>
      <c r="BH104" s="406" t="s">
        <v>83</v>
      </c>
      <c r="BI104" s="406" t="s">
        <v>83</v>
      </c>
      <c r="BJ104" s="406" t="s">
        <v>83</v>
      </c>
      <c r="BK104" s="406" t="s">
        <v>83</v>
      </c>
      <c r="BL104" s="406" t="s">
        <v>83</v>
      </c>
      <c r="BM104" s="406" t="s">
        <v>83</v>
      </c>
      <c r="BN104" s="406" t="s">
        <v>83</v>
      </c>
      <c r="BO104" s="406" t="s">
        <v>83</v>
      </c>
      <c r="BP104" s="406" t="s">
        <v>83</v>
      </c>
      <c r="BQ104" s="406" t="s">
        <v>83</v>
      </c>
      <c r="BR104" s="406" t="s">
        <v>83</v>
      </c>
      <c r="BS104" s="406" t="s">
        <v>83</v>
      </c>
      <c r="BT104" s="406" t="s">
        <v>83</v>
      </c>
      <c r="BU104" s="406">
        <v>0</v>
      </c>
    </row>
    <row r="105" spans="1:73">
      <c r="A105" s="405">
        <v>48</v>
      </c>
      <c r="B105" s="406">
        <v>2026</v>
      </c>
      <c r="C105" s="406" t="s">
        <v>14980</v>
      </c>
      <c r="D105" s="406" t="s">
        <v>11939</v>
      </c>
      <c r="E105" s="406" t="s">
        <v>15294</v>
      </c>
      <c r="F105" s="406" t="s">
        <v>15560</v>
      </c>
      <c r="G105" s="406" t="s">
        <v>15561</v>
      </c>
      <c r="H105" s="406">
        <v>1102865853</v>
      </c>
      <c r="I105" s="406">
        <v>9</v>
      </c>
      <c r="J105" s="406" t="s">
        <v>2536</v>
      </c>
      <c r="K105" s="406" t="s">
        <v>2536</v>
      </c>
      <c r="L105" s="406" t="s">
        <v>2536</v>
      </c>
      <c r="M105" s="406">
        <v>147887</v>
      </c>
      <c r="N105" s="407">
        <v>45979</v>
      </c>
      <c r="O105" s="406">
        <v>5</v>
      </c>
      <c r="P105" s="408">
        <v>6800000</v>
      </c>
      <c r="Q105" s="406" t="s">
        <v>15006</v>
      </c>
      <c r="R105" s="406" t="s">
        <v>15007</v>
      </c>
      <c r="S105" s="406">
        <v>2252</v>
      </c>
      <c r="T105" s="406" t="s">
        <v>15008</v>
      </c>
      <c r="U105" s="406" t="s">
        <v>15009</v>
      </c>
      <c r="V105" s="408" t="s">
        <v>14987</v>
      </c>
      <c r="W105" s="406" t="s">
        <v>75</v>
      </c>
      <c r="X105" s="406" t="s">
        <v>3860</v>
      </c>
      <c r="Y105" s="406" t="s">
        <v>15562</v>
      </c>
      <c r="Z105" s="407">
        <v>46038</v>
      </c>
      <c r="AA105" s="407">
        <v>46041</v>
      </c>
      <c r="AB105" s="406">
        <v>8</v>
      </c>
      <c r="AC105" s="407">
        <v>46058</v>
      </c>
      <c r="AD105" s="407">
        <v>46299</v>
      </c>
      <c r="AE105" s="406" t="s">
        <v>15563</v>
      </c>
      <c r="AF105" s="406" t="s">
        <v>83</v>
      </c>
      <c r="AG105" s="406">
        <v>241</v>
      </c>
      <c r="AH105" s="406">
        <v>54400000</v>
      </c>
      <c r="AI105" s="406" t="s">
        <v>2536</v>
      </c>
      <c r="AJ105" s="406" t="s">
        <v>2536</v>
      </c>
      <c r="AK105" s="406" t="s">
        <v>14990</v>
      </c>
      <c r="AL105" s="409" t="s">
        <v>83</v>
      </c>
      <c r="AM105" s="406" t="s">
        <v>83</v>
      </c>
      <c r="AN105" s="406" t="s">
        <v>83</v>
      </c>
      <c r="AO105" s="4" t="s">
        <v>15297</v>
      </c>
      <c r="AP105" s="406" t="s">
        <v>3865</v>
      </c>
      <c r="AQ105" s="406" t="s">
        <v>15013</v>
      </c>
      <c r="AR105" s="406" t="s">
        <v>213</v>
      </c>
      <c r="AS105" s="410" t="s">
        <v>4022</v>
      </c>
      <c r="AT105" s="406">
        <v>80073348</v>
      </c>
      <c r="AU105" s="406" t="s">
        <v>14153</v>
      </c>
      <c r="AV105" s="406">
        <v>20265420001313</v>
      </c>
      <c r="AW105" s="407">
        <v>46059</v>
      </c>
      <c r="AX105" s="407">
        <v>46287</v>
      </c>
      <c r="AY105" s="406" t="s">
        <v>181</v>
      </c>
      <c r="AZ105" s="406" t="s">
        <v>83</v>
      </c>
      <c r="BA105" s="406" t="s">
        <v>83</v>
      </c>
      <c r="BB105" s="406" t="s">
        <v>83</v>
      </c>
      <c r="BC105" s="406" t="s">
        <v>83</v>
      </c>
      <c r="BD105" s="406" t="s">
        <v>83</v>
      </c>
      <c r="BE105" s="406"/>
      <c r="BF105" s="406"/>
      <c r="BG105" s="406" t="s">
        <v>83</v>
      </c>
      <c r="BH105" s="406" t="s">
        <v>83</v>
      </c>
      <c r="BI105" s="406" t="s">
        <v>83</v>
      </c>
      <c r="BJ105" s="406" t="s">
        <v>83</v>
      </c>
      <c r="BK105" s="406" t="s">
        <v>83</v>
      </c>
      <c r="BL105" s="406" t="s">
        <v>83</v>
      </c>
      <c r="BM105" s="406" t="s">
        <v>83</v>
      </c>
      <c r="BN105" s="406" t="s">
        <v>83</v>
      </c>
      <c r="BO105" s="406" t="s">
        <v>83</v>
      </c>
      <c r="BP105" s="406" t="s">
        <v>83</v>
      </c>
      <c r="BQ105" s="406" t="s">
        <v>83</v>
      </c>
      <c r="BR105" s="406" t="s">
        <v>83</v>
      </c>
      <c r="BS105" s="406" t="s">
        <v>83</v>
      </c>
      <c r="BT105" s="406" t="s">
        <v>83</v>
      </c>
      <c r="BU105" s="406">
        <v>0</v>
      </c>
    </row>
    <row r="106" spans="1:73">
      <c r="A106" s="405">
        <v>145</v>
      </c>
      <c r="B106" s="406">
        <v>2026</v>
      </c>
      <c r="C106" s="406" t="s">
        <v>14980</v>
      </c>
      <c r="D106" s="406" t="s">
        <v>11939</v>
      </c>
      <c r="E106" s="406" t="s">
        <v>15564</v>
      </c>
      <c r="F106" s="406" t="s">
        <v>15565</v>
      </c>
      <c r="G106" s="406" t="s">
        <v>12580</v>
      </c>
      <c r="H106" s="406">
        <v>80032948</v>
      </c>
      <c r="I106" s="406">
        <v>5</v>
      </c>
      <c r="J106" s="406" t="s">
        <v>2536</v>
      </c>
      <c r="K106" s="406" t="s">
        <v>2536</v>
      </c>
      <c r="L106" s="406" t="s">
        <v>2536</v>
      </c>
      <c r="M106" s="406">
        <v>148345</v>
      </c>
      <c r="N106" s="407">
        <v>45967</v>
      </c>
      <c r="O106" s="406">
        <v>1</v>
      </c>
      <c r="P106" s="408">
        <v>5600000</v>
      </c>
      <c r="Q106" s="406" t="s">
        <v>15124</v>
      </c>
      <c r="R106" s="406" t="s">
        <v>15051</v>
      </c>
      <c r="S106" s="406">
        <v>2667</v>
      </c>
      <c r="T106" s="406" t="s">
        <v>14985</v>
      </c>
      <c r="U106" s="406" t="s">
        <v>15053</v>
      </c>
      <c r="V106" s="408" t="s">
        <v>15024</v>
      </c>
      <c r="W106" s="406" t="s">
        <v>75</v>
      </c>
      <c r="X106" s="406" t="s">
        <v>3860</v>
      </c>
      <c r="Y106" s="406" t="s">
        <v>15566</v>
      </c>
      <c r="Z106" s="407">
        <v>46038</v>
      </c>
      <c r="AA106" s="407">
        <v>46041</v>
      </c>
      <c r="AB106" s="406">
        <v>8</v>
      </c>
      <c r="AC106" s="407">
        <v>46048</v>
      </c>
      <c r="AD106" s="407">
        <v>46290</v>
      </c>
      <c r="AE106" s="406" t="s">
        <v>15567</v>
      </c>
      <c r="AF106" s="406" t="s">
        <v>83</v>
      </c>
      <c r="AG106" s="406">
        <v>242</v>
      </c>
      <c r="AH106" s="406">
        <v>44800000</v>
      </c>
      <c r="AI106" s="406" t="s">
        <v>2536</v>
      </c>
      <c r="AJ106" s="406" t="s">
        <v>2536</v>
      </c>
      <c r="AK106" s="406" t="s">
        <v>14990</v>
      </c>
      <c r="AL106" s="409" t="s">
        <v>83</v>
      </c>
      <c r="AM106" s="411" t="s">
        <v>83</v>
      </c>
      <c r="AN106" s="411" t="s">
        <v>83</v>
      </c>
      <c r="AO106" s="4" t="s">
        <v>15568</v>
      </c>
      <c r="AP106" s="406" t="s">
        <v>3865</v>
      </c>
      <c r="AQ106" s="406" t="s">
        <v>15057</v>
      </c>
      <c r="AR106" s="406" t="s">
        <v>12058</v>
      </c>
      <c r="AS106" s="410" t="s">
        <v>4555</v>
      </c>
      <c r="AT106" s="406">
        <v>80188474</v>
      </c>
      <c r="AU106" s="406" t="s">
        <v>12043</v>
      </c>
      <c r="AV106" s="406">
        <v>20265420001313</v>
      </c>
      <c r="AW106" s="407">
        <v>46059</v>
      </c>
      <c r="AX106" s="407">
        <v>46286</v>
      </c>
      <c r="AY106" s="406" t="s">
        <v>181</v>
      </c>
      <c r="AZ106" s="406" t="s">
        <v>83</v>
      </c>
      <c r="BA106" s="406" t="s">
        <v>83</v>
      </c>
      <c r="BB106" s="406" t="s">
        <v>83</v>
      </c>
      <c r="BC106" s="406" t="s">
        <v>83</v>
      </c>
      <c r="BD106" s="406" t="s">
        <v>83</v>
      </c>
      <c r="BE106" s="406"/>
      <c r="BF106" s="406"/>
      <c r="BG106" s="406" t="s">
        <v>83</v>
      </c>
      <c r="BH106" s="406" t="s">
        <v>83</v>
      </c>
      <c r="BI106" s="406" t="s">
        <v>83</v>
      </c>
      <c r="BJ106" s="406" t="s">
        <v>83</v>
      </c>
      <c r="BK106" s="406" t="s">
        <v>83</v>
      </c>
      <c r="BL106" s="406" t="s">
        <v>83</v>
      </c>
      <c r="BM106" s="406" t="s">
        <v>83</v>
      </c>
      <c r="BN106" s="406" t="s">
        <v>83</v>
      </c>
      <c r="BO106" s="406" t="s">
        <v>83</v>
      </c>
      <c r="BP106" s="406" t="s">
        <v>83</v>
      </c>
      <c r="BQ106" s="406" t="s">
        <v>83</v>
      </c>
      <c r="BR106" s="406" t="s">
        <v>83</v>
      </c>
      <c r="BS106" s="406" t="s">
        <v>83</v>
      </c>
      <c r="BT106" s="406" t="s">
        <v>83</v>
      </c>
      <c r="BU106" s="406">
        <v>0</v>
      </c>
    </row>
    <row r="107" spans="1:73">
      <c r="A107" s="405">
        <v>80</v>
      </c>
      <c r="B107" s="406">
        <v>2026</v>
      </c>
      <c r="C107" s="406" t="s">
        <v>14980</v>
      </c>
      <c r="D107" s="406" t="s">
        <v>11939</v>
      </c>
      <c r="E107" s="406" t="s">
        <v>15569</v>
      </c>
      <c r="F107" s="406" t="s">
        <v>15570</v>
      </c>
      <c r="G107" s="406" t="s">
        <v>5178</v>
      </c>
      <c r="H107" s="406">
        <v>79879029</v>
      </c>
      <c r="I107" s="406">
        <v>3</v>
      </c>
      <c r="J107" s="406" t="s">
        <v>2536</v>
      </c>
      <c r="K107" s="406" t="s">
        <v>2536</v>
      </c>
      <c r="L107" s="406" t="s">
        <v>2536</v>
      </c>
      <c r="M107" s="406">
        <v>146610</v>
      </c>
      <c r="N107" s="407">
        <v>45973</v>
      </c>
      <c r="O107" s="406">
        <v>1</v>
      </c>
      <c r="P107" s="408">
        <v>8000000</v>
      </c>
      <c r="Q107" s="406" t="s">
        <v>15131</v>
      </c>
      <c r="R107" s="406" t="s">
        <v>15076</v>
      </c>
      <c r="S107" s="406">
        <v>2648</v>
      </c>
      <c r="T107" s="406" t="s">
        <v>14985</v>
      </c>
      <c r="U107" s="406" t="s">
        <v>15078</v>
      </c>
      <c r="V107" s="408" t="s">
        <v>15024</v>
      </c>
      <c r="W107" s="406" t="s">
        <v>75</v>
      </c>
      <c r="X107" s="406" t="s">
        <v>3860</v>
      </c>
      <c r="Y107" s="406" t="s">
        <v>15571</v>
      </c>
      <c r="Z107" s="407">
        <v>46037</v>
      </c>
      <c r="AA107" s="407">
        <v>46038</v>
      </c>
      <c r="AB107" s="406">
        <v>8</v>
      </c>
      <c r="AC107" s="407">
        <v>46043</v>
      </c>
      <c r="AD107" s="407">
        <v>46285</v>
      </c>
      <c r="AE107" s="406" t="s">
        <v>15572</v>
      </c>
      <c r="AF107" s="406" t="s">
        <v>83</v>
      </c>
      <c r="AG107" s="406">
        <v>242</v>
      </c>
      <c r="AH107" s="406">
        <v>64000000</v>
      </c>
      <c r="AI107" s="406" t="s">
        <v>2536</v>
      </c>
      <c r="AJ107" s="406" t="s">
        <v>2536</v>
      </c>
      <c r="AK107" s="406" t="s">
        <v>14990</v>
      </c>
      <c r="AL107" s="409" t="s">
        <v>83</v>
      </c>
      <c r="AM107" s="411" t="s">
        <v>83</v>
      </c>
      <c r="AN107" s="411" t="s">
        <v>83</v>
      </c>
      <c r="AO107" s="4" t="s">
        <v>15573</v>
      </c>
      <c r="AP107" s="406" t="s">
        <v>3865</v>
      </c>
      <c r="AQ107" s="411" t="s">
        <v>14992</v>
      </c>
      <c r="AR107" s="411" t="s">
        <v>12296</v>
      </c>
      <c r="AS107" s="410" t="s">
        <v>15205</v>
      </c>
      <c r="AT107" s="406">
        <v>79648974</v>
      </c>
      <c r="AU107" s="406" t="s">
        <v>11945</v>
      </c>
      <c r="AV107" s="406">
        <v>20265420001313</v>
      </c>
      <c r="AW107" s="407">
        <v>46059</v>
      </c>
      <c r="AX107" s="407">
        <v>46304</v>
      </c>
      <c r="AY107" s="406" t="s">
        <v>181</v>
      </c>
      <c r="AZ107" s="406" t="s">
        <v>83</v>
      </c>
      <c r="BA107" s="406" t="s">
        <v>83</v>
      </c>
      <c r="BB107" s="406" t="s">
        <v>83</v>
      </c>
      <c r="BC107" s="406" t="s">
        <v>83</v>
      </c>
      <c r="BD107" s="406" t="s">
        <v>83</v>
      </c>
      <c r="BE107" s="406"/>
      <c r="BF107" s="406"/>
      <c r="BG107" s="406" t="s">
        <v>83</v>
      </c>
      <c r="BH107" s="406" t="s">
        <v>83</v>
      </c>
      <c r="BI107" s="406" t="s">
        <v>83</v>
      </c>
      <c r="BJ107" s="406" t="s">
        <v>83</v>
      </c>
      <c r="BK107" s="406" t="s">
        <v>83</v>
      </c>
      <c r="BL107" s="406" t="s">
        <v>83</v>
      </c>
      <c r="BM107" s="406" t="s">
        <v>83</v>
      </c>
      <c r="BN107" s="406" t="s">
        <v>83</v>
      </c>
      <c r="BO107" s="406" t="s">
        <v>83</v>
      </c>
      <c r="BP107" s="406" t="s">
        <v>83</v>
      </c>
      <c r="BQ107" s="406" t="s">
        <v>83</v>
      </c>
      <c r="BR107" s="406" t="s">
        <v>83</v>
      </c>
      <c r="BS107" s="406" t="s">
        <v>83</v>
      </c>
      <c r="BT107" s="406" t="s">
        <v>83</v>
      </c>
      <c r="BU107" s="406">
        <v>0</v>
      </c>
    </row>
    <row r="108" spans="1:73">
      <c r="A108" s="405">
        <v>688</v>
      </c>
      <c r="B108" s="406">
        <v>2026</v>
      </c>
      <c r="C108" s="406" t="s">
        <v>14980</v>
      </c>
      <c r="D108" s="406" t="s">
        <v>11939</v>
      </c>
      <c r="E108" s="406" t="s">
        <v>15574</v>
      </c>
      <c r="F108" s="406" t="s">
        <v>15575</v>
      </c>
      <c r="G108" s="406" t="s">
        <v>734</v>
      </c>
      <c r="H108" s="406">
        <v>79355788</v>
      </c>
      <c r="I108" s="406">
        <v>6</v>
      </c>
      <c r="J108" s="406" t="s">
        <v>2536</v>
      </c>
      <c r="K108" s="406" t="s">
        <v>2536</v>
      </c>
      <c r="L108" s="406" t="s">
        <v>2536</v>
      </c>
      <c r="M108" s="406">
        <v>153099</v>
      </c>
      <c r="N108" s="407">
        <v>46019</v>
      </c>
      <c r="O108" s="406">
        <v>3</v>
      </c>
      <c r="P108" s="406">
        <v>4800000</v>
      </c>
      <c r="Q108" s="406" t="s">
        <v>15036</v>
      </c>
      <c r="R108" s="406" t="s">
        <v>15007</v>
      </c>
      <c r="S108" s="406">
        <v>2252</v>
      </c>
      <c r="T108" s="406" t="s">
        <v>15037</v>
      </c>
      <c r="U108" s="406" t="s">
        <v>15009</v>
      </c>
      <c r="V108" s="408" t="s">
        <v>15024</v>
      </c>
      <c r="W108" s="406" t="s">
        <v>75</v>
      </c>
      <c r="X108" s="406" t="s">
        <v>3860</v>
      </c>
      <c r="Y108" s="406" t="s">
        <v>15576</v>
      </c>
      <c r="Z108" s="407">
        <v>46044</v>
      </c>
      <c r="AA108" s="407">
        <v>46051</v>
      </c>
      <c r="AB108" s="406">
        <v>8</v>
      </c>
      <c r="AC108" s="407">
        <v>46064</v>
      </c>
      <c r="AD108" s="407">
        <v>46305</v>
      </c>
      <c r="AE108" s="406" t="s">
        <v>15577</v>
      </c>
      <c r="AF108" s="406" t="s">
        <v>83</v>
      </c>
      <c r="AG108" s="406">
        <v>241</v>
      </c>
      <c r="AH108" s="406">
        <v>38400000</v>
      </c>
      <c r="AI108" s="406" t="s">
        <v>2536</v>
      </c>
      <c r="AJ108" s="406" t="s">
        <v>2536</v>
      </c>
      <c r="AK108" s="406" t="s">
        <v>14990</v>
      </c>
      <c r="AL108" s="406" t="s">
        <v>83</v>
      </c>
      <c r="AM108" s="406" t="s">
        <v>83</v>
      </c>
      <c r="AN108" s="406" t="s">
        <v>83</v>
      </c>
      <c r="AO108" s="4" t="s">
        <v>15578</v>
      </c>
      <c r="AP108" s="406" t="s">
        <v>3865</v>
      </c>
      <c r="AQ108" s="406" t="s">
        <v>15047</v>
      </c>
      <c r="AR108" s="406" t="s">
        <v>12033</v>
      </c>
      <c r="AS108" s="410" t="s">
        <v>120</v>
      </c>
      <c r="AT108" s="406">
        <v>1076646357</v>
      </c>
      <c r="AU108" s="406" t="s">
        <v>89</v>
      </c>
      <c r="AV108" s="406">
        <v>20265420001313</v>
      </c>
      <c r="AW108" s="407">
        <v>46059</v>
      </c>
      <c r="AX108" s="407">
        <v>46291</v>
      </c>
      <c r="AY108" s="406" t="s">
        <v>181</v>
      </c>
      <c r="AZ108" s="406" t="s">
        <v>83</v>
      </c>
      <c r="BA108" s="406" t="s">
        <v>83</v>
      </c>
      <c r="BB108" s="406" t="s">
        <v>83</v>
      </c>
      <c r="BC108" s="406" t="s">
        <v>83</v>
      </c>
      <c r="BD108" s="406" t="s">
        <v>83</v>
      </c>
      <c r="BE108" s="406"/>
      <c r="BF108" s="406"/>
      <c r="BG108" s="406" t="s">
        <v>83</v>
      </c>
      <c r="BH108" s="406" t="s">
        <v>83</v>
      </c>
      <c r="BI108" s="406" t="s">
        <v>83</v>
      </c>
      <c r="BJ108" s="406" t="s">
        <v>83</v>
      </c>
      <c r="BK108" s="406" t="s">
        <v>83</v>
      </c>
      <c r="BL108" s="406" t="s">
        <v>83</v>
      </c>
      <c r="BM108" s="406" t="s">
        <v>83</v>
      </c>
      <c r="BN108" s="406" t="s">
        <v>83</v>
      </c>
      <c r="BO108" s="406" t="s">
        <v>83</v>
      </c>
      <c r="BP108" s="406" t="s">
        <v>83</v>
      </c>
      <c r="BQ108" s="406" t="s">
        <v>83</v>
      </c>
      <c r="BR108" s="406" t="s">
        <v>83</v>
      </c>
      <c r="BS108" s="406" t="s">
        <v>83</v>
      </c>
      <c r="BT108" s="406" t="s">
        <v>83</v>
      </c>
      <c r="BU108" s="406">
        <v>0</v>
      </c>
    </row>
    <row r="109" spans="1:73">
      <c r="A109" s="405">
        <v>614</v>
      </c>
      <c r="B109" s="406">
        <v>2026</v>
      </c>
      <c r="C109" s="406" t="s">
        <v>14980</v>
      </c>
      <c r="D109" s="406" t="s">
        <v>11939</v>
      </c>
      <c r="E109" s="406" t="s">
        <v>15427</v>
      </c>
      <c r="F109" s="406" t="s">
        <v>15579</v>
      </c>
      <c r="G109" s="406" t="s">
        <v>12610</v>
      </c>
      <c r="H109" s="406">
        <v>72261278</v>
      </c>
      <c r="I109" s="406">
        <v>1</v>
      </c>
      <c r="J109" s="406" t="s">
        <v>2536</v>
      </c>
      <c r="K109" s="406" t="s">
        <v>2536</v>
      </c>
      <c r="L109" s="406" t="s">
        <v>2536</v>
      </c>
      <c r="M109" s="406">
        <v>147055</v>
      </c>
      <c r="N109" s="407">
        <v>46345</v>
      </c>
      <c r="O109" s="406">
        <v>1</v>
      </c>
      <c r="P109" s="408">
        <v>3095000</v>
      </c>
      <c r="Q109" s="406" t="s">
        <v>15036</v>
      </c>
      <c r="R109" s="406" t="s">
        <v>15007</v>
      </c>
      <c r="S109" s="406">
        <v>2252</v>
      </c>
      <c r="T109" s="406" t="s">
        <v>14985</v>
      </c>
      <c r="U109" s="406" t="s">
        <v>15009</v>
      </c>
      <c r="V109" s="408" t="s">
        <v>14987</v>
      </c>
      <c r="W109" s="406" t="s">
        <v>75</v>
      </c>
      <c r="X109" s="406" t="s">
        <v>3860</v>
      </c>
      <c r="Y109" s="406" t="s">
        <v>15430</v>
      </c>
      <c r="Z109" s="407">
        <v>46042</v>
      </c>
      <c r="AA109" s="407">
        <v>46051</v>
      </c>
      <c r="AB109" s="406">
        <v>8</v>
      </c>
      <c r="AC109" s="407">
        <v>46064</v>
      </c>
      <c r="AD109" s="407">
        <v>46305</v>
      </c>
      <c r="AE109" s="406" t="s">
        <v>15580</v>
      </c>
      <c r="AF109" s="406" t="s">
        <v>83</v>
      </c>
      <c r="AG109" s="406">
        <v>241</v>
      </c>
      <c r="AH109" s="406">
        <v>24760000</v>
      </c>
      <c r="AI109" s="406" t="s">
        <v>2536</v>
      </c>
      <c r="AJ109" s="406" t="s">
        <v>2536</v>
      </c>
      <c r="AK109" s="406" t="s">
        <v>14990</v>
      </c>
      <c r="AL109" s="409" t="s">
        <v>83</v>
      </c>
      <c r="AM109" s="406" t="s">
        <v>83</v>
      </c>
      <c r="AN109" s="406" t="s">
        <v>83</v>
      </c>
      <c r="AO109" s="4" t="s">
        <v>15432</v>
      </c>
      <c r="AP109" s="406" t="s">
        <v>3865</v>
      </c>
      <c r="AQ109" s="406" t="s">
        <v>15047</v>
      </c>
      <c r="AR109" s="406" t="s">
        <v>12033</v>
      </c>
      <c r="AS109" s="410" t="s">
        <v>120</v>
      </c>
      <c r="AT109" s="406">
        <v>1076646357</v>
      </c>
      <c r="AU109" s="406" t="s">
        <v>89</v>
      </c>
      <c r="AV109" s="406">
        <v>20265420001313</v>
      </c>
      <c r="AW109" s="407">
        <v>46059</v>
      </c>
      <c r="AX109" s="407">
        <v>46291</v>
      </c>
      <c r="AY109" s="406" t="s">
        <v>181</v>
      </c>
      <c r="AZ109" s="406" t="s">
        <v>83</v>
      </c>
      <c r="BA109" s="406" t="s">
        <v>83</v>
      </c>
      <c r="BB109" s="406" t="s">
        <v>83</v>
      </c>
      <c r="BC109" s="406" t="s">
        <v>83</v>
      </c>
      <c r="BD109" s="406" t="s">
        <v>83</v>
      </c>
      <c r="BE109" s="406"/>
      <c r="BF109" s="406"/>
      <c r="BG109" s="406" t="s">
        <v>83</v>
      </c>
      <c r="BH109" s="406" t="s">
        <v>83</v>
      </c>
      <c r="BI109" s="406" t="s">
        <v>83</v>
      </c>
      <c r="BJ109" s="406" t="s">
        <v>83</v>
      </c>
      <c r="BK109" s="406" t="s">
        <v>83</v>
      </c>
      <c r="BL109" s="406" t="s">
        <v>83</v>
      </c>
      <c r="BM109" s="406" t="s">
        <v>83</v>
      </c>
      <c r="BN109" s="406" t="s">
        <v>83</v>
      </c>
      <c r="BO109" s="406" t="s">
        <v>83</v>
      </c>
      <c r="BP109" s="406" t="s">
        <v>83</v>
      </c>
      <c r="BQ109" s="406" t="s">
        <v>83</v>
      </c>
      <c r="BR109" s="406" t="s">
        <v>83</v>
      </c>
      <c r="BS109" s="406" t="s">
        <v>83</v>
      </c>
      <c r="BT109" s="406" t="s">
        <v>83</v>
      </c>
      <c r="BU109" s="406">
        <v>0</v>
      </c>
    </row>
    <row r="110" spans="1:73">
      <c r="A110" s="405">
        <v>74</v>
      </c>
      <c r="B110" s="406">
        <v>2026</v>
      </c>
      <c r="C110" s="406" t="s">
        <v>14980</v>
      </c>
      <c r="D110" s="406" t="s">
        <v>11939</v>
      </c>
      <c r="E110" s="406" t="s">
        <v>15581</v>
      </c>
      <c r="F110" s="406" t="s">
        <v>15582</v>
      </c>
      <c r="G110" s="406" t="s">
        <v>5243</v>
      </c>
      <c r="H110" s="406">
        <v>51611275</v>
      </c>
      <c r="I110" s="406">
        <v>6</v>
      </c>
      <c r="J110" s="406" t="s">
        <v>2536</v>
      </c>
      <c r="K110" s="406" t="s">
        <v>2536</v>
      </c>
      <c r="L110" s="406" t="s">
        <v>2536</v>
      </c>
      <c r="M110" s="406">
        <v>145157</v>
      </c>
      <c r="N110" s="407">
        <v>45966</v>
      </c>
      <c r="O110" s="406">
        <v>1</v>
      </c>
      <c r="P110" s="408">
        <v>7690000</v>
      </c>
      <c r="Q110" s="406" t="s">
        <v>14983</v>
      </c>
      <c r="R110" s="406" t="s">
        <v>15051</v>
      </c>
      <c r="S110" s="406">
        <v>2667</v>
      </c>
      <c r="T110" s="406" t="s">
        <v>15312</v>
      </c>
      <c r="U110" s="406" t="s">
        <v>15053</v>
      </c>
      <c r="V110" s="408" t="s">
        <v>15024</v>
      </c>
      <c r="W110" s="406" t="s">
        <v>75</v>
      </c>
      <c r="X110" s="406" t="s">
        <v>3860</v>
      </c>
      <c r="Y110" s="406" t="s">
        <v>15583</v>
      </c>
      <c r="Z110" s="407">
        <v>46034</v>
      </c>
      <c r="AA110" s="407">
        <v>46044</v>
      </c>
      <c r="AB110" s="406">
        <v>8</v>
      </c>
      <c r="AC110" s="407">
        <v>46048</v>
      </c>
      <c r="AD110" s="407">
        <v>46290</v>
      </c>
      <c r="AE110" s="406" t="s">
        <v>15584</v>
      </c>
      <c r="AF110" s="406" t="s">
        <v>83</v>
      </c>
      <c r="AG110" s="406">
        <v>242</v>
      </c>
      <c r="AH110" s="406">
        <v>61520000</v>
      </c>
      <c r="AI110" s="406" t="s">
        <v>2536</v>
      </c>
      <c r="AJ110" s="406" t="s">
        <v>2536</v>
      </c>
      <c r="AK110" s="406" t="s">
        <v>14990</v>
      </c>
      <c r="AL110" s="409" t="s">
        <v>83</v>
      </c>
      <c r="AM110" s="411" t="s">
        <v>83</v>
      </c>
      <c r="AN110" s="411" t="s">
        <v>83</v>
      </c>
      <c r="AO110" s="4" t="s">
        <v>15585</v>
      </c>
      <c r="AP110" s="406" t="s">
        <v>3865</v>
      </c>
      <c r="AQ110" s="406" t="s">
        <v>15057</v>
      </c>
      <c r="AR110" s="406" t="s">
        <v>939</v>
      </c>
      <c r="AS110" s="410" t="s">
        <v>10610</v>
      </c>
      <c r="AT110" s="406">
        <v>1019013602</v>
      </c>
      <c r="AU110" s="406" t="s">
        <v>13565</v>
      </c>
      <c r="AV110" s="406">
        <v>20265420001313</v>
      </c>
      <c r="AW110" s="407">
        <v>46059</v>
      </c>
      <c r="AX110" s="407">
        <v>46287</v>
      </c>
      <c r="AY110" s="406" t="s">
        <v>181</v>
      </c>
      <c r="AZ110" s="406" t="s">
        <v>83</v>
      </c>
      <c r="BA110" s="406" t="s">
        <v>83</v>
      </c>
      <c r="BB110" s="406" t="s">
        <v>83</v>
      </c>
      <c r="BC110" s="406" t="s">
        <v>83</v>
      </c>
      <c r="BD110" s="406" t="s">
        <v>83</v>
      </c>
      <c r="BE110" s="406"/>
      <c r="BF110" s="406"/>
      <c r="BG110" s="406" t="s">
        <v>83</v>
      </c>
      <c r="BH110" s="406" t="s">
        <v>83</v>
      </c>
      <c r="BI110" s="406" t="s">
        <v>83</v>
      </c>
      <c r="BJ110" s="406" t="s">
        <v>83</v>
      </c>
      <c r="BK110" s="406" t="s">
        <v>83</v>
      </c>
      <c r="BL110" s="406" t="s">
        <v>83</v>
      </c>
      <c r="BM110" s="406" t="s">
        <v>83</v>
      </c>
      <c r="BN110" s="406" t="s">
        <v>83</v>
      </c>
      <c r="BO110" s="406" t="s">
        <v>83</v>
      </c>
      <c r="BP110" s="406" t="s">
        <v>83</v>
      </c>
      <c r="BQ110" s="406" t="s">
        <v>83</v>
      </c>
      <c r="BR110" s="406" t="s">
        <v>83</v>
      </c>
      <c r="BS110" s="406" t="s">
        <v>83</v>
      </c>
      <c r="BT110" s="406" t="s">
        <v>83</v>
      </c>
      <c r="BU110" s="406">
        <v>0</v>
      </c>
    </row>
    <row r="111" spans="1:73">
      <c r="A111" s="405">
        <v>184</v>
      </c>
      <c r="B111" s="406">
        <v>2026</v>
      </c>
      <c r="C111" s="406" t="s">
        <v>14980</v>
      </c>
      <c r="D111" s="406" t="s">
        <v>11939</v>
      </c>
      <c r="E111" s="406" t="s">
        <v>15586</v>
      </c>
      <c r="F111" s="406" t="s">
        <v>15587</v>
      </c>
      <c r="G111" s="406" t="s">
        <v>5263</v>
      </c>
      <c r="H111" s="406">
        <v>1024492481</v>
      </c>
      <c r="I111" s="406">
        <v>8</v>
      </c>
      <c r="J111" s="406" t="s">
        <v>2536</v>
      </c>
      <c r="K111" s="406" t="s">
        <v>2536</v>
      </c>
      <c r="L111" s="406" t="s">
        <v>2536</v>
      </c>
      <c r="M111" s="406">
        <v>147882</v>
      </c>
      <c r="N111" s="407">
        <v>45979</v>
      </c>
      <c r="O111" s="406">
        <v>1</v>
      </c>
      <c r="P111" s="408">
        <v>2900000</v>
      </c>
      <c r="Q111" s="406" t="s">
        <v>15115</v>
      </c>
      <c r="R111" s="406" t="s">
        <v>15116</v>
      </c>
      <c r="S111" s="406">
        <v>2273</v>
      </c>
      <c r="T111" s="406" t="s">
        <v>15166</v>
      </c>
      <c r="U111" s="406" t="s">
        <v>15118</v>
      </c>
      <c r="V111" s="408" t="s">
        <v>14987</v>
      </c>
      <c r="W111" s="406" t="s">
        <v>75</v>
      </c>
      <c r="X111" s="406" t="s">
        <v>3860</v>
      </c>
      <c r="Y111" s="406" t="s">
        <v>15588</v>
      </c>
      <c r="Z111" s="407">
        <v>46038</v>
      </c>
      <c r="AA111" s="407">
        <v>46041</v>
      </c>
      <c r="AB111" s="406">
        <v>8</v>
      </c>
      <c r="AC111" s="407">
        <v>46048</v>
      </c>
      <c r="AD111" s="407">
        <v>46290</v>
      </c>
      <c r="AE111" s="406" t="s">
        <v>15589</v>
      </c>
      <c r="AF111" s="406" t="s">
        <v>83</v>
      </c>
      <c r="AG111" s="406">
        <v>242</v>
      </c>
      <c r="AH111" s="406">
        <v>23200000</v>
      </c>
      <c r="AI111" s="406" t="s">
        <v>2536</v>
      </c>
      <c r="AJ111" s="406" t="s">
        <v>2536</v>
      </c>
      <c r="AK111" s="406" t="s">
        <v>14990</v>
      </c>
      <c r="AL111" s="409" t="s">
        <v>83</v>
      </c>
      <c r="AM111" s="406" t="s">
        <v>83</v>
      </c>
      <c r="AN111" s="406" t="s">
        <v>83</v>
      </c>
      <c r="AO111" s="4" t="s">
        <v>15590</v>
      </c>
      <c r="AP111" s="406" t="s">
        <v>3865</v>
      </c>
      <c r="AQ111" s="406" t="s">
        <v>15072</v>
      </c>
      <c r="AR111" s="406" t="s">
        <v>454</v>
      </c>
      <c r="AS111" s="410" t="s">
        <v>4124</v>
      </c>
      <c r="AT111" s="406">
        <v>79762606</v>
      </c>
      <c r="AU111" s="406" t="s">
        <v>11954</v>
      </c>
      <c r="AV111" s="406">
        <v>20265420001313</v>
      </c>
      <c r="AW111" s="407">
        <v>46059</v>
      </c>
      <c r="AX111" s="407">
        <v>46290</v>
      </c>
      <c r="AY111" s="406" t="s">
        <v>181</v>
      </c>
      <c r="AZ111" s="406" t="s">
        <v>83</v>
      </c>
      <c r="BA111" s="406" t="s">
        <v>83</v>
      </c>
      <c r="BB111" s="406" t="s">
        <v>83</v>
      </c>
      <c r="BC111" s="406" t="s">
        <v>83</v>
      </c>
      <c r="BD111" s="406" t="s">
        <v>83</v>
      </c>
      <c r="BE111" s="406"/>
      <c r="BF111" s="406"/>
      <c r="BG111" s="406" t="s">
        <v>83</v>
      </c>
      <c r="BH111" s="406" t="s">
        <v>83</v>
      </c>
      <c r="BI111" s="406" t="s">
        <v>83</v>
      </c>
      <c r="BJ111" s="406" t="s">
        <v>83</v>
      </c>
      <c r="BK111" s="406" t="s">
        <v>83</v>
      </c>
      <c r="BL111" s="406" t="s">
        <v>83</v>
      </c>
      <c r="BM111" s="406" t="s">
        <v>83</v>
      </c>
      <c r="BN111" s="406" t="s">
        <v>83</v>
      </c>
      <c r="BO111" s="406" t="s">
        <v>83</v>
      </c>
      <c r="BP111" s="406" t="s">
        <v>83</v>
      </c>
      <c r="BQ111" s="406" t="s">
        <v>83</v>
      </c>
      <c r="BR111" s="406" t="s">
        <v>83</v>
      </c>
      <c r="BS111" s="406" t="s">
        <v>83</v>
      </c>
      <c r="BT111" s="406" t="s">
        <v>83</v>
      </c>
      <c r="BU111" s="406">
        <v>0</v>
      </c>
    </row>
    <row r="112" spans="1:73">
      <c r="A112" s="405">
        <v>577</v>
      </c>
      <c r="B112" s="406">
        <v>2026</v>
      </c>
      <c r="C112" s="406" t="s">
        <v>14980</v>
      </c>
      <c r="D112" s="406" t="s">
        <v>11939</v>
      </c>
      <c r="E112" s="406" t="s">
        <v>15272</v>
      </c>
      <c r="F112" s="406" t="s">
        <v>15591</v>
      </c>
      <c r="G112" s="406" t="s">
        <v>12628</v>
      </c>
      <c r="H112" s="406">
        <v>1013619088</v>
      </c>
      <c r="I112" s="406">
        <v>4</v>
      </c>
      <c r="J112" s="406" t="s">
        <v>2536</v>
      </c>
      <c r="K112" s="406" t="s">
        <v>2536</v>
      </c>
      <c r="L112" s="406" t="s">
        <v>2536</v>
      </c>
      <c r="M112" s="406">
        <v>146453</v>
      </c>
      <c r="N112" s="407">
        <v>45972</v>
      </c>
      <c r="O112" s="406">
        <v>6</v>
      </c>
      <c r="P112" s="408">
        <v>5600000</v>
      </c>
      <c r="Q112" s="406" t="s">
        <v>14983</v>
      </c>
      <c r="R112" s="406" t="s">
        <v>15159</v>
      </c>
      <c r="S112" s="406">
        <v>2316</v>
      </c>
      <c r="T112" s="406" t="s">
        <v>15160</v>
      </c>
      <c r="U112" s="406" t="s">
        <v>15161</v>
      </c>
      <c r="V112" s="408" t="s">
        <v>15024</v>
      </c>
      <c r="W112" s="406" t="s">
        <v>75</v>
      </c>
      <c r="X112" s="406" t="s">
        <v>3860</v>
      </c>
      <c r="Y112" s="406" t="s">
        <v>15274</v>
      </c>
      <c r="Z112" s="407">
        <v>46045</v>
      </c>
      <c r="AA112" s="407">
        <v>46050</v>
      </c>
      <c r="AB112" s="406">
        <v>8</v>
      </c>
      <c r="AC112" s="407">
        <v>46062</v>
      </c>
      <c r="AD112" s="407">
        <v>46303</v>
      </c>
      <c r="AE112" s="406" t="s">
        <v>15592</v>
      </c>
      <c r="AF112" s="406" t="s">
        <v>83</v>
      </c>
      <c r="AG112" s="406">
        <v>241</v>
      </c>
      <c r="AH112" s="406">
        <v>44800000</v>
      </c>
      <c r="AI112" s="406" t="s">
        <v>2536</v>
      </c>
      <c r="AJ112" s="406" t="s">
        <v>2536</v>
      </c>
      <c r="AK112" s="406" t="s">
        <v>14990</v>
      </c>
      <c r="AL112" s="409" t="s">
        <v>83</v>
      </c>
      <c r="AM112" s="406" t="s">
        <v>83</v>
      </c>
      <c r="AN112" s="406" t="s">
        <v>83</v>
      </c>
      <c r="AO112" s="4" t="s">
        <v>15276</v>
      </c>
      <c r="AP112" s="406" t="s">
        <v>3865</v>
      </c>
      <c r="AQ112" s="406" t="s">
        <v>14992</v>
      </c>
      <c r="AR112" s="406" t="s">
        <v>11966</v>
      </c>
      <c r="AS112" s="410" t="s">
        <v>4451</v>
      </c>
      <c r="AT112" s="406">
        <v>1018423199</v>
      </c>
      <c r="AU112" s="406" t="s">
        <v>11945</v>
      </c>
      <c r="AV112" s="406">
        <v>20265420001313</v>
      </c>
      <c r="AW112" s="407">
        <v>46059</v>
      </c>
      <c r="AX112" s="407">
        <v>46299</v>
      </c>
      <c r="AY112" s="406" t="s">
        <v>181</v>
      </c>
      <c r="AZ112" s="406" t="s">
        <v>83</v>
      </c>
      <c r="BA112" s="406" t="s">
        <v>83</v>
      </c>
      <c r="BB112" s="406" t="s">
        <v>83</v>
      </c>
      <c r="BC112" s="406" t="s">
        <v>83</v>
      </c>
      <c r="BD112" s="406" t="s">
        <v>83</v>
      </c>
      <c r="BE112" s="406"/>
      <c r="BF112" s="406"/>
      <c r="BG112" s="406" t="s">
        <v>83</v>
      </c>
      <c r="BH112" s="406" t="s">
        <v>83</v>
      </c>
      <c r="BI112" s="406" t="s">
        <v>83</v>
      </c>
      <c r="BJ112" s="406" t="s">
        <v>83</v>
      </c>
      <c r="BK112" s="406" t="s">
        <v>83</v>
      </c>
      <c r="BL112" s="406" t="s">
        <v>83</v>
      </c>
      <c r="BM112" s="406" t="s">
        <v>83</v>
      </c>
      <c r="BN112" s="406" t="s">
        <v>83</v>
      </c>
      <c r="BO112" s="406" t="s">
        <v>83</v>
      </c>
      <c r="BP112" s="406" t="s">
        <v>83</v>
      </c>
      <c r="BQ112" s="406" t="s">
        <v>83</v>
      </c>
      <c r="BR112" s="406" t="s">
        <v>83</v>
      </c>
      <c r="BS112" s="406" t="s">
        <v>83</v>
      </c>
      <c r="BT112" s="406" t="s">
        <v>83</v>
      </c>
      <c r="BU112" s="406">
        <v>0</v>
      </c>
    </row>
    <row r="113" spans="1:73">
      <c r="A113" s="405">
        <v>302</v>
      </c>
      <c r="B113" s="406">
        <v>2026</v>
      </c>
      <c r="C113" s="406" t="s">
        <v>14980</v>
      </c>
      <c r="D113" s="406" t="s">
        <v>11939</v>
      </c>
      <c r="E113" s="406" t="s">
        <v>15593</v>
      </c>
      <c r="F113" s="406" t="s">
        <v>15594</v>
      </c>
      <c r="G113" s="406" t="s">
        <v>15595</v>
      </c>
      <c r="H113" s="406">
        <v>88280138</v>
      </c>
      <c r="I113" s="406">
        <v>8</v>
      </c>
      <c r="J113" s="406" t="s">
        <v>2536</v>
      </c>
      <c r="K113" s="406" t="s">
        <v>2536</v>
      </c>
      <c r="L113" s="406" t="s">
        <v>2536</v>
      </c>
      <c r="M113" s="406">
        <v>145573</v>
      </c>
      <c r="N113" s="407">
        <v>45968</v>
      </c>
      <c r="O113" s="406">
        <v>3</v>
      </c>
      <c r="P113" s="408">
        <v>5600000</v>
      </c>
      <c r="Q113" s="406" t="s">
        <v>15124</v>
      </c>
      <c r="R113" s="406" t="s">
        <v>15051</v>
      </c>
      <c r="S113" s="406">
        <v>2667</v>
      </c>
      <c r="T113" s="406" t="s">
        <v>14985</v>
      </c>
      <c r="U113" s="406" t="s">
        <v>15053</v>
      </c>
      <c r="V113" s="408" t="s">
        <v>15024</v>
      </c>
      <c r="W113" s="406" t="s">
        <v>75</v>
      </c>
      <c r="X113" s="406" t="s">
        <v>3860</v>
      </c>
      <c r="Y113" s="406" t="s">
        <v>12280</v>
      </c>
      <c r="Z113" s="407">
        <v>46036</v>
      </c>
      <c r="AA113" s="407">
        <v>46043</v>
      </c>
      <c r="AB113" s="406">
        <v>8</v>
      </c>
      <c r="AC113" s="407">
        <v>46049</v>
      </c>
      <c r="AD113" s="407">
        <v>46291</v>
      </c>
      <c r="AE113" s="406" t="s">
        <v>15596</v>
      </c>
      <c r="AF113" s="406" t="s">
        <v>83</v>
      </c>
      <c r="AG113" s="406">
        <v>242</v>
      </c>
      <c r="AH113" s="406">
        <v>44800000</v>
      </c>
      <c r="AI113" s="406" t="s">
        <v>2536</v>
      </c>
      <c r="AJ113" s="406" t="s">
        <v>2536</v>
      </c>
      <c r="AK113" s="406" t="s">
        <v>15028</v>
      </c>
      <c r="AL113" s="409" t="s">
        <v>83</v>
      </c>
      <c r="AM113" s="406" t="s">
        <v>83</v>
      </c>
      <c r="AN113" s="406" t="s">
        <v>83</v>
      </c>
      <c r="AO113" s="4" t="s">
        <v>15597</v>
      </c>
      <c r="AP113" s="406" t="s">
        <v>3865</v>
      </c>
      <c r="AQ113" s="406" t="s">
        <v>15072</v>
      </c>
      <c r="AR113" s="406" t="s">
        <v>346</v>
      </c>
      <c r="AS113" s="431" t="s">
        <v>11127</v>
      </c>
      <c r="AT113" s="406">
        <v>1001309913</v>
      </c>
      <c r="AU113" s="406" t="s">
        <v>11954</v>
      </c>
      <c r="AV113" s="406" t="s">
        <v>15598</v>
      </c>
      <c r="AW113" s="407">
        <v>46118</v>
      </c>
      <c r="AX113" s="407">
        <v>46303</v>
      </c>
      <c r="AY113" s="406" t="s">
        <v>181</v>
      </c>
      <c r="AZ113" s="407">
        <v>46080</v>
      </c>
      <c r="BA113" s="406" t="s">
        <v>15599</v>
      </c>
      <c r="BB113" s="406">
        <v>7312890</v>
      </c>
      <c r="BC113" s="406">
        <v>3</v>
      </c>
      <c r="BD113" s="406" t="s">
        <v>181</v>
      </c>
      <c r="BE113" s="407">
        <v>46078</v>
      </c>
      <c r="BF113" s="407">
        <v>46300</v>
      </c>
      <c r="BG113" s="406" t="s">
        <v>83</v>
      </c>
      <c r="BH113" s="406" t="s">
        <v>83</v>
      </c>
      <c r="BI113" s="406" t="s">
        <v>83</v>
      </c>
      <c r="BJ113" s="406" t="s">
        <v>83</v>
      </c>
      <c r="BK113" s="406" t="s">
        <v>83</v>
      </c>
      <c r="BL113" s="406" t="s">
        <v>83</v>
      </c>
      <c r="BM113" s="406" t="s">
        <v>83</v>
      </c>
      <c r="BN113" s="406" t="s">
        <v>83</v>
      </c>
      <c r="BO113" s="406" t="s">
        <v>83</v>
      </c>
      <c r="BP113" s="406" t="s">
        <v>83</v>
      </c>
      <c r="BQ113" s="406" t="s">
        <v>83</v>
      </c>
      <c r="BR113" s="406" t="s">
        <v>83</v>
      </c>
      <c r="BS113" s="406" t="s">
        <v>83</v>
      </c>
      <c r="BT113" s="406" t="s">
        <v>83</v>
      </c>
      <c r="BU113" s="406">
        <v>0</v>
      </c>
    </row>
    <row r="114" spans="1:73">
      <c r="A114" s="405">
        <v>389</v>
      </c>
      <c r="B114" s="406">
        <v>2026</v>
      </c>
      <c r="C114" s="406" t="s">
        <v>14980</v>
      </c>
      <c r="D114" s="406" t="s">
        <v>11939</v>
      </c>
      <c r="E114" s="406" t="s">
        <v>15433</v>
      </c>
      <c r="F114" s="406" t="s">
        <v>15600</v>
      </c>
      <c r="G114" s="406" t="s">
        <v>5311</v>
      </c>
      <c r="H114" s="406">
        <v>80124501</v>
      </c>
      <c r="I114" s="406">
        <v>2</v>
      </c>
      <c r="J114" s="406" t="s">
        <v>2536</v>
      </c>
      <c r="K114" s="406" t="s">
        <v>2536</v>
      </c>
      <c r="L114" s="406" t="s">
        <v>2536</v>
      </c>
      <c r="M114" s="406">
        <v>147655</v>
      </c>
      <c r="N114" s="407">
        <v>45976</v>
      </c>
      <c r="O114" s="406">
        <v>6</v>
      </c>
      <c r="P114" s="408">
        <v>6000000</v>
      </c>
      <c r="Q114" s="406" t="s">
        <v>15020</v>
      </c>
      <c r="R114" s="406" t="s">
        <v>15435</v>
      </c>
      <c r="S114" s="406">
        <v>2694</v>
      </c>
      <c r="T114" s="406" t="s">
        <v>15022</v>
      </c>
      <c r="U114" s="406" t="s">
        <v>15436</v>
      </c>
      <c r="V114" s="408" t="s">
        <v>15024</v>
      </c>
      <c r="W114" s="406" t="s">
        <v>75</v>
      </c>
      <c r="X114" s="406" t="s">
        <v>3860</v>
      </c>
      <c r="Y114" s="406" t="s">
        <v>15437</v>
      </c>
      <c r="Z114" s="407">
        <v>46036</v>
      </c>
      <c r="AA114" s="407">
        <v>46049</v>
      </c>
      <c r="AB114" s="406">
        <v>8</v>
      </c>
      <c r="AC114" s="407">
        <v>46055</v>
      </c>
      <c r="AD114" s="407">
        <v>46296</v>
      </c>
      <c r="AE114" s="406" t="s">
        <v>15601</v>
      </c>
      <c r="AF114" s="406" t="s">
        <v>83</v>
      </c>
      <c r="AG114" s="406">
        <v>241</v>
      </c>
      <c r="AH114" s="406">
        <v>48000000</v>
      </c>
      <c r="AI114" s="406" t="s">
        <v>2536</v>
      </c>
      <c r="AJ114" s="406" t="s">
        <v>2536</v>
      </c>
      <c r="AK114" s="406" t="s">
        <v>14990</v>
      </c>
      <c r="AL114" s="409" t="s">
        <v>83</v>
      </c>
      <c r="AM114" s="406" t="s">
        <v>83</v>
      </c>
      <c r="AN114" s="406" t="s">
        <v>83</v>
      </c>
      <c r="AO114" s="4" t="s">
        <v>15439</v>
      </c>
      <c r="AP114" s="406" t="s">
        <v>3865</v>
      </c>
      <c r="AQ114" s="406" t="s">
        <v>15030</v>
      </c>
      <c r="AR114" s="406" t="s">
        <v>15031</v>
      </c>
      <c r="AS114" s="410" t="s">
        <v>14011</v>
      </c>
      <c r="AT114" s="406">
        <v>52383564</v>
      </c>
      <c r="AU114" s="406" t="s">
        <v>12079</v>
      </c>
      <c r="AV114" s="406">
        <v>20265420001313</v>
      </c>
      <c r="AW114" s="407">
        <v>46059</v>
      </c>
      <c r="AX114" s="407">
        <v>46296</v>
      </c>
      <c r="AY114" s="406" t="s">
        <v>181</v>
      </c>
      <c r="AZ114" s="406" t="s">
        <v>83</v>
      </c>
      <c r="BA114" s="406" t="s">
        <v>83</v>
      </c>
      <c r="BB114" s="406" t="s">
        <v>83</v>
      </c>
      <c r="BC114" s="406" t="s">
        <v>83</v>
      </c>
      <c r="BD114" s="406" t="s">
        <v>83</v>
      </c>
      <c r="BE114" s="406"/>
      <c r="BF114" s="406"/>
      <c r="BG114" s="406" t="s">
        <v>83</v>
      </c>
      <c r="BH114" s="406" t="s">
        <v>83</v>
      </c>
      <c r="BI114" s="406" t="s">
        <v>83</v>
      </c>
      <c r="BJ114" s="406" t="s">
        <v>83</v>
      </c>
      <c r="BK114" s="406" t="s">
        <v>83</v>
      </c>
      <c r="BL114" s="406" t="s">
        <v>83</v>
      </c>
      <c r="BM114" s="406" t="s">
        <v>83</v>
      </c>
      <c r="BN114" s="406" t="s">
        <v>83</v>
      </c>
      <c r="BO114" s="406" t="s">
        <v>83</v>
      </c>
      <c r="BP114" s="406" t="s">
        <v>83</v>
      </c>
      <c r="BQ114" s="406" t="s">
        <v>83</v>
      </c>
      <c r="BR114" s="406" t="s">
        <v>83</v>
      </c>
      <c r="BS114" s="406" t="s">
        <v>83</v>
      </c>
      <c r="BT114" s="406" t="s">
        <v>83</v>
      </c>
      <c r="BU114" s="406">
        <v>0</v>
      </c>
    </row>
    <row r="115" spans="1:73">
      <c r="A115" s="405">
        <v>215</v>
      </c>
      <c r="B115" s="406">
        <v>2026</v>
      </c>
      <c r="C115" s="406" t="s">
        <v>14980</v>
      </c>
      <c r="D115" s="406" t="s">
        <v>11939</v>
      </c>
      <c r="E115" s="406" t="s">
        <v>15547</v>
      </c>
      <c r="F115" s="406" t="s">
        <v>15602</v>
      </c>
      <c r="G115" s="406" t="s">
        <v>12651</v>
      </c>
      <c r="H115" s="406">
        <v>79322185</v>
      </c>
      <c r="I115" s="406">
        <v>3</v>
      </c>
      <c r="J115" s="406" t="s">
        <v>2536</v>
      </c>
      <c r="K115" s="406" t="s">
        <v>2536</v>
      </c>
      <c r="L115" s="406" t="s">
        <v>2536</v>
      </c>
      <c r="M115" s="406">
        <v>145659</v>
      </c>
      <c r="N115" s="407">
        <v>45968</v>
      </c>
      <c r="O115" s="406">
        <v>2</v>
      </c>
      <c r="P115" s="408">
        <v>6800000</v>
      </c>
      <c r="Q115" s="406" t="s">
        <v>15020</v>
      </c>
      <c r="R115" s="406" t="s">
        <v>15051</v>
      </c>
      <c r="S115" s="406">
        <v>2667</v>
      </c>
      <c r="T115" s="406" t="s">
        <v>15518</v>
      </c>
      <c r="U115" s="406" t="s">
        <v>15053</v>
      </c>
      <c r="V115" s="408" t="s">
        <v>15024</v>
      </c>
      <c r="W115" s="406" t="s">
        <v>75</v>
      </c>
      <c r="X115" s="406" t="s">
        <v>3860</v>
      </c>
      <c r="Y115" s="406" t="s">
        <v>15549</v>
      </c>
      <c r="Z115" s="407">
        <v>46037</v>
      </c>
      <c r="AA115" s="407">
        <v>46048</v>
      </c>
      <c r="AB115" s="406">
        <v>8</v>
      </c>
      <c r="AC115" s="407">
        <v>46055</v>
      </c>
      <c r="AD115" s="407">
        <v>46296</v>
      </c>
      <c r="AE115" s="406" t="s">
        <v>15603</v>
      </c>
      <c r="AF115" s="406" t="s">
        <v>83</v>
      </c>
      <c r="AG115" s="406">
        <v>241</v>
      </c>
      <c r="AH115" s="406">
        <v>54400000</v>
      </c>
      <c r="AI115" s="406" t="s">
        <v>2536</v>
      </c>
      <c r="AJ115" s="406" t="s">
        <v>2536</v>
      </c>
      <c r="AK115" s="406" t="s">
        <v>14990</v>
      </c>
      <c r="AL115" s="409" t="s">
        <v>83</v>
      </c>
      <c r="AM115" s="406" t="s">
        <v>83</v>
      </c>
      <c r="AN115" s="406" t="s">
        <v>83</v>
      </c>
      <c r="AO115" s="4" t="s">
        <v>15551</v>
      </c>
      <c r="AP115" s="406" t="s">
        <v>3865</v>
      </c>
      <c r="AQ115" s="406" t="s">
        <v>15057</v>
      </c>
      <c r="AR115" s="406" t="s">
        <v>1796</v>
      </c>
      <c r="AS115" s="410" t="s">
        <v>7674</v>
      </c>
      <c r="AT115" s="406">
        <v>52821159</v>
      </c>
      <c r="AU115" s="406" t="s">
        <v>13565</v>
      </c>
      <c r="AV115" s="406">
        <v>20265420001313</v>
      </c>
      <c r="AW115" s="407">
        <v>46059</v>
      </c>
      <c r="AX115" s="406" t="s">
        <v>15016</v>
      </c>
      <c r="AY115" s="406" t="s">
        <v>181</v>
      </c>
      <c r="AZ115" s="406" t="s">
        <v>83</v>
      </c>
      <c r="BA115" s="406" t="s">
        <v>83</v>
      </c>
      <c r="BB115" s="406" t="s">
        <v>83</v>
      </c>
      <c r="BC115" s="406" t="s">
        <v>83</v>
      </c>
      <c r="BD115" s="406" t="s">
        <v>83</v>
      </c>
      <c r="BE115" s="406"/>
      <c r="BF115" s="406"/>
      <c r="BG115" s="406" t="s">
        <v>83</v>
      </c>
      <c r="BH115" s="406" t="s">
        <v>83</v>
      </c>
      <c r="BI115" s="406" t="s">
        <v>83</v>
      </c>
      <c r="BJ115" s="406" t="s">
        <v>83</v>
      </c>
      <c r="BK115" s="406" t="s">
        <v>83</v>
      </c>
      <c r="BL115" s="406" t="s">
        <v>83</v>
      </c>
      <c r="BM115" s="406" t="s">
        <v>83</v>
      </c>
      <c r="BN115" s="406" t="s">
        <v>83</v>
      </c>
      <c r="BO115" s="406" t="s">
        <v>83</v>
      </c>
      <c r="BP115" s="406" t="s">
        <v>83</v>
      </c>
      <c r="BQ115" s="406" t="s">
        <v>83</v>
      </c>
      <c r="BR115" s="406" t="s">
        <v>83</v>
      </c>
      <c r="BS115" s="406" t="s">
        <v>83</v>
      </c>
      <c r="BT115" s="406" t="s">
        <v>83</v>
      </c>
      <c r="BU115" s="406">
        <v>0</v>
      </c>
    </row>
    <row r="116" spans="1:73">
      <c r="A116" s="405">
        <v>135</v>
      </c>
      <c r="B116" s="406">
        <v>2026</v>
      </c>
      <c r="C116" s="406" t="s">
        <v>14980</v>
      </c>
      <c r="D116" s="406" t="s">
        <v>11939</v>
      </c>
      <c r="E116" s="406" t="s">
        <v>15604</v>
      </c>
      <c r="F116" s="406" t="s">
        <v>15605</v>
      </c>
      <c r="G116" s="406" t="s">
        <v>12658</v>
      </c>
      <c r="H116" s="406">
        <v>1101175358</v>
      </c>
      <c r="I116" s="406">
        <v>1</v>
      </c>
      <c r="J116" s="406" t="s">
        <v>2536</v>
      </c>
      <c r="K116" s="406" t="s">
        <v>2536</v>
      </c>
      <c r="L116" s="406" t="s">
        <v>2536</v>
      </c>
      <c r="M116" s="406">
        <v>147209</v>
      </c>
      <c r="N116" s="407">
        <v>45979</v>
      </c>
      <c r="O116" s="406">
        <v>1</v>
      </c>
      <c r="P116" s="408">
        <v>6800000</v>
      </c>
      <c r="Q116" s="406" t="s">
        <v>15043</v>
      </c>
      <c r="R116" s="406" t="s">
        <v>15007</v>
      </c>
      <c r="S116" s="406">
        <v>2252</v>
      </c>
      <c r="T116" s="406" t="s">
        <v>15008</v>
      </c>
      <c r="U116" s="406" t="s">
        <v>15009</v>
      </c>
      <c r="V116" s="408" t="s">
        <v>15024</v>
      </c>
      <c r="W116" s="406" t="s">
        <v>75</v>
      </c>
      <c r="X116" s="406" t="s">
        <v>3860</v>
      </c>
      <c r="Y116" s="406" t="s">
        <v>15606</v>
      </c>
      <c r="Z116" s="407">
        <v>46036</v>
      </c>
      <c r="AA116" s="407">
        <v>46038</v>
      </c>
      <c r="AB116" s="406">
        <v>8</v>
      </c>
      <c r="AC116" s="407">
        <v>46044</v>
      </c>
      <c r="AD116" s="407">
        <v>46286</v>
      </c>
      <c r="AE116" s="406" t="s">
        <v>15607</v>
      </c>
      <c r="AF116" s="406" t="s">
        <v>83</v>
      </c>
      <c r="AG116" s="406">
        <v>242</v>
      </c>
      <c r="AH116" s="406">
        <v>54400000</v>
      </c>
      <c r="AI116" s="406" t="s">
        <v>2536</v>
      </c>
      <c r="AJ116" s="406" t="s">
        <v>2536</v>
      </c>
      <c r="AK116" s="406" t="s">
        <v>14990</v>
      </c>
      <c r="AL116" s="409" t="s">
        <v>83</v>
      </c>
      <c r="AM116" s="406" t="s">
        <v>83</v>
      </c>
      <c r="AN116" s="406" t="s">
        <v>83</v>
      </c>
      <c r="AO116" s="4" t="s">
        <v>15608</v>
      </c>
      <c r="AP116" s="406" t="s">
        <v>3865</v>
      </c>
      <c r="AQ116" s="406" t="s">
        <v>15047</v>
      </c>
      <c r="AR116" s="406" t="s">
        <v>89</v>
      </c>
      <c r="AS116" s="410" t="s">
        <v>3866</v>
      </c>
      <c r="AT116" s="406">
        <v>79961781</v>
      </c>
      <c r="AU116" s="406" t="s">
        <v>89</v>
      </c>
      <c r="AV116" s="406">
        <v>20265420001313</v>
      </c>
      <c r="AW116" s="407">
        <v>46059</v>
      </c>
      <c r="AX116" s="407">
        <v>46290</v>
      </c>
      <c r="AY116" s="406" t="s">
        <v>181</v>
      </c>
      <c r="AZ116" s="406" t="s">
        <v>83</v>
      </c>
      <c r="BA116" s="406" t="s">
        <v>83</v>
      </c>
      <c r="BB116" s="406" t="s">
        <v>83</v>
      </c>
      <c r="BC116" s="406" t="s">
        <v>83</v>
      </c>
      <c r="BD116" s="406" t="s">
        <v>83</v>
      </c>
      <c r="BE116" s="406"/>
      <c r="BF116" s="406"/>
      <c r="BG116" s="406" t="s">
        <v>83</v>
      </c>
      <c r="BH116" s="406" t="s">
        <v>83</v>
      </c>
      <c r="BI116" s="406" t="s">
        <v>83</v>
      </c>
      <c r="BJ116" s="406" t="s">
        <v>83</v>
      </c>
      <c r="BK116" s="406" t="s">
        <v>83</v>
      </c>
      <c r="BL116" s="406" t="s">
        <v>83</v>
      </c>
      <c r="BM116" s="406" t="s">
        <v>83</v>
      </c>
      <c r="BN116" s="406" t="s">
        <v>83</v>
      </c>
      <c r="BO116" s="406" t="s">
        <v>83</v>
      </c>
      <c r="BP116" s="406" t="s">
        <v>83</v>
      </c>
      <c r="BQ116" s="406" t="s">
        <v>83</v>
      </c>
      <c r="BR116" s="406" t="s">
        <v>83</v>
      </c>
      <c r="BS116" s="406" t="s">
        <v>83</v>
      </c>
      <c r="BT116" s="406" t="s">
        <v>83</v>
      </c>
      <c r="BU116" s="406">
        <v>0</v>
      </c>
    </row>
    <row r="117" spans="1:73">
      <c r="A117" s="405">
        <v>515</v>
      </c>
      <c r="B117" s="406">
        <v>2026</v>
      </c>
      <c r="C117" s="406" t="s">
        <v>14980</v>
      </c>
      <c r="D117" s="406" t="s">
        <v>11939</v>
      </c>
      <c r="E117" s="406" t="s">
        <v>14994</v>
      </c>
      <c r="F117" s="406" t="s">
        <v>15609</v>
      </c>
      <c r="G117" s="406" t="s">
        <v>9144</v>
      </c>
      <c r="H117" s="406">
        <v>80912305</v>
      </c>
      <c r="I117" s="406">
        <v>6</v>
      </c>
      <c r="J117" s="406" t="s">
        <v>2536</v>
      </c>
      <c r="K117" s="406" t="s">
        <v>2536</v>
      </c>
      <c r="L117" s="406" t="s">
        <v>2536</v>
      </c>
      <c r="M117" s="406">
        <v>145208</v>
      </c>
      <c r="N117" s="407">
        <v>45967</v>
      </c>
      <c r="O117" s="406">
        <v>6</v>
      </c>
      <c r="P117" s="408">
        <v>3095000</v>
      </c>
      <c r="Q117" s="406" t="s">
        <v>4257</v>
      </c>
      <c r="R117" s="406" t="s">
        <v>14996</v>
      </c>
      <c r="S117" s="406">
        <v>2349</v>
      </c>
      <c r="T117" s="406" t="s">
        <v>14997</v>
      </c>
      <c r="U117" s="406" t="s">
        <v>14998</v>
      </c>
      <c r="V117" s="408" t="s">
        <v>14987</v>
      </c>
      <c r="W117" s="406" t="s">
        <v>75</v>
      </c>
      <c r="X117" s="406" t="s">
        <v>3860</v>
      </c>
      <c r="Y117" s="406" t="s">
        <v>14999</v>
      </c>
      <c r="Z117" s="407">
        <v>46035</v>
      </c>
      <c r="AA117" s="407">
        <v>46048</v>
      </c>
      <c r="AB117" s="406">
        <v>8</v>
      </c>
      <c r="AC117" s="407">
        <v>46056</v>
      </c>
      <c r="AD117" s="407">
        <v>46297</v>
      </c>
      <c r="AE117" s="406" t="s">
        <v>15610</v>
      </c>
      <c r="AF117" s="406" t="s">
        <v>83</v>
      </c>
      <c r="AG117" s="406">
        <v>241</v>
      </c>
      <c r="AH117" s="406">
        <v>24760000</v>
      </c>
      <c r="AI117" s="406" t="s">
        <v>2536</v>
      </c>
      <c r="AJ117" s="406" t="s">
        <v>2536</v>
      </c>
      <c r="AK117" s="406" t="s">
        <v>14990</v>
      </c>
      <c r="AL117" s="409" t="s">
        <v>83</v>
      </c>
      <c r="AM117" s="406" t="s">
        <v>83</v>
      </c>
      <c r="AN117" s="406" t="s">
        <v>83</v>
      </c>
      <c r="AO117" s="4" t="s">
        <v>15001</v>
      </c>
      <c r="AP117" s="406" t="s">
        <v>3865</v>
      </c>
      <c r="AQ117" s="406" t="s">
        <v>15002</v>
      </c>
      <c r="AR117" s="406" t="s">
        <v>15003</v>
      </c>
      <c r="AS117" s="410" t="s">
        <v>9919</v>
      </c>
      <c r="AT117" s="406">
        <v>80231434</v>
      </c>
      <c r="AU117" s="406" t="s">
        <v>11945</v>
      </c>
      <c r="AV117" s="406">
        <v>20265420001313</v>
      </c>
      <c r="AW117" s="407">
        <v>46059</v>
      </c>
      <c r="AX117" s="407">
        <v>46299</v>
      </c>
      <c r="AY117" s="406" t="s">
        <v>181</v>
      </c>
      <c r="AZ117" s="406" t="s">
        <v>83</v>
      </c>
      <c r="BA117" s="406" t="s">
        <v>83</v>
      </c>
      <c r="BB117" s="406" t="s">
        <v>83</v>
      </c>
      <c r="BC117" s="406" t="s">
        <v>83</v>
      </c>
      <c r="BD117" s="406" t="s">
        <v>83</v>
      </c>
      <c r="BE117" s="406"/>
      <c r="BF117" s="406"/>
      <c r="BG117" s="406" t="s">
        <v>83</v>
      </c>
      <c r="BH117" s="406" t="s">
        <v>83</v>
      </c>
      <c r="BI117" s="406" t="s">
        <v>83</v>
      </c>
      <c r="BJ117" s="406" t="s">
        <v>83</v>
      </c>
      <c r="BK117" s="406" t="s">
        <v>83</v>
      </c>
      <c r="BL117" s="406" t="s">
        <v>83</v>
      </c>
      <c r="BM117" s="406" t="s">
        <v>83</v>
      </c>
      <c r="BN117" s="406" t="s">
        <v>83</v>
      </c>
      <c r="BO117" s="406" t="s">
        <v>83</v>
      </c>
      <c r="BP117" s="406" t="s">
        <v>83</v>
      </c>
      <c r="BQ117" s="406" t="s">
        <v>83</v>
      </c>
      <c r="BR117" s="406" t="s">
        <v>83</v>
      </c>
      <c r="BS117" s="406" t="s">
        <v>83</v>
      </c>
      <c r="BT117" s="406" t="s">
        <v>83</v>
      </c>
      <c r="BU117" s="406">
        <v>0</v>
      </c>
    </row>
    <row r="118" spans="1:73">
      <c r="A118" s="405">
        <v>396</v>
      </c>
      <c r="B118" s="406">
        <v>2026</v>
      </c>
      <c r="C118" s="406" t="s">
        <v>14980</v>
      </c>
      <c r="D118" s="406" t="s">
        <v>11939</v>
      </c>
      <c r="E118" s="406" t="s">
        <v>15611</v>
      </c>
      <c r="F118" s="406" t="s">
        <v>15612</v>
      </c>
      <c r="G118" s="406" t="s">
        <v>15613</v>
      </c>
      <c r="H118" s="406">
        <v>1018411227</v>
      </c>
      <c r="I118" s="406">
        <v>5</v>
      </c>
      <c r="J118" s="406" t="s">
        <v>2536</v>
      </c>
      <c r="K118" s="406" t="s">
        <v>2536</v>
      </c>
      <c r="L118" s="406" t="s">
        <v>2536</v>
      </c>
      <c r="M118" s="406">
        <v>147740</v>
      </c>
      <c r="N118" s="407">
        <v>45977</v>
      </c>
      <c r="O118" s="406">
        <v>4</v>
      </c>
      <c r="P118" s="408">
        <v>6800000</v>
      </c>
      <c r="Q118" s="406" t="s">
        <v>15020</v>
      </c>
      <c r="R118" s="406" t="s">
        <v>15435</v>
      </c>
      <c r="S118" s="406">
        <v>2694</v>
      </c>
      <c r="T118" s="406" t="s">
        <v>15022</v>
      </c>
      <c r="U118" s="406" t="s">
        <v>15436</v>
      </c>
      <c r="V118" s="408" t="s">
        <v>15024</v>
      </c>
      <c r="W118" s="406" t="s">
        <v>75</v>
      </c>
      <c r="X118" s="406" t="s">
        <v>3860</v>
      </c>
      <c r="Y118" s="406" t="s">
        <v>15437</v>
      </c>
      <c r="Z118" s="407">
        <v>46036</v>
      </c>
      <c r="AA118" s="407">
        <v>46050</v>
      </c>
      <c r="AB118" s="406">
        <v>8</v>
      </c>
      <c r="AC118" s="407">
        <v>46062</v>
      </c>
      <c r="AD118" s="407">
        <v>46303</v>
      </c>
      <c r="AE118" s="406" t="s">
        <v>15614</v>
      </c>
      <c r="AF118" s="406" t="s">
        <v>83</v>
      </c>
      <c r="AG118" s="406">
        <v>241</v>
      </c>
      <c r="AH118" s="406">
        <v>54400000</v>
      </c>
      <c r="AI118" s="406" t="s">
        <v>2536</v>
      </c>
      <c r="AJ118" s="406" t="s">
        <v>2536</v>
      </c>
      <c r="AK118" s="406" t="s">
        <v>14990</v>
      </c>
      <c r="AL118" s="409" t="s">
        <v>83</v>
      </c>
      <c r="AM118" s="406" t="s">
        <v>83</v>
      </c>
      <c r="AN118" s="406" t="s">
        <v>83</v>
      </c>
      <c r="AO118" s="4" t="s">
        <v>15615</v>
      </c>
      <c r="AP118" s="406" t="s">
        <v>3865</v>
      </c>
      <c r="AQ118" s="406" t="s">
        <v>15030</v>
      </c>
      <c r="AR118" s="406" t="s">
        <v>15031</v>
      </c>
      <c r="AS118" s="410" t="s">
        <v>14011</v>
      </c>
      <c r="AT118" s="406">
        <v>52383564</v>
      </c>
      <c r="AU118" s="406" t="s">
        <v>12079</v>
      </c>
      <c r="AV118" s="406">
        <v>20265420001313</v>
      </c>
      <c r="AW118" s="407">
        <v>46059</v>
      </c>
      <c r="AX118" s="407">
        <v>46296</v>
      </c>
      <c r="AY118" s="406" t="s">
        <v>181</v>
      </c>
      <c r="AZ118" s="406" t="s">
        <v>83</v>
      </c>
      <c r="BA118" s="406" t="s">
        <v>83</v>
      </c>
      <c r="BB118" s="406" t="s">
        <v>83</v>
      </c>
      <c r="BC118" s="406" t="s">
        <v>83</v>
      </c>
      <c r="BD118" s="406" t="s">
        <v>83</v>
      </c>
      <c r="BE118" s="406"/>
      <c r="BF118" s="406"/>
      <c r="BG118" s="406" t="s">
        <v>83</v>
      </c>
      <c r="BH118" s="406" t="s">
        <v>83</v>
      </c>
      <c r="BI118" s="406" t="s">
        <v>83</v>
      </c>
      <c r="BJ118" s="406" t="s">
        <v>83</v>
      </c>
      <c r="BK118" s="406" t="s">
        <v>83</v>
      </c>
      <c r="BL118" s="406" t="s">
        <v>83</v>
      </c>
      <c r="BM118" s="406" t="s">
        <v>83</v>
      </c>
      <c r="BN118" s="406" t="s">
        <v>83</v>
      </c>
      <c r="BO118" s="406" t="s">
        <v>83</v>
      </c>
      <c r="BP118" s="406" t="s">
        <v>83</v>
      </c>
      <c r="BQ118" s="406" t="s">
        <v>83</v>
      </c>
      <c r="BR118" s="406" t="s">
        <v>83</v>
      </c>
      <c r="BS118" s="406" t="s">
        <v>83</v>
      </c>
      <c r="BT118" s="406" t="s">
        <v>83</v>
      </c>
      <c r="BU118" s="406">
        <v>0</v>
      </c>
    </row>
    <row r="119" spans="1:73">
      <c r="A119" s="405">
        <v>65</v>
      </c>
      <c r="B119" s="406">
        <v>2026</v>
      </c>
      <c r="C119" s="406" t="s">
        <v>14980</v>
      </c>
      <c r="D119" s="406" t="s">
        <v>11939</v>
      </c>
      <c r="E119" s="406" t="s">
        <v>15616</v>
      </c>
      <c r="F119" s="406" t="s">
        <v>15617</v>
      </c>
      <c r="G119" s="406" t="s">
        <v>15618</v>
      </c>
      <c r="H119" s="406">
        <v>1052405060</v>
      </c>
      <c r="I119" s="406">
        <v>1</v>
      </c>
      <c r="J119" s="406" t="s">
        <v>2536</v>
      </c>
      <c r="K119" s="406" t="s">
        <v>2536</v>
      </c>
      <c r="L119" s="406" t="s">
        <v>2536</v>
      </c>
      <c r="M119" s="406">
        <v>148283</v>
      </c>
      <c r="N119" s="407">
        <v>45980</v>
      </c>
      <c r="O119" s="406">
        <v>2</v>
      </c>
      <c r="P119" s="408">
        <v>6000000</v>
      </c>
      <c r="Q119" s="406" t="s">
        <v>14983</v>
      </c>
      <c r="R119" s="406" t="s">
        <v>15051</v>
      </c>
      <c r="S119" s="406">
        <v>2667</v>
      </c>
      <c r="T119" s="406" t="s">
        <v>14985</v>
      </c>
      <c r="U119" s="406" t="s">
        <v>15053</v>
      </c>
      <c r="V119" s="408" t="s">
        <v>15024</v>
      </c>
      <c r="W119" s="406" t="s">
        <v>75</v>
      </c>
      <c r="X119" s="406" t="s">
        <v>3860</v>
      </c>
      <c r="Y119" s="406" t="s">
        <v>15619</v>
      </c>
      <c r="Z119" s="407">
        <v>46038</v>
      </c>
      <c r="AA119" s="407">
        <v>46052</v>
      </c>
      <c r="AB119" s="406">
        <v>8</v>
      </c>
      <c r="AC119" s="407">
        <v>46064</v>
      </c>
      <c r="AD119" s="407">
        <v>46305</v>
      </c>
      <c r="AE119" s="406" t="s">
        <v>15620</v>
      </c>
      <c r="AF119" s="406" t="s">
        <v>83</v>
      </c>
      <c r="AG119" s="406">
        <v>241</v>
      </c>
      <c r="AH119" s="406">
        <v>48000000</v>
      </c>
      <c r="AI119" s="406" t="s">
        <v>2536</v>
      </c>
      <c r="AJ119" s="406" t="s">
        <v>2536</v>
      </c>
      <c r="AK119" s="406" t="s">
        <v>14990</v>
      </c>
      <c r="AL119" s="409" t="s">
        <v>83</v>
      </c>
      <c r="AM119" s="406" t="s">
        <v>83</v>
      </c>
      <c r="AN119" s="406" t="s">
        <v>83</v>
      </c>
      <c r="AO119" s="4" t="s">
        <v>15621</v>
      </c>
      <c r="AP119" s="406" t="s">
        <v>3865</v>
      </c>
      <c r="AQ119" s="406" t="s">
        <v>15057</v>
      </c>
      <c r="AR119" s="406" t="s">
        <v>15622</v>
      </c>
      <c r="AS119" s="410" t="s">
        <v>4881</v>
      </c>
      <c r="AT119" s="406">
        <v>1013664937</v>
      </c>
      <c r="AU119" s="406" t="s">
        <v>15112</v>
      </c>
      <c r="AV119" s="406">
        <v>20265420001313</v>
      </c>
      <c r="AW119" s="407">
        <v>46059</v>
      </c>
      <c r="AX119" s="407">
        <v>46304</v>
      </c>
      <c r="AY119" s="406" t="s">
        <v>181</v>
      </c>
      <c r="AZ119" s="406" t="s">
        <v>83</v>
      </c>
      <c r="BA119" s="406" t="s">
        <v>83</v>
      </c>
      <c r="BB119" s="406" t="s">
        <v>83</v>
      </c>
      <c r="BC119" s="406" t="s">
        <v>83</v>
      </c>
      <c r="BD119" s="406" t="s">
        <v>83</v>
      </c>
      <c r="BE119" s="406"/>
      <c r="BF119" s="406"/>
      <c r="BG119" s="406" t="s">
        <v>83</v>
      </c>
      <c r="BH119" s="406" t="s">
        <v>83</v>
      </c>
      <c r="BI119" s="406" t="s">
        <v>83</v>
      </c>
      <c r="BJ119" s="406" t="s">
        <v>83</v>
      </c>
      <c r="BK119" s="406" t="s">
        <v>83</v>
      </c>
      <c r="BL119" s="406" t="s">
        <v>83</v>
      </c>
      <c r="BM119" s="406" t="s">
        <v>83</v>
      </c>
      <c r="BN119" s="406" t="s">
        <v>83</v>
      </c>
      <c r="BO119" s="406" t="s">
        <v>83</v>
      </c>
      <c r="BP119" s="406" t="s">
        <v>83</v>
      </c>
      <c r="BQ119" s="406" t="s">
        <v>83</v>
      </c>
      <c r="BR119" s="406" t="s">
        <v>83</v>
      </c>
      <c r="BS119" s="406" t="s">
        <v>83</v>
      </c>
      <c r="BT119" s="406" t="s">
        <v>83</v>
      </c>
      <c r="BU119" s="406">
        <v>0</v>
      </c>
    </row>
    <row r="120" spans="1:73">
      <c r="A120" s="405">
        <v>365</v>
      </c>
      <c r="B120" s="406">
        <v>2026</v>
      </c>
      <c r="C120" s="406" t="s">
        <v>14980</v>
      </c>
      <c r="D120" s="406" t="s">
        <v>11939</v>
      </c>
      <c r="E120" s="406" t="s">
        <v>15081</v>
      </c>
      <c r="F120" s="406" t="s">
        <v>15623</v>
      </c>
      <c r="G120" s="406" t="s">
        <v>12667</v>
      </c>
      <c r="H120" s="406">
        <v>1010180471</v>
      </c>
      <c r="I120" s="406">
        <v>4</v>
      </c>
      <c r="J120" s="406" t="s">
        <v>2536</v>
      </c>
      <c r="K120" s="406" t="s">
        <v>2536</v>
      </c>
      <c r="L120" s="406" t="s">
        <v>2536</v>
      </c>
      <c r="M120" s="406">
        <v>148151</v>
      </c>
      <c r="N120" s="407">
        <v>45974</v>
      </c>
      <c r="O120" s="406">
        <v>7</v>
      </c>
      <c r="P120" s="408">
        <v>4800000</v>
      </c>
      <c r="Q120" s="406" t="s">
        <v>15020</v>
      </c>
      <c r="R120" s="406" t="s">
        <v>15085</v>
      </c>
      <c r="S120" s="406">
        <v>2495</v>
      </c>
      <c r="T120" s="406" t="s">
        <v>15086</v>
      </c>
      <c r="U120" s="406" t="s">
        <v>15087</v>
      </c>
      <c r="V120" s="408" t="s">
        <v>14987</v>
      </c>
      <c r="W120" s="406" t="s">
        <v>75</v>
      </c>
      <c r="X120" s="406" t="s">
        <v>3860</v>
      </c>
      <c r="Y120" s="406" t="s">
        <v>15088</v>
      </c>
      <c r="Z120" s="407">
        <v>46038</v>
      </c>
      <c r="AA120" s="407">
        <v>46052</v>
      </c>
      <c r="AB120" s="406">
        <v>8</v>
      </c>
      <c r="AC120" s="407">
        <v>46063</v>
      </c>
      <c r="AD120" s="407">
        <v>46304</v>
      </c>
      <c r="AE120" s="406" t="s">
        <v>15624</v>
      </c>
      <c r="AF120" s="406" t="s">
        <v>83</v>
      </c>
      <c r="AG120" s="406">
        <v>241</v>
      </c>
      <c r="AH120" s="406">
        <v>38400000</v>
      </c>
      <c r="AI120" s="406" t="s">
        <v>2536</v>
      </c>
      <c r="AJ120" s="406" t="s">
        <v>2536</v>
      </c>
      <c r="AK120" s="406" t="s">
        <v>14990</v>
      </c>
      <c r="AL120" s="409" t="s">
        <v>83</v>
      </c>
      <c r="AM120" s="406" t="s">
        <v>83</v>
      </c>
      <c r="AN120" s="406" t="s">
        <v>83</v>
      </c>
      <c r="AO120" s="4" t="s">
        <v>15090</v>
      </c>
      <c r="AP120" s="406" t="s">
        <v>3865</v>
      </c>
      <c r="AQ120" s="406" t="s">
        <v>15030</v>
      </c>
      <c r="AR120" s="406" t="s">
        <v>15091</v>
      </c>
      <c r="AS120" s="410" t="s">
        <v>12177</v>
      </c>
      <c r="AT120" s="406">
        <v>80127131</v>
      </c>
      <c r="AU120" s="406" t="s">
        <v>12079</v>
      </c>
      <c r="AV120" s="406">
        <v>20265420001313</v>
      </c>
      <c r="AW120" s="407">
        <v>46059</v>
      </c>
      <c r="AX120" s="407">
        <v>46300</v>
      </c>
      <c r="AY120" s="406" t="s">
        <v>181</v>
      </c>
      <c r="AZ120" s="406" t="s">
        <v>83</v>
      </c>
      <c r="BA120" s="406" t="s">
        <v>83</v>
      </c>
      <c r="BB120" s="406" t="s">
        <v>83</v>
      </c>
      <c r="BC120" s="406" t="s">
        <v>83</v>
      </c>
      <c r="BD120" s="406" t="s">
        <v>83</v>
      </c>
      <c r="BE120" s="406"/>
      <c r="BF120" s="406"/>
      <c r="BG120" s="406" t="s">
        <v>83</v>
      </c>
      <c r="BH120" s="406" t="s">
        <v>83</v>
      </c>
      <c r="BI120" s="406" t="s">
        <v>83</v>
      </c>
      <c r="BJ120" s="406" t="s">
        <v>83</v>
      </c>
      <c r="BK120" s="406" t="s">
        <v>83</v>
      </c>
      <c r="BL120" s="406" t="s">
        <v>83</v>
      </c>
      <c r="BM120" s="406" t="s">
        <v>83</v>
      </c>
      <c r="BN120" s="406" t="s">
        <v>83</v>
      </c>
      <c r="BO120" s="406" t="s">
        <v>83</v>
      </c>
      <c r="BP120" s="406" t="s">
        <v>83</v>
      </c>
      <c r="BQ120" s="406" t="s">
        <v>83</v>
      </c>
      <c r="BR120" s="406" t="s">
        <v>83</v>
      </c>
      <c r="BS120" s="406" t="s">
        <v>83</v>
      </c>
      <c r="BT120" s="406" t="s">
        <v>83</v>
      </c>
      <c r="BU120" s="406">
        <v>0</v>
      </c>
    </row>
    <row r="121" spans="1:73">
      <c r="A121" s="405">
        <v>295</v>
      </c>
      <c r="B121" s="406">
        <v>2026</v>
      </c>
      <c r="C121" s="406" t="s">
        <v>14980</v>
      </c>
      <c r="D121" s="406" t="s">
        <v>11939</v>
      </c>
      <c r="E121" s="406" t="s">
        <v>15625</v>
      </c>
      <c r="F121" s="406" t="s">
        <v>15626</v>
      </c>
      <c r="G121" s="406" t="s">
        <v>4098</v>
      </c>
      <c r="H121" s="406">
        <v>1031137085</v>
      </c>
      <c r="I121" s="406">
        <v>9</v>
      </c>
      <c r="J121" s="406" t="s">
        <v>2536</v>
      </c>
      <c r="K121" s="406" t="s">
        <v>2536</v>
      </c>
      <c r="L121" s="406" t="s">
        <v>2536</v>
      </c>
      <c r="M121" s="406">
        <v>147787</v>
      </c>
      <c r="N121" s="407">
        <v>45978</v>
      </c>
      <c r="O121" s="406">
        <v>1</v>
      </c>
      <c r="P121" s="408">
        <v>9000000</v>
      </c>
      <c r="Q121" s="406" t="s">
        <v>15006</v>
      </c>
      <c r="R121" s="406" t="s">
        <v>15051</v>
      </c>
      <c r="S121" s="406">
        <v>2667</v>
      </c>
      <c r="T121" s="406" t="s">
        <v>15077</v>
      </c>
      <c r="U121" s="406" t="s">
        <v>15053</v>
      </c>
      <c r="V121" s="408" t="s">
        <v>15024</v>
      </c>
      <c r="W121" s="406" t="s">
        <v>75</v>
      </c>
      <c r="X121" s="406" t="s">
        <v>3860</v>
      </c>
      <c r="Y121" s="406" t="s">
        <v>15627</v>
      </c>
      <c r="Z121" s="407">
        <v>46041</v>
      </c>
      <c r="AA121" s="407">
        <v>46042</v>
      </c>
      <c r="AB121" s="406">
        <v>8</v>
      </c>
      <c r="AC121" s="407">
        <v>46055</v>
      </c>
      <c r="AD121" s="407">
        <v>46296</v>
      </c>
      <c r="AE121" s="406" t="s">
        <v>15628</v>
      </c>
      <c r="AF121" s="406" t="s">
        <v>83</v>
      </c>
      <c r="AG121" s="406">
        <v>241</v>
      </c>
      <c r="AH121" s="406">
        <v>72000000</v>
      </c>
      <c r="AI121" s="406" t="s">
        <v>2536</v>
      </c>
      <c r="AJ121" s="406" t="s">
        <v>2536</v>
      </c>
      <c r="AK121" s="406" t="s">
        <v>14990</v>
      </c>
      <c r="AL121" s="409" t="s">
        <v>83</v>
      </c>
      <c r="AM121" s="406" t="s">
        <v>83</v>
      </c>
      <c r="AN121" s="406" t="s">
        <v>83</v>
      </c>
      <c r="AO121" s="4" t="s">
        <v>15629</v>
      </c>
      <c r="AP121" s="406" t="s">
        <v>3865</v>
      </c>
      <c r="AQ121" s="411" t="s">
        <v>15211</v>
      </c>
      <c r="AR121" s="411" t="s">
        <v>12092</v>
      </c>
      <c r="AS121" s="410" t="s">
        <v>4022</v>
      </c>
      <c r="AT121" s="406">
        <v>80073348</v>
      </c>
      <c r="AU121" s="406" t="s">
        <v>14153</v>
      </c>
      <c r="AV121" s="406">
        <v>20265420001313</v>
      </c>
      <c r="AW121" s="407">
        <v>46059</v>
      </c>
      <c r="AX121" s="407">
        <v>46287</v>
      </c>
      <c r="AY121" s="406" t="s">
        <v>181</v>
      </c>
      <c r="AZ121" s="406" t="s">
        <v>83</v>
      </c>
      <c r="BA121" s="406" t="s">
        <v>83</v>
      </c>
      <c r="BB121" s="406" t="s">
        <v>83</v>
      </c>
      <c r="BC121" s="406" t="s">
        <v>83</v>
      </c>
      <c r="BD121" s="406" t="s">
        <v>83</v>
      </c>
      <c r="BE121" s="406"/>
      <c r="BF121" s="406"/>
      <c r="BG121" s="406" t="s">
        <v>83</v>
      </c>
      <c r="BH121" s="406" t="s">
        <v>83</v>
      </c>
      <c r="BI121" s="406" t="s">
        <v>83</v>
      </c>
      <c r="BJ121" s="406" t="s">
        <v>83</v>
      </c>
      <c r="BK121" s="406" t="s">
        <v>83</v>
      </c>
      <c r="BL121" s="406" t="s">
        <v>83</v>
      </c>
      <c r="BM121" s="406" t="s">
        <v>83</v>
      </c>
      <c r="BN121" s="406" t="s">
        <v>83</v>
      </c>
      <c r="BO121" s="406" t="s">
        <v>83</v>
      </c>
      <c r="BP121" s="406" t="s">
        <v>83</v>
      </c>
      <c r="BQ121" s="406" t="s">
        <v>83</v>
      </c>
      <c r="BR121" s="406" t="s">
        <v>83</v>
      </c>
      <c r="BS121" s="406" t="s">
        <v>83</v>
      </c>
      <c r="BT121" s="406" t="s">
        <v>83</v>
      </c>
      <c r="BU121" s="406">
        <v>0</v>
      </c>
    </row>
    <row r="122" spans="1:73">
      <c r="A122" s="405">
        <v>491</v>
      </c>
      <c r="B122" s="406">
        <v>2026</v>
      </c>
      <c r="C122" s="406" t="s">
        <v>14980</v>
      </c>
      <c r="D122" s="406" t="s">
        <v>11939</v>
      </c>
      <c r="E122" s="406" t="s">
        <v>15630</v>
      </c>
      <c r="F122" s="406" t="s">
        <v>15631</v>
      </c>
      <c r="G122" s="406" t="s">
        <v>5395</v>
      </c>
      <c r="H122" s="406">
        <v>1023948533</v>
      </c>
      <c r="I122" s="406">
        <v>8</v>
      </c>
      <c r="J122" s="406" t="s">
        <v>2536</v>
      </c>
      <c r="K122" s="406" t="s">
        <v>2536</v>
      </c>
      <c r="L122" s="406" t="s">
        <v>2536</v>
      </c>
      <c r="M122" s="406">
        <v>146377</v>
      </c>
      <c r="N122" s="407">
        <v>45972</v>
      </c>
      <c r="O122" s="406">
        <v>2</v>
      </c>
      <c r="P122" s="408">
        <v>6800000</v>
      </c>
      <c r="Q122" s="406" t="s">
        <v>15036</v>
      </c>
      <c r="R122" s="406" t="s">
        <v>15051</v>
      </c>
      <c r="S122" s="406">
        <v>2667</v>
      </c>
      <c r="T122" s="406" t="s">
        <v>14985</v>
      </c>
      <c r="U122" s="406" t="s">
        <v>15053</v>
      </c>
      <c r="V122" s="408" t="s">
        <v>15024</v>
      </c>
      <c r="W122" s="406" t="s">
        <v>75</v>
      </c>
      <c r="X122" s="406" t="s">
        <v>3860</v>
      </c>
      <c r="Y122" s="406" t="s">
        <v>15632</v>
      </c>
      <c r="Z122" s="407">
        <v>46045</v>
      </c>
      <c r="AA122" s="407">
        <v>46048</v>
      </c>
      <c r="AB122" s="406">
        <v>8</v>
      </c>
      <c r="AC122" s="407">
        <v>46057</v>
      </c>
      <c r="AD122" s="407">
        <v>46298</v>
      </c>
      <c r="AE122" s="406" t="s">
        <v>15633</v>
      </c>
      <c r="AF122" s="406" t="s">
        <v>83</v>
      </c>
      <c r="AG122" s="406">
        <v>241</v>
      </c>
      <c r="AH122" s="406">
        <v>54400000</v>
      </c>
      <c r="AI122" s="406" t="s">
        <v>2536</v>
      </c>
      <c r="AJ122" s="406" t="s">
        <v>2536</v>
      </c>
      <c r="AK122" s="406" t="s">
        <v>14990</v>
      </c>
      <c r="AL122" s="409" t="s">
        <v>83</v>
      </c>
      <c r="AM122" s="406" t="s">
        <v>83</v>
      </c>
      <c r="AN122" s="406" t="s">
        <v>83</v>
      </c>
      <c r="AO122" s="4" t="s">
        <v>15634</v>
      </c>
      <c r="AP122" s="406" t="s">
        <v>3865</v>
      </c>
      <c r="AQ122" s="406" t="s">
        <v>15057</v>
      </c>
      <c r="AR122" s="406" t="s">
        <v>880</v>
      </c>
      <c r="AS122" s="410" t="s">
        <v>4892</v>
      </c>
      <c r="AT122" s="406">
        <v>1032393328</v>
      </c>
      <c r="AU122" s="406" t="s">
        <v>13565</v>
      </c>
      <c r="AV122" s="406">
        <v>20265420001313</v>
      </c>
      <c r="AW122" s="407">
        <v>46059</v>
      </c>
      <c r="AX122" s="407">
        <v>46298</v>
      </c>
      <c r="AY122" s="406" t="s">
        <v>181</v>
      </c>
      <c r="AZ122" s="406" t="s">
        <v>83</v>
      </c>
      <c r="BA122" s="406" t="s">
        <v>83</v>
      </c>
      <c r="BB122" s="406" t="s">
        <v>83</v>
      </c>
      <c r="BC122" s="406" t="s">
        <v>83</v>
      </c>
      <c r="BD122" s="406" t="s">
        <v>83</v>
      </c>
      <c r="BE122" s="406"/>
      <c r="BF122" s="406"/>
      <c r="BG122" s="406" t="s">
        <v>83</v>
      </c>
      <c r="BH122" s="406" t="s">
        <v>83</v>
      </c>
      <c r="BI122" s="406" t="s">
        <v>83</v>
      </c>
      <c r="BJ122" s="406" t="s">
        <v>83</v>
      </c>
      <c r="BK122" s="406" t="s">
        <v>83</v>
      </c>
      <c r="BL122" s="406" t="s">
        <v>83</v>
      </c>
      <c r="BM122" s="406" t="s">
        <v>83</v>
      </c>
      <c r="BN122" s="406" t="s">
        <v>83</v>
      </c>
      <c r="BO122" s="406" t="s">
        <v>83</v>
      </c>
      <c r="BP122" s="406" t="s">
        <v>83</v>
      </c>
      <c r="BQ122" s="406" t="s">
        <v>83</v>
      </c>
      <c r="BR122" s="406" t="s">
        <v>83</v>
      </c>
      <c r="BS122" s="406" t="s">
        <v>83</v>
      </c>
      <c r="BT122" s="406" t="s">
        <v>83</v>
      </c>
      <c r="BU122" s="406">
        <v>0</v>
      </c>
    </row>
    <row r="123" spans="1:73">
      <c r="A123" s="405">
        <v>824</v>
      </c>
      <c r="B123" s="406">
        <v>2026</v>
      </c>
      <c r="C123" s="406" t="s">
        <v>14980</v>
      </c>
      <c r="D123" s="406" t="s">
        <v>11939</v>
      </c>
      <c r="E123" s="406" t="s">
        <v>15528</v>
      </c>
      <c r="F123" s="406" t="s">
        <v>15635</v>
      </c>
      <c r="G123" s="406" t="s">
        <v>15636</v>
      </c>
      <c r="H123" s="406">
        <v>53105296</v>
      </c>
      <c r="I123" s="406">
        <v>8</v>
      </c>
      <c r="J123" s="406" t="s">
        <v>2536</v>
      </c>
      <c r="K123" s="406" t="s">
        <v>2536</v>
      </c>
      <c r="L123" s="406" t="s">
        <v>2536</v>
      </c>
      <c r="M123" s="406">
        <v>147376</v>
      </c>
      <c r="N123" s="407">
        <v>45975</v>
      </c>
      <c r="O123" s="406">
        <v>1</v>
      </c>
      <c r="P123" s="408">
        <v>4800000</v>
      </c>
      <c r="Q123" s="406" t="s">
        <v>15036</v>
      </c>
      <c r="R123" s="406" t="s">
        <v>15151</v>
      </c>
      <c r="S123" s="406">
        <v>2802</v>
      </c>
      <c r="T123" s="406" t="s">
        <v>14985</v>
      </c>
      <c r="U123" s="406" t="s">
        <v>15152</v>
      </c>
      <c r="V123" s="408" t="s">
        <v>15024</v>
      </c>
      <c r="W123" s="406" t="s">
        <v>75</v>
      </c>
      <c r="X123" s="406" t="s">
        <v>3860</v>
      </c>
      <c r="Y123" s="406" t="s">
        <v>15531</v>
      </c>
      <c r="Z123" s="407">
        <v>46045</v>
      </c>
      <c r="AA123" s="407">
        <v>46052</v>
      </c>
      <c r="AB123" s="406">
        <v>8</v>
      </c>
      <c r="AC123" s="407">
        <v>46071</v>
      </c>
      <c r="AD123" s="407">
        <v>46312</v>
      </c>
      <c r="AE123" s="406" t="s">
        <v>15637</v>
      </c>
      <c r="AF123" s="406" t="s">
        <v>83</v>
      </c>
      <c r="AG123" s="406">
        <v>241</v>
      </c>
      <c r="AH123" s="406">
        <v>38400000</v>
      </c>
      <c r="AI123" s="406" t="s">
        <v>2536</v>
      </c>
      <c r="AJ123" s="406" t="s">
        <v>2536</v>
      </c>
      <c r="AK123" s="406" t="s">
        <v>14990</v>
      </c>
      <c r="AL123" s="409" t="s">
        <v>83</v>
      </c>
      <c r="AM123" s="406" t="s">
        <v>83</v>
      </c>
      <c r="AN123" s="406" t="s">
        <v>83</v>
      </c>
      <c r="AO123" s="4" t="s">
        <v>15533</v>
      </c>
      <c r="AP123" s="406" t="s">
        <v>3865</v>
      </c>
      <c r="AQ123" s="406" t="s">
        <v>15030</v>
      </c>
      <c r="AR123" s="406" t="s">
        <v>332</v>
      </c>
      <c r="AS123" s="410" t="s">
        <v>4881</v>
      </c>
      <c r="AT123" s="406">
        <v>1013664937</v>
      </c>
      <c r="AU123" s="406" t="s">
        <v>15112</v>
      </c>
      <c r="AV123" s="406">
        <v>20265420001313</v>
      </c>
      <c r="AW123" s="407">
        <v>46059</v>
      </c>
      <c r="AX123" s="407">
        <v>46304</v>
      </c>
      <c r="AY123" s="406" t="s">
        <v>181</v>
      </c>
      <c r="AZ123" s="406" t="s">
        <v>83</v>
      </c>
      <c r="BA123" s="406" t="s">
        <v>83</v>
      </c>
      <c r="BB123" s="406" t="s">
        <v>83</v>
      </c>
      <c r="BC123" s="406" t="s">
        <v>83</v>
      </c>
      <c r="BD123" s="406" t="s">
        <v>83</v>
      </c>
      <c r="BE123" s="406"/>
      <c r="BF123" s="406"/>
      <c r="BG123" s="406" t="s">
        <v>83</v>
      </c>
      <c r="BH123" s="406" t="s">
        <v>83</v>
      </c>
      <c r="BI123" s="406" t="s">
        <v>83</v>
      </c>
      <c r="BJ123" s="406" t="s">
        <v>83</v>
      </c>
      <c r="BK123" s="406" t="s">
        <v>83</v>
      </c>
      <c r="BL123" s="406" t="s">
        <v>83</v>
      </c>
      <c r="BM123" s="406" t="s">
        <v>83</v>
      </c>
      <c r="BN123" s="406" t="s">
        <v>83</v>
      </c>
      <c r="BO123" s="406" t="s">
        <v>83</v>
      </c>
      <c r="BP123" s="406" t="s">
        <v>83</v>
      </c>
      <c r="BQ123" s="406" t="s">
        <v>83</v>
      </c>
      <c r="BR123" s="406" t="s">
        <v>83</v>
      </c>
      <c r="BS123" s="406" t="s">
        <v>83</v>
      </c>
      <c r="BT123" s="406" t="s">
        <v>83</v>
      </c>
      <c r="BU123" s="406">
        <v>0</v>
      </c>
    </row>
    <row r="124" spans="1:73">
      <c r="A124" s="405">
        <v>75</v>
      </c>
      <c r="B124" s="406">
        <v>2026</v>
      </c>
      <c r="C124" s="406" t="s">
        <v>14980</v>
      </c>
      <c r="D124" s="406" t="s">
        <v>11939</v>
      </c>
      <c r="E124" s="406" t="s">
        <v>15638</v>
      </c>
      <c r="F124" s="406" t="s">
        <v>15639</v>
      </c>
      <c r="G124" s="406" t="s">
        <v>12696</v>
      </c>
      <c r="H124" s="406">
        <v>52500840</v>
      </c>
      <c r="I124" s="406">
        <v>5</v>
      </c>
      <c r="J124" s="406" t="s">
        <v>2536</v>
      </c>
      <c r="K124" s="406" t="s">
        <v>2536</v>
      </c>
      <c r="L124" s="406" t="s">
        <v>2536</v>
      </c>
      <c r="M124" s="406">
        <v>145149</v>
      </c>
      <c r="N124" s="407">
        <v>45966</v>
      </c>
      <c r="O124" s="406">
        <v>1</v>
      </c>
      <c r="P124" s="408">
        <v>4800000</v>
      </c>
      <c r="Q124" s="406" t="s">
        <v>14983</v>
      </c>
      <c r="R124" s="406" t="s">
        <v>15051</v>
      </c>
      <c r="S124" s="406">
        <v>2667</v>
      </c>
      <c r="T124" s="406" t="s">
        <v>14985</v>
      </c>
      <c r="U124" s="406" t="s">
        <v>15053</v>
      </c>
      <c r="V124" s="408" t="s">
        <v>15024</v>
      </c>
      <c r="W124" s="406" t="s">
        <v>75</v>
      </c>
      <c r="X124" s="406" t="s">
        <v>3860</v>
      </c>
      <c r="Y124" s="406" t="s">
        <v>15640</v>
      </c>
      <c r="Z124" s="407">
        <v>46034</v>
      </c>
      <c r="AA124" s="407">
        <v>46044</v>
      </c>
      <c r="AB124" s="406">
        <v>8</v>
      </c>
      <c r="AC124" s="407">
        <v>46048</v>
      </c>
      <c r="AD124" s="407">
        <v>46290</v>
      </c>
      <c r="AE124" s="406" t="s">
        <v>15641</v>
      </c>
      <c r="AF124" s="406" t="s">
        <v>83</v>
      </c>
      <c r="AG124" s="406">
        <v>242</v>
      </c>
      <c r="AH124" s="406">
        <v>38400000</v>
      </c>
      <c r="AI124" s="406" t="s">
        <v>2536</v>
      </c>
      <c r="AJ124" s="406" t="s">
        <v>2536</v>
      </c>
      <c r="AK124" s="406" t="s">
        <v>14990</v>
      </c>
      <c r="AL124" s="409" t="s">
        <v>83</v>
      </c>
      <c r="AM124" s="411" t="s">
        <v>83</v>
      </c>
      <c r="AN124" s="411" t="s">
        <v>83</v>
      </c>
      <c r="AO124" s="4" t="s">
        <v>15642</v>
      </c>
      <c r="AP124" s="406" t="s">
        <v>3865</v>
      </c>
      <c r="AQ124" s="406" t="s">
        <v>15057</v>
      </c>
      <c r="AR124" s="406" t="s">
        <v>939</v>
      </c>
      <c r="AS124" s="410" t="s">
        <v>10610</v>
      </c>
      <c r="AT124" s="406">
        <v>1019013602</v>
      </c>
      <c r="AU124" s="406" t="s">
        <v>13565</v>
      </c>
      <c r="AV124" s="406">
        <v>20265420001313</v>
      </c>
      <c r="AW124" s="407">
        <v>46059</v>
      </c>
      <c r="AX124" s="407">
        <v>46287</v>
      </c>
      <c r="AY124" s="406" t="s">
        <v>181</v>
      </c>
      <c r="AZ124" s="406" t="s">
        <v>83</v>
      </c>
      <c r="BA124" s="406" t="s">
        <v>83</v>
      </c>
      <c r="BB124" s="406" t="s">
        <v>83</v>
      </c>
      <c r="BC124" s="406" t="s">
        <v>83</v>
      </c>
      <c r="BD124" s="406" t="s">
        <v>83</v>
      </c>
      <c r="BE124" s="406"/>
      <c r="BF124" s="406"/>
      <c r="BG124" s="406" t="s">
        <v>83</v>
      </c>
      <c r="BH124" s="406" t="s">
        <v>83</v>
      </c>
      <c r="BI124" s="406" t="s">
        <v>83</v>
      </c>
      <c r="BJ124" s="406" t="s">
        <v>83</v>
      </c>
      <c r="BK124" s="406" t="s">
        <v>83</v>
      </c>
      <c r="BL124" s="406" t="s">
        <v>83</v>
      </c>
      <c r="BM124" s="406" t="s">
        <v>83</v>
      </c>
      <c r="BN124" s="406" t="s">
        <v>83</v>
      </c>
      <c r="BO124" s="406" t="s">
        <v>83</v>
      </c>
      <c r="BP124" s="406" t="s">
        <v>83</v>
      </c>
      <c r="BQ124" s="406" t="s">
        <v>83</v>
      </c>
      <c r="BR124" s="406" t="s">
        <v>83</v>
      </c>
      <c r="BS124" s="406" t="s">
        <v>83</v>
      </c>
      <c r="BT124" s="406" t="s">
        <v>83</v>
      </c>
      <c r="BU124" s="406">
        <v>0</v>
      </c>
    </row>
    <row r="125" spans="1:73">
      <c r="A125" s="405">
        <v>296</v>
      </c>
      <c r="B125" s="406">
        <v>2026</v>
      </c>
      <c r="C125" s="406" t="s">
        <v>14980</v>
      </c>
      <c r="D125" s="406" t="s">
        <v>11939</v>
      </c>
      <c r="E125" s="406" t="s">
        <v>15375</v>
      </c>
      <c r="F125" s="406" t="s">
        <v>15643</v>
      </c>
      <c r="G125" s="406" t="s">
        <v>14331</v>
      </c>
      <c r="H125" s="406">
        <v>51922807</v>
      </c>
      <c r="I125" s="406">
        <v>9</v>
      </c>
      <c r="J125" s="406" t="s">
        <v>2536</v>
      </c>
      <c r="K125" s="406" t="s">
        <v>2536</v>
      </c>
      <c r="L125" s="406" t="s">
        <v>2536</v>
      </c>
      <c r="M125" s="406">
        <v>147837</v>
      </c>
      <c r="N125" s="407">
        <v>45978</v>
      </c>
      <c r="O125" s="406">
        <v>8</v>
      </c>
      <c r="P125" s="408">
        <v>6800000</v>
      </c>
      <c r="Q125" s="406" t="s">
        <v>15006</v>
      </c>
      <c r="R125" s="406" t="s">
        <v>15051</v>
      </c>
      <c r="S125" s="406">
        <v>2667</v>
      </c>
      <c r="T125" s="406" t="s">
        <v>14985</v>
      </c>
      <c r="U125" s="406" t="s">
        <v>15053</v>
      </c>
      <c r="V125" s="408" t="s">
        <v>15024</v>
      </c>
      <c r="W125" s="406" t="s">
        <v>75</v>
      </c>
      <c r="X125" s="406" t="s">
        <v>3860</v>
      </c>
      <c r="Y125" s="406" t="s">
        <v>15644</v>
      </c>
      <c r="Z125" s="407">
        <v>46038</v>
      </c>
      <c r="AA125" s="407">
        <v>46042</v>
      </c>
      <c r="AB125" s="406">
        <v>8</v>
      </c>
      <c r="AC125" s="407">
        <v>46049</v>
      </c>
      <c r="AD125" s="407">
        <v>46291</v>
      </c>
      <c r="AE125" s="406" t="s">
        <v>15645</v>
      </c>
      <c r="AF125" s="406" t="s">
        <v>83</v>
      </c>
      <c r="AG125" s="406">
        <v>242</v>
      </c>
      <c r="AH125" s="406">
        <v>54400000</v>
      </c>
      <c r="AI125" s="406" t="s">
        <v>2536</v>
      </c>
      <c r="AJ125" s="406" t="s">
        <v>2536</v>
      </c>
      <c r="AK125" s="406" t="s">
        <v>14990</v>
      </c>
      <c r="AL125" s="409" t="s">
        <v>83</v>
      </c>
      <c r="AM125" s="406" t="s">
        <v>83</v>
      </c>
      <c r="AN125" s="406" t="s">
        <v>83</v>
      </c>
      <c r="AO125" s="4" t="s">
        <v>15380</v>
      </c>
      <c r="AP125" s="406" t="s">
        <v>3865</v>
      </c>
      <c r="AQ125" s="411" t="s">
        <v>15211</v>
      </c>
      <c r="AR125" s="411" t="s">
        <v>3727</v>
      </c>
      <c r="AS125" s="410" t="s">
        <v>4022</v>
      </c>
      <c r="AT125" s="406">
        <v>80073348</v>
      </c>
      <c r="AU125" s="406" t="s">
        <v>14153</v>
      </c>
      <c r="AV125" s="406" t="s">
        <v>15135</v>
      </c>
      <c r="AW125" s="413">
        <v>46073</v>
      </c>
      <c r="AX125" s="407">
        <v>46287</v>
      </c>
      <c r="AY125" s="406" t="s">
        <v>181</v>
      </c>
      <c r="AZ125" s="406" t="s">
        <v>83</v>
      </c>
      <c r="BA125" s="406" t="s">
        <v>83</v>
      </c>
      <c r="BB125" s="406" t="s">
        <v>83</v>
      </c>
      <c r="BC125" s="406" t="s">
        <v>83</v>
      </c>
      <c r="BD125" s="406" t="s">
        <v>83</v>
      </c>
      <c r="BE125" s="406"/>
      <c r="BF125" s="406"/>
      <c r="BG125" s="406" t="s">
        <v>83</v>
      </c>
      <c r="BH125" s="406" t="s">
        <v>83</v>
      </c>
      <c r="BI125" s="406" t="s">
        <v>83</v>
      </c>
      <c r="BJ125" s="406" t="s">
        <v>83</v>
      </c>
      <c r="BK125" s="406" t="s">
        <v>83</v>
      </c>
      <c r="BL125" s="406" t="s">
        <v>83</v>
      </c>
      <c r="BM125" s="406" t="s">
        <v>83</v>
      </c>
      <c r="BN125" s="406" t="s">
        <v>83</v>
      </c>
      <c r="BO125" s="406" t="s">
        <v>83</v>
      </c>
      <c r="BP125" s="406" t="s">
        <v>83</v>
      </c>
      <c r="BQ125" s="406" t="s">
        <v>83</v>
      </c>
      <c r="BR125" s="406" t="s">
        <v>83</v>
      </c>
      <c r="BS125" s="406" t="s">
        <v>83</v>
      </c>
      <c r="BT125" s="406" t="s">
        <v>83</v>
      </c>
      <c r="BU125" s="406">
        <v>0</v>
      </c>
    </row>
    <row r="126" spans="1:73">
      <c r="A126" s="405">
        <v>6</v>
      </c>
      <c r="B126" s="406">
        <v>2026</v>
      </c>
      <c r="C126" s="406" t="s">
        <v>14980</v>
      </c>
      <c r="D126" s="406" t="s">
        <v>11939</v>
      </c>
      <c r="E126" s="406" t="s">
        <v>15326</v>
      </c>
      <c r="F126" s="406" t="s">
        <v>15646</v>
      </c>
      <c r="G126" s="406" t="s">
        <v>12712</v>
      </c>
      <c r="H126" s="406">
        <v>52708677</v>
      </c>
      <c r="I126" s="406">
        <v>5</v>
      </c>
      <c r="J126" s="406" t="s">
        <v>2536</v>
      </c>
      <c r="K126" s="406" t="s">
        <v>2536</v>
      </c>
      <c r="L126" s="406" t="s">
        <v>2536</v>
      </c>
      <c r="M126" s="406">
        <v>145167</v>
      </c>
      <c r="N126" s="407">
        <v>45967</v>
      </c>
      <c r="O126" s="406">
        <v>5</v>
      </c>
      <c r="P126" s="408">
        <v>7690000</v>
      </c>
      <c r="Q126" s="406" t="s">
        <v>15124</v>
      </c>
      <c r="R126" s="406" t="s">
        <v>15051</v>
      </c>
      <c r="S126" s="406">
        <v>2667</v>
      </c>
      <c r="T126" s="406" t="s">
        <v>14985</v>
      </c>
      <c r="U126" s="406" t="s">
        <v>15053</v>
      </c>
      <c r="V126" s="408" t="s">
        <v>14987</v>
      </c>
      <c r="W126" s="406" t="s">
        <v>75</v>
      </c>
      <c r="X126" s="406" t="s">
        <v>3860</v>
      </c>
      <c r="Y126" s="406" t="s">
        <v>15647</v>
      </c>
      <c r="Z126" s="407">
        <v>46035</v>
      </c>
      <c r="AA126" s="407">
        <v>46037</v>
      </c>
      <c r="AB126" s="406">
        <v>8</v>
      </c>
      <c r="AC126" s="407">
        <v>46043</v>
      </c>
      <c r="AD126" s="407">
        <v>46285</v>
      </c>
      <c r="AE126" s="406" t="s">
        <v>15648</v>
      </c>
      <c r="AF126" s="406" t="s">
        <v>83</v>
      </c>
      <c r="AG126" s="406">
        <v>242</v>
      </c>
      <c r="AH126" s="406">
        <v>61520000</v>
      </c>
      <c r="AI126" s="406" t="s">
        <v>2536</v>
      </c>
      <c r="AJ126" s="406" t="s">
        <v>2536</v>
      </c>
      <c r="AK126" s="406" t="s">
        <v>14990</v>
      </c>
      <c r="AL126" s="409" t="s">
        <v>83</v>
      </c>
      <c r="AM126" s="406" t="s">
        <v>83</v>
      </c>
      <c r="AN126" s="406" t="s">
        <v>83</v>
      </c>
      <c r="AO126" s="4" t="s">
        <v>15330</v>
      </c>
      <c r="AP126" s="406" t="s">
        <v>3865</v>
      </c>
      <c r="AQ126" s="406" t="s">
        <v>15057</v>
      </c>
      <c r="AR126" s="406" t="s">
        <v>12058</v>
      </c>
      <c r="AS126" s="410" t="s">
        <v>4555</v>
      </c>
      <c r="AT126" s="406">
        <v>80188474</v>
      </c>
      <c r="AU126" s="406" t="s">
        <v>12043</v>
      </c>
      <c r="AV126" s="406">
        <v>20265420001313</v>
      </c>
      <c r="AW126" s="407">
        <v>46059</v>
      </c>
      <c r="AX126" s="407">
        <v>46286</v>
      </c>
      <c r="AY126" s="406" t="s">
        <v>181</v>
      </c>
      <c r="AZ126" s="406" t="s">
        <v>83</v>
      </c>
      <c r="BA126" s="406" t="s">
        <v>83</v>
      </c>
      <c r="BB126" s="406" t="s">
        <v>83</v>
      </c>
      <c r="BC126" s="406" t="s">
        <v>83</v>
      </c>
      <c r="BD126" s="406" t="s">
        <v>83</v>
      </c>
      <c r="BE126" s="406"/>
      <c r="BF126" s="406"/>
      <c r="BG126" s="406" t="s">
        <v>83</v>
      </c>
      <c r="BH126" s="406" t="s">
        <v>83</v>
      </c>
      <c r="BI126" s="406" t="s">
        <v>83</v>
      </c>
      <c r="BJ126" s="406" t="s">
        <v>83</v>
      </c>
      <c r="BK126" s="406" t="s">
        <v>83</v>
      </c>
      <c r="BL126" s="406" t="s">
        <v>83</v>
      </c>
      <c r="BM126" s="406" t="s">
        <v>83</v>
      </c>
      <c r="BN126" s="406" t="s">
        <v>83</v>
      </c>
      <c r="BO126" s="406" t="s">
        <v>83</v>
      </c>
      <c r="BP126" s="406" t="s">
        <v>83</v>
      </c>
      <c r="BQ126" s="406" t="s">
        <v>83</v>
      </c>
      <c r="BR126" s="406" t="s">
        <v>83</v>
      </c>
      <c r="BS126" s="406" t="s">
        <v>83</v>
      </c>
      <c r="BT126" s="406" t="s">
        <v>83</v>
      </c>
      <c r="BU126" s="406">
        <v>0</v>
      </c>
    </row>
    <row r="127" spans="1:73">
      <c r="A127" s="405">
        <v>89</v>
      </c>
      <c r="B127" s="406">
        <v>2026</v>
      </c>
      <c r="C127" s="406" t="s">
        <v>14980</v>
      </c>
      <c r="D127" s="406" t="s">
        <v>11939</v>
      </c>
      <c r="E127" s="406" t="s">
        <v>15649</v>
      </c>
      <c r="F127" s="406" t="s">
        <v>15650</v>
      </c>
      <c r="G127" s="406" t="s">
        <v>15651</v>
      </c>
      <c r="H127" s="406">
        <v>1020727128</v>
      </c>
      <c r="I127" s="406">
        <v>9</v>
      </c>
      <c r="J127" s="406" t="s">
        <v>2536</v>
      </c>
      <c r="K127" s="406" t="s">
        <v>2536</v>
      </c>
      <c r="L127" s="406" t="s">
        <v>2536</v>
      </c>
      <c r="M127" s="406">
        <v>146777</v>
      </c>
      <c r="N127" s="407">
        <v>45973</v>
      </c>
      <c r="O127" s="406">
        <v>3</v>
      </c>
      <c r="P127" s="408">
        <v>5600000</v>
      </c>
      <c r="Q127" s="406" t="s">
        <v>14983</v>
      </c>
      <c r="R127" s="406" t="s">
        <v>15151</v>
      </c>
      <c r="S127" s="406">
        <v>2802</v>
      </c>
      <c r="T127" s="406" t="s">
        <v>15317</v>
      </c>
      <c r="U127" s="406" t="s">
        <v>15152</v>
      </c>
      <c r="V127" s="408" t="s">
        <v>15024</v>
      </c>
      <c r="W127" s="406" t="s">
        <v>75</v>
      </c>
      <c r="X127" s="406" t="s">
        <v>3860</v>
      </c>
      <c r="Y127" s="406" t="s">
        <v>15652</v>
      </c>
      <c r="Z127" s="407">
        <v>46036</v>
      </c>
      <c r="AA127" s="407">
        <v>46052</v>
      </c>
      <c r="AB127" s="406">
        <v>8</v>
      </c>
      <c r="AC127" s="407">
        <v>46063</v>
      </c>
      <c r="AD127" s="407">
        <v>46304</v>
      </c>
      <c r="AE127" s="406" t="s">
        <v>15653</v>
      </c>
      <c r="AF127" s="406" t="s">
        <v>83</v>
      </c>
      <c r="AG127" s="406">
        <v>241</v>
      </c>
      <c r="AH127" s="406">
        <v>44800000</v>
      </c>
      <c r="AI127" s="406" t="s">
        <v>2536</v>
      </c>
      <c r="AJ127" s="406" t="s">
        <v>2536</v>
      </c>
      <c r="AK127" s="406" t="s">
        <v>14990</v>
      </c>
      <c r="AL127" s="409" t="s">
        <v>83</v>
      </c>
      <c r="AM127" s="406" t="s">
        <v>83</v>
      </c>
      <c r="AN127" s="406" t="s">
        <v>83</v>
      </c>
      <c r="AO127" s="4" t="s">
        <v>15654</v>
      </c>
      <c r="AP127" s="406" t="s">
        <v>3865</v>
      </c>
      <c r="AQ127" s="406" t="s">
        <v>14992</v>
      </c>
      <c r="AR127" s="406" t="s">
        <v>12074</v>
      </c>
      <c r="AS127" s="410" t="s">
        <v>324</v>
      </c>
      <c r="AT127" s="406">
        <v>53046668</v>
      </c>
      <c r="AU127" s="406" t="s">
        <v>15156</v>
      </c>
      <c r="AV127" s="406">
        <v>20265420001313</v>
      </c>
      <c r="AW127" s="407">
        <v>46059</v>
      </c>
      <c r="AX127" s="407">
        <v>46296</v>
      </c>
      <c r="AY127" s="406" t="s">
        <v>181</v>
      </c>
      <c r="AZ127" s="406" t="s">
        <v>83</v>
      </c>
      <c r="BA127" s="406" t="s">
        <v>83</v>
      </c>
      <c r="BB127" s="406" t="s">
        <v>83</v>
      </c>
      <c r="BC127" s="406" t="s">
        <v>83</v>
      </c>
      <c r="BD127" s="406" t="s">
        <v>83</v>
      </c>
      <c r="BE127" s="406"/>
      <c r="BF127" s="406"/>
      <c r="BG127" s="406" t="s">
        <v>83</v>
      </c>
      <c r="BH127" s="406" t="s">
        <v>83</v>
      </c>
      <c r="BI127" s="406" t="s">
        <v>83</v>
      </c>
      <c r="BJ127" s="406" t="s">
        <v>83</v>
      </c>
      <c r="BK127" s="406" t="s">
        <v>83</v>
      </c>
      <c r="BL127" s="406" t="s">
        <v>83</v>
      </c>
      <c r="BM127" s="406" t="s">
        <v>83</v>
      </c>
      <c r="BN127" s="406" t="s">
        <v>83</v>
      </c>
      <c r="BO127" s="406" t="s">
        <v>83</v>
      </c>
      <c r="BP127" s="406" t="s">
        <v>83</v>
      </c>
      <c r="BQ127" s="406" t="s">
        <v>83</v>
      </c>
      <c r="BR127" s="406" t="s">
        <v>83</v>
      </c>
      <c r="BS127" s="406" t="s">
        <v>83</v>
      </c>
      <c r="BT127" s="406" t="s">
        <v>83</v>
      </c>
      <c r="BU127" s="406">
        <v>0</v>
      </c>
    </row>
    <row r="128" spans="1:73">
      <c r="A128" s="405">
        <v>445</v>
      </c>
      <c r="B128" s="406">
        <v>2026</v>
      </c>
      <c r="C128" s="406" t="s">
        <v>14980</v>
      </c>
      <c r="D128" s="406" t="s">
        <v>11939</v>
      </c>
      <c r="E128" s="406" t="s">
        <v>15394</v>
      </c>
      <c r="F128" s="406" t="s">
        <v>15655</v>
      </c>
      <c r="G128" s="406" t="s">
        <v>12719</v>
      </c>
      <c r="H128" s="406">
        <v>1023972087</v>
      </c>
      <c r="I128" s="406">
        <v>5</v>
      </c>
      <c r="J128" s="406" t="s">
        <v>2536</v>
      </c>
      <c r="K128" s="406" t="s">
        <v>2536</v>
      </c>
      <c r="L128" s="406" t="s">
        <v>2536</v>
      </c>
      <c r="M128" s="406">
        <v>148056</v>
      </c>
      <c r="N128" s="407">
        <v>45979</v>
      </c>
      <c r="O128" s="406">
        <v>41</v>
      </c>
      <c r="P128" s="408">
        <v>3095000</v>
      </c>
      <c r="Q128" s="406" t="s">
        <v>15115</v>
      </c>
      <c r="R128" s="406" t="s">
        <v>15396</v>
      </c>
      <c r="S128" s="406">
        <v>2502</v>
      </c>
      <c r="T128" s="406" t="s">
        <v>15117</v>
      </c>
      <c r="U128" s="406" t="s">
        <v>15397</v>
      </c>
      <c r="V128" s="408" t="s">
        <v>14987</v>
      </c>
      <c r="W128" s="406" t="s">
        <v>75</v>
      </c>
      <c r="X128" s="406" t="s">
        <v>3860</v>
      </c>
      <c r="Y128" s="406" t="s">
        <v>15398</v>
      </c>
      <c r="Z128" s="407">
        <v>46038</v>
      </c>
      <c r="AA128" s="407">
        <v>46049</v>
      </c>
      <c r="AB128" s="406">
        <v>8</v>
      </c>
      <c r="AC128" s="407">
        <v>46057</v>
      </c>
      <c r="AD128" s="407">
        <v>46298</v>
      </c>
      <c r="AE128" s="406" t="s">
        <v>15656</v>
      </c>
      <c r="AF128" s="406" t="s">
        <v>83</v>
      </c>
      <c r="AG128" s="406">
        <v>241</v>
      </c>
      <c r="AH128" s="406">
        <v>24760000</v>
      </c>
      <c r="AI128" s="406" t="s">
        <v>2536</v>
      </c>
      <c r="AJ128" s="406" t="s">
        <v>2536</v>
      </c>
      <c r="AK128" s="406" t="s">
        <v>14990</v>
      </c>
      <c r="AL128" s="409" t="s">
        <v>83</v>
      </c>
      <c r="AM128" s="406" t="s">
        <v>83</v>
      </c>
      <c r="AN128" s="406" t="s">
        <v>83</v>
      </c>
      <c r="AO128" s="4" t="s">
        <v>15400</v>
      </c>
      <c r="AP128" s="406" t="s">
        <v>3865</v>
      </c>
      <c r="AQ128" s="406" t="s">
        <v>15072</v>
      </c>
      <c r="AR128" s="406" t="s">
        <v>12416</v>
      </c>
      <c r="AS128" s="410" t="s">
        <v>7322</v>
      </c>
      <c r="AT128" s="406">
        <v>72258850</v>
      </c>
      <c r="AU128" s="406" t="s">
        <v>11954</v>
      </c>
      <c r="AV128" s="406">
        <v>20265420001313</v>
      </c>
      <c r="AW128" s="407">
        <v>46059</v>
      </c>
      <c r="AX128" s="407">
        <v>46288</v>
      </c>
      <c r="AY128" s="406" t="s">
        <v>181</v>
      </c>
      <c r="AZ128" s="406" t="s">
        <v>83</v>
      </c>
      <c r="BA128" s="406" t="s">
        <v>83</v>
      </c>
      <c r="BB128" s="406" t="s">
        <v>83</v>
      </c>
      <c r="BC128" s="406" t="s">
        <v>83</v>
      </c>
      <c r="BD128" s="406" t="s">
        <v>83</v>
      </c>
      <c r="BE128" s="406"/>
      <c r="BF128" s="406"/>
      <c r="BG128" s="406" t="s">
        <v>83</v>
      </c>
      <c r="BH128" s="406" t="s">
        <v>83</v>
      </c>
      <c r="BI128" s="406" t="s">
        <v>83</v>
      </c>
      <c r="BJ128" s="406" t="s">
        <v>83</v>
      </c>
      <c r="BK128" s="406" t="s">
        <v>83</v>
      </c>
      <c r="BL128" s="406" t="s">
        <v>83</v>
      </c>
      <c r="BM128" s="406" t="s">
        <v>83</v>
      </c>
      <c r="BN128" s="406" t="s">
        <v>83</v>
      </c>
      <c r="BO128" s="406" t="s">
        <v>83</v>
      </c>
      <c r="BP128" s="406" t="s">
        <v>83</v>
      </c>
      <c r="BQ128" s="406" t="s">
        <v>83</v>
      </c>
      <c r="BR128" s="406" t="s">
        <v>83</v>
      </c>
      <c r="BS128" s="406" t="s">
        <v>83</v>
      </c>
      <c r="BT128" s="406" t="s">
        <v>83</v>
      </c>
      <c r="BU128" s="406">
        <v>0</v>
      </c>
    </row>
    <row r="129" spans="1:73">
      <c r="A129" s="405">
        <v>12</v>
      </c>
      <c r="B129" s="406">
        <v>2026</v>
      </c>
      <c r="C129" s="406" t="s">
        <v>14980</v>
      </c>
      <c r="D129" s="406" t="s">
        <v>11939</v>
      </c>
      <c r="E129" s="406" t="s">
        <v>15294</v>
      </c>
      <c r="F129" s="406" t="s">
        <v>15657</v>
      </c>
      <c r="G129" s="406" t="s">
        <v>15658</v>
      </c>
      <c r="H129" s="406">
        <v>1010214610</v>
      </c>
      <c r="I129" s="406">
        <v>1</v>
      </c>
      <c r="J129" s="406" t="s">
        <v>2536</v>
      </c>
      <c r="K129" s="406" t="s">
        <v>2536</v>
      </c>
      <c r="L129" s="406" t="s">
        <v>2536</v>
      </c>
      <c r="M129" s="406">
        <v>147887</v>
      </c>
      <c r="N129" s="407">
        <v>45979</v>
      </c>
      <c r="O129" s="406">
        <v>5</v>
      </c>
      <c r="P129" s="408">
        <v>6800000</v>
      </c>
      <c r="Q129" s="406" t="s">
        <v>15006</v>
      </c>
      <c r="R129" s="406" t="s">
        <v>15007</v>
      </c>
      <c r="S129" s="406">
        <v>2252</v>
      </c>
      <c r="T129" s="406" t="s">
        <v>15008</v>
      </c>
      <c r="U129" s="406" t="s">
        <v>15009</v>
      </c>
      <c r="V129" s="408" t="s">
        <v>14987</v>
      </c>
      <c r="W129" s="406" t="s">
        <v>75</v>
      </c>
      <c r="X129" s="406" t="s">
        <v>3860</v>
      </c>
      <c r="Y129" s="406" t="s">
        <v>209</v>
      </c>
      <c r="Z129" s="407">
        <v>46038</v>
      </c>
      <c r="AA129" s="407">
        <v>46041</v>
      </c>
      <c r="AB129" s="406">
        <v>8</v>
      </c>
      <c r="AC129" s="407">
        <v>46059</v>
      </c>
      <c r="AD129" s="407">
        <v>46300</v>
      </c>
      <c r="AE129" s="406" t="s">
        <v>15659</v>
      </c>
      <c r="AF129" s="406" t="s">
        <v>83</v>
      </c>
      <c r="AG129" s="406">
        <v>241</v>
      </c>
      <c r="AH129" s="406">
        <v>54400000</v>
      </c>
      <c r="AI129" s="406" t="s">
        <v>2536</v>
      </c>
      <c r="AJ129" s="406" t="s">
        <v>2536</v>
      </c>
      <c r="AK129" s="406" t="s">
        <v>14990</v>
      </c>
      <c r="AL129" s="409" t="s">
        <v>83</v>
      </c>
      <c r="AM129" s="406" t="s">
        <v>83</v>
      </c>
      <c r="AN129" s="406" t="s">
        <v>83</v>
      </c>
      <c r="AO129" s="4" t="s">
        <v>15297</v>
      </c>
      <c r="AP129" s="406" t="s">
        <v>3865</v>
      </c>
      <c r="AQ129" s="406" t="s">
        <v>15013</v>
      </c>
      <c r="AR129" s="406" t="s">
        <v>10386</v>
      </c>
      <c r="AS129" s="410" t="s">
        <v>3923</v>
      </c>
      <c r="AT129" s="406">
        <v>52316791</v>
      </c>
      <c r="AU129" s="406" t="s">
        <v>15014</v>
      </c>
      <c r="AV129" s="406">
        <v>20265420001313</v>
      </c>
      <c r="AW129" s="407">
        <v>46059</v>
      </c>
      <c r="AX129" s="406" t="s">
        <v>15016</v>
      </c>
      <c r="AY129" s="406" t="s">
        <v>181</v>
      </c>
      <c r="AZ129" s="406" t="s">
        <v>83</v>
      </c>
      <c r="BA129" s="406" t="s">
        <v>83</v>
      </c>
      <c r="BB129" s="406" t="s">
        <v>83</v>
      </c>
      <c r="BC129" s="406" t="s">
        <v>83</v>
      </c>
      <c r="BD129" s="406" t="s">
        <v>83</v>
      </c>
      <c r="BE129" s="406"/>
      <c r="BF129" s="406"/>
      <c r="BG129" s="406" t="s">
        <v>83</v>
      </c>
      <c r="BH129" s="406" t="s">
        <v>83</v>
      </c>
      <c r="BI129" s="406" t="s">
        <v>83</v>
      </c>
      <c r="BJ129" s="406" t="s">
        <v>83</v>
      </c>
      <c r="BK129" s="406" t="s">
        <v>83</v>
      </c>
      <c r="BL129" s="406" t="s">
        <v>83</v>
      </c>
      <c r="BM129" s="406" t="s">
        <v>83</v>
      </c>
      <c r="BN129" s="406" t="s">
        <v>83</v>
      </c>
      <c r="BO129" s="406" t="s">
        <v>83</v>
      </c>
      <c r="BP129" s="406" t="s">
        <v>83</v>
      </c>
      <c r="BQ129" s="406" t="s">
        <v>83</v>
      </c>
      <c r="BR129" s="406" t="s">
        <v>83</v>
      </c>
      <c r="BS129" s="406" t="s">
        <v>83</v>
      </c>
      <c r="BT129" s="406" t="s">
        <v>83</v>
      </c>
      <c r="BU129" s="406">
        <v>0</v>
      </c>
    </row>
    <row r="130" spans="1:73">
      <c r="A130" s="405">
        <v>801</v>
      </c>
      <c r="B130" s="406">
        <v>2026</v>
      </c>
      <c r="C130" s="406" t="s">
        <v>14980</v>
      </c>
      <c r="D130" s="406" t="s">
        <v>11939</v>
      </c>
      <c r="E130" s="406" t="s">
        <v>15333</v>
      </c>
      <c r="F130" s="406" t="s">
        <v>15660</v>
      </c>
      <c r="G130" s="406" t="s">
        <v>12723</v>
      </c>
      <c r="H130" s="406">
        <v>1000601962</v>
      </c>
      <c r="I130" s="406">
        <v>0</v>
      </c>
      <c r="J130" s="406" t="s">
        <v>2536</v>
      </c>
      <c r="K130" s="406" t="s">
        <v>2536</v>
      </c>
      <c r="L130" s="406" t="s">
        <v>2536</v>
      </c>
      <c r="M130" s="406">
        <v>147290</v>
      </c>
      <c r="N130" s="407">
        <v>45975</v>
      </c>
      <c r="O130" s="406">
        <v>6</v>
      </c>
      <c r="P130" s="406">
        <v>2900000</v>
      </c>
      <c r="Q130" s="406" t="s">
        <v>15006</v>
      </c>
      <c r="R130" s="406" t="s">
        <v>15159</v>
      </c>
      <c r="S130" s="406">
        <v>2316</v>
      </c>
      <c r="T130" s="406" t="s">
        <v>15077</v>
      </c>
      <c r="U130" s="406" t="s">
        <v>15161</v>
      </c>
      <c r="V130" s="408" t="s">
        <v>14987</v>
      </c>
      <c r="W130" s="406" t="s">
        <v>75</v>
      </c>
      <c r="X130" s="406" t="s">
        <v>3860</v>
      </c>
      <c r="Y130" s="406" t="s">
        <v>15335</v>
      </c>
      <c r="Z130" s="407">
        <v>46049</v>
      </c>
      <c r="AA130" s="407">
        <v>46052</v>
      </c>
      <c r="AB130" s="406">
        <v>8</v>
      </c>
      <c r="AC130" s="407">
        <v>46063</v>
      </c>
      <c r="AD130" s="407">
        <v>46304</v>
      </c>
      <c r="AE130" s="406" t="s">
        <v>15661</v>
      </c>
      <c r="AF130" s="406" t="s">
        <v>83</v>
      </c>
      <c r="AG130" s="406">
        <v>241</v>
      </c>
      <c r="AH130" s="406">
        <v>23200000</v>
      </c>
      <c r="AI130" s="406" t="s">
        <v>2536</v>
      </c>
      <c r="AJ130" s="406" t="s">
        <v>2536</v>
      </c>
      <c r="AK130" s="406" t="s">
        <v>14990</v>
      </c>
      <c r="AL130" s="406" t="s">
        <v>83</v>
      </c>
      <c r="AM130" s="406" t="s">
        <v>83</v>
      </c>
      <c r="AN130" s="406" t="s">
        <v>83</v>
      </c>
      <c r="AO130" s="4" t="s">
        <v>15337</v>
      </c>
      <c r="AP130" s="406" t="s">
        <v>3865</v>
      </c>
      <c r="AQ130" s="406" t="s">
        <v>15030</v>
      </c>
      <c r="AR130" s="406" t="s">
        <v>332</v>
      </c>
      <c r="AS130" s="410" t="s">
        <v>4881</v>
      </c>
      <c r="AT130" s="406">
        <v>1013664937</v>
      </c>
      <c r="AU130" s="406" t="s">
        <v>15112</v>
      </c>
      <c r="AV130" s="406">
        <v>20265420001313</v>
      </c>
      <c r="AW130" s="407">
        <v>46059</v>
      </c>
      <c r="AX130" s="407">
        <v>46304</v>
      </c>
      <c r="AY130" s="406" t="s">
        <v>181</v>
      </c>
      <c r="AZ130" s="406" t="s">
        <v>83</v>
      </c>
      <c r="BA130" s="406" t="s">
        <v>83</v>
      </c>
      <c r="BB130" s="406" t="s">
        <v>83</v>
      </c>
      <c r="BC130" s="406" t="s">
        <v>83</v>
      </c>
      <c r="BD130" s="406" t="s">
        <v>83</v>
      </c>
      <c r="BE130" s="406"/>
      <c r="BF130" s="406"/>
      <c r="BG130" s="406" t="s">
        <v>83</v>
      </c>
      <c r="BH130" s="406" t="s">
        <v>83</v>
      </c>
      <c r="BI130" s="406" t="s">
        <v>83</v>
      </c>
      <c r="BJ130" s="406" t="s">
        <v>83</v>
      </c>
      <c r="BK130" s="406" t="s">
        <v>83</v>
      </c>
      <c r="BL130" s="406" t="s">
        <v>83</v>
      </c>
      <c r="BM130" s="406" t="s">
        <v>83</v>
      </c>
      <c r="BN130" s="406" t="s">
        <v>83</v>
      </c>
      <c r="BO130" s="406" t="s">
        <v>83</v>
      </c>
      <c r="BP130" s="406" t="s">
        <v>83</v>
      </c>
      <c r="BQ130" s="406" t="s">
        <v>83</v>
      </c>
      <c r="BR130" s="406" t="s">
        <v>83</v>
      </c>
      <c r="BS130" s="406" t="s">
        <v>83</v>
      </c>
      <c r="BT130" s="406" t="s">
        <v>83</v>
      </c>
      <c r="BU130" s="406">
        <v>0</v>
      </c>
    </row>
    <row r="131" spans="1:73">
      <c r="A131" s="405">
        <v>653</v>
      </c>
      <c r="B131" s="406">
        <v>2026</v>
      </c>
      <c r="C131" s="406" t="s">
        <v>14980</v>
      </c>
      <c r="D131" s="406" t="s">
        <v>11939</v>
      </c>
      <c r="E131" s="406" t="s">
        <v>15004</v>
      </c>
      <c r="F131" s="406" t="s">
        <v>15662</v>
      </c>
      <c r="G131" s="406" t="s">
        <v>12727</v>
      </c>
      <c r="H131" s="406">
        <v>1023895084</v>
      </c>
      <c r="I131" s="406">
        <v>3</v>
      </c>
      <c r="J131" s="406" t="s">
        <v>2536</v>
      </c>
      <c r="K131" s="406" t="s">
        <v>2536</v>
      </c>
      <c r="L131" s="406" t="s">
        <v>2536</v>
      </c>
      <c r="M131" s="406">
        <v>147889</v>
      </c>
      <c r="N131" s="407">
        <v>45977</v>
      </c>
      <c r="O131" s="406">
        <v>3</v>
      </c>
      <c r="P131" s="406">
        <v>4800000</v>
      </c>
      <c r="Q131" s="406" t="s">
        <v>15050</v>
      </c>
      <c r="R131" s="406" t="s">
        <v>15007</v>
      </c>
      <c r="S131" s="406">
        <v>2252</v>
      </c>
      <c r="T131" s="406" t="s">
        <v>15067</v>
      </c>
      <c r="U131" s="406" t="s">
        <v>15009</v>
      </c>
      <c r="V131" s="408" t="s">
        <v>15024</v>
      </c>
      <c r="W131" s="406" t="s">
        <v>75</v>
      </c>
      <c r="X131" s="406" t="s">
        <v>3860</v>
      </c>
      <c r="Y131" s="406" t="s">
        <v>15010</v>
      </c>
      <c r="Z131" s="407">
        <v>46038</v>
      </c>
      <c r="AA131" s="407">
        <v>46052</v>
      </c>
      <c r="AB131" s="406">
        <v>8</v>
      </c>
      <c r="AC131" s="407">
        <v>46064</v>
      </c>
      <c r="AD131" s="407">
        <v>46305</v>
      </c>
      <c r="AE131" s="406" t="s">
        <v>15663</v>
      </c>
      <c r="AF131" s="406" t="s">
        <v>83</v>
      </c>
      <c r="AG131" s="406">
        <v>241</v>
      </c>
      <c r="AH131" s="406">
        <v>38400000</v>
      </c>
      <c r="AI131" s="406" t="s">
        <v>2536</v>
      </c>
      <c r="AJ131" s="406" t="s">
        <v>2536</v>
      </c>
      <c r="AK131" s="406" t="s">
        <v>14990</v>
      </c>
      <c r="AL131" s="406" t="s">
        <v>83</v>
      </c>
      <c r="AM131" s="406" t="s">
        <v>83</v>
      </c>
      <c r="AN131" s="406" t="s">
        <v>83</v>
      </c>
      <c r="AO131" s="4" t="s">
        <v>15012</v>
      </c>
      <c r="AP131" s="406" t="s">
        <v>3865</v>
      </c>
      <c r="AQ131" s="406" t="s">
        <v>15013</v>
      </c>
      <c r="AR131" s="406" t="s">
        <v>9254</v>
      </c>
      <c r="AS131" s="410" t="s">
        <v>12728</v>
      </c>
      <c r="AT131" s="406">
        <v>19186057</v>
      </c>
      <c r="AU131" s="406" t="s">
        <v>15014</v>
      </c>
      <c r="AV131" s="406">
        <v>20265420001313</v>
      </c>
      <c r="AW131" s="407">
        <v>46059</v>
      </c>
      <c r="AX131" s="406" t="s">
        <v>15016</v>
      </c>
      <c r="AY131" s="406" t="s">
        <v>181</v>
      </c>
      <c r="AZ131" s="406" t="s">
        <v>83</v>
      </c>
      <c r="BA131" s="406" t="s">
        <v>83</v>
      </c>
      <c r="BB131" s="406" t="s">
        <v>83</v>
      </c>
      <c r="BC131" s="406" t="s">
        <v>83</v>
      </c>
      <c r="BD131" s="406" t="s">
        <v>83</v>
      </c>
      <c r="BE131" s="406"/>
      <c r="BF131" s="406"/>
      <c r="BG131" s="406" t="s">
        <v>83</v>
      </c>
      <c r="BH131" s="406" t="s">
        <v>83</v>
      </c>
      <c r="BI131" s="406" t="s">
        <v>83</v>
      </c>
      <c r="BJ131" s="406" t="s">
        <v>83</v>
      </c>
      <c r="BK131" s="406" t="s">
        <v>83</v>
      </c>
      <c r="BL131" s="406" t="s">
        <v>83</v>
      </c>
      <c r="BM131" s="406" t="s">
        <v>83</v>
      </c>
      <c r="BN131" s="406" t="s">
        <v>83</v>
      </c>
      <c r="BO131" s="406" t="s">
        <v>83</v>
      </c>
      <c r="BP131" s="406" t="s">
        <v>83</v>
      </c>
      <c r="BQ131" s="406" t="s">
        <v>83</v>
      </c>
      <c r="BR131" s="406" t="s">
        <v>83</v>
      </c>
      <c r="BS131" s="406" t="s">
        <v>83</v>
      </c>
      <c r="BT131" s="406" t="s">
        <v>83</v>
      </c>
      <c r="BU131" s="406">
        <v>0</v>
      </c>
    </row>
    <row r="132" spans="1:73">
      <c r="A132" s="405">
        <v>474</v>
      </c>
      <c r="B132" s="406">
        <v>2026</v>
      </c>
      <c r="C132" s="406" t="s">
        <v>14980</v>
      </c>
      <c r="D132" s="406" t="s">
        <v>11939</v>
      </c>
      <c r="E132" s="406" t="s">
        <v>15664</v>
      </c>
      <c r="F132" s="406" t="s">
        <v>15665</v>
      </c>
      <c r="G132" s="406" t="s">
        <v>12731</v>
      </c>
      <c r="H132" s="406">
        <v>1032473880</v>
      </c>
      <c r="I132" s="406">
        <v>1</v>
      </c>
      <c r="J132" s="406" t="s">
        <v>2536</v>
      </c>
      <c r="K132" s="406" t="s">
        <v>2536</v>
      </c>
      <c r="L132" s="406" t="s">
        <v>2536</v>
      </c>
      <c r="M132" s="406">
        <v>147161</v>
      </c>
      <c r="N132" s="407">
        <v>45974</v>
      </c>
      <c r="O132" s="406">
        <v>3</v>
      </c>
      <c r="P132" s="408">
        <v>4800000</v>
      </c>
      <c r="Q132" s="406" t="s">
        <v>15043</v>
      </c>
      <c r="R132" s="406" t="s">
        <v>15666</v>
      </c>
      <c r="S132" s="406">
        <v>2608</v>
      </c>
      <c r="T132" s="406" t="s">
        <v>15008</v>
      </c>
      <c r="U132" s="406" t="s">
        <v>15667</v>
      </c>
      <c r="V132" s="408" t="s">
        <v>15024</v>
      </c>
      <c r="W132" s="406" t="s">
        <v>75</v>
      </c>
      <c r="X132" s="406" t="s">
        <v>3860</v>
      </c>
      <c r="Y132" s="406" t="s">
        <v>15668</v>
      </c>
      <c r="Z132" s="407">
        <v>46045</v>
      </c>
      <c r="AA132" s="407">
        <v>46052</v>
      </c>
      <c r="AB132" s="406">
        <v>8</v>
      </c>
      <c r="AC132" s="407">
        <v>46063</v>
      </c>
      <c r="AD132" s="407">
        <v>46304</v>
      </c>
      <c r="AE132" s="406" t="s">
        <v>15669</v>
      </c>
      <c r="AF132" s="406" t="s">
        <v>83</v>
      </c>
      <c r="AG132" s="406">
        <v>241</v>
      </c>
      <c r="AH132" s="406">
        <v>38400000</v>
      </c>
      <c r="AI132" s="406" t="s">
        <v>2536</v>
      </c>
      <c r="AJ132" s="406" t="s">
        <v>2536</v>
      </c>
      <c r="AK132" s="406" t="s">
        <v>14990</v>
      </c>
      <c r="AL132" s="409" t="s">
        <v>83</v>
      </c>
      <c r="AM132" s="406" t="s">
        <v>83</v>
      </c>
      <c r="AN132" s="406" t="s">
        <v>83</v>
      </c>
      <c r="AO132" s="4" t="s">
        <v>15670</v>
      </c>
      <c r="AP132" s="406" t="s">
        <v>3865</v>
      </c>
      <c r="AQ132" s="406" t="s">
        <v>15030</v>
      </c>
      <c r="AR132" s="406" t="s">
        <v>12312</v>
      </c>
      <c r="AS132" s="410" t="s">
        <v>5157</v>
      </c>
      <c r="AT132" s="406">
        <v>1026302190</v>
      </c>
      <c r="AU132" s="406" t="s">
        <v>12079</v>
      </c>
      <c r="AV132" s="406">
        <v>20265420001313</v>
      </c>
      <c r="AW132" s="407">
        <v>46059</v>
      </c>
      <c r="AX132" s="407">
        <v>46303</v>
      </c>
      <c r="AY132" s="406" t="s">
        <v>181</v>
      </c>
      <c r="AZ132" s="406" t="s">
        <v>83</v>
      </c>
      <c r="BA132" s="406" t="s">
        <v>83</v>
      </c>
      <c r="BB132" s="406" t="s">
        <v>83</v>
      </c>
      <c r="BC132" s="406" t="s">
        <v>83</v>
      </c>
      <c r="BD132" s="406" t="s">
        <v>83</v>
      </c>
      <c r="BE132" s="406"/>
      <c r="BF132" s="406"/>
      <c r="BG132" s="406" t="s">
        <v>83</v>
      </c>
      <c r="BH132" s="406" t="s">
        <v>83</v>
      </c>
      <c r="BI132" s="406" t="s">
        <v>83</v>
      </c>
      <c r="BJ132" s="406" t="s">
        <v>83</v>
      </c>
      <c r="BK132" s="406" t="s">
        <v>83</v>
      </c>
      <c r="BL132" s="406" t="s">
        <v>83</v>
      </c>
      <c r="BM132" s="406" t="s">
        <v>83</v>
      </c>
      <c r="BN132" s="406" t="s">
        <v>83</v>
      </c>
      <c r="BO132" s="406" t="s">
        <v>83</v>
      </c>
      <c r="BP132" s="406" t="s">
        <v>83</v>
      </c>
      <c r="BQ132" s="406" t="s">
        <v>83</v>
      </c>
      <c r="BR132" s="406" t="s">
        <v>83</v>
      </c>
      <c r="BS132" s="406" t="s">
        <v>83</v>
      </c>
      <c r="BT132" s="406" t="s">
        <v>83</v>
      </c>
      <c r="BU132" s="406">
        <v>0</v>
      </c>
    </row>
    <row r="133" spans="1:73">
      <c r="A133" s="405">
        <v>615</v>
      </c>
      <c r="B133" s="406">
        <v>2026</v>
      </c>
      <c r="C133" s="406" t="s">
        <v>14980</v>
      </c>
      <c r="D133" s="406" t="s">
        <v>11939</v>
      </c>
      <c r="E133" s="406" t="s">
        <v>15427</v>
      </c>
      <c r="F133" s="406" t="s">
        <v>15671</v>
      </c>
      <c r="G133" s="406" t="s">
        <v>12743</v>
      </c>
      <c r="H133" s="406">
        <v>80119182</v>
      </c>
      <c r="I133" s="406">
        <v>6</v>
      </c>
      <c r="J133" s="406" t="s">
        <v>2536</v>
      </c>
      <c r="K133" s="406" t="s">
        <v>2536</v>
      </c>
      <c r="L133" s="406" t="s">
        <v>2536</v>
      </c>
      <c r="M133" s="406">
        <v>147055</v>
      </c>
      <c r="N133" s="407">
        <v>46345</v>
      </c>
      <c r="O133" s="406">
        <v>20</v>
      </c>
      <c r="P133" s="408">
        <v>3095000</v>
      </c>
      <c r="Q133" s="406" t="s">
        <v>15043</v>
      </c>
      <c r="R133" s="406" t="s">
        <v>15007</v>
      </c>
      <c r="S133" s="406">
        <v>2252</v>
      </c>
      <c r="T133" s="406" t="s">
        <v>15008</v>
      </c>
      <c r="U133" s="406" t="s">
        <v>15009</v>
      </c>
      <c r="V133" s="408" t="s">
        <v>14987</v>
      </c>
      <c r="W133" s="406" t="s">
        <v>75</v>
      </c>
      <c r="X133" s="406" t="s">
        <v>3860</v>
      </c>
      <c r="Y133" s="406" t="s">
        <v>15430</v>
      </c>
      <c r="Z133" s="407">
        <v>46042</v>
      </c>
      <c r="AA133" s="407">
        <v>46052</v>
      </c>
      <c r="AB133" s="406">
        <v>8</v>
      </c>
      <c r="AC133" s="407">
        <v>46064</v>
      </c>
      <c r="AD133" s="407">
        <v>46305</v>
      </c>
      <c r="AE133" s="406" t="s">
        <v>15672</v>
      </c>
      <c r="AF133" s="406" t="s">
        <v>83</v>
      </c>
      <c r="AG133" s="406">
        <v>241</v>
      </c>
      <c r="AH133" s="406">
        <v>24760000</v>
      </c>
      <c r="AI133" s="406" t="s">
        <v>2536</v>
      </c>
      <c r="AJ133" s="406" t="s">
        <v>2536</v>
      </c>
      <c r="AK133" s="406" t="s">
        <v>14990</v>
      </c>
      <c r="AL133" s="409" t="s">
        <v>83</v>
      </c>
      <c r="AM133" s="406" t="s">
        <v>83</v>
      </c>
      <c r="AN133" s="406" t="s">
        <v>83</v>
      </c>
      <c r="AO133" s="4" t="s">
        <v>15432</v>
      </c>
      <c r="AP133" s="406" t="s">
        <v>3865</v>
      </c>
      <c r="AQ133" s="406" t="s">
        <v>15047</v>
      </c>
      <c r="AR133" s="406" t="s">
        <v>12033</v>
      </c>
      <c r="AS133" s="410" t="s">
        <v>120</v>
      </c>
      <c r="AT133" s="406">
        <v>1076646357</v>
      </c>
      <c r="AU133" s="406" t="s">
        <v>89</v>
      </c>
      <c r="AV133" s="406">
        <v>20265420001313</v>
      </c>
      <c r="AW133" s="407">
        <v>46059</v>
      </c>
      <c r="AX133" s="407">
        <v>46291</v>
      </c>
      <c r="AY133" s="406" t="s">
        <v>181</v>
      </c>
      <c r="AZ133" s="406" t="s">
        <v>83</v>
      </c>
      <c r="BA133" s="406" t="s">
        <v>83</v>
      </c>
      <c r="BB133" s="406" t="s">
        <v>83</v>
      </c>
      <c r="BC133" s="406" t="s">
        <v>83</v>
      </c>
      <c r="BD133" s="406" t="s">
        <v>83</v>
      </c>
      <c r="BE133" s="406"/>
      <c r="BF133" s="406"/>
      <c r="BG133" s="406" t="s">
        <v>83</v>
      </c>
      <c r="BH133" s="406" t="s">
        <v>83</v>
      </c>
      <c r="BI133" s="406" t="s">
        <v>83</v>
      </c>
      <c r="BJ133" s="406" t="s">
        <v>83</v>
      </c>
      <c r="BK133" s="406" t="s">
        <v>83</v>
      </c>
      <c r="BL133" s="406" t="s">
        <v>83</v>
      </c>
      <c r="BM133" s="406" t="s">
        <v>83</v>
      </c>
      <c r="BN133" s="406" t="s">
        <v>83</v>
      </c>
      <c r="BO133" s="406" t="s">
        <v>83</v>
      </c>
      <c r="BP133" s="406" t="s">
        <v>83</v>
      </c>
      <c r="BQ133" s="406" t="s">
        <v>83</v>
      </c>
      <c r="BR133" s="406" t="s">
        <v>83</v>
      </c>
      <c r="BS133" s="406" t="s">
        <v>83</v>
      </c>
      <c r="BT133" s="406" t="s">
        <v>83</v>
      </c>
      <c r="BU133" s="406">
        <v>0</v>
      </c>
    </row>
    <row r="134" spans="1:73">
      <c r="A134" s="405">
        <v>116</v>
      </c>
      <c r="B134" s="406">
        <v>2026</v>
      </c>
      <c r="C134" s="406" t="s">
        <v>14980</v>
      </c>
      <c r="D134" s="406" t="s">
        <v>11939</v>
      </c>
      <c r="E134" s="406" t="s">
        <v>15004</v>
      </c>
      <c r="F134" s="406" t="s">
        <v>15673</v>
      </c>
      <c r="G134" s="406" t="s">
        <v>12745</v>
      </c>
      <c r="H134" s="406">
        <v>1000832766</v>
      </c>
      <c r="I134" s="406">
        <v>4</v>
      </c>
      <c r="J134" s="406" t="s">
        <v>2536</v>
      </c>
      <c r="K134" s="406" t="s">
        <v>2536</v>
      </c>
      <c r="L134" s="406" t="s">
        <v>2536</v>
      </c>
      <c r="M134" s="406">
        <v>147889</v>
      </c>
      <c r="N134" s="407">
        <v>45977</v>
      </c>
      <c r="O134" s="406">
        <v>3</v>
      </c>
      <c r="P134" s="408">
        <v>4800000</v>
      </c>
      <c r="Q134" s="406" t="s">
        <v>15006</v>
      </c>
      <c r="R134" s="406" t="s">
        <v>15007</v>
      </c>
      <c r="S134" s="406">
        <v>2252</v>
      </c>
      <c r="T134" s="406" t="s">
        <v>14985</v>
      </c>
      <c r="U134" s="406" t="s">
        <v>15009</v>
      </c>
      <c r="V134" s="408" t="s">
        <v>14987</v>
      </c>
      <c r="W134" s="406" t="s">
        <v>75</v>
      </c>
      <c r="X134" s="406" t="s">
        <v>3860</v>
      </c>
      <c r="Y134" s="406" t="s">
        <v>15674</v>
      </c>
      <c r="Z134" s="407">
        <v>46038</v>
      </c>
      <c r="AA134" s="407">
        <v>46051</v>
      </c>
      <c r="AB134" s="406">
        <v>8</v>
      </c>
      <c r="AC134" s="407">
        <v>46064</v>
      </c>
      <c r="AD134" s="407">
        <v>46305</v>
      </c>
      <c r="AE134" s="406" t="s">
        <v>15675</v>
      </c>
      <c r="AF134" s="406" t="s">
        <v>83</v>
      </c>
      <c r="AG134" s="406">
        <v>241</v>
      </c>
      <c r="AH134" s="406">
        <v>38400000</v>
      </c>
      <c r="AI134" s="406" t="s">
        <v>2536</v>
      </c>
      <c r="AJ134" s="406" t="s">
        <v>2536</v>
      </c>
      <c r="AK134" s="406" t="s">
        <v>14990</v>
      </c>
      <c r="AL134" s="409" t="s">
        <v>83</v>
      </c>
      <c r="AM134" s="406" t="s">
        <v>83</v>
      </c>
      <c r="AN134" s="406" t="s">
        <v>83</v>
      </c>
      <c r="AO134" s="4" t="s">
        <v>15012</v>
      </c>
      <c r="AP134" s="406" t="s">
        <v>3865</v>
      </c>
      <c r="AQ134" s="406" t="s">
        <v>15013</v>
      </c>
      <c r="AR134" s="406" t="s">
        <v>12026</v>
      </c>
      <c r="AS134" s="431" t="s">
        <v>13877</v>
      </c>
      <c r="AT134" s="406">
        <v>79782765</v>
      </c>
      <c r="AU134" s="406" t="s">
        <v>15014</v>
      </c>
      <c r="AV134" s="406" t="s">
        <v>15598</v>
      </c>
      <c r="AW134" s="413">
        <v>46118</v>
      </c>
      <c r="AX134" s="406" t="s">
        <v>15016</v>
      </c>
      <c r="AY134" s="406" t="s">
        <v>181</v>
      </c>
      <c r="AZ134" s="406" t="s">
        <v>83</v>
      </c>
      <c r="BA134" s="406" t="s">
        <v>83</v>
      </c>
      <c r="BB134" s="406" t="s">
        <v>83</v>
      </c>
      <c r="BC134" s="406" t="s">
        <v>83</v>
      </c>
      <c r="BD134" s="406" t="s">
        <v>83</v>
      </c>
      <c r="BE134" s="406"/>
      <c r="BF134" s="406"/>
      <c r="BG134" s="406" t="s">
        <v>83</v>
      </c>
      <c r="BH134" s="406" t="s">
        <v>83</v>
      </c>
      <c r="BI134" s="406" t="s">
        <v>83</v>
      </c>
      <c r="BJ134" s="406" t="s">
        <v>83</v>
      </c>
      <c r="BK134" s="406" t="s">
        <v>83</v>
      </c>
      <c r="BL134" s="406" t="s">
        <v>83</v>
      </c>
      <c r="BM134" s="406" t="s">
        <v>83</v>
      </c>
      <c r="BN134" s="406" t="s">
        <v>83</v>
      </c>
      <c r="BO134" s="406" t="s">
        <v>83</v>
      </c>
      <c r="BP134" s="406" t="s">
        <v>83</v>
      </c>
      <c r="BQ134" s="406" t="s">
        <v>83</v>
      </c>
      <c r="BR134" s="406" t="s">
        <v>83</v>
      </c>
      <c r="BS134" s="406" t="s">
        <v>83</v>
      </c>
      <c r="BT134" s="406" t="s">
        <v>83</v>
      </c>
      <c r="BU134" s="406">
        <v>0</v>
      </c>
    </row>
    <row r="135" spans="1:73">
      <c r="A135" s="405">
        <v>23</v>
      </c>
      <c r="B135" s="406">
        <v>2026</v>
      </c>
      <c r="C135" s="406" t="s">
        <v>14980</v>
      </c>
      <c r="D135" s="406" t="s">
        <v>11939</v>
      </c>
      <c r="E135" s="406" t="s">
        <v>15401</v>
      </c>
      <c r="F135" s="406" t="s">
        <v>15676</v>
      </c>
      <c r="G135" s="406" t="s">
        <v>15677</v>
      </c>
      <c r="H135" s="406">
        <v>1024515762</v>
      </c>
      <c r="I135" s="406">
        <v>3</v>
      </c>
      <c r="J135" s="406" t="s">
        <v>2536</v>
      </c>
      <c r="K135" s="406" t="s">
        <v>2536</v>
      </c>
      <c r="L135" s="406" t="s">
        <v>2536</v>
      </c>
      <c r="M135" s="406">
        <v>145231</v>
      </c>
      <c r="N135" s="407">
        <v>45967</v>
      </c>
      <c r="O135" s="406">
        <v>20</v>
      </c>
      <c r="P135" s="408">
        <v>3095000</v>
      </c>
      <c r="Q135" s="406" t="s">
        <v>4257</v>
      </c>
      <c r="R135" s="406" t="s">
        <v>15171</v>
      </c>
      <c r="S135" s="406">
        <v>2601</v>
      </c>
      <c r="T135" s="406" t="s">
        <v>83</v>
      </c>
      <c r="U135" s="406" t="s">
        <v>15172</v>
      </c>
      <c r="V135" s="408" t="s">
        <v>14987</v>
      </c>
      <c r="W135" s="406" t="s">
        <v>83</v>
      </c>
      <c r="X135" s="406" t="s">
        <v>83</v>
      </c>
      <c r="Y135" s="406" t="s">
        <v>14999</v>
      </c>
      <c r="Z135" s="407">
        <v>46035</v>
      </c>
      <c r="AA135" s="407">
        <v>46037</v>
      </c>
      <c r="AB135" s="406">
        <v>8</v>
      </c>
      <c r="AC135" s="407">
        <v>46063</v>
      </c>
      <c r="AD135" s="407">
        <v>46304</v>
      </c>
      <c r="AE135" s="406" t="s">
        <v>15678</v>
      </c>
      <c r="AF135" s="406" t="s">
        <v>83</v>
      </c>
      <c r="AG135" s="406">
        <v>241</v>
      </c>
      <c r="AH135" s="406">
        <v>24760000</v>
      </c>
      <c r="AI135" s="406" t="s">
        <v>2536</v>
      </c>
      <c r="AJ135" s="406" t="s">
        <v>2536</v>
      </c>
      <c r="AK135" s="406" t="s">
        <v>14990</v>
      </c>
      <c r="AL135" s="409" t="s">
        <v>83</v>
      </c>
      <c r="AM135" s="406" t="s">
        <v>83</v>
      </c>
      <c r="AN135" s="406" t="s">
        <v>83</v>
      </c>
      <c r="AO135" s="4" t="s">
        <v>15404</v>
      </c>
      <c r="AP135" s="406" t="s">
        <v>3865</v>
      </c>
      <c r="AQ135" s="406" t="s">
        <v>15002</v>
      </c>
      <c r="AR135" s="406" t="s">
        <v>15003</v>
      </c>
      <c r="AS135" s="410" t="s">
        <v>9919</v>
      </c>
      <c r="AT135" s="406">
        <v>80231434</v>
      </c>
      <c r="AU135" s="406" t="s">
        <v>11945</v>
      </c>
      <c r="AV135" s="406">
        <v>20265420001313</v>
      </c>
      <c r="AW135" s="407">
        <v>46059</v>
      </c>
      <c r="AX135" s="407">
        <v>46299</v>
      </c>
      <c r="AY135" s="406" t="s">
        <v>181</v>
      </c>
      <c r="AZ135" s="406" t="s">
        <v>83</v>
      </c>
      <c r="BA135" s="406" t="s">
        <v>83</v>
      </c>
      <c r="BB135" s="406" t="s">
        <v>83</v>
      </c>
      <c r="BC135" s="406" t="s">
        <v>83</v>
      </c>
      <c r="BD135" s="406" t="s">
        <v>83</v>
      </c>
      <c r="BE135" s="406"/>
      <c r="BF135" s="406"/>
      <c r="BG135" s="406" t="s">
        <v>83</v>
      </c>
      <c r="BH135" s="406" t="s">
        <v>83</v>
      </c>
      <c r="BI135" s="406" t="s">
        <v>83</v>
      </c>
      <c r="BJ135" s="406" t="s">
        <v>83</v>
      </c>
      <c r="BK135" s="406" t="s">
        <v>83</v>
      </c>
      <c r="BL135" s="406" t="s">
        <v>83</v>
      </c>
      <c r="BM135" s="406" t="s">
        <v>83</v>
      </c>
      <c r="BN135" s="406" t="s">
        <v>83</v>
      </c>
      <c r="BO135" s="406" t="s">
        <v>83</v>
      </c>
      <c r="BP135" s="406" t="s">
        <v>83</v>
      </c>
      <c r="BQ135" s="406" t="s">
        <v>83</v>
      </c>
      <c r="BR135" s="406" t="s">
        <v>83</v>
      </c>
      <c r="BS135" s="406" t="s">
        <v>83</v>
      </c>
      <c r="BT135" s="406" t="s">
        <v>83</v>
      </c>
      <c r="BU135" s="406">
        <v>0</v>
      </c>
    </row>
    <row r="136" spans="1:73">
      <c r="A136" s="405">
        <v>334</v>
      </c>
      <c r="B136" s="406">
        <v>2026</v>
      </c>
      <c r="C136" s="406" t="s">
        <v>14980</v>
      </c>
      <c r="D136" s="406" t="s">
        <v>11939</v>
      </c>
      <c r="E136" s="406" t="s">
        <v>14994</v>
      </c>
      <c r="F136" s="406" t="s">
        <v>15679</v>
      </c>
      <c r="G136" s="406" t="s">
        <v>5530</v>
      </c>
      <c r="H136" s="406">
        <v>1000618560</v>
      </c>
      <c r="I136" s="406">
        <v>8</v>
      </c>
      <c r="J136" s="406" t="s">
        <v>2536</v>
      </c>
      <c r="K136" s="406" t="s">
        <v>2536</v>
      </c>
      <c r="L136" s="406" t="s">
        <v>2536</v>
      </c>
      <c r="M136" s="406">
        <v>145208</v>
      </c>
      <c r="N136" s="407">
        <v>45967</v>
      </c>
      <c r="O136" s="406">
        <v>20</v>
      </c>
      <c r="P136" s="408">
        <v>3095000</v>
      </c>
      <c r="Q136" s="406" t="s">
        <v>4257</v>
      </c>
      <c r="R136" s="406" t="s">
        <v>14996</v>
      </c>
      <c r="S136" s="406">
        <v>2349</v>
      </c>
      <c r="T136" s="406" t="s">
        <v>15037</v>
      </c>
      <c r="U136" s="406" t="s">
        <v>14998</v>
      </c>
      <c r="V136" s="408" t="s">
        <v>14987</v>
      </c>
      <c r="W136" s="406" t="s">
        <v>75</v>
      </c>
      <c r="X136" s="406" t="s">
        <v>3860</v>
      </c>
      <c r="Y136" s="406" t="s">
        <v>14999</v>
      </c>
      <c r="Z136" s="407">
        <v>46035</v>
      </c>
      <c r="AA136" s="407">
        <v>46045</v>
      </c>
      <c r="AB136" s="406">
        <v>8</v>
      </c>
      <c r="AC136" s="407">
        <v>46063</v>
      </c>
      <c r="AD136" s="407">
        <v>46304</v>
      </c>
      <c r="AE136" s="406" t="s">
        <v>15680</v>
      </c>
      <c r="AF136" s="406" t="s">
        <v>83</v>
      </c>
      <c r="AG136" s="406">
        <v>241</v>
      </c>
      <c r="AH136" s="406">
        <v>24760000</v>
      </c>
      <c r="AI136" s="406" t="s">
        <v>2536</v>
      </c>
      <c r="AJ136" s="406" t="s">
        <v>2536</v>
      </c>
      <c r="AK136" s="406" t="s">
        <v>14990</v>
      </c>
      <c r="AL136" s="409" t="s">
        <v>83</v>
      </c>
      <c r="AM136" s="406" t="s">
        <v>83</v>
      </c>
      <c r="AN136" s="406" t="s">
        <v>83</v>
      </c>
      <c r="AO136" s="4" t="s">
        <v>15001</v>
      </c>
      <c r="AP136" s="406" t="s">
        <v>3865</v>
      </c>
      <c r="AQ136" s="406" t="s">
        <v>15002</v>
      </c>
      <c r="AR136" s="406" t="s">
        <v>15003</v>
      </c>
      <c r="AS136" s="410" t="s">
        <v>9919</v>
      </c>
      <c r="AT136" s="406">
        <v>80231434</v>
      </c>
      <c r="AU136" s="406" t="s">
        <v>11945</v>
      </c>
      <c r="AV136" s="406">
        <v>20265420001313</v>
      </c>
      <c r="AW136" s="407">
        <v>46059</v>
      </c>
      <c r="AX136" s="407">
        <v>46299</v>
      </c>
      <c r="AY136" s="406" t="s">
        <v>181</v>
      </c>
      <c r="AZ136" s="406" t="s">
        <v>83</v>
      </c>
      <c r="BA136" s="406" t="s">
        <v>83</v>
      </c>
      <c r="BB136" s="406" t="s">
        <v>83</v>
      </c>
      <c r="BC136" s="406" t="s">
        <v>83</v>
      </c>
      <c r="BD136" s="406" t="s">
        <v>83</v>
      </c>
      <c r="BE136" s="406"/>
      <c r="BF136" s="406"/>
      <c r="BG136" s="406" t="s">
        <v>83</v>
      </c>
      <c r="BH136" s="406" t="s">
        <v>83</v>
      </c>
      <c r="BI136" s="406" t="s">
        <v>83</v>
      </c>
      <c r="BJ136" s="406" t="s">
        <v>83</v>
      </c>
      <c r="BK136" s="406" t="s">
        <v>83</v>
      </c>
      <c r="BL136" s="406" t="s">
        <v>83</v>
      </c>
      <c r="BM136" s="406" t="s">
        <v>83</v>
      </c>
      <c r="BN136" s="406" t="s">
        <v>83</v>
      </c>
      <c r="BO136" s="406" t="s">
        <v>83</v>
      </c>
      <c r="BP136" s="406" t="s">
        <v>83</v>
      </c>
      <c r="BQ136" s="406" t="s">
        <v>83</v>
      </c>
      <c r="BR136" s="406" t="s">
        <v>83</v>
      </c>
      <c r="BS136" s="406" t="s">
        <v>83</v>
      </c>
      <c r="BT136" s="406" t="s">
        <v>83</v>
      </c>
      <c r="BU136" s="406">
        <v>0</v>
      </c>
    </row>
    <row r="137" spans="1:73">
      <c r="A137" s="405">
        <v>624</v>
      </c>
      <c r="B137" s="406">
        <v>2026</v>
      </c>
      <c r="C137" s="406" t="s">
        <v>14980</v>
      </c>
      <c r="D137" s="406" t="s">
        <v>11939</v>
      </c>
      <c r="E137" s="406" t="s">
        <v>15681</v>
      </c>
      <c r="F137" s="406" t="s">
        <v>15682</v>
      </c>
      <c r="G137" s="406" t="s">
        <v>12020</v>
      </c>
      <c r="H137" s="406">
        <v>1010242870</v>
      </c>
      <c r="I137" s="406">
        <v>7</v>
      </c>
      <c r="J137" s="406" t="s">
        <v>2536</v>
      </c>
      <c r="K137" s="406" t="s">
        <v>2536</v>
      </c>
      <c r="L137" s="406" t="s">
        <v>2536</v>
      </c>
      <c r="M137" s="406">
        <v>146201</v>
      </c>
      <c r="N137" s="407">
        <v>45971</v>
      </c>
      <c r="O137" s="406">
        <v>20</v>
      </c>
      <c r="P137" s="408">
        <v>6800000</v>
      </c>
      <c r="Q137" s="406" t="s">
        <v>4257</v>
      </c>
      <c r="R137" s="406" t="s">
        <v>15051</v>
      </c>
      <c r="S137" s="406">
        <v>2667</v>
      </c>
      <c r="T137" s="406" t="s">
        <v>15037</v>
      </c>
      <c r="U137" s="406" t="s">
        <v>15053</v>
      </c>
      <c r="V137" s="408" t="s">
        <v>14987</v>
      </c>
      <c r="W137" s="406" t="s">
        <v>75</v>
      </c>
      <c r="X137" s="406" t="s">
        <v>3860</v>
      </c>
      <c r="Y137" s="406" t="s">
        <v>15218</v>
      </c>
      <c r="Z137" s="407">
        <v>46044</v>
      </c>
      <c r="AA137" s="407">
        <v>46049</v>
      </c>
      <c r="AB137" s="406">
        <v>8</v>
      </c>
      <c r="AC137" s="407">
        <v>46062</v>
      </c>
      <c r="AD137" s="407">
        <v>46303</v>
      </c>
      <c r="AE137" s="406" t="s">
        <v>15683</v>
      </c>
      <c r="AF137" s="406" t="s">
        <v>83</v>
      </c>
      <c r="AG137" s="406">
        <v>241</v>
      </c>
      <c r="AH137" s="406">
        <v>54400000</v>
      </c>
      <c r="AI137" s="406" t="s">
        <v>2536</v>
      </c>
      <c r="AJ137" s="406" t="s">
        <v>2536</v>
      </c>
      <c r="AK137" s="406" t="s">
        <v>14990</v>
      </c>
      <c r="AL137" s="409" t="s">
        <v>83</v>
      </c>
      <c r="AM137" s="406" t="s">
        <v>83</v>
      </c>
      <c r="AN137" s="406" t="s">
        <v>83</v>
      </c>
      <c r="AO137" s="4" t="s">
        <v>15684</v>
      </c>
      <c r="AP137" s="406" t="s">
        <v>3865</v>
      </c>
      <c r="AQ137" s="406" t="s">
        <v>15002</v>
      </c>
      <c r="AR137" s="406" t="s">
        <v>151</v>
      </c>
      <c r="AS137" s="410" t="s">
        <v>13874</v>
      </c>
      <c r="AT137" s="406">
        <v>79062588</v>
      </c>
      <c r="AU137" s="406" t="s">
        <v>13189</v>
      </c>
      <c r="AV137" s="406">
        <v>20265420001313</v>
      </c>
      <c r="AW137" s="407">
        <v>46059</v>
      </c>
      <c r="AX137" s="407">
        <v>46299</v>
      </c>
      <c r="AY137" s="406" t="s">
        <v>181</v>
      </c>
      <c r="AZ137" s="406" t="s">
        <v>83</v>
      </c>
      <c r="BA137" s="406" t="s">
        <v>83</v>
      </c>
      <c r="BB137" s="406" t="s">
        <v>83</v>
      </c>
      <c r="BC137" s="406" t="s">
        <v>83</v>
      </c>
      <c r="BD137" s="406" t="s">
        <v>83</v>
      </c>
      <c r="BE137" s="406"/>
      <c r="BF137" s="406"/>
      <c r="BG137" s="406" t="s">
        <v>83</v>
      </c>
      <c r="BH137" s="406" t="s">
        <v>83</v>
      </c>
      <c r="BI137" s="406" t="s">
        <v>83</v>
      </c>
      <c r="BJ137" s="406" t="s">
        <v>83</v>
      </c>
      <c r="BK137" s="406" t="s">
        <v>83</v>
      </c>
      <c r="BL137" s="406" t="s">
        <v>83</v>
      </c>
      <c r="BM137" s="406" t="s">
        <v>83</v>
      </c>
      <c r="BN137" s="406" t="s">
        <v>83</v>
      </c>
      <c r="BO137" s="406" t="s">
        <v>83</v>
      </c>
      <c r="BP137" s="406" t="s">
        <v>83</v>
      </c>
      <c r="BQ137" s="406" t="s">
        <v>83</v>
      </c>
      <c r="BR137" s="406" t="s">
        <v>83</v>
      </c>
      <c r="BS137" s="406" t="s">
        <v>83</v>
      </c>
      <c r="BT137" s="406" t="s">
        <v>83</v>
      </c>
      <c r="BU137" s="406">
        <v>0</v>
      </c>
    </row>
    <row r="138" spans="1:73">
      <c r="A138" s="405">
        <v>246</v>
      </c>
      <c r="B138" s="406">
        <v>2026</v>
      </c>
      <c r="C138" s="406" t="s">
        <v>14980</v>
      </c>
      <c r="D138" s="406" t="s">
        <v>11939</v>
      </c>
      <c r="E138" s="406" t="s">
        <v>15685</v>
      </c>
      <c r="F138" s="406" t="s">
        <v>15686</v>
      </c>
      <c r="G138" s="406" t="s">
        <v>12761</v>
      </c>
      <c r="H138" s="406">
        <v>1015997084</v>
      </c>
      <c r="I138" s="406">
        <v>2</v>
      </c>
      <c r="J138" s="406" t="s">
        <v>2536</v>
      </c>
      <c r="K138" s="406" t="s">
        <v>2536</v>
      </c>
      <c r="L138" s="406" t="s">
        <v>2536</v>
      </c>
      <c r="M138" s="406">
        <v>147875</v>
      </c>
      <c r="N138" s="407">
        <v>45979</v>
      </c>
      <c r="O138" s="406">
        <v>3</v>
      </c>
      <c r="P138" s="408">
        <v>5600000</v>
      </c>
      <c r="Q138" s="406" t="s">
        <v>15115</v>
      </c>
      <c r="R138" s="406" t="s">
        <v>15396</v>
      </c>
      <c r="S138" s="406">
        <v>2502</v>
      </c>
      <c r="T138" s="406" t="s">
        <v>15312</v>
      </c>
      <c r="U138" s="406" t="s">
        <v>15397</v>
      </c>
      <c r="V138" s="408" t="s">
        <v>15024</v>
      </c>
      <c r="W138" s="406" t="s">
        <v>75</v>
      </c>
      <c r="X138" s="406" t="s">
        <v>3860</v>
      </c>
      <c r="Y138" s="406" t="s">
        <v>15687</v>
      </c>
      <c r="Z138" s="407">
        <v>46038</v>
      </c>
      <c r="AA138" s="407">
        <v>46048</v>
      </c>
      <c r="AB138" s="406">
        <v>8</v>
      </c>
      <c r="AC138" s="407">
        <v>46052</v>
      </c>
      <c r="AD138" s="407">
        <v>46294</v>
      </c>
      <c r="AE138" s="406" t="s">
        <v>15688</v>
      </c>
      <c r="AF138" s="406" t="s">
        <v>83</v>
      </c>
      <c r="AG138" s="406">
        <v>242</v>
      </c>
      <c r="AH138" s="406">
        <v>44800000</v>
      </c>
      <c r="AI138" s="406" t="s">
        <v>2536</v>
      </c>
      <c r="AJ138" s="406" t="s">
        <v>2536</v>
      </c>
      <c r="AK138" s="406" t="s">
        <v>14990</v>
      </c>
      <c r="AL138" s="409" t="s">
        <v>83</v>
      </c>
      <c r="AM138" s="406" t="s">
        <v>83</v>
      </c>
      <c r="AN138" s="406" t="s">
        <v>83</v>
      </c>
      <c r="AO138" s="4" t="s">
        <v>15689</v>
      </c>
      <c r="AP138" s="406" t="s">
        <v>3865</v>
      </c>
      <c r="AQ138" s="406" t="s">
        <v>15072</v>
      </c>
      <c r="AR138" s="406" t="s">
        <v>346</v>
      </c>
      <c r="AS138" s="410" t="s">
        <v>13969</v>
      </c>
      <c r="AT138" s="406">
        <v>1030569048</v>
      </c>
      <c r="AU138" s="406" t="s">
        <v>425</v>
      </c>
      <c r="AV138" s="406" t="s">
        <v>15554</v>
      </c>
      <c r="AW138" s="407">
        <v>46148</v>
      </c>
      <c r="AX138" s="407">
        <v>46287</v>
      </c>
      <c r="AY138" s="406" t="s">
        <v>181</v>
      </c>
      <c r="AZ138" s="406" t="s">
        <v>83</v>
      </c>
      <c r="BA138" s="406" t="s">
        <v>83</v>
      </c>
      <c r="BB138" s="406" t="s">
        <v>83</v>
      </c>
      <c r="BC138" s="406" t="s">
        <v>83</v>
      </c>
      <c r="BD138" s="406" t="s">
        <v>83</v>
      </c>
      <c r="BE138" s="406"/>
      <c r="BF138" s="406"/>
      <c r="BG138" s="406" t="s">
        <v>83</v>
      </c>
      <c r="BH138" s="406" t="s">
        <v>83</v>
      </c>
      <c r="BI138" s="406" t="s">
        <v>83</v>
      </c>
      <c r="BJ138" s="406" t="s">
        <v>83</v>
      </c>
      <c r="BK138" s="406" t="s">
        <v>83</v>
      </c>
      <c r="BL138" s="406" t="s">
        <v>83</v>
      </c>
      <c r="BM138" s="406" t="s">
        <v>83</v>
      </c>
      <c r="BN138" s="406" t="s">
        <v>83</v>
      </c>
      <c r="BO138" s="406" t="s">
        <v>83</v>
      </c>
      <c r="BP138" s="406" t="s">
        <v>83</v>
      </c>
      <c r="BQ138" s="406" t="s">
        <v>83</v>
      </c>
      <c r="BR138" s="406" t="s">
        <v>83</v>
      </c>
      <c r="BS138" s="406" t="s">
        <v>83</v>
      </c>
      <c r="BT138" s="406" t="s">
        <v>83</v>
      </c>
      <c r="BU138" s="406">
        <v>0</v>
      </c>
    </row>
    <row r="139" spans="1:73">
      <c r="A139" s="405">
        <v>153</v>
      </c>
      <c r="B139" s="406">
        <v>2026</v>
      </c>
      <c r="C139" s="406" t="s">
        <v>14980</v>
      </c>
      <c r="D139" s="406" t="s">
        <v>11939</v>
      </c>
      <c r="E139" s="406" t="s">
        <v>15394</v>
      </c>
      <c r="F139" s="406" t="s">
        <v>15690</v>
      </c>
      <c r="G139" s="406" t="s">
        <v>12764</v>
      </c>
      <c r="H139" s="406">
        <v>1013583528</v>
      </c>
      <c r="I139" s="406">
        <v>6</v>
      </c>
      <c r="J139" s="406" t="s">
        <v>2536</v>
      </c>
      <c r="K139" s="406" t="s">
        <v>2536</v>
      </c>
      <c r="L139" s="406" t="s">
        <v>2536</v>
      </c>
      <c r="M139" s="406">
        <v>148056</v>
      </c>
      <c r="N139" s="407">
        <v>45979</v>
      </c>
      <c r="O139" s="406">
        <v>41</v>
      </c>
      <c r="P139" s="408">
        <v>3095000</v>
      </c>
      <c r="Q139" s="406" t="s">
        <v>15115</v>
      </c>
      <c r="R139" s="406" t="s">
        <v>15396</v>
      </c>
      <c r="S139" s="406">
        <v>2502</v>
      </c>
      <c r="T139" s="406" t="s">
        <v>14985</v>
      </c>
      <c r="U139" s="406" t="s">
        <v>15397</v>
      </c>
      <c r="V139" s="408" t="s">
        <v>15024</v>
      </c>
      <c r="W139" s="406" t="s">
        <v>75</v>
      </c>
      <c r="X139" s="406" t="s">
        <v>3860</v>
      </c>
      <c r="Y139" s="406" t="s">
        <v>15691</v>
      </c>
      <c r="Z139" s="407">
        <v>46038</v>
      </c>
      <c r="AA139" s="407">
        <v>46052</v>
      </c>
      <c r="AB139" s="406">
        <v>8</v>
      </c>
      <c r="AC139" s="407">
        <v>46063</v>
      </c>
      <c r="AD139" s="407">
        <v>46304</v>
      </c>
      <c r="AE139" s="406" t="s">
        <v>15692</v>
      </c>
      <c r="AF139" s="406" t="s">
        <v>83</v>
      </c>
      <c r="AG139" s="406">
        <v>241</v>
      </c>
      <c r="AH139" s="406">
        <v>24760000</v>
      </c>
      <c r="AI139" s="406" t="s">
        <v>2536</v>
      </c>
      <c r="AJ139" s="406" t="s">
        <v>2536</v>
      </c>
      <c r="AK139" s="406" t="s">
        <v>14990</v>
      </c>
      <c r="AL139" s="409" t="s">
        <v>83</v>
      </c>
      <c r="AM139" s="406" t="s">
        <v>83</v>
      </c>
      <c r="AN139" s="406" t="s">
        <v>83</v>
      </c>
      <c r="AO139" s="4" t="s">
        <v>15400</v>
      </c>
      <c r="AP139" s="406" t="s">
        <v>3865</v>
      </c>
      <c r="AQ139" s="406" t="s">
        <v>15072</v>
      </c>
      <c r="AR139" s="406" t="s">
        <v>12416</v>
      </c>
      <c r="AS139" s="410" t="s">
        <v>7322</v>
      </c>
      <c r="AT139" s="406">
        <v>72258850</v>
      </c>
      <c r="AU139" s="406" t="s">
        <v>11954</v>
      </c>
      <c r="AV139" s="406">
        <v>20265420001313</v>
      </c>
      <c r="AW139" s="407">
        <v>46059</v>
      </c>
      <c r="AX139" s="407">
        <v>46288</v>
      </c>
      <c r="AY139" s="406" t="s">
        <v>181</v>
      </c>
      <c r="AZ139" s="406" t="s">
        <v>83</v>
      </c>
      <c r="BA139" s="406" t="s">
        <v>83</v>
      </c>
      <c r="BB139" s="406" t="s">
        <v>83</v>
      </c>
      <c r="BC139" s="406" t="s">
        <v>83</v>
      </c>
      <c r="BD139" s="406" t="s">
        <v>83</v>
      </c>
      <c r="BE139" s="406"/>
      <c r="BF139" s="406"/>
      <c r="BG139" s="406" t="s">
        <v>83</v>
      </c>
      <c r="BH139" s="406" t="s">
        <v>83</v>
      </c>
      <c r="BI139" s="406" t="s">
        <v>83</v>
      </c>
      <c r="BJ139" s="406" t="s">
        <v>83</v>
      </c>
      <c r="BK139" s="406" t="s">
        <v>83</v>
      </c>
      <c r="BL139" s="406" t="s">
        <v>83</v>
      </c>
      <c r="BM139" s="406" t="s">
        <v>83</v>
      </c>
      <c r="BN139" s="406" t="s">
        <v>83</v>
      </c>
      <c r="BO139" s="406" t="s">
        <v>83</v>
      </c>
      <c r="BP139" s="406" t="s">
        <v>83</v>
      </c>
      <c r="BQ139" s="406" t="s">
        <v>83</v>
      </c>
      <c r="BR139" s="406" t="s">
        <v>83</v>
      </c>
      <c r="BS139" s="406" t="s">
        <v>83</v>
      </c>
      <c r="BT139" s="406" t="s">
        <v>83</v>
      </c>
      <c r="BU139" s="406">
        <v>0</v>
      </c>
    </row>
    <row r="140" spans="1:73">
      <c r="A140" s="405">
        <v>604</v>
      </c>
      <c r="B140" s="406">
        <v>2026</v>
      </c>
      <c r="C140" s="406" t="s">
        <v>14980</v>
      </c>
      <c r="D140" s="406" t="s">
        <v>11939</v>
      </c>
      <c r="E140" s="406" t="s">
        <v>15693</v>
      </c>
      <c r="F140" s="406" t="s">
        <v>15694</v>
      </c>
      <c r="G140" s="406" t="s">
        <v>12767</v>
      </c>
      <c r="H140" s="406">
        <v>1103364837</v>
      </c>
      <c r="I140" s="406">
        <v>4</v>
      </c>
      <c r="J140" s="406" t="s">
        <v>2536</v>
      </c>
      <c r="K140" s="406" t="s">
        <v>2536</v>
      </c>
      <c r="L140" s="406" t="s">
        <v>2536</v>
      </c>
      <c r="M140" s="406">
        <v>147881</v>
      </c>
      <c r="N140" s="407">
        <v>45978</v>
      </c>
      <c r="O140" s="406">
        <v>8</v>
      </c>
      <c r="P140" s="408">
        <v>7690000</v>
      </c>
      <c r="Q140" s="406" t="s">
        <v>15006</v>
      </c>
      <c r="R140" s="406" t="s">
        <v>15051</v>
      </c>
      <c r="S140" s="406">
        <v>2667</v>
      </c>
      <c r="T140" s="406" t="s">
        <v>14985</v>
      </c>
      <c r="U140" s="406" t="s">
        <v>15053</v>
      </c>
      <c r="V140" s="408" t="s">
        <v>15024</v>
      </c>
      <c r="W140" s="406" t="s">
        <v>75</v>
      </c>
      <c r="X140" s="406" t="s">
        <v>3860</v>
      </c>
      <c r="Y140" s="406" t="s">
        <v>15695</v>
      </c>
      <c r="Z140" s="407">
        <v>46044</v>
      </c>
      <c r="AA140" s="407">
        <v>46051</v>
      </c>
      <c r="AB140" s="406">
        <v>8</v>
      </c>
      <c r="AC140" s="407">
        <v>46064</v>
      </c>
      <c r="AD140" s="407">
        <v>46305</v>
      </c>
      <c r="AE140" s="406" t="s">
        <v>15696</v>
      </c>
      <c r="AF140" s="406" t="s">
        <v>83</v>
      </c>
      <c r="AG140" s="406">
        <v>241</v>
      </c>
      <c r="AH140" s="406">
        <v>61520000</v>
      </c>
      <c r="AI140" s="406" t="s">
        <v>2536</v>
      </c>
      <c r="AJ140" s="406" t="s">
        <v>2536</v>
      </c>
      <c r="AK140" s="406" t="s">
        <v>14990</v>
      </c>
      <c r="AL140" s="409" t="s">
        <v>83</v>
      </c>
      <c r="AM140" s="406" t="s">
        <v>83</v>
      </c>
      <c r="AN140" s="406" t="s">
        <v>83</v>
      </c>
      <c r="AO140" s="4" t="s">
        <v>15697</v>
      </c>
      <c r="AP140" s="406" t="s">
        <v>3865</v>
      </c>
      <c r="AQ140" s="406" t="s">
        <v>15211</v>
      </c>
      <c r="AR140" s="406" t="s">
        <v>14908</v>
      </c>
      <c r="AS140" s="410" t="s">
        <v>15212</v>
      </c>
      <c r="AT140" s="406">
        <v>1031137085</v>
      </c>
      <c r="AU140" s="406" t="s">
        <v>12092</v>
      </c>
      <c r="AV140" s="406">
        <v>20265420001313</v>
      </c>
      <c r="AW140" s="407">
        <v>46059</v>
      </c>
      <c r="AX140" s="407">
        <v>46296</v>
      </c>
      <c r="AY140" s="406" t="s">
        <v>181</v>
      </c>
      <c r="AZ140" s="406" t="s">
        <v>83</v>
      </c>
      <c r="BA140" s="406" t="s">
        <v>83</v>
      </c>
      <c r="BB140" s="406" t="s">
        <v>83</v>
      </c>
      <c r="BC140" s="406" t="s">
        <v>83</v>
      </c>
      <c r="BD140" s="406" t="s">
        <v>83</v>
      </c>
      <c r="BE140" s="406"/>
      <c r="BF140" s="406"/>
      <c r="BG140" s="406" t="s">
        <v>83</v>
      </c>
      <c r="BH140" s="406" t="s">
        <v>83</v>
      </c>
      <c r="BI140" s="406" t="s">
        <v>83</v>
      </c>
      <c r="BJ140" s="406" t="s">
        <v>83</v>
      </c>
      <c r="BK140" s="406" t="s">
        <v>83</v>
      </c>
      <c r="BL140" s="406" t="s">
        <v>83</v>
      </c>
      <c r="BM140" s="406" t="s">
        <v>83</v>
      </c>
      <c r="BN140" s="406" t="s">
        <v>83</v>
      </c>
      <c r="BO140" s="406" t="s">
        <v>83</v>
      </c>
      <c r="BP140" s="406" t="s">
        <v>83</v>
      </c>
      <c r="BQ140" s="406" t="s">
        <v>83</v>
      </c>
      <c r="BR140" s="406" t="s">
        <v>83</v>
      </c>
      <c r="BS140" s="406" t="s">
        <v>83</v>
      </c>
      <c r="BT140" s="406" t="s">
        <v>83</v>
      </c>
      <c r="BU140" s="406">
        <v>0</v>
      </c>
    </row>
    <row r="141" spans="1:73">
      <c r="A141" s="405">
        <v>154</v>
      </c>
      <c r="B141" s="406">
        <v>2026</v>
      </c>
      <c r="C141" s="406" t="s">
        <v>14980</v>
      </c>
      <c r="D141" s="406" t="s">
        <v>11939</v>
      </c>
      <c r="E141" s="406" t="s">
        <v>15394</v>
      </c>
      <c r="F141" s="406" t="s">
        <v>15698</v>
      </c>
      <c r="G141" s="406" t="s">
        <v>5557</v>
      </c>
      <c r="H141" s="406">
        <v>1110174750</v>
      </c>
      <c r="I141" s="406">
        <v>2</v>
      </c>
      <c r="J141" s="406" t="s">
        <v>2536</v>
      </c>
      <c r="K141" s="406" t="s">
        <v>2536</v>
      </c>
      <c r="L141" s="406" t="s">
        <v>2536</v>
      </c>
      <c r="M141" s="406">
        <v>148056</v>
      </c>
      <c r="N141" s="407">
        <v>45979</v>
      </c>
      <c r="O141" s="406">
        <v>41</v>
      </c>
      <c r="P141" s="408">
        <v>3095000</v>
      </c>
      <c r="Q141" s="406" t="s">
        <v>15115</v>
      </c>
      <c r="R141" s="406" t="s">
        <v>15396</v>
      </c>
      <c r="S141" s="406">
        <v>2502</v>
      </c>
      <c r="T141" s="406" t="s">
        <v>15117</v>
      </c>
      <c r="U141" s="406" t="s">
        <v>15397</v>
      </c>
      <c r="V141" s="408" t="s">
        <v>15024</v>
      </c>
      <c r="W141" s="406" t="s">
        <v>75</v>
      </c>
      <c r="X141" s="406" t="s">
        <v>3860</v>
      </c>
      <c r="Y141" s="406" t="s">
        <v>15398</v>
      </c>
      <c r="Z141" s="407">
        <v>46038</v>
      </c>
      <c r="AA141" s="407">
        <v>46041</v>
      </c>
      <c r="AB141" s="406">
        <v>8</v>
      </c>
      <c r="AC141" s="407">
        <v>46048</v>
      </c>
      <c r="AD141" s="407">
        <v>46290</v>
      </c>
      <c r="AE141" s="406" t="s">
        <v>15699</v>
      </c>
      <c r="AF141" s="406" t="s">
        <v>83</v>
      </c>
      <c r="AG141" s="406">
        <v>242</v>
      </c>
      <c r="AH141" s="406">
        <v>24760000</v>
      </c>
      <c r="AI141" s="406" t="s">
        <v>2536</v>
      </c>
      <c r="AJ141" s="406" t="s">
        <v>2536</v>
      </c>
      <c r="AK141" s="406" t="s">
        <v>14990</v>
      </c>
      <c r="AL141" s="409" t="s">
        <v>83</v>
      </c>
      <c r="AM141" s="406" t="s">
        <v>83</v>
      </c>
      <c r="AN141" s="406" t="s">
        <v>83</v>
      </c>
      <c r="AO141" s="4" t="s">
        <v>15400</v>
      </c>
      <c r="AP141" s="406" t="s">
        <v>3865</v>
      </c>
      <c r="AQ141" s="406" t="s">
        <v>15072</v>
      </c>
      <c r="AR141" s="406" t="s">
        <v>12416</v>
      </c>
      <c r="AS141" s="410" t="s">
        <v>7322</v>
      </c>
      <c r="AT141" s="406">
        <v>72258850</v>
      </c>
      <c r="AU141" s="406" t="s">
        <v>11954</v>
      </c>
      <c r="AV141" s="406">
        <v>20265420001313</v>
      </c>
      <c r="AW141" s="407">
        <v>46059</v>
      </c>
      <c r="AX141" s="407">
        <v>46288</v>
      </c>
      <c r="AY141" s="406" t="s">
        <v>181</v>
      </c>
      <c r="AZ141" s="406" t="s">
        <v>83</v>
      </c>
      <c r="BA141" s="406" t="s">
        <v>83</v>
      </c>
      <c r="BB141" s="406" t="s">
        <v>83</v>
      </c>
      <c r="BC141" s="406" t="s">
        <v>83</v>
      </c>
      <c r="BD141" s="406" t="s">
        <v>83</v>
      </c>
      <c r="BE141" s="406"/>
      <c r="BF141" s="406"/>
      <c r="BG141" s="406" t="s">
        <v>83</v>
      </c>
      <c r="BH141" s="406" t="s">
        <v>83</v>
      </c>
      <c r="BI141" s="406" t="s">
        <v>83</v>
      </c>
      <c r="BJ141" s="406" t="s">
        <v>83</v>
      </c>
      <c r="BK141" s="406" t="s">
        <v>83</v>
      </c>
      <c r="BL141" s="406" t="s">
        <v>83</v>
      </c>
      <c r="BM141" s="406" t="s">
        <v>83</v>
      </c>
      <c r="BN141" s="406" t="s">
        <v>83</v>
      </c>
      <c r="BO141" s="406" t="s">
        <v>83</v>
      </c>
      <c r="BP141" s="406" t="s">
        <v>83</v>
      </c>
      <c r="BQ141" s="406" t="s">
        <v>83</v>
      </c>
      <c r="BR141" s="406" t="s">
        <v>83</v>
      </c>
      <c r="BS141" s="406" t="s">
        <v>83</v>
      </c>
      <c r="BT141" s="406" t="s">
        <v>83</v>
      </c>
      <c r="BU141" s="406">
        <v>0</v>
      </c>
    </row>
    <row r="142" spans="1:73">
      <c r="A142" s="405">
        <v>812</v>
      </c>
      <c r="B142" s="406">
        <v>2026</v>
      </c>
      <c r="C142" s="406" t="s">
        <v>14980</v>
      </c>
      <c r="D142" s="406" t="s">
        <v>11939</v>
      </c>
      <c r="E142" s="406" t="s">
        <v>15238</v>
      </c>
      <c r="F142" s="406" t="s">
        <v>15700</v>
      </c>
      <c r="G142" s="406" t="s">
        <v>12782</v>
      </c>
      <c r="H142" s="406">
        <v>1096226032</v>
      </c>
      <c r="I142" s="406">
        <v>7</v>
      </c>
      <c r="J142" s="406" t="s">
        <v>2536</v>
      </c>
      <c r="K142" s="406" t="s">
        <v>2536</v>
      </c>
      <c r="L142" s="406" t="s">
        <v>2536</v>
      </c>
      <c r="M142" s="406">
        <v>147407</v>
      </c>
      <c r="N142" s="407">
        <v>45975</v>
      </c>
      <c r="O142" s="406">
        <v>3</v>
      </c>
      <c r="P142" s="408">
        <v>5600000</v>
      </c>
      <c r="Q142" s="406" t="s">
        <v>15131</v>
      </c>
      <c r="R142" s="406" t="s">
        <v>15241</v>
      </c>
      <c r="S142" s="406">
        <v>2257</v>
      </c>
      <c r="T142" s="406" t="s">
        <v>14985</v>
      </c>
      <c r="U142" s="406" t="s">
        <v>15242</v>
      </c>
      <c r="V142" s="408" t="s">
        <v>14987</v>
      </c>
      <c r="W142" s="406" t="s">
        <v>75</v>
      </c>
      <c r="X142" s="406" t="s">
        <v>3860</v>
      </c>
      <c r="Y142" s="406" t="s">
        <v>12280</v>
      </c>
      <c r="Z142" s="407">
        <v>46037</v>
      </c>
      <c r="AA142" s="407">
        <v>46052</v>
      </c>
      <c r="AB142" s="406">
        <v>8</v>
      </c>
      <c r="AC142" s="407">
        <v>46064</v>
      </c>
      <c r="AD142" s="407">
        <v>46305</v>
      </c>
      <c r="AE142" s="406" t="s">
        <v>15701</v>
      </c>
      <c r="AF142" s="406" t="s">
        <v>83</v>
      </c>
      <c r="AG142" s="406">
        <v>241</v>
      </c>
      <c r="AH142" s="406">
        <v>44800000</v>
      </c>
      <c r="AI142" s="406" t="s">
        <v>2536</v>
      </c>
      <c r="AJ142" s="406" t="s">
        <v>2536</v>
      </c>
      <c r="AK142" s="406" t="s">
        <v>14990</v>
      </c>
      <c r="AL142" s="409" t="s">
        <v>83</v>
      </c>
      <c r="AM142" s="406" t="s">
        <v>83</v>
      </c>
      <c r="AN142" s="406" t="s">
        <v>83</v>
      </c>
      <c r="AO142" s="4" t="s">
        <v>15245</v>
      </c>
      <c r="AP142" s="406" t="s">
        <v>3865</v>
      </c>
      <c r="AQ142" s="406" t="s">
        <v>15030</v>
      </c>
      <c r="AR142" s="406" t="s">
        <v>332</v>
      </c>
      <c r="AS142" s="410" t="s">
        <v>4881</v>
      </c>
      <c r="AT142" s="406">
        <v>1013664937</v>
      </c>
      <c r="AU142" s="406" t="s">
        <v>15112</v>
      </c>
      <c r="AV142" s="406">
        <v>20265420001313</v>
      </c>
      <c r="AW142" s="407">
        <v>46059</v>
      </c>
      <c r="AX142" s="407">
        <v>46304</v>
      </c>
      <c r="AY142" s="406" t="s">
        <v>181</v>
      </c>
      <c r="AZ142" s="406" t="s">
        <v>83</v>
      </c>
      <c r="BA142" s="406" t="s">
        <v>83</v>
      </c>
      <c r="BB142" s="406" t="s">
        <v>83</v>
      </c>
      <c r="BC142" s="406" t="s">
        <v>83</v>
      </c>
      <c r="BD142" s="406" t="s">
        <v>83</v>
      </c>
      <c r="BE142" s="406"/>
      <c r="BF142" s="406"/>
      <c r="BG142" s="406" t="s">
        <v>83</v>
      </c>
      <c r="BH142" s="406" t="s">
        <v>83</v>
      </c>
      <c r="BI142" s="406" t="s">
        <v>83</v>
      </c>
      <c r="BJ142" s="406" t="s">
        <v>83</v>
      </c>
      <c r="BK142" s="406" t="s">
        <v>83</v>
      </c>
      <c r="BL142" s="406" t="s">
        <v>83</v>
      </c>
      <c r="BM142" s="406" t="s">
        <v>83</v>
      </c>
      <c r="BN142" s="406" t="s">
        <v>83</v>
      </c>
      <c r="BO142" s="406" t="s">
        <v>83</v>
      </c>
      <c r="BP142" s="406" t="s">
        <v>83</v>
      </c>
      <c r="BQ142" s="406" t="s">
        <v>83</v>
      </c>
      <c r="BR142" s="406" t="s">
        <v>83</v>
      </c>
      <c r="BS142" s="406" t="s">
        <v>83</v>
      </c>
      <c r="BT142" s="406" t="s">
        <v>83</v>
      </c>
      <c r="BU142" s="406">
        <v>0</v>
      </c>
    </row>
    <row r="143" spans="1:73">
      <c r="A143" s="405">
        <v>655</v>
      </c>
      <c r="B143" s="406">
        <v>2026</v>
      </c>
      <c r="C143" s="406" t="s">
        <v>14980</v>
      </c>
      <c r="D143" s="406" t="s">
        <v>11939</v>
      </c>
      <c r="E143" s="406" t="s">
        <v>15097</v>
      </c>
      <c r="F143" s="406" t="s">
        <v>15702</v>
      </c>
      <c r="G143" s="406" t="s">
        <v>5584</v>
      </c>
      <c r="H143" s="406">
        <v>1023873892</v>
      </c>
      <c r="I143" s="406">
        <v>3</v>
      </c>
      <c r="J143" s="406" t="s">
        <v>2536</v>
      </c>
      <c r="K143" s="406" t="s">
        <v>2536</v>
      </c>
      <c r="L143" s="406" t="s">
        <v>2536</v>
      </c>
      <c r="M143" s="406">
        <v>147203</v>
      </c>
      <c r="N143" s="407">
        <v>45974</v>
      </c>
      <c r="O143" s="406">
        <v>6</v>
      </c>
      <c r="P143" s="408">
        <v>5600000</v>
      </c>
      <c r="Q143" s="406" t="s">
        <v>15006</v>
      </c>
      <c r="R143" s="406" t="s">
        <v>15099</v>
      </c>
      <c r="S143" s="406">
        <v>2627</v>
      </c>
      <c r="T143" s="406" t="s">
        <v>15008</v>
      </c>
      <c r="U143" s="406" t="s">
        <v>15101</v>
      </c>
      <c r="V143" s="408" t="s">
        <v>15024</v>
      </c>
      <c r="W143" s="406" t="s">
        <v>75</v>
      </c>
      <c r="X143" s="406" t="s">
        <v>3860</v>
      </c>
      <c r="Y143" s="406" t="s">
        <v>15304</v>
      </c>
      <c r="Z143" s="407">
        <v>46045</v>
      </c>
      <c r="AA143" s="407">
        <v>46051</v>
      </c>
      <c r="AB143" s="406">
        <v>8</v>
      </c>
      <c r="AC143" s="407">
        <v>46063</v>
      </c>
      <c r="AD143" s="407">
        <v>46304</v>
      </c>
      <c r="AE143" s="406" t="s">
        <v>15703</v>
      </c>
      <c r="AF143" s="406" t="s">
        <v>83</v>
      </c>
      <c r="AG143" s="406">
        <v>241</v>
      </c>
      <c r="AH143" s="406">
        <v>44800000</v>
      </c>
      <c r="AI143" s="406" t="s">
        <v>2536</v>
      </c>
      <c r="AJ143" s="406" t="s">
        <v>2536</v>
      </c>
      <c r="AK143" s="406" t="s">
        <v>14990</v>
      </c>
      <c r="AL143" s="409" t="s">
        <v>83</v>
      </c>
      <c r="AM143" s="406" t="s">
        <v>83</v>
      </c>
      <c r="AN143" s="406" t="s">
        <v>83</v>
      </c>
      <c r="AO143" s="4" t="s">
        <v>15104</v>
      </c>
      <c r="AP143" s="406" t="s">
        <v>3865</v>
      </c>
      <c r="AQ143" s="406" t="s">
        <v>15030</v>
      </c>
      <c r="AR143" s="406" t="s">
        <v>12312</v>
      </c>
      <c r="AS143" s="410" t="s">
        <v>5157</v>
      </c>
      <c r="AT143" s="406">
        <v>1026302190</v>
      </c>
      <c r="AU143" s="406" t="s">
        <v>12079</v>
      </c>
      <c r="AV143" s="406">
        <v>20265420001313</v>
      </c>
      <c r="AW143" s="407">
        <v>46059</v>
      </c>
      <c r="AX143" s="407">
        <v>46303</v>
      </c>
      <c r="AY143" s="406" t="s">
        <v>181</v>
      </c>
      <c r="AZ143" s="406" t="s">
        <v>83</v>
      </c>
      <c r="BA143" s="406" t="s">
        <v>83</v>
      </c>
      <c r="BB143" s="406" t="s">
        <v>83</v>
      </c>
      <c r="BC143" s="406" t="s">
        <v>83</v>
      </c>
      <c r="BD143" s="406" t="s">
        <v>83</v>
      </c>
      <c r="BE143" s="406"/>
      <c r="BF143" s="406"/>
      <c r="BG143" s="406" t="s">
        <v>83</v>
      </c>
      <c r="BH143" s="406" t="s">
        <v>83</v>
      </c>
      <c r="BI143" s="406" t="s">
        <v>83</v>
      </c>
      <c r="BJ143" s="406" t="s">
        <v>83</v>
      </c>
      <c r="BK143" s="406" t="s">
        <v>83</v>
      </c>
      <c r="BL143" s="406" t="s">
        <v>83</v>
      </c>
      <c r="BM143" s="406" t="s">
        <v>83</v>
      </c>
      <c r="BN143" s="406" t="s">
        <v>83</v>
      </c>
      <c r="BO143" s="406" t="s">
        <v>83</v>
      </c>
      <c r="BP143" s="406" t="s">
        <v>83</v>
      </c>
      <c r="BQ143" s="406" t="s">
        <v>83</v>
      </c>
      <c r="BR143" s="406" t="s">
        <v>83</v>
      </c>
      <c r="BS143" s="406" t="s">
        <v>83</v>
      </c>
      <c r="BT143" s="406" t="s">
        <v>83</v>
      </c>
      <c r="BU143" s="406">
        <v>0</v>
      </c>
    </row>
    <row r="144" spans="1:73">
      <c r="A144" s="405">
        <v>152</v>
      </c>
      <c r="B144" s="406">
        <v>2026</v>
      </c>
      <c r="C144" s="406" t="s">
        <v>14980</v>
      </c>
      <c r="D144" s="406" t="s">
        <v>11939</v>
      </c>
      <c r="E144" s="406" t="s">
        <v>15186</v>
      </c>
      <c r="F144" s="406" t="s">
        <v>15704</v>
      </c>
      <c r="G144" s="406" t="s">
        <v>15705</v>
      </c>
      <c r="H144" s="406">
        <v>1053343603</v>
      </c>
      <c r="I144" s="406">
        <v>7</v>
      </c>
      <c r="J144" s="406" t="s">
        <v>2536</v>
      </c>
      <c r="K144" s="406" t="s">
        <v>2536</v>
      </c>
      <c r="L144" s="406" t="s">
        <v>2536</v>
      </c>
      <c r="M144" s="406">
        <v>145180</v>
      </c>
      <c r="N144" s="407">
        <v>45967</v>
      </c>
      <c r="O144" s="406">
        <v>11</v>
      </c>
      <c r="P144" s="408">
        <v>6800000</v>
      </c>
      <c r="Q144" s="406" t="s">
        <v>15124</v>
      </c>
      <c r="R144" s="406" t="s">
        <v>15051</v>
      </c>
      <c r="S144" s="406">
        <v>2667</v>
      </c>
      <c r="T144" s="406" t="s">
        <v>14985</v>
      </c>
      <c r="U144" s="406" t="s">
        <v>15053</v>
      </c>
      <c r="V144" s="408" t="s">
        <v>15024</v>
      </c>
      <c r="W144" s="406" t="s">
        <v>75</v>
      </c>
      <c r="X144" s="406" t="s">
        <v>3860</v>
      </c>
      <c r="Y144" s="406" t="s">
        <v>15188</v>
      </c>
      <c r="Z144" s="407">
        <v>46035</v>
      </c>
      <c r="AA144" s="407">
        <v>46041</v>
      </c>
      <c r="AB144" s="406">
        <v>8</v>
      </c>
      <c r="AC144" s="407">
        <v>46048</v>
      </c>
      <c r="AD144" s="407">
        <v>46290</v>
      </c>
      <c r="AE144" s="406" t="s">
        <v>15706</v>
      </c>
      <c r="AF144" s="406" t="s">
        <v>83</v>
      </c>
      <c r="AG144" s="406">
        <v>242</v>
      </c>
      <c r="AH144" s="406">
        <v>54400000</v>
      </c>
      <c r="AI144" s="406" t="s">
        <v>2536</v>
      </c>
      <c r="AJ144" s="406" t="s">
        <v>2536</v>
      </c>
      <c r="AK144" s="406" t="s">
        <v>15028</v>
      </c>
      <c r="AL144" s="409" t="s">
        <v>83</v>
      </c>
      <c r="AM144" s="411" t="s">
        <v>83</v>
      </c>
      <c r="AN144" s="411" t="s">
        <v>83</v>
      </c>
      <c r="AO144" s="4" t="s">
        <v>15190</v>
      </c>
      <c r="AP144" s="406" t="s">
        <v>3865</v>
      </c>
      <c r="AQ144" s="406" t="s">
        <v>15057</v>
      </c>
      <c r="AR144" s="406" t="s">
        <v>856</v>
      </c>
      <c r="AS144" s="410" t="s">
        <v>4614</v>
      </c>
      <c r="AT144" s="406">
        <v>1033780472</v>
      </c>
      <c r="AU144" s="406" t="s">
        <v>12043</v>
      </c>
      <c r="AV144" s="406">
        <v>20265420001313</v>
      </c>
      <c r="AW144" s="407">
        <v>46059</v>
      </c>
      <c r="AX144" s="407">
        <v>46286</v>
      </c>
      <c r="AY144" s="406" t="s">
        <v>181</v>
      </c>
      <c r="AZ144" s="407">
        <v>46084</v>
      </c>
      <c r="BA144" s="406" t="s">
        <v>15707</v>
      </c>
      <c r="BB144" s="406">
        <v>1032428698</v>
      </c>
      <c r="BC144" s="406">
        <v>6</v>
      </c>
      <c r="BD144" s="406" t="s">
        <v>181</v>
      </c>
      <c r="BE144" s="407">
        <v>46084</v>
      </c>
      <c r="BF144" s="407">
        <v>46291</v>
      </c>
      <c r="BG144" s="406" t="s">
        <v>83</v>
      </c>
      <c r="BH144" s="406" t="s">
        <v>83</v>
      </c>
      <c r="BI144" s="406" t="s">
        <v>83</v>
      </c>
      <c r="BJ144" s="406" t="s">
        <v>83</v>
      </c>
      <c r="BK144" s="406" t="s">
        <v>83</v>
      </c>
      <c r="BL144" s="406" t="s">
        <v>83</v>
      </c>
      <c r="BM144" s="406" t="s">
        <v>83</v>
      </c>
      <c r="BN144" s="406" t="s">
        <v>83</v>
      </c>
      <c r="BO144" s="406" t="s">
        <v>83</v>
      </c>
      <c r="BP144" s="406" t="s">
        <v>83</v>
      </c>
      <c r="BQ144" s="406" t="s">
        <v>83</v>
      </c>
      <c r="BR144" s="406" t="s">
        <v>83</v>
      </c>
      <c r="BS144" s="406" t="s">
        <v>83</v>
      </c>
      <c r="BT144" s="406" t="s">
        <v>83</v>
      </c>
      <c r="BU144" s="406">
        <v>0</v>
      </c>
    </row>
    <row r="145" spans="1:73">
      <c r="A145" s="405">
        <v>642</v>
      </c>
      <c r="B145" s="406">
        <v>2026</v>
      </c>
      <c r="C145" s="406" t="s">
        <v>14980</v>
      </c>
      <c r="D145" s="406" t="s">
        <v>11939</v>
      </c>
      <c r="E145" s="406" t="s">
        <v>15708</v>
      </c>
      <c r="F145" s="406" t="s">
        <v>15709</v>
      </c>
      <c r="G145" s="406" t="s">
        <v>12791</v>
      </c>
      <c r="H145" s="406">
        <v>1127598056</v>
      </c>
      <c r="I145" s="406">
        <v>0</v>
      </c>
      <c r="J145" s="406" t="s">
        <v>2536</v>
      </c>
      <c r="K145" s="406" t="s">
        <v>2536</v>
      </c>
      <c r="L145" s="406" t="s">
        <v>2536</v>
      </c>
      <c r="M145" s="406">
        <v>145677</v>
      </c>
      <c r="N145" s="407">
        <v>45968</v>
      </c>
      <c r="O145" s="406">
        <v>4</v>
      </c>
      <c r="P145" s="408">
        <v>4300000</v>
      </c>
      <c r="Q145" s="406" t="s">
        <v>15036</v>
      </c>
      <c r="R145" s="406" t="s">
        <v>15710</v>
      </c>
      <c r="S145" s="406">
        <v>2633</v>
      </c>
      <c r="T145" s="406" t="s">
        <v>15711</v>
      </c>
      <c r="U145" s="406" t="s">
        <v>15712</v>
      </c>
      <c r="V145" s="408" t="s">
        <v>15024</v>
      </c>
      <c r="W145" s="406" t="s">
        <v>75</v>
      </c>
      <c r="X145" s="406" t="s">
        <v>3860</v>
      </c>
      <c r="Y145" s="406" t="s">
        <v>15713</v>
      </c>
      <c r="Z145" s="407">
        <v>46045</v>
      </c>
      <c r="AA145" s="407">
        <v>46052</v>
      </c>
      <c r="AB145" s="406">
        <v>8</v>
      </c>
      <c r="AC145" s="407">
        <v>46063</v>
      </c>
      <c r="AD145" s="407">
        <v>46304</v>
      </c>
      <c r="AE145" s="406" t="s">
        <v>15714</v>
      </c>
      <c r="AF145" s="406" t="s">
        <v>83</v>
      </c>
      <c r="AG145" s="406">
        <v>241</v>
      </c>
      <c r="AH145" s="406">
        <v>34400000</v>
      </c>
      <c r="AI145" s="406" t="s">
        <v>2536</v>
      </c>
      <c r="AJ145" s="406" t="s">
        <v>2536</v>
      </c>
      <c r="AK145" s="406" t="s">
        <v>14990</v>
      </c>
      <c r="AL145" s="409" t="s">
        <v>83</v>
      </c>
      <c r="AM145" s="406" t="s">
        <v>83</v>
      </c>
      <c r="AN145" s="406" t="s">
        <v>83</v>
      </c>
      <c r="AO145" s="4" t="s">
        <v>15715</v>
      </c>
      <c r="AP145" s="406" t="s">
        <v>3865</v>
      </c>
      <c r="AQ145" s="406" t="s">
        <v>15002</v>
      </c>
      <c r="AR145" s="406" t="s">
        <v>15716</v>
      </c>
      <c r="AS145" s="410" t="s">
        <v>2095</v>
      </c>
      <c r="AT145" s="406">
        <v>75096302</v>
      </c>
      <c r="AU145" s="406" t="s">
        <v>13189</v>
      </c>
      <c r="AV145" s="406">
        <v>20265420001313</v>
      </c>
      <c r="AW145" s="407">
        <v>46059</v>
      </c>
      <c r="AX145" s="407">
        <v>46293</v>
      </c>
      <c r="AY145" s="406" t="s">
        <v>181</v>
      </c>
      <c r="AZ145" s="406" t="s">
        <v>83</v>
      </c>
      <c r="BA145" s="406" t="s">
        <v>83</v>
      </c>
      <c r="BB145" s="406" t="s">
        <v>83</v>
      </c>
      <c r="BC145" s="406" t="s">
        <v>83</v>
      </c>
      <c r="BD145" s="406" t="s">
        <v>83</v>
      </c>
      <c r="BE145" s="406"/>
      <c r="BF145" s="406"/>
      <c r="BG145" s="406" t="s">
        <v>83</v>
      </c>
      <c r="BH145" s="406" t="s">
        <v>83</v>
      </c>
      <c r="BI145" s="406" t="s">
        <v>83</v>
      </c>
      <c r="BJ145" s="406" t="s">
        <v>83</v>
      </c>
      <c r="BK145" s="406" t="s">
        <v>83</v>
      </c>
      <c r="BL145" s="406" t="s">
        <v>83</v>
      </c>
      <c r="BM145" s="406" t="s">
        <v>83</v>
      </c>
      <c r="BN145" s="406" t="s">
        <v>83</v>
      </c>
      <c r="BO145" s="406" t="s">
        <v>83</v>
      </c>
      <c r="BP145" s="406" t="s">
        <v>83</v>
      </c>
      <c r="BQ145" s="406" t="s">
        <v>83</v>
      </c>
      <c r="BR145" s="406" t="s">
        <v>83</v>
      </c>
      <c r="BS145" s="406" t="s">
        <v>83</v>
      </c>
      <c r="BT145" s="406" t="s">
        <v>83</v>
      </c>
      <c r="BU145" s="406">
        <v>0</v>
      </c>
    </row>
    <row r="146" spans="1:73">
      <c r="A146" s="405">
        <v>822</v>
      </c>
      <c r="B146" s="406">
        <v>2026</v>
      </c>
      <c r="C146" s="406" t="s">
        <v>14980</v>
      </c>
      <c r="D146" s="406" t="s">
        <v>11939</v>
      </c>
      <c r="E146" s="406" t="s">
        <v>15717</v>
      </c>
      <c r="F146" s="406" t="s">
        <v>15718</v>
      </c>
      <c r="G146" s="406" t="s">
        <v>15719</v>
      </c>
      <c r="H146" s="406">
        <v>1049648991</v>
      </c>
      <c r="I146" s="406">
        <v>5</v>
      </c>
      <c r="J146" s="406" t="s">
        <v>2536</v>
      </c>
      <c r="K146" s="406" t="s">
        <v>2536</v>
      </c>
      <c r="L146" s="406" t="s">
        <v>2536</v>
      </c>
      <c r="M146" s="406">
        <v>146616</v>
      </c>
      <c r="N146" s="407">
        <v>45973</v>
      </c>
      <c r="O146" s="406">
        <v>6</v>
      </c>
      <c r="P146" s="408">
        <v>6000000</v>
      </c>
      <c r="Q146" s="406" t="s">
        <v>15050</v>
      </c>
      <c r="R146" s="406" t="s">
        <v>15051</v>
      </c>
      <c r="S146" s="406">
        <v>2667</v>
      </c>
      <c r="T146" s="406" t="s">
        <v>15052</v>
      </c>
      <c r="U146" s="406" t="s">
        <v>15053</v>
      </c>
      <c r="V146" s="408" t="s">
        <v>15024</v>
      </c>
      <c r="W146" s="406" t="s">
        <v>75</v>
      </c>
      <c r="X146" s="406" t="s">
        <v>3860</v>
      </c>
      <c r="Y146" s="406" t="s">
        <v>15720</v>
      </c>
      <c r="Z146" s="407">
        <v>46050</v>
      </c>
      <c r="AA146" s="407">
        <v>46052</v>
      </c>
      <c r="AB146" s="406">
        <v>8</v>
      </c>
      <c r="AC146" s="407">
        <v>46064</v>
      </c>
      <c r="AD146" s="407">
        <v>46305</v>
      </c>
      <c r="AE146" s="406" t="s">
        <v>15721</v>
      </c>
      <c r="AF146" s="406" t="s">
        <v>83</v>
      </c>
      <c r="AG146" s="406">
        <v>241</v>
      </c>
      <c r="AH146" s="406">
        <v>48000000</v>
      </c>
      <c r="AI146" s="406" t="s">
        <v>2536</v>
      </c>
      <c r="AJ146" s="406" t="s">
        <v>2536</v>
      </c>
      <c r="AK146" s="406" t="s">
        <v>14990</v>
      </c>
      <c r="AL146" s="409" t="s">
        <v>83</v>
      </c>
      <c r="AM146" s="406" t="s">
        <v>83</v>
      </c>
      <c r="AN146" s="406" t="s">
        <v>83</v>
      </c>
      <c r="AO146" s="4" t="s">
        <v>15722</v>
      </c>
      <c r="AP146" s="406" t="s">
        <v>3865</v>
      </c>
      <c r="AQ146" s="406" t="s">
        <v>15057</v>
      </c>
      <c r="AR146" s="406" t="s">
        <v>3972</v>
      </c>
      <c r="AS146" s="410" t="s">
        <v>9130</v>
      </c>
      <c r="AT146" s="406">
        <v>52859620</v>
      </c>
      <c r="AU146" s="406" t="s">
        <v>12043</v>
      </c>
      <c r="AV146" s="406">
        <v>20265420001313</v>
      </c>
      <c r="AW146" s="407">
        <v>46059</v>
      </c>
      <c r="AX146" s="407">
        <v>46297</v>
      </c>
      <c r="AY146" s="406" t="s">
        <v>181</v>
      </c>
      <c r="AZ146" s="406" t="s">
        <v>83</v>
      </c>
      <c r="BA146" s="406" t="s">
        <v>83</v>
      </c>
      <c r="BB146" s="406" t="s">
        <v>83</v>
      </c>
      <c r="BC146" s="406" t="s">
        <v>83</v>
      </c>
      <c r="BD146" s="406" t="s">
        <v>83</v>
      </c>
      <c r="BE146" s="406"/>
      <c r="BF146" s="406"/>
      <c r="BG146" s="406" t="s">
        <v>83</v>
      </c>
      <c r="BH146" s="406" t="s">
        <v>83</v>
      </c>
      <c r="BI146" s="406" t="s">
        <v>83</v>
      </c>
      <c r="BJ146" s="406" t="s">
        <v>83</v>
      </c>
      <c r="BK146" s="406" t="s">
        <v>83</v>
      </c>
      <c r="BL146" s="406" t="s">
        <v>83</v>
      </c>
      <c r="BM146" s="406" t="s">
        <v>83</v>
      </c>
      <c r="BN146" s="406" t="s">
        <v>83</v>
      </c>
      <c r="BO146" s="406" t="s">
        <v>83</v>
      </c>
      <c r="BP146" s="406" t="s">
        <v>83</v>
      </c>
      <c r="BQ146" s="406" t="s">
        <v>83</v>
      </c>
      <c r="BR146" s="406" t="s">
        <v>83</v>
      </c>
      <c r="BS146" s="406" t="s">
        <v>83</v>
      </c>
      <c r="BT146" s="406" t="s">
        <v>83</v>
      </c>
      <c r="BU146" s="406">
        <v>0</v>
      </c>
    </row>
    <row r="147" spans="1:73">
      <c r="A147" s="405">
        <v>487</v>
      </c>
      <c r="B147" s="406">
        <v>2026</v>
      </c>
      <c r="C147" s="406" t="s">
        <v>14980</v>
      </c>
      <c r="D147" s="406" t="s">
        <v>11939</v>
      </c>
      <c r="E147" s="406" t="s">
        <v>15723</v>
      </c>
      <c r="F147" s="406" t="s">
        <v>15724</v>
      </c>
      <c r="G147" s="406" t="s">
        <v>12805</v>
      </c>
      <c r="H147" s="406">
        <v>1026577701</v>
      </c>
      <c r="I147" s="406">
        <v>7</v>
      </c>
      <c r="J147" s="406" t="s">
        <v>2536</v>
      </c>
      <c r="K147" s="406" t="s">
        <v>2536</v>
      </c>
      <c r="L147" s="406" t="s">
        <v>2536</v>
      </c>
      <c r="M147" s="406">
        <v>147204</v>
      </c>
      <c r="N147" s="407">
        <v>45974</v>
      </c>
      <c r="O147" s="406">
        <v>4</v>
      </c>
      <c r="P147" s="408">
        <v>6800000</v>
      </c>
      <c r="Q147" s="406" t="s">
        <v>15131</v>
      </c>
      <c r="R147" s="406" t="s">
        <v>15007</v>
      </c>
      <c r="S147" s="406">
        <v>2252</v>
      </c>
      <c r="T147" s="406" t="s">
        <v>14985</v>
      </c>
      <c r="U147" s="406" t="s">
        <v>15009</v>
      </c>
      <c r="V147" s="408" t="s">
        <v>14987</v>
      </c>
      <c r="W147" s="406" t="s">
        <v>75</v>
      </c>
      <c r="X147" s="406" t="s">
        <v>3860</v>
      </c>
      <c r="Y147" s="406" t="s">
        <v>15725</v>
      </c>
      <c r="Z147" s="407">
        <v>46043</v>
      </c>
      <c r="AA147" s="407">
        <v>46049</v>
      </c>
      <c r="AB147" s="406">
        <v>8</v>
      </c>
      <c r="AC147" s="407">
        <v>46055</v>
      </c>
      <c r="AD147" s="407">
        <v>46296</v>
      </c>
      <c r="AE147" s="406" t="s">
        <v>15726</v>
      </c>
      <c r="AF147" s="406" t="s">
        <v>83</v>
      </c>
      <c r="AG147" s="406">
        <v>241</v>
      </c>
      <c r="AH147" s="406">
        <v>54400000</v>
      </c>
      <c r="AI147" s="406" t="s">
        <v>2536</v>
      </c>
      <c r="AJ147" s="406" t="s">
        <v>2536</v>
      </c>
      <c r="AK147" s="406" t="s">
        <v>14990</v>
      </c>
      <c r="AL147" s="409" t="s">
        <v>83</v>
      </c>
      <c r="AM147" s="406" t="s">
        <v>83</v>
      </c>
      <c r="AN147" s="406" t="s">
        <v>83</v>
      </c>
      <c r="AO147" s="4" t="s">
        <v>15727</v>
      </c>
      <c r="AP147" s="406" t="s">
        <v>3865</v>
      </c>
      <c r="AQ147" s="406" t="s">
        <v>15047</v>
      </c>
      <c r="AR147" s="406" t="s">
        <v>12033</v>
      </c>
      <c r="AS147" s="410" t="s">
        <v>120</v>
      </c>
      <c r="AT147" s="406">
        <v>1076646357</v>
      </c>
      <c r="AU147" s="406" t="s">
        <v>89</v>
      </c>
      <c r="AV147" s="406">
        <v>20265420001313</v>
      </c>
      <c r="AW147" s="407">
        <v>46059</v>
      </c>
      <c r="AX147" s="407">
        <v>46291</v>
      </c>
      <c r="AY147" s="406" t="s">
        <v>181</v>
      </c>
      <c r="AZ147" s="406" t="s">
        <v>83</v>
      </c>
      <c r="BA147" s="406" t="s">
        <v>83</v>
      </c>
      <c r="BB147" s="406" t="s">
        <v>83</v>
      </c>
      <c r="BC147" s="406" t="s">
        <v>83</v>
      </c>
      <c r="BD147" s="406" t="s">
        <v>83</v>
      </c>
      <c r="BE147" s="406"/>
      <c r="BF147" s="406"/>
      <c r="BG147" s="406" t="s">
        <v>83</v>
      </c>
      <c r="BH147" s="406" t="s">
        <v>83</v>
      </c>
      <c r="BI147" s="406" t="s">
        <v>83</v>
      </c>
      <c r="BJ147" s="406" t="s">
        <v>83</v>
      </c>
      <c r="BK147" s="406" t="s">
        <v>83</v>
      </c>
      <c r="BL147" s="406" t="s">
        <v>83</v>
      </c>
      <c r="BM147" s="406" t="s">
        <v>83</v>
      </c>
      <c r="BN147" s="406" t="s">
        <v>83</v>
      </c>
      <c r="BO147" s="406" t="s">
        <v>83</v>
      </c>
      <c r="BP147" s="406" t="s">
        <v>83</v>
      </c>
      <c r="BQ147" s="406" t="s">
        <v>83</v>
      </c>
      <c r="BR147" s="406" t="s">
        <v>83</v>
      </c>
      <c r="BS147" s="406" t="s">
        <v>83</v>
      </c>
      <c r="BT147" s="406" t="s">
        <v>83</v>
      </c>
      <c r="BU147" s="406">
        <v>0</v>
      </c>
    </row>
    <row r="148" spans="1:73">
      <c r="A148" s="405">
        <v>262</v>
      </c>
      <c r="B148" s="406">
        <v>2026</v>
      </c>
      <c r="C148" s="406" t="s">
        <v>14980</v>
      </c>
      <c r="D148" s="406" t="s">
        <v>11939</v>
      </c>
      <c r="E148" s="406" t="s">
        <v>15728</v>
      </c>
      <c r="F148" s="406" t="s">
        <v>15729</v>
      </c>
      <c r="G148" s="406" t="s">
        <v>5599</v>
      </c>
      <c r="H148" s="406">
        <v>79941853</v>
      </c>
      <c r="I148" s="406">
        <v>0</v>
      </c>
      <c r="J148" s="406" t="s">
        <v>2536</v>
      </c>
      <c r="K148" s="406" t="s">
        <v>2536</v>
      </c>
      <c r="L148" s="406" t="s">
        <v>2536</v>
      </c>
      <c r="M148" s="406">
        <v>147852</v>
      </c>
      <c r="N148" s="407">
        <v>45979</v>
      </c>
      <c r="O148" s="406">
        <v>3</v>
      </c>
      <c r="P148" s="408">
        <v>5600000</v>
      </c>
      <c r="Q148" s="406" t="s">
        <v>15115</v>
      </c>
      <c r="R148" s="406" t="s">
        <v>15116</v>
      </c>
      <c r="S148" s="406">
        <v>2273</v>
      </c>
      <c r="T148" s="406" t="s">
        <v>15117</v>
      </c>
      <c r="U148" s="406" t="s">
        <v>15118</v>
      </c>
      <c r="V148" s="408" t="s">
        <v>15024</v>
      </c>
      <c r="W148" s="406" t="s">
        <v>75</v>
      </c>
      <c r="X148" s="406" t="s">
        <v>3860</v>
      </c>
      <c r="Y148" s="406" t="s">
        <v>15730</v>
      </c>
      <c r="Z148" s="407">
        <v>46041</v>
      </c>
      <c r="AA148" s="407">
        <v>46045</v>
      </c>
      <c r="AB148" s="406">
        <v>8</v>
      </c>
      <c r="AC148" s="407">
        <v>46057</v>
      </c>
      <c r="AD148" s="407">
        <v>46298</v>
      </c>
      <c r="AE148" s="406" t="s">
        <v>15731</v>
      </c>
      <c r="AF148" s="406" t="s">
        <v>83</v>
      </c>
      <c r="AG148" s="406">
        <v>241</v>
      </c>
      <c r="AH148" s="406">
        <v>44800000</v>
      </c>
      <c r="AI148" s="406" t="s">
        <v>2536</v>
      </c>
      <c r="AJ148" s="406" t="s">
        <v>2536</v>
      </c>
      <c r="AK148" s="406" t="s">
        <v>14990</v>
      </c>
      <c r="AL148" s="409" t="s">
        <v>83</v>
      </c>
      <c r="AM148" s="411" t="s">
        <v>83</v>
      </c>
      <c r="AN148" s="411" t="s">
        <v>83</v>
      </c>
      <c r="AO148" s="4" t="s">
        <v>15732</v>
      </c>
      <c r="AP148" s="406" t="s">
        <v>3865</v>
      </c>
      <c r="AQ148" s="406" t="s">
        <v>15072</v>
      </c>
      <c r="AR148" s="406" t="s">
        <v>454</v>
      </c>
      <c r="AS148" s="410" t="s">
        <v>4124</v>
      </c>
      <c r="AT148" s="406">
        <v>79762606</v>
      </c>
      <c r="AU148" s="406" t="s">
        <v>11954</v>
      </c>
      <c r="AV148" s="406">
        <v>20265420001313</v>
      </c>
      <c r="AW148" s="407">
        <v>46059</v>
      </c>
      <c r="AX148" s="407">
        <v>46290</v>
      </c>
      <c r="AY148" s="406" t="s">
        <v>181</v>
      </c>
      <c r="AZ148" s="406" t="s">
        <v>83</v>
      </c>
      <c r="BA148" s="406" t="s">
        <v>83</v>
      </c>
      <c r="BB148" s="406" t="s">
        <v>83</v>
      </c>
      <c r="BC148" s="406" t="s">
        <v>83</v>
      </c>
      <c r="BD148" s="406" t="s">
        <v>83</v>
      </c>
      <c r="BE148" s="406"/>
      <c r="BF148" s="406"/>
      <c r="BG148" s="406" t="s">
        <v>83</v>
      </c>
      <c r="BH148" s="406" t="s">
        <v>83</v>
      </c>
      <c r="BI148" s="406" t="s">
        <v>83</v>
      </c>
      <c r="BJ148" s="406" t="s">
        <v>83</v>
      </c>
      <c r="BK148" s="406" t="s">
        <v>83</v>
      </c>
      <c r="BL148" s="406" t="s">
        <v>83</v>
      </c>
      <c r="BM148" s="406" t="s">
        <v>83</v>
      </c>
      <c r="BN148" s="406" t="s">
        <v>83</v>
      </c>
      <c r="BO148" s="406" t="s">
        <v>83</v>
      </c>
      <c r="BP148" s="406" t="s">
        <v>83</v>
      </c>
      <c r="BQ148" s="406" t="s">
        <v>83</v>
      </c>
      <c r="BR148" s="406" t="s">
        <v>83</v>
      </c>
      <c r="BS148" s="406" t="s">
        <v>83</v>
      </c>
      <c r="BT148" s="406" t="s">
        <v>83</v>
      </c>
      <c r="BU148" s="406">
        <v>0</v>
      </c>
    </row>
    <row r="149" spans="1:73">
      <c r="A149" s="405">
        <v>723</v>
      </c>
      <c r="B149" s="406">
        <v>2026</v>
      </c>
      <c r="C149" s="406" t="s">
        <v>14980</v>
      </c>
      <c r="D149" s="406" t="s">
        <v>11939</v>
      </c>
      <c r="E149" s="406" t="s">
        <v>15366</v>
      </c>
      <c r="F149" s="406" t="s">
        <v>15733</v>
      </c>
      <c r="G149" s="406" t="s">
        <v>15734</v>
      </c>
      <c r="H149" s="406">
        <v>1013597852</v>
      </c>
      <c r="I149" s="406">
        <v>9</v>
      </c>
      <c r="J149" s="406" t="s">
        <v>2536</v>
      </c>
      <c r="K149" s="406" t="s">
        <v>2536</v>
      </c>
      <c r="L149" s="406" t="s">
        <v>2536</v>
      </c>
      <c r="M149" s="406">
        <v>147464</v>
      </c>
      <c r="N149" s="407">
        <v>45975</v>
      </c>
      <c r="O149" s="406">
        <v>14</v>
      </c>
      <c r="P149" s="406">
        <v>2900000</v>
      </c>
      <c r="Q149" s="406" t="s">
        <v>15050</v>
      </c>
      <c r="R149" s="406" t="s">
        <v>15021</v>
      </c>
      <c r="S149" s="406">
        <v>2615</v>
      </c>
      <c r="T149" s="406" t="s">
        <v>15067</v>
      </c>
      <c r="U149" s="406" t="s">
        <v>15023</v>
      </c>
      <c r="V149" s="408" t="s">
        <v>15024</v>
      </c>
      <c r="W149" s="406" t="s">
        <v>75</v>
      </c>
      <c r="X149" s="406" t="s">
        <v>3860</v>
      </c>
      <c r="Y149" s="406" t="s">
        <v>15735</v>
      </c>
      <c r="Z149" s="407">
        <v>46038</v>
      </c>
      <c r="AA149" s="407">
        <v>46051</v>
      </c>
      <c r="AB149" s="406">
        <v>8</v>
      </c>
      <c r="AC149" s="407">
        <v>46064</v>
      </c>
      <c r="AD149" s="407">
        <v>46305</v>
      </c>
      <c r="AE149" s="406" t="s">
        <v>15736</v>
      </c>
      <c r="AF149" s="406" t="s">
        <v>83</v>
      </c>
      <c r="AG149" s="406">
        <v>241</v>
      </c>
      <c r="AH149" s="406">
        <v>23200000</v>
      </c>
      <c r="AI149" s="406" t="s">
        <v>2536</v>
      </c>
      <c r="AJ149" s="406" t="s">
        <v>2536</v>
      </c>
      <c r="AK149" s="406" t="s">
        <v>14990</v>
      </c>
      <c r="AL149" s="406" t="s">
        <v>83</v>
      </c>
      <c r="AM149" s="406" t="s">
        <v>83</v>
      </c>
      <c r="AN149" s="406" t="s">
        <v>83</v>
      </c>
      <c r="AO149" s="4" t="s">
        <v>15370</v>
      </c>
      <c r="AP149" s="406" t="s">
        <v>3865</v>
      </c>
      <c r="AQ149" s="406" t="s">
        <v>15002</v>
      </c>
      <c r="AR149" s="406" t="s">
        <v>12144</v>
      </c>
      <c r="AS149" s="410" t="s">
        <v>1594</v>
      </c>
      <c r="AT149" s="406">
        <v>1023894240</v>
      </c>
      <c r="AU149" s="406" t="s">
        <v>13189</v>
      </c>
      <c r="AV149" s="406">
        <v>20265420001313</v>
      </c>
      <c r="AW149" s="407">
        <v>46059</v>
      </c>
      <c r="AX149" s="407">
        <v>46290</v>
      </c>
      <c r="AY149" s="406" t="s">
        <v>181</v>
      </c>
      <c r="AZ149" s="406" t="s">
        <v>83</v>
      </c>
      <c r="BA149" s="406" t="s">
        <v>83</v>
      </c>
      <c r="BB149" s="406" t="s">
        <v>83</v>
      </c>
      <c r="BC149" s="406" t="s">
        <v>83</v>
      </c>
      <c r="BD149" s="406" t="s">
        <v>83</v>
      </c>
      <c r="BE149" s="406"/>
      <c r="BF149" s="406"/>
      <c r="BG149" s="406" t="s">
        <v>83</v>
      </c>
      <c r="BH149" s="406" t="s">
        <v>83</v>
      </c>
      <c r="BI149" s="406" t="s">
        <v>83</v>
      </c>
      <c r="BJ149" s="406" t="s">
        <v>83</v>
      </c>
      <c r="BK149" s="406" t="s">
        <v>83</v>
      </c>
      <c r="BL149" s="406" t="s">
        <v>83</v>
      </c>
      <c r="BM149" s="406" t="s">
        <v>83</v>
      </c>
      <c r="BN149" s="406" t="s">
        <v>83</v>
      </c>
      <c r="BO149" s="406" t="s">
        <v>83</v>
      </c>
      <c r="BP149" s="406" t="s">
        <v>83</v>
      </c>
      <c r="BQ149" s="406" t="s">
        <v>83</v>
      </c>
      <c r="BR149" s="406" t="s">
        <v>83</v>
      </c>
      <c r="BS149" s="406" t="s">
        <v>83</v>
      </c>
      <c r="BT149" s="406" t="s">
        <v>83</v>
      </c>
      <c r="BU149" s="406">
        <v>0</v>
      </c>
    </row>
    <row r="150" spans="1:73">
      <c r="A150" s="405">
        <v>200</v>
      </c>
      <c r="B150" s="406">
        <v>2026</v>
      </c>
      <c r="C150" s="406" t="s">
        <v>14980</v>
      </c>
      <c r="D150" s="406" t="s">
        <v>11939</v>
      </c>
      <c r="E150" s="406" t="s">
        <v>15737</v>
      </c>
      <c r="F150" s="406" t="s">
        <v>15738</v>
      </c>
      <c r="G150" s="406" t="s">
        <v>907</v>
      </c>
      <c r="H150" s="406">
        <v>80234047</v>
      </c>
      <c r="I150" s="406">
        <v>1</v>
      </c>
      <c r="J150" s="406" t="s">
        <v>2536</v>
      </c>
      <c r="K150" s="406" t="s">
        <v>2536</v>
      </c>
      <c r="L150" s="406" t="s">
        <v>2536</v>
      </c>
      <c r="M150" s="406">
        <v>147795</v>
      </c>
      <c r="N150" s="407">
        <v>45978</v>
      </c>
      <c r="O150" s="406">
        <v>4</v>
      </c>
      <c r="P150" s="408">
        <v>6800000</v>
      </c>
      <c r="Q150" s="406" t="s">
        <v>15020</v>
      </c>
      <c r="R150" s="406" t="s">
        <v>15151</v>
      </c>
      <c r="S150" s="406">
        <v>2802</v>
      </c>
      <c r="T150" s="406" t="s">
        <v>15518</v>
      </c>
      <c r="U150" s="406" t="s">
        <v>15152</v>
      </c>
      <c r="V150" s="408" t="s">
        <v>15024</v>
      </c>
      <c r="W150" s="406" t="s">
        <v>75</v>
      </c>
      <c r="X150" s="406" t="s">
        <v>3860</v>
      </c>
      <c r="Y150" s="406" t="s">
        <v>15739</v>
      </c>
      <c r="Z150" s="407">
        <v>46045</v>
      </c>
      <c r="AA150" s="407">
        <v>46050</v>
      </c>
      <c r="AB150" s="406">
        <v>8</v>
      </c>
      <c r="AC150" s="407">
        <v>46062</v>
      </c>
      <c r="AD150" s="407">
        <v>46303</v>
      </c>
      <c r="AE150" s="406" t="s">
        <v>15740</v>
      </c>
      <c r="AF150" s="406" t="s">
        <v>83</v>
      </c>
      <c r="AG150" s="406">
        <v>241</v>
      </c>
      <c r="AH150" s="406">
        <v>54400000</v>
      </c>
      <c r="AI150" s="406" t="s">
        <v>2536</v>
      </c>
      <c r="AJ150" s="406" t="s">
        <v>2536</v>
      </c>
      <c r="AK150" s="406" t="s">
        <v>14990</v>
      </c>
      <c r="AL150" s="409" t="s">
        <v>83</v>
      </c>
      <c r="AM150" s="406" t="s">
        <v>83</v>
      </c>
      <c r="AN150" s="406" t="s">
        <v>83</v>
      </c>
      <c r="AO150" s="4" t="s">
        <v>15741</v>
      </c>
      <c r="AP150" s="406" t="s">
        <v>3865</v>
      </c>
      <c r="AQ150" s="406" t="s">
        <v>15128</v>
      </c>
      <c r="AR150" s="406" t="s">
        <v>379</v>
      </c>
      <c r="AS150" s="410" t="s">
        <v>5363</v>
      </c>
      <c r="AT150" s="406">
        <v>1015429868</v>
      </c>
      <c r="AU150" s="406" t="s">
        <v>425</v>
      </c>
      <c r="AV150" s="406">
        <v>20265420001313</v>
      </c>
      <c r="AW150" s="407">
        <v>46059</v>
      </c>
      <c r="AX150" s="407">
        <v>46291</v>
      </c>
      <c r="AY150" s="406" t="s">
        <v>181</v>
      </c>
      <c r="AZ150" s="406" t="s">
        <v>83</v>
      </c>
      <c r="BA150" s="406" t="s">
        <v>83</v>
      </c>
      <c r="BB150" s="406" t="s">
        <v>83</v>
      </c>
      <c r="BC150" s="406" t="s">
        <v>83</v>
      </c>
      <c r="BD150" s="406" t="s">
        <v>83</v>
      </c>
      <c r="BE150" s="406"/>
      <c r="BF150" s="406"/>
      <c r="BG150" s="406" t="s">
        <v>83</v>
      </c>
      <c r="BH150" s="406" t="s">
        <v>83</v>
      </c>
      <c r="BI150" s="406" t="s">
        <v>83</v>
      </c>
      <c r="BJ150" s="406" t="s">
        <v>83</v>
      </c>
      <c r="BK150" s="406" t="s">
        <v>83</v>
      </c>
      <c r="BL150" s="406" t="s">
        <v>83</v>
      </c>
      <c r="BM150" s="406" t="s">
        <v>83</v>
      </c>
      <c r="BN150" s="406" t="s">
        <v>83</v>
      </c>
      <c r="BO150" s="406" t="s">
        <v>83</v>
      </c>
      <c r="BP150" s="406" t="s">
        <v>83</v>
      </c>
      <c r="BQ150" s="406" t="s">
        <v>83</v>
      </c>
      <c r="BR150" s="406" t="s">
        <v>83</v>
      </c>
      <c r="BS150" s="406" t="s">
        <v>83</v>
      </c>
      <c r="BT150" s="406" t="s">
        <v>83</v>
      </c>
      <c r="BU150" s="406">
        <v>0</v>
      </c>
    </row>
    <row r="151" spans="1:73">
      <c r="A151" s="405">
        <v>542</v>
      </c>
      <c r="B151" s="406">
        <v>2026</v>
      </c>
      <c r="C151" s="406" t="s">
        <v>14980</v>
      </c>
      <c r="D151" s="406" t="s">
        <v>11939</v>
      </c>
      <c r="E151" s="406" t="s">
        <v>14994</v>
      </c>
      <c r="F151" s="406" t="s">
        <v>15742</v>
      </c>
      <c r="G151" s="406" t="s">
        <v>5626</v>
      </c>
      <c r="H151" s="406">
        <v>1010070005</v>
      </c>
      <c r="I151" s="406">
        <v>3</v>
      </c>
      <c r="J151" s="406" t="s">
        <v>2536</v>
      </c>
      <c r="K151" s="406" t="s">
        <v>2536</v>
      </c>
      <c r="L151" s="406" t="s">
        <v>2536</v>
      </c>
      <c r="M151" s="406">
        <v>145208</v>
      </c>
      <c r="N151" s="407">
        <v>45967</v>
      </c>
      <c r="O151" s="406">
        <v>6</v>
      </c>
      <c r="P151" s="406">
        <v>3095000</v>
      </c>
      <c r="Q151" s="406" t="s">
        <v>15036</v>
      </c>
      <c r="R151" s="406" t="s">
        <v>14996</v>
      </c>
      <c r="S151" s="406">
        <v>2349</v>
      </c>
      <c r="T151" s="406" t="s">
        <v>15256</v>
      </c>
      <c r="U151" s="406" t="s">
        <v>14998</v>
      </c>
      <c r="V151" s="408" t="s">
        <v>14987</v>
      </c>
      <c r="W151" s="406" t="s">
        <v>75</v>
      </c>
      <c r="X151" s="406" t="s">
        <v>3860</v>
      </c>
      <c r="Y151" s="406" t="s">
        <v>14999</v>
      </c>
      <c r="Z151" s="407">
        <v>46035</v>
      </c>
      <c r="AA151" s="407">
        <v>46050</v>
      </c>
      <c r="AB151" s="406">
        <v>8</v>
      </c>
      <c r="AC151" s="407">
        <v>46062</v>
      </c>
      <c r="AD151" s="407">
        <v>46303</v>
      </c>
      <c r="AE151" s="406" t="s">
        <v>15743</v>
      </c>
      <c r="AF151" s="406" t="s">
        <v>83</v>
      </c>
      <c r="AG151" s="406">
        <v>241</v>
      </c>
      <c r="AH151" s="406">
        <v>24760000</v>
      </c>
      <c r="AI151" s="406" t="s">
        <v>2536</v>
      </c>
      <c r="AJ151" s="406" t="s">
        <v>2536</v>
      </c>
      <c r="AK151" s="406" t="s">
        <v>14990</v>
      </c>
      <c r="AL151" s="406" t="s">
        <v>83</v>
      </c>
      <c r="AM151" s="406" t="s">
        <v>83</v>
      </c>
      <c r="AN151" s="406" t="s">
        <v>83</v>
      </c>
      <c r="AO151" s="4" t="s">
        <v>15001</v>
      </c>
      <c r="AP151" s="406" t="s">
        <v>3865</v>
      </c>
      <c r="AQ151" s="406" t="s">
        <v>15002</v>
      </c>
      <c r="AR151" s="406" t="s">
        <v>15003</v>
      </c>
      <c r="AS151" s="410" t="s">
        <v>9919</v>
      </c>
      <c r="AT151" s="406">
        <v>80231434</v>
      </c>
      <c r="AU151" s="406" t="s">
        <v>11945</v>
      </c>
      <c r="AV151" s="406">
        <v>20265420001313</v>
      </c>
      <c r="AW151" s="407">
        <v>46059</v>
      </c>
      <c r="AX151" s="407">
        <v>46299</v>
      </c>
      <c r="AY151" s="406" t="s">
        <v>181</v>
      </c>
      <c r="AZ151" s="406" t="s">
        <v>83</v>
      </c>
      <c r="BA151" s="406" t="s">
        <v>83</v>
      </c>
      <c r="BB151" s="406" t="s">
        <v>83</v>
      </c>
      <c r="BC151" s="406" t="s">
        <v>83</v>
      </c>
      <c r="BD151" s="406" t="s">
        <v>83</v>
      </c>
      <c r="BE151" s="406"/>
      <c r="BF151" s="406"/>
      <c r="BG151" s="406" t="s">
        <v>83</v>
      </c>
      <c r="BH151" s="406" t="s">
        <v>83</v>
      </c>
      <c r="BI151" s="406" t="s">
        <v>83</v>
      </c>
      <c r="BJ151" s="406" t="s">
        <v>83</v>
      </c>
      <c r="BK151" s="406" t="s">
        <v>83</v>
      </c>
      <c r="BL151" s="406" t="s">
        <v>83</v>
      </c>
      <c r="BM151" s="406" t="s">
        <v>83</v>
      </c>
      <c r="BN151" s="406" t="s">
        <v>83</v>
      </c>
      <c r="BO151" s="406" t="s">
        <v>83</v>
      </c>
      <c r="BP151" s="406" t="s">
        <v>83</v>
      </c>
      <c r="BQ151" s="406" t="s">
        <v>83</v>
      </c>
      <c r="BR151" s="406" t="s">
        <v>83</v>
      </c>
      <c r="BS151" s="406" t="s">
        <v>83</v>
      </c>
      <c r="BT151" s="406" t="s">
        <v>83</v>
      </c>
      <c r="BU151" s="406">
        <v>0</v>
      </c>
    </row>
    <row r="152" spans="1:73">
      <c r="A152" s="405">
        <v>267</v>
      </c>
      <c r="B152" s="406">
        <v>2026</v>
      </c>
      <c r="C152" s="406" t="s">
        <v>14980</v>
      </c>
      <c r="D152" s="406" t="s">
        <v>11939</v>
      </c>
      <c r="E152" s="406" t="s">
        <v>15744</v>
      </c>
      <c r="F152" s="406" t="s">
        <v>15745</v>
      </c>
      <c r="G152" s="406" t="s">
        <v>4226</v>
      </c>
      <c r="H152" s="406">
        <v>1007106402</v>
      </c>
      <c r="I152" s="406">
        <v>0</v>
      </c>
      <c r="J152" s="406" t="s">
        <v>2536</v>
      </c>
      <c r="K152" s="406" t="s">
        <v>2536</v>
      </c>
      <c r="L152" s="406" t="s">
        <v>2536</v>
      </c>
      <c r="M152" s="406">
        <v>147523</v>
      </c>
      <c r="N152" s="407">
        <v>45975</v>
      </c>
      <c r="O152" s="406">
        <v>7</v>
      </c>
      <c r="P152" s="408">
        <v>5600000</v>
      </c>
      <c r="Q152" s="406" t="s">
        <v>15115</v>
      </c>
      <c r="R152" s="406" t="s">
        <v>15746</v>
      </c>
      <c r="S152" s="406">
        <v>2254</v>
      </c>
      <c r="T152" s="406" t="s">
        <v>14985</v>
      </c>
      <c r="U152" s="406" t="s">
        <v>15747</v>
      </c>
      <c r="V152" s="408" t="s">
        <v>15024</v>
      </c>
      <c r="W152" s="406" t="s">
        <v>75</v>
      </c>
      <c r="X152" s="406" t="s">
        <v>3860</v>
      </c>
      <c r="Y152" s="406" t="s">
        <v>12280</v>
      </c>
      <c r="Z152" s="407">
        <v>46049</v>
      </c>
      <c r="AA152" s="407">
        <v>46050</v>
      </c>
      <c r="AB152" s="406">
        <v>8</v>
      </c>
      <c r="AC152" s="407">
        <v>46062</v>
      </c>
      <c r="AD152" s="407">
        <v>46303</v>
      </c>
      <c r="AE152" s="406" t="s">
        <v>15748</v>
      </c>
      <c r="AF152" s="406" t="s">
        <v>83</v>
      </c>
      <c r="AG152" s="406">
        <v>241</v>
      </c>
      <c r="AH152" s="406">
        <v>44800000</v>
      </c>
      <c r="AI152" s="406" t="s">
        <v>2536</v>
      </c>
      <c r="AJ152" s="406" t="s">
        <v>2536</v>
      </c>
      <c r="AK152" s="406" t="s">
        <v>14990</v>
      </c>
      <c r="AL152" s="409" t="s">
        <v>83</v>
      </c>
      <c r="AM152" s="406" t="s">
        <v>83</v>
      </c>
      <c r="AN152" s="406" t="s">
        <v>83</v>
      </c>
      <c r="AO152" s="4" t="s">
        <v>15749</v>
      </c>
      <c r="AP152" s="406" t="s">
        <v>3865</v>
      </c>
      <c r="AQ152" s="406" t="s">
        <v>15128</v>
      </c>
      <c r="AR152" s="406" t="s">
        <v>425</v>
      </c>
      <c r="AS152" s="410" t="s">
        <v>11903</v>
      </c>
      <c r="AT152" s="406">
        <v>1110175860</v>
      </c>
      <c r="AU152" s="406" t="s">
        <v>425</v>
      </c>
      <c r="AV152" s="406">
        <v>20265420001313</v>
      </c>
      <c r="AW152" s="407">
        <v>46059</v>
      </c>
      <c r="AX152" s="407">
        <v>46290</v>
      </c>
      <c r="AY152" s="406" t="s">
        <v>181</v>
      </c>
      <c r="AZ152" s="406" t="s">
        <v>83</v>
      </c>
      <c r="BA152" s="406" t="s">
        <v>83</v>
      </c>
      <c r="BB152" s="406" t="s">
        <v>83</v>
      </c>
      <c r="BC152" s="406" t="s">
        <v>83</v>
      </c>
      <c r="BD152" s="406" t="s">
        <v>83</v>
      </c>
      <c r="BE152" s="406"/>
      <c r="BF152" s="406"/>
      <c r="BG152" s="406" t="s">
        <v>83</v>
      </c>
      <c r="BH152" s="406" t="s">
        <v>83</v>
      </c>
      <c r="BI152" s="406" t="s">
        <v>83</v>
      </c>
      <c r="BJ152" s="406" t="s">
        <v>83</v>
      </c>
      <c r="BK152" s="406" t="s">
        <v>83</v>
      </c>
      <c r="BL152" s="406" t="s">
        <v>83</v>
      </c>
      <c r="BM152" s="406" t="s">
        <v>83</v>
      </c>
      <c r="BN152" s="406" t="s">
        <v>83</v>
      </c>
      <c r="BO152" s="406" t="s">
        <v>83</v>
      </c>
      <c r="BP152" s="406" t="s">
        <v>83</v>
      </c>
      <c r="BQ152" s="406" t="s">
        <v>83</v>
      </c>
      <c r="BR152" s="406" t="s">
        <v>83</v>
      </c>
      <c r="BS152" s="406" t="s">
        <v>83</v>
      </c>
      <c r="BT152" s="406" t="s">
        <v>83</v>
      </c>
      <c r="BU152" s="406">
        <v>0</v>
      </c>
    </row>
    <row r="153" spans="1:73">
      <c r="A153" s="405">
        <v>83</v>
      </c>
      <c r="B153" s="406">
        <v>2026</v>
      </c>
      <c r="C153" s="406" t="s">
        <v>14980</v>
      </c>
      <c r="D153" s="406" t="s">
        <v>11939</v>
      </c>
      <c r="E153" s="406" t="s">
        <v>15149</v>
      </c>
      <c r="F153" s="406" t="s">
        <v>15750</v>
      </c>
      <c r="G153" s="406" t="s">
        <v>12817</v>
      </c>
      <c r="H153" s="406">
        <v>1032500246</v>
      </c>
      <c r="I153" s="406">
        <v>1</v>
      </c>
      <c r="J153" s="406" t="s">
        <v>2536</v>
      </c>
      <c r="K153" s="406" t="s">
        <v>2536</v>
      </c>
      <c r="L153" s="406" t="s">
        <v>2536</v>
      </c>
      <c r="M153" s="406">
        <v>146769</v>
      </c>
      <c r="N153" s="407">
        <v>45973</v>
      </c>
      <c r="O153" s="406">
        <v>7</v>
      </c>
      <c r="P153" s="408">
        <v>6800000</v>
      </c>
      <c r="Q153" s="406" t="s">
        <v>14983</v>
      </c>
      <c r="R153" s="406" t="s">
        <v>15151</v>
      </c>
      <c r="S153" s="406">
        <v>2802</v>
      </c>
      <c r="T153" s="406" t="s">
        <v>15317</v>
      </c>
      <c r="U153" s="406" t="s">
        <v>15152</v>
      </c>
      <c r="V153" s="408" t="s">
        <v>15024</v>
      </c>
      <c r="W153" s="406" t="s">
        <v>75</v>
      </c>
      <c r="X153" s="406" t="s">
        <v>3860</v>
      </c>
      <c r="Y153" s="406" t="s">
        <v>15153</v>
      </c>
      <c r="Z153" s="407">
        <v>46037</v>
      </c>
      <c r="AA153" s="407">
        <v>46049</v>
      </c>
      <c r="AB153" s="406">
        <v>8</v>
      </c>
      <c r="AC153" s="407">
        <v>46056</v>
      </c>
      <c r="AD153" s="407">
        <v>46297</v>
      </c>
      <c r="AE153" s="406" t="s">
        <v>15751</v>
      </c>
      <c r="AF153" s="406" t="s">
        <v>83</v>
      </c>
      <c r="AG153" s="406">
        <v>241</v>
      </c>
      <c r="AH153" s="406">
        <v>54400000</v>
      </c>
      <c r="AI153" s="406" t="s">
        <v>2536</v>
      </c>
      <c r="AJ153" s="406" t="s">
        <v>2536</v>
      </c>
      <c r="AK153" s="406" t="s">
        <v>14990</v>
      </c>
      <c r="AL153" s="409" t="s">
        <v>83</v>
      </c>
      <c r="AM153" s="406" t="s">
        <v>83</v>
      </c>
      <c r="AN153" s="406" t="s">
        <v>83</v>
      </c>
      <c r="AO153" s="4" t="s">
        <v>15155</v>
      </c>
      <c r="AP153" s="406" t="s">
        <v>3865</v>
      </c>
      <c r="AQ153" s="406" t="s">
        <v>14992</v>
      </c>
      <c r="AR153" s="406" t="s">
        <v>12074</v>
      </c>
      <c r="AS153" s="410" t="s">
        <v>324</v>
      </c>
      <c r="AT153" s="406">
        <v>53046668</v>
      </c>
      <c r="AU153" s="406" t="s">
        <v>15156</v>
      </c>
      <c r="AV153" s="406">
        <v>20265420001313</v>
      </c>
      <c r="AW153" s="407">
        <v>46059</v>
      </c>
      <c r="AX153" s="407">
        <v>46296</v>
      </c>
      <c r="AY153" s="406" t="s">
        <v>181</v>
      </c>
      <c r="AZ153" s="406" t="s">
        <v>83</v>
      </c>
      <c r="BA153" s="406" t="s">
        <v>83</v>
      </c>
      <c r="BB153" s="406" t="s">
        <v>83</v>
      </c>
      <c r="BC153" s="406" t="s">
        <v>83</v>
      </c>
      <c r="BD153" s="406" t="s">
        <v>83</v>
      </c>
      <c r="BE153" s="406"/>
      <c r="BF153" s="406"/>
      <c r="BG153" s="406" t="s">
        <v>83</v>
      </c>
      <c r="BH153" s="406" t="s">
        <v>83</v>
      </c>
      <c r="BI153" s="406" t="s">
        <v>83</v>
      </c>
      <c r="BJ153" s="406" t="s">
        <v>83</v>
      </c>
      <c r="BK153" s="406" t="s">
        <v>83</v>
      </c>
      <c r="BL153" s="406" t="s">
        <v>83</v>
      </c>
      <c r="BM153" s="406" t="s">
        <v>83</v>
      </c>
      <c r="BN153" s="406" t="s">
        <v>83</v>
      </c>
      <c r="BO153" s="406" t="s">
        <v>83</v>
      </c>
      <c r="BP153" s="406" t="s">
        <v>83</v>
      </c>
      <c r="BQ153" s="406" t="s">
        <v>83</v>
      </c>
      <c r="BR153" s="406" t="s">
        <v>83</v>
      </c>
      <c r="BS153" s="406" t="s">
        <v>83</v>
      </c>
      <c r="BT153" s="406" t="s">
        <v>83</v>
      </c>
      <c r="BU153" s="406">
        <v>0</v>
      </c>
    </row>
    <row r="154" spans="1:73">
      <c r="A154" s="405">
        <v>774</v>
      </c>
      <c r="B154" s="406">
        <v>2026</v>
      </c>
      <c r="C154" s="406" t="s">
        <v>14980</v>
      </c>
      <c r="D154" s="406" t="s">
        <v>11939</v>
      </c>
      <c r="E154" s="406" t="s">
        <v>15417</v>
      </c>
      <c r="F154" s="406" t="s">
        <v>15752</v>
      </c>
      <c r="G154" s="406" t="s">
        <v>15753</v>
      </c>
      <c r="H154" s="406">
        <v>1026580870</v>
      </c>
      <c r="I154" s="406">
        <v>4</v>
      </c>
      <c r="J154" s="406" t="s">
        <v>2536</v>
      </c>
      <c r="K154" s="406" t="s">
        <v>2536</v>
      </c>
      <c r="L154" s="406" t="s">
        <v>2536</v>
      </c>
      <c r="M154" s="406">
        <v>146369</v>
      </c>
      <c r="N154" s="407">
        <v>45972</v>
      </c>
      <c r="O154" s="406">
        <v>3</v>
      </c>
      <c r="P154" s="408">
        <v>5600000</v>
      </c>
      <c r="Q154" s="406" t="s">
        <v>15036</v>
      </c>
      <c r="R154" s="406" t="s">
        <v>15051</v>
      </c>
      <c r="S154" s="406">
        <v>2667</v>
      </c>
      <c r="T154" s="406" t="s">
        <v>14985</v>
      </c>
      <c r="U154" s="406" t="s">
        <v>15053</v>
      </c>
      <c r="V154" s="408" t="s">
        <v>15024</v>
      </c>
      <c r="W154" s="406" t="s">
        <v>75</v>
      </c>
      <c r="X154" s="406" t="s">
        <v>3860</v>
      </c>
      <c r="Y154" s="406" t="s">
        <v>15419</v>
      </c>
      <c r="Z154" s="407">
        <v>46045</v>
      </c>
      <c r="AA154" s="407">
        <v>46052</v>
      </c>
      <c r="AB154" s="406">
        <v>8</v>
      </c>
      <c r="AC154" s="407">
        <v>46063</v>
      </c>
      <c r="AD154" s="407">
        <v>46304</v>
      </c>
      <c r="AE154" s="406" t="s">
        <v>15754</v>
      </c>
      <c r="AF154" s="406" t="s">
        <v>83</v>
      </c>
      <c r="AG154" s="406">
        <v>241</v>
      </c>
      <c r="AH154" s="406">
        <v>44800000</v>
      </c>
      <c r="AI154" s="406" t="s">
        <v>2536</v>
      </c>
      <c r="AJ154" s="406" t="s">
        <v>2536</v>
      </c>
      <c r="AK154" s="406" t="s">
        <v>14990</v>
      </c>
      <c r="AL154" s="409" t="s">
        <v>83</v>
      </c>
      <c r="AM154" s="406" t="s">
        <v>83</v>
      </c>
      <c r="AN154" s="406" t="s">
        <v>83</v>
      </c>
      <c r="AO154" s="4" t="s">
        <v>15421</v>
      </c>
      <c r="AP154" s="406" t="s">
        <v>3865</v>
      </c>
      <c r="AQ154" s="406" t="s">
        <v>15002</v>
      </c>
      <c r="AR154" s="406" t="s">
        <v>151</v>
      </c>
      <c r="AS154" s="410" t="s">
        <v>13874</v>
      </c>
      <c r="AT154" s="406">
        <v>79062588</v>
      </c>
      <c r="AU154" s="406" t="s">
        <v>13189</v>
      </c>
      <c r="AV154" s="406">
        <v>20265420001313</v>
      </c>
      <c r="AW154" s="407">
        <v>46059</v>
      </c>
      <c r="AX154" s="407">
        <v>46299</v>
      </c>
      <c r="AY154" s="406" t="s">
        <v>181</v>
      </c>
      <c r="AZ154" s="406" t="s">
        <v>83</v>
      </c>
      <c r="BA154" s="406" t="s">
        <v>83</v>
      </c>
      <c r="BB154" s="406" t="s">
        <v>83</v>
      </c>
      <c r="BC154" s="406" t="s">
        <v>83</v>
      </c>
      <c r="BD154" s="406" t="s">
        <v>83</v>
      </c>
      <c r="BE154" s="406"/>
      <c r="BF154" s="406"/>
      <c r="BG154" s="406" t="s">
        <v>83</v>
      </c>
      <c r="BH154" s="406" t="s">
        <v>83</v>
      </c>
      <c r="BI154" s="406" t="s">
        <v>83</v>
      </c>
      <c r="BJ154" s="406" t="s">
        <v>83</v>
      </c>
      <c r="BK154" s="406" t="s">
        <v>83</v>
      </c>
      <c r="BL154" s="406" t="s">
        <v>83</v>
      </c>
      <c r="BM154" s="406" t="s">
        <v>83</v>
      </c>
      <c r="BN154" s="406" t="s">
        <v>83</v>
      </c>
      <c r="BO154" s="406" t="s">
        <v>83</v>
      </c>
      <c r="BP154" s="406" t="s">
        <v>83</v>
      </c>
      <c r="BQ154" s="406" t="s">
        <v>83</v>
      </c>
      <c r="BR154" s="406" t="s">
        <v>83</v>
      </c>
      <c r="BS154" s="406" t="s">
        <v>83</v>
      </c>
      <c r="BT154" s="406" t="s">
        <v>83</v>
      </c>
      <c r="BU154" s="406">
        <v>0</v>
      </c>
    </row>
    <row r="155" spans="1:73">
      <c r="A155" s="405">
        <v>441</v>
      </c>
      <c r="B155" s="406">
        <v>2026</v>
      </c>
      <c r="C155" s="406" t="s">
        <v>14980</v>
      </c>
      <c r="D155" s="406" t="s">
        <v>11939</v>
      </c>
      <c r="E155" s="406" t="s">
        <v>15041</v>
      </c>
      <c r="F155" s="406" t="s">
        <v>15755</v>
      </c>
      <c r="G155" s="406" t="s">
        <v>12819</v>
      </c>
      <c r="H155" s="406">
        <v>1140881134</v>
      </c>
      <c r="I155" s="406">
        <v>7</v>
      </c>
      <c r="J155" s="406" t="s">
        <v>2536</v>
      </c>
      <c r="K155" s="406" t="s">
        <v>2536</v>
      </c>
      <c r="L155" s="406" t="s">
        <v>2536</v>
      </c>
      <c r="M155" s="406">
        <v>147058</v>
      </c>
      <c r="N155" s="407">
        <v>45974</v>
      </c>
      <c r="O155" s="406">
        <v>4</v>
      </c>
      <c r="P155" s="408">
        <v>8000000</v>
      </c>
      <c r="Q155" s="406" t="s">
        <v>15131</v>
      </c>
      <c r="R155" s="406" t="s">
        <v>15007</v>
      </c>
      <c r="S155" s="406">
        <v>2252</v>
      </c>
      <c r="T155" s="406" t="s">
        <v>14985</v>
      </c>
      <c r="U155" s="406" t="s">
        <v>15009</v>
      </c>
      <c r="V155" s="408" t="s">
        <v>15024</v>
      </c>
      <c r="W155" s="406" t="s">
        <v>75</v>
      </c>
      <c r="X155" s="406" t="s">
        <v>3860</v>
      </c>
      <c r="Y155" s="406" t="s">
        <v>15756</v>
      </c>
      <c r="Z155" s="407">
        <v>46043</v>
      </c>
      <c r="AA155" s="407">
        <v>46045</v>
      </c>
      <c r="AB155" s="406">
        <v>8</v>
      </c>
      <c r="AC155" s="407">
        <v>46049</v>
      </c>
      <c r="AD155" s="407">
        <v>46291</v>
      </c>
      <c r="AE155" s="406" t="s">
        <v>15757</v>
      </c>
      <c r="AF155" s="406" t="s">
        <v>83</v>
      </c>
      <c r="AG155" s="406">
        <v>242</v>
      </c>
      <c r="AH155" s="406">
        <v>64000000</v>
      </c>
      <c r="AI155" s="406" t="s">
        <v>2536</v>
      </c>
      <c r="AJ155" s="406" t="s">
        <v>2536</v>
      </c>
      <c r="AK155" s="406" t="s">
        <v>14990</v>
      </c>
      <c r="AL155" s="409" t="s">
        <v>83</v>
      </c>
      <c r="AM155" s="411" t="s">
        <v>83</v>
      </c>
      <c r="AN155" s="411" t="s">
        <v>83</v>
      </c>
      <c r="AO155" s="4" t="s">
        <v>15046</v>
      </c>
      <c r="AP155" s="406" t="s">
        <v>3865</v>
      </c>
      <c r="AQ155" s="411" t="s">
        <v>15047</v>
      </c>
      <c r="AR155" s="411" t="s">
        <v>15758</v>
      </c>
      <c r="AS155" s="410" t="s">
        <v>3866</v>
      </c>
      <c r="AT155" s="406">
        <v>79961781</v>
      </c>
      <c r="AU155" s="406" t="s">
        <v>89</v>
      </c>
      <c r="AV155" s="406">
        <v>20265420001313</v>
      </c>
      <c r="AW155" s="407">
        <v>46059</v>
      </c>
      <c r="AX155" s="407">
        <v>46290</v>
      </c>
      <c r="AY155" s="406" t="s">
        <v>181</v>
      </c>
      <c r="AZ155" s="406" t="s">
        <v>83</v>
      </c>
      <c r="BA155" s="406" t="s">
        <v>83</v>
      </c>
      <c r="BB155" s="406" t="s">
        <v>83</v>
      </c>
      <c r="BC155" s="406" t="s">
        <v>83</v>
      </c>
      <c r="BD155" s="406" t="s">
        <v>83</v>
      </c>
      <c r="BE155" s="406"/>
      <c r="BF155" s="406"/>
      <c r="BG155" s="406" t="s">
        <v>83</v>
      </c>
      <c r="BH155" s="406" t="s">
        <v>83</v>
      </c>
      <c r="BI155" s="406" t="s">
        <v>83</v>
      </c>
      <c r="BJ155" s="406" t="s">
        <v>83</v>
      </c>
      <c r="BK155" s="406" t="s">
        <v>83</v>
      </c>
      <c r="BL155" s="406" t="s">
        <v>83</v>
      </c>
      <c r="BM155" s="406" t="s">
        <v>83</v>
      </c>
      <c r="BN155" s="406" t="s">
        <v>83</v>
      </c>
      <c r="BO155" s="406" t="s">
        <v>83</v>
      </c>
      <c r="BP155" s="406" t="s">
        <v>83</v>
      </c>
      <c r="BQ155" s="406" t="s">
        <v>83</v>
      </c>
      <c r="BR155" s="406" t="s">
        <v>83</v>
      </c>
      <c r="BS155" s="406" t="s">
        <v>83</v>
      </c>
      <c r="BT155" s="406" t="s">
        <v>83</v>
      </c>
      <c r="BU155" s="406">
        <v>0</v>
      </c>
    </row>
    <row r="156" spans="1:73">
      <c r="A156" s="405">
        <v>440</v>
      </c>
      <c r="B156" s="406">
        <v>2026</v>
      </c>
      <c r="C156" s="406" t="s">
        <v>14980</v>
      </c>
      <c r="D156" s="406" t="s">
        <v>11939</v>
      </c>
      <c r="E156" s="406" t="s">
        <v>15041</v>
      </c>
      <c r="F156" s="406" t="s">
        <v>15759</v>
      </c>
      <c r="G156" s="406" t="s">
        <v>5668</v>
      </c>
      <c r="H156" s="406">
        <v>1081793054</v>
      </c>
      <c r="I156" s="406">
        <v>5</v>
      </c>
      <c r="J156" s="406" t="s">
        <v>2536</v>
      </c>
      <c r="K156" s="406" t="s">
        <v>2536</v>
      </c>
      <c r="L156" s="406" t="s">
        <v>2536</v>
      </c>
      <c r="M156" s="406">
        <v>147058</v>
      </c>
      <c r="N156" s="407">
        <v>45974</v>
      </c>
      <c r="O156" s="406">
        <v>2</v>
      </c>
      <c r="P156" s="408">
        <v>8000000</v>
      </c>
      <c r="Q156" s="406" t="s">
        <v>15043</v>
      </c>
      <c r="R156" s="406" t="s">
        <v>15007</v>
      </c>
      <c r="S156" s="406">
        <v>2252</v>
      </c>
      <c r="T156" s="406" t="s">
        <v>15008</v>
      </c>
      <c r="U156" s="406" t="s">
        <v>15009</v>
      </c>
      <c r="V156" s="408" t="s">
        <v>14987</v>
      </c>
      <c r="W156" s="406" t="s">
        <v>75</v>
      </c>
      <c r="X156" s="406" t="s">
        <v>3860</v>
      </c>
      <c r="Y156" s="406" t="s">
        <v>15756</v>
      </c>
      <c r="Z156" s="407">
        <v>46043</v>
      </c>
      <c r="AA156" s="407">
        <v>46045</v>
      </c>
      <c r="AB156" s="406">
        <v>8</v>
      </c>
      <c r="AC156" s="407">
        <v>46055</v>
      </c>
      <c r="AD156" s="407">
        <v>46296</v>
      </c>
      <c r="AE156" s="406" t="s">
        <v>15760</v>
      </c>
      <c r="AF156" s="406" t="s">
        <v>83</v>
      </c>
      <c r="AG156" s="406">
        <v>241</v>
      </c>
      <c r="AH156" s="406">
        <v>64000000</v>
      </c>
      <c r="AI156" s="406" t="s">
        <v>2536</v>
      </c>
      <c r="AJ156" s="406" t="s">
        <v>2536</v>
      </c>
      <c r="AK156" s="406" t="s">
        <v>14990</v>
      </c>
      <c r="AL156" s="409" t="s">
        <v>83</v>
      </c>
      <c r="AM156" s="406" t="s">
        <v>83</v>
      </c>
      <c r="AN156" s="406" t="s">
        <v>83</v>
      </c>
      <c r="AO156" s="4" t="s">
        <v>15046</v>
      </c>
      <c r="AP156" s="406" t="s">
        <v>3865</v>
      </c>
      <c r="AQ156" s="411" t="s">
        <v>15047</v>
      </c>
      <c r="AR156" s="411" t="s">
        <v>12832</v>
      </c>
      <c r="AS156" s="410" t="s">
        <v>3866</v>
      </c>
      <c r="AT156" s="406">
        <v>79961781</v>
      </c>
      <c r="AU156" s="406" t="s">
        <v>89</v>
      </c>
      <c r="AV156" s="406">
        <v>20265420001313</v>
      </c>
      <c r="AW156" s="407">
        <v>46059</v>
      </c>
      <c r="AX156" s="407">
        <v>46290</v>
      </c>
      <c r="AY156" s="406" t="s">
        <v>181</v>
      </c>
      <c r="AZ156" s="406" t="s">
        <v>83</v>
      </c>
      <c r="BA156" s="406" t="s">
        <v>83</v>
      </c>
      <c r="BB156" s="406" t="s">
        <v>83</v>
      </c>
      <c r="BC156" s="406" t="s">
        <v>83</v>
      </c>
      <c r="BD156" s="406" t="s">
        <v>83</v>
      </c>
      <c r="BE156" s="406"/>
      <c r="BF156" s="406"/>
      <c r="BG156" s="406" t="s">
        <v>83</v>
      </c>
      <c r="BH156" s="406" t="s">
        <v>83</v>
      </c>
      <c r="BI156" s="406" t="s">
        <v>83</v>
      </c>
      <c r="BJ156" s="406" t="s">
        <v>83</v>
      </c>
      <c r="BK156" s="406" t="s">
        <v>83</v>
      </c>
      <c r="BL156" s="406" t="s">
        <v>83</v>
      </c>
      <c r="BM156" s="406" t="s">
        <v>83</v>
      </c>
      <c r="BN156" s="406" t="s">
        <v>83</v>
      </c>
      <c r="BO156" s="406" t="s">
        <v>83</v>
      </c>
      <c r="BP156" s="406" t="s">
        <v>83</v>
      </c>
      <c r="BQ156" s="406" t="s">
        <v>83</v>
      </c>
      <c r="BR156" s="406" t="s">
        <v>83</v>
      </c>
      <c r="BS156" s="406" t="s">
        <v>83</v>
      </c>
      <c r="BT156" s="406" t="s">
        <v>83</v>
      </c>
      <c r="BU156" s="406">
        <v>0</v>
      </c>
    </row>
    <row r="157" spans="1:73">
      <c r="A157" s="405">
        <v>490</v>
      </c>
      <c r="B157" s="406">
        <v>2026</v>
      </c>
      <c r="C157" s="406" t="s">
        <v>14980</v>
      </c>
      <c r="D157" s="406" t="s">
        <v>11939</v>
      </c>
      <c r="E157" s="406" t="s">
        <v>15630</v>
      </c>
      <c r="F157" s="406" t="s">
        <v>15761</v>
      </c>
      <c r="G157" s="406" t="s">
        <v>15762</v>
      </c>
      <c r="H157" s="406">
        <v>1015445172</v>
      </c>
      <c r="I157" s="406">
        <v>4</v>
      </c>
      <c r="J157" s="406" t="s">
        <v>2536</v>
      </c>
      <c r="K157" s="406" t="s">
        <v>2536</v>
      </c>
      <c r="L157" s="406" t="s">
        <v>2536</v>
      </c>
      <c r="M157" s="406">
        <v>146377</v>
      </c>
      <c r="N157" s="407">
        <v>45972</v>
      </c>
      <c r="O157" s="406">
        <v>1</v>
      </c>
      <c r="P157" s="408">
        <v>6800000</v>
      </c>
      <c r="Q157" s="406" t="s">
        <v>15131</v>
      </c>
      <c r="R157" s="406" t="s">
        <v>15051</v>
      </c>
      <c r="S157" s="406">
        <v>2667</v>
      </c>
      <c r="T157" s="406" t="s">
        <v>15312</v>
      </c>
      <c r="U157" s="406" t="s">
        <v>15053</v>
      </c>
      <c r="V157" s="408" t="s">
        <v>15024</v>
      </c>
      <c r="W157" s="406" t="s">
        <v>75</v>
      </c>
      <c r="X157" s="406" t="s">
        <v>3860</v>
      </c>
      <c r="Y157" s="406" t="s">
        <v>15763</v>
      </c>
      <c r="Z157" s="407">
        <v>46045</v>
      </c>
      <c r="AA157" s="407">
        <v>46048</v>
      </c>
      <c r="AB157" s="406">
        <v>8</v>
      </c>
      <c r="AC157" s="407">
        <v>46058</v>
      </c>
      <c r="AD157" s="407">
        <v>46299</v>
      </c>
      <c r="AE157" s="406" t="s">
        <v>15764</v>
      </c>
      <c r="AF157" s="406" t="s">
        <v>83</v>
      </c>
      <c r="AG157" s="406">
        <v>241</v>
      </c>
      <c r="AH157" s="406">
        <v>54400000</v>
      </c>
      <c r="AI157" s="406" t="s">
        <v>2536</v>
      </c>
      <c r="AJ157" s="406" t="s">
        <v>2536</v>
      </c>
      <c r="AK157" s="406" t="s">
        <v>14990</v>
      </c>
      <c r="AL157" s="409" t="s">
        <v>83</v>
      </c>
      <c r="AM157" s="406" t="s">
        <v>83</v>
      </c>
      <c r="AN157" s="406" t="s">
        <v>83</v>
      </c>
      <c r="AO157" s="4" t="s">
        <v>15634</v>
      </c>
      <c r="AP157" s="406" t="s">
        <v>3865</v>
      </c>
      <c r="AQ157" s="406" t="s">
        <v>15057</v>
      </c>
      <c r="AR157" s="406" t="s">
        <v>880</v>
      </c>
      <c r="AS157" s="410" t="s">
        <v>4892</v>
      </c>
      <c r="AT157" s="406">
        <v>1032393328</v>
      </c>
      <c r="AU157" s="406" t="s">
        <v>12043</v>
      </c>
      <c r="AV157" s="406">
        <v>20265420001313</v>
      </c>
      <c r="AW157" s="407">
        <v>46059</v>
      </c>
      <c r="AX157" s="407">
        <v>46298</v>
      </c>
      <c r="AY157" s="406" t="s">
        <v>181</v>
      </c>
      <c r="AZ157" s="406" t="s">
        <v>83</v>
      </c>
      <c r="BA157" s="406" t="s">
        <v>83</v>
      </c>
      <c r="BB157" s="406" t="s">
        <v>83</v>
      </c>
      <c r="BC157" s="406" t="s">
        <v>83</v>
      </c>
      <c r="BD157" s="406" t="s">
        <v>83</v>
      </c>
      <c r="BE157" s="406"/>
      <c r="BF157" s="406"/>
      <c r="BG157" s="406" t="s">
        <v>83</v>
      </c>
      <c r="BH157" s="406" t="s">
        <v>83</v>
      </c>
      <c r="BI157" s="406" t="s">
        <v>83</v>
      </c>
      <c r="BJ157" s="406" t="s">
        <v>83</v>
      </c>
      <c r="BK157" s="406" t="s">
        <v>83</v>
      </c>
      <c r="BL157" s="406" t="s">
        <v>83</v>
      </c>
      <c r="BM157" s="406" t="s">
        <v>83</v>
      </c>
      <c r="BN157" s="406" t="s">
        <v>83</v>
      </c>
      <c r="BO157" s="406" t="s">
        <v>83</v>
      </c>
      <c r="BP157" s="406" t="s">
        <v>83</v>
      </c>
      <c r="BQ157" s="406" t="s">
        <v>83</v>
      </c>
      <c r="BR157" s="406" t="s">
        <v>83</v>
      </c>
      <c r="BS157" s="406" t="s">
        <v>83</v>
      </c>
      <c r="BT157" s="406" t="s">
        <v>83</v>
      </c>
      <c r="BU157" s="406">
        <v>0</v>
      </c>
    </row>
    <row r="158" spans="1:73">
      <c r="A158" s="405">
        <v>354</v>
      </c>
      <c r="B158" s="406">
        <v>2026</v>
      </c>
      <c r="C158" s="406" t="s">
        <v>14980</v>
      </c>
      <c r="D158" s="406" t="s">
        <v>11939</v>
      </c>
      <c r="E158" s="406" t="s">
        <v>15765</v>
      </c>
      <c r="F158" s="406" t="s">
        <v>15766</v>
      </c>
      <c r="G158" s="406" t="s">
        <v>15767</v>
      </c>
      <c r="H158" s="406" t="s">
        <v>15768</v>
      </c>
      <c r="I158" s="406">
        <v>1</v>
      </c>
      <c r="J158" s="406" t="s">
        <v>2536</v>
      </c>
      <c r="K158" s="406" t="s">
        <v>2536</v>
      </c>
      <c r="L158" s="406" t="s">
        <v>2536</v>
      </c>
      <c r="M158" s="406">
        <v>147015</v>
      </c>
      <c r="N158" s="407">
        <v>45974</v>
      </c>
      <c r="O158" s="406">
        <v>5</v>
      </c>
      <c r="P158" s="408">
        <v>4300000</v>
      </c>
      <c r="Q158" s="406" t="s">
        <v>15020</v>
      </c>
      <c r="R158" s="406" t="s">
        <v>15085</v>
      </c>
      <c r="S158" s="406">
        <v>2495</v>
      </c>
      <c r="T158" s="406" t="s">
        <v>15086</v>
      </c>
      <c r="U158" s="406" t="s">
        <v>15087</v>
      </c>
      <c r="V158" s="408" t="s">
        <v>14987</v>
      </c>
      <c r="W158" s="406" t="s">
        <v>75</v>
      </c>
      <c r="X158" s="406" t="s">
        <v>3860</v>
      </c>
      <c r="Y158" s="406" t="s">
        <v>15769</v>
      </c>
      <c r="Z158" s="407">
        <v>46049</v>
      </c>
      <c r="AA158" s="407">
        <v>46050</v>
      </c>
      <c r="AB158" s="406">
        <v>8</v>
      </c>
      <c r="AC158" s="407">
        <v>46062</v>
      </c>
      <c r="AD158" s="407">
        <v>46303</v>
      </c>
      <c r="AE158" s="406" t="s">
        <v>15770</v>
      </c>
      <c r="AF158" s="406" t="s">
        <v>83</v>
      </c>
      <c r="AG158" s="406">
        <v>241</v>
      </c>
      <c r="AH158" s="406">
        <v>34400000</v>
      </c>
      <c r="AI158" s="406" t="s">
        <v>2536</v>
      </c>
      <c r="AJ158" s="406" t="s">
        <v>2536</v>
      </c>
      <c r="AK158" s="406" t="s">
        <v>14990</v>
      </c>
      <c r="AL158" s="409" t="s">
        <v>83</v>
      </c>
      <c r="AM158" s="406" t="s">
        <v>83</v>
      </c>
      <c r="AN158" s="406" t="s">
        <v>83</v>
      </c>
      <c r="AO158" s="4" t="s">
        <v>15771</v>
      </c>
      <c r="AP158" s="406" t="s">
        <v>3865</v>
      </c>
      <c r="AQ158" s="406" t="s">
        <v>15030</v>
      </c>
      <c r="AR158" s="406" t="s">
        <v>15091</v>
      </c>
      <c r="AS158" s="410" t="s">
        <v>12177</v>
      </c>
      <c r="AT158" s="406">
        <v>80127131</v>
      </c>
      <c r="AU158" s="406" t="s">
        <v>12079</v>
      </c>
      <c r="AV158" s="406">
        <v>20265420001313</v>
      </c>
      <c r="AW158" s="407">
        <v>46059</v>
      </c>
      <c r="AX158" s="407">
        <v>46300</v>
      </c>
      <c r="AY158" s="406" t="s">
        <v>181</v>
      </c>
      <c r="AZ158" s="406" t="s">
        <v>83</v>
      </c>
      <c r="BA158" s="406" t="s">
        <v>83</v>
      </c>
      <c r="BB158" s="406" t="s">
        <v>83</v>
      </c>
      <c r="BC158" s="406" t="s">
        <v>83</v>
      </c>
      <c r="BD158" s="406" t="s">
        <v>83</v>
      </c>
      <c r="BE158" s="406"/>
      <c r="BF158" s="406"/>
      <c r="BG158" s="406" t="s">
        <v>83</v>
      </c>
      <c r="BH158" s="406" t="s">
        <v>83</v>
      </c>
      <c r="BI158" s="406" t="s">
        <v>83</v>
      </c>
      <c r="BJ158" s="406" t="s">
        <v>83</v>
      </c>
      <c r="BK158" s="406" t="s">
        <v>83</v>
      </c>
      <c r="BL158" s="406" t="s">
        <v>83</v>
      </c>
      <c r="BM158" s="406" t="s">
        <v>83</v>
      </c>
      <c r="BN158" s="406" t="s">
        <v>83</v>
      </c>
      <c r="BO158" s="406" t="s">
        <v>83</v>
      </c>
      <c r="BP158" s="406" t="s">
        <v>83</v>
      </c>
      <c r="BQ158" s="406" t="s">
        <v>83</v>
      </c>
      <c r="BR158" s="406" t="s">
        <v>83</v>
      </c>
      <c r="BS158" s="406" t="s">
        <v>83</v>
      </c>
      <c r="BT158" s="406" t="s">
        <v>83</v>
      </c>
      <c r="BU158" s="406">
        <v>0</v>
      </c>
    </row>
    <row r="159" spans="1:73">
      <c r="A159" s="405">
        <v>133</v>
      </c>
      <c r="B159" s="406">
        <v>2026</v>
      </c>
      <c r="C159" s="406" t="s">
        <v>14980</v>
      </c>
      <c r="D159" s="406" t="s">
        <v>11939</v>
      </c>
      <c r="E159" s="406" t="s">
        <v>15772</v>
      </c>
      <c r="F159" s="406" t="s">
        <v>15773</v>
      </c>
      <c r="G159" s="406" t="s">
        <v>15774</v>
      </c>
      <c r="H159" s="406">
        <v>1023868728</v>
      </c>
      <c r="I159" s="406">
        <v>3</v>
      </c>
      <c r="J159" s="406" t="s">
        <v>2536</v>
      </c>
      <c r="K159" s="406" t="s">
        <v>2536</v>
      </c>
      <c r="L159" s="406" t="s">
        <v>2536</v>
      </c>
      <c r="M159" s="406">
        <v>147948</v>
      </c>
      <c r="N159" s="407">
        <v>45979</v>
      </c>
      <c r="O159" s="406">
        <v>1</v>
      </c>
      <c r="P159" s="408">
        <v>5600000</v>
      </c>
      <c r="Q159" s="406" t="s">
        <v>15006</v>
      </c>
      <c r="R159" s="406" t="s">
        <v>15007</v>
      </c>
      <c r="S159" s="406">
        <v>2252</v>
      </c>
      <c r="T159" s="406" t="s">
        <v>14985</v>
      </c>
      <c r="U159" s="406" t="s">
        <v>15009</v>
      </c>
      <c r="V159" s="408" t="s">
        <v>14987</v>
      </c>
      <c r="W159" s="406" t="s">
        <v>75</v>
      </c>
      <c r="X159" s="406" t="s">
        <v>3860</v>
      </c>
      <c r="Y159" s="406" t="s">
        <v>15775</v>
      </c>
      <c r="Z159" s="407">
        <v>46038</v>
      </c>
      <c r="AA159" s="407">
        <v>46041</v>
      </c>
      <c r="AB159" s="406">
        <v>8</v>
      </c>
      <c r="AC159" s="407">
        <v>46055</v>
      </c>
      <c r="AD159" s="407">
        <v>46296</v>
      </c>
      <c r="AE159" s="406" t="s">
        <v>15776</v>
      </c>
      <c r="AF159" s="406" t="s">
        <v>83</v>
      </c>
      <c r="AG159" s="406">
        <v>241</v>
      </c>
      <c r="AH159" s="406">
        <v>44800000</v>
      </c>
      <c r="AI159" s="406" t="s">
        <v>2536</v>
      </c>
      <c r="AJ159" s="406" t="s">
        <v>2536</v>
      </c>
      <c r="AK159" s="406" t="s">
        <v>14990</v>
      </c>
      <c r="AL159" s="409" t="s">
        <v>83</v>
      </c>
      <c r="AM159" s="406" t="s">
        <v>83</v>
      </c>
      <c r="AN159" s="406" t="s">
        <v>83</v>
      </c>
      <c r="AO159" s="4" t="s">
        <v>15777</v>
      </c>
      <c r="AP159" s="406" t="s">
        <v>3865</v>
      </c>
      <c r="AQ159" s="406" t="s">
        <v>15013</v>
      </c>
      <c r="AR159" s="406" t="s">
        <v>11274</v>
      </c>
      <c r="AS159" s="410" t="s">
        <v>15778</v>
      </c>
      <c r="AT159" s="406">
        <v>1069728339</v>
      </c>
      <c r="AU159" s="406" t="s">
        <v>15014</v>
      </c>
      <c r="AV159" s="406">
        <v>20265420001313</v>
      </c>
      <c r="AW159" s="407">
        <v>46059</v>
      </c>
      <c r="AX159" s="406" t="s">
        <v>15016</v>
      </c>
      <c r="AY159" s="406" t="s">
        <v>181</v>
      </c>
      <c r="AZ159" s="406" t="s">
        <v>83</v>
      </c>
      <c r="BA159" s="406" t="s">
        <v>83</v>
      </c>
      <c r="BB159" s="406" t="s">
        <v>83</v>
      </c>
      <c r="BC159" s="406" t="s">
        <v>83</v>
      </c>
      <c r="BD159" s="406" t="s">
        <v>83</v>
      </c>
      <c r="BE159" s="406"/>
      <c r="BF159" s="406"/>
      <c r="BG159" s="406" t="s">
        <v>83</v>
      </c>
      <c r="BH159" s="406" t="s">
        <v>83</v>
      </c>
      <c r="BI159" s="406" t="s">
        <v>83</v>
      </c>
      <c r="BJ159" s="406" t="s">
        <v>83</v>
      </c>
      <c r="BK159" s="406" t="s">
        <v>83</v>
      </c>
      <c r="BL159" s="406" t="s">
        <v>83</v>
      </c>
      <c r="BM159" s="406" t="s">
        <v>83</v>
      </c>
      <c r="BN159" s="406" t="s">
        <v>83</v>
      </c>
      <c r="BO159" s="406" t="s">
        <v>83</v>
      </c>
      <c r="BP159" s="406" t="s">
        <v>83</v>
      </c>
      <c r="BQ159" s="406" t="s">
        <v>83</v>
      </c>
      <c r="BR159" s="406" t="s">
        <v>83</v>
      </c>
      <c r="BS159" s="406" t="s">
        <v>83</v>
      </c>
      <c r="BT159" s="406" t="s">
        <v>83</v>
      </c>
      <c r="BU159" s="406">
        <v>0</v>
      </c>
    </row>
    <row r="160" spans="1:73">
      <c r="A160" s="405">
        <v>416</v>
      </c>
      <c r="B160" s="406">
        <v>2026</v>
      </c>
      <c r="C160" s="406" t="s">
        <v>14980</v>
      </c>
      <c r="D160" s="406" t="s">
        <v>11939</v>
      </c>
      <c r="E160" s="406" t="s">
        <v>15238</v>
      </c>
      <c r="F160" s="406" t="s">
        <v>15779</v>
      </c>
      <c r="G160" s="406" t="s">
        <v>347</v>
      </c>
      <c r="H160" s="406">
        <v>1077083214</v>
      </c>
      <c r="I160" s="406">
        <v>6</v>
      </c>
      <c r="J160" s="406" t="s">
        <v>2536</v>
      </c>
      <c r="K160" s="406" t="s">
        <v>2536</v>
      </c>
      <c r="L160" s="406" t="s">
        <v>2536</v>
      </c>
      <c r="M160" s="406">
        <v>147407</v>
      </c>
      <c r="N160" s="407">
        <v>45975</v>
      </c>
      <c r="O160" s="406">
        <v>7</v>
      </c>
      <c r="P160" s="408">
        <v>5600000</v>
      </c>
      <c r="Q160" s="406" t="s">
        <v>15020</v>
      </c>
      <c r="R160" s="406" t="s">
        <v>15241</v>
      </c>
      <c r="S160" s="406">
        <v>2257</v>
      </c>
      <c r="T160" s="406" t="s">
        <v>15077</v>
      </c>
      <c r="U160" s="406" t="s">
        <v>15242</v>
      </c>
      <c r="V160" s="408" t="s">
        <v>15024</v>
      </c>
      <c r="W160" s="406" t="s">
        <v>75</v>
      </c>
      <c r="X160" s="406" t="s">
        <v>3860</v>
      </c>
      <c r="Y160" s="406" t="s">
        <v>12280</v>
      </c>
      <c r="Z160" s="407">
        <v>46037</v>
      </c>
      <c r="AA160" s="407">
        <v>46049</v>
      </c>
      <c r="AB160" s="406">
        <v>8</v>
      </c>
      <c r="AC160" s="407">
        <v>46055</v>
      </c>
      <c r="AD160" s="407">
        <v>46296</v>
      </c>
      <c r="AE160" s="406" t="s">
        <v>15780</v>
      </c>
      <c r="AF160" s="406" t="s">
        <v>83</v>
      </c>
      <c r="AG160" s="406">
        <v>241</v>
      </c>
      <c r="AH160" s="406">
        <v>44800000</v>
      </c>
      <c r="AI160" s="406" t="s">
        <v>2536</v>
      </c>
      <c r="AJ160" s="406" t="s">
        <v>2536</v>
      </c>
      <c r="AK160" s="406" t="s">
        <v>14990</v>
      </c>
      <c r="AL160" s="409" t="s">
        <v>83</v>
      </c>
      <c r="AM160" s="406" t="s">
        <v>83</v>
      </c>
      <c r="AN160" s="406" t="s">
        <v>83</v>
      </c>
      <c r="AO160" s="4" t="s">
        <v>15245</v>
      </c>
      <c r="AP160" s="406" t="s">
        <v>3865</v>
      </c>
      <c r="AQ160" s="406" t="s">
        <v>15057</v>
      </c>
      <c r="AR160" s="406" t="s">
        <v>13121</v>
      </c>
      <c r="AS160" s="410" t="s">
        <v>5145</v>
      </c>
      <c r="AT160" s="406">
        <v>1013594413</v>
      </c>
      <c r="AU160" s="406" t="s">
        <v>12043</v>
      </c>
      <c r="AV160" s="406">
        <v>20265420001313</v>
      </c>
      <c r="AW160" s="407">
        <v>46059</v>
      </c>
      <c r="AX160" s="407">
        <v>46287</v>
      </c>
      <c r="AY160" s="406" t="s">
        <v>181</v>
      </c>
      <c r="AZ160" s="406" t="s">
        <v>83</v>
      </c>
      <c r="BA160" s="406" t="s">
        <v>83</v>
      </c>
      <c r="BB160" s="406" t="s">
        <v>83</v>
      </c>
      <c r="BC160" s="406" t="s">
        <v>83</v>
      </c>
      <c r="BD160" s="406" t="s">
        <v>83</v>
      </c>
      <c r="BE160" s="406"/>
      <c r="BF160" s="406"/>
      <c r="BG160" s="406" t="s">
        <v>83</v>
      </c>
      <c r="BH160" s="406" t="s">
        <v>83</v>
      </c>
      <c r="BI160" s="406" t="s">
        <v>83</v>
      </c>
      <c r="BJ160" s="406" t="s">
        <v>83</v>
      </c>
      <c r="BK160" s="406" t="s">
        <v>83</v>
      </c>
      <c r="BL160" s="406" t="s">
        <v>83</v>
      </c>
      <c r="BM160" s="406" t="s">
        <v>83</v>
      </c>
      <c r="BN160" s="406" t="s">
        <v>83</v>
      </c>
      <c r="BO160" s="406" t="s">
        <v>83</v>
      </c>
      <c r="BP160" s="406" t="s">
        <v>83</v>
      </c>
      <c r="BQ160" s="406" t="s">
        <v>83</v>
      </c>
      <c r="BR160" s="406" t="s">
        <v>83</v>
      </c>
      <c r="BS160" s="406" t="s">
        <v>83</v>
      </c>
      <c r="BT160" s="406" t="s">
        <v>83</v>
      </c>
      <c r="BU160" s="406">
        <v>0</v>
      </c>
    </row>
    <row r="161" spans="1:73">
      <c r="A161" s="405">
        <v>319</v>
      </c>
      <c r="B161" s="406">
        <v>2026</v>
      </c>
      <c r="C161" s="406" t="s">
        <v>14980</v>
      </c>
      <c r="D161" s="406" t="s">
        <v>11939</v>
      </c>
      <c r="E161" s="406" t="s">
        <v>15233</v>
      </c>
      <c r="F161" s="406" t="s">
        <v>15781</v>
      </c>
      <c r="G161" s="406" t="s">
        <v>15782</v>
      </c>
      <c r="H161" s="406">
        <v>1144173999</v>
      </c>
      <c r="I161" s="406">
        <v>8</v>
      </c>
      <c r="J161" s="406" t="s">
        <v>2536</v>
      </c>
      <c r="K161" s="406" t="s">
        <v>2536</v>
      </c>
      <c r="L161" s="406" t="s">
        <v>2536</v>
      </c>
      <c r="M161" s="406">
        <v>148001</v>
      </c>
      <c r="N161" s="407">
        <v>46344</v>
      </c>
      <c r="O161" s="406">
        <v>5</v>
      </c>
      <c r="P161" s="408">
        <v>2900000</v>
      </c>
      <c r="Q161" s="406" t="s">
        <v>15131</v>
      </c>
      <c r="R161" s="406" t="s">
        <v>15051</v>
      </c>
      <c r="S161" s="406">
        <v>2667</v>
      </c>
      <c r="T161" s="406" t="s">
        <v>14985</v>
      </c>
      <c r="U161" s="406" t="s">
        <v>15053</v>
      </c>
      <c r="V161" s="408" t="s">
        <v>15024</v>
      </c>
      <c r="W161" s="406" t="s">
        <v>75</v>
      </c>
      <c r="X161" s="406" t="s">
        <v>3860</v>
      </c>
      <c r="Y161" s="406" t="s">
        <v>15324</v>
      </c>
      <c r="Z161" s="407">
        <v>46035</v>
      </c>
      <c r="AA161" s="407">
        <v>46045</v>
      </c>
      <c r="AB161" s="406">
        <v>8</v>
      </c>
      <c r="AC161" s="407">
        <v>46050</v>
      </c>
      <c r="AD161" s="407">
        <v>46292</v>
      </c>
      <c r="AE161" s="406" t="s">
        <v>15783</v>
      </c>
      <c r="AF161" s="406" t="s">
        <v>83</v>
      </c>
      <c r="AG161" s="406">
        <v>242</v>
      </c>
      <c r="AH161" s="406">
        <v>23200000</v>
      </c>
      <c r="AI161" s="406" t="s">
        <v>2536</v>
      </c>
      <c r="AJ161" s="406" t="s">
        <v>2536</v>
      </c>
      <c r="AK161" s="406" t="s">
        <v>14990</v>
      </c>
      <c r="AL161" s="409" t="s">
        <v>83</v>
      </c>
      <c r="AM161" s="406" t="s">
        <v>83</v>
      </c>
      <c r="AN161" s="406" t="s">
        <v>83</v>
      </c>
      <c r="AO161" s="4" t="s">
        <v>15237</v>
      </c>
      <c r="AP161" s="406" t="s">
        <v>3865</v>
      </c>
      <c r="AQ161" s="406" t="s">
        <v>15057</v>
      </c>
      <c r="AR161" s="406" t="s">
        <v>768</v>
      </c>
      <c r="AS161" s="410" t="s">
        <v>545</v>
      </c>
      <c r="AT161" s="406">
        <v>79696383</v>
      </c>
      <c r="AU161" s="406" t="s">
        <v>12043</v>
      </c>
      <c r="AV161" s="406">
        <v>20265420001313</v>
      </c>
      <c r="AW161" s="407">
        <v>46059</v>
      </c>
      <c r="AX161" s="407">
        <v>46287</v>
      </c>
      <c r="AY161" s="406" t="s">
        <v>181</v>
      </c>
      <c r="AZ161" s="418">
        <v>46136</v>
      </c>
      <c r="BA161" s="416" t="s">
        <v>15784</v>
      </c>
      <c r="BB161" s="416">
        <v>1073249766</v>
      </c>
      <c r="BC161" s="416">
        <v>1</v>
      </c>
      <c r="BD161" s="416" t="s">
        <v>181</v>
      </c>
      <c r="BE161" s="418">
        <v>46136</v>
      </c>
      <c r="BF161" s="418">
        <v>46292</v>
      </c>
      <c r="BG161" s="406" t="s">
        <v>83</v>
      </c>
      <c r="BH161" s="406" t="s">
        <v>83</v>
      </c>
      <c r="BI161" s="406" t="s">
        <v>83</v>
      </c>
      <c r="BJ161" s="406" t="s">
        <v>83</v>
      </c>
      <c r="BK161" s="406" t="s">
        <v>83</v>
      </c>
      <c r="BL161" s="406" t="s">
        <v>83</v>
      </c>
      <c r="BM161" s="406" t="s">
        <v>83</v>
      </c>
      <c r="BN161" s="406" t="s">
        <v>83</v>
      </c>
      <c r="BO161" s="406" t="s">
        <v>83</v>
      </c>
      <c r="BP161" s="406" t="s">
        <v>83</v>
      </c>
      <c r="BQ161" s="406" t="s">
        <v>83</v>
      </c>
      <c r="BR161" s="406" t="s">
        <v>83</v>
      </c>
      <c r="BS161" s="406" t="s">
        <v>83</v>
      </c>
      <c r="BT161" s="406" t="s">
        <v>83</v>
      </c>
      <c r="BU161" s="406">
        <v>0</v>
      </c>
    </row>
    <row r="162" spans="1:73">
      <c r="A162" s="405">
        <v>155</v>
      </c>
      <c r="B162" s="406">
        <v>2026</v>
      </c>
      <c r="C162" s="406" t="s">
        <v>14980</v>
      </c>
      <c r="D162" s="406" t="s">
        <v>11939</v>
      </c>
      <c r="E162" s="406" t="s">
        <v>15394</v>
      </c>
      <c r="F162" s="406" t="s">
        <v>15785</v>
      </c>
      <c r="G162" s="406" t="s">
        <v>5736</v>
      </c>
      <c r="H162" s="406">
        <v>80913624</v>
      </c>
      <c r="I162" s="406">
        <v>5</v>
      </c>
      <c r="J162" s="406" t="s">
        <v>2536</v>
      </c>
      <c r="K162" s="406" t="s">
        <v>2536</v>
      </c>
      <c r="L162" s="406" t="s">
        <v>2536</v>
      </c>
      <c r="M162" s="406">
        <v>148056</v>
      </c>
      <c r="N162" s="407">
        <v>45979</v>
      </c>
      <c r="O162" s="406">
        <v>41</v>
      </c>
      <c r="P162" s="408">
        <v>3095000</v>
      </c>
      <c r="Q162" s="406" t="s">
        <v>15115</v>
      </c>
      <c r="R162" s="406" t="s">
        <v>15396</v>
      </c>
      <c r="S162" s="406">
        <v>2502</v>
      </c>
      <c r="T162" s="406" t="s">
        <v>15117</v>
      </c>
      <c r="U162" s="406" t="s">
        <v>15397</v>
      </c>
      <c r="V162" s="408" t="s">
        <v>15024</v>
      </c>
      <c r="W162" s="406" t="s">
        <v>75</v>
      </c>
      <c r="X162" s="406" t="s">
        <v>3860</v>
      </c>
      <c r="Y162" s="406" t="s">
        <v>15398</v>
      </c>
      <c r="Z162" s="407">
        <v>46038</v>
      </c>
      <c r="AA162" s="407">
        <v>46041</v>
      </c>
      <c r="AB162" s="406">
        <v>8</v>
      </c>
      <c r="AC162" s="407">
        <v>46048</v>
      </c>
      <c r="AD162" s="407">
        <v>46290</v>
      </c>
      <c r="AE162" s="406" t="s">
        <v>15786</v>
      </c>
      <c r="AF162" s="406" t="s">
        <v>83</v>
      </c>
      <c r="AG162" s="406">
        <v>242</v>
      </c>
      <c r="AH162" s="406">
        <v>24760000</v>
      </c>
      <c r="AI162" s="406" t="s">
        <v>2536</v>
      </c>
      <c r="AJ162" s="406" t="s">
        <v>2536</v>
      </c>
      <c r="AK162" s="406" t="s">
        <v>14990</v>
      </c>
      <c r="AL162" s="409" t="s">
        <v>83</v>
      </c>
      <c r="AM162" s="406" t="s">
        <v>83</v>
      </c>
      <c r="AN162" s="406" t="s">
        <v>83</v>
      </c>
      <c r="AO162" s="4" t="s">
        <v>15400</v>
      </c>
      <c r="AP162" s="406" t="s">
        <v>3865</v>
      </c>
      <c r="AQ162" s="406" t="s">
        <v>15072</v>
      </c>
      <c r="AR162" s="406" t="s">
        <v>12416</v>
      </c>
      <c r="AS162" s="410" t="s">
        <v>7322</v>
      </c>
      <c r="AT162" s="406">
        <v>72258850</v>
      </c>
      <c r="AU162" s="406" t="s">
        <v>11954</v>
      </c>
      <c r="AV162" s="406">
        <v>20265420001313</v>
      </c>
      <c r="AW162" s="407">
        <v>46059</v>
      </c>
      <c r="AX162" s="407">
        <v>46288</v>
      </c>
      <c r="AY162" s="406" t="s">
        <v>181</v>
      </c>
      <c r="AZ162" s="406" t="s">
        <v>83</v>
      </c>
      <c r="BA162" s="406" t="s">
        <v>83</v>
      </c>
      <c r="BB162" s="406" t="s">
        <v>83</v>
      </c>
      <c r="BC162" s="406" t="s">
        <v>83</v>
      </c>
      <c r="BD162" s="406" t="s">
        <v>83</v>
      </c>
      <c r="BE162" s="406"/>
      <c r="BF162" s="406"/>
      <c r="BG162" s="406" t="s">
        <v>83</v>
      </c>
      <c r="BH162" s="406" t="s">
        <v>83</v>
      </c>
      <c r="BI162" s="406" t="s">
        <v>83</v>
      </c>
      <c r="BJ162" s="406" t="s">
        <v>83</v>
      </c>
      <c r="BK162" s="406" t="s">
        <v>83</v>
      </c>
      <c r="BL162" s="406" t="s">
        <v>83</v>
      </c>
      <c r="BM162" s="406" t="s">
        <v>83</v>
      </c>
      <c r="BN162" s="406" t="s">
        <v>83</v>
      </c>
      <c r="BO162" s="406" t="s">
        <v>83</v>
      </c>
      <c r="BP162" s="406" t="s">
        <v>83</v>
      </c>
      <c r="BQ162" s="406" t="s">
        <v>83</v>
      </c>
      <c r="BR162" s="406" t="s">
        <v>83</v>
      </c>
      <c r="BS162" s="406" t="s">
        <v>83</v>
      </c>
      <c r="BT162" s="406" t="s">
        <v>83</v>
      </c>
      <c r="BU162" s="406">
        <v>0</v>
      </c>
    </row>
    <row r="163" spans="1:73">
      <c r="A163" s="405">
        <v>790</v>
      </c>
      <c r="B163" s="406">
        <v>2026</v>
      </c>
      <c r="C163" s="406" t="s">
        <v>14980</v>
      </c>
      <c r="D163" s="406" t="s">
        <v>11939</v>
      </c>
      <c r="E163" s="406" t="s">
        <v>15338</v>
      </c>
      <c r="F163" s="406" t="s">
        <v>15787</v>
      </c>
      <c r="G163" s="406" t="s">
        <v>12856</v>
      </c>
      <c r="H163" s="406">
        <v>1016047476</v>
      </c>
      <c r="I163" s="406">
        <v>2</v>
      </c>
      <c r="J163" s="406" t="s">
        <v>2536</v>
      </c>
      <c r="K163" s="406" t="s">
        <v>2536</v>
      </c>
      <c r="L163" s="406" t="s">
        <v>2536</v>
      </c>
      <c r="M163" s="406">
        <v>148310</v>
      </c>
      <c r="N163" s="407">
        <v>45980</v>
      </c>
      <c r="O163" s="406">
        <v>20</v>
      </c>
      <c r="P163" s="408">
        <v>5600000</v>
      </c>
      <c r="Q163" s="406" t="s">
        <v>15036</v>
      </c>
      <c r="R163" s="406" t="s">
        <v>14984</v>
      </c>
      <c r="S163" s="406">
        <v>2409</v>
      </c>
      <c r="T163" s="406" t="s">
        <v>15711</v>
      </c>
      <c r="U163" s="406" t="s">
        <v>14986</v>
      </c>
      <c r="V163" s="408" t="s">
        <v>14987</v>
      </c>
      <c r="W163" s="406" t="s">
        <v>75</v>
      </c>
      <c r="X163" s="406" t="s">
        <v>3860</v>
      </c>
      <c r="Y163" s="406" t="s">
        <v>15340</v>
      </c>
      <c r="Z163" s="407">
        <v>46041</v>
      </c>
      <c r="AA163" s="407">
        <v>46052</v>
      </c>
      <c r="AB163" s="406">
        <v>8</v>
      </c>
      <c r="AC163" s="407">
        <v>46064</v>
      </c>
      <c r="AD163" s="407">
        <v>46305</v>
      </c>
      <c r="AE163" s="406" t="s">
        <v>15788</v>
      </c>
      <c r="AF163" s="406" t="s">
        <v>83</v>
      </c>
      <c r="AG163" s="406">
        <v>241</v>
      </c>
      <c r="AH163" s="406">
        <v>44800000</v>
      </c>
      <c r="AI163" s="406" t="s">
        <v>2536</v>
      </c>
      <c r="AJ163" s="406" t="s">
        <v>2536</v>
      </c>
      <c r="AK163" s="406" t="s">
        <v>14990</v>
      </c>
      <c r="AL163" s="409" t="s">
        <v>83</v>
      </c>
      <c r="AM163" s="406" t="s">
        <v>83</v>
      </c>
      <c r="AN163" s="406" t="s">
        <v>83</v>
      </c>
      <c r="AO163" s="4" t="s">
        <v>15342</v>
      </c>
      <c r="AP163" s="406" t="s">
        <v>3865</v>
      </c>
      <c r="AQ163" s="411" t="s">
        <v>15057</v>
      </c>
      <c r="AR163" s="411" t="s">
        <v>555</v>
      </c>
      <c r="AS163" s="410" t="s">
        <v>545</v>
      </c>
      <c r="AT163" s="406">
        <v>1018423199</v>
      </c>
      <c r="AU163" s="406" t="s">
        <v>11945</v>
      </c>
      <c r="AV163" s="406" t="s">
        <v>15789</v>
      </c>
      <c r="AW163" s="407">
        <v>46148</v>
      </c>
      <c r="AX163" s="407">
        <v>46299</v>
      </c>
      <c r="AY163" s="406" t="s">
        <v>181</v>
      </c>
      <c r="AZ163" s="406" t="s">
        <v>83</v>
      </c>
      <c r="BA163" s="406" t="s">
        <v>83</v>
      </c>
      <c r="BB163" s="406" t="s">
        <v>83</v>
      </c>
      <c r="BC163" s="406" t="s">
        <v>83</v>
      </c>
      <c r="BD163" s="406" t="s">
        <v>83</v>
      </c>
      <c r="BE163" s="406"/>
      <c r="BF163" s="406"/>
      <c r="BG163" s="406" t="s">
        <v>83</v>
      </c>
      <c r="BH163" s="406" t="s">
        <v>83</v>
      </c>
      <c r="BI163" s="406" t="s">
        <v>83</v>
      </c>
      <c r="BJ163" s="406" t="s">
        <v>83</v>
      </c>
      <c r="BK163" s="406" t="s">
        <v>83</v>
      </c>
      <c r="BL163" s="406" t="s">
        <v>83</v>
      </c>
      <c r="BM163" s="406" t="s">
        <v>83</v>
      </c>
      <c r="BN163" s="406" t="s">
        <v>83</v>
      </c>
      <c r="BO163" s="406" t="s">
        <v>83</v>
      </c>
      <c r="BP163" s="406" t="s">
        <v>83</v>
      </c>
      <c r="BQ163" s="406" t="s">
        <v>83</v>
      </c>
      <c r="BR163" s="406" t="s">
        <v>83</v>
      </c>
      <c r="BS163" s="406" t="s">
        <v>83</v>
      </c>
      <c r="BT163" s="406" t="s">
        <v>83</v>
      </c>
      <c r="BU163" s="406">
        <v>0</v>
      </c>
    </row>
    <row r="164" spans="1:73">
      <c r="A164" s="405">
        <v>695</v>
      </c>
      <c r="B164" s="406">
        <v>2026</v>
      </c>
      <c r="C164" s="406" t="s">
        <v>14980</v>
      </c>
      <c r="D164" s="406" t="s">
        <v>11939</v>
      </c>
      <c r="E164" s="406" t="s">
        <v>15401</v>
      </c>
      <c r="F164" s="406" t="s">
        <v>15790</v>
      </c>
      <c r="G164" s="406" t="s">
        <v>15791</v>
      </c>
      <c r="H164" s="406">
        <v>1023970945</v>
      </c>
      <c r="I164" s="406">
        <v>0</v>
      </c>
      <c r="J164" s="406" t="s">
        <v>2536</v>
      </c>
      <c r="K164" s="406" t="s">
        <v>2536</v>
      </c>
      <c r="L164" s="406" t="s">
        <v>2536</v>
      </c>
      <c r="M164" s="406">
        <v>145231</v>
      </c>
      <c r="N164" s="407">
        <v>45967</v>
      </c>
      <c r="O164" s="406">
        <v>4</v>
      </c>
      <c r="P164" s="406">
        <v>3095000</v>
      </c>
      <c r="Q164" s="406" t="s">
        <v>15006</v>
      </c>
      <c r="R164" s="406" t="s">
        <v>15171</v>
      </c>
      <c r="S164" s="406">
        <v>2601</v>
      </c>
      <c r="T164" s="406" t="s">
        <v>14985</v>
      </c>
      <c r="U164" s="406" t="s">
        <v>15172</v>
      </c>
      <c r="V164" s="408" t="s">
        <v>14987</v>
      </c>
      <c r="W164" s="406" t="s">
        <v>75</v>
      </c>
      <c r="X164" s="406" t="s">
        <v>3860</v>
      </c>
      <c r="Y164" s="406" t="s">
        <v>14999</v>
      </c>
      <c r="Z164" s="407">
        <v>46035</v>
      </c>
      <c r="AA164" s="407">
        <v>46051</v>
      </c>
      <c r="AB164" s="406">
        <v>8</v>
      </c>
      <c r="AC164" s="407">
        <v>46063</v>
      </c>
      <c r="AD164" s="407">
        <v>46304</v>
      </c>
      <c r="AE164" s="406" t="s">
        <v>15792</v>
      </c>
      <c r="AF164" s="406" t="s">
        <v>83</v>
      </c>
      <c r="AG164" s="406">
        <v>241</v>
      </c>
      <c r="AH164" s="406">
        <v>24760000</v>
      </c>
      <c r="AI164" s="406" t="s">
        <v>2536</v>
      </c>
      <c r="AJ164" s="406" t="s">
        <v>2536</v>
      </c>
      <c r="AK164" s="406" t="s">
        <v>14990</v>
      </c>
      <c r="AL164" s="406" t="s">
        <v>83</v>
      </c>
      <c r="AM164" s="406" t="s">
        <v>83</v>
      </c>
      <c r="AN164" s="406" t="s">
        <v>83</v>
      </c>
      <c r="AO164" s="4" t="s">
        <v>15404</v>
      </c>
      <c r="AP164" s="406" t="s">
        <v>3865</v>
      </c>
      <c r="AQ164" s="406" t="s">
        <v>15002</v>
      </c>
      <c r="AR164" s="406" t="s">
        <v>15003</v>
      </c>
      <c r="AS164" s="410" t="s">
        <v>9919</v>
      </c>
      <c r="AT164" s="406">
        <v>80231434</v>
      </c>
      <c r="AU164" s="406" t="s">
        <v>11945</v>
      </c>
      <c r="AV164" s="406">
        <v>20265420001313</v>
      </c>
      <c r="AW164" s="407">
        <v>46059</v>
      </c>
      <c r="AX164" s="407">
        <v>46299</v>
      </c>
      <c r="AY164" s="406" t="s">
        <v>181</v>
      </c>
      <c r="AZ164" s="406" t="s">
        <v>83</v>
      </c>
      <c r="BA164" s="406" t="s">
        <v>83</v>
      </c>
      <c r="BB164" s="406" t="s">
        <v>83</v>
      </c>
      <c r="BC164" s="406" t="s">
        <v>83</v>
      </c>
      <c r="BD164" s="406" t="s">
        <v>83</v>
      </c>
      <c r="BE164" s="406"/>
      <c r="BF164" s="406"/>
      <c r="BG164" s="406" t="s">
        <v>83</v>
      </c>
      <c r="BH164" s="406" t="s">
        <v>83</v>
      </c>
      <c r="BI164" s="406" t="s">
        <v>83</v>
      </c>
      <c r="BJ164" s="406" t="s">
        <v>83</v>
      </c>
      <c r="BK164" s="406" t="s">
        <v>83</v>
      </c>
      <c r="BL164" s="406" t="s">
        <v>83</v>
      </c>
      <c r="BM164" s="406" t="s">
        <v>83</v>
      </c>
      <c r="BN164" s="406" t="s">
        <v>83</v>
      </c>
      <c r="BO164" s="406" t="s">
        <v>83</v>
      </c>
      <c r="BP164" s="406" t="s">
        <v>83</v>
      </c>
      <c r="BQ164" s="406" t="s">
        <v>83</v>
      </c>
      <c r="BR164" s="406" t="s">
        <v>83</v>
      </c>
      <c r="BS164" s="406" t="s">
        <v>83</v>
      </c>
      <c r="BT164" s="406" t="s">
        <v>83</v>
      </c>
      <c r="BU164" s="406">
        <v>0</v>
      </c>
    </row>
    <row r="165" spans="1:73">
      <c r="A165" s="405">
        <v>297</v>
      </c>
      <c r="B165" s="406">
        <v>2026</v>
      </c>
      <c r="C165" s="406" t="s">
        <v>14980</v>
      </c>
      <c r="D165" s="406" t="s">
        <v>11939</v>
      </c>
      <c r="E165" s="406" t="s">
        <v>15793</v>
      </c>
      <c r="F165" s="406" t="s">
        <v>15794</v>
      </c>
      <c r="G165" s="406" t="s">
        <v>12860</v>
      </c>
      <c r="H165" s="406">
        <v>52290242</v>
      </c>
      <c r="I165" s="406">
        <v>8</v>
      </c>
      <c r="J165" s="406" t="s">
        <v>2536</v>
      </c>
      <c r="K165" s="406" t="s">
        <v>2536</v>
      </c>
      <c r="L165" s="406" t="s">
        <v>2536</v>
      </c>
      <c r="M165" s="406">
        <v>148450</v>
      </c>
      <c r="N165" s="407">
        <v>45981</v>
      </c>
      <c r="O165" s="406">
        <v>1</v>
      </c>
      <c r="P165" s="408">
        <v>6800000</v>
      </c>
      <c r="Q165" s="406" t="s">
        <v>15124</v>
      </c>
      <c r="R165" s="406" t="s">
        <v>15085</v>
      </c>
      <c r="S165" s="406">
        <v>2495</v>
      </c>
      <c r="T165" s="406" t="s">
        <v>14985</v>
      </c>
      <c r="U165" s="406" t="s">
        <v>15087</v>
      </c>
      <c r="V165" s="408" t="s">
        <v>15024</v>
      </c>
      <c r="W165" s="406" t="s">
        <v>75</v>
      </c>
      <c r="X165" s="406" t="s">
        <v>3860</v>
      </c>
      <c r="Y165" s="406" t="s">
        <v>15795</v>
      </c>
      <c r="Z165" s="407">
        <v>46043</v>
      </c>
      <c r="AA165" s="407">
        <v>46045</v>
      </c>
      <c r="AB165" s="406">
        <v>8</v>
      </c>
      <c r="AC165" s="407">
        <v>46051</v>
      </c>
      <c r="AD165" s="407">
        <v>46293</v>
      </c>
      <c r="AE165" s="406" t="s">
        <v>15796</v>
      </c>
      <c r="AF165" s="406" t="s">
        <v>83</v>
      </c>
      <c r="AG165" s="406">
        <v>242</v>
      </c>
      <c r="AH165" s="406">
        <v>54400000</v>
      </c>
      <c r="AI165" s="406" t="s">
        <v>2536</v>
      </c>
      <c r="AJ165" s="406" t="s">
        <v>2536</v>
      </c>
      <c r="AK165" s="406" t="s">
        <v>14990</v>
      </c>
      <c r="AL165" s="409" t="s">
        <v>83</v>
      </c>
      <c r="AM165" s="406" t="s">
        <v>83</v>
      </c>
      <c r="AN165" s="406" t="s">
        <v>83</v>
      </c>
      <c r="AO165" s="4" t="s">
        <v>15797</v>
      </c>
      <c r="AP165" s="406" t="s">
        <v>3865</v>
      </c>
      <c r="AQ165" s="406" t="s">
        <v>15057</v>
      </c>
      <c r="AR165" s="406" t="s">
        <v>12058</v>
      </c>
      <c r="AS165" s="410" t="s">
        <v>4555</v>
      </c>
      <c r="AT165" s="406">
        <v>80188474</v>
      </c>
      <c r="AU165" s="406" t="s">
        <v>12043</v>
      </c>
      <c r="AV165" s="406">
        <v>20265420001313</v>
      </c>
      <c r="AW165" s="407">
        <v>46059</v>
      </c>
      <c r="AX165" s="407">
        <v>46286</v>
      </c>
      <c r="AY165" s="406" t="s">
        <v>181</v>
      </c>
      <c r="AZ165" s="406" t="s">
        <v>83</v>
      </c>
      <c r="BA165" s="406" t="s">
        <v>83</v>
      </c>
      <c r="BB165" s="406" t="s">
        <v>83</v>
      </c>
      <c r="BC165" s="406" t="s">
        <v>83</v>
      </c>
      <c r="BD165" s="406" t="s">
        <v>83</v>
      </c>
      <c r="BE165" s="406"/>
      <c r="BF165" s="406"/>
      <c r="BG165" s="406" t="s">
        <v>83</v>
      </c>
      <c r="BH165" s="406" t="s">
        <v>83</v>
      </c>
      <c r="BI165" s="406" t="s">
        <v>83</v>
      </c>
      <c r="BJ165" s="406" t="s">
        <v>83</v>
      </c>
      <c r="BK165" s="406" t="s">
        <v>83</v>
      </c>
      <c r="BL165" s="406" t="s">
        <v>83</v>
      </c>
      <c r="BM165" s="406" t="s">
        <v>83</v>
      </c>
      <c r="BN165" s="406" t="s">
        <v>83</v>
      </c>
      <c r="BO165" s="406" t="s">
        <v>83</v>
      </c>
      <c r="BP165" s="406" t="s">
        <v>83</v>
      </c>
      <c r="BQ165" s="406" t="s">
        <v>83</v>
      </c>
      <c r="BR165" s="406" t="s">
        <v>83</v>
      </c>
      <c r="BS165" s="406" t="s">
        <v>83</v>
      </c>
      <c r="BT165" s="406" t="s">
        <v>83</v>
      </c>
      <c r="BU165" s="406">
        <v>0</v>
      </c>
    </row>
    <row r="166" spans="1:73">
      <c r="A166" s="405">
        <v>193</v>
      </c>
      <c r="B166" s="406">
        <v>2026</v>
      </c>
      <c r="C166" s="406" t="s">
        <v>14980</v>
      </c>
      <c r="D166" s="406" t="s">
        <v>11939</v>
      </c>
      <c r="E166" s="406" t="s">
        <v>15798</v>
      </c>
      <c r="F166" s="406" t="s">
        <v>15799</v>
      </c>
      <c r="G166" s="406" t="s">
        <v>971</v>
      </c>
      <c r="H166" s="406">
        <v>1023902575</v>
      </c>
      <c r="I166" s="406">
        <v>9</v>
      </c>
      <c r="J166" s="406" t="s">
        <v>2536</v>
      </c>
      <c r="K166" s="406" t="s">
        <v>2536</v>
      </c>
      <c r="L166" s="406" t="s">
        <v>2536</v>
      </c>
      <c r="M166" s="406">
        <v>145697</v>
      </c>
      <c r="N166" s="407">
        <v>45968</v>
      </c>
      <c r="O166" s="406">
        <v>3</v>
      </c>
      <c r="P166" s="408">
        <v>6800000</v>
      </c>
      <c r="Q166" s="406" t="s">
        <v>15020</v>
      </c>
      <c r="R166" s="406" t="s">
        <v>15051</v>
      </c>
      <c r="S166" s="406">
        <v>2667</v>
      </c>
      <c r="T166" s="406" t="s">
        <v>15800</v>
      </c>
      <c r="U166" s="406" t="s">
        <v>15053</v>
      </c>
      <c r="V166" s="408" t="s">
        <v>15024</v>
      </c>
      <c r="W166" s="406" t="s">
        <v>75</v>
      </c>
      <c r="X166" s="406" t="s">
        <v>3860</v>
      </c>
      <c r="Y166" s="406" t="s">
        <v>15801</v>
      </c>
      <c r="Z166" s="407">
        <v>46036</v>
      </c>
      <c r="AA166" s="407">
        <v>46041</v>
      </c>
      <c r="AB166" s="406">
        <v>8</v>
      </c>
      <c r="AC166" s="407">
        <v>46043</v>
      </c>
      <c r="AD166" s="407">
        <v>46285</v>
      </c>
      <c r="AE166" s="406" t="s">
        <v>15802</v>
      </c>
      <c r="AF166" s="406" t="s">
        <v>83</v>
      </c>
      <c r="AG166" s="406">
        <v>242</v>
      </c>
      <c r="AH166" s="406">
        <v>54400000</v>
      </c>
      <c r="AI166" s="406" t="s">
        <v>2536</v>
      </c>
      <c r="AJ166" s="406" t="s">
        <v>2536</v>
      </c>
      <c r="AK166" s="406" t="s">
        <v>14990</v>
      </c>
      <c r="AL166" s="409" t="s">
        <v>83</v>
      </c>
      <c r="AM166" s="406" t="s">
        <v>83</v>
      </c>
      <c r="AN166" s="406" t="s">
        <v>83</v>
      </c>
      <c r="AO166" s="4" t="s">
        <v>15803</v>
      </c>
      <c r="AP166" s="406" t="s">
        <v>3865</v>
      </c>
      <c r="AQ166" s="406" t="s">
        <v>15057</v>
      </c>
      <c r="AR166" s="406" t="s">
        <v>974</v>
      </c>
      <c r="AS166" s="410" t="s">
        <v>15804</v>
      </c>
      <c r="AT166" s="406">
        <v>79751355</v>
      </c>
      <c r="AU166" s="406" t="s">
        <v>12043</v>
      </c>
      <c r="AV166" s="406">
        <v>20265420001313</v>
      </c>
      <c r="AW166" s="407">
        <v>46059</v>
      </c>
      <c r="AX166" s="406" t="s">
        <v>15016</v>
      </c>
      <c r="AY166" s="406" t="s">
        <v>181</v>
      </c>
      <c r="AZ166" s="406" t="s">
        <v>83</v>
      </c>
      <c r="BA166" s="406" t="s">
        <v>83</v>
      </c>
      <c r="BB166" s="406" t="s">
        <v>83</v>
      </c>
      <c r="BC166" s="406" t="s">
        <v>83</v>
      </c>
      <c r="BD166" s="406" t="s">
        <v>83</v>
      </c>
      <c r="BE166" s="406"/>
      <c r="BF166" s="406"/>
      <c r="BG166" s="406" t="s">
        <v>83</v>
      </c>
      <c r="BH166" s="406" t="s">
        <v>83</v>
      </c>
      <c r="BI166" s="406" t="s">
        <v>83</v>
      </c>
      <c r="BJ166" s="406" t="s">
        <v>83</v>
      </c>
      <c r="BK166" s="406" t="s">
        <v>83</v>
      </c>
      <c r="BL166" s="406" t="s">
        <v>83</v>
      </c>
      <c r="BM166" s="406" t="s">
        <v>83</v>
      </c>
      <c r="BN166" s="406" t="s">
        <v>83</v>
      </c>
      <c r="BO166" s="406" t="s">
        <v>83</v>
      </c>
      <c r="BP166" s="406" t="s">
        <v>83</v>
      </c>
      <c r="BQ166" s="406" t="s">
        <v>83</v>
      </c>
      <c r="BR166" s="406" t="s">
        <v>83</v>
      </c>
      <c r="BS166" s="406" t="s">
        <v>83</v>
      </c>
      <c r="BT166" s="406" t="s">
        <v>83</v>
      </c>
      <c r="BU166" s="406">
        <v>0</v>
      </c>
    </row>
    <row r="167" spans="1:73">
      <c r="A167" s="405">
        <v>185</v>
      </c>
      <c r="B167" s="406">
        <v>2026</v>
      </c>
      <c r="C167" s="406" t="s">
        <v>14980</v>
      </c>
      <c r="D167" s="406" t="s">
        <v>11939</v>
      </c>
      <c r="E167" s="406" t="s">
        <v>15361</v>
      </c>
      <c r="F167" s="406" t="s">
        <v>15805</v>
      </c>
      <c r="G167" s="406" t="s">
        <v>5770</v>
      </c>
      <c r="H167" s="406">
        <v>1022960057</v>
      </c>
      <c r="I167" s="406">
        <v>9</v>
      </c>
      <c r="J167" s="406" t="s">
        <v>2536</v>
      </c>
      <c r="K167" s="406" t="s">
        <v>2536</v>
      </c>
      <c r="L167" s="406" t="s">
        <v>2536</v>
      </c>
      <c r="M167" s="406">
        <v>148136</v>
      </c>
      <c r="N167" s="407">
        <v>45979</v>
      </c>
      <c r="O167" s="406">
        <v>6</v>
      </c>
      <c r="P167" s="408">
        <v>6000000</v>
      </c>
      <c r="Q167" s="406" t="s">
        <v>15115</v>
      </c>
      <c r="R167" s="406" t="s">
        <v>15116</v>
      </c>
      <c r="S167" s="406">
        <v>2273</v>
      </c>
      <c r="T167" s="406" t="s">
        <v>15166</v>
      </c>
      <c r="U167" s="406" t="s">
        <v>15118</v>
      </c>
      <c r="V167" s="408" t="s">
        <v>15024</v>
      </c>
      <c r="W167" s="406" t="s">
        <v>75</v>
      </c>
      <c r="X167" s="406" t="s">
        <v>3860</v>
      </c>
      <c r="Y167" s="406" t="s">
        <v>15806</v>
      </c>
      <c r="Z167" s="407">
        <v>46038</v>
      </c>
      <c r="AA167" s="407">
        <v>46044</v>
      </c>
      <c r="AB167" s="406">
        <v>8</v>
      </c>
      <c r="AC167" s="407">
        <v>46049</v>
      </c>
      <c r="AD167" s="407">
        <v>46291</v>
      </c>
      <c r="AE167" s="406" t="s">
        <v>15807</v>
      </c>
      <c r="AF167" s="406" t="s">
        <v>83</v>
      </c>
      <c r="AG167" s="406">
        <v>242</v>
      </c>
      <c r="AH167" s="406">
        <v>48000000</v>
      </c>
      <c r="AI167" s="406" t="s">
        <v>2536</v>
      </c>
      <c r="AJ167" s="406" t="s">
        <v>2536</v>
      </c>
      <c r="AK167" s="406" t="s">
        <v>14990</v>
      </c>
      <c r="AL167" s="409" t="s">
        <v>83</v>
      </c>
      <c r="AM167" s="406" t="s">
        <v>83</v>
      </c>
      <c r="AN167" s="406" t="s">
        <v>83</v>
      </c>
      <c r="AO167" s="4" t="s">
        <v>15365</v>
      </c>
      <c r="AP167" s="406" t="s">
        <v>3865</v>
      </c>
      <c r="AQ167" s="406" t="s">
        <v>15072</v>
      </c>
      <c r="AR167" s="406" t="s">
        <v>454</v>
      </c>
      <c r="AS167" s="410" t="s">
        <v>4124</v>
      </c>
      <c r="AT167" s="406">
        <v>79762606</v>
      </c>
      <c r="AU167" s="406" t="s">
        <v>11954</v>
      </c>
      <c r="AV167" s="406">
        <v>20265420001313</v>
      </c>
      <c r="AW167" s="407">
        <v>46059</v>
      </c>
      <c r="AX167" s="407">
        <v>46290</v>
      </c>
      <c r="AY167" s="406" t="s">
        <v>181</v>
      </c>
      <c r="AZ167" s="406" t="s">
        <v>83</v>
      </c>
      <c r="BA167" s="406" t="s">
        <v>83</v>
      </c>
      <c r="BB167" s="406" t="s">
        <v>83</v>
      </c>
      <c r="BC167" s="406" t="s">
        <v>83</v>
      </c>
      <c r="BD167" s="406" t="s">
        <v>83</v>
      </c>
      <c r="BE167" s="406"/>
      <c r="BF167" s="406"/>
      <c r="BG167" s="406" t="s">
        <v>83</v>
      </c>
      <c r="BH167" s="406" t="s">
        <v>83</v>
      </c>
      <c r="BI167" s="406" t="s">
        <v>83</v>
      </c>
      <c r="BJ167" s="406" t="s">
        <v>83</v>
      </c>
      <c r="BK167" s="406" t="s">
        <v>83</v>
      </c>
      <c r="BL167" s="406" t="s">
        <v>83</v>
      </c>
      <c r="BM167" s="406" t="s">
        <v>83</v>
      </c>
      <c r="BN167" s="406" t="s">
        <v>83</v>
      </c>
      <c r="BO167" s="406" t="s">
        <v>83</v>
      </c>
      <c r="BP167" s="406" t="s">
        <v>83</v>
      </c>
      <c r="BQ167" s="406" t="s">
        <v>83</v>
      </c>
      <c r="BR167" s="406" t="s">
        <v>83</v>
      </c>
      <c r="BS167" s="406" t="s">
        <v>83</v>
      </c>
      <c r="BT167" s="406" t="s">
        <v>83</v>
      </c>
      <c r="BU167" s="406">
        <v>0</v>
      </c>
    </row>
    <row r="168" spans="1:73">
      <c r="A168" s="405">
        <v>588</v>
      </c>
      <c r="B168" s="406">
        <v>2026</v>
      </c>
      <c r="C168" s="406" t="s">
        <v>14980</v>
      </c>
      <c r="D168" s="406" t="s">
        <v>11939</v>
      </c>
      <c r="E168" s="406" t="s">
        <v>15808</v>
      </c>
      <c r="F168" s="406" t="s">
        <v>15809</v>
      </c>
      <c r="G168" s="406" t="s">
        <v>5826</v>
      </c>
      <c r="H168" s="406">
        <v>1057588530</v>
      </c>
      <c r="I168" s="406">
        <v>4</v>
      </c>
      <c r="J168" s="406" t="s">
        <v>2536</v>
      </c>
      <c r="K168" s="406" t="s">
        <v>2536</v>
      </c>
      <c r="L168" s="406" t="s">
        <v>2536</v>
      </c>
      <c r="M168" s="406">
        <v>150328</v>
      </c>
      <c r="N168" s="407">
        <v>46006</v>
      </c>
      <c r="O168" s="406">
        <v>1</v>
      </c>
      <c r="P168" s="408">
        <v>7690000</v>
      </c>
      <c r="Q168" s="406" t="s">
        <v>14983</v>
      </c>
      <c r="R168" s="406" t="s">
        <v>15159</v>
      </c>
      <c r="S168" s="406">
        <v>2316</v>
      </c>
      <c r="T168" s="406" t="s">
        <v>15160</v>
      </c>
      <c r="U168" s="406" t="s">
        <v>15161</v>
      </c>
      <c r="V168" s="408" t="s">
        <v>15024</v>
      </c>
      <c r="W168" s="406" t="s">
        <v>75</v>
      </c>
      <c r="X168" s="406" t="s">
        <v>3860</v>
      </c>
      <c r="Y168" s="406" t="s">
        <v>15810</v>
      </c>
      <c r="Z168" s="407">
        <v>46051</v>
      </c>
      <c r="AA168" s="407">
        <v>46051</v>
      </c>
      <c r="AB168" s="406">
        <v>8</v>
      </c>
      <c r="AC168" s="407">
        <v>46064</v>
      </c>
      <c r="AD168" s="407">
        <v>46305</v>
      </c>
      <c r="AE168" s="406" t="s">
        <v>15811</v>
      </c>
      <c r="AF168" s="406" t="s">
        <v>83</v>
      </c>
      <c r="AG168" s="406">
        <v>241</v>
      </c>
      <c r="AH168" s="406">
        <v>61520000</v>
      </c>
      <c r="AI168" s="406" t="s">
        <v>2536</v>
      </c>
      <c r="AJ168" s="406" t="s">
        <v>2536</v>
      </c>
      <c r="AK168" s="406" t="s">
        <v>14990</v>
      </c>
      <c r="AL168" s="409" t="s">
        <v>83</v>
      </c>
      <c r="AM168" s="406" t="s">
        <v>83</v>
      </c>
      <c r="AN168" s="406" t="s">
        <v>83</v>
      </c>
      <c r="AO168" s="4" t="s">
        <v>15812</v>
      </c>
      <c r="AP168" s="406" t="s">
        <v>3865</v>
      </c>
      <c r="AQ168" s="406" t="s">
        <v>14992</v>
      </c>
      <c r="AR168" s="406" t="s">
        <v>11966</v>
      </c>
      <c r="AS168" s="410" t="s">
        <v>4451</v>
      </c>
      <c r="AT168" s="406">
        <v>1018423199</v>
      </c>
      <c r="AU168" s="406" t="s">
        <v>11945</v>
      </c>
      <c r="AV168" s="406">
        <v>20265420001313</v>
      </c>
      <c r="AW168" s="407">
        <v>46059</v>
      </c>
      <c r="AX168" s="407">
        <v>46299</v>
      </c>
      <c r="AY168" s="406" t="s">
        <v>181</v>
      </c>
      <c r="AZ168" s="406" t="s">
        <v>83</v>
      </c>
      <c r="BA168" s="406" t="s">
        <v>83</v>
      </c>
      <c r="BB168" s="406" t="s">
        <v>83</v>
      </c>
      <c r="BC168" s="406" t="s">
        <v>83</v>
      </c>
      <c r="BD168" s="406" t="s">
        <v>83</v>
      </c>
      <c r="BE168" s="406"/>
      <c r="BF168" s="406"/>
      <c r="BG168" s="406" t="s">
        <v>83</v>
      </c>
      <c r="BH168" s="406" t="s">
        <v>83</v>
      </c>
      <c r="BI168" s="406" t="s">
        <v>83</v>
      </c>
      <c r="BJ168" s="406" t="s">
        <v>83</v>
      </c>
      <c r="BK168" s="406" t="s">
        <v>83</v>
      </c>
      <c r="BL168" s="406" t="s">
        <v>83</v>
      </c>
      <c r="BM168" s="406" t="s">
        <v>83</v>
      </c>
      <c r="BN168" s="406" t="s">
        <v>83</v>
      </c>
      <c r="BO168" s="406" t="s">
        <v>83</v>
      </c>
      <c r="BP168" s="406" t="s">
        <v>83</v>
      </c>
      <c r="BQ168" s="406" t="s">
        <v>83</v>
      </c>
      <c r="BR168" s="406" t="s">
        <v>83</v>
      </c>
      <c r="BS168" s="406" t="s">
        <v>83</v>
      </c>
      <c r="BT168" s="406" t="s">
        <v>83</v>
      </c>
      <c r="BU168" s="406">
        <v>0</v>
      </c>
    </row>
    <row r="169" spans="1:73">
      <c r="A169" s="405">
        <v>314</v>
      </c>
      <c r="B169" s="406">
        <v>2026</v>
      </c>
      <c r="C169" s="406" t="s">
        <v>14980</v>
      </c>
      <c r="D169" s="406" t="s">
        <v>11939</v>
      </c>
      <c r="E169" s="406" t="s">
        <v>15813</v>
      </c>
      <c r="F169" s="406" t="s">
        <v>15814</v>
      </c>
      <c r="G169" s="406" t="s">
        <v>1025</v>
      </c>
      <c r="H169" s="406">
        <v>1023862594</v>
      </c>
      <c r="I169" s="406">
        <v>6</v>
      </c>
      <c r="J169" s="406" t="s">
        <v>2536</v>
      </c>
      <c r="K169" s="406" t="s">
        <v>2536</v>
      </c>
      <c r="L169" s="406" t="s">
        <v>2536</v>
      </c>
      <c r="M169" s="406">
        <v>145683</v>
      </c>
      <c r="N169" s="407">
        <v>45968</v>
      </c>
      <c r="O169" s="406">
        <v>3</v>
      </c>
      <c r="P169" s="408">
        <v>4800000</v>
      </c>
      <c r="Q169" s="406" t="s">
        <v>15124</v>
      </c>
      <c r="R169" s="406" t="s">
        <v>15216</v>
      </c>
      <c r="S169" s="406">
        <v>2620</v>
      </c>
      <c r="T169" s="406" t="s">
        <v>15815</v>
      </c>
      <c r="U169" s="406" t="s">
        <v>15217</v>
      </c>
      <c r="V169" s="408" t="s">
        <v>15024</v>
      </c>
      <c r="W169" s="406" t="s">
        <v>75</v>
      </c>
      <c r="X169" s="406" t="s">
        <v>3860</v>
      </c>
      <c r="Y169" s="406" t="s">
        <v>15816</v>
      </c>
      <c r="Z169" s="407">
        <v>46036</v>
      </c>
      <c r="AA169" s="407">
        <v>46041</v>
      </c>
      <c r="AB169" s="406">
        <v>8</v>
      </c>
      <c r="AC169" s="407">
        <v>46048</v>
      </c>
      <c r="AD169" s="407">
        <v>46290</v>
      </c>
      <c r="AE169" s="406" t="s">
        <v>15817</v>
      </c>
      <c r="AF169" s="406" t="s">
        <v>83</v>
      </c>
      <c r="AG169" s="406">
        <v>242</v>
      </c>
      <c r="AH169" s="406">
        <v>38400000</v>
      </c>
      <c r="AI169" s="406" t="s">
        <v>2536</v>
      </c>
      <c r="AJ169" s="406" t="s">
        <v>2536</v>
      </c>
      <c r="AK169" s="406" t="s">
        <v>14990</v>
      </c>
      <c r="AL169" s="409" t="s">
        <v>83</v>
      </c>
      <c r="AM169" s="411" t="s">
        <v>83</v>
      </c>
      <c r="AN169" s="411" t="s">
        <v>83</v>
      </c>
      <c r="AO169" s="4" t="s">
        <v>15818</v>
      </c>
      <c r="AP169" s="406" t="s">
        <v>3865</v>
      </c>
      <c r="AQ169" s="411" t="s">
        <v>15002</v>
      </c>
      <c r="AR169" s="411" t="s">
        <v>15716</v>
      </c>
      <c r="AS169" s="412" t="s">
        <v>9919</v>
      </c>
      <c r="AT169" s="406">
        <v>80231434</v>
      </c>
      <c r="AU169" s="406" t="s">
        <v>11945</v>
      </c>
      <c r="AV169" s="406" t="s">
        <v>15819</v>
      </c>
      <c r="AW169" s="413">
        <v>46087</v>
      </c>
      <c r="AX169" s="407">
        <v>46299</v>
      </c>
      <c r="AY169" s="406" t="s">
        <v>181</v>
      </c>
      <c r="AZ169" s="406" t="s">
        <v>83</v>
      </c>
      <c r="BA169" s="406" t="s">
        <v>83</v>
      </c>
      <c r="BB169" s="406" t="s">
        <v>83</v>
      </c>
      <c r="BC169" s="406" t="s">
        <v>83</v>
      </c>
      <c r="BD169" s="406" t="s">
        <v>83</v>
      </c>
      <c r="BE169" s="406"/>
      <c r="BF169" s="406"/>
      <c r="BG169" s="406" t="s">
        <v>83</v>
      </c>
      <c r="BH169" s="406" t="s">
        <v>83</v>
      </c>
      <c r="BI169" s="406" t="s">
        <v>83</v>
      </c>
      <c r="BJ169" s="406" t="s">
        <v>83</v>
      </c>
      <c r="BK169" s="406" t="s">
        <v>83</v>
      </c>
      <c r="BL169" s="406" t="s">
        <v>83</v>
      </c>
      <c r="BM169" s="406" t="s">
        <v>83</v>
      </c>
      <c r="BN169" s="406" t="s">
        <v>83</v>
      </c>
      <c r="BO169" s="406" t="s">
        <v>83</v>
      </c>
      <c r="BP169" s="406" t="s">
        <v>83</v>
      </c>
      <c r="BQ169" s="406" t="s">
        <v>83</v>
      </c>
      <c r="BR169" s="406" t="s">
        <v>83</v>
      </c>
      <c r="BS169" s="406" t="s">
        <v>83</v>
      </c>
      <c r="BT169" s="406" t="s">
        <v>83</v>
      </c>
      <c r="BU169" s="406">
        <v>0</v>
      </c>
    </row>
    <row r="170" spans="1:73">
      <c r="A170" s="405">
        <v>381</v>
      </c>
      <c r="B170" s="406">
        <v>2026</v>
      </c>
      <c r="C170" s="406" t="s">
        <v>14980</v>
      </c>
      <c r="D170" s="406" t="s">
        <v>11939</v>
      </c>
      <c r="E170" s="406" t="s">
        <v>15509</v>
      </c>
      <c r="F170" s="406" t="s">
        <v>15820</v>
      </c>
      <c r="G170" s="406" t="s">
        <v>15821</v>
      </c>
      <c r="H170" s="406">
        <v>53016204</v>
      </c>
      <c r="I170" s="406">
        <v>9</v>
      </c>
      <c r="J170" s="406" t="s">
        <v>2536</v>
      </c>
      <c r="K170" s="406" t="s">
        <v>2536</v>
      </c>
      <c r="L170" s="406" t="s">
        <v>2536</v>
      </c>
      <c r="M170" s="406">
        <v>147490</v>
      </c>
      <c r="N170" s="407">
        <v>45975</v>
      </c>
      <c r="O170" s="406">
        <v>9</v>
      </c>
      <c r="P170" s="408">
        <v>5600000</v>
      </c>
      <c r="Q170" s="406" t="s">
        <v>15020</v>
      </c>
      <c r="R170" s="406" t="s">
        <v>15021</v>
      </c>
      <c r="S170" s="406">
        <v>2615</v>
      </c>
      <c r="T170" s="406" t="s">
        <v>15146</v>
      </c>
      <c r="U170" s="406" t="s">
        <v>15023</v>
      </c>
      <c r="V170" s="408" t="s">
        <v>15024</v>
      </c>
      <c r="W170" s="406" t="s">
        <v>75</v>
      </c>
      <c r="X170" s="406" t="s">
        <v>3860</v>
      </c>
      <c r="Y170" s="406" t="s">
        <v>12280</v>
      </c>
      <c r="Z170" s="407">
        <v>46036</v>
      </c>
      <c r="AA170" s="407">
        <v>46052</v>
      </c>
      <c r="AB170" s="406">
        <v>8</v>
      </c>
      <c r="AC170" s="407">
        <v>46063</v>
      </c>
      <c r="AD170" s="407">
        <v>46304</v>
      </c>
      <c r="AE170" s="406" t="s">
        <v>15822</v>
      </c>
      <c r="AF170" s="406" t="s">
        <v>83</v>
      </c>
      <c r="AG170" s="406">
        <v>241</v>
      </c>
      <c r="AH170" s="406">
        <v>44800000</v>
      </c>
      <c r="AI170" s="406" t="s">
        <v>2536</v>
      </c>
      <c r="AJ170" s="406" t="s">
        <v>2536</v>
      </c>
      <c r="AK170" s="406" t="s">
        <v>14990</v>
      </c>
      <c r="AL170" s="409" t="s">
        <v>83</v>
      </c>
      <c r="AM170" s="406" t="s">
        <v>83</v>
      </c>
      <c r="AN170" s="406" t="s">
        <v>83</v>
      </c>
      <c r="AO170" s="4" t="s">
        <v>15513</v>
      </c>
      <c r="AP170" s="406" t="s">
        <v>3865</v>
      </c>
      <c r="AQ170" s="411" t="s">
        <v>15211</v>
      </c>
      <c r="AR170" s="411" t="s">
        <v>12092</v>
      </c>
      <c r="AS170" s="410" t="s">
        <v>15212</v>
      </c>
      <c r="AT170" s="406">
        <v>1031137085</v>
      </c>
      <c r="AU170" s="406" t="s">
        <v>12092</v>
      </c>
      <c r="AV170" s="406" t="s">
        <v>15135</v>
      </c>
      <c r="AW170" s="413">
        <v>46073</v>
      </c>
      <c r="AX170" s="407">
        <v>46296</v>
      </c>
      <c r="AY170" s="406" t="s">
        <v>181</v>
      </c>
      <c r="AZ170" s="406" t="s">
        <v>83</v>
      </c>
      <c r="BA170" s="406" t="s">
        <v>83</v>
      </c>
      <c r="BB170" s="406" t="s">
        <v>83</v>
      </c>
      <c r="BC170" s="406" t="s">
        <v>83</v>
      </c>
      <c r="BD170" s="406" t="s">
        <v>83</v>
      </c>
      <c r="BE170" s="406"/>
      <c r="BF170" s="406"/>
      <c r="BG170" s="406" t="s">
        <v>83</v>
      </c>
      <c r="BH170" s="406" t="s">
        <v>83</v>
      </c>
      <c r="BI170" s="406" t="s">
        <v>83</v>
      </c>
      <c r="BJ170" s="406" t="s">
        <v>83</v>
      </c>
      <c r="BK170" s="406" t="s">
        <v>83</v>
      </c>
      <c r="BL170" s="406" t="s">
        <v>83</v>
      </c>
      <c r="BM170" s="406" t="s">
        <v>83</v>
      </c>
      <c r="BN170" s="406" t="s">
        <v>83</v>
      </c>
      <c r="BO170" s="406" t="s">
        <v>83</v>
      </c>
      <c r="BP170" s="406" t="s">
        <v>83</v>
      </c>
      <c r="BQ170" s="406" t="s">
        <v>83</v>
      </c>
      <c r="BR170" s="406" t="s">
        <v>83</v>
      </c>
      <c r="BS170" s="406" t="s">
        <v>83</v>
      </c>
      <c r="BT170" s="406" t="s">
        <v>83</v>
      </c>
      <c r="BU170" s="406">
        <v>0</v>
      </c>
    </row>
    <row r="171" spans="1:73">
      <c r="A171" s="405">
        <v>263</v>
      </c>
      <c r="B171" s="406">
        <v>2026</v>
      </c>
      <c r="C171" s="406" t="s">
        <v>14980</v>
      </c>
      <c r="D171" s="406" t="s">
        <v>11939</v>
      </c>
      <c r="E171" s="406" t="s">
        <v>15728</v>
      </c>
      <c r="F171" s="406" t="s">
        <v>15823</v>
      </c>
      <c r="G171" s="406" t="s">
        <v>5844</v>
      </c>
      <c r="H171" s="406">
        <v>53119360</v>
      </c>
      <c r="I171" s="406">
        <v>2</v>
      </c>
      <c r="J171" s="406" t="s">
        <v>2536</v>
      </c>
      <c r="K171" s="406" t="s">
        <v>2536</v>
      </c>
      <c r="L171" s="406" t="s">
        <v>2536</v>
      </c>
      <c r="M171" s="406">
        <v>147852</v>
      </c>
      <c r="N171" s="407">
        <v>45979</v>
      </c>
      <c r="O171" s="406">
        <v>3</v>
      </c>
      <c r="P171" s="408">
        <v>5600000</v>
      </c>
      <c r="Q171" s="406" t="s">
        <v>15115</v>
      </c>
      <c r="R171" s="406" t="s">
        <v>15116</v>
      </c>
      <c r="S171" s="406">
        <v>2273</v>
      </c>
      <c r="T171" s="406" t="s">
        <v>15166</v>
      </c>
      <c r="U171" s="406" t="s">
        <v>15118</v>
      </c>
      <c r="V171" s="408" t="s">
        <v>15024</v>
      </c>
      <c r="W171" s="406" t="s">
        <v>75</v>
      </c>
      <c r="X171" s="406" t="s">
        <v>3860</v>
      </c>
      <c r="Y171" s="406" t="s">
        <v>15824</v>
      </c>
      <c r="Z171" s="407">
        <v>46041</v>
      </c>
      <c r="AA171" s="407">
        <v>46043</v>
      </c>
      <c r="AB171" s="406">
        <v>8</v>
      </c>
      <c r="AC171" s="407">
        <v>46048</v>
      </c>
      <c r="AD171" s="407">
        <v>46290</v>
      </c>
      <c r="AE171" s="406" t="s">
        <v>15825</v>
      </c>
      <c r="AF171" s="406" t="s">
        <v>83</v>
      </c>
      <c r="AG171" s="406">
        <v>242</v>
      </c>
      <c r="AH171" s="406">
        <v>44800000</v>
      </c>
      <c r="AI171" s="406" t="s">
        <v>2536</v>
      </c>
      <c r="AJ171" s="406" t="s">
        <v>2536</v>
      </c>
      <c r="AK171" s="406" t="s">
        <v>14990</v>
      </c>
      <c r="AL171" s="409" t="s">
        <v>83</v>
      </c>
      <c r="AM171" s="406" t="s">
        <v>83</v>
      </c>
      <c r="AN171" s="406" t="s">
        <v>83</v>
      </c>
      <c r="AO171" s="4" t="s">
        <v>15732</v>
      </c>
      <c r="AP171" s="406" t="s">
        <v>3865</v>
      </c>
      <c r="AQ171" s="406" t="s">
        <v>15072</v>
      </c>
      <c r="AR171" s="406" t="s">
        <v>454</v>
      </c>
      <c r="AS171" s="410" t="s">
        <v>4124</v>
      </c>
      <c r="AT171" s="406">
        <v>79762606</v>
      </c>
      <c r="AU171" s="406" t="s">
        <v>11954</v>
      </c>
      <c r="AV171" s="406">
        <v>20265420001313</v>
      </c>
      <c r="AW171" s="407">
        <v>46059</v>
      </c>
      <c r="AX171" s="407">
        <v>46290</v>
      </c>
      <c r="AY171" s="406" t="s">
        <v>181</v>
      </c>
      <c r="AZ171" s="406" t="s">
        <v>83</v>
      </c>
      <c r="BA171" s="406" t="s">
        <v>83</v>
      </c>
      <c r="BB171" s="406" t="s">
        <v>83</v>
      </c>
      <c r="BC171" s="406" t="s">
        <v>83</v>
      </c>
      <c r="BD171" s="406" t="s">
        <v>83</v>
      </c>
      <c r="BE171" s="406"/>
      <c r="BF171" s="406"/>
      <c r="BG171" s="406" t="s">
        <v>83</v>
      </c>
      <c r="BH171" s="406" t="s">
        <v>83</v>
      </c>
      <c r="BI171" s="406" t="s">
        <v>83</v>
      </c>
      <c r="BJ171" s="406" t="s">
        <v>83</v>
      </c>
      <c r="BK171" s="406" t="s">
        <v>83</v>
      </c>
      <c r="BL171" s="406" t="s">
        <v>83</v>
      </c>
      <c r="BM171" s="406" t="s">
        <v>83</v>
      </c>
      <c r="BN171" s="406" t="s">
        <v>83</v>
      </c>
      <c r="BO171" s="406" t="s">
        <v>83</v>
      </c>
      <c r="BP171" s="406" t="s">
        <v>83</v>
      </c>
      <c r="BQ171" s="406" t="s">
        <v>83</v>
      </c>
      <c r="BR171" s="406" t="s">
        <v>83</v>
      </c>
      <c r="BS171" s="406" t="s">
        <v>83</v>
      </c>
      <c r="BT171" s="406" t="s">
        <v>83</v>
      </c>
      <c r="BU171" s="406">
        <v>0</v>
      </c>
    </row>
    <row r="172" spans="1:73">
      <c r="A172" s="405">
        <v>647</v>
      </c>
      <c r="B172" s="406">
        <v>2026</v>
      </c>
      <c r="C172" s="406" t="s">
        <v>14980</v>
      </c>
      <c r="D172" s="406" t="s">
        <v>11939</v>
      </c>
      <c r="E172" s="406" t="s">
        <v>15664</v>
      </c>
      <c r="F172" s="406" t="s">
        <v>15826</v>
      </c>
      <c r="G172" s="406" t="s">
        <v>15827</v>
      </c>
      <c r="H172" s="406">
        <v>1014260275</v>
      </c>
      <c r="I172" s="406">
        <v>5</v>
      </c>
      <c r="J172" s="406" t="s">
        <v>2536</v>
      </c>
      <c r="K172" s="406" t="s">
        <v>2536</v>
      </c>
      <c r="L172" s="406" t="s">
        <v>2536</v>
      </c>
      <c r="M172" s="406">
        <v>147223</v>
      </c>
      <c r="N172" s="407">
        <v>45974</v>
      </c>
      <c r="O172" s="406">
        <v>4</v>
      </c>
      <c r="P172" s="408">
        <v>5600000</v>
      </c>
      <c r="Q172" s="406" t="s">
        <v>15006</v>
      </c>
      <c r="R172" s="406" t="s">
        <v>15099</v>
      </c>
      <c r="S172" s="406">
        <v>2627</v>
      </c>
      <c r="T172" s="406" t="s">
        <v>14985</v>
      </c>
      <c r="U172" s="406" t="s">
        <v>15101</v>
      </c>
      <c r="V172" s="408" t="s">
        <v>15024</v>
      </c>
      <c r="W172" s="406" t="s">
        <v>75</v>
      </c>
      <c r="X172" s="406" t="s">
        <v>3860</v>
      </c>
      <c r="Y172" s="406" t="s">
        <v>15102</v>
      </c>
      <c r="Z172" s="407">
        <v>46045</v>
      </c>
      <c r="AA172" s="407">
        <v>46051</v>
      </c>
      <c r="AB172" s="406">
        <v>8</v>
      </c>
      <c r="AC172" s="407">
        <v>46063</v>
      </c>
      <c r="AD172" s="407">
        <v>46304</v>
      </c>
      <c r="AE172" s="406" t="s">
        <v>15828</v>
      </c>
      <c r="AF172" s="406" t="s">
        <v>83</v>
      </c>
      <c r="AG172" s="406">
        <v>241</v>
      </c>
      <c r="AH172" s="406">
        <v>44800000</v>
      </c>
      <c r="AI172" s="406" t="s">
        <v>2536</v>
      </c>
      <c r="AJ172" s="406" t="s">
        <v>2536</v>
      </c>
      <c r="AK172" s="406" t="s">
        <v>14990</v>
      </c>
      <c r="AL172" s="409" t="s">
        <v>83</v>
      </c>
      <c r="AM172" s="406" t="s">
        <v>83</v>
      </c>
      <c r="AN172" s="406" t="s">
        <v>83</v>
      </c>
      <c r="AO172" s="4" t="s">
        <v>15471</v>
      </c>
      <c r="AP172" s="406" t="s">
        <v>3865</v>
      </c>
      <c r="AQ172" s="406" t="s">
        <v>15030</v>
      </c>
      <c r="AR172" s="406" t="s">
        <v>12312</v>
      </c>
      <c r="AS172" s="410" t="s">
        <v>5157</v>
      </c>
      <c r="AT172" s="406">
        <v>1026302190</v>
      </c>
      <c r="AU172" s="406" t="s">
        <v>12079</v>
      </c>
      <c r="AV172" s="406">
        <v>20265420001313</v>
      </c>
      <c r="AW172" s="407">
        <v>46059</v>
      </c>
      <c r="AX172" s="407">
        <v>46303</v>
      </c>
      <c r="AY172" s="406" t="s">
        <v>181</v>
      </c>
      <c r="AZ172" s="406" t="s">
        <v>83</v>
      </c>
      <c r="BA172" s="406" t="s">
        <v>83</v>
      </c>
      <c r="BB172" s="406" t="s">
        <v>83</v>
      </c>
      <c r="BC172" s="406" t="s">
        <v>83</v>
      </c>
      <c r="BD172" s="406" t="s">
        <v>83</v>
      </c>
      <c r="BE172" s="406"/>
      <c r="BF172" s="406"/>
      <c r="BG172" s="406" t="s">
        <v>83</v>
      </c>
      <c r="BH172" s="406" t="s">
        <v>83</v>
      </c>
      <c r="BI172" s="406" t="s">
        <v>83</v>
      </c>
      <c r="BJ172" s="406" t="s">
        <v>83</v>
      </c>
      <c r="BK172" s="406" t="s">
        <v>83</v>
      </c>
      <c r="BL172" s="406" t="s">
        <v>83</v>
      </c>
      <c r="BM172" s="406" t="s">
        <v>83</v>
      </c>
      <c r="BN172" s="406" t="s">
        <v>83</v>
      </c>
      <c r="BO172" s="406" t="s">
        <v>83</v>
      </c>
      <c r="BP172" s="406" t="s">
        <v>83</v>
      </c>
      <c r="BQ172" s="406" t="s">
        <v>83</v>
      </c>
      <c r="BR172" s="406" t="s">
        <v>83</v>
      </c>
      <c r="BS172" s="406" t="s">
        <v>83</v>
      </c>
      <c r="BT172" s="406" t="s">
        <v>83</v>
      </c>
      <c r="BU172" s="406">
        <v>0</v>
      </c>
    </row>
    <row r="173" spans="1:73">
      <c r="A173" s="405">
        <v>100</v>
      </c>
      <c r="B173" s="406">
        <v>2026</v>
      </c>
      <c r="C173" s="406" t="s">
        <v>14980</v>
      </c>
      <c r="D173" s="406" t="s">
        <v>11939</v>
      </c>
      <c r="E173" s="406" t="s">
        <v>15829</v>
      </c>
      <c r="F173" s="406" t="s">
        <v>15830</v>
      </c>
      <c r="G173" s="406" t="s">
        <v>5855</v>
      </c>
      <c r="H173" s="406">
        <v>52220503</v>
      </c>
      <c r="I173" s="406">
        <v>6</v>
      </c>
      <c r="J173" s="406" t="s">
        <v>2536</v>
      </c>
      <c r="K173" s="406" t="s">
        <v>2536</v>
      </c>
      <c r="L173" s="406" t="s">
        <v>2536</v>
      </c>
      <c r="M173" s="406">
        <v>146215</v>
      </c>
      <c r="N173" s="407">
        <v>45971</v>
      </c>
      <c r="O173" s="406">
        <v>1</v>
      </c>
      <c r="P173" s="408">
        <v>6800000</v>
      </c>
      <c r="Q173" s="406" t="s">
        <v>14983</v>
      </c>
      <c r="R173" s="406" t="s">
        <v>15051</v>
      </c>
      <c r="S173" s="406">
        <v>2667</v>
      </c>
      <c r="T173" s="406" t="s">
        <v>15256</v>
      </c>
      <c r="U173" s="406" t="s">
        <v>15053</v>
      </c>
      <c r="V173" s="408" t="s">
        <v>15024</v>
      </c>
      <c r="W173" s="406" t="s">
        <v>75</v>
      </c>
      <c r="X173" s="406" t="s">
        <v>3860</v>
      </c>
      <c r="Y173" s="406" t="s">
        <v>15831</v>
      </c>
      <c r="Z173" s="407">
        <v>46030</v>
      </c>
      <c r="AA173" s="407">
        <v>46042</v>
      </c>
      <c r="AB173" s="406">
        <v>8</v>
      </c>
      <c r="AC173" s="407">
        <v>46048</v>
      </c>
      <c r="AD173" s="407">
        <v>46290</v>
      </c>
      <c r="AE173" s="406" t="s">
        <v>15832</v>
      </c>
      <c r="AF173" s="406" t="s">
        <v>83</v>
      </c>
      <c r="AG173" s="406">
        <v>242</v>
      </c>
      <c r="AH173" s="406">
        <v>54400000</v>
      </c>
      <c r="AI173" s="406" t="s">
        <v>2536</v>
      </c>
      <c r="AJ173" s="406" t="s">
        <v>2536</v>
      </c>
      <c r="AK173" s="406" t="s">
        <v>14990</v>
      </c>
      <c r="AL173" s="409" t="s">
        <v>83</v>
      </c>
      <c r="AM173" s="406" t="s">
        <v>83</v>
      </c>
      <c r="AN173" s="406" t="s">
        <v>83</v>
      </c>
      <c r="AO173" s="4" t="s">
        <v>15833</v>
      </c>
      <c r="AP173" s="406" t="s">
        <v>3865</v>
      </c>
      <c r="AQ173" s="406" t="s">
        <v>15057</v>
      </c>
      <c r="AR173" s="406" t="s">
        <v>15487</v>
      </c>
      <c r="AS173" s="410" t="s">
        <v>7563</v>
      </c>
      <c r="AT173" s="406">
        <v>1026270722</v>
      </c>
      <c r="AU173" s="406" t="s">
        <v>12043</v>
      </c>
      <c r="AV173" s="406">
        <v>20265420001313</v>
      </c>
      <c r="AW173" s="407">
        <v>46059</v>
      </c>
      <c r="AX173" s="407">
        <v>46292</v>
      </c>
      <c r="AY173" s="406" t="s">
        <v>181</v>
      </c>
      <c r="AZ173" s="406" t="s">
        <v>83</v>
      </c>
      <c r="BA173" s="406" t="s">
        <v>83</v>
      </c>
      <c r="BB173" s="406" t="s">
        <v>83</v>
      </c>
      <c r="BC173" s="406" t="s">
        <v>83</v>
      </c>
      <c r="BD173" s="406" t="s">
        <v>83</v>
      </c>
      <c r="BE173" s="406"/>
      <c r="BF173" s="406"/>
      <c r="BG173" s="406" t="s">
        <v>83</v>
      </c>
      <c r="BH173" s="406" t="s">
        <v>83</v>
      </c>
      <c r="BI173" s="406" t="s">
        <v>83</v>
      </c>
      <c r="BJ173" s="406" t="s">
        <v>83</v>
      </c>
      <c r="BK173" s="406" t="s">
        <v>83</v>
      </c>
      <c r="BL173" s="406" t="s">
        <v>83</v>
      </c>
      <c r="BM173" s="406" t="s">
        <v>83</v>
      </c>
      <c r="BN173" s="406" t="s">
        <v>83</v>
      </c>
      <c r="BO173" s="406" t="s">
        <v>83</v>
      </c>
      <c r="BP173" s="406" t="s">
        <v>83</v>
      </c>
      <c r="BQ173" s="406" t="s">
        <v>83</v>
      </c>
      <c r="BR173" s="406" t="s">
        <v>83</v>
      </c>
      <c r="BS173" s="406" t="s">
        <v>83</v>
      </c>
      <c r="BT173" s="406" t="s">
        <v>83</v>
      </c>
      <c r="BU173" s="406">
        <v>0</v>
      </c>
    </row>
    <row r="174" spans="1:73">
      <c r="A174" s="405">
        <v>232</v>
      </c>
      <c r="B174" s="406">
        <v>2026</v>
      </c>
      <c r="C174" s="406" t="s">
        <v>14980</v>
      </c>
      <c r="D174" s="406" t="s">
        <v>11939</v>
      </c>
      <c r="E174" s="406" t="s">
        <v>15834</v>
      </c>
      <c r="F174" s="406" t="s">
        <v>15835</v>
      </c>
      <c r="G174" s="406" t="s">
        <v>1088</v>
      </c>
      <c r="H174" s="406">
        <v>52161441</v>
      </c>
      <c r="I174" s="406">
        <v>4</v>
      </c>
      <c r="J174" s="406" t="s">
        <v>2536</v>
      </c>
      <c r="K174" s="406" t="s">
        <v>2536</v>
      </c>
      <c r="L174" s="406" t="s">
        <v>2536</v>
      </c>
      <c r="M174" s="406">
        <v>145188</v>
      </c>
      <c r="N174" s="407">
        <v>45967</v>
      </c>
      <c r="O174" s="406">
        <v>1</v>
      </c>
      <c r="P174" s="408">
        <v>6800000</v>
      </c>
      <c r="Q174" s="406" t="s">
        <v>15124</v>
      </c>
      <c r="R174" s="406" t="s">
        <v>15051</v>
      </c>
      <c r="S174" s="406">
        <v>2667</v>
      </c>
      <c r="T174" s="406" t="s">
        <v>14985</v>
      </c>
      <c r="U174" s="406" t="s">
        <v>15053</v>
      </c>
      <c r="V174" s="408" t="s">
        <v>15024</v>
      </c>
      <c r="W174" s="406" t="s">
        <v>75</v>
      </c>
      <c r="X174" s="406" t="s">
        <v>3860</v>
      </c>
      <c r="Y174" s="406" t="s">
        <v>12877</v>
      </c>
      <c r="Z174" s="407">
        <v>46040</v>
      </c>
      <c r="AA174" s="407">
        <v>46041</v>
      </c>
      <c r="AB174" s="406">
        <v>8</v>
      </c>
      <c r="AC174" s="407">
        <v>46044</v>
      </c>
      <c r="AD174" s="407">
        <v>46286</v>
      </c>
      <c r="AE174" s="406" t="s">
        <v>15836</v>
      </c>
      <c r="AF174" s="406" t="s">
        <v>83</v>
      </c>
      <c r="AG174" s="406">
        <v>242</v>
      </c>
      <c r="AH174" s="406">
        <v>54400000</v>
      </c>
      <c r="AI174" s="406" t="s">
        <v>2536</v>
      </c>
      <c r="AJ174" s="406" t="s">
        <v>2536</v>
      </c>
      <c r="AK174" s="406" t="s">
        <v>14990</v>
      </c>
      <c r="AL174" s="409" t="s">
        <v>83</v>
      </c>
      <c r="AM174" s="406" t="s">
        <v>83</v>
      </c>
      <c r="AN174" s="406" t="s">
        <v>83</v>
      </c>
      <c r="AO174" s="4" t="s">
        <v>15837</v>
      </c>
      <c r="AP174" s="406" t="s">
        <v>3865</v>
      </c>
      <c r="AQ174" s="406" t="s">
        <v>15057</v>
      </c>
      <c r="AR174" s="406" t="s">
        <v>856</v>
      </c>
      <c r="AS174" s="410" t="s">
        <v>4614</v>
      </c>
      <c r="AT174" s="406">
        <v>1033780472</v>
      </c>
      <c r="AU174" s="406" t="s">
        <v>12043</v>
      </c>
      <c r="AV174" s="406">
        <v>20265420001313</v>
      </c>
      <c r="AW174" s="407">
        <v>46059</v>
      </c>
      <c r="AX174" s="407">
        <v>46286</v>
      </c>
      <c r="AY174" s="406" t="s">
        <v>181</v>
      </c>
      <c r="AZ174" s="406" t="s">
        <v>83</v>
      </c>
      <c r="BA174" s="406" t="s">
        <v>83</v>
      </c>
      <c r="BB174" s="406" t="s">
        <v>83</v>
      </c>
      <c r="BC174" s="406" t="s">
        <v>83</v>
      </c>
      <c r="BD174" s="406" t="s">
        <v>83</v>
      </c>
      <c r="BE174" s="406"/>
      <c r="BF174" s="406"/>
      <c r="BG174" s="406" t="s">
        <v>83</v>
      </c>
      <c r="BH174" s="406" t="s">
        <v>83</v>
      </c>
      <c r="BI174" s="406" t="s">
        <v>83</v>
      </c>
      <c r="BJ174" s="406" t="s">
        <v>83</v>
      </c>
      <c r="BK174" s="406" t="s">
        <v>83</v>
      </c>
      <c r="BL174" s="406" t="s">
        <v>83</v>
      </c>
      <c r="BM174" s="406" t="s">
        <v>83</v>
      </c>
      <c r="BN174" s="406" t="s">
        <v>83</v>
      </c>
      <c r="BO174" s="406" t="s">
        <v>83</v>
      </c>
      <c r="BP174" s="406" t="s">
        <v>83</v>
      </c>
      <c r="BQ174" s="406" t="s">
        <v>83</v>
      </c>
      <c r="BR174" s="406" t="s">
        <v>83</v>
      </c>
      <c r="BS174" s="406" t="s">
        <v>83</v>
      </c>
      <c r="BT174" s="406" t="s">
        <v>83</v>
      </c>
      <c r="BU174" s="406">
        <v>0</v>
      </c>
    </row>
    <row r="175" spans="1:73">
      <c r="A175" s="405">
        <v>376</v>
      </c>
      <c r="B175" s="406">
        <v>2026</v>
      </c>
      <c r="C175" s="406" t="s">
        <v>14980</v>
      </c>
      <c r="D175" s="406" t="s">
        <v>11939</v>
      </c>
      <c r="E175" s="406" t="s">
        <v>15509</v>
      </c>
      <c r="F175" s="406" t="s">
        <v>15838</v>
      </c>
      <c r="G175" s="406" t="s">
        <v>15839</v>
      </c>
      <c r="H175" s="406">
        <v>45538167</v>
      </c>
      <c r="I175" s="406">
        <v>5</v>
      </c>
      <c r="J175" s="406" t="s">
        <v>2536</v>
      </c>
      <c r="K175" s="406" t="s">
        <v>2536</v>
      </c>
      <c r="L175" s="406" t="s">
        <v>2536</v>
      </c>
      <c r="M175" s="406">
        <v>147490</v>
      </c>
      <c r="N175" s="407">
        <v>45975</v>
      </c>
      <c r="O175" s="406">
        <v>9</v>
      </c>
      <c r="P175" s="408">
        <v>5600000</v>
      </c>
      <c r="Q175" s="406" t="s">
        <v>15020</v>
      </c>
      <c r="R175" s="406" t="s">
        <v>15021</v>
      </c>
      <c r="S175" s="406">
        <v>2615</v>
      </c>
      <c r="T175" s="406" t="s">
        <v>15146</v>
      </c>
      <c r="U175" s="406" t="s">
        <v>15023</v>
      </c>
      <c r="V175" s="408" t="s">
        <v>15024</v>
      </c>
      <c r="W175" s="406" t="s">
        <v>75</v>
      </c>
      <c r="X175" s="406" t="s">
        <v>3860</v>
      </c>
      <c r="Y175" s="406" t="s">
        <v>12280</v>
      </c>
      <c r="Z175" s="407">
        <v>46036</v>
      </c>
      <c r="AA175" s="407">
        <v>46049</v>
      </c>
      <c r="AB175" s="406">
        <v>8</v>
      </c>
      <c r="AC175" s="407">
        <v>46055</v>
      </c>
      <c r="AD175" s="407">
        <v>46296</v>
      </c>
      <c r="AE175" s="406" t="s">
        <v>15840</v>
      </c>
      <c r="AF175" s="406" t="s">
        <v>83</v>
      </c>
      <c r="AG175" s="406">
        <v>241</v>
      </c>
      <c r="AH175" s="406">
        <v>44800000</v>
      </c>
      <c r="AI175" s="406" t="s">
        <v>2536</v>
      </c>
      <c r="AJ175" s="406" t="s">
        <v>2536</v>
      </c>
      <c r="AK175" s="406" t="s">
        <v>14990</v>
      </c>
      <c r="AL175" s="409" t="s">
        <v>83</v>
      </c>
      <c r="AM175" s="406" t="s">
        <v>83</v>
      </c>
      <c r="AN175" s="406" t="s">
        <v>83</v>
      </c>
      <c r="AO175" s="4" t="s">
        <v>15513</v>
      </c>
      <c r="AP175" s="406" t="s">
        <v>3865</v>
      </c>
      <c r="AQ175" s="406" t="s">
        <v>15030</v>
      </c>
      <c r="AR175" s="406" t="s">
        <v>15031</v>
      </c>
      <c r="AS175" s="410" t="s">
        <v>14011</v>
      </c>
      <c r="AT175" s="406">
        <v>52383564</v>
      </c>
      <c r="AU175" s="406" t="s">
        <v>12079</v>
      </c>
      <c r="AV175" s="406">
        <v>20265420001313</v>
      </c>
      <c r="AW175" s="407">
        <v>46059</v>
      </c>
      <c r="AX175" s="407">
        <v>46296</v>
      </c>
      <c r="AY175" s="406" t="s">
        <v>181</v>
      </c>
      <c r="AZ175" s="406" t="s">
        <v>83</v>
      </c>
      <c r="BA175" s="406" t="s">
        <v>83</v>
      </c>
      <c r="BB175" s="406" t="s">
        <v>83</v>
      </c>
      <c r="BC175" s="406" t="s">
        <v>83</v>
      </c>
      <c r="BD175" s="406" t="s">
        <v>83</v>
      </c>
      <c r="BE175" s="406"/>
      <c r="BF175" s="406"/>
      <c r="BG175" s="406" t="s">
        <v>83</v>
      </c>
      <c r="BH175" s="406" t="s">
        <v>83</v>
      </c>
      <c r="BI175" s="406" t="s">
        <v>83</v>
      </c>
      <c r="BJ175" s="406" t="s">
        <v>83</v>
      </c>
      <c r="BK175" s="406" t="s">
        <v>83</v>
      </c>
      <c r="BL175" s="406" t="s">
        <v>83</v>
      </c>
      <c r="BM175" s="406" t="s">
        <v>83</v>
      </c>
      <c r="BN175" s="406" t="s">
        <v>83</v>
      </c>
      <c r="BO175" s="406" t="s">
        <v>83</v>
      </c>
      <c r="BP175" s="406" t="s">
        <v>83</v>
      </c>
      <c r="BQ175" s="406" t="s">
        <v>83</v>
      </c>
      <c r="BR175" s="406" t="s">
        <v>83</v>
      </c>
      <c r="BS175" s="406" t="s">
        <v>83</v>
      </c>
      <c r="BT175" s="406" t="s">
        <v>83</v>
      </c>
      <c r="BU175" s="406">
        <v>0</v>
      </c>
    </row>
    <row r="176" spans="1:73">
      <c r="A176" s="405">
        <v>502</v>
      </c>
      <c r="B176" s="406">
        <v>2026</v>
      </c>
      <c r="C176" s="406" t="s">
        <v>14980</v>
      </c>
      <c r="D176" s="406" t="s">
        <v>11939</v>
      </c>
      <c r="E176" s="406" t="s">
        <v>15228</v>
      </c>
      <c r="F176" s="406" t="s">
        <v>15841</v>
      </c>
      <c r="G176" s="406" t="s">
        <v>1135</v>
      </c>
      <c r="H176" s="406">
        <v>1022940378</v>
      </c>
      <c r="I176" s="406">
        <v>2</v>
      </c>
      <c r="J176" s="406" t="s">
        <v>2536</v>
      </c>
      <c r="K176" s="406" t="s">
        <v>2536</v>
      </c>
      <c r="L176" s="406" t="s">
        <v>2536</v>
      </c>
      <c r="M176" s="406">
        <v>145355</v>
      </c>
      <c r="N176" s="407">
        <v>45967</v>
      </c>
      <c r="O176" s="406">
        <v>17</v>
      </c>
      <c r="P176" s="408">
        <v>4800000</v>
      </c>
      <c r="Q176" s="406" t="s">
        <v>15050</v>
      </c>
      <c r="R176" s="406" t="s">
        <v>15171</v>
      </c>
      <c r="S176" s="406">
        <v>2601</v>
      </c>
      <c r="T176" s="406" t="s">
        <v>15067</v>
      </c>
      <c r="U176" s="406" t="s">
        <v>15172</v>
      </c>
      <c r="V176" s="408" t="s">
        <v>14987</v>
      </c>
      <c r="W176" s="406" t="s">
        <v>75</v>
      </c>
      <c r="X176" s="406" t="s">
        <v>3860</v>
      </c>
      <c r="Y176" s="406" t="s">
        <v>15230</v>
      </c>
      <c r="Z176" s="407">
        <v>46050</v>
      </c>
      <c r="AA176" s="407">
        <v>46052</v>
      </c>
      <c r="AB176" s="406">
        <v>8</v>
      </c>
      <c r="AC176" s="407">
        <v>46063</v>
      </c>
      <c r="AD176" s="407">
        <v>46304</v>
      </c>
      <c r="AE176" s="406" t="s">
        <v>15842</v>
      </c>
      <c r="AF176" s="406" t="s">
        <v>83</v>
      </c>
      <c r="AG176" s="406">
        <v>241</v>
      </c>
      <c r="AH176" s="406">
        <v>38400000</v>
      </c>
      <c r="AI176" s="406" t="s">
        <v>2536</v>
      </c>
      <c r="AJ176" s="406" t="s">
        <v>2536</v>
      </c>
      <c r="AK176" s="406" t="s">
        <v>14990</v>
      </c>
      <c r="AL176" s="409" t="s">
        <v>83</v>
      </c>
      <c r="AM176" s="406" t="s">
        <v>83</v>
      </c>
      <c r="AN176" s="406" t="s">
        <v>83</v>
      </c>
      <c r="AO176" s="4" t="s">
        <v>15232</v>
      </c>
      <c r="AP176" s="406" t="s">
        <v>3865</v>
      </c>
      <c r="AQ176" s="406" t="s">
        <v>15002</v>
      </c>
      <c r="AR176" s="406" t="s">
        <v>12144</v>
      </c>
      <c r="AS176" s="410" t="s">
        <v>1594</v>
      </c>
      <c r="AT176" s="406">
        <v>1023894240</v>
      </c>
      <c r="AU176" s="406" t="s">
        <v>13189</v>
      </c>
      <c r="AV176" s="406">
        <v>20265420001313</v>
      </c>
      <c r="AW176" s="407">
        <v>46059</v>
      </c>
      <c r="AX176" s="407">
        <v>46290</v>
      </c>
      <c r="AY176" s="406" t="s">
        <v>181</v>
      </c>
      <c r="AZ176" s="406" t="s">
        <v>83</v>
      </c>
      <c r="BA176" s="406" t="s">
        <v>83</v>
      </c>
      <c r="BB176" s="406" t="s">
        <v>83</v>
      </c>
      <c r="BC176" s="406" t="s">
        <v>83</v>
      </c>
      <c r="BD176" s="406" t="s">
        <v>83</v>
      </c>
      <c r="BE176" s="406"/>
      <c r="BF176" s="406"/>
      <c r="BG176" s="406" t="s">
        <v>83</v>
      </c>
      <c r="BH176" s="406" t="s">
        <v>83</v>
      </c>
      <c r="BI176" s="406" t="s">
        <v>83</v>
      </c>
      <c r="BJ176" s="406" t="s">
        <v>83</v>
      </c>
      <c r="BK176" s="406" t="s">
        <v>83</v>
      </c>
      <c r="BL176" s="406" t="s">
        <v>83</v>
      </c>
      <c r="BM176" s="406" t="s">
        <v>83</v>
      </c>
      <c r="BN176" s="406" t="s">
        <v>83</v>
      </c>
      <c r="BO176" s="406" t="s">
        <v>83</v>
      </c>
      <c r="BP176" s="406" t="s">
        <v>83</v>
      </c>
      <c r="BQ176" s="406" t="s">
        <v>83</v>
      </c>
      <c r="BR176" s="406" t="s">
        <v>83</v>
      </c>
      <c r="BS176" s="406" t="s">
        <v>83</v>
      </c>
      <c r="BT176" s="406" t="s">
        <v>83</v>
      </c>
      <c r="BU176" s="406">
        <v>0</v>
      </c>
    </row>
    <row r="177" spans="1:73">
      <c r="A177" s="405">
        <v>166</v>
      </c>
      <c r="B177" s="406">
        <v>2026</v>
      </c>
      <c r="C177" s="406" t="s">
        <v>14980</v>
      </c>
      <c r="D177" s="406" t="s">
        <v>11939</v>
      </c>
      <c r="E177" s="406" t="s">
        <v>15843</v>
      </c>
      <c r="F177" s="406" t="s">
        <v>15844</v>
      </c>
      <c r="G177" s="406" t="s">
        <v>1141</v>
      </c>
      <c r="H177" s="406">
        <v>1010170661</v>
      </c>
      <c r="I177" s="406">
        <v>4</v>
      </c>
      <c r="J177" s="406" t="s">
        <v>2536</v>
      </c>
      <c r="K177" s="406" t="s">
        <v>2536</v>
      </c>
      <c r="L177" s="406" t="s">
        <v>2536</v>
      </c>
      <c r="M177" s="406">
        <v>147981</v>
      </c>
      <c r="N177" s="407">
        <v>45979</v>
      </c>
      <c r="O177" s="406">
        <v>2</v>
      </c>
      <c r="P177" s="408">
        <v>6000000</v>
      </c>
      <c r="Q177" s="406" t="s">
        <v>15115</v>
      </c>
      <c r="R177" s="406" t="s">
        <v>15396</v>
      </c>
      <c r="S177" s="406">
        <v>2502</v>
      </c>
      <c r="T177" s="406" t="s">
        <v>15117</v>
      </c>
      <c r="U177" s="406" t="s">
        <v>15397</v>
      </c>
      <c r="V177" s="408" t="s">
        <v>15024</v>
      </c>
      <c r="W177" s="406" t="s">
        <v>75</v>
      </c>
      <c r="X177" s="406" t="s">
        <v>3860</v>
      </c>
      <c r="Y177" s="406" t="s">
        <v>15845</v>
      </c>
      <c r="Z177" s="407">
        <v>46038</v>
      </c>
      <c r="AA177" s="407">
        <v>46041</v>
      </c>
      <c r="AB177" s="406">
        <v>8</v>
      </c>
      <c r="AC177" s="407">
        <v>46049</v>
      </c>
      <c r="AD177" s="407">
        <v>46291</v>
      </c>
      <c r="AE177" s="406" t="s">
        <v>15846</v>
      </c>
      <c r="AF177" s="406" t="s">
        <v>83</v>
      </c>
      <c r="AG177" s="406">
        <v>242</v>
      </c>
      <c r="AH177" s="406">
        <v>48000000</v>
      </c>
      <c r="AI177" s="406" t="s">
        <v>2536</v>
      </c>
      <c r="AJ177" s="406" t="s">
        <v>2536</v>
      </c>
      <c r="AK177" s="406" t="s">
        <v>14990</v>
      </c>
      <c r="AL177" s="409" t="s">
        <v>83</v>
      </c>
      <c r="AM177" s="406" t="s">
        <v>83</v>
      </c>
      <c r="AN177" s="406" t="s">
        <v>83</v>
      </c>
      <c r="AO177" s="4" t="s">
        <v>15847</v>
      </c>
      <c r="AP177" s="406" t="s">
        <v>3865</v>
      </c>
      <c r="AQ177" s="406" t="s">
        <v>15072</v>
      </c>
      <c r="AR177" s="406" t="s">
        <v>346</v>
      </c>
      <c r="AS177" s="410" t="s">
        <v>398</v>
      </c>
      <c r="AT177" s="406">
        <v>79849967</v>
      </c>
      <c r="AU177" s="406" t="s">
        <v>11954</v>
      </c>
      <c r="AV177" s="406">
        <v>20265420001313</v>
      </c>
      <c r="AW177" s="407">
        <v>46059</v>
      </c>
      <c r="AX177" s="407">
        <v>46304</v>
      </c>
      <c r="AY177" s="406" t="s">
        <v>181</v>
      </c>
      <c r="AZ177" s="406" t="s">
        <v>83</v>
      </c>
      <c r="BA177" s="406" t="s">
        <v>83</v>
      </c>
      <c r="BB177" s="406" t="s">
        <v>83</v>
      </c>
      <c r="BC177" s="406" t="s">
        <v>83</v>
      </c>
      <c r="BD177" s="406" t="s">
        <v>83</v>
      </c>
      <c r="BE177" s="406"/>
      <c r="BF177" s="406"/>
      <c r="BG177" s="406" t="s">
        <v>83</v>
      </c>
      <c r="BH177" s="406" t="s">
        <v>83</v>
      </c>
      <c r="BI177" s="406" t="s">
        <v>83</v>
      </c>
      <c r="BJ177" s="406" t="s">
        <v>83</v>
      </c>
      <c r="BK177" s="406" t="s">
        <v>83</v>
      </c>
      <c r="BL177" s="406" t="s">
        <v>83</v>
      </c>
      <c r="BM177" s="406" t="s">
        <v>83</v>
      </c>
      <c r="BN177" s="406" t="s">
        <v>83</v>
      </c>
      <c r="BO177" s="406" t="s">
        <v>83</v>
      </c>
      <c r="BP177" s="406" t="s">
        <v>83</v>
      </c>
      <c r="BQ177" s="406" t="s">
        <v>83</v>
      </c>
      <c r="BR177" s="406" t="s">
        <v>83</v>
      </c>
      <c r="BS177" s="406" t="s">
        <v>83</v>
      </c>
      <c r="BT177" s="406" t="s">
        <v>83</v>
      </c>
      <c r="BU177" s="406">
        <v>0</v>
      </c>
    </row>
    <row r="178" spans="1:73">
      <c r="A178" s="405">
        <v>134</v>
      </c>
      <c r="B178" s="406">
        <v>2026</v>
      </c>
      <c r="C178" s="406" t="s">
        <v>14980</v>
      </c>
      <c r="D178" s="406" t="s">
        <v>11939</v>
      </c>
      <c r="E178" s="406" t="s">
        <v>15848</v>
      </c>
      <c r="F178" s="406" t="s">
        <v>15849</v>
      </c>
      <c r="G178" s="406" t="s">
        <v>4068</v>
      </c>
      <c r="H178" s="406">
        <v>24585860</v>
      </c>
      <c r="I178" s="406">
        <v>5</v>
      </c>
      <c r="J178" s="406" t="s">
        <v>2536</v>
      </c>
      <c r="K178" s="406" t="s">
        <v>2536</v>
      </c>
      <c r="L178" s="406" t="s">
        <v>2536</v>
      </c>
      <c r="M178" s="406">
        <v>148003</v>
      </c>
      <c r="N178" s="407">
        <v>46344</v>
      </c>
      <c r="O178" s="406">
        <v>2</v>
      </c>
      <c r="P178" s="408">
        <v>6800000</v>
      </c>
      <c r="Q178" s="406" t="s">
        <v>15006</v>
      </c>
      <c r="R178" s="406" t="s">
        <v>15007</v>
      </c>
      <c r="S178" s="406">
        <v>2252</v>
      </c>
      <c r="T178" s="406" t="s">
        <v>15008</v>
      </c>
      <c r="U178" s="406" t="s">
        <v>15009</v>
      </c>
      <c r="V178" s="408" t="s">
        <v>14987</v>
      </c>
      <c r="W178" s="406" t="s">
        <v>75</v>
      </c>
      <c r="X178" s="406" t="s">
        <v>3860</v>
      </c>
      <c r="Y178" s="406" t="s">
        <v>15850</v>
      </c>
      <c r="Z178" s="407">
        <v>46038</v>
      </c>
      <c r="AA178" s="407">
        <v>46042</v>
      </c>
      <c r="AB178" s="406">
        <v>8</v>
      </c>
      <c r="AC178" s="407">
        <v>46055</v>
      </c>
      <c r="AD178" s="407">
        <v>46296</v>
      </c>
      <c r="AE178" s="406" t="s">
        <v>15851</v>
      </c>
      <c r="AF178" s="406" t="s">
        <v>83</v>
      </c>
      <c r="AG178" s="406">
        <v>241</v>
      </c>
      <c r="AH178" s="406">
        <v>54400000</v>
      </c>
      <c r="AI178" s="406" t="s">
        <v>2536</v>
      </c>
      <c r="AJ178" s="406" t="s">
        <v>2536</v>
      </c>
      <c r="AK178" s="406" t="s">
        <v>14990</v>
      </c>
      <c r="AL178" s="409" t="s">
        <v>83</v>
      </c>
      <c r="AM178" s="406" t="s">
        <v>83</v>
      </c>
      <c r="AN178" s="406" t="s">
        <v>83</v>
      </c>
      <c r="AO178" s="4" t="s">
        <v>15852</v>
      </c>
      <c r="AP178" s="406" t="s">
        <v>3865</v>
      </c>
      <c r="AQ178" s="406" t="s">
        <v>15013</v>
      </c>
      <c r="AR178" s="406" t="s">
        <v>9254</v>
      </c>
      <c r="AS178" s="410" t="s">
        <v>12728</v>
      </c>
      <c r="AT178" s="406">
        <v>19186057</v>
      </c>
      <c r="AU178" s="406" t="s">
        <v>15014</v>
      </c>
      <c r="AV178" s="406">
        <v>20265420001313</v>
      </c>
      <c r="AW178" s="407">
        <v>46059</v>
      </c>
      <c r="AX178" s="406" t="s">
        <v>15016</v>
      </c>
      <c r="AY178" s="406" t="s">
        <v>181</v>
      </c>
      <c r="AZ178" s="406" t="s">
        <v>83</v>
      </c>
      <c r="BA178" s="406" t="s">
        <v>83</v>
      </c>
      <c r="BB178" s="406" t="s">
        <v>83</v>
      </c>
      <c r="BC178" s="406" t="s">
        <v>83</v>
      </c>
      <c r="BD178" s="406" t="s">
        <v>83</v>
      </c>
      <c r="BE178" s="406"/>
      <c r="BF178" s="406"/>
      <c r="BG178" s="406" t="s">
        <v>83</v>
      </c>
      <c r="BH178" s="406" t="s">
        <v>83</v>
      </c>
      <c r="BI178" s="406" t="s">
        <v>83</v>
      </c>
      <c r="BJ178" s="406" t="s">
        <v>83</v>
      </c>
      <c r="BK178" s="406" t="s">
        <v>83</v>
      </c>
      <c r="BL178" s="406" t="s">
        <v>83</v>
      </c>
      <c r="BM178" s="406" t="s">
        <v>83</v>
      </c>
      <c r="BN178" s="406" t="s">
        <v>83</v>
      </c>
      <c r="BO178" s="406" t="s">
        <v>83</v>
      </c>
      <c r="BP178" s="406" t="s">
        <v>83</v>
      </c>
      <c r="BQ178" s="406" t="s">
        <v>83</v>
      </c>
      <c r="BR178" s="406" t="s">
        <v>83</v>
      </c>
      <c r="BS178" s="406" t="s">
        <v>83</v>
      </c>
      <c r="BT178" s="406" t="s">
        <v>83</v>
      </c>
      <c r="BU178" s="406">
        <v>0</v>
      </c>
    </row>
    <row r="179" spans="1:73">
      <c r="A179" s="405">
        <v>745</v>
      </c>
      <c r="B179" s="406">
        <v>2026</v>
      </c>
      <c r="C179" s="406" t="s">
        <v>14980</v>
      </c>
      <c r="D179" s="406" t="s">
        <v>11939</v>
      </c>
      <c r="E179" s="406" t="s">
        <v>15542</v>
      </c>
      <c r="F179" s="406" t="s">
        <v>15853</v>
      </c>
      <c r="G179" s="406" t="s">
        <v>12914</v>
      </c>
      <c r="H179" s="406">
        <v>1023868507</v>
      </c>
      <c r="I179" s="406">
        <v>2</v>
      </c>
      <c r="J179" s="406" t="s">
        <v>2536</v>
      </c>
      <c r="K179" s="406" t="s">
        <v>2536</v>
      </c>
      <c r="L179" s="406" t="s">
        <v>2536</v>
      </c>
      <c r="M179" s="406">
        <v>146347</v>
      </c>
      <c r="N179" s="407">
        <v>45972</v>
      </c>
      <c r="O179" s="406">
        <v>8</v>
      </c>
      <c r="P179" s="408">
        <v>6000000</v>
      </c>
      <c r="Q179" s="406" t="s">
        <v>15006</v>
      </c>
      <c r="R179" s="406" t="s">
        <v>14984</v>
      </c>
      <c r="S179" s="406">
        <v>2409</v>
      </c>
      <c r="T179" s="406" t="s">
        <v>14985</v>
      </c>
      <c r="U179" s="406" t="s">
        <v>14986</v>
      </c>
      <c r="V179" s="408" t="s">
        <v>15024</v>
      </c>
      <c r="W179" s="406" t="s">
        <v>75</v>
      </c>
      <c r="X179" s="406" t="s">
        <v>3860</v>
      </c>
      <c r="Y179" s="406" t="s">
        <v>15854</v>
      </c>
      <c r="Z179" s="407">
        <v>46051</v>
      </c>
      <c r="AA179" s="407">
        <v>46051</v>
      </c>
      <c r="AB179" s="406">
        <v>8</v>
      </c>
      <c r="AC179" s="407">
        <v>46063</v>
      </c>
      <c r="AD179" s="407">
        <v>46304</v>
      </c>
      <c r="AE179" s="406" t="s">
        <v>15855</v>
      </c>
      <c r="AF179" s="406" t="s">
        <v>83</v>
      </c>
      <c r="AG179" s="406">
        <v>241</v>
      </c>
      <c r="AH179" s="406">
        <v>48000000</v>
      </c>
      <c r="AI179" s="406" t="s">
        <v>2536</v>
      </c>
      <c r="AJ179" s="406" t="s">
        <v>2536</v>
      </c>
      <c r="AK179" s="406" t="s">
        <v>14990</v>
      </c>
      <c r="AL179" s="409" t="s">
        <v>83</v>
      </c>
      <c r="AM179" s="406" t="s">
        <v>83</v>
      </c>
      <c r="AN179" s="406" t="s">
        <v>83</v>
      </c>
      <c r="AO179" s="4" t="s">
        <v>15546</v>
      </c>
      <c r="AP179" s="406" t="s">
        <v>3865</v>
      </c>
      <c r="AQ179" s="406" t="s">
        <v>14992</v>
      </c>
      <c r="AR179" s="406" t="s">
        <v>251</v>
      </c>
      <c r="AS179" s="410" t="s">
        <v>14993</v>
      </c>
      <c r="AT179" s="406">
        <v>1022386079</v>
      </c>
      <c r="AU179" s="406" t="s">
        <v>11945</v>
      </c>
      <c r="AV179" s="406">
        <v>20265420001313</v>
      </c>
      <c r="AW179" s="407">
        <v>46059</v>
      </c>
      <c r="AX179" s="407">
        <v>46296</v>
      </c>
      <c r="AY179" s="406" t="s">
        <v>181</v>
      </c>
      <c r="AZ179" s="406" t="s">
        <v>83</v>
      </c>
      <c r="BA179" s="406" t="s">
        <v>83</v>
      </c>
      <c r="BB179" s="406" t="s">
        <v>83</v>
      </c>
      <c r="BC179" s="406" t="s">
        <v>83</v>
      </c>
      <c r="BD179" s="406" t="s">
        <v>83</v>
      </c>
      <c r="BE179" s="406"/>
      <c r="BF179" s="406"/>
      <c r="BG179" s="406" t="s">
        <v>83</v>
      </c>
      <c r="BH179" s="406" t="s">
        <v>83</v>
      </c>
      <c r="BI179" s="406" t="s">
        <v>83</v>
      </c>
      <c r="BJ179" s="406" t="s">
        <v>83</v>
      </c>
      <c r="BK179" s="406" t="s">
        <v>83</v>
      </c>
      <c r="BL179" s="406" t="s">
        <v>83</v>
      </c>
      <c r="BM179" s="406" t="s">
        <v>83</v>
      </c>
      <c r="BN179" s="406" t="s">
        <v>83</v>
      </c>
      <c r="BO179" s="406" t="s">
        <v>83</v>
      </c>
      <c r="BP179" s="406" t="s">
        <v>83</v>
      </c>
      <c r="BQ179" s="406" t="s">
        <v>83</v>
      </c>
      <c r="BR179" s="406" t="s">
        <v>83</v>
      </c>
      <c r="BS179" s="406" t="s">
        <v>83</v>
      </c>
      <c r="BT179" s="406" t="s">
        <v>83</v>
      </c>
      <c r="BU179" s="406">
        <v>0</v>
      </c>
    </row>
    <row r="180" spans="1:73">
      <c r="A180" s="405">
        <v>488</v>
      </c>
      <c r="B180" s="406">
        <v>2026</v>
      </c>
      <c r="C180" s="406" t="s">
        <v>14980</v>
      </c>
      <c r="D180" s="406" t="s">
        <v>11939</v>
      </c>
      <c r="E180" s="406" t="s">
        <v>15856</v>
      </c>
      <c r="F180" s="406" t="s">
        <v>15857</v>
      </c>
      <c r="G180" s="406" t="s">
        <v>5990</v>
      </c>
      <c r="H180" s="406">
        <v>22793783</v>
      </c>
      <c r="I180" s="406">
        <v>0</v>
      </c>
      <c r="J180" s="406" t="s">
        <v>2536</v>
      </c>
      <c r="K180" s="406" t="s">
        <v>2536</v>
      </c>
      <c r="L180" s="406" t="s">
        <v>2536</v>
      </c>
      <c r="M180" s="406">
        <v>146279</v>
      </c>
      <c r="N180" s="407">
        <v>45971</v>
      </c>
      <c r="O180" s="406">
        <v>5</v>
      </c>
      <c r="P180" s="408">
        <v>6800000</v>
      </c>
      <c r="Q180" s="406" t="s">
        <v>15043</v>
      </c>
      <c r="R180" s="406" t="s">
        <v>14984</v>
      </c>
      <c r="S180" s="406">
        <v>2409</v>
      </c>
      <c r="T180" s="406" t="s">
        <v>15008</v>
      </c>
      <c r="U180" s="406" t="s">
        <v>14986</v>
      </c>
      <c r="V180" s="408" t="s">
        <v>14987</v>
      </c>
      <c r="W180" s="406" t="s">
        <v>75</v>
      </c>
      <c r="X180" s="406" t="s">
        <v>3860</v>
      </c>
      <c r="Y180" s="406" t="s">
        <v>15858</v>
      </c>
      <c r="Z180" s="407">
        <v>46037</v>
      </c>
      <c r="AA180" s="407">
        <v>46045</v>
      </c>
      <c r="AB180" s="406">
        <v>8</v>
      </c>
      <c r="AC180" s="407">
        <v>46050</v>
      </c>
      <c r="AD180" s="407">
        <v>46292</v>
      </c>
      <c r="AE180" s="406" t="s">
        <v>15859</v>
      </c>
      <c r="AF180" s="406" t="s">
        <v>83</v>
      </c>
      <c r="AG180" s="406">
        <v>242</v>
      </c>
      <c r="AH180" s="406">
        <v>54400000</v>
      </c>
      <c r="AI180" s="406" t="s">
        <v>2536</v>
      </c>
      <c r="AJ180" s="406" t="s">
        <v>2536</v>
      </c>
      <c r="AK180" s="406" t="s">
        <v>14990</v>
      </c>
      <c r="AL180" s="409" t="s">
        <v>83</v>
      </c>
      <c r="AM180" s="406" t="s">
        <v>83</v>
      </c>
      <c r="AN180" s="406" t="s">
        <v>83</v>
      </c>
      <c r="AO180" s="4" t="s">
        <v>15860</v>
      </c>
      <c r="AP180" s="406" t="s">
        <v>3865</v>
      </c>
      <c r="AQ180" s="406" t="s">
        <v>14992</v>
      </c>
      <c r="AR180" s="406" t="s">
        <v>251</v>
      </c>
      <c r="AS180" s="410" t="s">
        <v>14993</v>
      </c>
      <c r="AT180" s="406">
        <v>1076646357</v>
      </c>
      <c r="AU180" s="406" t="s">
        <v>11945</v>
      </c>
      <c r="AV180" s="406">
        <v>20265420001313</v>
      </c>
      <c r="AW180" s="407">
        <v>46059</v>
      </c>
      <c r="AX180" s="407">
        <v>46296</v>
      </c>
      <c r="AY180" s="406" t="s">
        <v>181</v>
      </c>
      <c r="AZ180" s="406" t="s">
        <v>83</v>
      </c>
      <c r="BA180" s="406" t="s">
        <v>83</v>
      </c>
      <c r="BB180" s="406" t="s">
        <v>83</v>
      </c>
      <c r="BC180" s="406" t="s">
        <v>83</v>
      </c>
      <c r="BD180" s="406" t="s">
        <v>83</v>
      </c>
      <c r="BE180" s="406"/>
      <c r="BF180" s="406"/>
      <c r="BG180" s="406" t="s">
        <v>83</v>
      </c>
      <c r="BH180" s="406" t="s">
        <v>83</v>
      </c>
      <c r="BI180" s="406" t="s">
        <v>83</v>
      </c>
      <c r="BJ180" s="406" t="s">
        <v>83</v>
      </c>
      <c r="BK180" s="406" t="s">
        <v>83</v>
      </c>
      <c r="BL180" s="406" t="s">
        <v>83</v>
      </c>
      <c r="BM180" s="406" t="s">
        <v>83</v>
      </c>
      <c r="BN180" s="406" t="s">
        <v>83</v>
      </c>
      <c r="BO180" s="406" t="s">
        <v>83</v>
      </c>
      <c r="BP180" s="406" t="s">
        <v>83</v>
      </c>
      <c r="BQ180" s="406" t="s">
        <v>83</v>
      </c>
      <c r="BR180" s="406" t="s">
        <v>83</v>
      </c>
      <c r="BS180" s="406" t="s">
        <v>83</v>
      </c>
      <c r="BT180" s="406" t="s">
        <v>83</v>
      </c>
      <c r="BU180" s="406">
        <v>0</v>
      </c>
    </row>
    <row r="181" spans="1:73">
      <c r="A181" s="405">
        <v>101</v>
      </c>
      <c r="B181" s="406">
        <v>2026</v>
      </c>
      <c r="C181" s="406" t="s">
        <v>14980</v>
      </c>
      <c r="D181" s="406" t="s">
        <v>11939</v>
      </c>
      <c r="E181" s="406" t="s">
        <v>15861</v>
      </c>
      <c r="F181" s="406" t="s">
        <v>15862</v>
      </c>
      <c r="G181" s="406" t="s">
        <v>15863</v>
      </c>
      <c r="H181" s="406">
        <v>1032384803</v>
      </c>
      <c r="I181" s="406">
        <v>2</v>
      </c>
      <c r="J181" s="406" t="s">
        <v>2536</v>
      </c>
      <c r="K181" s="406" t="s">
        <v>2536</v>
      </c>
      <c r="L181" s="406" t="s">
        <v>2536</v>
      </c>
      <c r="M181" s="406">
        <v>146167</v>
      </c>
      <c r="N181" s="407">
        <v>45971</v>
      </c>
      <c r="O181" s="406">
        <v>3</v>
      </c>
      <c r="P181" s="408">
        <v>4800000</v>
      </c>
      <c r="Q181" s="406" t="s">
        <v>14983</v>
      </c>
      <c r="R181" s="406" t="s">
        <v>15051</v>
      </c>
      <c r="S181" s="406">
        <v>2667</v>
      </c>
      <c r="T181" s="406" t="s">
        <v>14985</v>
      </c>
      <c r="U181" s="406" t="s">
        <v>15053</v>
      </c>
      <c r="V181" s="408" t="s">
        <v>15024</v>
      </c>
      <c r="W181" s="406" t="s">
        <v>75</v>
      </c>
      <c r="X181" s="406" t="s">
        <v>3860</v>
      </c>
      <c r="Y181" s="406" t="s">
        <v>15864</v>
      </c>
      <c r="Z181" s="407">
        <v>46035</v>
      </c>
      <c r="AA181" s="407">
        <v>46042</v>
      </c>
      <c r="AB181" s="406">
        <v>8</v>
      </c>
      <c r="AC181" s="407">
        <v>46058</v>
      </c>
      <c r="AD181" s="407">
        <v>46299</v>
      </c>
      <c r="AE181" s="406" t="s">
        <v>15865</v>
      </c>
      <c r="AF181" s="406" t="s">
        <v>83</v>
      </c>
      <c r="AG181" s="406">
        <v>241</v>
      </c>
      <c r="AH181" s="406">
        <v>38400000</v>
      </c>
      <c r="AI181" s="406" t="s">
        <v>2536</v>
      </c>
      <c r="AJ181" s="406" t="s">
        <v>2536</v>
      </c>
      <c r="AK181" s="406" t="s">
        <v>14990</v>
      </c>
      <c r="AL181" s="409" t="s">
        <v>83</v>
      </c>
      <c r="AM181" s="406" t="s">
        <v>83</v>
      </c>
      <c r="AN181" s="406" t="s">
        <v>83</v>
      </c>
      <c r="AO181" s="4" t="s">
        <v>15866</v>
      </c>
      <c r="AP181" s="406" t="s">
        <v>3865</v>
      </c>
      <c r="AQ181" s="406" t="s">
        <v>15057</v>
      </c>
      <c r="AR181" s="406" t="s">
        <v>15487</v>
      </c>
      <c r="AS181" s="410" t="s">
        <v>7563</v>
      </c>
      <c r="AT181" s="406">
        <v>1026270722</v>
      </c>
      <c r="AU181" s="406" t="s">
        <v>12043</v>
      </c>
      <c r="AV181" s="406">
        <v>20265420001313</v>
      </c>
      <c r="AW181" s="407">
        <v>46059</v>
      </c>
      <c r="AX181" s="407">
        <v>46292</v>
      </c>
      <c r="AY181" s="406" t="s">
        <v>181</v>
      </c>
      <c r="AZ181" s="406" t="s">
        <v>83</v>
      </c>
      <c r="BA181" s="406" t="s">
        <v>83</v>
      </c>
      <c r="BB181" s="406" t="s">
        <v>83</v>
      </c>
      <c r="BC181" s="406" t="s">
        <v>83</v>
      </c>
      <c r="BD181" s="406" t="s">
        <v>83</v>
      </c>
      <c r="BE181" s="406"/>
      <c r="BF181" s="406"/>
      <c r="BG181" s="406" t="s">
        <v>83</v>
      </c>
      <c r="BH181" s="406" t="s">
        <v>83</v>
      </c>
      <c r="BI181" s="406" t="s">
        <v>83</v>
      </c>
      <c r="BJ181" s="406" t="s">
        <v>83</v>
      </c>
      <c r="BK181" s="406" t="s">
        <v>83</v>
      </c>
      <c r="BL181" s="406" t="s">
        <v>83</v>
      </c>
      <c r="BM181" s="406" t="s">
        <v>83</v>
      </c>
      <c r="BN181" s="406" t="s">
        <v>83</v>
      </c>
      <c r="BO181" s="406" t="s">
        <v>83</v>
      </c>
      <c r="BP181" s="406" t="s">
        <v>83</v>
      </c>
      <c r="BQ181" s="406" t="s">
        <v>83</v>
      </c>
      <c r="BR181" s="406" t="s">
        <v>83</v>
      </c>
      <c r="BS181" s="406" t="s">
        <v>83</v>
      </c>
      <c r="BT181" s="406" t="s">
        <v>83</v>
      </c>
      <c r="BU181" s="406">
        <v>0</v>
      </c>
    </row>
    <row r="182" spans="1:73">
      <c r="A182" s="405">
        <v>414</v>
      </c>
      <c r="B182" s="406">
        <v>2026</v>
      </c>
      <c r="C182" s="406" t="s">
        <v>14980</v>
      </c>
      <c r="D182" s="406" t="s">
        <v>11939</v>
      </c>
      <c r="E182" s="406" t="s">
        <v>15073</v>
      </c>
      <c r="F182" s="406" t="s">
        <v>15867</v>
      </c>
      <c r="G182" s="406" t="s">
        <v>15868</v>
      </c>
      <c r="H182" s="406">
        <v>39188051</v>
      </c>
      <c r="I182" s="406">
        <v>5</v>
      </c>
      <c r="J182" s="406" t="s">
        <v>2536</v>
      </c>
      <c r="K182" s="406" t="s">
        <v>2536</v>
      </c>
      <c r="L182" s="406" t="s">
        <v>2536</v>
      </c>
      <c r="M182" s="406">
        <v>147332</v>
      </c>
      <c r="N182" s="407">
        <v>45975</v>
      </c>
      <c r="O182" s="406">
        <v>7</v>
      </c>
      <c r="P182" s="408">
        <v>5600000</v>
      </c>
      <c r="Q182" s="406" t="s">
        <v>15020</v>
      </c>
      <c r="R182" s="406" t="s">
        <v>15076</v>
      </c>
      <c r="S182" s="406">
        <v>2648</v>
      </c>
      <c r="T182" s="406" t="s">
        <v>15086</v>
      </c>
      <c r="U182" s="406" t="s">
        <v>15078</v>
      </c>
      <c r="V182" s="408" t="s">
        <v>15024</v>
      </c>
      <c r="W182" s="406" t="s">
        <v>75</v>
      </c>
      <c r="X182" s="406" t="s">
        <v>3860</v>
      </c>
      <c r="Y182" s="406" t="s">
        <v>12280</v>
      </c>
      <c r="Z182" s="407">
        <v>46037</v>
      </c>
      <c r="AA182" s="407">
        <v>46052</v>
      </c>
      <c r="AB182" s="406">
        <v>8</v>
      </c>
      <c r="AC182" s="407">
        <v>46064</v>
      </c>
      <c r="AD182" s="407">
        <v>46305</v>
      </c>
      <c r="AE182" s="406" t="s">
        <v>15869</v>
      </c>
      <c r="AF182" s="406" t="s">
        <v>83</v>
      </c>
      <c r="AG182" s="406">
        <v>241</v>
      </c>
      <c r="AH182" s="406">
        <v>44800000</v>
      </c>
      <c r="AI182" s="406" t="s">
        <v>2536</v>
      </c>
      <c r="AJ182" s="406" t="s">
        <v>2536</v>
      </c>
      <c r="AK182" s="406" t="s">
        <v>14990</v>
      </c>
      <c r="AL182" s="409" t="s">
        <v>83</v>
      </c>
      <c r="AM182" s="406" t="s">
        <v>83</v>
      </c>
      <c r="AN182" s="406" t="s">
        <v>83</v>
      </c>
      <c r="AO182" s="4" t="s">
        <v>15080</v>
      </c>
      <c r="AP182" s="406" t="s">
        <v>3865</v>
      </c>
      <c r="AQ182" s="406" t="s">
        <v>15030</v>
      </c>
      <c r="AR182" s="406" t="s">
        <v>332</v>
      </c>
      <c r="AS182" s="410" t="s">
        <v>4881</v>
      </c>
      <c r="AT182" s="406">
        <v>1013664937</v>
      </c>
      <c r="AU182" s="406" t="s">
        <v>15112</v>
      </c>
      <c r="AV182" s="406">
        <v>20265420001313</v>
      </c>
      <c r="AW182" s="407">
        <v>46059</v>
      </c>
      <c r="AX182" s="407">
        <v>46304</v>
      </c>
      <c r="AY182" s="406" t="s">
        <v>181</v>
      </c>
      <c r="AZ182" s="406" t="s">
        <v>83</v>
      </c>
      <c r="BA182" s="406" t="s">
        <v>83</v>
      </c>
      <c r="BB182" s="406" t="s">
        <v>83</v>
      </c>
      <c r="BC182" s="406" t="s">
        <v>83</v>
      </c>
      <c r="BD182" s="406" t="s">
        <v>83</v>
      </c>
      <c r="BE182" s="406"/>
      <c r="BF182" s="406"/>
      <c r="BG182" s="406" t="s">
        <v>83</v>
      </c>
      <c r="BH182" s="406" t="s">
        <v>83</v>
      </c>
      <c r="BI182" s="406" t="s">
        <v>83</v>
      </c>
      <c r="BJ182" s="406" t="s">
        <v>83</v>
      </c>
      <c r="BK182" s="406" t="s">
        <v>83</v>
      </c>
      <c r="BL182" s="406" t="s">
        <v>83</v>
      </c>
      <c r="BM182" s="406" t="s">
        <v>83</v>
      </c>
      <c r="BN182" s="406" t="s">
        <v>83</v>
      </c>
      <c r="BO182" s="406" t="s">
        <v>83</v>
      </c>
      <c r="BP182" s="406" t="s">
        <v>83</v>
      </c>
      <c r="BQ182" s="406" t="s">
        <v>83</v>
      </c>
      <c r="BR182" s="406" t="s">
        <v>83</v>
      </c>
      <c r="BS182" s="406" t="s">
        <v>83</v>
      </c>
      <c r="BT182" s="406" t="s">
        <v>83</v>
      </c>
      <c r="BU182" s="406">
        <v>0</v>
      </c>
    </row>
    <row r="183" spans="1:73">
      <c r="A183" s="405">
        <v>562</v>
      </c>
      <c r="B183" s="406">
        <v>2026</v>
      </c>
      <c r="C183" s="406" t="s">
        <v>14980</v>
      </c>
      <c r="D183" s="406" t="s">
        <v>11939</v>
      </c>
      <c r="E183" s="406" t="s">
        <v>15169</v>
      </c>
      <c r="F183" s="406" t="s">
        <v>15870</v>
      </c>
      <c r="G183" s="406" t="s">
        <v>12925</v>
      </c>
      <c r="H183" s="406">
        <v>52444804</v>
      </c>
      <c r="I183" s="406">
        <v>1</v>
      </c>
      <c r="J183" s="406" t="s">
        <v>2536</v>
      </c>
      <c r="K183" s="406" t="s">
        <v>2536</v>
      </c>
      <c r="L183" s="406" t="s">
        <v>2536</v>
      </c>
      <c r="M183" s="406">
        <v>145273</v>
      </c>
      <c r="N183" s="407">
        <v>45967</v>
      </c>
      <c r="O183" s="406">
        <v>1</v>
      </c>
      <c r="P183" s="406">
        <v>3095000</v>
      </c>
      <c r="Q183" s="406" t="s">
        <v>14983</v>
      </c>
      <c r="R183" s="406" t="s">
        <v>15171</v>
      </c>
      <c r="S183" s="406">
        <v>2601</v>
      </c>
      <c r="T183" s="406" t="s">
        <v>15160</v>
      </c>
      <c r="U183" s="406" t="s">
        <v>15172</v>
      </c>
      <c r="V183" s="408" t="s">
        <v>15024</v>
      </c>
      <c r="W183" s="406" t="s">
        <v>75</v>
      </c>
      <c r="X183" s="406" t="s">
        <v>3860</v>
      </c>
      <c r="Y183" s="406" t="s">
        <v>15173</v>
      </c>
      <c r="Z183" s="407">
        <v>46046</v>
      </c>
      <c r="AA183" s="407">
        <v>46049</v>
      </c>
      <c r="AB183" s="406">
        <v>8</v>
      </c>
      <c r="AC183" s="407">
        <v>46057</v>
      </c>
      <c r="AD183" s="407">
        <v>46298</v>
      </c>
      <c r="AE183" s="406" t="s">
        <v>15871</v>
      </c>
      <c r="AF183" s="406" t="s">
        <v>83</v>
      </c>
      <c r="AG183" s="406">
        <v>241</v>
      </c>
      <c r="AH183" s="406">
        <v>24760000</v>
      </c>
      <c r="AI183" s="406" t="s">
        <v>2536</v>
      </c>
      <c r="AJ183" s="406" t="s">
        <v>2536</v>
      </c>
      <c r="AK183" s="406" t="s">
        <v>14990</v>
      </c>
      <c r="AL183" s="406" t="s">
        <v>83</v>
      </c>
      <c r="AM183" s="406" t="s">
        <v>83</v>
      </c>
      <c r="AN183" s="406" t="s">
        <v>83</v>
      </c>
      <c r="AO183" s="4" t="s">
        <v>15175</v>
      </c>
      <c r="AP183" s="406" t="s">
        <v>3865</v>
      </c>
      <c r="AQ183" s="406" t="s">
        <v>15002</v>
      </c>
      <c r="AR183" s="406" t="s">
        <v>12144</v>
      </c>
      <c r="AS183" s="410" t="s">
        <v>1594</v>
      </c>
      <c r="AT183" s="406">
        <v>1023894240</v>
      </c>
      <c r="AU183" s="406" t="s">
        <v>13189</v>
      </c>
      <c r="AV183" s="406">
        <v>20265420001313</v>
      </c>
      <c r="AW183" s="407">
        <v>46059</v>
      </c>
      <c r="AX183" s="407">
        <v>46290</v>
      </c>
      <c r="AY183" s="406" t="s">
        <v>181</v>
      </c>
      <c r="AZ183" s="406" t="s">
        <v>83</v>
      </c>
      <c r="BA183" s="406" t="s">
        <v>83</v>
      </c>
      <c r="BB183" s="406" t="s">
        <v>83</v>
      </c>
      <c r="BC183" s="406" t="s">
        <v>83</v>
      </c>
      <c r="BD183" s="406" t="s">
        <v>83</v>
      </c>
      <c r="BE183" s="406"/>
      <c r="BF183" s="406"/>
      <c r="BG183" s="406" t="s">
        <v>83</v>
      </c>
      <c r="BH183" s="406" t="s">
        <v>83</v>
      </c>
      <c r="BI183" s="406" t="s">
        <v>83</v>
      </c>
      <c r="BJ183" s="406" t="s">
        <v>83</v>
      </c>
      <c r="BK183" s="406" t="s">
        <v>83</v>
      </c>
      <c r="BL183" s="406" t="s">
        <v>83</v>
      </c>
      <c r="BM183" s="406" t="s">
        <v>83</v>
      </c>
      <c r="BN183" s="406" t="s">
        <v>83</v>
      </c>
      <c r="BO183" s="406" t="s">
        <v>83</v>
      </c>
      <c r="BP183" s="406" t="s">
        <v>83</v>
      </c>
      <c r="BQ183" s="406" t="s">
        <v>83</v>
      </c>
      <c r="BR183" s="406" t="s">
        <v>83</v>
      </c>
      <c r="BS183" s="406" t="s">
        <v>83</v>
      </c>
      <c r="BT183" s="406" t="s">
        <v>83</v>
      </c>
      <c r="BU183" s="406">
        <v>0</v>
      </c>
    </row>
    <row r="184" spans="1:73">
      <c r="A184" s="405">
        <v>661</v>
      </c>
      <c r="B184" s="406">
        <v>2026</v>
      </c>
      <c r="C184" s="406" t="s">
        <v>14980</v>
      </c>
      <c r="D184" s="406" t="s">
        <v>11939</v>
      </c>
      <c r="E184" s="406" t="s">
        <v>15872</v>
      </c>
      <c r="F184" s="406" t="s">
        <v>15873</v>
      </c>
      <c r="G184" s="406" t="s">
        <v>12928</v>
      </c>
      <c r="H184" s="406">
        <v>1032461621</v>
      </c>
      <c r="I184" s="406">
        <v>9</v>
      </c>
      <c r="J184" s="406" t="s">
        <v>2536</v>
      </c>
      <c r="K184" s="406" t="s">
        <v>2536</v>
      </c>
      <c r="L184" s="406" t="s">
        <v>2536</v>
      </c>
      <c r="M184" s="406">
        <v>147499</v>
      </c>
      <c r="N184" s="407">
        <v>45975</v>
      </c>
      <c r="O184" s="406">
        <v>1</v>
      </c>
      <c r="P184" s="408">
        <v>5600000</v>
      </c>
      <c r="Q184" s="406" t="s">
        <v>15115</v>
      </c>
      <c r="R184" s="406" t="s">
        <v>15159</v>
      </c>
      <c r="S184" s="406">
        <v>2316</v>
      </c>
      <c r="T184" s="406" t="s">
        <v>15077</v>
      </c>
      <c r="U184" s="406" t="s">
        <v>15161</v>
      </c>
      <c r="V184" s="408" t="s">
        <v>15024</v>
      </c>
      <c r="W184" s="406" t="s">
        <v>75</v>
      </c>
      <c r="X184" s="406" t="s">
        <v>3860</v>
      </c>
      <c r="Y184" s="406" t="s">
        <v>12280</v>
      </c>
      <c r="Z184" s="407">
        <v>46050</v>
      </c>
      <c r="AA184" s="407">
        <v>46050</v>
      </c>
      <c r="AB184" s="406">
        <v>8</v>
      </c>
      <c r="AC184" s="407">
        <v>46070</v>
      </c>
      <c r="AD184" s="407">
        <v>46311</v>
      </c>
      <c r="AE184" s="406" t="s">
        <v>15874</v>
      </c>
      <c r="AF184" s="406" t="s">
        <v>83</v>
      </c>
      <c r="AG184" s="406">
        <v>241</v>
      </c>
      <c r="AH184" s="406">
        <v>44800000</v>
      </c>
      <c r="AI184" s="406" t="s">
        <v>2536</v>
      </c>
      <c r="AJ184" s="406" t="s">
        <v>2536</v>
      </c>
      <c r="AK184" s="406" t="s">
        <v>14990</v>
      </c>
      <c r="AL184" s="409" t="s">
        <v>83</v>
      </c>
      <c r="AM184" s="411" t="s">
        <v>83</v>
      </c>
      <c r="AN184" s="411" t="s">
        <v>83</v>
      </c>
      <c r="AO184" s="4" t="s">
        <v>15875</v>
      </c>
      <c r="AP184" s="406" t="s">
        <v>3865</v>
      </c>
      <c r="AQ184" s="406" t="s">
        <v>15030</v>
      </c>
      <c r="AR184" s="406" t="s">
        <v>332</v>
      </c>
      <c r="AS184" s="410" t="s">
        <v>4881</v>
      </c>
      <c r="AT184" s="406">
        <v>1013664937</v>
      </c>
      <c r="AU184" s="406" t="s">
        <v>12079</v>
      </c>
      <c r="AV184" s="406">
        <v>20265420001313</v>
      </c>
      <c r="AW184" s="407">
        <v>46059</v>
      </c>
      <c r="AX184" s="407">
        <v>46304</v>
      </c>
      <c r="AY184" s="406" t="s">
        <v>181</v>
      </c>
      <c r="AZ184" s="406" t="s">
        <v>83</v>
      </c>
      <c r="BA184" s="406" t="s">
        <v>83</v>
      </c>
      <c r="BB184" s="406" t="s">
        <v>83</v>
      </c>
      <c r="BC184" s="406" t="s">
        <v>83</v>
      </c>
      <c r="BD184" s="406" t="s">
        <v>83</v>
      </c>
      <c r="BE184" s="406"/>
      <c r="BF184" s="406"/>
      <c r="BG184" s="406" t="s">
        <v>83</v>
      </c>
      <c r="BH184" s="406" t="s">
        <v>83</v>
      </c>
      <c r="BI184" s="406" t="s">
        <v>83</v>
      </c>
      <c r="BJ184" s="406" t="s">
        <v>83</v>
      </c>
      <c r="BK184" s="406" t="s">
        <v>83</v>
      </c>
      <c r="BL184" s="406" t="s">
        <v>83</v>
      </c>
      <c r="BM184" s="406" t="s">
        <v>83</v>
      </c>
      <c r="BN184" s="406" t="s">
        <v>83</v>
      </c>
      <c r="BO184" s="406" t="s">
        <v>83</v>
      </c>
      <c r="BP184" s="406" t="s">
        <v>83</v>
      </c>
      <c r="BQ184" s="406" t="s">
        <v>83</v>
      </c>
      <c r="BR184" s="406" t="s">
        <v>83</v>
      </c>
      <c r="BS184" s="406" t="s">
        <v>83</v>
      </c>
      <c r="BT184" s="406" t="s">
        <v>83</v>
      </c>
      <c r="BU184" s="406">
        <v>0</v>
      </c>
    </row>
    <row r="185" spans="1:73">
      <c r="A185" s="405">
        <v>713</v>
      </c>
      <c r="B185" s="406">
        <v>2026</v>
      </c>
      <c r="C185" s="406" t="s">
        <v>14980</v>
      </c>
      <c r="D185" s="406" t="s">
        <v>11939</v>
      </c>
      <c r="E185" s="406" t="s">
        <v>15427</v>
      </c>
      <c r="F185" s="406" t="s">
        <v>15876</v>
      </c>
      <c r="G185" s="406" t="s">
        <v>15877</v>
      </c>
      <c r="H185" s="406">
        <v>1000615670</v>
      </c>
      <c r="I185" s="406">
        <v>6</v>
      </c>
      <c r="J185" s="406" t="s">
        <v>2536</v>
      </c>
      <c r="K185" s="406" t="s">
        <v>2536</v>
      </c>
      <c r="L185" s="406" t="s">
        <v>2536</v>
      </c>
      <c r="M185" s="406">
        <v>147055</v>
      </c>
      <c r="N185" s="407">
        <v>46345</v>
      </c>
      <c r="O185" s="406">
        <v>63</v>
      </c>
      <c r="P185" s="408">
        <v>3095000</v>
      </c>
      <c r="Q185" s="406" t="s">
        <v>15050</v>
      </c>
      <c r="R185" s="406" t="s">
        <v>15007</v>
      </c>
      <c r="S185" s="406">
        <v>2252</v>
      </c>
      <c r="T185" s="406" t="s">
        <v>15317</v>
      </c>
      <c r="U185" s="406" t="s">
        <v>15009</v>
      </c>
      <c r="V185" s="408" t="s">
        <v>14987</v>
      </c>
      <c r="W185" s="406" t="s">
        <v>75</v>
      </c>
      <c r="X185" s="406" t="s">
        <v>3860</v>
      </c>
      <c r="Y185" s="406" t="s">
        <v>15878</v>
      </c>
      <c r="Z185" s="407">
        <v>46042</v>
      </c>
      <c r="AA185" s="407">
        <v>46051</v>
      </c>
      <c r="AB185" s="406">
        <v>8</v>
      </c>
      <c r="AC185" s="407">
        <v>46064</v>
      </c>
      <c r="AD185" s="407">
        <v>46305</v>
      </c>
      <c r="AE185" s="406" t="s">
        <v>15879</v>
      </c>
      <c r="AF185" s="406" t="s">
        <v>83</v>
      </c>
      <c r="AG185" s="406">
        <v>241</v>
      </c>
      <c r="AH185" s="406">
        <v>24760000</v>
      </c>
      <c r="AI185" s="406" t="s">
        <v>2536</v>
      </c>
      <c r="AJ185" s="406" t="s">
        <v>2536</v>
      </c>
      <c r="AK185" s="406" t="s">
        <v>14990</v>
      </c>
      <c r="AL185" s="409" t="s">
        <v>83</v>
      </c>
      <c r="AM185" s="406" t="s">
        <v>83</v>
      </c>
      <c r="AN185" s="406" t="s">
        <v>83</v>
      </c>
      <c r="AO185" s="4" t="s">
        <v>15432</v>
      </c>
      <c r="AP185" s="406" t="s">
        <v>3865</v>
      </c>
      <c r="AQ185" s="406" t="s">
        <v>15047</v>
      </c>
      <c r="AR185" s="406" t="s">
        <v>12033</v>
      </c>
      <c r="AS185" s="410" t="s">
        <v>120</v>
      </c>
      <c r="AT185" s="406">
        <v>1076646357</v>
      </c>
      <c r="AU185" s="406" t="s">
        <v>89</v>
      </c>
      <c r="AV185" s="406">
        <v>20265420001313</v>
      </c>
      <c r="AW185" s="407">
        <v>46059</v>
      </c>
      <c r="AX185" s="407">
        <v>46291</v>
      </c>
      <c r="AY185" s="406" t="s">
        <v>181</v>
      </c>
      <c r="AZ185" s="406" t="s">
        <v>83</v>
      </c>
      <c r="BA185" s="406" t="s">
        <v>83</v>
      </c>
      <c r="BB185" s="406" t="s">
        <v>83</v>
      </c>
      <c r="BC185" s="406" t="s">
        <v>83</v>
      </c>
      <c r="BD185" s="406" t="s">
        <v>83</v>
      </c>
      <c r="BE185" s="406"/>
      <c r="BF185" s="406"/>
      <c r="BG185" s="406" t="s">
        <v>83</v>
      </c>
      <c r="BH185" s="406" t="s">
        <v>83</v>
      </c>
      <c r="BI185" s="406" t="s">
        <v>83</v>
      </c>
      <c r="BJ185" s="406" t="s">
        <v>83</v>
      </c>
      <c r="BK185" s="406" t="s">
        <v>83</v>
      </c>
      <c r="BL185" s="406" t="s">
        <v>83</v>
      </c>
      <c r="BM185" s="406" t="s">
        <v>83</v>
      </c>
      <c r="BN185" s="406" t="s">
        <v>83</v>
      </c>
      <c r="BO185" s="406" t="s">
        <v>83</v>
      </c>
      <c r="BP185" s="406" t="s">
        <v>83</v>
      </c>
      <c r="BQ185" s="406" t="s">
        <v>83</v>
      </c>
      <c r="BR185" s="406" t="s">
        <v>83</v>
      </c>
      <c r="BS185" s="406" t="s">
        <v>83</v>
      </c>
      <c r="BT185" s="406" t="s">
        <v>83</v>
      </c>
      <c r="BU185" s="406">
        <v>0</v>
      </c>
    </row>
    <row r="186" spans="1:73">
      <c r="A186" s="405">
        <v>446</v>
      </c>
      <c r="B186" s="406">
        <v>2026</v>
      </c>
      <c r="C186" s="406" t="s">
        <v>14980</v>
      </c>
      <c r="D186" s="406" t="s">
        <v>11939</v>
      </c>
      <c r="E186" s="406" t="s">
        <v>15880</v>
      </c>
      <c r="F186" s="406" t="s">
        <v>15881</v>
      </c>
      <c r="G186" s="406" t="s">
        <v>6012</v>
      </c>
      <c r="H186" s="406">
        <v>1015399235</v>
      </c>
      <c r="I186" s="406">
        <v>2</v>
      </c>
      <c r="J186" s="406" t="s">
        <v>2536</v>
      </c>
      <c r="K186" s="406" t="s">
        <v>2536</v>
      </c>
      <c r="L186" s="406" t="s">
        <v>2536</v>
      </c>
      <c r="M186" s="406">
        <v>147840</v>
      </c>
      <c r="N186" s="407">
        <v>45979</v>
      </c>
      <c r="O186" s="406">
        <v>41</v>
      </c>
      <c r="P186" s="408">
        <v>6800000</v>
      </c>
      <c r="Q186" s="406" t="s">
        <v>15115</v>
      </c>
      <c r="R186" s="406" t="s">
        <v>15457</v>
      </c>
      <c r="S186" s="406">
        <v>2481</v>
      </c>
      <c r="T186" s="406" t="s">
        <v>15117</v>
      </c>
      <c r="U186" s="406" t="s">
        <v>15458</v>
      </c>
      <c r="V186" s="408" t="s">
        <v>14987</v>
      </c>
      <c r="W186" s="406" t="s">
        <v>75</v>
      </c>
      <c r="X186" s="406" t="s">
        <v>3860</v>
      </c>
      <c r="Y186" s="406" t="s">
        <v>15882</v>
      </c>
      <c r="Z186" s="407">
        <v>46044</v>
      </c>
      <c r="AA186" s="407">
        <v>46048</v>
      </c>
      <c r="AB186" s="406">
        <v>8</v>
      </c>
      <c r="AC186" s="407">
        <v>46055</v>
      </c>
      <c r="AD186" s="407">
        <v>46296</v>
      </c>
      <c r="AE186" s="406" t="s">
        <v>15883</v>
      </c>
      <c r="AF186" s="406" t="s">
        <v>83</v>
      </c>
      <c r="AG186" s="406">
        <v>241</v>
      </c>
      <c r="AH186" s="406">
        <v>54400000</v>
      </c>
      <c r="AI186" s="406" t="s">
        <v>2536</v>
      </c>
      <c r="AJ186" s="406" t="s">
        <v>2536</v>
      </c>
      <c r="AK186" s="406" t="s">
        <v>14990</v>
      </c>
      <c r="AL186" s="409" t="s">
        <v>83</v>
      </c>
      <c r="AM186" s="406" t="s">
        <v>83</v>
      </c>
      <c r="AN186" s="406" t="s">
        <v>83</v>
      </c>
      <c r="AO186" s="4" t="s">
        <v>15884</v>
      </c>
      <c r="AP186" s="406" t="s">
        <v>3865</v>
      </c>
      <c r="AQ186" s="406" t="s">
        <v>15072</v>
      </c>
      <c r="AR186" s="406" t="s">
        <v>11955</v>
      </c>
      <c r="AS186" s="410" t="s">
        <v>14430</v>
      </c>
      <c r="AT186" s="406">
        <v>1012347024</v>
      </c>
      <c r="AU186" s="406" t="s">
        <v>11954</v>
      </c>
      <c r="AV186" s="406">
        <v>20265420001313</v>
      </c>
      <c r="AW186" s="407">
        <v>46059</v>
      </c>
      <c r="AX186" s="407">
        <v>46294</v>
      </c>
      <c r="AY186" s="406" t="s">
        <v>181</v>
      </c>
      <c r="AZ186" s="406" t="s">
        <v>83</v>
      </c>
      <c r="BA186" s="406" t="s">
        <v>83</v>
      </c>
      <c r="BB186" s="406" t="s">
        <v>83</v>
      </c>
      <c r="BC186" s="406" t="s">
        <v>83</v>
      </c>
      <c r="BD186" s="406" t="s">
        <v>83</v>
      </c>
      <c r="BE186" s="406"/>
      <c r="BF186" s="406"/>
      <c r="BG186" s="406" t="s">
        <v>83</v>
      </c>
      <c r="BH186" s="406" t="s">
        <v>83</v>
      </c>
      <c r="BI186" s="406" t="s">
        <v>83</v>
      </c>
      <c r="BJ186" s="406" t="s">
        <v>83</v>
      </c>
      <c r="BK186" s="406" t="s">
        <v>83</v>
      </c>
      <c r="BL186" s="406" t="s">
        <v>83</v>
      </c>
      <c r="BM186" s="406" t="s">
        <v>83</v>
      </c>
      <c r="BN186" s="406" t="s">
        <v>83</v>
      </c>
      <c r="BO186" s="406" t="s">
        <v>83</v>
      </c>
      <c r="BP186" s="406" t="s">
        <v>83</v>
      </c>
      <c r="BQ186" s="406" t="s">
        <v>83</v>
      </c>
      <c r="BR186" s="406" t="s">
        <v>83</v>
      </c>
      <c r="BS186" s="406" t="s">
        <v>83</v>
      </c>
      <c r="BT186" s="406" t="s">
        <v>83</v>
      </c>
      <c r="BU186" s="406">
        <v>0</v>
      </c>
    </row>
    <row r="187" spans="1:73">
      <c r="A187" s="405">
        <v>740</v>
      </c>
      <c r="B187" s="406">
        <v>2026</v>
      </c>
      <c r="C187" s="406" t="s">
        <v>14980</v>
      </c>
      <c r="D187" s="406" t="s">
        <v>11939</v>
      </c>
      <c r="E187" s="406" t="s">
        <v>15885</v>
      </c>
      <c r="F187" s="406" t="s">
        <v>15886</v>
      </c>
      <c r="G187" s="406" t="s">
        <v>15887</v>
      </c>
      <c r="H187" s="406" t="s">
        <v>15888</v>
      </c>
      <c r="I187" s="406">
        <v>1</v>
      </c>
      <c r="J187" s="406" t="s">
        <v>2536</v>
      </c>
      <c r="K187" s="406" t="s">
        <v>2536</v>
      </c>
      <c r="L187" s="406" t="s">
        <v>2536</v>
      </c>
      <c r="M187" s="406">
        <v>145460</v>
      </c>
      <c r="N187" s="407">
        <v>45966</v>
      </c>
      <c r="O187" s="406">
        <v>6</v>
      </c>
      <c r="P187" s="406">
        <v>5600000</v>
      </c>
      <c r="Q187" s="406" t="s">
        <v>15050</v>
      </c>
      <c r="R187" s="406" t="s">
        <v>15216</v>
      </c>
      <c r="S187" s="406">
        <v>2620</v>
      </c>
      <c r="T187" s="406" t="s">
        <v>15052</v>
      </c>
      <c r="U187" s="406" t="s">
        <v>15217</v>
      </c>
      <c r="V187" s="408" t="s">
        <v>15024</v>
      </c>
      <c r="W187" s="406" t="s">
        <v>75</v>
      </c>
      <c r="X187" s="406" t="s">
        <v>3860</v>
      </c>
      <c r="Y187" s="406" t="s">
        <v>15353</v>
      </c>
      <c r="Z187" s="407">
        <v>46045</v>
      </c>
      <c r="AA187" s="407">
        <v>46051</v>
      </c>
      <c r="AB187" s="406">
        <v>8</v>
      </c>
      <c r="AC187" s="407">
        <v>46073</v>
      </c>
      <c r="AD187" s="407">
        <v>46314</v>
      </c>
      <c r="AE187" s="406" t="s">
        <v>15889</v>
      </c>
      <c r="AF187" s="406" t="s">
        <v>83</v>
      </c>
      <c r="AG187" s="406">
        <v>241</v>
      </c>
      <c r="AH187" s="406">
        <v>44800000</v>
      </c>
      <c r="AI187" s="406" t="s">
        <v>2536</v>
      </c>
      <c r="AJ187" s="406" t="s">
        <v>2536</v>
      </c>
      <c r="AK187" s="406" t="s">
        <v>14990</v>
      </c>
      <c r="AL187" s="406" t="s">
        <v>83</v>
      </c>
      <c r="AM187" s="406" t="s">
        <v>83</v>
      </c>
      <c r="AN187" s="406" t="s">
        <v>83</v>
      </c>
      <c r="AO187" s="4" t="s">
        <v>15890</v>
      </c>
      <c r="AP187" s="406" t="s">
        <v>3865</v>
      </c>
      <c r="AQ187" s="406" t="s">
        <v>15002</v>
      </c>
      <c r="AR187" s="406" t="s">
        <v>12144</v>
      </c>
      <c r="AS187" s="410" t="s">
        <v>1594</v>
      </c>
      <c r="AT187" s="406">
        <v>1023894240</v>
      </c>
      <c r="AU187" s="406" t="s">
        <v>13189</v>
      </c>
      <c r="AV187" s="406">
        <v>20265420001313</v>
      </c>
      <c r="AW187" s="407">
        <v>46059</v>
      </c>
      <c r="AX187" s="407">
        <v>46290</v>
      </c>
      <c r="AY187" s="406" t="s">
        <v>181</v>
      </c>
      <c r="AZ187" s="406" t="s">
        <v>83</v>
      </c>
      <c r="BA187" s="406" t="s">
        <v>83</v>
      </c>
      <c r="BB187" s="406" t="s">
        <v>83</v>
      </c>
      <c r="BC187" s="406" t="s">
        <v>83</v>
      </c>
      <c r="BD187" s="406" t="s">
        <v>83</v>
      </c>
      <c r="BE187" s="406"/>
      <c r="BF187" s="406"/>
      <c r="BG187" s="406" t="s">
        <v>83</v>
      </c>
      <c r="BH187" s="406" t="s">
        <v>83</v>
      </c>
      <c r="BI187" s="406" t="s">
        <v>83</v>
      </c>
      <c r="BJ187" s="406" t="s">
        <v>83</v>
      </c>
      <c r="BK187" s="406" t="s">
        <v>83</v>
      </c>
      <c r="BL187" s="406" t="s">
        <v>83</v>
      </c>
      <c r="BM187" s="406" t="s">
        <v>83</v>
      </c>
      <c r="BN187" s="406" t="s">
        <v>83</v>
      </c>
      <c r="BO187" s="406" t="s">
        <v>83</v>
      </c>
      <c r="BP187" s="406" t="s">
        <v>83</v>
      </c>
      <c r="BQ187" s="406" t="s">
        <v>83</v>
      </c>
      <c r="BR187" s="406" t="s">
        <v>83</v>
      </c>
      <c r="BS187" s="406" t="s">
        <v>83</v>
      </c>
      <c r="BT187" s="406" t="s">
        <v>83</v>
      </c>
      <c r="BU187" s="406">
        <v>0</v>
      </c>
    </row>
    <row r="188" spans="1:73">
      <c r="A188" s="405">
        <v>338</v>
      </c>
      <c r="B188" s="406">
        <v>2026</v>
      </c>
      <c r="C188" s="406" t="s">
        <v>14980</v>
      </c>
      <c r="D188" s="406" t="s">
        <v>11939</v>
      </c>
      <c r="E188" s="406" t="s">
        <v>14994</v>
      </c>
      <c r="F188" s="406" t="s">
        <v>15891</v>
      </c>
      <c r="G188" s="406" t="s">
        <v>15892</v>
      </c>
      <c r="H188" s="406">
        <v>1000805522</v>
      </c>
      <c r="I188" s="406">
        <v>1</v>
      </c>
      <c r="J188" s="406" t="s">
        <v>2536</v>
      </c>
      <c r="K188" s="406" t="s">
        <v>2536</v>
      </c>
      <c r="L188" s="406" t="s">
        <v>2536</v>
      </c>
      <c r="M188" s="406">
        <v>145208</v>
      </c>
      <c r="N188" s="407">
        <v>45967</v>
      </c>
      <c r="O188" s="406">
        <v>20</v>
      </c>
      <c r="P188" s="408">
        <v>3095000</v>
      </c>
      <c r="Q188" s="406" t="s">
        <v>4257</v>
      </c>
      <c r="R188" s="406" t="s">
        <v>14996</v>
      </c>
      <c r="S188" s="406">
        <v>2349</v>
      </c>
      <c r="T188" s="406" t="s">
        <v>14997</v>
      </c>
      <c r="U188" s="406" t="s">
        <v>14998</v>
      </c>
      <c r="V188" s="408" t="s">
        <v>14987</v>
      </c>
      <c r="W188" s="406" t="s">
        <v>75</v>
      </c>
      <c r="X188" s="406" t="s">
        <v>3860</v>
      </c>
      <c r="Y188" s="406" t="s">
        <v>14999</v>
      </c>
      <c r="Z188" s="407">
        <v>46035</v>
      </c>
      <c r="AA188" s="407">
        <v>46045</v>
      </c>
      <c r="AB188" s="406">
        <v>8</v>
      </c>
      <c r="AC188" s="407">
        <v>46056</v>
      </c>
      <c r="AD188" s="407">
        <v>46297</v>
      </c>
      <c r="AE188" s="406" t="s">
        <v>15893</v>
      </c>
      <c r="AF188" s="406" t="s">
        <v>83</v>
      </c>
      <c r="AG188" s="406">
        <v>241</v>
      </c>
      <c r="AH188" s="406">
        <v>24760000</v>
      </c>
      <c r="AI188" s="406" t="s">
        <v>2536</v>
      </c>
      <c r="AJ188" s="406" t="s">
        <v>2536</v>
      </c>
      <c r="AK188" s="406" t="s">
        <v>14990</v>
      </c>
      <c r="AL188" s="409" t="s">
        <v>83</v>
      </c>
      <c r="AM188" s="406" t="s">
        <v>83</v>
      </c>
      <c r="AN188" s="406" t="s">
        <v>83</v>
      </c>
      <c r="AO188" s="4" t="s">
        <v>15001</v>
      </c>
      <c r="AP188" s="406" t="s">
        <v>3865</v>
      </c>
      <c r="AQ188" s="406" t="s">
        <v>15002</v>
      </c>
      <c r="AR188" s="406" t="s">
        <v>15003</v>
      </c>
      <c r="AS188" s="410" t="s">
        <v>9919</v>
      </c>
      <c r="AT188" s="406">
        <v>80231434</v>
      </c>
      <c r="AU188" s="406" t="s">
        <v>11945</v>
      </c>
      <c r="AV188" s="406">
        <v>20265420001313</v>
      </c>
      <c r="AW188" s="407">
        <v>46059</v>
      </c>
      <c r="AX188" s="407">
        <v>46299</v>
      </c>
      <c r="AY188" s="406" t="s">
        <v>181</v>
      </c>
      <c r="AZ188" s="406" t="s">
        <v>83</v>
      </c>
      <c r="BA188" s="406" t="s">
        <v>83</v>
      </c>
      <c r="BB188" s="406" t="s">
        <v>83</v>
      </c>
      <c r="BC188" s="406" t="s">
        <v>83</v>
      </c>
      <c r="BD188" s="406" t="s">
        <v>83</v>
      </c>
      <c r="BE188" s="406"/>
      <c r="BF188" s="406"/>
      <c r="BG188" s="406" t="s">
        <v>83</v>
      </c>
      <c r="BH188" s="406" t="s">
        <v>83</v>
      </c>
      <c r="BI188" s="406" t="s">
        <v>83</v>
      </c>
      <c r="BJ188" s="406" t="s">
        <v>83</v>
      </c>
      <c r="BK188" s="406" t="s">
        <v>83</v>
      </c>
      <c r="BL188" s="406" t="s">
        <v>83</v>
      </c>
      <c r="BM188" s="406" t="s">
        <v>83</v>
      </c>
      <c r="BN188" s="406" t="s">
        <v>83</v>
      </c>
      <c r="BO188" s="406" t="s">
        <v>83</v>
      </c>
      <c r="BP188" s="406" t="s">
        <v>83</v>
      </c>
      <c r="BQ188" s="406" t="s">
        <v>83</v>
      </c>
      <c r="BR188" s="406" t="s">
        <v>83</v>
      </c>
      <c r="BS188" s="406" t="s">
        <v>83</v>
      </c>
      <c r="BT188" s="406" t="s">
        <v>83</v>
      </c>
      <c r="BU188" s="406">
        <v>0</v>
      </c>
    </row>
    <row r="189" spans="1:73">
      <c r="A189" s="405">
        <v>465</v>
      </c>
      <c r="B189" s="406">
        <v>2026</v>
      </c>
      <c r="C189" s="406" t="s">
        <v>14980</v>
      </c>
      <c r="D189" s="406" t="s">
        <v>11939</v>
      </c>
      <c r="E189" s="406" t="s">
        <v>15408</v>
      </c>
      <c r="F189" s="406" t="s">
        <v>15894</v>
      </c>
      <c r="G189" s="406" t="s">
        <v>12947</v>
      </c>
      <c r="H189" s="406">
        <v>79484752</v>
      </c>
      <c r="I189" s="406">
        <v>4</v>
      </c>
      <c r="J189" s="406" t="s">
        <v>2536</v>
      </c>
      <c r="K189" s="406" t="s">
        <v>2536</v>
      </c>
      <c r="L189" s="406" t="s">
        <v>2536</v>
      </c>
      <c r="M189" s="406">
        <v>147221</v>
      </c>
      <c r="N189" s="407">
        <v>45974</v>
      </c>
      <c r="O189" s="406">
        <v>3</v>
      </c>
      <c r="P189" s="408">
        <v>6000000</v>
      </c>
      <c r="Q189" s="406" t="s">
        <v>15115</v>
      </c>
      <c r="R189" s="406" t="s">
        <v>15099</v>
      </c>
      <c r="S189" s="406">
        <v>2627</v>
      </c>
      <c r="T189" s="406" t="s">
        <v>15895</v>
      </c>
      <c r="U189" s="406" t="s">
        <v>15101</v>
      </c>
      <c r="V189" s="408" t="s">
        <v>14987</v>
      </c>
      <c r="W189" s="406" t="s">
        <v>75</v>
      </c>
      <c r="X189" s="406" t="s">
        <v>3860</v>
      </c>
      <c r="Y189" s="406" t="s">
        <v>15896</v>
      </c>
      <c r="Z189" s="407">
        <v>46044</v>
      </c>
      <c r="AA189" s="407">
        <v>46048</v>
      </c>
      <c r="AB189" s="406">
        <v>8</v>
      </c>
      <c r="AC189" s="407">
        <v>46052</v>
      </c>
      <c r="AD189" s="407">
        <v>46294</v>
      </c>
      <c r="AE189" s="406" t="s">
        <v>15897</v>
      </c>
      <c r="AF189" s="406" t="s">
        <v>83</v>
      </c>
      <c r="AG189" s="406">
        <v>242</v>
      </c>
      <c r="AH189" s="406">
        <v>48000000</v>
      </c>
      <c r="AI189" s="406" t="s">
        <v>2536</v>
      </c>
      <c r="AJ189" s="406" t="s">
        <v>2536</v>
      </c>
      <c r="AK189" s="406" t="s">
        <v>14990</v>
      </c>
      <c r="AL189" s="409" t="s">
        <v>83</v>
      </c>
      <c r="AM189" s="406" t="s">
        <v>83</v>
      </c>
      <c r="AN189" s="406" t="s">
        <v>83</v>
      </c>
      <c r="AO189" s="4" t="s">
        <v>15412</v>
      </c>
      <c r="AP189" s="406" t="s">
        <v>3865</v>
      </c>
      <c r="AQ189" s="406" t="s">
        <v>15030</v>
      </c>
      <c r="AR189" s="406" t="s">
        <v>12312</v>
      </c>
      <c r="AS189" s="410" t="s">
        <v>5157</v>
      </c>
      <c r="AT189" s="406">
        <v>1026302190</v>
      </c>
      <c r="AU189" s="406" t="s">
        <v>12079</v>
      </c>
      <c r="AV189" s="406">
        <v>20265420001313</v>
      </c>
      <c r="AW189" s="407">
        <v>46059</v>
      </c>
      <c r="AX189" s="407">
        <v>46303</v>
      </c>
      <c r="AY189" s="406" t="s">
        <v>181</v>
      </c>
      <c r="AZ189" s="406" t="s">
        <v>83</v>
      </c>
      <c r="BA189" s="406" t="s">
        <v>83</v>
      </c>
      <c r="BB189" s="406" t="s">
        <v>83</v>
      </c>
      <c r="BC189" s="406" t="s">
        <v>83</v>
      </c>
      <c r="BD189" s="406" t="s">
        <v>83</v>
      </c>
      <c r="BE189" s="406"/>
      <c r="BF189" s="406"/>
      <c r="BG189" s="406" t="s">
        <v>83</v>
      </c>
      <c r="BH189" s="406" t="s">
        <v>83</v>
      </c>
      <c r="BI189" s="406" t="s">
        <v>83</v>
      </c>
      <c r="BJ189" s="406" t="s">
        <v>83</v>
      </c>
      <c r="BK189" s="406" t="s">
        <v>83</v>
      </c>
      <c r="BL189" s="406" t="s">
        <v>83</v>
      </c>
      <c r="BM189" s="406" t="s">
        <v>83</v>
      </c>
      <c r="BN189" s="406" t="s">
        <v>83</v>
      </c>
      <c r="BO189" s="406" t="s">
        <v>83</v>
      </c>
      <c r="BP189" s="406" t="s">
        <v>83</v>
      </c>
      <c r="BQ189" s="406" t="s">
        <v>83</v>
      </c>
      <c r="BR189" s="406" t="s">
        <v>83</v>
      </c>
      <c r="BS189" s="406" t="s">
        <v>83</v>
      </c>
      <c r="BT189" s="406" t="s">
        <v>83</v>
      </c>
      <c r="BU189" s="406">
        <v>0</v>
      </c>
    </row>
    <row r="190" spans="1:73">
      <c r="A190" s="405">
        <v>402</v>
      </c>
      <c r="B190" s="406">
        <v>2026</v>
      </c>
      <c r="C190" s="406" t="s">
        <v>14980</v>
      </c>
      <c r="D190" s="406" t="s">
        <v>11939</v>
      </c>
      <c r="E190" s="406" t="s">
        <v>15898</v>
      </c>
      <c r="F190" s="406" t="s">
        <v>15899</v>
      </c>
      <c r="G190" s="406" t="s">
        <v>6041</v>
      </c>
      <c r="H190" s="406">
        <v>1023918199</v>
      </c>
      <c r="I190" s="406">
        <v>2</v>
      </c>
      <c r="J190" s="406" t="s">
        <v>2536</v>
      </c>
      <c r="K190" s="406" t="s">
        <v>2536</v>
      </c>
      <c r="L190" s="406" t="s">
        <v>2536</v>
      </c>
      <c r="M190" s="406">
        <v>147906</v>
      </c>
      <c r="N190" s="407">
        <v>45978</v>
      </c>
      <c r="O190" s="406">
        <v>4</v>
      </c>
      <c r="P190" s="408">
        <v>3095000</v>
      </c>
      <c r="Q190" s="406" t="s">
        <v>15043</v>
      </c>
      <c r="R190" s="406" t="s">
        <v>15051</v>
      </c>
      <c r="S190" s="406">
        <v>2667</v>
      </c>
      <c r="T190" s="406" t="s">
        <v>15008</v>
      </c>
      <c r="U190" s="406" t="s">
        <v>15053</v>
      </c>
      <c r="V190" s="408" t="s">
        <v>14987</v>
      </c>
      <c r="W190" s="406" t="s">
        <v>75</v>
      </c>
      <c r="X190" s="406" t="s">
        <v>3860</v>
      </c>
      <c r="Y190" s="406" t="s">
        <v>1280</v>
      </c>
      <c r="Z190" s="407">
        <v>46041</v>
      </c>
      <c r="AA190" s="407">
        <v>46044</v>
      </c>
      <c r="AB190" s="406">
        <v>8</v>
      </c>
      <c r="AC190" s="407">
        <v>46050</v>
      </c>
      <c r="AD190" s="407">
        <v>46292</v>
      </c>
      <c r="AE190" s="406" t="s">
        <v>15900</v>
      </c>
      <c r="AF190" s="406" t="s">
        <v>83</v>
      </c>
      <c r="AG190" s="406">
        <v>242</v>
      </c>
      <c r="AH190" s="406">
        <v>24760000</v>
      </c>
      <c r="AI190" s="406" t="s">
        <v>2536</v>
      </c>
      <c r="AJ190" s="406" t="s">
        <v>2536</v>
      </c>
      <c r="AK190" s="406" t="s">
        <v>14990</v>
      </c>
      <c r="AL190" s="409" t="s">
        <v>83</v>
      </c>
      <c r="AM190" s="406" t="s">
        <v>83</v>
      </c>
      <c r="AN190" s="406" t="s">
        <v>83</v>
      </c>
      <c r="AO190" s="4" t="s">
        <v>15901</v>
      </c>
      <c r="AP190" s="406" t="s">
        <v>3865</v>
      </c>
      <c r="AQ190" s="406" t="s">
        <v>15057</v>
      </c>
      <c r="AR190" s="406" t="s">
        <v>768</v>
      </c>
      <c r="AS190" s="410" t="s">
        <v>545</v>
      </c>
      <c r="AT190" s="406">
        <v>79696383</v>
      </c>
      <c r="AU190" s="406" t="s">
        <v>12043</v>
      </c>
      <c r="AV190" s="406">
        <v>20265420001313</v>
      </c>
      <c r="AW190" s="407">
        <v>46059</v>
      </c>
      <c r="AX190" s="407">
        <v>46287</v>
      </c>
      <c r="AY190" s="406" t="s">
        <v>181</v>
      </c>
      <c r="AZ190" s="406" t="s">
        <v>83</v>
      </c>
      <c r="BA190" s="406" t="s">
        <v>83</v>
      </c>
      <c r="BB190" s="406" t="s">
        <v>83</v>
      </c>
      <c r="BC190" s="406" t="s">
        <v>83</v>
      </c>
      <c r="BD190" s="406" t="s">
        <v>83</v>
      </c>
      <c r="BE190" s="406"/>
      <c r="BF190" s="406"/>
      <c r="BG190" s="406" t="s">
        <v>83</v>
      </c>
      <c r="BH190" s="406" t="s">
        <v>83</v>
      </c>
      <c r="BI190" s="406" t="s">
        <v>83</v>
      </c>
      <c r="BJ190" s="406" t="s">
        <v>83</v>
      </c>
      <c r="BK190" s="406" t="s">
        <v>83</v>
      </c>
      <c r="BL190" s="406" t="s">
        <v>83</v>
      </c>
      <c r="BM190" s="406" t="s">
        <v>83</v>
      </c>
      <c r="BN190" s="406" t="s">
        <v>83</v>
      </c>
      <c r="BO190" s="406" t="s">
        <v>83</v>
      </c>
      <c r="BP190" s="406" t="s">
        <v>83</v>
      </c>
      <c r="BQ190" s="406" t="s">
        <v>83</v>
      </c>
      <c r="BR190" s="406" t="s">
        <v>83</v>
      </c>
      <c r="BS190" s="406" t="s">
        <v>83</v>
      </c>
      <c r="BT190" s="406" t="s">
        <v>83</v>
      </c>
      <c r="BU190" s="406">
        <v>0</v>
      </c>
    </row>
    <row r="191" spans="1:73">
      <c r="A191" s="405">
        <v>523</v>
      </c>
      <c r="B191" s="406">
        <v>2026</v>
      </c>
      <c r="C191" s="406" t="s">
        <v>14980</v>
      </c>
      <c r="D191" s="406" t="s">
        <v>11939</v>
      </c>
      <c r="E191" s="406" t="s">
        <v>15902</v>
      </c>
      <c r="F191" s="406" t="s">
        <v>15903</v>
      </c>
      <c r="G191" s="406" t="s">
        <v>398</v>
      </c>
      <c r="H191" s="406">
        <v>79849967</v>
      </c>
      <c r="I191" s="406">
        <v>9</v>
      </c>
      <c r="J191" s="406" t="s">
        <v>2536</v>
      </c>
      <c r="K191" s="406" t="s">
        <v>2536</v>
      </c>
      <c r="L191" s="406" t="s">
        <v>2536</v>
      </c>
      <c r="M191" s="406">
        <v>153100</v>
      </c>
      <c r="N191" s="407">
        <v>45677</v>
      </c>
      <c r="O191" s="406">
        <v>3</v>
      </c>
      <c r="P191" s="408">
        <v>8000000</v>
      </c>
      <c r="Q191" s="406" t="s">
        <v>4257</v>
      </c>
      <c r="R191" s="406" t="s">
        <v>15051</v>
      </c>
      <c r="S191" s="406">
        <v>2667</v>
      </c>
      <c r="T191" s="406" t="s">
        <v>14997</v>
      </c>
      <c r="U191" s="406" t="s">
        <v>15053</v>
      </c>
      <c r="V191" s="408" t="s">
        <v>15024</v>
      </c>
      <c r="W191" s="406" t="s">
        <v>75</v>
      </c>
      <c r="X191" s="406" t="s">
        <v>3860</v>
      </c>
      <c r="Y191" s="406" t="s">
        <v>15904</v>
      </c>
      <c r="Z191" s="407">
        <v>46052</v>
      </c>
      <c r="AA191" s="407">
        <v>46052</v>
      </c>
      <c r="AB191" s="406">
        <v>8</v>
      </c>
      <c r="AC191" s="407">
        <v>46063</v>
      </c>
      <c r="AD191" s="407">
        <v>46304</v>
      </c>
      <c r="AE191" s="406" t="s">
        <v>15905</v>
      </c>
      <c r="AF191" s="406" t="s">
        <v>83</v>
      </c>
      <c r="AG191" s="406">
        <v>241</v>
      </c>
      <c r="AH191" s="406">
        <v>64000000</v>
      </c>
      <c r="AI191" s="406" t="s">
        <v>2536</v>
      </c>
      <c r="AJ191" s="406" t="s">
        <v>2536</v>
      </c>
      <c r="AK191" s="406" t="s">
        <v>14990</v>
      </c>
      <c r="AL191" s="409" t="s">
        <v>83</v>
      </c>
      <c r="AM191" s="406" t="s">
        <v>83</v>
      </c>
      <c r="AN191" s="406" t="s">
        <v>83</v>
      </c>
      <c r="AO191" s="4" t="s">
        <v>15906</v>
      </c>
      <c r="AP191" s="406" t="s">
        <v>3865</v>
      </c>
      <c r="AQ191" s="411" t="s">
        <v>15072</v>
      </c>
      <c r="AR191" s="411" t="s">
        <v>346</v>
      </c>
      <c r="AS191" s="410" t="s">
        <v>15907</v>
      </c>
      <c r="AT191" s="406">
        <v>53153843</v>
      </c>
      <c r="AU191" s="406" t="s">
        <v>11954</v>
      </c>
      <c r="AV191" s="406">
        <v>20265420001313</v>
      </c>
      <c r="AW191" s="407">
        <v>46059</v>
      </c>
      <c r="AX191" s="407">
        <v>46305</v>
      </c>
      <c r="AY191" s="406" t="s">
        <v>181</v>
      </c>
      <c r="AZ191" s="406" t="s">
        <v>83</v>
      </c>
      <c r="BA191" s="406" t="s">
        <v>83</v>
      </c>
      <c r="BB191" s="406" t="s">
        <v>83</v>
      </c>
      <c r="BC191" s="406" t="s">
        <v>83</v>
      </c>
      <c r="BD191" s="406" t="s">
        <v>83</v>
      </c>
      <c r="BE191" s="406"/>
      <c r="BF191" s="406"/>
      <c r="BG191" s="406" t="s">
        <v>83</v>
      </c>
      <c r="BH191" s="406" t="s">
        <v>83</v>
      </c>
      <c r="BI191" s="406" t="s">
        <v>83</v>
      </c>
      <c r="BJ191" s="406" t="s">
        <v>83</v>
      </c>
      <c r="BK191" s="406" t="s">
        <v>83</v>
      </c>
      <c r="BL191" s="406" t="s">
        <v>83</v>
      </c>
      <c r="BM191" s="406" t="s">
        <v>83</v>
      </c>
      <c r="BN191" s="406" t="s">
        <v>83</v>
      </c>
      <c r="BO191" s="406" t="s">
        <v>83</v>
      </c>
      <c r="BP191" s="406" t="s">
        <v>83</v>
      </c>
      <c r="BQ191" s="406" t="s">
        <v>83</v>
      </c>
      <c r="BR191" s="406" t="s">
        <v>83</v>
      </c>
      <c r="BS191" s="406" t="s">
        <v>83</v>
      </c>
      <c r="BT191" s="406" t="s">
        <v>83</v>
      </c>
      <c r="BU191" s="406">
        <v>0</v>
      </c>
    </row>
    <row r="192" spans="1:73">
      <c r="A192" s="405">
        <v>758</v>
      </c>
      <c r="B192" s="406">
        <v>2026</v>
      </c>
      <c r="C192" s="406" t="s">
        <v>14980</v>
      </c>
      <c r="D192" s="406" t="s">
        <v>11939</v>
      </c>
      <c r="E192" s="406" t="s">
        <v>15238</v>
      </c>
      <c r="F192" s="406" t="s">
        <v>15908</v>
      </c>
      <c r="G192" s="406" t="s">
        <v>15909</v>
      </c>
      <c r="H192" s="406">
        <v>52715872</v>
      </c>
      <c r="I192" s="406">
        <v>4</v>
      </c>
      <c r="J192" s="406" t="s">
        <v>2536</v>
      </c>
      <c r="K192" s="406" t="s">
        <v>2536</v>
      </c>
      <c r="L192" s="406" t="s">
        <v>2536</v>
      </c>
      <c r="M192" s="406">
        <v>147407</v>
      </c>
      <c r="N192" s="407">
        <v>45975</v>
      </c>
      <c r="O192" s="406">
        <v>7</v>
      </c>
      <c r="P192" s="408">
        <v>5600000</v>
      </c>
      <c r="Q192" s="406" t="s">
        <v>15115</v>
      </c>
      <c r="R192" s="406" t="s">
        <v>15241</v>
      </c>
      <c r="S192" s="406">
        <v>2257</v>
      </c>
      <c r="T192" s="406" t="s">
        <v>15117</v>
      </c>
      <c r="U192" s="406" t="s">
        <v>15242</v>
      </c>
      <c r="V192" s="408" t="s">
        <v>15024</v>
      </c>
      <c r="W192" s="406" t="s">
        <v>75</v>
      </c>
      <c r="X192" s="406" t="s">
        <v>3860</v>
      </c>
      <c r="Y192" s="406" t="s">
        <v>12280</v>
      </c>
      <c r="Z192" s="407">
        <v>46037</v>
      </c>
      <c r="AA192" s="407">
        <v>46052</v>
      </c>
      <c r="AB192" s="406">
        <v>8</v>
      </c>
      <c r="AC192" s="407">
        <v>46064</v>
      </c>
      <c r="AD192" s="407">
        <v>46305</v>
      </c>
      <c r="AE192" s="406" t="s">
        <v>15910</v>
      </c>
      <c r="AF192" s="406" t="s">
        <v>83</v>
      </c>
      <c r="AG192" s="406">
        <v>241</v>
      </c>
      <c r="AH192" s="406">
        <v>44800000</v>
      </c>
      <c r="AI192" s="406" t="s">
        <v>2536</v>
      </c>
      <c r="AJ192" s="406" t="s">
        <v>2536</v>
      </c>
      <c r="AK192" s="406" t="s">
        <v>14990</v>
      </c>
      <c r="AL192" s="409" t="s">
        <v>83</v>
      </c>
      <c r="AM192" s="411" t="s">
        <v>83</v>
      </c>
      <c r="AN192" s="411" t="s">
        <v>83</v>
      </c>
      <c r="AO192" s="4" t="s">
        <v>15245</v>
      </c>
      <c r="AP192" s="406" t="s">
        <v>3865</v>
      </c>
      <c r="AQ192" s="406" t="s">
        <v>15072</v>
      </c>
      <c r="AR192" s="406" t="s">
        <v>12416</v>
      </c>
      <c r="AS192" s="431" t="s">
        <v>7322</v>
      </c>
      <c r="AT192" s="406">
        <v>72258850</v>
      </c>
      <c r="AU192" s="406" t="s">
        <v>11954</v>
      </c>
      <c r="AV192" s="406">
        <v>20265420002093</v>
      </c>
      <c r="AW192" s="407">
        <v>46073</v>
      </c>
      <c r="AX192" s="407">
        <v>46288</v>
      </c>
      <c r="AY192" s="406" t="s">
        <v>181</v>
      </c>
      <c r="AZ192" s="406" t="s">
        <v>83</v>
      </c>
      <c r="BA192" s="406" t="s">
        <v>83</v>
      </c>
      <c r="BB192" s="406" t="s">
        <v>83</v>
      </c>
      <c r="BC192" s="406" t="s">
        <v>83</v>
      </c>
      <c r="BD192" s="406" t="s">
        <v>83</v>
      </c>
      <c r="BE192" s="406"/>
      <c r="BF192" s="406"/>
      <c r="BG192" s="406" t="s">
        <v>83</v>
      </c>
      <c r="BH192" s="406" t="s">
        <v>83</v>
      </c>
      <c r="BI192" s="406" t="s">
        <v>83</v>
      </c>
      <c r="BJ192" s="406" t="s">
        <v>83</v>
      </c>
      <c r="BK192" s="406" t="s">
        <v>83</v>
      </c>
      <c r="BL192" s="406" t="s">
        <v>83</v>
      </c>
      <c r="BM192" s="406" t="s">
        <v>83</v>
      </c>
      <c r="BN192" s="406" t="s">
        <v>83</v>
      </c>
      <c r="BO192" s="406" t="s">
        <v>83</v>
      </c>
      <c r="BP192" s="406" t="s">
        <v>83</v>
      </c>
      <c r="BQ192" s="406" t="s">
        <v>83</v>
      </c>
      <c r="BR192" s="406" t="s">
        <v>83</v>
      </c>
      <c r="BS192" s="406" t="s">
        <v>83</v>
      </c>
      <c r="BT192" s="406" t="s">
        <v>83</v>
      </c>
      <c r="BU192" s="406">
        <v>0</v>
      </c>
    </row>
    <row r="193" spans="1:73">
      <c r="A193" s="405">
        <v>728</v>
      </c>
      <c r="B193" s="406">
        <v>2026</v>
      </c>
      <c r="C193" s="406" t="s">
        <v>14980</v>
      </c>
      <c r="D193" s="406" t="s">
        <v>11939</v>
      </c>
      <c r="E193" s="406" t="s">
        <v>15528</v>
      </c>
      <c r="F193" s="406" t="s">
        <v>15911</v>
      </c>
      <c r="G193" s="406" t="s">
        <v>15912</v>
      </c>
      <c r="H193" s="406">
        <v>1075284406</v>
      </c>
      <c r="I193" s="406">
        <v>9</v>
      </c>
      <c r="J193" s="406" t="s">
        <v>2536</v>
      </c>
      <c r="K193" s="406" t="s">
        <v>2536</v>
      </c>
      <c r="L193" s="406" t="s">
        <v>2536</v>
      </c>
      <c r="M193" s="406">
        <v>147376</v>
      </c>
      <c r="N193" s="407">
        <v>45975</v>
      </c>
      <c r="O193" s="406">
        <v>5</v>
      </c>
      <c r="P193" s="406">
        <v>4800000</v>
      </c>
      <c r="Q193" s="406" t="s">
        <v>15131</v>
      </c>
      <c r="R193" s="406" t="s">
        <v>15151</v>
      </c>
      <c r="S193" s="406">
        <v>2802</v>
      </c>
      <c r="T193" s="406" t="s">
        <v>15312</v>
      </c>
      <c r="U193" s="406" t="s">
        <v>15152</v>
      </c>
      <c r="V193" s="408" t="s">
        <v>14987</v>
      </c>
      <c r="W193" s="406" t="s">
        <v>75</v>
      </c>
      <c r="X193" s="406" t="s">
        <v>3860</v>
      </c>
      <c r="Y193" s="406" t="s">
        <v>15913</v>
      </c>
      <c r="Z193" s="407">
        <v>46045</v>
      </c>
      <c r="AA193" s="407">
        <v>46051</v>
      </c>
      <c r="AB193" s="406">
        <v>8</v>
      </c>
      <c r="AC193" s="407">
        <v>46063</v>
      </c>
      <c r="AD193" s="407">
        <v>46304</v>
      </c>
      <c r="AE193" s="406" t="s">
        <v>15914</v>
      </c>
      <c r="AF193" s="406" t="s">
        <v>83</v>
      </c>
      <c r="AG193" s="406">
        <v>241</v>
      </c>
      <c r="AH193" s="406">
        <v>38400000</v>
      </c>
      <c r="AI193" s="406" t="s">
        <v>2536</v>
      </c>
      <c r="AJ193" s="406" t="s">
        <v>2536</v>
      </c>
      <c r="AK193" s="406" t="s">
        <v>14990</v>
      </c>
      <c r="AL193" s="406" t="s">
        <v>83</v>
      </c>
      <c r="AM193" s="406" t="s">
        <v>83</v>
      </c>
      <c r="AN193" s="406" t="s">
        <v>83</v>
      </c>
      <c r="AO193" s="4" t="s">
        <v>15533</v>
      </c>
      <c r="AP193" s="406" t="s">
        <v>3865</v>
      </c>
      <c r="AQ193" s="406" t="s">
        <v>15030</v>
      </c>
      <c r="AR193" s="406" t="s">
        <v>332</v>
      </c>
      <c r="AS193" s="410" t="s">
        <v>4881</v>
      </c>
      <c r="AT193" s="406">
        <v>1013664937</v>
      </c>
      <c r="AU193" s="406" t="s">
        <v>15112</v>
      </c>
      <c r="AV193" s="406">
        <v>20265420001313</v>
      </c>
      <c r="AW193" s="407">
        <v>46059</v>
      </c>
      <c r="AX193" s="407">
        <v>46304</v>
      </c>
      <c r="AY193" s="406" t="s">
        <v>181</v>
      </c>
      <c r="AZ193" s="406" t="s">
        <v>83</v>
      </c>
      <c r="BA193" s="406" t="s">
        <v>83</v>
      </c>
      <c r="BB193" s="406" t="s">
        <v>83</v>
      </c>
      <c r="BC193" s="406" t="s">
        <v>83</v>
      </c>
      <c r="BD193" s="406" t="s">
        <v>83</v>
      </c>
      <c r="BE193" s="406"/>
      <c r="BF193" s="406"/>
      <c r="BG193" s="406" t="s">
        <v>83</v>
      </c>
      <c r="BH193" s="406" t="s">
        <v>83</v>
      </c>
      <c r="BI193" s="406" t="s">
        <v>83</v>
      </c>
      <c r="BJ193" s="406" t="s">
        <v>83</v>
      </c>
      <c r="BK193" s="406" t="s">
        <v>83</v>
      </c>
      <c r="BL193" s="406" t="s">
        <v>83</v>
      </c>
      <c r="BM193" s="406" t="s">
        <v>83</v>
      </c>
      <c r="BN193" s="406" t="s">
        <v>83</v>
      </c>
      <c r="BO193" s="406" t="s">
        <v>83</v>
      </c>
      <c r="BP193" s="406" t="s">
        <v>83</v>
      </c>
      <c r="BQ193" s="406" t="s">
        <v>83</v>
      </c>
      <c r="BR193" s="406" t="s">
        <v>83</v>
      </c>
      <c r="BS193" s="406" t="s">
        <v>83</v>
      </c>
      <c r="BT193" s="406" t="s">
        <v>83</v>
      </c>
      <c r="BU193" s="406">
        <v>0</v>
      </c>
    </row>
    <row r="194" spans="1:73">
      <c r="A194" s="405">
        <v>104</v>
      </c>
      <c r="B194" s="406">
        <v>2026</v>
      </c>
      <c r="C194" s="406" t="s">
        <v>14980</v>
      </c>
      <c r="D194" s="406" t="s">
        <v>11939</v>
      </c>
      <c r="E194" s="406" t="s">
        <v>15915</v>
      </c>
      <c r="F194" s="406" t="s">
        <v>15916</v>
      </c>
      <c r="G194" s="406" t="s">
        <v>12975</v>
      </c>
      <c r="H194" s="406">
        <v>1012385637</v>
      </c>
      <c r="I194" s="406">
        <v>8</v>
      </c>
      <c r="J194" s="406" t="s">
        <v>2536</v>
      </c>
      <c r="K194" s="406" t="s">
        <v>2536</v>
      </c>
      <c r="L194" s="406" t="s">
        <v>2536</v>
      </c>
      <c r="M194" s="406">
        <v>153043</v>
      </c>
      <c r="N194" s="407">
        <v>45971</v>
      </c>
      <c r="O194" s="406">
        <v>2</v>
      </c>
      <c r="P194" s="408">
        <v>2900000</v>
      </c>
      <c r="Q194" s="406" t="s">
        <v>14983</v>
      </c>
      <c r="R194" s="406" t="s">
        <v>15051</v>
      </c>
      <c r="S194" s="406">
        <v>2667</v>
      </c>
      <c r="T194" s="406" t="s">
        <v>14985</v>
      </c>
      <c r="U194" s="406" t="s">
        <v>15053</v>
      </c>
      <c r="V194" s="408" t="s">
        <v>15024</v>
      </c>
      <c r="W194" s="406" t="s">
        <v>75</v>
      </c>
      <c r="X194" s="406" t="s">
        <v>3860</v>
      </c>
      <c r="Y194" s="406" t="s">
        <v>15917</v>
      </c>
      <c r="Z194" s="407">
        <v>46037</v>
      </c>
      <c r="AA194" s="407">
        <v>46051</v>
      </c>
      <c r="AB194" s="406">
        <v>8</v>
      </c>
      <c r="AC194" s="407">
        <v>46064</v>
      </c>
      <c r="AD194" s="407">
        <v>46305</v>
      </c>
      <c r="AE194" s="406" t="s">
        <v>15918</v>
      </c>
      <c r="AF194" s="406" t="s">
        <v>83</v>
      </c>
      <c r="AG194" s="406">
        <v>241</v>
      </c>
      <c r="AH194" s="406">
        <v>23200000</v>
      </c>
      <c r="AI194" s="406" t="s">
        <v>2536</v>
      </c>
      <c r="AJ194" s="406" t="s">
        <v>2536</v>
      </c>
      <c r="AK194" s="406" t="s">
        <v>14990</v>
      </c>
      <c r="AL194" s="409" t="s">
        <v>83</v>
      </c>
      <c r="AM194" s="411" t="s">
        <v>83</v>
      </c>
      <c r="AN194" s="411" t="s">
        <v>83</v>
      </c>
      <c r="AO194" s="4" t="s">
        <v>15919</v>
      </c>
      <c r="AP194" s="406" t="s">
        <v>3865</v>
      </c>
      <c r="AQ194" s="406" t="s">
        <v>15057</v>
      </c>
      <c r="AR194" s="406" t="s">
        <v>15487</v>
      </c>
      <c r="AS194" s="410" t="s">
        <v>5855</v>
      </c>
      <c r="AT194" s="406">
        <v>1026270722</v>
      </c>
      <c r="AU194" s="406" t="s">
        <v>12043</v>
      </c>
      <c r="AV194" s="406" t="s">
        <v>15554</v>
      </c>
      <c r="AW194" s="407">
        <v>46148</v>
      </c>
      <c r="AX194" s="407">
        <v>46292</v>
      </c>
      <c r="AY194" s="406" t="s">
        <v>181</v>
      </c>
      <c r="AZ194" s="406" t="s">
        <v>83</v>
      </c>
      <c r="BA194" s="406" t="s">
        <v>83</v>
      </c>
      <c r="BB194" s="406" t="s">
        <v>83</v>
      </c>
      <c r="BC194" s="406" t="s">
        <v>83</v>
      </c>
      <c r="BD194" s="406" t="s">
        <v>83</v>
      </c>
      <c r="BE194" s="406"/>
      <c r="BF194" s="406"/>
      <c r="BG194" s="406" t="s">
        <v>83</v>
      </c>
      <c r="BH194" s="406" t="s">
        <v>83</v>
      </c>
      <c r="BI194" s="406" t="s">
        <v>83</v>
      </c>
      <c r="BJ194" s="406" t="s">
        <v>83</v>
      </c>
      <c r="BK194" s="406" t="s">
        <v>83</v>
      </c>
      <c r="BL194" s="406" t="s">
        <v>83</v>
      </c>
      <c r="BM194" s="406" t="s">
        <v>83</v>
      </c>
      <c r="BN194" s="406" t="s">
        <v>83</v>
      </c>
      <c r="BO194" s="406" t="s">
        <v>83</v>
      </c>
      <c r="BP194" s="406" t="s">
        <v>83</v>
      </c>
      <c r="BQ194" s="406" t="s">
        <v>83</v>
      </c>
      <c r="BR194" s="406" t="s">
        <v>83</v>
      </c>
      <c r="BS194" s="406" t="s">
        <v>83</v>
      </c>
      <c r="BT194" s="406" t="s">
        <v>83</v>
      </c>
      <c r="BU194" s="406">
        <v>0</v>
      </c>
    </row>
    <row r="195" spans="1:73">
      <c r="A195" s="405">
        <v>504</v>
      </c>
      <c r="B195" s="406">
        <v>2026</v>
      </c>
      <c r="C195" s="406" t="s">
        <v>14980</v>
      </c>
      <c r="D195" s="406" t="s">
        <v>11939</v>
      </c>
      <c r="E195" s="406" t="s">
        <v>15169</v>
      </c>
      <c r="F195" s="406" t="s">
        <v>15920</v>
      </c>
      <c r="G195" s="406" t="s">
        <v>6098</v>
      </c>
      <c r="H195" s="406">
        <v>1023897091</v>
      </c>
      <c r="I195" s="406">
        <v>4</v>
      </c>
      <c r="J195" s="406" t="s">
        <v>2536</v>
      </c>
      <c r="K195" s="406" t="s">
        <v>2536</v>
      </c>
      <c r="L195" s="406" t="s">
        <v>2536</v>
      </c>
      <c r="M195" s="406">
        <v>145273</v>
      </c>
      <c r="N195" s="407">
        <v>45967</v>
      </c>
      <c r="O195" s="406">
        <v>17</v>
      </c>
      <c r="P195" s="408">
        <v>3095000</v>
      </c>
      <c r="Q195" s="406" t="s">
        <v>15036</v>
      </c>
      <c r="R195" s="406" t="s">
        <v>15171</v>
      </c>
      <c r="S195" s="406">
        <v>2601</v>
      </c>
      <c r="T195" s="406" t="s">
        <v>15037</v>
      </c>
      <c r="U195" s="406" t="s">
        <v>15172</v>
      </c>
      <c r="V195" s="408" t="s">
        <v>14987</v>
      </c>
      <c r="W195" s="406" t="s">
        <v>75</v>
      </c>
      <c r="X195" s="406" t="s">
        <v>3860</v>
      </c>
      <c r="Y195" s="406" t="s">
        <v>15173</v>
      </c>
      <c r="Z195" s="407">
        <v>46046</v>
      </c>
      <c r="AA195" s="407">
        <v>46051</v>
      </c>
      <c r="AB195" s="406">
        <v>8</v>
      </c>
      <c r="AC195" s="407">
        <v>46063</v>
      </c>
      <c r="AD195" s="407">
        <v>46304</v>
      </c>
      <c r="AE195" s="406" t="s">
        <v>15921</v>
      </c>
      <c r="AF195" s="406" t="s">
        <v>83</v>
      </c>
      <c r="AG195" s="406">
        <v>241</v>
      </c>
      <c r="AH195" s="406">
        <v>24760000</v>
      </c>
      <c r="AI195" s="406" t="s">
        <v>2536</v>
      </c>
      <c r="AJ195" s="406" t="s">
        <v>2536</v>
      </c>
      <c r="AK195" s="406" t="s">
        <v>14990</v>
      </c>
      <c r="AL195" s="409" t="s">
        <v>83</v>
      </c>
      <c r="AM195" s="406" t="s">
        <v>83</v>
      </c>
      <c r="AN195" s="406" t="s">
        <v>83</v>
      </c>
      <c r="AO195" s="4" t="s">
        <v>15175</v>
      </c>
      <c r="AP195" s="406" t="s">
        <v>3865</v>
      </c>
      <c r="AQ195" s="406" t="s">
        <v>15002</v>
      </c>
      <c r="AR195" s="406" t="s">
        <v>12144</v>
      </c>
      <c r="AS195" s="410" t="s">
        <v>1594</v>
      </c>
      <c r="AT195" s="406">
        <v>1023894240</v>
      </c>
      <c r="AU195" s="406" t="s">
        <v>13189</v>
      </c>
      <c r="AV195" s="406">
        <v>20265420001313</v>
      </c>
      <c r="AW195" s="407">
        <v>46059</v>
      </c>
      <c r="AX195" s="407">
        <v>46290</v>
      </c>
      <c r="AY195" s="406" t="s">
        <v>181</v>
      </c>
      <c r="AZ195" s="406" t="s">
        <v>83</v>
      </c>
      <c r="BA195" s="406" t="s">
        <v>83</v>
      </c>
      <c r="BB195" s="406" t="s">
        <v>83</v>
      </c>
      <c r="BC195" s="406" t="s">
        <v>83</v>
      </c>
      <c r="BD195" s="406" t="s">
        <v>83</v>
      </c>
      <c r="BE195" s="406"/>
      <c r="BF195" s="406"/>
      <c r="BG195" s="406" t="s">
        <v>83</v>
      </c>
      <c r="BH195" s="406" t="s">
        <v>83</v>
      </c>
      <c r="BI195" s="406" t="s">
        <v>83</v>
      </c>
      <c r="BJ195" s="406" t="s">
        <v>83</v>
      </c>
      <c r="BK195" s="406" t="s">
        <v>83</v>
      </c>
      <c r="BL195" s="406" t="s">
        <v>83</v>
      </c>
      <c r="BM195" s="406" t="s">
        <v>83</v>
      </c>
      <c r="BN195" s="406" t="s">
        <v>83</v>
      </c>
      <c r="BO195" s="406" t="s">
        <v>83</v>
      </c>
      <c r="BP195" s="406" t="s">
        <v>83</v>
      </c>
      <c r="BQ195" s="406" t="s">
        <v>83</v>
      </c>
      <c r="BR195" s="406" t="s">
        <v>83</v>
      </c>
      <c r="BS195" s="406" t="s">
        <v>83</v>
      </c>
      <c r="BT195" s="406" t="s">
        <v>83</v>
      </c>
      <c r="BU195" s="406">
        <v>0</v>
      </c>
    </row>
    <row r="196" spans="1:73">
      <c r="A196" s="405">
        <v>156</v>
      </c>
      <c r="B196" s="406">
        <v>2026</v>
      </c>
      <c r="C196" s="406" t="s">
        <v>14980</v>
      </c>
      <c r="D196" s="406" t="s">
        <v>11939</v>
      </c>
      <c r="E196" s="406" t="s">
        <v>15394</v>
      </c>
      <c r="F196" s="406" t="s">
        <v>15922</v>
      </c>
      <c r="G196" s="406" t="s">
        <v>15923</v>
      </c>
      <c r="H196" s="406">
        <v>1015393865</v>
      </c>
      <c r="I196" s="406">
        <v>5</v>
      </c>
      <c r="J196" s="406" t="s">
        <v>2536</v>
      </c>
      <c r="K196" s="406" t="s">
        <v>2536</v>
      </c>
      <c r="L196" s="406" t="s">
        <v>2536</v>
      </c>
      <c r="M196" s="406">
        <v>148056</v>
      </c>
      <c r="N196" s="407">
        <v>45979</v>
      </c>
      <c r="O196" s="406">
        <v>41</v>
      </c>
      <c r="P196" s="408">
        <v>3095000</v>
      </c>
      <c r="Q196" s="406" t="s">
        <v>15115</v>
      </c>
      <c r="R196" s="406" t="s">
        <v>15396</v>
      </c>
      <c r="S196" s="406">
        <v>2502</v>
      </c>
      <c r="T196" s="406" t="s">
        <v>15117</v>
      </c>
      <c r="U196" s="406" t="s">
        <v>15397</v>
      </c>
      <c r="V196" s="408" t="s">
        <v>15024</v>
      </c>
      <c r="W196" s="406" t="s">
        <v>75</v>
      </c>
      <c r="X196" s="406" t="s">
        <v>3860</v>
      </c>
      <c r="Y196" s="406" t="s">
        <v>15924</v>
      </c>
      <c r="Z196" s="407">
        <v>46038</v>
      </c>
      <c r="AA196" s="407">
        <v>46041</v>
      </c>
      <c r="AB196" s="406">
        <v>8</v>
      </c>
      <c r="AC196" s="407">
        <v>46049</v>
      </c>
      <c r="AD196" s="407">
        <v>46291</v>
      </c>
      <c r="AE196" s="406" t="s">
        <v>15925</v>
      </c>
      <c r="AF196" s="406" t="s">
        <v>83</v>
      </c>
      <c r="AG196" s="406">
        <v>242</v>
      </c>
      <c r="AH196" s="406">
        <v>24760000</v>
      </c>
      <c r="AI196" s="406" t="s">
        <v>2536</v>
      </c>
      <c r="AJ196" s="406" t="s">
        <v>2536</v>
      </c>
      <c r="AK196" s="406" t="s">
        <v>14990</v>
      </c>
      <c r="AL196" s="409" t="s">
        <v>83</v>
      </c>
      <c r="AM196" s="406" t="s">
        <v>83</v>
      </c>
      <c r="AN196" s="406" t="s">
        <v>83</v>
      </c>
      <c r="AO196" s="4" t="s">
        <v>15400</v>
      </c>
      <c r="AP196" s="406" t="s">
        <v>3865</v>
      </c>
      <c r="AQ196" s="406" t="s">
        <v>15072</v>
      </c>
      <c r="AR196" s="406" t="s">
        <v>12416</v>
      </c>
      <c r="AS196" s="410" t="s">
        <v>7322</v>
      </c>
      <c r="AT196" s="406">
        <v>72258850</v>
      </c>
      <c r="AU196" s="406" t="s">
        <v>11954</v>
      </c>
      <c r="AV196" s="406">
        <v>20265420001313</v>
      </c>
      <c r="AW196" s="407">
        <v>46059</v>
      </c>
      <c r="AX196" s="407">
        <v>46288</v>
      </c>
      <c r="AY196" s="406" t="s">
        <v>181</v>
      </c>
      <c r="AZ196" s="406" t="s">
        <v>83</v>
      </c>
      <c r="BA196" s="406" t="s">
        <v>83</v>
      </c>
      <c r="BB196" s="406" t="s">
        <v>83</v>
      </c>
      <c r="BC196" s="406" t="s">
        <v>83</v>
      </c>
      <c r="BD196" s="406" t="s">
        <v>83</v>
      </c>
      <c r="BE196" s="406"/>
      <c r="BF196" s="406"/>
      <c r="BG196" s="406" t="s">
        <v>83</v>
      </c>
      <c r="BH196" s="406" t="s">
        <v>83</v>
      </c>
      <c r="BI196" s="406" t="s">
        <v>83</v>
      </c>
      <c r="BJ196" s="406" t="s">
        <v>83</v>
      </c>
      <c r="BK196" s="406" t="s">
        <v>83</v>
      </c>
      <c r="BL196" s="406" t="s">
        <v>83</v>
      </c>
      <c r="BM196" s="406" t="s">
        <v>83</v>
      </c>
      <c r="BN196" s="406" t="s">
        <v>83</v>
      </c>
      <c r="BO196" s="406" t="s">
        <v>83</v>
      </c>
      <c r="BP196" s="406" t="s">
        <v>83</v>
      </c>
      <c r="BQ196" s="406" t="s">
        <v>83</v>
      </c>
      <c r="BR196" s="406" t="s">
        <v>83</v>
      </c>
      <c r="BS196" s="406" t="s">
        <v>83</v>
      </c>
      <c r="BT196" s="406" t="s">
        <v>83</v>
      </c>
      <c r="BU196" s="406">
        <v>0</v>
      </c>
    </row>
    <row r="197" spans="1:73">
      <c r="A197" s="405">
        <v>636</v>
      </c>
      <c r="B197" s="406">
        <v>2026</v>
      </c>
      <c r="C197" s="406" t="s">
        <v>14980</v>
      </c>
      <c r="D197" s="406" t="s">
        <v>11939</v>
      </c>
      <c r="E197" s="406" t="s">
        <v>15926</v>
      </c>
      <c r="F197" s="406" t="s">
        <v>15927</v>
      </c>
      <c r="G197" s="406" t="s">
        <v>6104</v>
      </c>
      <c r="H197" s="406">
        <v>19456366</v>
      </c>
      <c r="I197" s="406">
        <v>7</v>
      </c>
      <c r="J197" s="406" t="s">
        <v>2536</v>
      </c>
      <c r="K197" s="406" t="s">
        <v>2536</v>
      </c>
      <c r="L197" s="406" t="s">
        <v>2536</v>
      </c>
      <c r="M197" s="406">
        <v>147821</v>
      </c>
      <c r="N197" s="407">
        <v>45978</v>
      </c>
      <c r="O197" s="406">
        <v>7</v>
      </c>
      <c r="P197" s="406">
        <v>6800000</v>
      </c>
      <c r="Q197" s="406" t="s">
        <v>15115</v>
      </c>
      <c r="R197" s="406" t="s">
        <v>15051</v>
      </c>
      <c r="S197" s="406">
        <v>2667</v>
      </c>
      <c r="T197" s="406" t="s">
        <v>15117</v>
      </c>
      <c r="U197" s="406" t="s">
        <v>15053</v>
      </c>
      <c r="V197" s="408" t="s">
        <v>15024</v>
      </c>
      <c r="W197" s="406" t="s">
        <v>75</v>
      </c>
      <c r="X197" s="406" t="s">
        <v>3860</v>
      </c>
      <c r="Y197" s="406" t="s">
        <v>15928</v>
      </c>
      <c r="Z197" s="407">
        <v>46036</v>
      </c>
      <c r="AA197" s="407">
        <v>46051</v>
      </c>
      <c r="AB197" s="406">
        <v>8</v>
      </c>
      <c r="AC197" s="407">
        <v>46064</v>
      </c>
      <c r="AD197" s="407">
        <v>46305</v>
      </c>
      <c r="AE197" s="406" t="s">
        <v>15929</v>
      </c>
      <c r="AF197" s="406" t="s">
        <v>83</v>
      </c>
      <c r="AG197" s="406">
        <v>241</v>
      </c>
      <c r="AH197" s="406">
        <v>54400000</v>
      </c>
      <c r="AI197" s="406" t="s">
        <v>2536</v>
      </c>
      <c r="AJ197" s="406" t="s">
        <v>2536</v>
      </c>
      <c r="AK197" s="406" t="s">
        <v>14990</v>
      </c>
      <c r="AL197" s="406" t="s">
        <v>83</v>
      </c>
      <c r="AM197" s="406" t="s">
        <v>83</v>
      </c>
      <c r="AN197" s="406" t="s">
        <v>83</v>
      </c>
      <c r="AO197" s="4" t="s">
        <v>15930</v>
      </c>
      <c r="AP197" s="406" t="s">
        <v>3865</v>
      </c>
      <c r="AQ197" s="411" t="s">
        <v>15211</v>
      </c>
      <c r="AR197" s="411" t="s">
        <v>14908</v>
      </c>
      <c r="AS197" s="410" t="s">
        <v>12767</v>
      </c>
      <c r="AT197" s="406">
        <v>1103364837</v>
      </c>
      <c r="AU197" s="406" t="s">
        <v>14153</v>
      </c>
      <c r="AV197" s="406" t="s">
        <v>15135</v>
      </c>
      <c r="AW197" s="407">
        <v>46073</v>
      </c>
      <c r="AX197" s="407">
        <v>46305</v>
      </c>
      <c r="AY197" s="406" t="s">
        <v>181</v>
      </c>
      <c r="AZ197" s="406" t="s">
        <v>83</v>
      </c>
      <c r="BA197" s="406" t="s">
        <v>83</v>
      </c>
      <c r="BB197" s="406" t="s">
        <v>83</v>
      </c>
      <c r="BC197" s="406" t="s">
        <v>83</v>
      </c>
      <c r="BD197" s="406" t="s">
        <v>83</v>
      </c>
      <c r="BE197" s="406"/>
      <c r="BF197" s="406"/>
      <c r="BG197" s="406" t="s">
        <v>83</v>
      </c>
      <c r="BH197" s="406" t="s">
        <v>83</v>
      </c>
      <c r="BI197" s="406" t="s">
        <v>83</v>
      </c>
      <c r="BJ197" s="406" t="s">
        <v>83</v>
      </c>
      <c r="BK197" s="406" t="s">
        <v>83</v>
      </c>
      <c r="BL197" s="406" t="s">
        <v>83</v>
      </c>
      <c r="BM197" s="406" t="s">
        <v>83</v>
      </c>
      <c r="BN197" s="406" t="s">
        <v>83</v>
      </c>
      <c r="BO197" s="406" t="s">
        <v>83</v>
      </c>
      <c r="BP197" s="406" t="s">
        <v>83</v>
      </c>
      <c r="BQ197" s="406" t="s">
        <v>83</v>
      </c>
      <c r="BR197" s="406" t="s">
        <v>83</v>
      </c>
      <c r="BS197" s="406" t="s">
        <v>83</v>
      </c>
      <c r="BT197" s="406" t="s">
        <v>83</v>
      </c>
      <c r="BU197" s="406">
        <v>0</v>
      </c>
    </row>
    <row r="198" spans="1:73">
      <c r="A198" s="405">
        <v>660</v>
      </c>
      <c r="B198" s="406">
        <v>2026</v>
      </c>
      <c r="C198" s="406" t="s">
        <v>14980</v>
      </c>
      <c r="D198" s="406" t="s">
        <v>11939</v>
      </c>
      <c r="E198" s="406" t="s">
        <v>15931</v>
      </c>
      <c r="F198" s="406" t="s">
        <v>15932</v>
      </c>
      <c r="G198" s="406" t="s">
        <v>6124</v>
      </c>
      <c r="H198" s="406">
        <v>5045238</v>
      </c>
      <c r="I198" s="406">
        <v>8</v>
      </c>
      <c r="J198" s="406" t="s">
        <v>2536</v>
      </c>
      <c r="K198" s="406" t="s">
        <v>2536</v>
      </c>
      <c r="L198" s="406" t="s">
        <v>2536</v>
      </c>
      <c r="M198" s="406">
        <v>147224</v>
      </c>
      <c r="N198" s="407">
        <v>45975</v>
      </c>
      <c r="O198" s="406">
        <v>7</v>
      </c>
      <c r="P198" s="408">
        <v>6800000</v>
      </c>
      <c r="Q198" s="406" t="s">
        <v>15115</v>
      </c>
      <c r="R198" s="406" t="s">
        <v>15099</v>
      </c>
      <c r="S198" s="406">
        <v>2627</v>
      </c>
      <c r="T198" s="406" t="s">
        <v>15146</v>
      </c>
      <c r="U198" s="406" t="s">
        <v>15101</v>
      </c>
      <c r="V198" s="408" t="s">
        <v>15024</v>
      </c>
      <c r="W198" s="406" t="s">
        <v>75</v>
      </c>
      <c r="X198" s="406" t="s">
        <v>3860</v>
      </c>
      <c r="Y198" s="406" t="s">
        <v>15933</v>
      </c>
      <c r="Z198" s="407">
        <v>46037</v>
      </c>
      <c r="AA198" s="407">
        <v>46052</v>
      </c>
      <c r="AB198" s="406">
        <v>8</v>
      </c>
      <c r="AC198" s="407">
        <v>46063</v>
      </c>
      <c r="AD198" s="407">
        <v>46304</v>
      </c>
      <c r="AE198" s="406" t="s">
        <v>15934</v>
      </c>
      <c r="AF198" s="406" t="s">
        <v>83</v>
      </c>
      <c r="AG198" s="406">
        <v>241</v>
      </c>
      <c r="AH198" s="406">
        <v>54400000</v>
      </c>
      <c r="AI198" s="406" t="s">
        <v>2536</v>
      </c>
      <c r="AJ198" s="406" t="s">
        <v>2536</v>
      </c>
      <c r="AK198" s="406" t="s">
        <v>14990</v>
      </c>
      <c r="AL198" s="409" t="s">
        <v>83</v>
      </c>
      <c r="AM198" s="406" t="s">
        <v>83</v>
      </c>
      <c r="AN198" s="406" t="s">
        <v>83</v>
      </c>
      <c r="AO198" s="4" t="s">
        <v>15935</v>
      </c>
      <c r="AP198" s="406" t="s">
        <v>3865</v>
      </c>
      <c r="AQ198" s="406" t="s">
        <v>15030</v>
      </c>
      <c r="AR198" s="406" t="s">
        <v>12312</v>
      </c>
      <c r="AS198" s="410" t="s">
        <v>5157</v>
      </c>
      <c r="AT198" s="406">
        <v>1026302190</v>
      </c>
      <c r="AU198" s="406" t="s">
        <v>12079</v>
      </c>
      <c r="AV198" s="406">
        <v>20265420001313</v>
      </c>
      <c r="AW198" s="407">
        <v>46059</v>
      </c>
      <c r="AX198" s="407">
        <v>46303</v>
      </c>
      <c r="AY198" s="406" t="s">
        <v>181</v>
      </c>
      <c r="AZ198" s="406" t="s">
        <v>83</v>
      </c>
      <c r="BA198" s="406" t="s">
        <v>83</v>
      </c>
      <c r="BB198" s="406" t="s">
        <v>83</v>
      </c>
      <c r="BC198" s="406" t="s">
        <v>83</v>
      </c>
      <c r="BD198" s="406" t="s">
        <v>83</v>
      </c>
      <c r="BE198" s="406"/>
      <c r="BF198" s="406"/>
      <c r="BG198" s="406" t="s">
        <v>83</v>
      </c>
      <c r="BH198" s="406" t="s">
        <v>83</v>
      </c>
      <c r="BI198" s="406" t="s">
        <v>83</v>
      </c>
      <c r="BJ198" s="406" t="s">
        <v>83</v>
      </c>
      <c r="BK198" s="406" t="s">
        <v>83</v>
      </c>
      <c r="BL198" s="406" t="s">
        <v>83</v>
      </c>
      <c r="BM198" s="406" t="s">
        <v>83</v>
      </c>
      <c r="BN198" s="406" t="s">
        <v>83</v>
      </c>
      <c r="BO198" s="406" t="s">
        <v>83</v>
      </c>
      <c r="BP198" s="406" t="s">
        <v>83</v>
      </c>
      <c r="BQ198" s="406" t="s">
        <v>83</v>
      </c>
      <c r="BR198" s="406" t="s">
        <v>83</v>
      </c>
      <c r="BS198" s="406" t="s">
        <v>83</v>
      </c>
      <c r="BT198" s="406" t="s">
        <v>83</v>
      </c>
      <c r="BU198" s="406">
        <v>0</v>
      </c>
    </row>
    <row r="199" spans="1:73">
      <c r="A199" s="405">
        <v>552</v>
      </c>
      <c r="B199" s="406">
        <v>2026</v>
      </c>
      <c r="C199" s="406" t="s">
        <v>14980</v>
      </c>
      <c r="D199" s="406" t="s">
        <v>11939</v>
      </c>
      <c r="E199" s="406" t="s">
        <v>15936</v>
      </c>
      <c r="F199" s="406" t="s">
        <v>15937</v>
      </c>
      <c r="G199" s="406" t="s">
        <v>6132</v>
      </c>
      <c r="H199" s="406">
        <v>52102164</v>
      </c>
      <c r="I199" s="406">
        <v>7</v>
      </c>
      <c r="J199" s="406" t="s">
        <v>2536</v>
      </c>
      <c r="K199" s="406" t="s">
        <v>2536</v>
      </c>
      <c r="L199" s="406" t="s">
        <v>2536</v>
      </c>
      <c r="M199" s="406">
        <v>146645</v>
      </c>
      <c r="N199" s="407">
        <v>45973</v>
      </c>
      <c r="O199" s="406">
        <v>10</v>
      </c>
      <c r="P199" s="406">
        <v>6000000</v>
      </c>
      <c r="Q199" s="406" t="s">
        <v>4257</v>
      </c>
      <c r="R199" s="406" t="s">
        <v>15076</v>
      </c>
      <c r="S199" s="406">
        <v>2648</v>
      </c>
      <c r="T199" s="406" t="s">
        <v>14997</v>
      </c>
      <c r="U199" s="406" t="s">
        <v>15078</v>
      </c>
      <c r="V199" s="408" t="s">
        <v>15024</v>
      </c>
      <c r="W199" s="406" t="s">
        <v>75</v>
      </c>
      <c r="X199" s="406" t="s">
        <v>3860</v>
      </c>
      <c r="Y199" s="406" t="s">
        <v>15938</v>
      </c>
      <c r="Z199" s="407">
        <v>46035</v>
      </c>
      <c r="AA199" s="407">
        <v>46048</v>
      </c>
      <c r="AB199" s="406">
        <v>8</v>
      </c>
      <c r="AC199" s="407">
        <v>46055</v>
      </c>
      <c r="AD199" s="407">
        <v>46296</v>
      </c>
      <c r="AE199" s="406" t="s">
        <v>15939</v>
      </c>
      <c r="AF199" s="406" t="s">
        <v>83</v>
      </c>
      <c r="AG199" s="406">
        <v>241</v>
      </c>
      <c r="AH199" s="406">
        <v>48000000</v>
      </c>
      <c r="AI199" s="406" t="s">
        <v>2536</v>
      </c>
      <c r="AJ199" s="406" t="s">
        <v>2536</v>
      </c>
      <c r="AK199" s="406" t="s">
        <v>14990</v>
      </c>
      <c r="AL199" s="406" t="s">
        <v>83</v>
      </c>
      <c r="AM199" s="406" t="s">
        <v>83</v>
      </c>
      <c r="AN199" s="406" t="s">
        <v>83</v>
      </c>
      <c r="AO199" s="4" t="s">
        <v>15940</v>
      </c>
      <c r="AP199" s="406" t="s">
        <v>3865</v>
      </c>
      <c r="AQ199" s="406" t="s">
        <v>14992</v>
      </c>
      <c r="AR199" s="406" t="s">
        <v>12296</v>
      </c>
      <c r="AS199" s="410" t="s">
        <v>5178</v>
      </c>
      <c r="AT199" s="406">
        <v>79879029</v>
      </c>
      <c r="AU199" s="406" t="s">
        <v>11945</v>
      </c>
      <c r="AV199" s="406">
        <v>20265420001313</v>
      </c>
      <c r="AW199" s="407">
        <v>46059</v>
      </c>
      <c r="AX199" s="407">
        <v>46285</v>
      </c>
      <c r="AY199" s="406" t="s">
        <v>181</v>
      </c>
      <c r="AZ199" s="406" t="s">
        <v>83</v>
      </c>
      <c r="BA199" s="406" t="s">
        <v>83</v>
      </c>
      <c r="BB199" s="406" t="s">
        <v>83</v>
      </c>
      <c r="BC199" s="406" t="s">
        <v>83</v>
      </c>
      <c r="BD199" s="406" t="s">
        <v>83</v>
      </c>
      <c r="BE199" s="406"/>
      <c r="BF199" s="406"/>
      <c r="BG199" s="406" t="s">
        <v>83</v>
      </c>
      <c r="BH199" s="406" t="s">
        <v>83</v>
      </c>
      <c r="BI199" s="406" t="s">
        <v>83</v>
      </c>
      <c r="BJ199" s="406" t="s">
        <v>83</v>
      </c>
      <c r="BK199" s="406" t="s">
        <v>83</v>
      </c>
      <c r="BL199" s="406" t="s">
        <v>83</v>
      </c>
      <c r="BM199" s="406" t="s">
        <v>83</v>
      </c>
      <c r="BN199" s="406" t="s">
        <v>83</v>
      </c>
      <c r="BO199" s="406" t="s">
        <v>83</v>
      </c>
      <c r="BP199" s="406" t="s">
        <v>83</v>
      </c>
      <c r="BQ199" s="406" t="s">
        <v>83</v>
      </c>
      <c r="BR199" s="406" t="s">
        <v>83</v>
      </c>
      <c r="BS199" s="406" t="s">
        <v>83</v>
      </c>
      <c r="BT199" s="406" t="s">
        <v>83</v>
      </c>
      <c r="BU199" s="406">
        <v>0</v>
      </c>
    </row>
    <row r="200" spans="1:73">
      <c r="A200" s="405">
        <v>828</v>
      </c>
      <c r="B200" s="406">
        <v>2026</v>
      </c>
      <c r="C200" s="406" t="s">
        <v>14980</v>
      </c>
      <c r="D200" s="406" t="s">
        <v>11939</v>
      </c>
      <c r="E200" s="406" t="s">
        <v>15941</v>
      </c>
      <c r="F200" s="406" t="s">
        <v>15942</v>
      </c>
      <c r="G200" s="406" t="s">
        <v>15943</v>
      </c>
      <c r="H200" s="406">
        <v>79559453</v>
      </c>
      <c r="I200" s="406">
        <v>0</v>
      </c>
      <c r="J200" s="406" t="s">
        <v>2536</v>
      </c>
      <c r="K200" s="406" t="s">
        <v>2536</v>
      </c>
      <c r="L200" s="406" t="s">
        <v>2536</v>
      </c>
      <c r="M200" s="406">
        <v>147646</v>
      </c>
      <c r="N200" s="407">
        <v>45976</v>
      </c>
      <c r="O200" s="406">
        <v>7</v>
      </c>
      <c r="P200" s="408">
        <v>4800000</v>
      </c>
      <c r="Q200" s="406" t="s">
        <v>15043</v>
      </c>
      <c r="R200" s="406" t="s">
        <v>15194</v>
      </c>
      <c r="S200" s="406">
        <v>2385</v>
      </c>
      <c r="T200" s="406" t="s">
        <v>15944</v>
      </c>
      <c r="U200" s="406" t="s">
        <v>15195</v>
      </c>
      <c r="V200" s="408" t="s">
        <v>15024</v>
      </c>
      <c r="W200" s="406" t="s">
        <v>75</v>
      </c>
      <c r="X200" s="406" t="s">
        <v>3860</v>
      </c>
      <c r="Y200" s="406" t="s">
        <v>15945</v>
      </c>
      <c r="Z200" s="407">
        <v>46045</v>
      </c>
      <c r="AA200" s="407">
        <v>46052</v>
      </c>
      <c r="AB200" s="406">
        <v>8</v>
      </c>
      <c r="AC200" s="407">
        <v>46070</v>
      </c>
      <c r="AD200" s="407">
        <v>46311</v>
      </c>
      <c r="AE200" s="406" t="s">
        <v>15946</v>
      </c>
      <c r="AF200" s="406" t="s">
        <v>83</v>
      </c>
      <c r="AG200" s="406">
        <v>241</v>
      </c>
      <c r="AH200" s="406">
        <v>38400000</v>
      </c>
      <c r="AI200" s="406" t="s">
        <v>2536</v>
      </c>
      <c r="AJ200" s="406" t="s">
        <v>2536</v>
      </c>
      <c r="AK200" s="406" t="s">
        <v>14990</v>
      </c>
      <c r="AL200" s="409" t="s">
        <v>83</v>
      </c>
      <c r="AM200" s="406" t="s">
        <v>83</v>
      </c>
      <c r="AN200" s="406" t="s">
        <v>83</v>
      </c>
      <c r="AO200" s="4" t="s">
        <v>15947</v>
      </c>
      <c r="AP200" s="406" t="s">
        <v>15948</v>
      </c>
      <c r="AQ200" s="406" t="s">
        <v>15030</v>
      </c>
      <c r="AR200" s="406" t="s">
        <v>332</v>
      </c>
      <c r="AS200" s="410" t="s">
        <v>4881</v>
      </c>
      <c r="AT200" s="406">
        <v>1013664937</v>
      </c>
      <c r="AU200" s="406" t="s">
        <v>15112</v>
      </c>
      <c r="AV200" s="406">
        <v>20265420001313</v>
      </c>
      <c r="AW200" s="407">
        <v>46059</v>
      </c>
      <c r="AX200" s="407">
        <v>46304</v>
      </c>
      <c r="AY200" s="406" t="s">
        <v>181</v>
      </c>
      <c r="AZ200" s="406" t="s">
        <v>83</v>
      </c>
      <c r="BA200" s="406" t="s">
        <v>83</v>
      </c>
      <c r="BB200" s="406" t="s">
        <v>83</v>
      </c>
      <c r="BC200" s="406" t="s">
        <v>83</v>
      </c>
      <c r="BD200" s="406" t="s">
        <v>83</v>
      </c>
      <c r="BE200" s="406"/>
      <c r="BF200" s="406"/>
      <c r="BG200" s="406" t="s">
        <v>83</v>
      </c>
      <c r="BH200" s="406" t="s">
        <v>83</v>
      </c>
      <c r="BI200" s="406" t="s">
        <v>83</v>
      </c>
      <c r="BJ200" s="406" t="s">
        <v>83</v>
      </c>
      <c r="BK200" s="406" t="s">
        <v>83</v>
      </c>
      <c r="BL200" s="406" t="s">
        <v>83</v>
      </c>
      <c r="BM200" s="406" t="s">
        <v>83</v>
      </c>
      <c r="BN200" s="406" t="s">
        <v>83</v>
      </c>
      <c r="BO200" s="406" t="s">
        <v>83</v>
      </c>
      <c r="BP200" s="406" t="s">
        <v>83</v>
      </c>
      <c r="BQ200" s="406" t="s">
        <v>83</v>
      </c>
      <c r="BR200" s="406" t="s">
        <v>83</v>
      </c>
      <c r="BS200" s="406" t="s">
        <v>83</v>
      </c>
      <c r="BT200" s="406" t="s">
        <v>83</v>
      </c>
      <c r="BU200" s="406">
        <v>0</v>
      </c>
    </row>
    <row r="201" spans="1:73">
      <c r="A201" s="405">
        <v>13</v>
      </c>
      <c r="B201" s="406">
        <v>2026</v>
      </c>
      <c r="C201" s="406" t="s">
        <v>14980</v>
      </c>
      <c r="D201" s="406" t="s">
        <v>11939</v>
      </c>
      <c r="E201" s="406" t="s">
        <v>15949</v>
      </c>
      <c r="F201" s="406" t="s">
        <v>15950</v>
      </c>
      <c r="G201" s="406" t="s">
        <v>6142</v>
      </c>
      <c r="H201" s="406">
        <v>79220699</v>
      </c>
      <c r="I201" s="406">
        <v>9</v>
      </c>
      <c r="J201" s="406" t="s">
        <v>2536</v>
      </c>
      <c r="K201" s="406" t="s">
        <v>2536</v>
      </c>
      <c r="L201" s="406" t="s">
        <v>2536</v>
      </c>
      <c r="M201" s="406">
        <v>147888</v>
      </c>
      <c r="N201" s="407">
        <v>45979</v>
      </c>
      <c r="O201" s="406">
        <v>5</v>
      </c>
      <c r="P201" s="408">
        <v>6800000</v>
      </c>
      <c r="Q201" s="406" t="s">
        <v>15006</v>
      </c>
      <c r="R201" s="406" t="s">
        <v>15007</v>
      </c>
      <c r="S201" s="406">
        <v>2252</v>
      </c>
      <c r="T201" s="406" t="s">
        <v>15008</v>
      </c>
      <c r="U201" s="406" t="s">
        <v>15009</v>
      </c>
      <c r="V201" s="408" t="s">
        <v>14987</v>
      </c>
      <c r="W201" s="406" t="s">
        <v>75</v>
      </c>
      <c r="X201" s="406" t="s">
        <v>3860</v>
      </c>
      <c r="Y201" s="406" t="s">
        <v>15951</v>
      </c>
      <c r="Z201" s="407">
        <v>46038</v>
      </c>
      <c r="AA201" s="407">
        <v>46050</v>
      </c>
      <c r="AB201" s="406">
        <v>8</v>
      </c>
      <c r="AC201" s="407">
        <v>46062</v>
      </c>
      <c r="AD201" s="407">
        <v>46303</v>
      </c>
      <c r="AE201" s="406" t="s">
        <v>15952</v>
      </c>
      <c r="AF201" s="406" t="s">
        <v>83</v>
      </c>
      <c r="AG201" s="406">
        <v>241</v>
      </c>
      <c r="AH201" s="406">
        <v>54400000</v>
      </c>
      <c r="AI201" s="406" t="s">
        <v>2536</v>
      </c>
      <c r="AJ201" s="406" t="s">
        <v>2536</v>
      </c>
      <c r="AK201" s="406" t="s">
        <v>14990</v>
      </c>
      <c r="AL201" s="409" t="s">
        <v>83</v>
      </c>
      <c r="AM201" s="406" t="s">
        <v>83</v>
      </c>
      <c r="AN201" s="406" t="s">
        <v>83</v>
      </c>
      <c r="AO201" s="4" t="s">
        <v>15953</v>
      </c>
      <c r="AP201" s="406" t="s">
        <v>3865</v>
      </c>
      <c r="AQ201" s="406" t="s">
        <v>15013</v>
      </c>
      <c r="AR201" s="406" t="s">
        <v>11274</v>
      </c>
      <c r="AS201" s="410" t="s">
        <v>15778</v>
      </c>
      <c r="AT201" s="406">
        <v>1069728339</v>
      </c>
      <c r="AU201" s="406" t="s">
        <v>15014</v>
      </c>
      <c r="AV201" s="406">
        <v>20265420001313</v>
      </c>
      <c r="AW201" s="407">
        <v>46059</v>
      </c>
      <c r="AX201" s="406" t="s">
        <v>15016</v>
      </c>
      <c r="AY201" s="406" t="s">
        <v>181</v>
      </c>
      <c r="AZ201" s="406" t="s">
        <v>83</v>
      </c>
      <c r="BA201" s="406" t="s">
        <v>83</v>
      </c>
      <c r="BB201" s="406" t="s">
        <v>83</v>
      </c>
      <c r="BC201" s="406" t="s">
        <v>83</v>
      </c>
      <c r="BD201" s="406" t="s">
        <v>83</v>
      </c>
      <c r="BE201" s="406"/>
      <c r="BF201" s="406"/>
      <c r="BG201" s="406" t="s">
        <v>83</v>
      </c>
      <c r="BH201" s="406" t="s">
        <v>83</v>
      </c>
      <c r="BI201" s="406" t="s">
        <v>83</v>
      </c>
      <c r="BJ201" s="406" t="s">
        <v>83</v>
      </c>
      <c r="BK201" s="406" t="s">
        <v>83</v>
      </c>
      <c r="BL201" s="406" t="s">
        <v>83</v>
      </c>
      <c r="BM201" s="406" t="s">
        <v>83</v>
      </c>
      <c r="BN201" s="406" t="s">
        <v>83</v>
      </c>
      <c r="BO201" s="406" t="s">
        <v>83</v>
      </c>
      <c r="BP201" s="406" t="s">
        <v>83</v>
      </c>
      <c r="BQ201" s="406" t="s">
        <v>83</v>
      </c>
      <c r="BR201" s="406" t="s">
        <v>83</v>
      </c>
      <c r="BS201" s="406" t="s">
        <v>83</v>
      </c>
      <c r="BT201" s="406" t="s">
        <v>83</v>
      </c>
      <c r="BU201" s="406">
        <v>0</v>
      </c>
    </row>
    <row r="202" spans="1:73">
      <c r="A202" s="405">
        <v>485</v>
      </c>
      <c r="B202" s="406">
        <v>2026</v>
      </c>
      <c r="C202" s="406" t="s">
        <v>14980</v>
      </c>
      <c r="D202" s="406" t="s">
        <v>11939</v>
      </c>
      <c r="E202" s="406" t="s">
        <v>15462</v>
      </c>
      <c r="F202" s="406" t="s">
        <v>15954</v>
      </c>
      <c r="G202" s="406" t="s">
        <v>15955</v>
      </c>
      <c r="H202" s="406">
        <v>63341893</v>
      </c>
      <c r="I202" s="406">
        <v>2</v>
      </c>
      <c r="J202" s="406" t="s">
        <v>2536</v>
      </c>
      <c r="K202" s="406" t="s">
        <v>2536</v>
      </c>
      <c r="L202" s="406" t="s">
        <v>2536</v>
      </c>
      <c r="M202" s="406">
        <v>146447</v>
      </c>
      <c r="N202" s="407">
        <v>45972</v>
      </c>
      <c r="O202" s="406">
        <v>6</v>
      </c>
      <c r="P202" s="408">
        <v>2900000</v>
      </c>
      <c r="Q202" s="406" t="s">
        <v>15131</v>
      </c>
      <c r="R202" s="406" t="s">
        <v>15051</v>
      </c>
      <c r="S202" s="406">
        <v>2667</v>
      </c>
      <c r="T202" s="406" t="s">
        <v>14985</v>
      </c>
      <c r="U202" s="406" t="s">
        <v>15053</v>
      </c>
      <c r="V202" s="408" t="s">
        <v>14987</v>
      </c>
      <c r="W202" s="406" t="s">
        <v>75</v>
      </c>
      <c r="X202" s="406" t="s">
        <v>3860</v>
      </c>
      <c r="Y202" s="406" t="s">
        <v>15464</v>
      </c>
      <c r="Z202" s="407">
        <v>46036</v>
      </c>
      <c r="AA202" s="407">
        <v>46048</v>
      </c>
      <c r="AB202" s="406">
        <v>8</v>
      </c>
      <c r="AC202" s="407">
        <v>46055</v>
      </c>
      <c r="AD202" s="407">
        <v>46296</v>
      </c>
      <c r="AE202" s="406" t="s">
        <v>15956</v>
      </c>
      <c r="AF202" s="406" t="s">
        <v>83</v>
      </c>
      <c r="AG202" s="406">
        <v>241</v>
      </c>
      <c r="AH202" s="406">
        <v>23200000</v>
      </c>
      <c r="AI202" s="406" t="s">
        <v>2536</v>
      </c>
      <c r="AJ202" s="406" t="s">
        <v>2536</v>
      </c>
      <c r="AK202" s="406" t="s">
        <v>14990</v>
      </c>
      <c r="AL202" s="409" t="s">
        <v>83</v>
      </c>
      <c r="AM202" s="406" t="s">
        <v>83</v>
      </c>
      <c r="AN202" s="406" t="s">
        <v>83</v>
      </c>
      <c r="AO202" s="4" t="s">
        <v>15466</v>
      </c>
      <c r="AP202" s="406" t="s">
        <v>3865</v>
      </c>
      <c r="AQ202" s="406" t="s">
        <v>15057</v>
      </c>
      <c r="AR202" s="406" t="s">
        <v>580</v>
      </c>
      <c r="AS202" s="410" t="s">
        <v>15467</v>
      </c>
      <c r="AT202" s="406">
        <v>52860075</v>
      </c>
      <c r="AU202" s="406" t="s">
        <v>12043</v>
      </c>
      <c r="AV202" s="406">
        <v>20265420001313</v>
      </c>
      <c r="AW202" s="407">
        <v>46059</v>
      </c>
      <c r="AX202" s="407">
        <v>46286</v>
      </c>
      <c r="AY202" s="406" t="s">
        <v>181</v>
      </c>
      <c r="AZ202" s="406" t="s">
        <v>83</v>
      </c>
      <c r="BA202" s="406" t="s">
        <v>83</v>
      </c>
      <c r="BB202" s="406" t="s">
        <v>83</v>
      </c>
      <c r="BC202" s="406" t="s">
        <v>83</v>
      </c>
      <c r="BD202" s="406" t="s">
        <v>83</v>
      </c>
      <c r="BE202" s="406"/>
      <c r="BF202" s="406"/>
      <c r="BG202" s="406" t="s">
        <v>83</v>
      </c>
      <c r="BH202" s="406" t="s">
        <v>83</v>
      </c>
      <c r="BI202" s="406" t="s">
        <v>83</v>
      </c>
      <c r="BJ202" s="406" t="s">
        <v>83</v>
      </c>
      <c r="BK202" s="406" t="s">
        <v>83</v>
      </c>
      <c r="BL202" s="406" t="s">
        <v>83</v>
      </c>
      <c r="BM202" s="406" t="s">
        <v>83</v>
      </c>
      <c r="BN202" s="406" t="s">
        <v>83</v>
      </c>
      <c r="BO202" s="406" t="s">
        <v>83</v>
      </c>
      <c r="BP202" s="406" t="s">
        <v>83</v>
      </c>
      <c r="BQ202" s="406" t="s">
        <v>83</v>
      </c>
      <c r="BR202" s="406" t="s">
        <v>83</v>
      </c>
      <c r="BS202" s="406" t="s">
        <v>83</v>
      </c>
      <c r="BT202" s="406" t="s">
        <v>83</v>
      </c>
      <c r="BU202" s="406">
        <v>0</v>
      </c>
    </row>
    <row r="203" spans="1:73">
      <c r="A203" s="405">
        <v>513</v>
      </c>
      <c r="B203" s="406">
        <v>2026</v>
      </c>
      <c r="C203" s="406" t="s">
        <v>14980</v>
      </c>
      <c r="D203" s="406" t="s">
        <v>11939</v>
      </c>
      <c r="E203" s="406" t="s">
        <v>14994</v>
      </c>
      <c r="F203" s="406" t="s">
        <v>15957</v>
      </c>
      <c r="G203" s="406" t="s">
        <v>15958</v>
      </c>
      <c r="H203" s="406">
        <v>80212210</v>
      </c>
      <c r="I203" s="406">
        <v>1</v>
      </c>
      <c r="J203" s="406" t="s">
        <v>2536</v>
      </c>
      <c r="K203" s="406" t="s">
        <v>2536</v>
      </c>
      <c r="L203" s="406" t="s">
        <v>2536</v>
      </c>
      <c r="M203" s="406">
        <v>145208</v>
      </c>
      <c r="N203" s="407">
        <v>45967</v>
      </c>
      <c r="O203" s="406">
        <v>5</v>
      </c>
      <c r="P203" s="408">
        <v>3095000</v>
      </c>
      <c r="Q203" s="406" t="s">
        <v>15131</v>
      </c>
      <c r="R203" s="406" t="s">
        <v>14996</v>
      </c>
      <c r="S203" s="406">
        <v>2349</v>
      </c>
      <c r="T203" s="406" t="s">
        <v>15312</v>
      </c>
      <c r="U203" s="406" t="s">
        <v>14998</v>
      </c>
      <c r="V203" s="408" t="s">
        <v>14987</v>
      </c>
      <c r="W203" s="406" t="s">
        <v>75</v>
      </c>
      <c r="X203" s="406" t="s">
        <v>3860</v>
      </c>
      <c r="Y203" s="406" t="s">
        <v>14999</v>
      </c>
      <c r="Z203" s="407">
        <v>46035</v>
      </c>
      <c r="AA203" s="407">
        <v>46048</v>
      </c>
      <c r="AB203" s="406">
        <v>8</v>
      </c>
      <c r="AC203" s="407">
        <v>46059</v>
      </c>
      <c r="AD203" s="407">
        <v>46300</v>
      </c>
      <c r="AE203" s="406" t="s">
        <v>15959</v>
      </c>
      <c r="AF203" s="406" t="s">
        <v>83</v>
      </c>
      <c r="AG203" s="406">
        <v>241</v>
      </c>
      <c r="AH203" s="406">
        <v>24760000</v>
      </c>
      <c r="AI203" s="406" t="s">
        <v>2536</v>
      </c>
      <c r="AJ203" s="406" t="s">
        <v>2536</v>
      </c>
      <c r="AK203" s="406" t="s">
        <v>14990</v>
      </c>
      <c r="AL203" s="409" t="s">
        <v>83</v>
      </c>
      <c r="AM203" s="406" t="s">
        <v>83</v>
      </c>
      <c r="AN203" s="406" t="s">
        <v>83</v>
      </c>
      <c r="AO203" s="4" t="s">
        <v>15001</v>
      </c>
      <c r="AP203" s="406" t="s">
        <v>3865</v>
      </c>
      <c r="AQ203" s="406" t="s">
        <v>15002</v>
      </c>
      <c r="AR203" s="406" t="s">
        <v>15003</v>
      </c>
      <c r="AS203" s="410" t="s">
        <v>9919</v>
      </c>
      <c r="AT203" s="406">
        <v>80231434</v>
      </c>
      <c r="AU203" s="406" t="s">
        <v>11945</v>
      </c>
      <c r="AV203" s="406">
        <v>20265420001313</v>
      </c>
      <c r="AW203" s="407">
        <v>46059</v>
      </c>
      <c r="AX203" s="407">
        <v>46299</v>
      </c>
      <c r="AY203" s="406" t="s">
        <v>181</v>
      </c>
      <c r="AZ203" s="406" t="s">
        <v>83</v>
      </c>
      <c r="BA203" s="406" t="s">
        <v>83</v>
      </c>
      <c r="BB203" s="406" t="s">
        <v>83</v>
      </c>
      <c r="BC203" s="406" t="s">
        <v>83</v>
      </c>
      <c r="BD203" s="406" t="s">
        <v>83</v>
      </c>
      <c r="BE203" s="406"/>
      <c r="BF203" s="406"/>
      <c r="BG203" s="406" t="s">
        <v>83</v>
      </c>
      <c r="BH203" s="406" t="s">
        <v>83</v>
      </c>
      <c r="BI203" s="406" t="s">
        <v>83</v>
      </c>
      <c r="BJ203" s="406" t="s">
        <v>83</v>
      </c>
      <c r="BK203" s="406" t="s">
        <v>83</v>
      </c>
      <c r="BL203" s="406" t="s">
        <v>83</v>
      </c>
      <c r="BM203" s="406" t="s">
        <v>83</v>
      </c>
      <c r="BN203" s="406" t="s">
        <v>83</v>
      </c>
      <c r="BO203" s="406" t="s">
        <v>83</v>
      </c>
      <c r="BP203" s="406" t="s">
        <v>83</v>
      </c>
      <c r="BQ203" s="406" t="s">
        <v>83</v>
      </c>
      <c r="BR203" s="406" t="s">
        <v>83</v>
      </c>
      <c r="BS203" s="406" t="s">
        <v>83</v>
      </c>
      <c r="BT203" s="406" t="s">
        <v>83</v>
      </c>
      <c r="BU203" s="406">
        <v>0</v>
      </c>
    </row>
    <row r="204" spans="1:73">
      <c r="A204" s="405">
        <v>599</v>
      </c>
      <c r="B204" s="406">
        <v>2026</v>
      </c>
      <c r="C204" s="406" t="s">
        <v>14980</v>
      </c>
      <c r="D204" s="406" t="s">
        <v>11939</v>
      </c>
      <c r="E204" s="406" t="s">
        <v>15744</v>
      </c>
      <c r="F204" s="406" t="s">
        <v>15960</v>
      </c>
      <c r="G204" s="406" t="s">
        <v>15961</v>
      </c>
      <c r="H204" s="406">
        <v>1106362213</v>
      </c>
      <c r="I204" s="406">
        <v>0</v>
      </c>
      <c r="J204" s="406" t="s">
        <v>2536</v>
      </c>
      <c r="K204" s="406" t="s">
        <v>2536</v>
      </c>
      <c r="L204" s="406" t="s">
        <v>2536</v>
      </c>
      <c r="M204" s="406">
        <v>147523</v>
      </c>
      <c r="N204" s="407">
        <v>45975</v>
      </c>
      <c r="O204" s="406">
        <v>4</v>
      </c>
      <c r="P204" s="408">
        <v>5600000</v>
      </c>
      <c r="Q204" s="406" t="s">
        <v>15006</v>
      </c>
      <c r="R204" s="406" t="s">
        <v>15746</v>
      </c>
      <c r="S204" s="406">
        <v>2254</v>
      </c>
      <c r="T204" s="406" t="s">
        <v>14985</v>
      </c>
      <c r="U204" s="406" t="s">
        <v>15747</v>
      </c>
      <c r="V204" s="408" t="s">
        <v>15024</v>
      </c>
      <c r="W204" s="406" t="s">
        <v>75</v>
      </c>
      <c r="X204" s="406" t="s">
        <v>3860</v>
      </c>
      <c r="Y204" s="406" t="s">
        <v>12280</v>
      </c>
      <c r="Z204" s="407">
        <v>46049</v>
      </c>
      <c r="AA204" s="407">
        <v>46050</v>
      </c>
      <c r="AB204" s="406">
        <v>8</v>
      </c>
      <c r="AC204" s="407">
        <v>46062</v>
      </c>
      <c r="AD204" s="407">
        <v>46303</v>
      </c>
      <c r="AE204" s="406" t="s">
        <v>15962</v>
      </c>
      <c r="AF204" s="406" t="s">
        <v>83</v>
      </c>
      <c r="AG204" s="406">
        <v>241</v>
      </c>
      <c r="AH204" s="406">
        <v>44800000</v>
      </c>
      <c r="AI204" s="406" t="s">
        <v>2536</v>
      </c>
      <c r="AJ204" s="406" t="s">
        <v>2536</v>
      </c>
      <c r="AK204" s="406" t="s">
        <v>14990</v>
      </c>
      <c r="AL204" s="409" t="s">
        <v>83</v>
      </c>
      <c r="AM204" s="406" t="s">
        <v>83</v>
      </c>
      <c r="AN204" s="406" t="s">
        <v>83</v>
      </c>
      <c r="AO204" s="4" t="s">
        <v>15749</v>
      </c>
      <c r="AP204" s="406" t="s">
        <v>3865</v>
      </c>
      <c r="AQ204" s="406" t="s">
        <v>15013</v>
      </c>
      <c r="AR204" s="406" t="s">
        <v>12026</v>
      </c>
      <c r="AS204" s="410" t="s">
        <v>13877</v>
      </c>
      <c r="AT204" s="406">
        <v>79782765</v>
      </c>
      <c r="AU204" s="406" t="s">
        <v>15014</v>
      </c>
      <c r="AV204" s="406">
        <v>20265420001313</v>
      </c>
      <c r="AW204" s="407">
        <v>46059</v>
      </c>
      <c r="AX204" s="406" t="s">
        <v>15016</v>
      </c>
      <c r="AY204" s="406" t="s">
        <v>181</v>
      </c>
      <c r="AZ204" s="406" t="s">
        <v>83</v>
      </c>
      <c r="BA204" s="406" t="s">
        <v>83</v>
      </c>
      <c r="BB204" s="406" t="s">
        <v>83</v>
      </c>
      <c r="BC204" s="406" t="s">
        <v>83</v>
      </c>
      <c r="BD204" s="406" t="s">
        <v>83</v>
      </c>
      <c r="BE204" s="406"/>
      <c r="BF204" s="406"/>
      <c r="BG204" s="406" t="s">
        <v>83</v>
      </c>
      <c r="BH204" s="406" t="s">
        <v>83</v>
      </c>
      <c r="BI204" s="406" t="s">
        <v>83</v>
      </c>
      <c r="BJ204" s="406" t="s">
        <v>83</v>
      </c>
      <c r="BK204" s="406" t="s">
        <v>83</v>
      </c>
      <c r="BL204" s="406" t="s">
        <v>83</v>
      </c>
      <c r="BM204" s="406" t="s">
        <v>83</v>
      </c>
      <c r="BN204" s="406" t="s">
        <v>83</v>
      </c>
      <c r="BO204" s="406" t="s">
        <v>83</v>
      </c>
      <c r="BP204" s="406" t="s">
        <v>83</v>
      </c>
      <c r="BQ204" s="406" t="s">
        <v>83</v>
      </c>
      <c r="BR204" s="406" t="s">
        <v>83</v>
      </c>
      <c r="BS204" s="406" t="s">
        <v>83</v>
      </c>
      <c r="BT204" s="406" t="s">
        <v>83</v>
      </c>
      <c r="BU204" s="406">
        <v>0</v>
      </c>
    </row>
    <row r="205" spans="1:73">
      <c r="A205" s="405">
        <v>778</v>
      </c>
      <c r="B205" s="406">
        <v>2026</v>
      </c>
      <c r="C205" s="406" t="s">
        <v>14980</v>
      </c>
      <c r="D205" s="406" t="s">
        <v>11939</v>
      </c>
      <c r="E205" s="406" t="s">
        <v>15963</v>
      </c>
      <c r="F205" s="406" t="s">
        <v>15964</v>
      </c>
      <c r="G205" s="406" t="s">
        <v>15965</v>
      </c>
      <c r="H205" s="406">
        <v>1121816427</v>
      </c>
      <c r="I205" s="406">
        <v>4</v>
      </c>
      <c r="J205" s="406" t="s">
        <v>2536</v>
      </c>
      <c r="K205" s="406" t="s">
        <v>2536</v>
      </c>
      <c r="L205" s="406" t="s">
        <v>2536</v>
      </c>
      <c r="M205" s="406">
        <v>151455</v>
      </c>
      <c r="N205" s="407">
        <v>46018</v>
      </c>
      <c r="O205" s="406">
        <v>14</v>
      </c>
      <c r="P205" s="408">
        <v>4800000</v>
      </c>
      <c r="Q205" s="406" t="s">
        <v>15050</v>
      </c>
      <c r="R205" s="406" t="s">
        <v>15159</v>
      </c>
      <c r="S205" s="406">
        <v>2316</v>
      </c>
      <c r="T205" s="406" t="s">
        <v>14985</v>
      </c>
      <c r="U205" s="406" t="s">
        <v>15161</v>
      </c>
      <c r="V205" s="408" t="s">
        <v>15024</v>
      </c>
      <c r="W205" s="406" t="s">
        <v>75</v>
      </c>
      <c r="X205" s="406" t="s">
        <v>3860</v>
      </c>
      <c r="Y205" s="406" t="s">
        <v>15966</v>
      </c>
      <c r="Z205" s="407">
        <v>46052</v>
      </c>
      <c r="AA205" s="407">
        <v>46052</v>
      </c>
      <c r="AB205" s="406">
        <v>8</v>
      </c>
      <c r="AC205" s="407">
        <v>46064</v>
      </c>
      <c r="AD205" s="407">
        <v>46305</v>
      </c>
      <c r="AE205" s="406" t="s">
        <v>15967</v>
      </c>
      <c r="AF205" s="406" t="s">
        <v>83</v>
      </c>
      <c r="AG205" s="406">
        <v>241</v>
      </c>
      <c r="AH205" s="406">
        <v>38400000</v>
      </c>
      <c r="AI205" s="406" t="s">
        <v>2536</v>
      </c>
      <c r="AJ205" s="406" t="s">
        <v>2536</v>
      </c>
      <c r="AK205" s="406" t="s">
        <v>14990</v>
      </c>
      <c r="AL205" s="409" t="s">
        <v>83</v>
      </c>
      <c r="AM205" s="406" t="s">
        <v>83</v>
      </c>
      <c r="AN205" s="406" t="s">
        <v>83</v>
      </c>
      <c r="AO205" s="4" t="s">
        <v>15968</v>
      </c>
      <c r="AP205" s="406" t="s">
        <v>3865</v>
      </c>
      <c r="AQ205" s="406" t="s">
        <v>15057</v>
      </c>
      <c r="AR205" s="406" t="s">
        <v>880</v>
      </c>
      <c r="AS205" s="410" t="s">
        <v>4892</v>
      </c>
      <c r="AT205" s="406">
        <v>1022386079</v>
      </c>
      <c r="AU205" s="406" t="s">
        <v>13565</v>
      </c>
      <c r="AV205" s="406">
        <v>20265420001313</v>
      </c>
      <c r="AW205" s="407">
        <v>46059</v>
      </c>
      <c r="AX205" s="407">
        <v>46296</v>
      </c>
      <c r="AY205" s="406" t="s">
        <v>181</v>
      </c>
      <c r="AZ205" s="406" t="s">
        <v>83</v>
      </c>
      <c r="BA205" s="406" t="s">
        <v>83</v>
      </c>
      <c r="BB205" s="406" t="s">
        <v>83</v>
      </c>
      <c r="BC205" s="406" t="s">
        <v>83</v>
      </c>
      <c r="BD205" s="406" t="s">
        <v>83</v>
      </c>
      <c r="BE205" s="406"/>
      <c r="BF205" s="406"/>
      <c r="BG205" s="406" t="s">
        <v>83</v>
      </c>
      <c r="BH205" s="406" t="s">
        <v>83</v>
      </c>
      <c r="BI205" s="406" t="s">
        <v>83</v>
      </c>
      <c r="BJ205" s="406" t="s">
        <v>83</v>
      </c>
      <c r="BK205" s="406" t="s">
        <v>83</v>
      </c>
      <c r="BL205" s="406" t="s">
        <v>83</v>
      </c>
      <c r="BM205" s="406" t="s">
        <v>83</v>
      </c>
      <c r="BN205" s="406" t="s">
        <v>83</v>
      </c>
      <c r="BO205" s="406" t="s">
        <v>83</v>
      </c>
      <c r="BP205" s="406" t="s">
        <v>83</v>
      </c>
      <c r="BQ205" s="406" t="s">
        <v>83</v>
      </c>
      <c r="BR205" s="406" t="s">
        <v>83</v>
      </c>
      <c r="BS205" s="406" t="s">
        <v>83</v>
      </c>
      <c r="BT205" s="406" t="s">
        <v>83</v>
      </c>
      <c r="BU205" s="406">
        <v>0</v>
      </c>
    </row>
    <row r="206" spans="1:73">
      <c r="A206" s="405">
        <v>383</v>
      </c>
      <c r="B206" s="406">
        <v>2026</v>
      </c>
      <c r="C206" s="406" t="s">
        <v>14980</v>
      </c>
      <c r="D206" s="406" t="s">
        <v>11939</v>
      </c>
      <c r="E206" s="406" t="s">
        <v>15143</v>
      </c>
      <c r="F206" s="406" t="s">
        <v>15969</v>
      </c>
      <c r="G206" s="406" t="s">
        <v>12999</v>
      </c>
      <c r="H206" s="406">
        <v>1022346305</v>
      </c>
      <c r="I206" s="406">
        <v>8</v>
      </c>
      <c r="J206" s="406" t="s">
        <v>2536</v>
      </c>
      <c r="K206" s="406" t="s">
        <v>2536</v>
      </c>
      <c r="L206" s="406" t="s">
        <v>2536</v>
      </c>
      <c r="M206" s="406">
        <v>147645</v>
      </c>
      <c r="N206" s="407">
        <v>45976</v>
      </c>
      <c r="O206" s="406">
        <v>9</v>
      </c>
      <c r="P206" s="408">
        <v>4800000</v>
      </c>
      <c r="Q206" s="406" t="s">
        <v>15020</v>
      </c>
      <c r="R206" s="406" t="s">
        <v>15021</v>
      </c>
      <c r="S206" s="406">
        <v>2615</v>
      </c>
      <c r="T206" s="406" t="s">
        <v>15146</v>
      </c>
      <c r="U206" s="406" t="s">
        <v>15023</v>
      </c>
      <c r="V206" s="408" t="s">
        <v>15024</v>
      </c>
      <c r="W206" s="406" t="s">
        <v>75</v>
      </c>
      <c r="X206" s="406" t="s">
        <v>3860</v>
      </c>
      <c r="Y206" s="406" t="s">
        <v>15025</v>
      </c>
      <c r="Z206" s="407">
        <v>46036</v>
      </c>
      <c r="AA206" s="407">
        <v>46050</v>
      </c>
      <c r="AB206" s="406">
        <v>8</v>
      </c>
      <c r="AC206" s="407">
        <v>46062</v>
      </c>
      <c r="AD206" s="407">
        <v>46303</v>
      </c>
      <c r="AE206" s="406" t="s">
        <v>15970</v>
      </c>
      <c r="AF206" s="406" t="s">
        <v>83</v>
      </c>
      <c r="AG206" s="406">
        <v>241</v>
      </c>
      <c r="AH206" s="406">
        <v>38400000</v>
      </c>
      <c r="AI206" s="406" t="s">
        <v>2536</v>
      </c>
      <c r="AJ206" s="406" t="s">
        <v>2536</v>
      </c>
      <c r="AK206" s="406" t="s">
        <v>14990</v>
      </c>
      <c r="AL206" s="409" t="s">
        <v>83</v>
      </c>
      <c r="AM206" s="411" t="s">
        <v>83</v>
      </c>
      <c r="AN206" s="411" t="s">
        <v>83</v>
      </c>
      <c r="AO206" s="4" t="s">
        <v>15148</v>
      </c>
      <c r="AP206" s="406" t="s">
        <v>3865</v>
      </c>
      <c r="AQ206" s="406" t="s">
        <v>15030</v>
      </c>
      <c r="AR206" s="406" t="s">
        <v>15031</v>
      </c>
      <c r="AS206" s="410" t="s">
        <v>14011</v>
      </c>
      <c r="AT206" s="406">
        <v>52383564</v>
      </c>
      <c r="AU206" s="406" t="s">
        <v>12079</v>
      </c>
      <c r="AV206" s="406">
        <v>20265420001313</v>
      </c>
      <c r="AW206" s="407">
        <v>46059</v>
      </c>
      <c r="AX206" s="407">
        <v>46296</v>
      </c>
      <c r="AY206" s="406" t="s">
        <v>181</v>
      </c>
      <c r="AZ206" s="406" t="s">
        <v>83</v>
      </c>
      <c r="BA206" s="406" t="s">
        <v>83</v>
      </c>
      <c r="BB206" s="406" t="s">
        <v>83</v>
      </c>
      <c r="BC206" s="406" t="s">
        <v>83</v>
      </c>
      <c r="BD206" s="406" t="s">
        <v>83</v>
      </c>
      <c r="BE206" s="406"/>
      <c r="BF206" s="406"/>
      <c r="BG206" s="406" t="s">
        <v>83</v>
      </c>
      <c r="BH206" s="406" t="s">
        <v>83</v>
      </c>
      <c r="BI206" s="406" t="s">
        <v>83</v>
      </c>
      <c r="BJ206" s="406" t="s">
        <v>83</v>
      </c>
      <c r="BK206" s="406" t="s">
        <v>83</v>
      </c>
      <c r="BL206" s="406" t="s">
        <v>83</v>
      </c>
      <c r="BM206" s="406" t="s">
        <v>83</v>
      </c>
      <c r="BN206" s="406" t="s">
        <v>83</v>
      </c>
      <c r="BO206" s="406" t="s">
        <v>83</v>
      </c>
      <c r="BP206" s="406" t="s">
        <v>83</v>
      </c>
      <c r="BQ206" s="406" t="s">
        <v>83</v>
      </c>
      <c r="BR206" s="406" t="s">
        <v>83</v>
      </c>
      <c r="BS206" s="406" t="s">
        <v>83</v>
      </c>
      <c r="BT206" s="406" t="s">
        <v>83</v>
      </c>
      <c r="BU206" s="406">
        <v>0</v>
      </c>
    </row>
    <row r="207" spans="1:73">
      <c r="A207" s="405">
        <v>759</v>
      </c>
      <c r="B207" s="406">
        <v>2026</v>
      </c>
      <c r="C207" s="406" t="s">
        <v>14980</v>
      </c>
      <c r="D207" s="406" t="s">
        <v>11939</v>
      </c>
      <c r="E207" s="406" t="s">
        <v>15427</v>
      </c>
      <c r="F207" s="406" t="s">
        <v>15971</v>
      </c>
      <c r="G207" s="406" t="s">
        <v>15972</v>
      </c>
      <c r="H207" s="406">
        <v>11317985</v>
      </c>
      <c r="I207" s="406">
        <v>1</v>
      </c>
      <c r="J207" s="406" t="s">
        <v>2536</v>
      </c>
      <c r="K207" s="406" t="s">
        <v>2536</v>
      </c>
      <c r="L207" s="406" t="s">
        <v>2536</v>
      </c>
      <c r="M207" s="406">
        <v>147055</v>
      </c>
      <c r="N207" s="407">
        <v>46345</v>
      </c>
      <c r="O207" s="406">
        <v>6</v>
      </c>
      <c r="P207" s="408">
        <v>3095000</v>
      </c>
      <c r="Q207" s="406" t="s">
        <v>15115</v>
      </c>
      <c r="R207" s="406" t="s">
        <v>15007</v>
      </c>
      <c r="S207" s="406">
        <v>2252</v>
      </c>
      <c r="T207" s="406" t="s">
        <v>15944</v>
      </c>
      <c r="U207" s="406" t="s">
        <v>15009</v>
      </c>
      <c r="V207" s="408" t="s">
        <v>15024</v>
      </c>
      <c r="W207" s="406" t="s">
        <v>75</v>
      </c>
      <c r="X207" s="406" t="s">
        <v>3860</v>
      </c>
      <c r="Y207" s="406" t="s">
        <v>15878</v>
      </c>
      <c r="Z207" s="407">
        <v>46042</v>
      </c>
      <c r="AA207" s="407">
        <v>46052</v>
      </c>
      <c r="AB207" s="406">
        <v>8</v>
      </c>
      <c r="AC207" s="407">
        <v>46064</v>
      </c>
      <c r="AD207" s="407">
        <v>46305</v>
      </c>
      <c r="AE207" s="406" t="s">
        <v>15973</v>
      </c>
      <c r="AF207" s="406" t="s">
        <v>83</v>
      </c>
      <c r="AG207" s="406">
        <v>241</v>
      </c>
      <c r="AH207" s="406">
        <v>24760000</v>
      </c>
      <c r="AI207" s="406" t="s">
        <v>2536</v>
      </c>
      <c r="AJ207" s="406" t="s">
        <v>2536</v>
      </c>
      <c r="AK207" s="406" t="s">
        <v>14990</v>
      </c>
      <c r="AL207" s="409" t="s">
        <v>83</v>
      </c>
      <c r="AM207" s="406" t="s">
        <v>83</v>
      </c>
      <c r="AN207" s="406" t="s">
        <v>83</v>
      </c>
      <c r="AO207" s="4" t="s">
        <v>15432</v>
      </c>
      <c r="AP207" s="406" t="s">
        <v>3865</v>
      </c>
      <c r="AQ207" s="406" t="s">
        <v>15047</v>
      </c>
      <c r="AR207" s="406" t="s">
        <v>12033</v>
      </c>
      <c r="AS207" s="410" t="s">
        <v>120</v>
      </c>
      <c r="AT207" s="406">
        <v>1013664937</v>
      </c>
      <c r="AU207" s="406" t="s">
        <v>89</v>
      </c>
      <c r="AV207" s="406">
        <v>20265420001313</v>
      </c>
      <c r="AW207" s="407">
        <v>46059</v>
      </c>
      <c r="AX207" s="407">
        <v>46291</v>
      </c>
      <c r="AY207" s="406" t="s">
        <v>181</v>
      </c>
      <c r="AZ207" s="406" t="s">
        <v>83</v>
      </c>
      <c r="BA207" s="406" t="s">
        <v>83</v>
      </c>
      <c r="BB207" s="406" t="s">
        <v>83</v>
      </c>
      <c r="BC207" s="406" t="s">
        <v>83</v>
      </c>
      <c r="BD207" s="406" t="s">
        <v>83</v>
      </c>
      <c r="BE207" s="406"/>
      <c r="BF207" s="406"/>
      <c r="BG207" s="406" t="s">
        <v>83</v>
      </c>
      <c r="BH207" s="406" t="s">
        <v>83</v>
      </c>
      <c r="BI207" s="406" t="s">
        <v>83</v>
      </c>
      <c r="BJ207" s="406" t="s">
        <v>83</v>
      </c>
      <c r="BK207" s="406" t="s">
        <v>83</v>
      </c>
      <c r="BL207" s="406" t="s">
        <v>83</v>
      </c>
      <c r="BM207" s="406" t="s">
        <v>83</v>
      </c>
      <c r="BN207" s="406" t="s">
        <v>83</v>
      </c>
      <c r="BO207" s="406" t="s">
        <v>83</v>
      </c>
      <c r="BP207" s="406" t="s">
        <v>83</v>
      </c>
      <c r="BQ207" s="406" t="s">
        <v>83</v>
      </c>
      <c r="BR207" s="406" t="s">
        <v>83</v>
      </c>
      <c r="BS207" s="406" t="s">
        <v>83</v>
      </c>
      <c r="BT207" s="406" t="s">
        <v>83</v>
      </c>
      <c r="BU207" s="406">
        <v>0</v>
      </c>
    </row>
    <row r="208" spans="1:73">
      <c r="A208" s="405">
        <v>102</v>
      </c>
      <c r="B208" s="406">
        <v>2026</v>
      </c>
      <c r="C208" s="406" t="s">
        <v>14980</v>
      </c>
      <c r="D208" s="406" t="s">
        <v>11939</v>
      </c>
      <c r="E208" s="406" t="s">
        <v>15861</v>
      </c>
      <c r="F208" s="406" t="s">
        <v>15974</v>
      </c>
      <c r="G208" s="406" t="s">
        <v>1263</v>
      </c>
      <c r="H208" s="406">
        <v>1023886021</v>
      </c>
      <c r="I208" s="406">
        <v>1</v>
      </c>
      <c r="J208" s="406" t="s">
        <v>2536</v>
      </c>
      <c r="K208" s="406" t="s">
        <v>2536</v>
      </c>
      <c r="L208" s="406" t="s">
        <v>2536</v>
      </c>
      <c r="M208" s="406">
        <v>146167</v>
      </c>
      <c r="N208" s="407">
        <v>45971</v>
      </c>
      <c r="O208" s="406">
        <v>3</v>
      </c>
      <c r="P208" s="408">
        <v>4800000</v>
      </c>
      <c r="Q208" s="406" t="s">
        <v>14983</v>
      </c>
      <c r="R208" s="406" t="s">
        <v>15051</v>
      </c>
      <c r="S208" s="406">
        <v>2667</v>
      </c>
      <c r="T208" s="406" t="s">
        <v>14985</v>
      </c>
      <c r="U208" s="406" t="s">
        <v>15053</v>
      </c>
      <c r="V208" s="408" t="s">
        <v>15024</v>
      </c>
      <c r="W208" s="406" t="s">
        <v>75</v>
      </c>
      <c r="X208" s="406" t="s">
        <v>3860</v>
      </c>
      <c r="Y208" s="406" t="s">
        <v>15864</v>
      </c>
      <c r="Z208" s="407">
        <v>46035</v>
      </c>
      <c r="AA208" s="407">
        <v>46044</v>
      </c>
      <c r="AB208" s="406">
        <v>8</v>
      </c>
      <c r="AC208" s="407">
        <v>46050</v>
      </c>
      <c r="AD208" s="407">
        <v>46292</v>
      </c>
      <c r="AE208" s="406" t="s">
        <v>15975</v>
      </c>
      <c r="AF208" s="406" t="s">
        <v>83</v>
      </c>
      <c r="AG208" s="406">
        <v>242</v>
      </c>
      <c r="AH208" s="406">
        <v>38400000</v>
      </c>
      <c r="AI208" s="406" t="s">
        <v>2536</v>
      </c>
      <c r="AJ208" s="406" t="s">
        <v>2536</v>
      </c>
      <c r="AK208" s="406" t="s">
        <v>14990</v>
      </c>
      <c r="AL208" s="409" t="s">
        <v>83</v>
      </c>
      <c r="AM208" s="406" t="s">
        <v>83</v>
      </c>
      <c r="AN208" s="406" t="s">
        <v>83</v>
      </c>
      <c r="AO208" s="4" t="s">
        <v>15866</v>
      </c>
      <c r="AP208" s="406" t="s">
        <v>3865</v>
      </c>
      <c r="AQ208" s="406" t="s">
        <v>15057</v>
      </c>
      <c r="AR208" s="406" t="s">
        <v>15487</v>
      </c>
      <c r="AS208" s="410" t="s">
        <v>7563</v>
      </c>
      <c r="AT208" s="406">
        <v>1121878530</v>
      </c>
      <c r="AU208" s="406" t="s">
        <v>12043</v>
      </c>
      <c r="AV208" s="406" t="s">
        <v>15554</v>
      </c>
      <c r="AW208" s="407">
        <v>46148</v>
      </c>
      <c r="AX208" s="407">
        <v>46305</v>
      </c>
      <c r="AY208" s="406" t="s">
        <v>181</v>
      </c>
      <c r="AZ208" s="406" t="s">
        <v>83</v>
      </c>
      <c r="BA208" s="406" t="s">
        <v>83</v>
      </c>
      <c r="BB208" s="406" t="s">
        <v>83</v>
      </c>
      <c r="BC208" s="406" t="s">
        <v>83</v>
      </c>
      <c r="BD208" s="406" t="s">
        <v>83</v>
      </c>
      <c r="BE208" s="406"/>
      <c r="BF208" s="406"/>
      <c r="BG208" s="406" t="s">
        <v>83</v>
      </c>
      <c r="BH208" s="406" t="s">
        <v>83</v>
      </c>
      <c r="BI208" s="406" t="s">
        <v>83</v>
      </c>
      <c r="BJ208" s="406" t="s">
        <v>83</v>
      </c>
      <c r="BK208" s="406" t="s">
        <v>83</v>
      </c>
      <c r="BL208" s="406" t="s">
        <v>83</v>
      </c>
      <c r="BM208" s="406" t="s">
        <v>83</v>
      </c>
      <c r="BN208" s="406" t="s">
        <v>83</v>
      </c>
      <c r="BO208" s="406" t="s">
        <v>83</v>
      </c>
      <c r="BP208" s="406" t="s">
        <v>83</v>
      </c>
      <c r="BQ208" s="406" t="s">
        <v>83</v>
      </c>
      <c r="BR208" s="406" t="s">
        <v>83</v>
      </c>
      <c r="BS208" s="406" t="s">
        <v>83</v>
      </c>
      <c r="BT208" s="406" t="s">
        <v>83</v>
      </c>
      <c r="BU208" s="406">
        <v>0</v>
      </c>
    </row>
    <row r="209" spans="1:73">
      <c r="A209" s="405">
        <v>260</v>
      </c>
      <c r="B209" s="406">
        <v>2026</v>
      </c>
      <c r="C209" s="406" t="s">
        <v>14980</v>
      </c>
      <c r="D209" s="406" t="s">
        <v>11939</v>
      </c>
      <c r="E209" s="406" t="s">
        <v>15394</v>
      </c>
      <c r="F209" s="406" t="s">
        <v>15976</v>
      </c>
      <c r="G209" s="406" t="s">
        <v>13006</v>
      </c>
      <c r="H209" s="406">
        <v>79973998</v>
      </c>
      <c r="I209" s="406">
        <v>7</v>
      </c>
      <c r="J209" s="406" t="s">
        <v>2536</v>
      </c>
      <c r="K209" s="406" t="s">
        <v>2536</v>
      </c>
      <c r="L209" s="406" t="s">
        <v>2536</v>
      </c>
      <c r="M209" s="406">
        <v>148056</v>
      </c>
      <c r="N209" s="407">
        <v>45979</v>
      </c>
      <c r="O209" s="406">
        <v>41</v>
      </c>
      <c r="P209" s="408">
        <v>3095000</v>
      </c>
      <c r="Q209" s="406" t="s">
        <v>15115</v>
      </c>
      <c r="R209" s="406" t="s">
        <v>15396</v>
      </c>
      <c r="S209" s="406">
        <v>2502</v>
      </c>
      <c r="T209" s="406" t="s">
        <v>15166</v>
      </c>
      <c r="U209" s="406" t="s">
        <v>15397</v>
      </c>
      <c r="V209" s="408" t="s">
        <v>15024</v>
      </c>
      <c r="W209" s="406" t="s">
        <v>75</v>
      </c>
      <c r="X209" s="406" t="s">
        <v>3860</v>
      </c>
      <c r="Y209" s="406" t="s">
        <v>15398</v>
      </c>
      <c r="Z209" s="407">
        <v>46038</v>
      </c>
      <c r="AA209" s="407">
        <v>46048</v>
      </c>
      <c r="AB209" s="406">
        <v>8</v>
      </c>
      <c r="AC209" s="407">
        <v>46056</v>
      </c>
      <c r="AD209" s="407">
        <v>46297</v>
      </c>
      <c r="AE209" s="406" t="s">
        <v>15977</v>
      </c>
      <c r="AF209" s="406" t="s">
        <v>83</v>
      </c>
      <c r="AG209" s="406">
        <v>241</v>
      </c>
      <c r="AH209" s="406">
        <v>24760000</v>
      </c>
      <c r="AI209" s="406" t="s">
        <v>2536</v>
      </c>
      <c r="AJ209" s="406" t="s">
        <v>2536</v>
      </c>
      <c r="AK209" s="406" t="s">
        <v>14990</v>
      </c>
      <c r="AL209" s="409" t="s">
        <v>83</v>
      </c>
      <c r="AM209" s="406" t="s">
        <v>83</v>
      </c>
      <c r="AN209" s="406" t="s">
        <v>83</v>
      </c>
      <c r="AO209" s="4" t="s">
        <v>15400</v>
      </c>
      <c r="AP209" s="406" t="s">
        <v>3865</v>
      </c>
      <c r="AQ209" s="406" t="s">
        <v>15072</v>
      </c>
      <c r="AR209" s="406" t="s">
        <v>12416</v>
      </c>
      <c r="AS209" s="410" t="s">
        <v>7322</v>
      </c>
      <c r="AT209" s="406">
        <v>72258850</v>
      </c>
      <c r="AU209" s="406" t="s">
        <v>11954</v>
      </c>
      <c r="AV209" s="406">
        <v>20265420001313</v>
      </c>
      <c r="AW209" s="407">
        <v>46059</v>
      </c>
      <c r="AX209" s="407">
        <v>46288</v>
      </c>
      <c r="AY209" s="406" t="s">
        <v>181</v>
      </c>
      <c r="AZ209" s="406" t="s">
        <v>83</v>
      </c>
      <c r="BA209" s="406" t="s">
        <v>83</v>
      </c>
      <c r="BB209" s="406" t="s">
        <v>83</v>
      </c>
      <c r="BC209" s="406" t="s">
        <v>83</v>
      </c>
      <c r="BD209" s="406" t="s">
        <v>83</v>
      </c>
      <c r="BE209" s="406"/>
      <c r="BF209" s="406"/>
      <c r="BG209" s="406" t="s">
        <v>83</v>
      </c>
      <c r="BH209" s="406" t="s">
        <v>83</v>
      </c>
      <c r="BI209" s="406" t="s">
        <v>83</v>
      </c>
      <c r="BJ209" s="406" t="s">
        <v>83</v>
      </c>
      <c r="BK209" s="406" t="s">
        <v>83</v>
      </c>
      <c r="BL209" s="406" t="s">
        <v>83</v>
      </c>
      <c r="BM209" s="406" t="s">
        <v>83</v>
      </c>
      <c r="BN209" s="406" t="s">
        <v>83</v>
      </c>
      <c r="BO209" s="406" t="s">
        <v>83</v>
      </c>
      <c r="BP209" s="406" t="s">
        <v>83</v>
      </c>
      <c r="BQ209" s="406" t="s">
        <v>83</v>
      </c>
      <c r="BR209" s="406" t="s">
        <v>83</v>
      </c>
      <c r="BS209" s="406" t="s">
        <v>83</v>
      </c>
      <c r="BT209" s="406" t="s">
        <v>83</v>
      </c>
      <c r="BU209" s="406">
        <v>0</v>
      </c>
    </row>
    <row r="210" spans="1:73">
      <c r="A210" s="405">
        <v>237</v>
      </c>
      <c r="B210" s="406">
        <v>2026</v>
      </c>
      <c r="C210" s="406" t="s">
        <v>14980</v>
      </c>
      <c r="D210" s="406" t="s">
        <v>11939</v>
      </c>
      <c r="E210" s="406" t="s">
        <v>15978</v>
      </c>
      <c r="F210" s="406" t="s">
        <v>15979</v>
      </c>
      <c r="G210" s="406" t="s">
        <v>15980</v>
      </c>
      <c r="H210" s="406">
        <v>13744280</v>
      </c>
      <c r="I210" s="406">
        <v>6</v>
      </c>
      <c r="J210" s="406" t="s">
        <v>2536</v>
      </c>
      <c r="K210" s="406" t="s">
        <v>2536</v>
      </c>
      <c r="L210" s="406" t="s">
        <v>2536</v>
      </c>
      <c r="M210" s="406">
        <v>153060</v>
      </c>
      <c r="N210" s="407">
        <v>46042</v>
      </c>
      <c r="O210" s="406">
        <v>1</v>
      </c>
      <c r="P210" s="408">
        <v>7690000</v>
      </c>
      <c r="Q210" s="406" t="s">
        <v>15124</v>
      </c>
      <c r="R210" s="406" t="s">
        <v>15051</v>
      </c>
      <c r="S210" s="406">
        <v>2667</v>
      </c>
      <c r="T210" s="406" t="s">
        <v>14985</v>
      </c>
      <c r="U210" s="406" t="s">
        <v>15053</v>
      </c>
      <c r="V210" s="408" t="s">
        <v>15024</v>
      </c>
      <c r="W210" s="406" t="s">
        <v>75</v>
      </c>
      <c r="X210" s="406" t="s">
        <v>3860</v>
      </c>
      <c r="Y210" s="406" t="s">
        <v>15981</v>
      </c>
      <c r="Z210" s="407">
        <v>46037</v>
      </c>
      <c r="AA210" s="407">
        <v>46052</v>
      </c>
      <c r="AB210" s="406">
        <v>8</v>
      </c>
      <c r="AC210" s="407">
        <v>46063</v>
      </c>
      <c r="AD210" s="407">
        <v>46304</v>
      </c>
      <c r="AE210" s="406" t="s">
        <v>15982</v>
      </c>
      <c r="AF210" s="406" t="s">
        <v>83</v>
      </c>
      <c r="AG210" s="406">
        <v>241</v>
      </c>
      <c r="AH210" s="406">
        <v>61520000</v>
      </c>
      <c r="AI210" s="406" t="s">
        <v>2536</v>
      </c>
      <c r="AJ210" s="406" t="s">
        <v>2536</v>
      </c>
      <c r="AK210" s="406" t="s">
        <v>14990</v>
      </c>
      <c r="AL210" s="409" t="s">
        <v>83</v>
      </c>
      <c r="AM210" s="406" t="s">
        <v>83</v>
      </c>
      <c r="AN210" s="406" t="s">
        <v>83</v>
      </c>
      <c r="AO210" s="4" t="s">
        <v>15983</v>
      </c>
      <c r="AP210" s="406" t="s">
        <v>3865</v>
      </c>
      <c r="AQ210" s="406" t="s">
        <v>15057</v>
      </c>
      <c r="AR210" s="406" t="s">
        <v>856</v>
      </c>
      <c r="AS210" s="410" t="s">
        <v>4614</v>
      </c>
      <c r="AT210" s="406">
        <v>1033780472</v>
      </c>
      <c r="AU210" s="406" t="s">
        <v>12043</v>
      </c>
      <c r="AV210" s="406">
        <v>20265420001313</v>
      </c>
      <c r="AW210" s="407">
        <v>46059</v>
      </c>
      <c r="AX210" s="407">
        <v>46286</v>
      </c>
      <c r="AY210" s="406" t="s">
        <v>181</v>
      </c>
      <c r="AZ210" s="406" t="s">
        <v>83</v>
      </c>
      <c r="BA210" s="406" t="s">
        <v>83</v>
      </c>
      <c r="BB210" s="406" t="s">
        <v>83</v>
      </c>
      <c r="BC210" s="406" t="s">
        <v>83</v>
      </c>
      <c r="BD210" s="406" t="s">
        <v>83</v>
      </c>
      <c r="BE210" s="406"/>
      <c r="BF210" s="406"/>
      <c r="BG210" s="406" t="s">
        <v>83</v>
      </c>
      <c r="BH210" s="406" t="s">
        <v>83</v>
      </c>
      <c r="BI210" s="406" t="s">
        <v>83</v>
      </c>
      <c r="BJ210" s="406" t="s">
        <v>83</v>
      </c>
      <c r="BK210" s="406" t="s">
        <v>83</v>
      </c>
      <c r="BL210" s="406" t="s">
        <v>83</v>
      </c>
      <c r="BM210" s="406" t="s">
        <v>83</v>
      </c>
      <c r="BN210" s="406" t="s">
        <v>83</v>
      </c>
      <c r="BO210" s="406" t="s">
        <v>83</v>
      </c>
      <c r="BP210" s="406" t="s">
        <v>83</v>
      </c>
      <c r="BQ210" s="406" t="s">
        <v>83</v>
      </c>
      <c r="BR210" s="406" t="s">
        <v>83</v>
      </c>
      <c r="BS210" s="406" t="s">
        <v>83</v>
      </c>
      <c r="BT210" s="406" t="s">
        <v>83</v>
      </c>
      <c r="BU210" s="406">
        <v>0</v>
      </c>
    </row>
    <row r="211" spans="1:73">
      <c r="A211" s="405">
        <v>157</v>
      </c>
      <c r="B211" s="406">
        <v>2026</v>
      </c>
      <c r="C211" s="406" t="s">
        <v>14980</v>
      </c>
      <c r="D211" s="406" t="s">
        <v>11939</v>
      </c>
      <c r="E211" s="406" t="s">
        <v>15394</v>
      </c>
      <c r="F211" s="406" t="s">
        <v>15984</v>
      </c>
      <c r="G211" s="406" t="s">
        <v>13008</v>
      </c>
      <c r="H211" s="406">
        <v>1072656793</v>
      </c>
      <c r="I211" s="406">
        <v>0</v>
      </c>
      <c r="J211" s="406" t="s">
        <v>2536</v>
      </c>
      <c r="K211" s="406" t="s">
        <v>2536</v>
      </c>
      <c r="L211" s="406" t="s">
        <v>2536</v>
      </c>
      <c r="M211" s="406">
        <v>148056</v>
      </c>
      <c r="N211" s="407">
        <v>45979</v>
      </c>
      <c r="O211" s="406">
        <v>41</v>
      </c>
      <c r="P211" s="408">
        <v>3095000</v>
      </c>
      <c r="Q211" s="406" t="s">
        <v>15115</v>
      </c>
      <c r="R211" s="406" t="s">
        <v>15396</v>
      </c>
      <c r="S211" s="406">
        <v>2502</v>
      </c>
      <c r="T211" s="406" t="s">
        <v>15117</v>
      </c>
      <c r="U211" s="406" t="s">
        <v>15397</v>
      </c>
      <c r="V211" s="408" t="s">
        <v>15024</v>
      </c>
      <c r="W211" s="406" t="s">
        <v>75</v>
      </c>
      <c r="X211" s="406" t="s">
        <v>3860</v>
      </c>
      <c r="Y211" s="406" t="s">
        <v>15398</v>
      </c>
      <c r="Z211" s="407">
        <v>46038</v>
      </c>
      <c r="AA211" s="407">
        <v>46041</v>
      </c>
      <c r="AB211" s="406">
        <v>8</v>
      </c>
      <c r="AC211" s="407">
        <v>46048</v>
      </c>
      <c r="AD211" s="407">
        <v>46290</v>
      </c>
      <c r="AE211" s="406" t="s">
        <v>15985</v>
      </c>
      <c r="AF211" s="406" t="s">
        <v>83</v>
      </c>
      <c r="AG211" s="406">
        <v>242</v>
      </c>
      <c r="AH211" s="406">
        <v>24760000</v>
      </c>
      <c r="AI211" s="406" t="s">
        <v>2536</v>
      </c>
      <c r="AJ211" s="406" t="s">
        <v>2536</v>
      </c>
      <c r="AK211" s="406" t="s">
        <v>14990</v>
      </c>
      <c r="AL211" s="409" t="s">
        <v>83</v>
      </c>
      <c r="AM211" s="406" t="s">
        <v>83</v>
      </c>
      <c r="AN211" s="406" t="s">
        <v>83</v>
      </c>
      <c r="AO211" s="4" t="s">
        <v>15400</v>
      </c>
      <c r="AP211" s="406" t="s">
        <v>3865</v>
      </c>
      <c r="AQ211" s="406" t="s">
        <v>15072</v>
      </c>
      <c r="AR211" s="406" t="s">
        <v>12416</v>
      </c>
      <c r="AS211" s="410" t="s">
        <v>7322</v>
      </c>
      <c r="AT211" s="406">
        <v>72258850</v>
      </c>
      <c r="AU211" s="406" t="s">
        <v>11954</v>
      </c>
      <c r="AV211" s="406">
        <v>20265420001313</v>
      </c>
      <c r="AW211" s="407">
        <v>46059</v>
      </c>
      <c r="AX211" s="407">
        <v>46288</v>
      </c>
      <c r="AY211" s="406" t="s">
        <v>181</v>
      </c>
      <c r="AZ211" s="406" t="s">
        <v>83</v>
      </c>
      <c r="BA211" s="406" t="s">
        <v>83</v>
      </c>
      <c r="BB211" s="406" t="s">
        <v>83</v>
      </c>
      <c r="BC211" s="406" t="s">
        <v>83</v>
      </c>
      <c r="BD211" s="406" t="s">
        <v>83</v>
      </c>
      <c r="BE211" s="406"/>
      <c r="BF211" s="406"/>
      <c r="BG211" s="406" t="s">
        <v>83</v>
      </c>
      <c r="BH211" s="406" t="s">
        <v>83</v>
      </c>
      <c r="BI211" s="406" t="s">
        <v>83</v>
      </c>
      <c r="BJ211" s="406" t="s">
        <v>83</v>
      </c>
      <c r="BK211" s="406" t="s">
        <v>83</v>
      </c>
      <c r="BL211" s="406" t="s">
        <v>83</v>
      </c>
      <c r="BM211" s="406" t="s">
        <v>83</v>
      </c>
      <c r="BN211" s="406" t="s">
        <v>83</v>
      </c>
      <c r="BO211" s="406" t="s">
        <v>83</v>
      </c>
      <c r="BP211" s="406" t="s">
        <v>83</v>
      </c>
      <c r="BQ211" s="406" t="s">
        <v>83</v>
      </c>
      <c r="BR211" s="406" t="s">
        <v>83</v>
      </c>
      <c r="BS211" s="406" t="s">
        <v>83</v>
      </c>
      <c r="BT211" s="406" t="s">
        <v>83</v>
      </c>
      <c r="BU211" s="406">
        <v>0</v>
      </c>
    </row>
    <row r="212" spans="1:73">
      <c r="A212" s="405">
        <v>460</v>
      </c>
      <c r="B212" s="406">
        <v>2026</v>
      </c>
      <c r="C212" s="406" t="s">
        <v>14980</v>
      </c>
      <c r="D212" s="406" t="s">
        <v>11939</v>
      </c>
      <c r="E212" s="406" t="s">
        <v>15462</v>
      </c>
      <c r="F212" s="406" t="s">
        <v>15986</v>
      </c>
      <c r="G212" s="406" t="s">
        <v>6224</v>
      </c>
      <c r="H212" s="406">
        <v>1592996</v>
      </c>
      <c r="I212" s="406">
        <v>3</v>
      </c>
      <c r="J212" s="406" t="s">
        <v>2536</v>
      </c>
      <c r="K212" s="406" t="s">
        <v>2536</v>
      </c>
      <c r="L212" s="406" t="s">
        <v>2536</v>
      </c>
      <c r="M212" s="406">
        <v>146447</v>
      </c>
      <c r="N212" s="407">
        <v>45972</v>
      </c>
      <c r="O212" s="406">
        <v>6</v>
      </c>
      <c r="P212" s="408">
        <v>2900000</v>
      </c>
      <c r="Q212" s="406" t="s">
        <v>15131</v>
      </c>
      <c r="R212" s="406" t="s">
        <v>15051</v>
      </c>
      <c r="S212" s="406">
        <v>2667</v>
      </c>
      <c r="T212" s="406" t="s">
        <v>14985</v>
      </c>
      <c r="U212" s="406" t="s">
        <v>15053</v>
      </c>
      <c r="V212" s="408" t="s">
        <v>14987</v>
      </c>
      <c r="W212" s="406" t="s">
        <v>75</v>
      </c>
      <c r="X212" s="406" t="s">
        <v>3860</v>
      </c>
      <c r="Y212" s="406" t="s">
        <v>15464</v>
      </c>
      <c r="Z212" s="407">
        <v>46036</v>
      </c>
      <c r="AA212" s="407">
        <v>46045</v>
      </c>
      <c r="AB212" s="406">
        <v>8</v>
      </c>
      <c r="AC212" s="407">
        <v>46050</v>
      </c>
      <c r="AD212" s="407">
        <v>46292</v>
      </c>
      <c r="AE212" s="406" t="s">
        <v>15987</v>
      </c>
      <c r="AF212" s="406" t="s">
        <v>83</v>
      </c>
      <c r="AG212" s="406">
        <v>242</v>
      </c>
      <c r="AH212" s="406">
        <v>23200000</v>
      </c>
      <c r="AI212" s="406" t="s">
        <v>2536</v>
      </c>
      <c r="AJ212" s="406" t="s">
        <v>2536</v>
      </c>
      <c r="AK212" s="406" t="s">
        <v>14990</v>
      </c>
      <c r="AL212" s="409" t="s">
        <v>83</v>
      </c>
      <c r="AM212" s="406" t="s">
        <v>83</v>
      </c>
      <c r="AN212" s="406" t="s">
        <v>83</v>
      </c>
      <c r="AO212" s="4" t="s">
        <v>15466</v>
      </c>
      <c r="AP212" s="406" t="s">
        <v>3865</v>
      </c>
      <c r="AQ212" s="406" t="s">
        <v>15057</v>
      </c>
      <c r="AR212" s="406" t="s">
        <v>580</v>
      </c>
      <c r="AS212" s="410" t="s">
        <v>15467</v>
      </c>
      <c r="AT212" s="406">
        <v>52860075</v>
      </c>
      <c r="AU212" s="406" t="s">
        <v>12043</v>
      </c>
      <c r="AV212" s="406">
        <v>20265420001313</v>
      </c>
      <c r="AW212" s="407">
        <v>46059</v>
      </c>
      <c r="AX212" s="407">
        <v>46286</v>
      </c>
      <c r="AY212" s="406" t="s">
        <v>181</v>
      </c>
      <c r="AZ212" s="406" t="s">
        <v>83</v>
      </c>
      <c r="BA212" s="406" t="s">
        <v>83</v>
      </c>
      <c r="BB212" s="406" t="s">
        <v>83</v>
      </c>
      <c r="BC212" s="406" t="s">
        <v>83</v>
      </c>
      <c r="BD212" s="406" t="s">
        <v>83</v>
      </c>
      <c r="BE212" s="406"/>
      <c r="BF212" s="406"/>
      <c r="BG212" s="406" t="s">
        <v>83</v>
      </c>
      <c r="BH212" s="406" t="s">
        <v>83</v>
      </c>
      <c r="BI212" s="406" t="s">
        <v>83</v>
      </c>
      <c r="BJ212" s="406" t="s">
        <v>83</v>
      </c>
      <c r="BK212" s="406" t="s">
        <v>83</v>
      </c>
      <c r="BL212" s="406" t="s">
        <v>83</v>
      </c>
      <c r="BM212" s="406" t="s">
        <v>83</v>
      </c>
      <c r="BN212" s="406" t="s">
        <v>83</v>
      </c>
      <c r="BO212" s="406" t="s">
        <v>83</v>
      </c>
      <c r="BP212" s="406" t="s">
        <v>83</v>
      </c>
      <c r="BQ212" s="406" t="s">
        <v>83</v>
      </c>
      <c r="BR212" s="406" t="s">
        <v>83</v>
      </c>
      <c r="BS212" s="406" t="s">
        <v>83</v>
      </c>
      <c r="BT212" s="406" t="s">
        <v>83</v>
      </c>
      <c r="BU212" s="406">
        <v>0</v>
      </c>
    </row>
    <row r="213" spans="1:73">
      <c r="A213" s="405">
        <v>10</v>
      </c>
      <c r="B213" s="406">
        <v>2026</v>
      </c>
      <c r="C213" s="406" t="s">
        <v>14980</v>
      </c>
      <c r="D213" s="406" t="s">
        <v>11939</v>
      </c>
      <c r="E213" s="406" t="s">
        <v>15988</v>
      </c>
      <c r="F213" s="406" t="s">
        <v>15989</v>
      </c>
      <c r="G213" s="406" t="s">
        <v>12095</v>
      </c>
      <c r="H213" s="406">
        <v>53067984</v>
      </c>
      <c r="I213" s="406">
        <v>3</v>
      </c>
      <c r="J213" s="406" t="s">
        <v>2536</v>
      </c>
      <c r="K213" s="406" t="s">
        <v>2536</v>
      </c>
      <c r="L213" s="406" t="s">
        <v>2536</v>
      </c>
      <c r="M213" s="406">
        <v>145437</v>
      </c>
      <c r="N213" s="407">
        <v>45967</v>
      </c>
      <c r="O213" s="406">
        <v>1</v>
      </c>
      <c r="P213" s="408">
        <v>6800000</v>
      </c>
      <c r="Q213" s="406" t="s">
        <v>15124</v>
      </c>
      <c r="R213" s="406" t="s">
        <v>15051</v>
      </c>
      <c r="S213" s="406">
        <v>2667</v>
      </c>
      <c r="T213" s="406" t="s">
        <v>14985</v>
      </c>
      <c r="U213" s="406" t="s">
        <v>15053</v>
      </c>
      <c r="V213" s="408" t="s">
        <v>15024</v>
      </c>
      <c r="W213" s="406" t="s">
        <v>75</v>
      </c>
      <c r="X213" s="406" t="s">
        <v>3860</v>
      </c>
      <c r="Y213" s="406" t="s">
        <v>15990</v>
      </c>
      <c r="Z213" s="407">
        <v>46037</v>
      </c>
      <c r="AA213" s="407">
        <v>46038</v>
      </c>
      <c r="AB213" s="406">
        <v>8</v>
      </c>
      <c r="AC213" s="407">
        <v>46043</v>
      </c>
      <c r="AD213" s="407">
        <v>46285</v>
      </c>
      <c r="AE213" s="406" t="s">
        <v>15991</v>
      </c>
      <c r="AF213" s="406" t="s">
        <v>83</v>
      </c>
      <c r="AG213" s="406">
        <v>242</v>
      </c>
      <c r="AH213" s="406">
        <v>54400000</v>
      </c>
      <c r="AI213" s="406" t="s">
        <v>2536</v>
      </c>
      <c r="AJ213" s="406" t="s">
        <v>2536</v>
      </c>
      <c r="AK213" s="406" t="s">
        <v>14990</v>
      </c>
      <c r="AL213" s="409" t="s">
        <v>83</v>
      </c>
      <c r="AM213" s="406" t="s">
        <v>83</v>
      </c>
      <c r="AN213" s="406" t="s">
        <v>83</v>
      </c>
      <c r="AO213" s="4" t="s">
        <v>15992</v>
      </c>
      <c r="AP213" s="406" t="s">
        <v>3865</v>
      </c>
      <c r="AQ213" s="406" t="s">
        <v>15057</v>
      </c>
      <c r="AR213" s="406" t="s">
        <v>12058</v>
      </c>
      <c r="AS213" s="410" t="s">
        <v>4555</v>
      </c>
      <c r="AT213" s="406">
        <v>80188474</v>
      </c>
      <c r="AU213" s="406" t="s">
        <v>12043</v>
      </c>
      <c r="AV213" s="406">
        <v>20265420001313</v>
      </c>
      <c r="AW213" s="407">
        <v>46059</v>
      </c>
      <c r="AX213" s="407">
        <v>46286</v>
      </c>
      <c r="AY213" s="406" t="s">
        <v>181</v>
      </c>
      <c r="AZ213" s="406" t="s">
        <v>83</v>
      </c>
      <c r="BA213" s="406" t="s">
        <v>83</v>
      </c>
      <c r="BB213" s="406" t="s">
        <v>83</v>
      </c>
      <c r="BC213" s="406" t="s">
        <v>83</v>
      </c>
      <c r="BD213" s="406" t="s">
        <v>83</v>
      </c>
      <c r="BE213" s="406"/>
      <c r="BF213" s="406"/>
      <c r="BG213" s="406" t="s">
        <v>83</v>
      </c>
      <c r="BH213" s="406" t="s">
        <v>83</v>
      </c>
      <c r="BI213" s="406" t="s">
        <v>83</v>
      </c>
      <c r="BJ213" s="406" t="s">
        <v>83</v>
      </c>
      <c r="BK213" s="406" t="s">
        <v>83</v>
      </c>
      <c r="BL213" s="406" t="s">
        <v>83</v>
      </c>
      <c r="BM213" s="406" t="s">
        <v>83</v>
      </c>
      <c r="BN213" s="406" t="s">
        <v>83</v>
      </c>
      <c r="BO213" s="406" t="s">
        <v>83</v>
      </c>
      <c r="BP213" s="406" t="s">
        <v>83</v>
      </c>
      <c r="BQ213" s="406" t="s">
        <v>83</v>
      </c>
      <c r="BR213" s="406" t="s">
        <v>83</v>
      </c>
      <c r="BS213" s="406" t="s">
        <v>83</v>
      </c>
      <c r="BT213" s="406" t="s">
        <v>83</v>
      </c>
      <c r="BU213" s="406">
        <v>0</v>
      </c>
    </row>
    <row r="214" spans="1:73">
      <c r="A214" s="405">
        <v>158</v>
      </c>
      <c r="B214" s="406">
        <v>2026</v>
      </c>
      <c r="C214" s="406" t="s">
        <v>14980</v>
      </c>
      <c r="D214" s="406" t="s">
        <v>11939</v>
      </c>
      <c r="E214" s="406" t="s">
        <v>15394</v>
      </c>
      <c r="F214" s="406" t="s">
        <v>15993</v>
      </c>
      <c r="G214" s="406" t="s">
        <v>13013</v>
      </c>
      <c r="H214" s="406">
        <v>11813864</v>
      </c>
      <c r="I214" s="406">
        <v>6</v>
      </c>
      <c r="J214" s="406" t="s">
        <v>2536</v>
      </c>
      <c r="K214" s="406" t="s">
        <v>2536</v>
      </c>
      <c r="L214" s="406" t="s">
        <v>2536</v>
      </c>
      <c r="M214" s="406">
        <v>148056</v>
      </c>
      <c r="N214" s="407">
        <v>45979</v>
      </c>
      <c r="O214" s="406">
        <v>41</v>
      </c>
      <c r="P214" s="408">
        <v>3095000</v>
      </c>
      <c r="Q214" s="406" t="s">
        <v>15115</v>
      </c>
      <c r="R214" s="406" t="s">
        <v>15396</v>
      </c>
      <c r="S214" s="406">
        <v>2502</v>
      </c>
      <c r="T214" s="406" t="s">
        <v>15117</v>
      </c>
      <c r="U214" s="406" t="s">
        <v>15397</v>
      </c>
      <c r="V214" s="408" t="s">
        <v>15024</v>
      </c>
      <c r="W214" s="406" t="s">
        <v>75</v>
      </c>
      <c r="X214" s="406" t="s">
        <v>3860</v>
      </c>
      <c r="Y214" s="406" t="s">
        <v>15398</v>
      </c>
      <c r="Z214" s="407">
        <v>46038</v>
      </c>
      <c r="AA214" s="407">
        <v>46041</v>
      </c>
      <c r="AB214" s="406">
        <v>8</v>
      </c>
      <c r="AC214" s="407">
        <v>46048</v>
      </c>
      <c r="AD214" s="407">
        <v>46290</v>
      </c>
      <c r="AE214" s="406" t="s">
        <v>15994</v>
      </c>
      <c r="AF214" s="406" t="s">
        <v>83</v>
      </c>
      <c r="AG214" s="406">
        <v>242</v>
      </c>
      <c r="AH214" s="406">
        <v>24760000</v>
      </c>
      <c r="AI214" s="406" t="s">
        <v>2536</v>
      </c>
      <c r="AJ214" s="406" t="s">
        <v>2536</v>
      </c>
      <c r="AK214" s="406" t="s">
        <v>14990</v>
      </c>
      <c r="AL214" s="409" t="s">
        <v>83</v>
      </c>
      <c r="AM214" s="406" t="s">
        <v>83</v>
      </c>
      <c r="AN214" s="406" t="s">
        <v>83</v>
      </c>
      <c r="AO214" s="4" t="s">
        <v>15400</v>
      </c>
      <c r="AP214" s="406" t="s">
        <v>3865</v>
      </c>
      <c r="AQ214" s="406" t="s">
        <v>15072</v>
      </c>
      <c r="AR214" s="406" t="s">
        <v>12416</v>
      </c>
      <c r="AS214" s="410" t="s">
        <v>7322</v>
      </c>
      <c r="AT214" s="406">
        <v>72258850</v>
      </c>
      <c r="AU214" s="406" t="s">
        <v>11954</v>
      </c>
      <c r="AV214" s="406">
        <v>20265420001313</v>
      </c>
      <c r="AW214" s="407">
        <v>46059</v>
      </c>
      <c r="AX214" s="407">
        <v>46288</v>
      </c>
      <c r="AY214" s="406" t="s">
        <v>181</v>
      </c>
      <c r="AZ214" s="406" t="s">
        <v>83</v>
      </c>
      <c r="BA214" s="406" t="s">
        <v>83</v>
      </c>
      <c r="BB214" s="406" t="s">
        <v>83</v>
      </c>
      <c r="BC214" s="406" t="s">
        <v>83</v>
      </c>
      <c r="BD214" s="406" t="s">
        <v>83</v>
      </c>
      <c r="BE214" s="406"/>
      <c r="BF214" s="406"/>
      <c r="BG214" s="406" t="s">
        <v>83</v>
      </c>
      <c r="BH214" s="406" t="s">
        <v>83</v>
      </c>
      <c r="BI214" s="406" t="s">
        <v>83</v>
      </c>
      <c r="BJ214" s="406" t="s">
        <v>83</v>
      </c>
      <c r="BK214" s="406" t="s">
        <v>83</v>
      </c>
      <c r="BL214" s="406" t="s">
        <v>83</v>
      </c>
      <c r="BM214" s="406" t="s">
        <v>83</v>
      </c>
      <c r="BN214" s="406" t="s">
        <v>83</v>
      </c>
      <c r="BO214" s="406" t="s">
        <v>83</v>
      </c>
      <c r="BP214" s="406" t="s">
        <v>83</v>
      </c>
      <c r="BQ214" s="406" t="s">
        <v>83</v>
      </c>
      <c r="BR214" s="406" t="s">
        <v>83</v>
      </c>
      <c r="BS214" s="406" t="s">
        <v>83</v>
      </c>
      <c r="BT214" s="406" t="s">
        <v>83</v>
      </c>
      <c r="BU214" s="406">
        <v>0</v>
      </c>
    </row>
    <row r="215" spans="1:73">
      <c r="A215" s="405">
        <v>738</v>
      </c>
      <c r="B215" s="406">
        <v>2026</v>
      </c>
      <c r="C215" s="406" t="s">
        <v>14980</v>
      </c>
      <c r="D215" s="406" t="s">
        <v>11939</v>
      </c>
      <c r="E215" s="406" t="s">
        <v>15995</v>
      </c>
      <c r="F215" s="406" t="s">
        <v>15996</v>
      </c>
      <c r="G215" s="406" t="s">
        <v>13016</v>
      </c>
      <c r="H215" s="406">
        <v>1023906576</v>
      </c>
      <c r="I215" s="406">
        <v>4</v>
      </c>
      <c r="J215" s="406" t="s">
        <v>2536</v>
      </c>
      <c r="K215" s="406" t="s">
        <v>2536</v>
      </c>
      <c r="L215" s="406" t="s">
        <v>2536</v>
      </c>
      <c r="M215" s="406">
        <v>147183</v>
      </c>
      <c r="N215" s="407">
        <v>45974</v>
      </c>
      <c r="O215" s="406">
        <v>3</v>
      </c>
      <c r="P215" s="408">
        <v>6800000</v>
      </c>
      <c r="Q215" s="406" t="s">
        <v>15050</v>
      </c>
      <c r="R215" s="406" t="s">
        <v>15666</v>
      </c>
      <c r="S215" s="406">
        <v>2608</v>
      </c>
      <c r="T215" s="406" t="s">
        <v>15160</v>
      </c>
      <c r="U215" s="406" t="s">
        <v>15667</v>
      </c>
      <c r="V215" s="408" t="s">
        <v>14987</v>
      </c>
      <c r="W215" s="406" t="s">
        <v>75</v>
      </c>
      <c r="X215" s="406" t="s">
        <v>3860</v>
      </c>
      <c r="Y215" s="406" t="s">
        <v>15933</v>
      </c>
      <c r="Z215" s="407">
        <v>46050</v>
      </c>
      <c r="AA215" s="407">
        <v>46051</v>
      </c>
      <c r="AB215" s="406">
        <v>8</v>
      </c>
      <c r="AC215" s="407">
        <v>46063</v>
      </c>
      <c r="AD215" s="407">
        <v>46304</v>
      </c>
      <c r="AE215" s="406" t="s">
        <v>15997</v>
      </c>
      <c r="AF215" s="406" t="s">
        <v>83</v>
      </c>
      <c r="AG215" s="406">
        <v>241</v>
      </c>
      <c r="AH215" s="406">
        <v>54400000</v>
      </c>
      <c r="AI215" s="406" t="s">
        <v>2536</v>
      </c>
      <c r="AJ215" s="406" t="s">
        <v>2536</v>
      </c>
      <c r="AK215" s="406" t="s">
        <v>14990</v>
      </c>
      <c r="AL215" s="409" t="s">
        <v>83</v>
      </c>
      <c r="AM215" s="406" t="s">
        <v>83</v>
      </c>
      <c r="AN215" s="406" t="s">
        <v>83</v>
      </c>
      <c r="AO215" s="4" t="s">
        <v>15998</v>
      </c>
      <c r="AP215" s="406" t="s">
        <v>15999</v>
      </c>
      <c r="AQ215" s="406" t="s">
        <v>15030</v>
      </c>
      <c r="AR215" s="406" t="s">
        <v>12312</v>
      </c>
      <c r="AS215" s="410" t="s">
        <v>5157</v>
      </c>
      <c r="AT215" s="406">
        <v>1026302190</v>
      </c>
      <c r="AU215" s="406" t="s">
        <v>12079</v>
      </c>
      <c r="AV215" s="406">
        <v>20265420001313</v>
      </c>
      <c r="AW215" s="407">
        <v>46059</v>
      </c>
      <c r="AX215" s="407">
        <v>46303</v>
      </c>
      <c r="AY215" s="406" t="s">
        <v>181</v>
      </c>
      <c r="AZ215" s="406" t="s">
        <v>83</v>
      </c>
      <c r="BA215" s="406" t="s">
        <v>83</v>
      </c>
      <c r="BB215" s="406" t="s">
        <v>83</v>
      </c>
      <c r="BC215" s="406" t="s">
        <v>83</v>
      </c>
      <c r="BD215" s="406" t="s">
        <v>83</v>
      </c>
      <c r="BE215" s="406"/>
      <c r="BF215" s="406"/>
      <c r="BG215" s="406" t="s">
        <v>83</v>
      </c>
      <c r="BH215" s="406" t="s">
        <v>83</v>
      </c>
      <c r="BI215" s="406" t="s">
        <v>83</v>
      </c>
      <c r="BJ215" s="406" t="s">
        <v>83</v>
      </c>
      <c r="BK215" s="406" t="s">
        <v>83</v>
      </c>
      <c r="BL215" s="406" t="s">
        <v>83</v>
      </c>
      <c r="BM215" s="406" t="s">
        <v>83</v>
      </c>
      <c r="BN215" s="406" t="s">
        <v>83</v>
      </c>
      <c r="BO215" s="406" t="s">
        <v>83</v>
      </c>
      <c r="BP215" s="406" t="s">
        <v>83</v>
      </c>
      <c r="BQ215" s="406" t="s">
        <v>83</v>
      </c>
      <c r="BR215" s="406" t="s">
        <v>83</v>
      </c>
      <c r="BS215" s="406" t="s">
        <v>83</v>
      </c>
      <c r="BT215" s="406" t="s">
        <v>83</v>
      </c>
      <c r="BU215" s="406">
        <v>0</v>
      </c>
    </row>
    <row r="216" spans="1:73">
      <c r="A216" s="405">
        <v>608</v>
      </c>
      <c r="B216" s="406">
        <v>2026</v>
      </c>
      <c r="C216" s="406" t="s">
        <v>14980</v>
      </c>
      <c r="D216" s="406" t="s">
        <v>11939</v>
      </c>
      <c r="E216" s="406" t="s">
        <v>16000</v>
      </c>
      <c r="F216" s="406" t="s">
        <v>16001</v>
      </c>
      <c r="G216" s="406" t="s">
        <v>13023</v>
      </c>
      <c r="H216" s="406">
        <v>1014237421</v>
      </c>
      <c r="I216" s="406">
        <v>8</v>
      </c>
      <c r="J216" s="406" t="s">
        <v>2536</v>
      </c>
      <c r="K216" s="406" t="s">
        <v>2536</v>
      </c>
      <c r="L216" s="406" t="s">
        <v>2536</v>
      </c>
      <c r="M216" s="406">
        <v>146321</v>
      </c>
      <c r="N216" s="407">
        <v>45978</v>
      </c>
      <c r="O216" s="406">
        <v>5</v>
      </c>
      <c r="P216" s="408">
        <v>4800000</v>
      </c>
      <c r="Q216" s="406" t="s">
        <v>15043</v>
      </c>
      <c r="R216" s="406" t="s">
        <v>15138</v>
      </c>
      <c r="S216" s="406">
        <v>2606</v>
      </c>
      <c r="T216" s="406" t="s">
        <v>15008</v>
      </c>
      <c r="U216" s="406" t="s">
        <v>15139</v>
      </c>
      <c r="V216" s="408" t="s">
        <v>15024</v>
      </c>
      <c r="W216" s="406" t="s">
        <v>75</v>
      </c>
      <c r="X216" s="406" t="s">
        <v>3860</v>
      </c>
      <c r="Y216" s="406" t="s">
        <v>16002</v>
      </c>
      <c r="Z216" s="407">
        <v>46044</v>
      </c>
      <c r="AA216" s="407">
        <v>46049</v>
      </c>
      <c r="AB216" s="406">
        <v>8</v>
      </c>
      <c r="AC216" s="407">
        <v>46058</v>
      </c>
      <c r="AD216" s="407">
        <v>46299</v>
      </c>
      <c r="AE216" s="406" t="s">
        <v>16003</v>
      </c>
      <c r="AF216" s="406" t="s">
        <v>83</v>
      </c>
      <c r="AG216" s="406">
        <v>241</v>
      </c>
      <c r="AH216" s="406">
        <v>38400000</v>
      </c>
      <c r="AI216" s="406" t="s">
        <v>2536</v>
      </c>
      <c r="AJ216" s="406" t="s">
        <v>2536</v>
      </c>
      <c r="AK216" s="406" t="s">
        <v>14990</v>
      </c>
      <c r="AL216" s="409" t="s">
        <v>83</v>
      </c>
      <c r="AM216" s="406" t="s">
        <v>83</v>
      </c>
      <c r="AN216" s="406" t="s">
        <v>83</v>
      </c>
      <c r="AO216" s="4" t="s">
        <v>16004</v>
      </c>
      <c r="AP216" s="406" t="s">
        <v>3865</v>
      </c>
      <c r="AQ216" s="406" t="s">
        <v>15002</v>
      </c>
      <c r="AR216" s="406" t="s">
        <v>151</v>
      </c>
      <c r="AS216" s="410" t="s">
        <v>13874</v>
      </c>
      <c r="AT216" s="406">
        <v>79062588</v>
      </c>
      <c r="AU216" s="406" t="s">
        <v>13189</v>
      </c>
      <c r="AV216" s="406">
        <v>20265420001313</v>
      </c>
      <c r="AW216" s="407">
        <v>46059</v>
      </c>
      <c r="AX216" s="407">
        <v>46299</v>
      </c>
      <c r="AY216" s="406" t="s">
        <v>181</v>
      </c>
      <c r="AZ216" s="406" t="s">
        <v>83</v>
      </c>
      <c r="BA216" s="406" t="s">
        <v>83</v>
      </c>
      <c r="BB216" s="406" t="s">
        <v>83</v>
      </c>
      <c r="BC216" s="406" t="s">
        <v>83</v>
      </c>
      <c r="BD216" s="406" t="s">
        <v>83</v>
      </c>
      <c r="BE216" s="406"/>
      <c r="BF216" s="406"/>
      <c r="BG216" s="406" t="s">
        <v>83</v>
      </c>
      <c r="BH216" s="406" t="s">
        <v>83</v>
      </c>
      <c r="BI216" s="406" t="s">
        <v>83</v>
      </c>
      <c r="BJ216" s="406" t="s">
        <v>83</v>
      </c>
      <c r="BK216" s="406" t="s">
        <v>83</v>
      </c>
      <c r="BL216" s="406" t="s">
        <v>83</v>
      </c>
      <c r="BM216" s="406" t="s">
        <v>83</v>
      </c>
      <c r="BN216" s="406" t="s">
        <v>83</v>
      </c>
      <c r="BO216" s="406" t="s">
        <v>83</v>
      </c>
      <c r="BP216" s="406" t="s">
        <v>83</v>
      </c>
      <c r="BQ216" s="406" t="s">
        <v>83</v>
      </c>
      <c r="BR216" s="406" t="s">
        <v>83</v>
      </c>
      <c r="BS216" s="406" t="s">
        <v>83</v>
      </c>
      <c r="BT216" s="406" t="s">
        <v>83</v>
      </c>
      <c r="BU216" s="406">
        <v>0</v>
      </c>
    </row>
    <row r="217" spans="1:73">
      <c r="A217" s="405">
        <v>348</v>
      </c>
      <c r="B217" s="406">
        <v>2026</v>
      </c>
      <c r="C217" s="406" t="s">
        <v>14980</v>
      </c>
      <c r="D217" s="406" t="s">
        <v>11939</v>
      </c>
      <c r="E217" s="406" t="s">
        <v>16005</v>
      </c>
      <c r="F217" s="406" t="s">
        <v>16006</v>
      </c>
      <c r="G217" s="406" t="s">
        <v>1334</v>
      </c>
      <c r="H217" s="406">
        <v>80119746</v>
      </c>
      <c r="I217" s="406">
        <v>1</v>
      </c>
      <c r="J217" s="406" t="s">
        <v>2536</v>
      </c>
      <c r="K217" s="406" t="s">
        <v>2536</v>
      </c>
      <c r="L217" s="406" t="s">
        <v>2536</v>
      </c>
      <c r="M217" s="406">
        <v>146954</v>
      </c>
      <c r="N217" s="407">
        <v>45974</v>
      </c>
      <c r="O217" s="406">
        <v>3</v>
      </c>
      <c r="P217" s="408">
        <v>6000000</v>
      </c>
      <c r="Q217" s="406" t="s">
        <v>15020</v>
      </c>
      <c r="R217" s="406" t="s">
        <v>15085</v>
      </c>
      <c r="S217" s="406">
        <v>2495</v>
      </c>
      <c r="T217" s="406" t="s">
        <v>15086</v>
      </c>
      <c r="U217" s="406" t="s">
        <v>15087</v>
      </c>
      <c r="V217" s="408" t="s">
        <v>15024</v>
      </c>
      <c r="W217" s="406" t="s">
        <v>75</v>
      </c>
      <c r="X217" s="406" t="s">
        <v>3860</v>
      </c>
      <c r="Y217" s="406" t="s">
        <v>16007</v>
      </c>
      <c r="Z217" s="407">
        <v>46044</v>
      </c>
      <c r="AA217" s="407">
        <v>46049</v>
      </c>
      <c r="AB217" s="406">
        <v>8</v>
      </c>
      <c r="AC217" s="407">
        <v>46058</v>
      </c>
      <c r="AD217" s="407">
        <v>46299</v>
      </c>
      <c r="AE217" s="406" t="s">
        <v>16008</v>
      </c>
      <c r="AF217" s="406" t="s">
        <v>83</v>
      </c>
      <c r="AG217" s="406">
        <v>241</v>
      </c>
      <c r="AH217" s="406">
        <v>48000000</v>
      </c>
      <c r="AI217" s="406" t="s">
        <v>2536</v>
      </c>
      <c r="AJ217" s="406" t="s">
        <v>2536</v>
      </c>
      <c r="AK217" s="406" t="s">
        <v>14990</v>
      </c>
      <c r="AL217" s="409" t="s">
        <v>83</v>
      </c>
      <c r="AM217" s="406" t="s">
        <v>83</v>
      </c>
      <c r="AN217" s="406" t="s">
        <v>83</v>
      </c>
      <c r="AO217" s="4" t="s">
        <v>16009</v>
      </c>
      <c r="AP217" s="406" t="s">
        <v>3865</v>
      </c>
      <c r="AQ217" s="406" t="s">
        <v>15030</v>
      </c>
      <c r="AR217" s="406" t="s">
        <v>15091</v>
      </c>
      <c r="AS217" s="410" t="s">
        <v>12177</v>
      </c>
      <c r="AT217" s="406">
        <v>80127131</v>
      </c>
      <c r="AU217" s="406" t="s">
        <v>12079</v>
      </c>
      <c r="AV217" s="406">
        <v>20265420001313</v>
      </c>
      <c r="AW217" s="407">
        <v>46059</v>
      </c>
      <c r="AX217" s="407">
        <v>46300</v>
      </c>
      <c r="AY217" s="406" t="s">
        <v>181</v>
      </c>
      <c r="AZ217" s="406" t="s">
        <v>83</v>
      </c>
      <c r="BA217" s="406" t="s">
        <v>83</v>
      </c>
      <c r="BB217" s="406" t="s">
        <v>83</v>
      </c>
      <c r="BC217" s="406" t="s">
        <v>83</v>
      </c>
      <c r="BD217" s="406" t="s">
        <v>83</v>
      </c>
      <c r="BE217" s="406"/>
      <c r="BF217" s="406"/>
      <c r="BG217" s="406" t="s">
        <v>83</v>
      </c>
      <c r="BH217" s="406" t="s">
        <v>83</v>
      </c>
      <c r="BI217" s="406" t="s">
        <v>83</v>
      </c>
      <c r="BJ217" s="406" t="s">
        <v>83</v>
      </c>
      <c r="BK217" s="406" t="s">
        <v>83</v>
      </c>
      <c r="BL217" s="406" t="s">
        <v>83</v>
      </c>
      <c r="BM217" s="406" t="s">
        <v>83</v>
      </c>
      <c r="BN217" s="406" t="s">
        <v>83</v>
      </c>
      <c r="BO217" s="406" t="s">
        <v>83</v>
      </c>
      <c r="BP217" s="406" t="s">
        <v>83</v>
      </c>
      <c r="BQ217" s="406" t="s">
        <v>83</v>
      </c>
      <c r="BR217" s="406" t="s">
        <v>83</v>
      </c>
      <c r="BS217" s="406" t="s">
        <v>83</v>
      </c>
      <c r="BT217" s="406" t="s">
        <v>83</v>
      </c>
      <c r="BU217" s="406">
        <v>0</v>
      </c>
    </row>
    <row r="218" spans="1:73">
      <c r="A218" s="405">
        <v>616</v>
      </c>
      <c r="B218" s="406">
        <v>2026</v>
      </c>
      <c r="C218" s="406" t="s">
        <v>14980</v>
      </c>
      <c r="D218" s="406" t="s">
        <v>11939</v>
      </c>
      <c r="E218" s="406" t="s">
        <v>15427</v>
      </c>
      <c r="F218" s="406" t="s">
        <v>16010</v>
      </c>
      <c r="G218" s="406" t="s">
        <v>16011</v>
      </c>
      <c r="H218" s="406">
        <v>1010189008</v>
      </c>
      <c r="I218" s="406">
        <v>8</v>
      </c>
      <c r="J218" s="406" t="s">
        <v>2536</v>
      </c>
      <c r="K218" s="406" t="s">
        <v>2536</v>
      </c>
      <c r="L218" s="406" t="s">
        <v>2536</v>
      </c>
      <c r="M218" s="406">
        <v>147055</v>
      </c>
      <c r="N218" s="407">
        <v>46345</v>
      </c>
      <c r="O218" s="406">
        <v>20</v>
      </c>
      <c r="P218" s="408">
        <v>3095000</v>
      </c>
      <c r="Q218" s="406" t="s">
        <v>15043</v>
      </c>
      <c r="R218" s="406" t="s">
        <v>15007</v>
      </c>
      <c r="S218" s="406">
        <v>2252</v>
      </c>
      <c r="T218" s="406" t="s">
        <v>15008</v>
      </c>
      <c r="U218" s="406" t="s">
        <v>15009</v>
      </c>
      <c r="V218" s="408" t="s">
        <v>14987</v>
      </c>
      <c r="W218" s="406" t="s">
        <v>75</v>
      </c>
      <c r="X218" s="406" t="s">
        <v>3860</v>
      </c>
      <c r="Y218" s="406" t="s">
        <v>15430</v>
      </c>
      <c r="Z218" s="407">
        <v>46042</v>
      </c>
      <c r="AA218" s="407">
        <v>46052</v>
      </c>
      <c r="AB218" s="406">
        <v>8</v>
      </c>
      <c r="AC218" s="407">
        <v>46064</v>
      </c>
      <c r="AD218" s="407">
        <v>46305</v>
      </c>
      <c r="AE218" s="406" t="s">
        <v>16012</v>
      </c>
      <c r="AF218" s="406" t="s">
        <v>83</v>
      </c>
      <c r="AG218" s="406">
        <v>241</v>
      </c>
      <c r="AH218" s="406">
        <v>24760000</v>
      </c>
      <c r="AI218" s="406" t="s">
        <v>2536</v>
      </c>
      <c r="AJ218" s="406" t="s">
        <v>2536</v>
      </c>
      <c r="AK218" s="406" t="s">
        <v>14990</v>
      </c>
      <c r="AL218" s="409" t="s">
        <v>83</v>
      </c>
      <c r="AM218" s="406" t="s">
        <v>83</v>
      </c>
      <c r="AN218" s="406" t="s">
        <v>83</v>
      </c>
      <c r="AO218" s="4" t="s">
        <v>15432</v>
      </c>
      <c r="AP218" s="406" t="s">
        <v>3865</v>
      </c>
      <c r="AQ218" s="406" t="s">
        <v>15047</v>
      </c>
      <c r="AR218" s="406" t="s">
        <v>12033</v>
      </c>
      <c r="AS218" s="410" t="s">
        <v>120</v>
      </c>
      <c r="AT218" s="406">
        <v>1076646357</v>
      </c>
      <c r="AU218" s="406" t="s">
        <v>89</v>
      </c>
      <c r="AV218" s="406">
        <v>20265420001313</v>
      </c>
      <c r="AW218" s="407">
        <v>46059</v>
      </c>
      <c r="AX218" s="407">
        <v>46291</v>
      </c>
      <c r="AY218" s="406" t="s">
        <v>181</v>
      </c>
      <c r="AZ218" s="406" t="s">
        <v>83</v>
      </c>
      <c r="BA218" s="406" t="s">
        <v>83</v>
      </c>
      <c r="BB218" s="406" t="s">
        <v>83</v>
      </c>
      <c r="BC218" s="406" t="s">
        <v>83</v>
      </c>
      <c r="BD218" s="406" t="s">
        <v>83</v>
      </c>
      <c r="BE218" s="406"/>
      <c r="BF218" s="406"/>
      <c r="BG218" s="406" t="s">
        <v>83</v>
      </c>
      <c r="BH218" s="406" t="s">
        <v>83</v>
      </c>
      <c r="BI218" s="406" t="s">
        <v>83</v>
      </c>
      <c r="BJ218" s="406" t="s">
        <v>83</v>
      </c>
      <c r="BK218" s="406" t="s">
        <v>83</v>
      </c>
      <c r="BL218" s="406" t="s">
        <v>83</v>
      </c>
      <c r="BM218" s="406" t="s">
        <v>83</v>
      </c>
      <c r="BN218" s="406" t="s">
        <v>83</v>
      </c>
      <c r="BO218" s="406" t="s">
        <v>83</v>
      </c>
      <c r="BP218" s="406" t="s">
        <v>83</v>
      </c>
      <c r="BQ218" s="406" t="s">
        <v>83</v>
      </c>
      <c r="BR218" s="406" t="s">
        <v>83</v>
      </c>
      <c r="BS218" s="406" t="s">
        <v>83</v>
      </c>
      <c r="BT218" s="406" t="s">
        <v>83</v>
      </c>
      <c r="BU218" s="406">
        <v>0</v>
      </c>
    </row>
    <row r="219" spans="1:73">
      <c r="A219" s="405">
        <v>447</v>
      </c>
      <c r="B219" s="406">
        <v>2026</v>
      </c>
      <c r="C219" s="406" t="s">
        <v>14980</v>
      </c>
      <c r="D219" s="406" t="s">
        <v>11939</v>
      </c>
      <c r="E219" s="406" t="s">
        <v>15394</v>
      </c>
      <c r="F219" s="406" t="s">
        <v>16013</v>
      </c>
      <c r="G219" s="406" t="s">
        <v>6311</v>
      </c>
      <c r="H219" s="406">
        <v>79382793</v>
      </c>
      <c r="I219" s="406">
        <v>8</v>
      </c>
      <c r="J219" s="406" t="s">
        <v>2536</v>
      </c>
      <c r="K219" s="406" t="s">
        <v>2536</v>
      </c>
      <c r="L219" s="406" t="s">
        <v>2536</v>
      </c>
      <c r="M219" s="406">
        <v>148056</v>
      </c>
      <c r="N219" s="407">
        <v>45979</v>
      </c>
      <c r="O219" s="406">
        <v>5</v>
      </c>
      <c r="P219" s="408">
        <v>3095000</v>
      </c>
      <c r="Q219" s="406" t="s">
        <v>15115</v>
      </c>
      <c r="R219" s="406" t="s">
        <v>15396</v>
      </c>
      <c r="S219" s="406">
        <v>2502</v>
      </c>
      <c r="T219" s="406" t="s">
        <v>15117</v>
      </c>
      <c r="U219" s="406" t="s">
        <v>15397</v>
      </c>
      <c r="V219" s="408" t="s">
        <v>15024</v>
      </c>
      <c r="W219" s="406" t="s">
        <v>75</v>
      </c>
      <c r="X219" s="406" t="s">
        <v>3860</v>
      </c>
      <c r="Y219" s="406" t="s">
        <v>15398</v>
      </c>
      <c r="Z219" s="407">
        <v>46038</v>
      </c>
      <c r="AA219" s="407">
        <v>46050</v>
      </c>
      <c r="AB219" s="406">
        <v>8</v>
      </c>
      <c r="AC219" s="407">
        <v>46062</v>
      </c>
      <c r="AD219" s="407">
        <v>46303</v>
      </c>
      <c r="AE219" s="406" t="s">
        <v>16014</v>
      </c>
      <c r="AF219" s="406" t="s">
        <v>83</v>
      </c>
      <c r="AG219" s="406">
        <v>241</v>
      </c>
      <c r="AH219" s="406">
        <v>24760000</v>
      </c>
      <c r="AI219" s="406" t="s">
        <v>2536</v>
      </c>
      <c r="AJ219" s="406" t="s">
        <v>2536</v>
      </c>
      <c r="AK219" s="406" t="s">
        <v>14990</v>
      </c>
      <c r="AL219" s="409" t="s">
        <v>83</v>
      </c>
      <c r="AM219" s="406" t="s">
        <v>83</v>
      </c>
      <c r="AN219" s="406" t="s">
        <v>83</v>
      </c>
      <c r="AO219" s="4" t="s">
        <v>15400</v>
      </c>
      <c r="AP219" s="406" t="s">
        <v>3865</v>
      </c>
      <c r="AQ219" s="406" t="s">
        <v>15072</v>
      </c>
      <c r="AR219" s="406" t="s">
        <v>12416</v>
      </c>
      <c r="AS219" s="410" t="s">
        <v>7322</v>
      </c>
      <c r="AT219" s="406">
        <v>72258850</v>
      </c>
      <c r="AU219" s="406" t="s">
        <v>11954</v>
      </c>
      <c r="AV219" s="406">
        <v>20265420001313</v>
      </c>
      <c r="AW219" s="407">
        <v>46059</v>
      </c>
      <c r="AX219" s="407">
        <v>46288</v>
      </c>
      <c r="AY219" s="406" t="s">
        <v>181</v>
      </c>
      <c r="AZ219" s="406" t="s">
        <v>83</v>
      </c>
      <c r="BA219" s="406" t="s">
        <v>83</v>
      </c>
      <c r="BB219" s="406" t="s">
        <v>83</v>
      </c>
      <c r="BC219" s="406" t="s">
        <v>83</v>
      </c>
      <c r="BD219" s="406" t="s">
        <v>83</v>
      </c>
      <c r="BE219" s="406"/>
      <c r="BF219" s="406"/>
      <c r="BG219" s="406" t="s">
        <v>83</v>
      </c>
      <c r="BH219" s="406" t="s">
        <v>83</v>
      </c>
      <c r="BI219" s="406" t="s">
        <v>83</v>
      </c>
      <c r="BJ219" s="406" t="s">
        <v>83</v>
      </c>
      <c r="BK219" s="406" t="s">
        <v>83</v>
      </c>
      <c r="BL219" s="406" t="s">
        <v>83</v>
      </c>
      <c r="BM219" s="406" t="s">
        <v>83</v>
      </c>
      <c r="BN219" s="406" t="s">
        <v>83</v>
      </c>
      <c r="BO219" s="406" t="s">
        <v>83</v>
      </c>
      <c r="BP219" s="406" t="s">
        <v>83</v>
      </c>
      <c r="BQ219" s="406" t="s">
        <v>83</v>
      </c>
      <c r="BR219" s="406" t="s">
        <v>83</v>
      </c>
      <c r="BS219" s="406" t="s">
        <v>83</v>
      </c>
      <c r="BT219" s="406" t="s">
        <v>83</v>
      </c>
      <c r="BU219" s="406">
        <v>0</v>
      </c>
    </row>
    <row r="220" spans="1:73">
      <c r="A220" s="405">
        <v>287</v>
      </c>
      <c r="B220" s="406">
        <v>2026</v>
      </c>
      <c r="C220" s="406" t="s">
        <v>14980</v>
      </c>
      <c r="D220" s="406" t="s">
        <v>11939</v>
      </c>
      <c r="E220" s="406" t="s">
        <v>16015</v>
      </c>
      <c r="F220" s="406" t="s">
        <v>16016</v>
      </c>
      <c r="G220" s="406" t="s">
        <v>6357</v>
      </c>
      <c r="H220" s="406">
        <v>52731133</v>
      </c>
      <c r="I220" s="406">
        <v>7</v>
      </c>
      <c r="J220" s="406" t="s">
        <v>2536</v>
      </c>
      <c r="K220" s="406" t="s">
        <v>2536</v>
      </c>
      <c r="L220" s="406" t="s">
        <v>2536</v>
      </c>
      <c r="M220" s="406">
        <v>146658</v>
      </c>
      <c r="N220" s="407">
        <v>45973</v>
      </c>
      <c r="O220" s="406">
        <v>10</v>
      </c>
      <c r="P220" s="408">
        <v>6000000</v>
      </c>
      <c r="Q220" s="406" t="s">
        <v>15131</v>
      </c>
      <c r="R220" s="406" t="s">
        <v>15076</v>
      </c>
      <c r="S220" s="406">
        <v>2648</v>
      </c>
      <c r="T220" s="406" t="s">
        <v>15077</v>
      </c>
      <c r="U220" s="406" t="s">
        <v>15078</v>
      </c>
      <c r="V220" s="408" t="s">
        <v>15024</v>
      </c>
      <c r="W220" s="406" t="s">
        <v>75</v>
      </c>
      <c r="X220" s="406" t="s">
        <v>3860</v>
      </c>
      <c r="Y220" s="406" t="s">
        <v>16017</v>
      </c>
      <c r="Z220" s="407">
        <v>46035</v>
      </c>
      <c r="AA220" s="407">
        <v>46042</v>
      </c>
      <c r="AB220" s="406">
        <v>8</v>
      </c>
      <c r="AC220" s="407">
        <v>46055</v>
      </c>
      <c r="AD220" s="407">
        <v>46296</v>
      </c>
      <c r="AE220" s="406" t="s">
        <v>16018</v>
      </c>
      <c r="AF220" s="406" t="s">
        <v>83</v>
      </c>
      <c r="AG220" s="406">
        <v>241</v>
      </c>
      <c r="AH220" s="406">
        <v>48000000</v>
      </c>
      <c r="AI220" s="406" t="s">
        <v>2536</v>
      </c>
      <c r="AJ220" s="406" t="s">
        <v>2536</v>
      </c>
      <c r="AK220" s="406" t="s">
        <v>14990</v>
      </c>
      <c r="AL220" s="409" t="s">
        <v>83</v>
      </c>
      <c r="AM220" s="406" t="s">
        <v>83</v>
      </c>
      <c r="AN220" s="406" t="s">
        <v>83</v>
      </c>
      <c r="AO220" s="4" t="s">
        <v>16019</v>
      </c>
      <c r="AP220" s="406" t="s">
        <v>3865</v>
      </c>
      <c r="AQ220" s="406" t="s">
        <v>14992</v>
      </c>
      <c r="AR220" s="406" t="s">
        <v>12296</v>
      </c>
      <c r="AS220" s="410" t="s">
        <v>5178</v>
      </c>
      <c r="AT220" s="406">
        <v>79879029</v>
      </c>
      <c r="AU220" s="406" t="s">
        <v>11945</v>
      </c>
      <c r="AV220" s="406">
        <v>20265420001313</v>
      </c>
      <c r="AW220" s="407">
        <v>46059</v>
      </c>
      <c r="AX220" s="407">
        <v>46285</v>
      </c>
      <c r="AY220" s="406" t="s">
        <v>181</v>
      </c>
      <c r="AZ220" s="406" t="s">
        <v>83</v>
      </c>
      <c r="BA220" s="406" t="s">
        <v>83</v>
      </c>
      <c r="BB220" s="406" t="s">
        <v>83</v>
      </c>
      <c r="BC220" s="406" t="s">
        <v>83</v>
      </c>
      <c r="BD220" s="406" t="s">
        <v>83</v>
      </c>
      <c r="BE220" s="406"/>
      <c r="BF220" s="406"/>
      <c r="BG220" s="406" t="s">
        <v>83</v>
      </c>
      <c r="BH220" s="406" t="s">
        <v>83</v>
      </c>
      <c r="BI220" s="406" t="s">
        <v>83</v>
      </c>
      <c r="BJ220" s="406" t="s">
        <v>83</v>
      </c>
      <c r="BK220" s="406" t="s">
        <v>83</v>
      </c>
      <c r="BL220" s="406" t="s">
        <v>83</v>
      </c>
      <c r="BM220" s="406" t="s">
        <v>83</v>
      </c>
      <c r="BN220" s="406" t="s">
        <v>83</v>
      </c>
      <c r="BO220" s="406" t="s">
        <v>83</v>
      </c>
      <c r="BP220" s="406" t="s">
        <v>83</v>
      </c>
      <c r="BQ220" s="406" t="s">
        <v>83</v>
      </c>
      <c r="BR220" s="406" t="s">
        <v>83</v>
      </c>
      <c r="BS220" s="406" t="s">
        <v>83</v>
      </c>
      <c r="BT220" s="406" t="s">
        <v>83</v>
      </c>
      <c r="BU220" s="406">
        <v>0</v>
      </c>
    </row>
    <row r="221" spans="1:73">
      <c r="A221" s="405">
        <v>479</v>
      </c>
      <c r="B221" s="406">
        <v>2026</v>
      </c>
      <c r="C221" s="406" t="s">
        <v>14980</v>
      </c>
      <c r="D221" s="406" t="s">
        <v>11939</v>
      </c>
      <c r="E221" s="406" t="s">
        <v>15885</v>
      </c>
      <c r="F221" s="406" t="s">
        <v>16020</v>
      </c>
      <c r="G221" s="406" t="s">
        <v>13039</v>
      </c>
      <c r="H221" s="406">
        <v>53153251</v>
      </c>
      <c r="I221" s="406">
        <v>1</v>
      </c>
      <c r="J221" s="406" t="s">
        <v>2536</v>
      </c>
      <c r="K221" s="406" t="s">
        <v>2536</v>
      </c>
      <c r="L221" s="406" t="s">
        <v>2536</v>
      </c>
      <c r="M221" s="406">
        <v>145460</v>
      </c>
      <c r="N221" s="407">
        <v>45966</v>
      </c>
      <c r="O221" s="406">
        <v>3</v>
      </c>
      <c r="P221" s="408">
        <v>5600000</v>
      </c>
      <c r="Q221" s="406" t="s">
        <v>15036</v>
      </c>
      <c r="R221" s="406" t="s">
        <v>15216</v>
      </c>
      <c r="S221" s="406">
        <v>2620</v>
      </c>
      <c r="T221" s="406" t="s">
        <v>15317</v>
      </c>
      <c r="U221" s="406" t="s">
        <v>15217</v>
      </c>
      <c r="V221" s="408" t="s">
        <v>15024</v>
      </c>
      <c r="W221" s="406" t="s">
        <v>75</v>
      </c>
      <c r="X221" s="406" t="s">
        <v>3860</v>
      </c>
      <c r="Y221" s="406" t="s">
        <v>16021</v>
      </c>
      <c r="Z221" s="407">
        <v>46045</v>
      </c>
      <c r="AA221" s="407">
        <v>46048</v>
      </c>
      <c r="AB221" s="406">
        <v>8</v>
      </c>
      <c r="AC221" s="407">
        <v>46057</v>
      </c>
      <c r="AD221" s="407">
        <v>46298</v>
      </c>
      <c r="AE221" s="406" t="s">
        <v>16022</v>
      </c>
      <c r="AF221" s="406" t="s">
        <v>83</v>
      </c>
      <c r="AG221" s="406">
        <v>241</v>
      </c>
      <c r="AH221" s="406">
        <v>44800000</v>
      </c>
      <c r="AI221" s="406" t="s">
        <v>2536</v>
      </c>
      <c r="AJ221" s="406" t="s">
        <v>2536</v>
      </c>
      <c r="AK221" s="406" t="s">
        <v>14990</v>
      </c>
      <c r="AL221" s="409" t="s">
        <v>83</v>
      </c>
      <c r="AM221" s="406" t="s">
        <v>83</v>
      </c>
      <c r="AN221" s="406" t="s">
        <v>83</v>
      </c>
      <c r="AO221" s="4" t="s">
        <v>15890</v>
      </c>
      <c r="AP221" s="406" t="s">
        <v>3865</v>
      </c>
      <c r="AQ221" s="406" t="s">
        <v>15002</v>
      </c>
      <c r="AR221" s="406" t="s">
        <v>12144</v>
      </c>
      <c r="AS221" s="410" t="s">
        <v>1594</v>
      </c>
      <c r="AT221" s="406">
        <v>1023894240</v>
      </c>
      <c r="AU221" s="406" t="s">
        <v>13189</v>
      </c>
      <c r="AV221" s="406">
        <v>20265420001313</v>
      </c>
      <c r="AW221" s="407">
        <v>46059</v>
      </c>
      <c r="AX221" s="407">
        <v>46290</v>
      </c>
      <c r="AY221" s="406" t="s">
        <v>181</v>
      </c>
      <c r="AZ221" s="406" t="s">
        <v>83</v>
      </c>
      <c r="BA221" s="406" t="s">
        <v>83</v>
      </c>
      <c r="BB221" s="406" t="s">
        <v>83</v>
      </c>
      <c r="BC221" s="406" t="s">
        <v>83</v>
      </c>
      <c r="BD221" s="406" t="s">
        <v>83</v>
      </c>
      <c r="BE221" s="406"/>
      <c r="BF221" s="406"/>
      <c r="BG221" s="406" t="s">
        <v>83</v>
      </c>
      <c r="BH221" s="406" t="s">
        <v>83</v>
      </c>
      <c r="BI221" s="406" t="s">
        <v>83</v>
      </c>
      <c r="BJ221" s="406" t="s">
        <v>83</v>
      </c>
      <c r="BK221" s="406" t="s">
        <v>83</v>
      </c>
      <c r="BL221" s="406" t="s">
        <v>83</v>
      </c>
      <c r="BM221" s="406" t="s">
        <v>83</v>
      </c>
      <c r="BN221" s="406" t="s">
        <v>83</v>
      </c>
      <c r="BO221" s="406" t="s">
        <v>83</v>
      </c>
      <c r="BP221" s="406" t="s">
        <v>83</v>
      </c>
      <c r="BQ221" s="406" t="s">
        <v>83</v>
      </c>
      <c r="BR221" s="406" t="s">
        <v>83</v>
      </c>
      <c r="BS221" s="406" t="s">
        <v>83</v>
      </c>
      <c r="BT221" s="406" t="s">
        <v>83</v>
      </c>
      <c r="BU221" s="406">
        <v>0</v>
      </c>
    </row>
    <row r="222" spans="1:73">
      <c r="A222" s="405">
        <v>59</v>
      </c>
      <c r="B222" s="406">
        <v>2026</v>
      </c>
      <c r="C222" s="406" t="s">
        <v>14980</v>
      </c>
      <c r="D222" s="406" t="s">
        <v>11939</v>
      </c>
      <c r="E222" s="406" t="s">
        <v>16023</v>
      </c>
      <c r="F222" s="406" t="s">
        <v>16024</v>
      </c>
      <c r="G222" s="406" t="s">
        <v>6385</v>
      </c>
      <c r="H222" s="406">
        <v>35220513</v>
      </c>
      <c r="I222" s="406">
        <v>8</v>
      </c>
      <c r="J222" s="406" t="s">
        <v>2536</v>
      </c>
      <c r="K222" s="406" t="s">
        <v>2536</v>
      </c>
      <c r="L222" s="406" t="s">
        <v>2536</v>
      </c>
      <c r="M222" s="406">
        <v>145694</v>
      </c>
      <c r="N222" s="407">
        <v>45968</v>
      </c>
      <c r="O222" s="406">
        <v>1</v>
      </c>
      <c r="P222" s="408">
        <v>5600000</v>
      </c>
      <c r="Q222" s="406" t="s">
        <v>15124</v>
      </c>
      <c r="R222" s="406" t="s">
        <v>15051</v>
      </c>
      <c r="S222" s="406">
        <v>2667</v>
      </c>
      <c r="T222" s="406" t="s">
        <v>14985</v>
      </c>
      <c r="U222" s="406" t="s">
        <v>15053</v>
      </c>
      <c r="V222" s="408" t="s">
        <v>15024</v>
      </c>
      <c r="W222" s="406" t="s">
        <v>75</v>
      </c>
      <c r="X222" s="406" t="s">
        <v>3860</v>
      </c>
      <c r="Y222" s="406" t="s">
        <v>16025</v>
      </c>
      <c r="Z222" s="407">
        <v>46037</v>
      </c>
      <c r="AA222" s="407">
        <v>46037</v>
      </c>
      <c r="AB222" s="406">
        <v>8</v>
      </c>
      <c r="AC222" s="407">
        <v>46043</v>
      </c>
      <c r="AD222" s="407">
        <v>46285</v>
      </c>
      <c r="AE222" s="406" t="s">
        <v>16026</v>
      </c>
      <c r="AF222" s="406" t="s">
        <v>83</v>
      </c>
      <c r="AG222" s="406">
        <v>242</v>
      </c>
      <c r="AH222" s="406">
        <v>44800000</v>
      </c>
      <c r="AI222" s="406" t="s">
        <v>2536</v>
      </c>
      <c r="AJ222" s="406" t="s">
        <v>2536</v>
      </c>
      <c r="AK222" s="406" t="s">
        <v>14990</v>
      </c>
      <c r="AL222" s="409" t="s">
        <v>83</v>
      </c>
      <c r="AM222" s="406" t="s">
        <v>83</v>
      </c>
      <c r="AN222" s="406" t="s">
        <v>83</v>
      </c>
      <c r="AO222" s="4" t="s">
        <v>16027</v>
      </c>
      <c r="AP222" s="406" t="s">
        <v>3865</v>
      </c>
      <c r="AQ222" s="406" t="s">
        <v>15057</v>
      </c>
      <c r="AR222" s="406" t="s">
        <v>12058</v>
      </c>
      <c r="AS222" s="410" t="s">
        <v>4555</v>
      </c>
      <c r="AT222" s="406">
        <v>80188474</v>
      </c>
      <c r="AU222" s="406" t="s">
        <v>12043</v>
      </c>
      <c r="AV222" s="406">
        <v>20265420001313</v>
      </c>
      <c r="AW222" s="407">
        <v>46059</v>
      </c>
      <c r="AX222" s="407">
        <v>46286</v>
      </c>
      <c r="AY222" s="406" t="s">
        <v>181</v>
      </c>
      <c r="AZ222" s="406" t="s">
        <v>83</v>
      </c>
      <c r="BA222" s="406" t="s">
        <v>83</v>
      </c>
      <c r="BB222" s="406" t="s">
        <v>83</v>
      </c>
      <c r="BC222" s="406" t="s">
        <v>83</v>
      </c>
      <c r="BD222" s="406" t="s">
        <v>83</v>
      </c>
      <c r="BE222" s="406"/>
      <c r="BF222" s="406"/>
      <c r="BG222" s="406" t="s">
        <v>83</v>
      </c>
      <c r="BH222" s="406" t="s">
        <v>83</v>
      </c>
      <c r="BI222" s="406" t="s">
        <v>83</v>
      </c>
      <c r="BJ222" s="406" t="s">
        <v>83</v>
      </c>
      <c r="BK222" s="406" t="s">
        <v>83</v>
      </c>
      <c r="BL222" s="406" t="s">
        <v>83</v>
      </c>
      <c r="BM222" s="406" t="s">
        <v>83</v>
      </c>
      <c r="BN222" s="406" t="s">
        <v>83</v>
      </c>
      <c r="BO222" s="406" t="s">
        <v>83</v>
      </c>
      <c r="BP222" s="406" t="s">
        <v>83</v>
      </c>
      <c r="BQ222" s="406" t="s">
        <v>83</v>
      </c>
      <c r="BR222" s="406" t="s">
        <v>83</v>
      </c>
      <c r="BS222" s="406" t="s">
        <v>83</v>
      </c>
      <c r="BT222" s="406" t="s">
        <v>83</v>
      </c>
      <c r="BU222" s="406">
        <v>0</v>
      </c>
    </row>
    <row r="223" spans="1:73">
      <c r="A223" s="405">
        <v>830</v>
      </c>
      <c r="B223" s="406">
        <v>2026</v>
      </c>
      <c r="C223" s="406" t="s">
        <v>14980</v>
      </c>
      <c r="D223" s="406" t="s">
        <v>11939</v>
      </c>
      <c r="E223" s="406" t="s">
        <v>16028</v>
      </c>
      <c r="F223" s="406" t="s">
        <v>16029</v>
      </c>
      <c r="G223" s="406" t="s">
        <v>16030</v>
      </c>
      <c r="H223" s="406">
        <v>1000572777</v>
      </c>
      <c r="I223" s="406">
        <v>9</v>
      </c>
      <c r="J223" s="406" t="s">
        <v>2536</v>
      </c>
      <c r="K223" s="406" t="s">
        <v>2536</v>
      </c>
      <c r="L223" s="406" t="s">
        <v>2536</v>
      </c>
      <c r="M223" s="406">
        <v>151544</v>
      </c>
      <c r="N223" s="407">
        <v>46016</v>
      </c>
      <c r="O223" s="406">
        <v>2</v>
      </c>
      <c r="P223" s="408">
        <v>4800000</v>
      </c>
      <c r="Q223" s="406" t="s">
        <v>15050</v>
      </c>
      <c r="R223" s="406" t="s">
        <v>15051</v>
      </c>
      <c r="S223" s="406">
        <v>2667</v>
      </c>
      <c r="T223" s="406" t="s">
        <v>15256</v>
      </c>
      <c r="U223" s="406" t="s">
        <v>15053</v>
      </c>
      <c r="V223" s="408" t="s">
        <v>14987</v>
      </c>
      <c r="W223" s="406" t="s">
        <v>75</v>
      </c>
      <c r="X223" s="406" t="s">
        <v>3860</v>
      </c>
      <c r="Y223" s="406" t="s">
        <v>15109</v>
      </c>
      <c r="Z223" s="407">
        <v>46052</v>
      </c>
      <c r="AA223" s="407">
        <v>46052</v>
      </c>
      <c r="AB223" s="406">
        <v>8</v>
      </c>
      <c r="AC223" s="407">
        <v>46063</v>
      </c>
      <c r="AD223" s="407">
        <v>46304</v>
      </c>
      <c r="AE223" s="406" t="s">
        <v>16031</v>
      </c>
      <c r="AF223" s="406" t="s">
        <v>83</v>
      </c>
      <c r="AG223" s="406">
        <v>241</v>
      </c>
      <c r="AH223" s="406">
        <v>38400000</v>
      </c>
      <c r="AI223" s="406" t="s">
        <v>2536</v>
      </c>
      <c r="AJ223" s="406" t="s">
        <v>2536</v>
      </c>
      <c r="AK223" s="406" t="s">
        <v>14990</v>
      </c>
      <c r="AL223" s="409" t="s">
        <v>83</v>
      </c>
      <c r="AM223" s="406" t="s">
        <v>83</v>
      </c>
      <c r="AN223" s="406" t="s">
        <v>83</v>
      </c>
      <c r="AO223" s="4" t="s">
        <v>16032</v>
      </c>
      <c r="AP223" s="406" t="s">
        <v>3865</v>
      </c>
      <c r="AQ223" s="406" t="s">
        <v>15030</v>
      </c>
      <c r="AR223" s="406" t="s">
        <v>332</v>
      </c>
      <c r="AS223" s="410" t="s">
        <v>4881</v>
      </c>
      <c r="AT223" s="406">
        <v>1013664937</v>
      </c>
      <c r="AU223" s="406" t="s">
        <v>15112</v>
      </c>
      <c r="AV223" s="406">
        <v>20265420001313</v>
      </c>
      <c r="AW223" s="407">
        <v>46059</v>
      </c>
      <c r="AX223" s="407">
        <v>46304</v>
      </c>
      <c r="AY223" s="406" t="s">
        <v>181</v>
      </c>
      <c r="AZ223" s="406" t="s">
        <v>83</v>
      </c>
      <c r="BA223" s="406" t="s">
        <v>83</v>
      </c>
      <c r="BB223" s="406" t="s">
        <v>83</v>
      </c>
      <c r="BC223" s="406" t="s">
        <v>83</v>
      </c>
      <c r="BD223" s="406" t="s">
        <v>83</v>
      </c>
      <c r="BE223" s="406"/>
      <c r="BF223" s="406"/>
      <c r="BG223" s="406" t="s">
        <v>83</v>
      </c>
      <c r="BH223" s="406" t="s">
        <v>83</v>
      </c>
      <c r="BI223" s="406" t="s">
        <v>83</v>
      </c>
      <c r="BJ223" s="406" t="s">
        <v>83</v>
      </c>
      <c r="BK223" s="406" t="s">
        <v>83</v>
      </c>
      <c r="BL223" s="406" t="s">
        <v>83</v>
      </c>
      <c r="BM223" s="406" t="s">
        <v>83</v>
      </c>
      <c r="BN223" s="406" t="s">
        <v>83</v>
      </c>
      <c r="BO223" s="406" t="s">
        <v>83</v>
      </c>
      <c r="BP223" s="406" t="s">
        <v>83</v>
      </c>
      <c r="BQ223" s="406" t="s">
        <v>83</v>
      </c>
      <c r="BR223" s="406" t="s">
        <v>83</v>
      </c>
      <c r="BS223" s="406" t="s">
        <v>83</v>
      </c>
      <c r="BT223" s="406" t="s">
        <v>83</v>
      </c>
      <c r="BU223" s="406">
        <v>0</v>
      </c>
    </row>
    <row r="224" spans="1:73">
      <c r="A224" s="405">
        <v>505</v>
      </c>
      <c r="B224" s="406">
        <v>2026</v>
      </c>
      <c r="C224" s="406" t="s">
        <v>14980</v>
      </c>
      <c r="D224" s="406" t="s">
        <v>11939</v>
      </c>
      <c r="E224" s="406" t="s">
        <v>15169</v>
      </c>
      <c r="F224" s="406" t="s">
        <v>16033</v>
      </c>
      <c r="G224" s="406" t="s">
        <v>1384</v>
      </c>
      <c r="H224" s="406">
        <v>52888484</v>
      </c>
      <c r="I224" s="406">
        <v>1</v>
      </c>
      <c r="J224" s="406" t="s">
        <v>2536</v>
      </c>
      <c r="K224" s="406" t="s">
        <v>2536</v>
      </c>
      <c r="L224" s="406" t="s">
        <v>2536</v>
      </c>
      <c r="M224" s="406">
        <v>145273</v>
      </c>
      <c r="N224" s="407">
        <v>45967</v>
      </c>
      <c r="O224" s="406">
        <v>17</v>
      </c>
      <c r="P224" s="408">
        <v>3095000</v>
      </c>
      <c r="Q224" s="406" t="s">
        <v>15036</v>
      </c>
      <c r="R224" s="406" t="s">
        <v>15171</v>
      </c>
      <c r="S224" s="406">
        <v>2601</v>
      </c>
      <c r="T224" s="406" t="s">
        <v>15037</v>
      </c>
      <c r="U224" s="406" t="s">
        <v>15172</v>
      </c>
      <c r="V224" s="408" t="s">
        <v>14987</v>
      </c>
      <c r="W224" s="406" t="s">
        <v>75</v>
      </c>
      <c r="X224" s="406" t="s">
        <v>3860</v>
      </c>
      <c r="Y224" s="406" t="s">
        <v>15173</v>
      </c>
      <c r="Z224" s="407">
        <v>46046</v>
      </c>
      <c r="AA224" s="407">
        <v>46051</v>
      </c>
      <c r="AB224" s="406">
        <v>8</v>
      </c>
      <c r="AC224" s="407">
        <v>46063</v>
      </c>
      <c r="AD224" s="407">
        <v>46304</v>
      </c>
      <c r="AE224" s="406" t="s">
        <v>16034</v>
      </c>
      <c r="AF224" s="406" t="s">
        <v>83</v>
      </c>
      <c r="AG224" s="406">
        <v>241</v>
      </c>
      <c r="AH224" s="406">
        <v>24760000</v>
      </c>
      <c r="AI224" s="406" t="s">
        <v>2536</v>
      </c>
      <c r="AJ224" s="406" t="s">
        <v>2536</v>
      </c>
      <c r="AK224" s="406" t="s">
        <v>14990</v>
      </c>
      <c r="AL224" s="409" t="s">
        <v>83</v>
      </c>
      <c r="AM224" s="406" t="s">
        <v>83</v>
      </c>
      <c r="AN224" s="406" t="s">
        <v>83</v>
      </c>
      <c r="AO224" s="4" t="s">
        <v>15175</v>
      </c>
      <c r="AP224" s="406" t="s">
        <v>3865</v>
      </c>
      <c r="AQ224" s="406" t="s">
        <v>15002</v>
      </c>
      <c r="AR224" s="406" t="s">
        <v>12144</v>
      </c>
      <c r="AS224" s="410" t="s">
        <v>1594</v>
      </c>
      <c r="AT224" s="406">
        <v>1023894240</v>
      </c>
      <c r="AU224" s="406" t="s">
        <v>13189</v>
      </c>
      <c r="AV224" s="406">
        <v>20265420001313</v>
      </c>
      <c r="AW224" s="407">
        <v>46059</v>
      </c>
      <c r="AX224" s="407">
        <v>46290</v>
      </c>
      <c r="AY224" s="406" t="s">
        <v>181</v>
      </c>
      <c r="AZ224" s="406" t="s">
        <v>83</v>
      </c>
      <c r="BA224" s="406" t="s">
        <v>83</v>
      </c>
      <c r="BB224" s="406" t="s">
        <v>83</v>
      </c>
      <c r="BC224" s="406" t="s">
        <v>83</v>
      </c>
      <c r="BD224" s="406" t="s">
        <v>83</v>
      </c>
      <c r="BE224" s="406"/>
      <c r="BF224" s="406"/>
      <c r="BG224" s="406" t="s">
        <v>83</v>
      </c>
      <c r="BH224" s="406" t="s">
        <v>83</v>
      </c>
      <c r="BI224" s="406" t="s">
        <v>83</v>
      </c>
      <c r="BJ224" s="406" t="s">
        <v>83</v>
      </c>
      <c r="BK224" s="406" t="s">
        <v>83</v>
      </c>
      <c r="BL224" s="406" t="s">
        <v>83</v>
      </c>
      <c r="BM224" s="406" t="s">
        <v>83</v>
      </c>
      <c r="BN224" s="406" t="s">
        <v>83</v>
      </c>
      <c r="BO224" s="406" t="s">
        <v>83</v>
      </c>
      <c r="BP224" s="406" t="s">
        <v>83</v>
      </c>
      <c r="BQ224" s="406" t="s">
        <v>83</v>
      </c>
      <c r="BR224" s="406" t="s">
        <v>83</v>
      </c>
      <c r="BS224" s="406" t="s">
        <v>83</v>
      </c>
      <c r="BT224" s="406" t="s">
        <v>83</v>
      </c>
      <c r="BU224" s="406">
        <v>0</v>
      </c>
    </row>
    <row r="225" spans="1:73">
      <c r="A225" s="405">
        <v>272</v>
      </c>
      <c r="B225" s="406">
        <v>2026</v>
      </c>
      <c r="C225" s="406" t="s">
        <v>14980</v>
      </c>
      <c r="D225" s="406" t="s">
        <v>11939</v>
      </c>
      <c r="E225" s="406" t="s">
        <v>14994</v>
      </c>
      <c r="F225" s="406" t="s">
        <v>16035</v>
      </c>
      <c r="G225" s="406" t="s">
        <v>6434</v>
      </c>
      <c r="H225" s="406">
        <v>1000214797</v>
      </c>
      <c r="I225" s="406">
        <v>1</v>
      </c>
      <c r="J225" s="406" t="s">
        <v>2536</v>
      </c>
      <c r="K225" s="406" t="s">
        <v>2536</v>
      </c>
      <c r="L225" s="406" t="s">
        <v>2536</v>
      </c>
      <c r="M225" s="406">
        <v>145208</v>
      </c>
      <c r="N225" s="407">
        <v>45967</v>
      </c>
      <c r="O225" s="406">
        <v>63</v>
      </c>
      <c r="P225" s="408">
        <v>3095000</v>
      </c>
      <c r="Q225" s="406" t="s">
        <v>4257</v>
      </c>
      <c r="R225" s="406" t="s">
        <v>14996</v>
      </c>
      <c r="S225" s="406">
        <v>2349</v>
      </c>
      <c r="T225" s="406" t="s">
        <v>14997</v>
      </c>
      <c r="U225" s="406" t="s">
        <v>14998</v>
      </c>
      <c r="V225" s="408" t="s">
        <v>14987</v>
      </c>
      <c r="W225" s="406" t="s">
        <v>75</v>
      </c>
      <c r="X225" s="406" t="s">
        <v>3860</v>
      </c>
      <c r="Y225" s="406" t="s">
        <v>14999</v>
      </c>
      <c r="Z225" s="407">
        <v>46035</v>
      </c>
      <c r="AA225" s="407">
        <v>46042</v>
      </c>
      <c r="AB225" s="406">
        <v>8</v>
      </c>
      <c r="AC225" s="407">
        <v>46058</v>
      </c>
      <c r="AD225" s="407">
        <v>46299</v>
      </c>
      <c r="AE225" s="406" t="s">
        <v>16036</v>
      </c>
      <c r="AF225" s="406" t="s">
        <v>83</v>
      </c>
      <c r="AG225" s="406">
        <v>241</v>
      </c>
      <c r="AH225" s="406">
        <v>24760000</v>
      </c>
      <c r="AI225" s="406" t="s">
        <v>2536</v>
      </c>
      <c r="AJ225" s="406" t="s">
        <v>2536</v>
      </c>
      <c r="AK225" s="406" t="s">
        <v>14990</v>
      </c>
      <c r="AL225" s="409" t="s">
        <v>83</v>
      </c>
      <c r="AM225" s="406" t="s">
        <v>83</v>
      </c>
      <c r="AN225" s="406" t="s">
        <v>83</v>
      </c>
      <c r="AO225" s="4" t="s">
        <v>15001</v>
      </c>
      <c r="AP225" s="406" t="s">
        <v>3865</v>
      </c>
      <c r="AQ225" s="406" t="s">
        <v>15002</v>
      </c>
      <c r="AR225" s="406" t="s">
        <v>15003</v>
      </c>
      <c r="AS225" s="410" t="s">
        <v>9919</v>
      </c>
      <c r="AT225" s="406">
        <v>80231434</v>
      </c>
      <c r="AU225" s="406" t="s">
        <v>11945</v>
      </c>
      <c r="AV225" s="406">
        <v>20265420001313</v>
      </c>
      <c r="AW225" s="407">
        <v>46059</v>
      </c>
      <c r="AX225" s="407">
        <v>46299</v>
      </c>
      <c r="AY225" s="406" t="s">
        <v>181</v>
      </c>
      <c r="AZ225" s="406" t="s">
        <v>83</v>
      </c>
      <c r="BA225" s="406" t="s">
        <v>83</v>
      </c>
      <c r="BB225" s="406" t="s">
        <v>83</v>
      </c>
      <c r="BC225" s="406" t="s">
        <v>83</v>
      </c>
      <c r="BD225" s="406" t="s">
        <v>83</v>
      </c>
      <c r="BE225" s="406"/>
      <c r="BF225" s="406"/>
      <c r="BG225" s="406" t="s">
        <v>83</v>
      </c>
      <c r="BH225" s="406" t="s">
        <v>83</v>
      </c>
      <c r="BI225" s="406" t="s">
        <v>83</v>
      </c>
      <c r="BJ225" s="406" t="s">
        <v>83</v>
      </c>
      <c r="BK225" s="406" t="s">
        <v>83</v>
      </c>
      <c r="BL225" s="406" t="s">
        <v>83</v>
      </c>
      <c r="BM225" s="406" t="s">
        <v>83</v>
      </c>
      <c r="BN225" s="406" t="s">
        <v>83</v>
      </c>
      <c r="BO225" s="406" t="s">
        <v>83</v>
      </c>
      <c r="BP225" s="406" t="s">
        <v>83</v>
      </c>
      <c r="BQ225" s="406" t="s">
        <v>83</v>
      </c>
      <c r="BR225" s="406" t="s">
        <v>83</v>
      </c>
      <c r="BS225" s="406" t="s">
        <v>83</v>
      </c>
      <c r="BT225" s="406" t="s">
        <v>83</v>
      </c>
      <c r="BU225" s="406">
        <v>0</v>
      </c>
    </row>
    <row r="226" spans="1:73">
      <c r="A226" s="405">
        <v>312</v>
      </c>
      <c r="B226" s="406">
        <v>2026</v>
      </c>
      <c r="C226" s="406" t="s">
        <v>14980</v>
      </c>
      <c r="D226" s="406" t="s">
        <v>11939</v>
      </c>
      <c r="E226" s="406" t="s">
        <v>16037</v>
      </c>
      <c r="F226" s="406" t="s">
        <v>16038</v>
      </c>
      <c r="G226" s="406" t="s">
        <v>1394</v>
      </c>
      <c r="H226" s="406">
        <v>1023907191</v>
      </c>
      <c r="I226" s="406">
        <v>7</v>
      </c>
      <c r="J226" s="406" t="s">
        <v>2536</v>
      </c>
      <c r="K226" s="406" t="s">
        <v>2536</v>
      </c>
      <c r="L226" s="406" t="s">
        <v>2536</v>
      </c>
      <c r="M226" s="406">
        <v>151537</v>
      </c>
      <c r="N226" s="407">
        <v>46048</v>
      </c>
      <c r="O226" s="406">
        <v>1</v>
      </c>
      <c r="P226" s="408">
        <v>7690000</v>
      </c>
      <c r="Q226" s="406" t="s">
        <v>15124</v>
      </c>
      <c r="R226" s="406" t="s">
        <v>16039</v>
      </c>
      <c r="S226" s="406">
        <v>2667</v>
      </c>
      <c r="T226" s="406" t="s">
        <v>14985</v>
      </c>
      <c r="U226" s="406" t="s">
        <v>15053</v>
      </c>
      <c r="V226" s="408" t="s">
        <v>15024</v>
      </c>
      <c r="W226" s="406" t="s">
        <v>75</v>
      </c>
      <c r="X226" s="406" t="s">
        <v>3860</v>
      </c>
      <c r="Y226" s="406" t="s">
        <v>16040</v>
      </c>
      <c r="Z226" s="407">
        <v>46044</v>
      </c>
      <c r="AA226" s="407">
        <v>46045</v>
      </c>
      <c r="AB226" s="406">
        <v>8</v>
      </c>
      <c r="AC226" s="407">
        <v>46098</v>
      </c>
      <c r="AD226" s="407">
        <v>46342</v>
      </c>
      <c r="AE226" s="406" t="s">
        <v>16041</v>
      </c>
      <c r="AF226" s="406" t="s">
        <v>83</v>
      </c>
      <c r="AG226" s="406">
        <v>244</v>
      </c>
      <c r="AH226" s="406">
        <v>61520000</v>
      </c>
      <c r="AI226" s="406" t="s">
        <v>2536</v>
      </c>
      <c r="AJ226" s="406" t="s">
        <v>2536</v>
      </c>
      <c r="AK226" s="406" t="s">
        <v>15028</v>
      </c>
      <c r="AL226" s="409" t="s">
        <v>83</v>
      </c>
      <c r="AM226" s="406" t="s">
        <v>83</v>
      </c>
      <c r="AN226" s="406" t="s">
        <v>83</v>
      </c>
      <c r="AO226" s="4" t="s">
        <v>16042</v>
      </c>
      <c r="AP226" s="406" t="s">
        <v>3865</v>
      </c>
      <c r="AQ226" s="406" t="s">
        <v>15057</v>
      </c>
      <c r="AR226" s="406" t="s">
        <v>856</v>
      </c>
      <c r="AS226" s="431" t="s">
        <v>4614</v>
      </c>
      <c r="AT226" s="406">
        <v>1033780472</v>
      </c>
      <c r="AU226" s="406" t="s">
        <v>13565</v>
      </c>
      <c r="AV226" s="406">
        <v>20265420003553</v>
      </c>
      <c r="AW226" s="407">
        <v>46118</v>
      </c>
      <c r="AX226" s="407">
        <v>46286</v>
      </c>
      <c r="AY226" s="406" t="s">
        <v>181</v>
      </c>
      <c r="AZ226" s="553" t="s">
        <v>16043</v>
      </c>
      <c r="BA226" s="555" t="s">
        <v>16044</v>
      </c>
      <c r="BB226" s="411" t="s">
        <v>16045</v>
      </c>
      <c r="BC226" s="424" t="s">
        <v>16046</v>
      </c>
      <c r="BD226" s="406" t="s">
        <v>181</v>
      </c>
      <c r="BE226" s="411" t="s">
        <v>16047</v>
      </c>
      <c r="BF226" s="407">
        <v>46342</v>
      </c>
      <c r="BG226" s="406" t="s">
        <v>83</v>
      </c>
      <c r="BH226" s="406" t="s">
        <v>83</v>
      </c>
      <c r="BI226" s="406" t="s">
        <v>83</v>
      </c>
      <c r="BJ226" s="406" t="s">
        <v>83</v>
      </c>
      <c r="BK226" s="406" t="s">
        <v>83</v>
      </c>
      <c r="BL226" s="406" t="s">
        <v>83</v>
      </c>
      <c r="BM226" s="406" t="s">
        <v>83</v>
      </c>
      <c r="BN226" s="406" t="s">
        <v>83</v>
      </c>
      <c r="BO226" s="406" t="s">
        <v>83</v>
      </c>
      <c r="BP226" s="406" t="s">
        <v>83</v>
      </c>
      <c r="BQ226" s="406" t="s">
        <v>83</v>
      </c>
      <c r="BR226" s="406" t="s">
        <v>83</v>
      </c>
      <c r="BS226" s="406" t="s">
        <v>83</v>
      </c>
      <c r="BT226" s="406" t="s">
        <v>83</v>
      </c>
      <c r="BU226" s="406">
        <v>0</v>
      </c>
    </row>
    <row r="227" spans="1:73">
      <c r="A227" s="405">
        <v>817</v>
      </c>
      <c r="B227" s="406">
        <v>2026</v>
      </c>
      <c r="C227" s="406" t="s">
        <v>14980</v>
      </c>
      <c r="D227" s="406" t="s">
        <v>11939</v>
      </c>
      <c r="E227" s="406" t="s">
        <v>16048</v>
      </c>
      <c r="F227" s="406" t="s">
        <v>16049</v>
      </c>
      <c r="G227" s="406" t="s">
        <v>1394</v>
      </c>
      <c r="H227" s="406">
        <v>1023907191</v>
      </c>
      <c r="I227" s="406">
        <v>7</v>
      </c>
      <c r="J227" s="406" t="s">
        <v>2536</v>
      </c>
      <c r="K227" s="406" t="s">
        <v>2536</v>
      </c>
      <c r="L227" s="406" t="s">
        <v>2536</v>
      </c>
      <c r="M227" s="406">
        <v>153320</v>
      </c>
      <c r="N227" s="407">
        <v>46045</v>
      </c>
      <c r="O227" s="406">
        <v>1</v>
      </c>
      <c r="P227" s="408">
        <v>7690000</v>
      </c>
      <c r="Q227" s="406" t="s">
        <v>15036</v>
      </c>
      <c r="R227" s="406" t="s">
        <v>15051</v>
      </c>
      <c r="S227" s="406">
        <v>2667</v>
      </c>
      <c r="T227" s="406" t="s">
        <v>15317</v>
      </c>
      <c r="U227" s="406" t="s">
        <v>15053</v>
      </c>
      <c r="V227" s="408" t="s">
        <v>14987</v>
      </c>
      <c r="W227" s="406" t="s">
        <v>75</v>
      </c>
      <c r="X227" s="406" t="s">
        <v>3860</v>
      </c>
      <c r="Y227" s="406" t="s">
        <v>15981</v>
      </c>
      <c r="Z227" s="407">
        <v>46052</v>
      </c>
      <c r="AA227" s="407">
        <v>46052</v>
      </c>
      <c r="AB227" s="406">
        <v>8</v>
      </c>
      <c r="AC227" s="407">
        <v>46063</v>
      </c>
      <c r="AD227" s="407">
        <v>46304</v>
      </c>
      <c r="AE227" s="406" t="s">
        <v>16050</v>
      </c>
      <c r="AF227" s="406" t="s">
        <v>83</v>
      </c>
      <c r="AG227" s="406">
        <v>241</v>
      </c>
      <c r="AH227" s="406">
        <v>61520000</v>
      </c>
      <c r="AI227" s="406" t="s">
        <v>2536</v>
      </c>
      <c r="AJ227" s="406" t="s">
        <v>2536</v>
      </c>
      <c r="AK227" s="406" t="s">
        <v>14990</v>
      </c>
      <c r="AL227" s="409" t="s">
        <v>83</v>
      </c>
      <c r="AM227" s="406" t="s">
        <v>83</v>
      </c>
      <c r="AN227" s="406" t="s">
        <v>83</v>
      </c>
      <c r="AO227" s="4" t="s">
        <v>16051</v>
      </c>
      <c r="AP227" s="406" t="s">
        <v>3865</v>
      </c>
      <c r="AQ227" s="406" t="s">
        <v>15057</v>
      </c>
      <c r="AR227" s="406" t="s">
        <v>856</v>
      </c>
      <c r="AS227" s="410" t="s">
        <v>4614</v>
      </c>
      <c r="AT227" s="406">
        <v>1033780472</v>
      </c>
      <c r="AU227" s="406" t="s">
        <v>12043</v>
      </c>
      <c r="AV227" s="406">
        <v>20265420001313</v>
      </c>
      <c r="AW227" s="407">
        <v>46059</v>
      </c>
      <c r="AX227" s="407">
        <v>46286</v>
      </c>
      <c r="AY227" s="406" t="s">
        <v>181</v>
      </c>
      <c r="AZ227" s="406" t="s">
        <v>83</v>
      </c>
      <c r="BA227" s="406" t="s">
        <v>83</v>
      </c>
      <c r="BB227" s="406" t="s">
        <v>83</v>
      </c>
      <c r="BC227" s="406" t="s">
        <v>83</v>
      </c>
      <c r="BD227" s="406" t="s">
        <v>83</v>
      </c>
      <c r="BE227" s="406"/>
      <c r="BF227" s="406"/>
      <c r="BG227" s="406" t="s">
        <v>83</v>
      </c>
      <c r="BH227" s="406" t="s">
        <v>83</v>
      </c>
      <c r="BI227" s="406" t="s">
        <v>83</v>
      </c>
      <c r="BJ227" s="406" t="s">
        <v>83</v>
      </c>
      <c r="BK227" s="406" t="s">
        <v>83</v>
      </c>
      <c r="BL227" s="406" t="s">
        <v>83</v>
      </c>
      <c r="BM227" s="406" t="s">
        <v>83</v>
      </c>
      <c r="BN227" s="406" t="s">
        <v>83</v>
      </c>
      <c r="BO227" s="406" t="s">
        <v>83</v>
      </c>
      <c r="BP227" s="406" t="s">
        <v>83</v>
      </c>
      <c r="BQ227" s="406" t="s">
        <v>83</v>
      </c>
      <c r="BR227" s="406" t="s">
        <v>83</v>
      </c>
      <c r="BS227" s="406" t="s">
        <v>83</v>
      </c>
      <c r="BT227" s="406" t="s">
        <v>83</v>
      </c>
      <c r="BU227" s="406">
        <v>0</v>
      </c>
    </row>
    <row r="228" spans="1:73">
      <c r="A228" s="405">
        <v>218</v>
      </c>
      <c r="B228" s="406">
        <v>2026</v>
      </c>
      <c r="C228" s="406" t="s">
        <v>14980</v>
      </c>
      <c r="D228" s="406" t="s">
        <v>11939</v>
      </c>
      <c r="E228" s="406" t="s">
        <v>16052</v>
      </c>
      <c r="F228" s="406" t="s">
        <v>16053</v>
      </c>
      <c r="G228" s="406" t="s">
        <v>13067</v>
      </c>
      <c r="H228" s="406">
        <v>1023162612</v>
      </c>
      <c r="I228" s="406">
        <v>7</v>
      </c>
      <c r="J228" s="406" t="s">
        <v>2536</v>
      </c>
      <c r="K228" s="406" t="s">
        <v>2536</v>
      </c>
      <c r="L228" s="406" t="s">
        <v>2536</v>
      </c>
      <c r="M228" s="406">
        <v>148052</v>
      </c>
      <c r="N228" s="407">
        <v>45979</v>
      </c>
      <c r="O228" s="406">
        <v>1</v>
      </c>
      <c r="P228" s="408">
        <v>2900000</v>
      </c>
      <c r="Q228" s="406" t="s">
        <v>15006</v>
      </c>
      <c r="R228" s="406" t="s">
        <v>15051</v>
      </c>
      <c r="S228" s="406">
        <v>2667</v>
      </c>
      <c r="T228" s="406" t="s">
        <v>14985</v>
      </c>
      <c r="U228" s="406" t="s">
        <v>15053</v>
      </c>
      <c r="V228" s="408" t="s">
        <v>14987</v>
      </c>
      <c r="W228" s="406" t="s">
        <v>75</v>
      </c>
      <c r="X228" s="406" t="s">
        <v>3860</v>
      </c>
      <c r="Y228" s="406" t="s">
        <v>16054</v>
      </c>
      <c r="Z228" s="407">
        <v>46039</v>
      </c>
      <c r="AA228" s="407">
        <v>46042</v>
      </c>
      <c r="AB228" s="406">
        <v>8</v>
      </c>
      <c r="AC228" s="407">
        <v>46055</v>
      </c>
      <c r="AD228" s="407">
        <v>46296</v>
      </c>
      <c r="AE228" s="406" t="s">
        <v>16055</v>
      </c>
      <c r="AF228" s="406" t="s">
        <v>83</v>
      </c>
      <c r="AG228" s="406">
        <v>241</v>
      </c>
      <c r="AH228" s="406">
        <v>23200000</v>
      </c>
      <c r="AI228" s="406" t="s">
        <v>2536</v>
      </c>
      <c r="AJ228" s="406" t="s">
        <v>2536</v>
      </c>
      <c r="AK228" s="406" t="s">
        <v>14990</v>
      </c>
      <c r="AL228" s="409" t="s">
        <v>83</v>
      </c>
      <c r="AM228" s="406" t="s">
        <v>83</v>
      </c>
      <c r="AN228" s="406" t="s">
        <v>83</v>
      </c>
      <c r="AO228" s="4" t="s">
        <v>16056</v>
      </c>
      <c r="AP228" s="406" t="s">
        <v>3865</v>
      </c>
      <c r="AQ228" s="406" t="s">
        <v>15057</v>
      </c>
      <c r="AR228" s="406" t="s">
        <v>663</v>
      </c>
      <c r="AS228" s="410" t="s">
        <v>11012</v>
      </c>
      <c r="AT228" s="406">
        <v>52824644</v>
      </c>
      <c r="AU228" s="406" t="s">
        <v>12043</v>
      </c>
      <c r="AV228" s="406">
        <v>20265420001313</v>
      </c>
      <c r="AW228" s="407">
        <v>46059</v>
      </c>
      <c r="AX228" s="407">
        <v>46290</v>
      </c>
      <c r="AY228" s="406" t="s">
        <v>181</v>
      </c>
      <c r="AZ228" s="406" t="s">
        <v>83</v>
      </c>
      <c r="BA228" s="406" t="s">
        <v>83</v>
      </c>
      <c r="BB228" s="406" t="s">
        <v>83</v>
      </c>
      <c r="BC228" s="406" t="s">
        <v>83</v>
      </c>
      <c r="BD228" s="406" t="s">
        <v>83</v>
      </c>
      <c r="BE228" s="406"/>
      <c r="BF228" s="406"/>
      <c r="BG228" s="406" t="s">
        <v>83</v>
      </c>
      <c r="BH228" s="406" t="s">
        <v>83</v>
      </c>
      <c r="BI228" s="406" t="s">
        <v>83</v>
      </c>
      <c r="BJ228" s="406" t="s">
        <v>83</v>
      </c>
      <c r="BK228" s="406" t="s">
        <v>83</v>
      </c>
      <c r="BL228" s="406" t="s">
        <v>83</v>
      </c>
      <c r="BM228" s="406" t="s">
        <v>83</v>
      </c>
      <c r="BN228" s="406" t="s">
        <v>83</v>
      </c>
      <c r="BO228" s="406" t="s">
        <v>83</v>
      </c>
      <c r="BP228" s="406" t="s">
        <v>83</v>
      </c>
      <c r="BQ228" s="406" t="s">
        <v>83</v>
      </c>
      <c r="BR228" s="406" t="s">
        <v>83</v>
      </c>
      <c r="BS228" s="406" t="s">
        <v>83</v>
      </c>
      <c r="BT228" s="406" t="s">
        <v>83</v>
      </c>
      <c r="BU228" s="406">
        <v>0</v>
      </c>
    </row>
    <row r="229" spans="1:73">
      <c r="A229" s="405">
        <v>51</v>
      </c>
      <c r="B229" s="406">
        <v>2026</v>
      </c>
      <c r="C229" s="406" t="s">
        <v>14980</v>
      </c>
      <c r="D229" s="406" t="s">
        <v>11939</v>
      </c>
      <c r="E229" s="406" t="s">
        <v>15129</v>
      </c>
      <c r="F229" s="406" t="s">
        <v>16057</v>
      </c>
      <c r="G229" s="406" t="s">
        <v>13072</v>
      </c>
      <c r="H229" s="406">
        <v>1012447475</v>
      </c>
      <c r="I229" s="406">
        <v>9</v>
      </c>
      <c r="J229" s="406" t="s">
        <v>2536</v>
      </c>
      <c r="K229" s="406" t="s">
        <v>2536</v>
      </c>
      <c r="L229" s="406" t="s">
        <v>2536</v>
      </c>
      <c r="M229" s="406">
        <v>145168</v>
      </c>
      <c r="N229" s="407">
        <v>45967</v>
      </c>
      <c r="O229" s="406">
        <v>5</v>
      </c>
      <c r="P229" s="408">
        <v>6800000</v>
      </c>
      <c r="Q229" s="406" t="s">
        <v>15124</v>
      </c>
      <c r="R229" s="406" t="s">
        <v>15051</v>
      </c>
      <c r="S229" s="406">
        <v>2667</v>
      </c>
      <c r="T229" s="406" t="s">
        <v>14985</v>
      </c>
      <c r="U229" s="406" t="s">
        <v>15053</v>
      </c>
      <c r="V229" s="408" t="s">
        <v>15024</v>
      </c>
      <c r="W229" s="406" t="s">
        <v>75</v>
      </c>
      <c r="X229" s="406" t="s">
        <v>3860</v>
      </c>
      <c r="Y229" s="406" t="s">
        <v>16058</v>
      </c>
      <c r="Z229" s="407">
        <v>46035</v>
      </c>
      <c r="AA229" s="407">
        <v>46037</v>
      </c>
      <c r="AB229" s="406">
        <v>8</v>
      </c>
      <c r="AC229" s="407">
        <v>46043</v>
      </c>
      <c r="AD229" s="407">
        <v>46285</v>
      </c>
      <c r="AE229" s="406" t="s">
        <v>16059</v>
      </c>
      <c r="AF229" s="406" t="s">
        <v>83</v>
      </c>
      <c r="AG229" s="406">
        <v>242</v>
      </c>
      <c r="AH229" s="406">
        <v>54400000</v>
      </c>
      <c r="AI229" s="406" t="s">
        <v>2536</v>
      </c>
      <c r="AJ229" s="406" t="s">
        <v>2536</v>
      </c>
      <c r="AK229" s="406" t="s">
        <v>14990</v>
      </c>
      <c r="AL229" s="409" t="s">
        <v>83</v>
      </c>
      <c r="AM229" s="406" t="s">
        <v>83</v>
      </c>
      <c r="AN229" s="406" t="s">
        <v>83</v>
      </c>
      <c r="AO229" s="4" t="s">
        <v>15134</v>
      </c>
      <c r="AP229" s="406" t="s">
        <v>3865</v>
      </c>
      <c r="AQ229" s="406" t="s">
        <v>15057</v>
      </c>
      <c r="AR229" s="406" t="s">
        <v>12058</v>
      </c>
      <c r="AS229" s="410" t="s">
        <v>4555</v>
      </c>
      <c r="AT229" s="406">
        <v>80188474</v>
      </c>
      <c r="AU229" s="406" t="s">
        <v>12043</v>
      </c>
      <c r="AV229" s="406">
        <v>20265420001313</v>
      </c>
      <c r="AW229" s="407">
        <v>46059</v>
      </c>
      <c r="AX229" s="407">
        <v>46286</v>
      </c>
      <c r="AY229" s="406" t="s">
        <v>181</v>
      </c>
      <c r="AZ229" s="406" t="s">
        <v>83</v>
      </c>
      <c r="BA229" s="406" t="s">
        <v>83</v>
      </c>
      <c r="BB229" s="406" t="s">
        <v>83</v>
      </c>
      <c r="BC229" s="406" t="s">
        <v>83</v>
      </c>
      <c r="BD229" s="406" t="s">
        <v>83</v>
      </c>
      <c r="BE229" s="406"/>
      <c r="BF229" s="406"/>
      <c r="BG229" s="406" t="s">
        <v>83</v>
      </c>
      <c r="BH229" s="406" t="s">
        <v>83</v>
      </c>
      <c r="BI229" s="406" t="s">
        <v>83</v>
      </c>
      <c r="BJ229" s="406" t="s">
        <v>83</v>
      </c>
      <c r="BK229" s="406" t="s">
        <v>83</v>
      </c>
      <c r="BL229" s="406" t="s">
        <v>83</v>
      </c>
      <c r="BM229" s="406" t="s">
        <v>83</v>
      </c>
      <c r="BN229" s="406" t="s">
        <v>83</v>
      </c>
      <c r="BO229" s="406" t="s">
        <v>83</v>
      </c>
      <c r="BP229" s="406" t="s">
        <v>83</v>
      </c>
      <c r="BQ229" s="406" t="s">
        <v>83</v>
      </c>
      <c r="BR229" s="406" t="s">
        <v>83</v>
      </c>
      <c r="BS229" s="406" t="s">
        <v>83</v>
      </c>
      <c r="BT229" s="406" t="s">
        <v>83</v>
      </c>
      <c r="BU229" s="406">
        <v>0</v>
      </c>
    </row>
    <row r="230" spans="1:73">
      <c r="A230" s="405">
        <v>194</v>
      </c>
      <c r="B230" s="406">
        <v>2026</v>
      </c>
      <c r="C230" s="406" t="s">
        <v>14980</v>
      </c>
      <c r="D230" s="406" t="s">
        <v>11939</v>
      </c>
      <c r="E230" s="406" t="s">
        <v>16060</v>
      </c>
      <c r="F230" s="406" t="s">
        <v>16061</v>
      </c>
      <c r="G230" s="406" t="s">
        <v>433</v>
      </c>
      <c r="H230" s="406">
        <v>1032401910</v>
      </c>
      <c r="I230" s="406">
        <v>6</v>
      </c>
      <c r="J230" s="406" t="s">
        <v>2536</v>
      </c>
      <c r="K230" s="406" t="s">
        <v>2536</v>
      </c>
      <c r="L230" s="406" t="s">
        <v>2536</v>
      </c>
      <c r="M230" s="406">
        <v>145692</v>
      </c>
      <c r="N230" s="407">
        <v>45968</v>
      </c>
      <c r="O230" s="406">
        <v>1</v>
      </c>
      <c r="P230" s="408">
        <v>6800000</v>
      </c>
      <c r="Q230" s="406" t="s">
        <v>15020</v>
      </c>
      <c r="R230" s="406" t="s">
        <v>15051</v>
      </c>
      <c r="S230" s="406">
        <v>2667</v>
      </c>
      <c r="T230" s="406" t="s">
        <v>14985</v>
      </c>
      <c r="U230" s="406" t="s">
        <v>15053</v>
      </c>
      <c r="V230" s="408" t="s">
        <v>15024</v>
      </c>
      <c r="W230" s="406" t="s">
        <v>75</v>
      </c>
      <c r="X230" s="406" t="s">
        <v>3860</v>
      </c>
      <c r="Y230" s="406" t="s">
        <v>16062</v>
      </c>
      <c r="Z230" s="407">
        <v>46040</v>
      </c>
      <c r="AA230" s="407">
        <v>46041</v>
      </c>
      <c r="AB230" s="406">
        <v>8</v>
      </c>
      <c r="AC230" s="407">
        <v>46043</v>
      </c>
      <c r="AD230" s="407">
        <v>46285</v>
      </c>
      <c r="AE230" s="406" t="s">
        <v>16063</v>
      </c>
      <c r="AF230" s="406" t="s">
        <v>83</v>
      </c>
      <c r="AG230" s="406">
        <v>242</v>
      </c>
      <c r="AH230" s="406">
        <v>54400000</v>
      </c>
      <c r="AI230" s="406" t="s">
        <v>2536</v>
      </c>
      <c r="AJ230" s="406" t="s">
        <v>2536</v>
      </c>
      <c r="AK230" s="406" t="s">
        <v>14990</v>
      </c>
      <c r="AL230" s="409" t="s">
        <v>83</v>
      </c>
      <c r="AM230" s="406" t="s">
        <v>83</v>
      </c>
      <c r="AN230" s="406" t="s">
        <v>83</v>
      </c>
      <c r="AO230" s="4" t="s">
        <v>16064</v>
      </c>
      <c r="AP230" s="406" t="s">
        <v>3865</v>
      </c>
      <c r="AQ230" s="406" t="s">
        <v>15057</v>
      </c>
      <c r="AR230" s="406" t="s">
        <v>974</v>
      </c>
      <c r="AS230" s="410" t="s">
        <v>15804</v>
      </c>
      <c r="AT230" s="406">
        <v>79751355</v>
      </c>
      <c r="AU230" s="406" t="s">
        <v>12043</v>
      </c>
      <c r="AV230" s="406">
        <v>20265420001313</v>
      </c>
      <c r="AW230" s="407">
        <v>46059</v>
      </c>
      <c r="AX230" s="406" t="s">
        <v>15016</v>
      </c>
      <c r="AY230" s="406" t="s">
        <v>181</v>
      </c>
      <c r="AZ230" s="406" t="s">
        <v>83</v>
      </c>
      <c r="BA230" s="406" t="s">
        <v>83</v>
      </c>
      <c r="BB230" s="406" t="s">
        <v>83</v>
      </c>
      <c r="BC230" s="406" t="s">
        <v>83</v>
      </c>
      <c r="BD230" s="406" t="s">
        <v>83</v>
      </c>
      <c r="BE230" s="406"/>
      <c r="BF230" s="406"/>
      <c r="BG230" s="406" t="s">
        <v>83</v>
      </c>
      <c r="BH230" s="406" t="s">
        <v>83</v>
      </c>
      <c r="BI230" s="406" t="s">
        <v>83</v>
      </c>
      <c r="BJ230" s="406" t="s">
        <v>83</v>
      </c>
      <c r="BK230" s="406" t="s">
        <v>83</v>
      </c>
      <c r="BL230" s="406" t="s">
        <v>83</v>
      </c>
      <c r="BM230" s="406" t="s">
        <v>83</v>
      </c>
      <c r="BN230" s="406" t="s">
        <v>83</v>
      </c>
      <c r="BO230" s="406" t="s">
        <v>83</v>
      </c>
      <c r="BP230" s="406" t="s">
        <v>83</v>
      </c>
      <c r="BQ230" s="406" t="s">
        <v>83</v>
      </c>
      <c r="BR230" s="406" t="s">
        <v>83</v>
      </c>
      <c r="BS230" s="406" t="s">
        <v>83</v>
      </c>
      <c r="BT230" s="406" t="s">
        <v>83</v>
      </c>
      <c r="BU230" s="406">
        <v>0</v>
      </c>
    </row>
    <row r="231" spans="1:73">
      <c r="A231" s="405">
        <v>117</v>
      </c>
      <c r="B231" s="406">
        <v>2026</v>
      </c>
      <c r="C231" s="406" t="s">
        <v>14980</v>
      </c>
      <c r="D231" s="406" t="s">
        <v>11939</v>
      </c>
      <c r="E231" s="406" t="s">
        <v>15294</v>
      </c>
      <c r="F231" s="406" t="s">
        <v>16065</v>
      </c>
      <c r="G231" s="406" t="s">
        <v>4614</v>
      </c>
      <c r="H231" s="406">
        <v>1033780472</v>
      </c>
      <c r="I231" s="406">
        <v>1</v>
      </c>
      <c r="J231" s="406" t="s">
        <v>2536</v>
      </c>
      <c r="K231" s="406" t="s">
        <v>2536</v>
      </c>
      <c r="L231" s="406" t="s">
        <v>2536</v>
      </c>
      <c r="M231" s="406">
        <v>145141</v>
      </c>
      <c r="N231" s="407">
        <v>45966</v>
      </c>
      <c r="O231" s="406">
        <v>1</v>
      </c>
      <c r="P231" s="408">
        <v>10400000</v>
      </c>
      <c r="Q231" s="406" t="s">
        <v>15124</v>
      </c>
      <c r="R231" s="406" t="s">
        <v>15051</v>
      </c>
      <c r="S231" s="406">
        <v>2667</v>
      </c>
      <c r="T231" s="406" t="s">
        <v>15008</v>
      </c>
      <c r="U231" s="406" t="s">
        <v>15053</v>
      </c>
      <c r="V231" s="408" t="s">
        <v>15024</v>
      </c>
      <c r="W231" s="406" t="s">
        <v>75</v>
      </c>
      <c r="X231" s="406" t="s">
        <v>3860</v>
      </c>
      <c r="Y231" s="406" t="s">
        <v>16066</v>
      </c>
      <c r="Z231" s="407">
        <v>46038</v>
      </c>
      <c r="AA231" s="407">
        <v>46041</v>
      </c>
      <c r="AB231" s="406">
        <v>8</v>
      </c>
      <c r="AC231" s="407">
        <v>46044</v>
      </c>
      <c r="AD231" s="407">
        <v>46286</v>
      </c>
      <c r="AE231" s="406" t="s">
        <v>16067</v>
      </c>
      <c r="AF231" s="406" t="s">
        <v>83</v>
      </c>
      <c r="AG231" s="406">
        <v>242</v>
      </c>
      <c r="AH231" s="406">
        <v>83200000</v>
      </c>
      <c r="AI231" s="406" t="s">
        <v>2536</v>
      </c>
      <c r="AJ231" s="406" t="s">
        <v>2536</v>
      </c>
      <c r="AK231" s="406" t="s">
        <v>14990</v>
      </c>
      <c r="AL231" s="409" t="s">
        <v>83</v>
      </c>
      <c r="AM231" s="406" t="s">
        <v>83</v>
      </c>
      <c r="AN231" s="406" t="s">
        <v>83</v>
      </c>
      <c r="AO231" s="4" t="s">
        <v>16068</v>
      </c>
      <c r="AP231" s="406" t="s">
        <v>3865</v>
      </c>
      <c r="AQ231" s="406" t="s">
        <v>15128</v>
      </c>
      <c r="AR231" s="406" t="s">
        <v>425</v>
      </c>
      <c r="AS231" s="410" t="s">
        <v>13969</v>
      </c>
      <c r="AT231" s="406">
        <v>1113640292</v>
      </c>
      <c r="AU231" s="406" t="s">
        <v>425</v>
      </c>
      <c r="AV231" s="406">
        <v>20265420001313</v>
      </c>
      <c r="AW231" s="407">
        <v>46059</v>
      </c>
      <c r="AX231" s="407">
        <v>46287</v>
      </c>
      <c r="AY231" s="406" t="s">
        <v>181</v>
      </c>
      <c r="AZ231" s="406" t="s">
        <v>83</v>
      </c>
      <c r="BA231" s="406" t="s">
        <v>83</v>
      </c>
      <c r="BB231" s="406" t="s">
        <v>83</v>
      </c>
      <c r="BC231" s="406" t="s">
        <v>83</v>
      </c>
      <c r="BD231" s="406" t="s">
        <v>83</v>
      </c>
      <c r="BE231" s="406"/>
      <c r="BF231" s="406"/>
      <c r="BG231" s="406" t="s">
        <v>83</v>
      </c>
      <c r="BH231" s="406" t="s">
        <v>83</v>
      </c>
      <c r="BI231" s="406" t="s">
        <v>83</v>
      </c>
      <c r="BJ231" s="406" t="s">
        <v>83</v>
      </c>
      <c r="BK231" s="406" t="s">
        <v>83</v>
      </c>
      <c r="BL231" s="406" t="s">
        <v>83</v>
      </c>
      <c r="BM231" s="406" t="s">
        <v>83</v>
      </c>
      <c r="BN231" s="406" t="s">
        <v>83</v>
      </c>
      <c r="BO231" s="406" t="s">
        <v>83</v>
      </c>
      <c r="BP231" s="406" t="s">
        <v>83</v>
      </c>
      <c r="BQ231" s="406" t="s">
        <v>83</v>
      </c>
      <c r="BR231" s="406" t="s">
        <v>83</v>
      </c>
      <c r="BS231" s="406" t="s">
        <v>83</v>
      </c>
      <c r="BT231" s="406" t="s">
        <v>83</v>
      </c>
      <c r="BU231" s="406">
        <v>0</v>
      </c>
    </row>
    <row r="232" spans="1:73">
      <c r="A232" s="405">
        <v>68</v>
      </c>
      <c r="B232" s="406">
        <v>2026</v>
      </c>
      <c r="C232" s="406" t="s">
        <v>14980</v>
      </c>
      <c r="D232" s="406" t="s">
        <v>11939</v>
      </c>
      <c r="E232" s="406" t="s">
        <v>16069</v>
      </c>
      <c r="F232" s="406" t="s">
        <v>16070</v>
      </c>
      <c r="G232" s="406" t="s">
        <v>4006</v>
      </c>
      <c r="H232" s="406">
        <v>1022935255</v>
      </c>
      <c r="I232" s="406">
        <v>5</v>
      </c>
      <c r="J232" s="406" t="s">
        <v>2536</v>
      </c>
      <c r="K232" s="406" t="s">
        <v>2536</v>
      </c>
      <c r="L232" s="406" t="s">
        <v>2536</v>
      </c>
      <c r="M232" s="406">
        <v>147234</v>
      </c>
      <c r="N232" s="407">
        <v>45975</v>
      </c>
      <c r="O232" s="406">
        <v>3</v>
      </c>
      <c r="P232" s="408">
        <v>6800000</v>
      </c>
      <c r="Q232" s="406" t="s">
        <v>14983</v>
      </c>
      <c r="R232" s="406" t="s">
        <v>15051</v>
      </c>
      <c r="S232" s="406">
        <v>2667</v>
      </c>
      <c r="T232" s="406" t="s">
        <v>15160</v>
      </c>
      <c r="U232" s="406" t="s">
        <v>15053</v>
      </c>
      <c r="V232" s="408" t="s">
        <v>15024</v>
      </c>
      <c r="W232" s="406" t="s">
        <v>75</v>
      </c>
      <c r="X232" s="406" t="s">
        <v>3860</v>
      </c>
      <c r="Y232" s="406" t="s">
        <v>16071</v>
      </c>
      <c r="Z232" s="407">
        <v>46036</v>
      </c>
      <c r="AA232" s="407">
        <v>46041</v>
      </c>
      <c r="AB232" s="406">
        <v>8</v>
      </c>
      <c r="AC232" s="407">
        <v>46048</v>
      </c>
      <c r="AD232" s="407">
        <v>46290</v>
      </c>
      <c r="AE232" s="406" t="s">
        <v>16072</v>
      </c>
      <c r="AF232" s="406" t="s">
        <v>83</v>
      </c>
      <c r="AG232" s="406">
        <v>242</v>
      </c>
      <c r="AH232" s="406">
        <v>54400000</v>
      </c>
      <c r="AI232" s="406" t="s">
        <v>2536</v>
      </c>
      <c r="AJ232" s="406" t="s">
        <v>2536</v>
      </c>
      <c r="AK232" s="406" t="s">
        <v>14990</v>
      </c>
      <c r="AL232" s="409" t="s">
        <v>83</v>
      </c>
      <c r="AM232" s="406" t="s">
        <v>83</v>
      </c>
      <c r="AN232" s="406" t="s">
        <v>83</v>
      </c>
      <c r="AO232" s="4" t="s">
        <v>16073</v>
      </c>
      <c r="AP232" s="406" t="s">
        <v>3865</v>
      </c>
      <c r="AQ232" s="406" t="s">
        <v>15057</v>
      </c>
      <c r="AR232" s="406" t="s">
        <v>5514</v>
      </c>
      <c r="AS232" s="410" t="s">
        <v>15446</v>
      </c>
      <c r="AT232" s="406">
        <v>35252936</v>
      </c>
      <c r="AU232" s="406" t="s">
        <v>12043</v>
      </c>
      <c r="AV232" s="406">
        <v>20265420001313</v>
      </c>
      <c r="AW232" s="407">
        <v>46059</v>
      </c>
      <c r="AX232" s="406" t="s">
        <v>15016</v>
      </c>
      <c r="AY232" s="406" t="s">
        <v>181</v>
      </c>
      <c r="AZ232" s="406" t="s">
        <v>83</v>
      </c>
      <c r="BA232" s="406" t="s">
        <v>83</v>
      </c>
      <c r="BB232" s="406" t="s">
        <v>83</v>
      </c>
      <c r="BC232" s="406" t="s">
        <v>83</v>
      </c>
      <c r="BD232" s="406" t="s">
        <v>83</v>
      </c>
      <c r="BE232" s="406"/>
      <c r="BF232" s="406"/>
      <c r="BG232" s="406" t="s">
        <v>83</v>
      </c>
      <c r="BH232" s="406" t="s">
        <v>83</v>
      </c>
      <c r="BI232" s="406" t="s">
        <v>83</v>
      </c>
      <c r="BJ232" s="406" t="s">
        <v>83</v>
      </c>
      <c r="BK232" s="406" t="s">
        <v>83</v>
      </c>
      <c r="BL232" s="406" t="s">
        <v>83</v>
      </c>
      <c r="BM232" s="406" t="s">
        <v>83</v>
      </c>
      <c r="BN232" s="406" t="s">
        <v>83</v>
      </c>
      <c r="BO232" s="406" t="s">
        <v>83</v>
      </c>
      <c r="BP232" s="406" t="s">
        <v>83</v>
      </c>
      <c r="BQ232" s="406" t="s">
        <v>83</v>
      </c>
      <c r="BR232" s="406" t="s">
        <v>83</v>
      </c>
      <c r="BS232" s="406" t="s">
        <v>83</v>
      </c>
      <c r="BT232" s="406" t="s">
        <v>83</v>
      </c>
      <c r="BU232" s="406">
        <v>0</v>
      </c>
    </row>
    <row r="233" spans="1:73">
      <c r="A233" s="405">
        <v>600</v>
      </c>
      <c r="B233" s="406">
        <v>2026</v>
      </c>
      <c r="C233" s="406" t="s">
        <v>14980</v>
      </c>
      <c r="D233" s="406" t="s">
        <v>11939</v>
      </c>
      <c r="E233" s="406" t="s">
        <v>16074</v>
      </c>
      <c r="F233" s="406" t="s">
        <v>16075</v>
      </c>
      <c r="G233" s="406" t="s">
        <v>16076</v>
      </c>
      <c r="H233" s="406">
        <v>80366082</v>
      </c>
      <c r="I233" s="406">
        <v>6</v>
      </c>
      <c r="J233" s="406" t="s">
        <v>2536</v>
      </c>
      <c r="K233" s="406" t="s">
        <v>2536</v>
      </c>
      <c r="L233" s="406" t="s">
        <v>2536</v>
      </c>
      <c r="M233" s="406">
        <v>147445</v>
      </c>
      <c r="N233" s="407">
        <v>45975</v>
      </c>
      <c r="O233" s="406">
        <v>7</v>
      </c>
      <c r="P233" s="408">
        <v>2900000</v>
      </c>
      <c r="Q233" s="406" t="s">
        <v>15006</v>
      </c>
      <c r="R233" s="406" t="s">
        <v>15194</v>
      </c>
      <c r="S233" s="406">
        <v>2385</v>
      </c>
      <c r="T233" s="406" t="s">
        <v>14985</v>
      </c>
      <c r="U233" s="406" t="s">
        <v>15195</v>
      </c>
      <c r="V233" s="408" t="s">
        <v>15024</v>
      </c>
      <c r="W233" s="406" t="s">
        <v>75</v>
      </c>
      <c r="X233" s="406" t="s">
        <v>3860</v>
      </c>
      <c r="Y233" s="406" t="s">
        <v>15735</v>
      </c>
      <c r="Z233" s="407">
        <v>46045</v>
      </c>
      <c r="AA233" s="407">
        <v>46049</v>
      </c>
      <c r="AB233" s="406">
        <v>8</v>
      </c>
      <c r="AC233" s="407">
        <v>46058</v>
      </c>
      <c r="AD233" s="407">
        <v>46299</v>
      </c>
      <c r="AE233" s="406" t="s">
        <v>16077</v>
      </c>
      <c r="AF233" s="406" t="s">
        <v>83</v>
      </c>
      <c r="AG233" s="406">
        <v>241</v>
      </c>
      <c r="AH233" s="406">
        <v>23200000</v>
      </c>
      <c r="AI233" s="406" t="s">
        <v>2536</v>
      </c>
      <c r="AJ233" s="406" t="s">
        <v>2536</v>
      </c>
      <c r="AK233" s="406" t="s">
        <v>14990</v>
      </c>
      <c r="AL233" s="409" t="s">
        <v>83</v>
      </c>
      <c r="AM233" s="406" t="s">
        <v>83</v>
      </c>
      <c r="AN233" s="406" t="s">
        <v>83</v>
      </c>
      <c r="AO233" s="4" t="s">
        <v>16078</v>
      </c>
      <c r="AP233" s="406" t="s">
        <v>3865</v>
      </c>
      <c r="AQ233" s="406" t="s">
        <v>15013</v>
      </c>
      <c r="AR233" s="406" t="s">
        <v>11274</v>
      </c>
      <c r="AS233" s="410" t="s">
        <v>15778</v>
      </c>
      <c r="AT233" s="406">
        <v>1069728339</v>
      </c>
      <c r="AU233" s="406" t="s">
        <v>15014</v>
      </c>
      <c r="AV233" s="406">
        <v>20265420001313</v>
      </c>
      <c r="AW233" s="407">
        <v>46059</v>
      </c>
      <c r="AX233" s="406" t="s">
        <v>15016</v>
      </c>
      <c r="AY233" s="406" t="s">
        <v>181</v>
      </c>
      <c r="AZ233" s="406" t="s">
        <v>83</v>
      </c>
      <c r="BA233" s="406" t="s">
        <v>83</v>
      </c>
      <c r="BB233" s="406" t="s">
        <v>83</v>
      </c>
      <c r="BC233" s="406" t="s">
        <v>83</v>
      </c>
      <c r="BD233" s="406" t="s">
        <v>83</v>
      </c>
      <c r="BE233" s="406"/>
      <c r="BF233" s="406"/>
      <c r="BG233" s="406" t="s">
        <v>83</v>
      </c>
      <c r="BH233" s="406" t="s">
        <v>83</v>
      </c>
      <c r="BI233" s="406" t="s">
        <v>83</v>
      </c>
      <c r="BJ233" s="406" t="s">
        <v>83</v>
      </c>
      <c r="BK233" s="406" t="s">
        <v>83</v>
      </c>
      <c r="BL233" s="406" t="s">
        <v>83</v>
      </c>
      <c r="BM233" s="406" t="s">
        <v>83</v>
      </c>
      <c r="BN233" s="406" t="s">
        <v>83</v>
      </c>
      <c r="BO233" s="406" t="s">
        <v>83</v>
      </c>
      <c r="BP233" s="406" t="s">
        <v>83</v>
      </c>
      <c r="BQ233" s="406" t="s">
        <v>83</v>
      </c>
      <c r="BR233" s="406" t="s">
        <v>83</v>
      </c>
      <c r="BS233" s="406" t="s">
        <v>83</v>
      </c>
      <c r="BT233" s="406" t="s">
        <v>83</v>
      </c>
      <c r="BU233" s="406">
        <v>0</v>
      </c>
    </row>
    <row r="234" spans="1:73">
      <c r="A234" s="405">
        <v>159</v>
      </c>
      <c r="B234" s="406">
        <v>2026</v>
      </c>
      <c r="C234" s="406" t="s">
        <v>14980</v>
      </c>
      <c r="D234" s="406" t="s">
        <v>11939</v>
      </c>
      <c r="E234" s="406" t="s">
        <v>15394</v>
      </c>
      <c r="F234" s="406" t="s">
        <v>16079</v>
      </c>
      <c r="G234" s="406" t="s">
        <v>16080</v>
      </c>
      <c r="H234" s="406">
        <v>91526264</v>
      </c>
      <c r="I234" s="406">
        <v>5</v>
      </c>
      <c r="J234" s="406" t="s">
        <v>2536</v>
      </c>
      <c r="K234" s="406" t="s">
        <v>2536</v>
      </c>
      <c r="L234" s="406" t="s">
        <v>2536</v>
      </c>
      <c r="M234" s="406">
        <v>148056</v>
      </c>
      <c r="N234" s="407">
        <v>45979</v>
      </c>
      <c r="O234" s="406">
        <v>41</v>
      </c>
      <c r="P234" s="408">
        <v>3095000</v>
      </c>
      <c r="Q234" s="406" t="s">
        <v>15115</v>
      </c>
      <c r="R234" s="406" t="s">
        <v>15396</v>
      </c>
      <c r="S234" s="406">
        <v>2502</v>
      </c>
      <c r="T234" s="406" t="s">
        <v>15117</v>
      </c>
      <c r="U234" s="406" t="s">
        <v>15397</v>
      </c>
      <c r="V234" s="408" t="s">
        <v>15024</v>
      </c>
      <c r="W234" s="406" t="s">
        <v>75</v>
      </c>
      <c r="X234" s="406" t="s">
        <v>3860</v>
      </c>
      <c r="Y234" s="406" t="s">
        <v>15398</v>
      </c>
      <c r="Z234" s="407">
        <v>46038</v>
      </c>
      <c r="AA234" s="407">
        <v>46041</v>
      </c>
      <c r="AB234" s="406">
        <v>8</v>
      </c>
      <c r="AC234" s="407">
        <v>46056</v>
      </c>
      <c r="AD234" s="407">
        <v>46297</v>
      </c>
      <c r="AE234" s="406" t="s">
        <v>16081</v>
      </c>
      <c r="AF234" s="406" t="s">
        <v>83</v>
      </c>
      <c r="AG234" s="406">
        <v>241</v>
      </c>
      <c r="AH234" s="406">
        <v>24760000</v>
      </c>
      <c r="AI234" s="406" t="s">
        <v>2536</v>
      </c>
      <c r="AJ234" s="406" t="s">
        <v>2536</v>
      </c>
      <c r="AK234" s="406" t="s">
        <v>14990</v>
      </c>
      <c r="AL234" s="409" t="s">
        <v>83</v>
      </c>
      <c r="AM234" s="406" t="s">
        <v>83</v>
      </c>
      <c r="AN234" s="406" t="s">
        <v>83</v>
      </c>
      <c r="AO234" s="4" t="s">
        <v>15400</v>
      </c>
      <c r="AP234" s="406" t="s">
        <v>3865</v>
      </c>
      <c r="AQ234" s="406" t="s">
        <v>15072</v>
      </c>
      <c r="AR234" s="406" t="s">
        <v>12416</v>
      </c>
      <c r="AS234" s="410" t="s">
        <v>7322</v>
      </c>
      <c r="AT234" s="406">
        <v>72258850</v>
      </c>
      <c r="AU234" s="406" t="s">
        <v>11954</v>
      </c>
      <c r="AV234" s="406">
        <v>20265420001313</v>
      </c>
      <c r="AW234" s="407">
        <v>46059</v>
      </c>
      <c r="AX234" s="407">
        <v>46288</v>
      </c>
      <c r="AY234" s="406" t="s">
        <v>181</v>
      </c>
      <c r="AZ234" s="406" t="s">
        <v>83</v>
      </c>
      <c r="BA234" s="406" t="s">
        <v>83</v>
      </c>
      <c r="BB234" s="406" t="s">
        <v>83</v>
      </c>
      <c r="BC234" s="406" t="s">
        <v>83</v>
      </c>
      <c r="BD234" s="406" t="s">
        <v>83</v>
      </c>
      <c r="BE234" s="406"/>
      <c r="BF234" s="406"/>
      <c r="BG234" s="406" t="s">
        <v>83</v>
      </c>
      <c r="BH234" s="406" t="s">
        <v>83</v>
      </c>
      <c r="BI234" s="406" t="s">
        <v>83</v>
      </c>
      <c r="BJ234" s="406" t="s">
        <v>83</v>
      </c>
      <c r="BK234" s="406" t="s">
        <v>83</v>
      </c>
      <c r="BL234" s="406" t="s">
        <v>83</v>
      </c>
      <c r="BM234" s="406" t="s">
        <v>83</v>
      </c>
      <c r="BN234" s="406" t="s">
        <v>83</v>
      </c>
      <c r="BO234" s="406" t="s">
        <v>83</v>
      </c>
      <c r="BP234" s="406" t="s">
        <v>83</v>
      </c>
      <c r="BQ234" s="406" t="s">
        <v>83</v>
      </c>
      <c r="BR234" s="406" t="s">
        <v>83</v>
      </c>
      <c r="BS234" s="406" t="s">
        <v>83</v>
      </c>
      <c r="BT234" s="406" t="s">
        <v>83</v>
      </c>
      <c r="BU234" s="406">
        <v>0</v>
      </c>
    </row>
    <row r="235" spans="1:73">
      <c r="A235" s="405">
        <v>481</v>
      </c>
      <c r="B235" s="406">
        <v>2026</v>
      </c>
      <c r="C235" s="406" t="s">
        <v>14980</v>
      </c>
      <c r="D235" s="406" t="s">
        <v>11939</v>
      </c>
      <c r="E235" s="406" t="s">
        <v>15885</v>
      </c>
      <c r="F235" s="406" t="s">
        <v>16082</v>
      </c>
      <c r="G235" s="406" t="s">
        <v>16083</v>
      </c>
      <c r="H235" s="406" t="s">
        <v>16084</v>
      </c>
      <c r="I235" s="406">
        <v>1</v>
      </c>
      <c r="J235" s="406" t="s">
        <v>2536</v>
      </c>
      <c r="K235" s="406" t="s">
        <v>2536</v>
      </c>
      <c r="L235" s="406" t="s">
        <v>2536</v>
      </c>
      <c r="M235" s="406">
        <v>145460</v>
      </c>
      <c r="N235" s="407">
        <v>45966</v>
      </c>
      <c r="O235" s="406">
        <v>3</v>
      </c>
      <c r="P235" s="408">
        <v>5600000</v>
      </c>
      <c r="Q235" s="406" t="s">
        <v>15036</v>
      </c>
      <c r="R235" s="406" t="s">
        <v>15216</v>
      </c>
      <c r="S235" s="406">
        <v>2620</v>
      </c>
      <c r="T235" s="406" t="s">
        <v>15100</v>
      </c>
      <c r="U235" s="406" t="s">
        <v>15217</v>
      </c>
      <c r="V235" s="408" t="s">
        <v>15024</v>
      </c>
      <c r="W235" s="406" t="s">
        <v>75</v>
      </c>
      <c r="X235" s="406" t="s">
        <v>3860</v>
      </c>
      <c r="Y235" s="406" t="s">
        <v>15353</v>
      </c>
      <c r="Z235" s="407">
        <v>46045</v>
      </c>
      <c r="AA235" s="407">
        <v>46051</v>
      </c>
      <c r="AB235" s="406">
        <v>8</v>
      </c>
      <c r="AC235" s="407">
        <v>46069</v>
      </c>
      <c r="AD235" s="407">
        <v>46310</v>
      </c>
      <c r="AE235" s="406" t="s">
        <v>16085</v>
      </c>
      <c r="AF235" s="406" t="s">
        <v>83</v>
      </c>
      <c r="AG235" s="406">
        <v>241</v>
      </c>
      <c r="AH235" s="406">
        <v>44800000</v>
      </c>
      <c r="AI235" s="406" t="s">
        <v>2536</v>
      </c>
      <c r="AJ235" s="406" t="s">
        <v>2536</v>
      </c>
      <c r="AK235" s="406" t="s">
        <v>15028</v>
      </c>
      <c r="AL235" s="409" t="s">
        <v>83</v>
      </c>
      <c r="AM235" s="406" t="s">
        <v>83</v>
      </c>
      <c r="AN235" s="406" t="s">
        <v>83</v>
      </c>
      <c r="AO235" s="4" t="s">
        <v>15890</v>
      </c>
      <c r="AP235" s="406" t="s">
        <v>3865</v>
      </c>
      <c r="AQ235" s="406" t="s">
        <v>15002</v>
      </c>
      <c r="AR235" s="406" t="s">
        <v>12144</v>
      </c>
      <c r="AS235" s="410" t="s">
        <v>1594</v>
      </c>
      <c r="AT235" s="406">
        <v>1023894240</v>
      </c>
      <c r="AU235" s="406" t="s">
        <v>13189</v>
      </c>
      <c r="AV235" s="406">
        <v>20265420001313</v>
      </c>
      <c r="AW235" s="407">
        <v>46059</v>
      </c>
      <c r="AX235" s="407">
        <v>46290</v>
      </c>
      <c r="AY235" s="406" t="s">
        <v>181</v>
      </c>
      <c r="AZ235" s="407">
        <v>46087</v>
      </c>
      <c r="BA235" s="406" t="s">
        <v>16086</v>
      </c>
      <c r="BB235" s="406">
        <v>1014222517</v>
      </c>
      <c r="BC235" s="406">
        <v>0</v>
      </c>
      <c r="BD235" s="406" t="s">
        <v>181</v>
      </c>
      <c r="BE235" s="407">
        <v>46090</v>
      </c>
      <c r="BF235" s="406" t="s">
        <v>16087</v>
      </c>
      <c r="BG235" s="406" t="s">
        <v>83</v>
      </c>
      <c r="BH235" s="406" t="s">
        <v>83</v>
      </c>
      <c r="BI235" s="406" t="s">
        <v>83</v>
      </c>
      <c r="BJ235" s="406" t="s">
        <v>83</v>
      </c>
      <c r="BK235" s="406" t="s">
        <v>83</v>
      </c>
      <c r="BL235" s="406" t="s">
        <v>83</v>
      </c>
      <c r="BM235" s="406" t="s">
        <v>83</v>
      </c>
      <c r="BN235" s="406" t="s">
        <v>83</v>
      </c>
      <c r="BO235" s="406" t="s">
        <v>83</v>
      </c>
      <c r="BP235" s="406" t="s">
        <v>83</v>
      </c>
      <c r="BQ235" s="406" t="s">
        <v>83</v>
      </c>
      <c r="BR235" s="406" t="s">
        <v>83</v>
      </c>
      <c r="BS235" s="406" t="s">
        <v>83</v>
      </c>
      <c r="BT235" s="406" t="s">
        <v>83</v>
      </c>
      <c r="BU235" s="406">
        <v>0</v>
      </c>
    </row>
    <row r="236" spans="1:73">
      <c r="A236" s="405">
        <v>769</v>
      </c>
      <c r="B236" s="406">
        <v>2026</v>
      </c>
      <c r="C236" s="406" t="s">
        <v>14980</v>
      </c>
      <c r="D236" s="406" t="s">
        <v>11939</v>
      </c>
      <c r="E236" s="406" t="s">
        <v>14994</v>
      </c>
      <c r="F236" s="406" t="s">
        <v>16088</v>
      </c>
      <c r="G236" s="406" t="s">
        <v>16089</v>
      </c>
      <c r="H236" s="406">
        <v>1026260700</v>
      </c>
      <c r="I236" s="406">
        <v>8</v>
      </c>
      <c r="J236" s="406" t="s">
        <v>2536</v>
      </c>
      <c r="K236" s="406" t="s">
        <v>2536</v>
      </c>
      <c r="L236" s="406" t="s">
        <v>2536</v>
      </c>
      <c r="M236" s="406">
        <v>145208</v>
      </c>
      <c r="N236" s="407">
        <v>45967</v>
      </c>
      <c r="O236" s="406">
        <v>63</v>
      </c>
      <c r="P236" s="408">
        <v>3095000</v>
      </c>
      <c r="Q236" s="406" t="s">
        <v>15131</v>
      </c>
      <c r="R236" s="406" t="s">
        <v>14996</v>
      </c>
      <c r="S236" s="406">
        <v>2349</v>
      </c>
      <c r="T236" s="406" t="s">
        <v>15312</v>
      </c>
      <c r="U236" s="406" t="s">
        <v>14998</v>
      </c>
      <c r="V236" s="408" t="s">
        <v>14987</v>
      </c>
      <c r="W236" s="406" t="s">
        <v>75</v>
      </c>
      <c r="X236" s="406" t="s">
        <v>3860</v>
      </c>
      <c r="Y236" s="406" t="s">
        <v>14999</v>
      </c>
      <c r="Z236" s="407">
        <v>46035</v>
      </c>
      <c r="AA236" s="407">
        <v>46052</v>
      </c>
      <c r="AB236" s="406">
        <v>8</v>
      </c>
      <c r="AC236" s="407">
        <v>46063</v>
      </c>
      <c r="AD236" s="407">
        <v>46304</v>
      </c>
      <c r="AE236" s="406" t="s">
        <v>16090</v>
      </c>
      <c r="AF236" s="406" t="s">
        <v>83</v>
      </c>
      <c r="AG236" s="406">
        <v>241</v>
      </c>
      <c r="AH236" s="406">
        <v>24760000</v>
      </c>
      <c r="AI236" s="406" t="s">
        <v>2536</v>
      </c>
      <c r="AJ236" s="406" t="s">
        <v>2536</v>
      </c>
      <c r="AK236" s="406" t="s">
        <v>14990</v>
      </c>
      <c r="AL236" s="409" t="s">
        <v>83</v>
      </c>
      <c r="AM236" s="406" t="s">
        <v>83</v>
      </c>
      <c r="AN236" s="406" t="s">
        <v>83</v>
      </c>
      <c r="AO236" s="4" t="s">
        <v>15001</v>
      </c>
      <c r="AP236" s="406" t="s">
        <v>3865</v>
      </c>
      <c r="AQ236" s="406" t="s">
        <v>15002</v>
      </c>
      <c r="AR236" s="406" t="s">
        <v>15003</v>
      </c>
      <c r="AS236" s="410" t="s">
        <v>9919</v>
      </c>
      <c r="AT236" s="406">
        <v>80231434</v>
      </c>
      <c r="AU236" s="406" t="s">
        <v>11945</v>
      </c>
      <c r="AV236" s="406">
        <v>20265420001313</v>
      </c>
      <c r="AW236" s="407">
        <v>46059</v>
      </c>
      <c r="AX236" s="407">
        <v>46299</v>
      </c>
      <c r="AY236" s="406" t="s">
        <v>181</v>
      </c>
      <c r="AZ236" s="406" t="s">
        <v>83</v>
      </c>
      <c r="BA236" s="406" t="s">
        <v>83</v>
      </c>
      <c r="BB236" s="406" t="s">
        <v>83</v>
      </c>
      <c r="BC236" s="406" t="s">
        <v>83</v>
      </c>
      <c r="BD236" s="406" t="s">
        <v>83</v>
      </c>
      <c r="BE236" s="406"/>
      <c r="BF236" s="406"/>
      <c r="BG236" s="406" t="s">
        <v>83</v>
      </c>
      <c r="BH236" s="406" t="s">
        <v>83</v>
      </c>
      <c r="BI236" s="406" t="s">
        <v>83</v>
      </c>
      <c r="BJ236" s="406" t="s">
        <v>83</v>
      </c>
      <c r="BK236" s="406" t="s">
        <v>83</v>
      </c>
      <c r="BL236" s="406" t="s">
        <v>83</v>
      </c>
      <c r="BM236" s="406" t="s">
        <v>83</v>
      </c>
      <c r="BN236" s="406" t="s">
        <v>83</v>
      </c>
      <c r="BO236" s="406" t="s">
        <v>83</v>
      </c>
      <c r="BP236" s="406" t="s">
        <v>83</v>
      </c>
      <c r="BQ236" s="406" t="s">
        <v>83</v>
      </c>
      <c r="BR236" s="406" t="s">
        <v>83</v>
      </c>
      <c r="BS236" s="406" t="s">
        <v>83</v>
      </c>
      <c r="BT236" s="406" t="s">
        <v>83</v>
      </c>
      <c r="BU236" s="406">
        <v>0</v>
      </c>
    </row>
    <row r="237" spans="1:73">
      <c r="A237" s="405">
        <v>829</v>
      </c>
      <c r="B237" s="406">
        <v>2026</v>
      </c>
      <c r="C237" s="406" t="s">
        <v>14980</v>
      </c>
      <c r="D237" s="406" t="s">
        <v>11939</v>
      </c>
      <c r="E237" s="406" t="s">
        <v>15963</v>
      </c>
      <c r="F237" s="406" t="s">
        <v>16091</v>
      </c>
      <c r="G237" s="406" t="s">
        <v>16092</v>
      </c>
      <c r="H237" s="406">
        <v>80113570</v>
      </c>
      <c r="I237" s="406">
        <v>3</v>
      </c>
      <c r="J237" s="406" t="s">
        <v>2536</v>
      </c>
      <c r="K237" s="406" t="s">
        <v>2536</v>
      </c>
      <c r="L237" s="406" t="s">
        <v>2536</v>
      </c>
      <c r="M237" s="406">
        <v>151455</v>
      </c>
      <c r="N237" s="407">
        <v>46018</v>
      </c>
      <c r="O237" s="406">
        <v>6</v>
      </c>
      <c r="P237" s="408">
        <v>4800000</v>
      </c>
      <c r="Q237" s="406" t="s">
        <v>15043</v>
      </c>
      <c r="R237" s="406" t="s">
        <v>15159</v>
      </c>
      <c r="S237" s="406">
        <v>2316</v>
      </c>
      <c r="T237" s="406" t="s">
        <v>15077</v>
      </c>
      <c r="U237" s="406" t="s">
        <v>15161</v>
      </c>
      <c r="V237" s="408" t="s">
        <v>14987</v>
      </c>
      <c r="W237" s="406" t="s">
        <v>75</v>
      </c>
      <c r="X237" s="406" t="s">
        <v>3860</v>
      </c>
      <c r="Y237" s="406" t="s">
        <v>15966</v>
      </c>
      <c r="Z237" s="407">
        <v>46052</v>
      </c>
      <c r="AA237" s="407">
        <v>46052</v>
      </c>
      <c r="AB237" s="406">
        <v>8</v>
      </c>
      <c r="AC237" s="407">
        <v>46064</v>
      </c>
      <c r="AD237" s="407">
        <v>46305</v>
      </c>
      <c r="AE237" s="406" t="s">
        <v>16093</v>
      </c>
      <c r="AF237" s="406" t="s">
        <v>83</v>
      </c>
      <c r="AG237" s="406">
        <v>241</v>
      </c>
      <c r="AH237" s="406">
        <v>38400000</v>
      </c>
      <c r="AI237" s="406" t="s">
        <v>2536</v>
      </c>
      <c r="AJ237" s="406" t="s">
        <v>2536</v>
      </c>
      <c r="AK237" s="406" t="s">
        <v>14990</v>
      </c>
      <c r="AL237" s="409" t="s">
        <v>83</v>
      </c>
      <c r="AM237" s="406" t="s">
        <v>83</v>
      </c>
      <c r="AN237" s="406" t="s">
        <v>83</v>
      </c>
      <c r="AO237" s="4" t="s">
        <v>15968</v>
      </c>
      <c r="AP237" s="406" t="s">
        <v>3865</v>
      </c>
      <c r="AQ237" s="406" t="s">
        <v>15013</v>
      </c>
      <c r="AR237" s="406" t="s">
        <v>11274</v>
      </c>
      <c r="AS237" s="410" t="s">
        <v>15778</v>
      </c>
      <c r="AT237" s="406">
        <v>1069728339</v>
      </c>
      <c r="AU237" s="406" t="s">
        <v>15014</v>
      </c>
      <c r="AV237" s="406">
        <v>20265420001313</v>
      </c>
      <c r="AW237" s="407">
        <v>46059</v>
      </c>
      <c r="AX237" s="406" t="s">
        <v>15016</v>
      </c>
      <c r="AY237" s="406" t="s">
        <v>181</v>
      </c>
      <c r="AZ237" s="406" t="s">
        <v>83</v>
      </c>
      <c r="BA237" s="406" t="s">
        <v>83</v>
      </c>
      <c r="BB237" s="406" t="s">
        <v>83</v>
      </c>
      <c r="BC237" s="406" t="s">
        <v>83</v>
      </c>
      <c r="BD237" s="406" t="s">
        <v>83</v>
      </c>
      <c r="BE237" s="406"/>
      <c r="BF237" s="406"/>
      <c r="BG237" s="406" t="s">
        <v>83</v>
      </c>
      <c r="BH237" s="406" t="s">
        <v>83</v>
      </c>
      <c r="BI237" s="406" t="s">
        <v>83</v>
      </c>
      <c r="BJ237" s="406" t="s">
        <v>83</v>
      </c>
      <c r="BK237" s="406" t="s">
        <v>83</v>
      </c>
      <c r="BL237" s="406" t="s">
        <v>83</v>
      </c>
      <c r="BM237" s="406" t="s">
        <v>83</v>
      </c>
      <c r="BN237" s="406" t="s">
        <v>83</v>
      </c>
      <c r="BO237" s="406" t="s">
        <v>83</v>
      </c>
      <c r="BP237" s="406" t="s">
        <v>83</v>
      </c>
      <c r="BQ237" s="406" t="s">
        <v>83</v>
      </c>
      <c r="BR237" s="406" t="s">
        <v>83</v>
      </c>
      <c r="BS237" s="406" t="s">
        <v>83</v>
      </c>
      <c r="BT237" s="406" t="s">
        <v>83</v>
      </c>
      <c r="BU237" s="406">
        <v>0</v>
      </c>
    </row>
    <row r="238" spans="1:73">
      <c r="A238" s="405">
        <v>288</v>
      </c>
      <c r="B238" s="406">
        <v>2026</v>
      </c>
      <c r="C238" s="406" t="s">
        <v>14980</v>
      </c>
      <c r="D238" s="406" t="s">
        <v>11939</v>
      </c>
      <c r="E238" s="406" t="s">
        <v>16015</v>
      </c>
      <c r="F238" s="406" t="s">
        <v>16094</v>
      </c>
      <c r="G238" s="406" t="s">
        <v>6561</v>
      </c>
      <c r="H238" s="406">
        <v>3245445</v>
      </c>
      <c r="I238" s="406">
        <v>7</v>
      </c>
      <c r="J238" s="406" t="s">
        <v>2536</v>
      </c>
      <c r="K238" s="406" t="s">
        <v>2536</v>
      </c>
      <c r="L238" s="406" t="s">
        <v>2536</v>
      </c>
      <c r="M238" s="406">
        <v>146658</v>
      </c>
      <c r="N238" s="407">
        <v>45973</v>
      </c>
      <c r="O238" s="406">
        <v>10</v>
      </c>
      <c r="P238" s="408">
        <v>6000000</v>
      </c>
      <c r="Q238" s="406" t="s">
        <v>15131</v>
      </c>
      <c r="R238" s="406" t="s">
        <v>15076</v>
      </c>
      <c r="S238" s="406">
        <v>2648</v>
      </c>
      <c r="T238" s="406" t="s">
        <v>15077</v>
      </c>
      <c r="U238" s="406" t="s">
        <v>15078</v>
      </c>
      <c r="V238" s="408" t="s">
        <v>15024</v>
      </c>
      <c r="W238" s="406" t="s">
        <v>75</v>
      </c>
      <c r="X238" s="406" t="s">
        <v>3860</v>
      </c>
      <c r="Y238" s="406" t="s">
        <v>15938</v>
      </c>
      <c r="Z238" s="407">
        <v>46035</v>
      </c>
      <c r="AA238" s="407">
        <v>46044</v>
      </c>
      <c r="AB238" s="406">
        <v>8</v>
      </c>
      <c r="AC238" s="407">
        <v>46049</v>
      </c>
      <c r="AD238" s="407">
        <v>46291</v>
      </c>
      <c r="AE238" s="406" t="s">
        <v>16095</v>
      </c>
      <c r="AF238" s="406" t="s">
        <v>83</v>
      </c>
      <c r="AG238" s="406">
        <v>242</v>
      </c>
      <c r="AH238" s="406">
        <v>48000000</v>
      </c>
      <c r="AI238" s="406" t="s">
        <v>2536</v>
      </c>
      <c r="AJ238" s="406" t="s">
        <v>2536</v>
      </c>
      <c r="AK238" s="406" t="s">
        <v>14990</v>
      </c>
      <c r="AL238" s="409" t="s">
        <v>83</v>
      </c>
      <c r="AM238" s="406" t="s">
        <v>83</v>
      </c>
      <c r="AN238" s="406" t="s">
        <v>83</v>
      </c>
      <c r="AO238" s="4" t="s">
        <v>16019</v>
      </c>
      <c r="AP238" s="406" t="s">
        <v>3865</v>
      </c>
      <c r="AQ238" s="406" t="s">
        <v>14992</v>
      </c>
      <c r="AR238" s="406" t="s">
        <v>12296</v>
      </c>
      <c r="AS238" s="410" t="s">
        <v>5178</v>
      </c>
      <c r="AT238" s="406">
        <v>79879029</v>
      </c>
      <c r="AU238" s="406" t="s">
        <v>11945</v>
      </c>
      <c r="AV238" s="406">
        <v>20265420001313</v>
      </c>
      <c r="AW238" s="407">
        <v>46059</v>
      </c>
      <c r="AX238" s="407">
        <v>46285</v>
      </c>
      <c r="AY238" s="406" t="s">
        <v>181</v>
      </c>
      <c r="AZ238" s="406" t="s">
        <v>83</v>
      </c>
      <c r="BA238" s="406" t="s">
        <v>83</v>
      </c>
      <c r="BB238" s="406" t="s">
        <v>83</v>
      </c>
      <c r="BC238" s="406" t="s">
        <v>83</v>
      </c>
      <c r="BD238" s="406" t="s">
        <v>83</v>
      </c>
      <c r="BE238" s="406"/>
      <c r="BF238" s="406"/>
      <c r="BG238" s="406" t="s">
        <v>83</v>
      </c>
      <c r="BH238" s="406" t="s">
        <v>83</v>
      </c>
      <c r="BI238" s="406" t="s">
        <v>83</v>
      </c>
      <c r="BJ238" s="406" t="s">
        <v>83</v>
      </c>
      <c r="BK238" s="406" t="s">
        <v>83</v>
      </c>
      <c r="BL238" s="406" t="s">
        <v>83</v>
      </c>
      <c r="BM238" s="406" t="s">
        <v>83</v>
      </c>
      <c r="BN238" s="406" t="s">
        <v>83</v>
      </c>
      <c r="BO238" s="406" t="s">
        <v>83</v>
      </c>
      <c r="BP238" s="406" t="s">
        <v>83</v>
      </c>
      <c r="BQ238" s="406" t="s">
        <v>83</v>
      </c>
      <c r="BR238" s="406" t="s">
        <v>83</v>
      </c>
      <c r="BS238" s="406" t="s">
        <v>83</v>
      </c>
      <c r="BT238" s="406" t="s">
        <v>83</v>
      </c>
      <c r="BU238" s="406">
        <v>0</v>
      </c>
    </row>
    <row r="239" spans="1:73">
      <c r="A239" s="405">
        <v>719</v>
      </c>
      <c r="B239" s="406">
        <v>2026</v>
      </c>
      <c r="C239" s="406" t="s">
        <v>14980</v>
      </c>
      <c r="D239" s="406" t="s">
        <v>11939</v>
      </c>
      <c r="E239" s="406" t="s">
        <v>15744</v>
      </c>
      <c r="F239" s="406" t="s">
        <v>16096</v>
      </c>
      <c r="G239" s="406" t="s">
        <v>16097</v>
      </c>
      <c r="H239" s="406">
        <v>1077967757</v>
      </c>
      <c r="I239" s="406">
        <v>8</v>
      </c>
      <c r="J239" s="406" t="s">
        <v>2536</v>
      </c>
      <c r="K239" s="406" t="s">
        <v>2536</v>
      </c>
      <c r="L239" s="406" t="s">
        <v>2536</v>
      </c>
      <c r="M239" s="406">
        <v>147523</v>
      </c>
      <c r="N239" s="407">
        <v>45975</v>
      </c>
      <c r="O239" s="406">
        <v>5</v>
      </c>
      <c r="P239" s="408">
        <v>5600000</v>
      </c>
      <c r="Q239" s="406" t="s">
        <v>15050</v>
      </c>
      <c r="R239" s="406" t="s">
        <v>15746</v>
      </c>
      <c r="S239" s="406">
        <v>2254</v>
      </c>
      <c r="T239" s="406" t="s">
        <v>15372</v>
      </c>
      <c r="U239" s="406" t="s">
        <v>15747</v>
      </c>
      <c r="V239" s="408" t="s">
        <v>14987</v>
      </c>
      <c r="W239" s="406" t="s">
        <v>75</v>
      </c>
      <c r="X239" s="406" t="s">
        <v>3860</v>
      </c>
      <c r="Y239" s="406" t="s">
        <v>12280</v>
      </c>
      <c r="Z239" s="407">
        <v>46049</v>
      </c>
      <c r="AA239" s="407">
        <v>46051</v>
      </c>
      <c r="AB239" s="406">
        <v>8</v>
      </c>
      <c r="AC239" s="407">
        <v>46069</v>
      </c>
      <c r="AD239" s="407">
        <v>46310</v>
      </c>
      <c r="AE239" s="406" t="s">
        <v>16098</v>
      </c>
      <c r="AF239" s="406" t="s">
        <v>83</v>
      </c>
      <c r="AG239" s="406">
        <v>241</v>
      </c>
      <c r="AH239" s="406">
        <v>44800000</v>
      </c>
      <c r="AI239" s="406" t="s">
        <v>2536</v>
      </c>
      <c r="AJ239" s="406" t="s">
        <v>2536</v>
      </c>
      <c r="AK239" s="406" t="s">
        <v>14990</v>
      </c>
      <c r="AL239" s="409" t="s">
        <v>83</v>
      </c>
      <c r="AM239" s="406" t="s">
        <v>83</v>
      </c>
      <c r="AN239" s="406" t="s">
        <v>83</v>
      </c>
      <c r="AO239" s="4" t="s">
        <v>15749</v>
      </c>
      <c r="AP239" s="406" t="s">
        <v>3865</v>
      </c>
      <c r="AQ239" s="406" t="s">
        <v>15030</v>
      </c>
      <c r="AR239" s="406" t="s">
        <v>332</v>
      </c>
      <c r="AS239" s="410" t="s">
        <v>4881</v>
      </c>
      <c r="AT239" s="406">
        <v>1013664937</v>
      </c>
      <c r="AU239" s="406" t="s">
        <v>15112</v>
      </c>
      <c r="AV239" s="406">
        <v>20265420001313</v>
      </c>
      <c r="AW239" s="407">
        <v>46059</v>
      </c>
      <c r="AX239" s="407">
        <v>46304</v>
      </c>
      <c r="AY239" s="406" t="s">
        <v>181</v>
      </c>
      <c r="AZ239" s="406" t="s">
        <v>83</v>
      </c>
      <c r="BA239" s="406" t="s">
        <v>83</v>
      </c>
      <c r="BB239" s="406" t="s">
        <v>83</v>
      </c>
      <c r="BC239" s="406" t="s">
        <v>83</v>
      </c>
      <c r="BD239" s="406" t="s">
        <v>83</v>
      </c>
      <c r="BE239" s="406"/>
      <c r="BF239" s="406"/>
      <c r="BG239" s="406" t="s">
        <v>83</v>
      </c>
      <c r="BH239" s="406" t="s">
        <v>83</v>
      </c>
      <c r="BI239" s="406" t="s">
        <v>83</v>
      </c>
      <c r="BJ239" s="406" t="s">
        <v>83</v>
      </c>
      <c r="BK239" s="406" t="s">
        <v>83</v>
      </c>
      <c r="BL239" s="406" t="s">
        <v>83</v>
      </c>
      <c r="BM239" s="406" t="s">
        <v>83</v>
      </c>
      <c r="BN239" s="406" t="s">
        <v>83</v>
      </c>
      <c r="BO239" s="406" t="s">
        <v>83</v>
      </c>
      <c r="BP239" s="406" t="s">
        <v>83</v>
      </c>
      <c r="BQ239" s="406" t="s">
        <v>83</v>
      </c>
      <c r="BR239" s="406" t="s">
        <v>83</v>
      </c>
      <c r="BS239" s="406" t="s">
        <v>83</v>
      </c>
      <c r="BT239" s="406" t="s">
        <v>83</v>
      </c>
      <c r="BU239" s="406">
        <v>0</v>
      </c>
    </row>
    <row r="240" spans="1:73">
      <c r="A240" s="405">
        <v>160</v>
      </c>
      <c r="B240" s="406">
        <v>2026</v>
      </c>
      <c r="C240" s="406" t="s">
        <v>14980</v>
      </c>
      <c r="D240" s="406" t="s">
        <v>11939</v>
      </c>
      <c r="E240" s="406" t="s">
        <v>15394</v>
      </c>
      <c r="F240" s="406" t="s">
        <v>16099</v>
      </c>
      <c r="G240" s="406" t="s">
        <v>6573</v>
      </c>
      <c r="H240" s="406">
        <v>79697130</v>
      </c>
      <c r="I240" s="406">
        <v>8</v>
      </c>
      <c r="J240" s="406" t="s">
        <v>2536</v>
      </c>
      <c r="K240" s="406" t="s">
        <v>2536</v>
      </c>
      <c r="L240" s="406" t="s">
        <v>2536</v>
      </c>
      <c r="M240" s="406">
        <v>148056</v>
      </c>
      <c r="N240" s="407">
        <v>45979</v>
      </c>
      <c r="O240" s="406">
        <v>41</v>
      </c>
      <c r="P240" s="408">
        <v>3095000</v>
      </c>
      <c r="Q240" s="406" t="s">
        <v>15115</v>
      </c>
      <c r="R240" s="406" t="s">
        <v>15396</v>
      </c>
      <c r="S240" s="406">
        <v>2502</v>
      </c>
      <c r="T240" s="406" t="s">
        <v>15117</v>
      </c>
      <c r="U240" s="406" t="s">
        <v>15397</v>
      </c>
      <c r="V240" s="408" t="s">
        <v>15024</v>
      </c>
      <c r="W240" s="406" t="s">
        <v>75</v>
      </c>
      <c r="X240" s="406" t="s">
        <v>3860</v>
      </c>
      <c r="Y240" s="406" t="s">
        <v>16100</v>
      </c>
      <c r="Z240" s="407">
        <v>46038</v>
      </c>
      <c r="AA240" s="407">
        <v>46041</v>
      </c>
      <c r="AB240" s="406">
        <v>8</v>
      </c>
      <c r="AC240" s="407">
        <v>46057</v>
      </c>
      <c r="AD240" s="407">
        <v>46298</v>
      </c>
      <c r="AE240" s="406" t="s">
        <v>16101</v>
      </c>
      <c r="AF240" s="406" t="s">
        <v>83</v>
      </c>
      <c r="AG240" s="406">
        <v>241</v>
      </c>
      <c r="AH240" s="406">
        <v>24760000</v>
      </c>
      <c r="AI240" s="406" t="s">
        <v>2536</v>
      </c>
      <c r="AJ240" s="406" t="s">
        <v>2536</v>
      </c>
      <c r="AK240" s="406" t="s">
        <v>14990</v>
      </c>
      <c r="AL240" s="409" t="s">
        <v>83</v>
      </c>
      <c r="AM240" s="406" t="s">
        <v>83</v>
      </c>
      <c r="AN240" s="406" t="s">
        <v>83</v>
      </c>
      <c r="AO240" s="4" t="s">
        <v>15400</v>
      </c>
      <c r="AP240" s="406" t="s">
        <v>3865</v>
      </c>
      <c r="AQ240" s="406" t="s">
        <v>15072</v>
      </c>
      <c r="AR240" s="406" t="s">
        <v>12416</v>
      </c>
      <c r="AS240" s="410" t="s">
        <v>7322</v>
      </c>
      <c r="AT240" s="406">
        <v>72258850</v>
      </c>
      <c r="AU240" s="406" t="s">
        <v>11954</v>
      </c>
      <c r="AV240" s="406">
        <v>20265420001313</v>
      </c>
      <c r="AW240" s="407">
        <v>46059</v>
      </c>
      <c r="AX240" s="407">
        <v>46288</v>
      </c>
      <c r="AY240" s="406" t="s">
        <v>181</v>
      </c>
      <c r="AZ240" s="406" t="s">
        <v>83</v>
      </c>
      <c r="BA240" s="406" t="s">
        <v>83</v>
      </c>
      <c r="BB240" s="406" t="s">
        <v>83</v>
      </c>
      <c r="BC240" s="406" t="s">
        <v>83</v>
      </c>
      <c r="BD240" s="406" t="s">
        <v>83</v>
      </c>
      <c r="BE240" s="406"/>
      <c r="BF240" s="406"/>
      <c r="BG240" s="406" t="s">
        <v>83</v>
      </c>
      <c r="BH240" s="406" t="s">
        <v>83</v>
      </c>
      <c r="BI240" s="406" t="s">
        <v>83</v>
      </c>
      <c r="BJ240" s="406" t="s">
        <v>83</v>
      </c>
      <c r="BK240" s="406" t="s">
        <v>83</v>
      </c>
      <c r="BL240" s="406" t="s">
        <v>83</v>
      </c>
      <c r="BM240" s="406" t="s">
        <v>83</v>
      </c>
      <c r="BN240" s="406" t="s">
        <v>83</v>
      </c>
      <c r="BO240" s="406" t="s">
        <v>83</v>
      </c>
      <c r="BP240" s="406" t="s">
        <v>83</v>
      </c>
      <c r="BQ240" s="406" t="s">
        <v>83</v>
      </c>
      <c r="BR240" s="406" t="s">
        <v>83</v>
      </c>
      <c r="BS240" s="406" t="s">
        <v>83</v>
      </c>
      <c r="BT240" s="406" t="s">
        <v>83</v>
      </c>
      <c r="BU240" s="406">
        <v>0</v>
      </c>
    </row>
    <row r="241" spans="1:73">
      <c r="A241" s="405">
        <v>351</v>
      </c>
      <c r="B241" s="406">
        <v>2026</v>
      </c>
      <c r="C241" s="406" t="s">
        <v>14980</v>
      </c>
      <c r="D241" s="406" t="s">
        <v>11939</v>
      </c>
      <c r="E241" s="406" t="s">
        <v>16102</v>
      </c>
      <c r="F241" s="406" t="s">
        <v>16103</v>
      </c>
      <c r="G241" s="406" t="s">
        <v>16104</v>
      </c>
      <c r="H241" s="406">
        <v>79442727</v>
      </c>
      <c r="I241" s="406">
        <v>1</v>
      </c>
      <c r="J241" s="406" t="s">
        <v>2536</v>
      </c>
      <c r="K241" s="406" t="s">
        <v>2536</v>
      </c>
      <c r="L241" s="406" t="s">
        <v>2536</v>
      </c>
      <c r="M241" s="406">
        <v>146985</v>
      </c>
      <c r="N241" s="407">
        <v>45974</v>
      </c>
      <c r="O241" s="406">
        <v>3</v>
      </c>
      <c r="P241" s="408">
        <v>5600000</v>
      </c>
      <c r="Q241" s="406" t="s">
        <v>15020</v>
      </c>
      <c r="R241" s="406" t="s">
        <v>15085</v>
      </c>
      <c r="S241" s="406">
        <v>2495</v>
      </c>
      <c r="T241" s="406" t="s">
        <v>15086</v>
      </c>
      <c r="U241" s="406" t="s">
        <v>15087</v>
      </c>
      <c r="V241" s="408" t="s">
        <v>15024</v>
      </c>
      <c r="W241" s="406" t="s">
        <v>75</v>
      </c>
      <c r="X241" s="406" t="s">
        <v>3860</v>
      </c>
      <c r="Y241" s="406" t="s">
        <v>16105</v>
      </c>
      <c r="Z241" s="407">
        <v>46036</v>
      </c>
      <c r="AA241" s="407">
        <v>46048</v>
      </c>
      <c r="AB241" s="406">
        <v>8</v>
      </c>
      <c r="AC241" s="407">
        <v>46059</v>
      </c>
      <c r="AD241" s="407">
        <v>46300</v>
      </c>
      <c r="AE241" s="406" t="s">
        <v>16106</v>
      </c>
      <c r="AF241" s="406" t="s">
        <v>83</v>
      </c>
      <c r="AG241" s="406">
        <v>241</v>
      </c>
      <c r="AH241" s="406">
        <v>44800000</v>
      </c>
      <c r="AI241" s="406" t="s">
        <v>2536</v>
      </c>
      <c r="AJ241" s="406" t="s">
        <v>2536</v>
      </c>
      <c r="AK241" s="406" t="s">
        <v>14990</v>
      </c>
      <c r="AL241" s="409" t="s">
        <v>83</v>
      </c>
      <c r="AM241" s="406" t="s">
        <v>83</v>
      </c>
      <c r="AN241" s="406" t="s">
        <v>83</v>
      </c>
      <c r="AO241" s="4" t="s">
        <v>16107</v>
      </c>
      <c r="AP241" s="406" t="s">
        <v>3865</v>
      </c>
      <c r="AQ241" s="406" t="s">
        <v>15030</v>
      </c>
      <c r="AR241" s="406" t="s">
        <v>15091</v>
      </c>
      <c r="AS241" s="410" t="s">
        <v>12177</v>
      </c>
      <c r="AT241" s="406">
        <v>80127131</v>
      </c>
      <c r="AU241" s="406" t="s">
        <v>12079</v>
      </c>
      <c r="AV241" s="406">
        <v>20265420001313</v>
      </c>
      <c r="AW241" s="407">
        <v>46059</v>
      </c>
      <c r="AX241" s="407">
        <v>46300</v>
      </c>
      <c r="AY241" s="406" t="s">
        <v>181</v>
      </c>
      <c r="AZ241" s="406" t="s">
        <v>83</v>
      </c>
      <c r="BA241" s="406" t="s">
        <v>83</v>
      </c>
      <c r="BB241" s="406" t="s">
        <v>83</v>
      </c>
      <c r="BC241" s="406" t="s">
        <v>83</v>
      </c>
      <c r="BD241" s="406" t="s">
        <v>83</v>
      </c>
      <c r="BE241" s="406"/>
      <c r="BF241" s="406"/>
      <c r="BG241" s="406" t="s">
        <v>83</v>
      </c>
      <c r="BH241" s="406" t="s">
        <v>83</v>
      </c>
      <c r="BI241" s="406" t="s">
        <v>83</v>
      </c>
      <c r="BJ241" s="406" t="s">
        <v>83</v>
      </c>
      <c r="BK241" s="406" t="s">
        <v>83</v>
      </c>
      <c r="BL241" s="406" t="s">
        <v>83</v>
      </c>
      <c r="BM241" s="406" t="s">
        <v>83</v>
      </c>
      <c r="BN241" s="406" t="s">
        <v>83</v>
      </c>
      <c r="BO241" s="406" t="s">
        <v>83</v>
      </c>
      <c r="BP241" s="406" t="s">
        <v>83</v>
      </c>
      <c r="BQ241" s="406" t="s">
        <v>83</v>
      </c>
      <c r="BR241" s="406" t="s">
        <v>83</v>
      </c>
      <c r="BS241" s="406" t="s">
        <v>83</v>
      </c>
      <c r="BT241" s="406" t="s">
        <v>83</v>
      </c>
      <c r="BU241" s="406">
        <v>0</v>
      </c>
    </row>
    <row r="242" spans="1:73">
      <c r="A242" s="405">
        <v>726</v>
      </c>
      <c r="B242" s="406">
        <v>2026</v>
      </c>
      <c r="C242" s="406" t="s">
        <v>14980</v>
      </c>
      <c r="D242" s="406" t="s">
        <v>11939</v>
      </c>
      <c r="E242" s="406" t="s">
        <v>15542</v>
      </c>
      <c r="F242" s="406" t="s">
        <v>16108</v>
      </c>
      <c r="G242" s="406" t="s">
        <v>6587</v>
      </c>
      <c r="H242" s="406">
        <v>79469232</v>
      </c>
      <c r="I242" s="406">
        <v>3</v>
      </c>
      <c r="J242" s="406" t="s">
        <v>2536</v>
      </c>
      <c r="K242" s="406" t="s">
        <v>2536</v>
      </c>
      <c r="L242" s="406" t="s">
        <v>2536</v>
      </c>
      <c r="M242" s="406">
        <v>146347</v>
      </c>
      <c r="N242" s="407">
        <v>45972</v>
      </c>
      <c r="O242" s="406">
        <v>17</v>
      </c>
      <c r="P242" s="408">
        <v>6000000</v>
      </c>
      <c r="Q242" s="406" t="s">
        <v>15036</v>
      </c>
      <c r="R242" s="406" t="s">
        <v>14984</v>
      </c>
      <c r="S242" s="406">
        <v>2409</v>
      </c>
      <c r="T242" s="406" t="s">
        <v>15037</v>
      </c>
      <c r="U242" s="406" t="s">
        <v>14986</v>
      </c>
      <c r="V242" s="408" t="s">
        <v>14987</v>
      </c>
      <c r="W242" s="406" t="s">
        <v>75</v>
      </c>
      <c r="X242" s="406" t="s">
        <v>3860</v>
      </c>
      <c r="Y242" s="406" t="s">
        <v>15854</v>
      </c>
      <c r="Z242" s="407">
        <v>46051</v>
      </c>
      <c r="AA242" s="407">
        <v>46051</v>
      </c>
      <c r="AB242" s="406">
        <v>8</v>
      </c>
      <c r="AC242" s="407">
        <v>46073</v>
      </c>
      <c r="AD242" s="407">
        <v>46314</v>
      </c>
      <c r="AE242" s="406" t="s">
        <v>16109</v>
      </c>
      <c r="AF242" s="406" t="s">
        <v>83</v>
      </c>
      <c r="AG242" s="406">
        <v>241</v>
      </c>
      <c r="AH242" s="406">
        <v>48000000</v>
      </c>
      <c r="AI242" s="406" t="s">
        <v>2536</v>
      </c>
      <c r="AJ242" s="406" t="s">
        <v>2536</v>
      </c>
      <c r="AK242" s="406" t="s">
        <v>14990</v>
      </c>
      <c r="AL242" s="409" t="s">
        <v>83</v>
      </c>
      <c r="AM242" s="406" t="s">
        <v>83</v>
      </c>
      <c r="AN242" s="406" t="s">
        <v>83</v>
      </c>
      <c r="AO242" s="4" t="s">
        <v>15546</v>
      </c>
      <c r="AP242" s="406" t="s">
        <v>3865</v>
      </c>
      <c r="AQ242" s="406" t="s">
        <v>14992</v>
      </c>
      <c r="AR242" s="406" t="s">
        <v>251</v>
      </c>
      <c r="AS242" s="410" t="s">
        <v>14993</v>
      </c>
      <c r="AT242" s="406">
        <v>1022386079</v>
      </c>
      <c r="AU242" s="406" t="s">
        <v>11945</v>
      </c>
      <c r="AV242" s="406">
        <v>20265420001313</v>
      </c>
      <c r="AW242" s="407">
        <v>46059</v>
      </c>
      <c r="AX242" s="407">
        <v>46296</v>
      </c>
      <c r="AY242" s="406" t="s">
        <v>181</v>
      </c>
      <c r="AZ242" s="406" t="s">
        <v>83</v>
      </c>
      <c r="BA242" s="406" t="s">
        <v>83</v>
      </c>
      <c r="BB242" s="406" t="s">
        <v>83</v>
      </c>
      <c r="BC242" s="406" t="s">
        <v>83</v>
      </c>
      <c r="BD242" s="406" t="s">
        <v>83</v>
      </c>
      <c r="BE242" s="406"/>
      <c r="BF242" s="406"/>
      <c r="BG242" s="406" t="s">
        <v>83</v>
      </c>
      <c r="BH242" s="406" t="s">
        <v>83</v>
      </c>
      <c r="BI242" s="406" t="s">
        <v>83</v>
      </c>
      <c r="BJ242" s="406" t="s">
        <v>83</v>
      </c>
      <c r="BK242" s="406" t="s">
        <v>83</v>
      </c>
      <c r="BL242" s="406" t="s">
        <v>83</v>
      </c>
      <c r="BM242" s="406" t="s">
        <v>83</v>
      </c>
      <c r="BN242" s="406" t="s">
        <v>83</v>
      </c>
      <c r="BO242" s="406" t="s">
        <v>83</v>
      </c>
      <c r="BP242" s="406" t="s">
        <v>83</v>
      </c>
      <c r="BQ242" s="406" t="s">
        <v>83</v>
      </c>
      <c r="BR242" s="406" t="s">
        <v>83</v>
      </c>
      <c r="BS242" s="406" t="s">
        <v>83</v>
      </c>
      <c r="BT242" s="406" t="s">
        <v>83</v>
      </c>
      <c r="BU242" s="406">
        <v>0</v>
      </c>
    </row>
    <row r="243" spans="1:73">
      <c r="A243" s="405">
        <v>791</v>
      </c>
      <c r="B243" s="406">
        <v>2026</v>
      </c>
      <c r="C243" s="406" t="s">
        <v>14980</v>
      </c>
      <c r="D243" s="406" t="s">
        <v>11939</v>
      </c>
      <c r="E243" s="406" t="s">
        <v>15041</v>
      </c>
      <c r="F243" s="406" t="s">
        <v>16110</v>
      </c>
      <c r="G243" s="406" t="s">
        <v>13107</v>
      </c>
      <c r="H243" s="406">
        <v>79693753</v>
      </c>
      <c r="I243" s="406">
        <v>8</v>
      </c>
      <c r="J243" s="406" t="s">
        <v>2536</v>
      </c>
      <c r="K243" s="406" t="s">
        <v>2536</v>
      </c>
      <c r="L243" s="406" t="s">
        <v>2536</v>
      </c>
      <c r="M243" s="406">
        <v>147058</v>
      </c>
      <c r="N243" s="407">
        <v>45974</v>
      </c>
      <c r="O243" s="406">
        <v>5</v>
      </c>
      <c r="P243" s="408">
        <v>8000000</v>
      </c>
      <c r="Q243" s="406" t="s">
        <v>15043</v>
      </c>
      <c r="R243" s="406" t="s">
        <v>15007</v>
      </c>
      <c r="S243" s="406">
        <v>2252</v>
      </c>
      <c r="T243" s="406" t="s">
        <v>15008</v>
      </c>
      <c r="U243" s="406" t="s">
        <v>15009</v>
      </c>
      <c r="V243" s="408" t="s">
        <v>15024</v>
      </c>
      <c r="W243" s="406" t="s">
        <v>75</v>
      </c>
      <c r="X243" s="406" t="s">
        <v>3860</v>
      </c>
      <c r="Y243" s="406" t="s">
        <v>15756</v>
      </c>
      <c r="Z243" s="407">
        <v>46043</v>
      </c>
      <c r="AA243" s="407">
        <v>46052</v>
      </c>
      <c r="AB243" s="406">
        <v>8</v>
      </c>
      <c r="AC243" s="407">
        <v>46064</v>
      </c>
      <c r="AD243" s="407">
        <v>46305</v>
      </c>
      <c r="AE243" s="406" t="s">
        <v>16111</v>
      </c>
      <c r="AF243" s="406" t="s">
        <v>83</v>
      </c>
      <c r="AG243" s="406">
        <v>241</v>
      </c>
      <c r="AH243" s="406">
        <v>64000000</v>
      </c>
      <c r="AI243" s="406" t="s">
        <v>2536</v>
      </c>
      <c r="AJ243" s="406" t="s">
        <v>2536</v>
      </c>
      <c r="AK243" s="406" t="s">
        <v>14990</v>
      </c>
      <c r="AL243" s="409" t="s">
        <v>83</v>
      </c>
      <c r="AM243" s="406" t="s">
        <v>83</v>
      </c>
      <c r="AN243" s="406" t="s">
        <v>83</v>
      </c>
      <c r="AO243" s="4" t="s">
        <v>15046</v>
      </c>
      <c r="AP243" s="406" t="s">
        <v>3865</v>
      </c>
      <c r="AQ243" s="411" t="s">
        <v>15047</v>
      </c>
      <c r="AR243" s="411" t="s">
        <v>13108</v>
      </c>
      <c r="AS243" s="410" t="s">
        <v>3866</v>
      </c>
      <c r="AT243" s="406">
        <v>79961781</v>
      </c>
      <c r="AU243" s="406" t="s">
        <v>89</v>
      </c>
      <c r="AV243" s="406">
        <v>20265420001313</v>
      </c>
      <c r="AW243" s="407">
        <v>46059</v>
      </c>
      <c r="AX243" s="407">
        <v>46290</v>
      </c>
      <c r="AY243" s="406" t="s">
        <v>181</v>
      </c>
      <c r="AZ243" s="406" t="s">
        <v>83</v>
      </c>
      <c r="BA243" s="406" t="s">
        <v>83</v>
      </c>
      <c r="BB243" s="406" t="s">
        <v>83</v>
      </c>
      <c r="BC243" s="406" t="s">
        <v>83</v>
      </c>
      <c r="BD243" s="406" t="s">
        <v>83</v>
      </c>
      <c r="BE243" s="406"/>
      <c r="BF243" s="406"/>
      <c r="BG243" s="406" t="s">
        <v>83</v>
      </c>
      <c r="BH243" s="406" t="s">
        <v>83</v>
      </c>
      <c r="BI243" s="406" t="s">
        <v>83</v>
      </c>
      <c r="BJ243" s="406" t="s">
        <v>83</v>
      </c>
      <c r="BK243" s="406" t="s">
        <v>83</v>
      </c>
      <c r="BL243" s="406" t="s">
        <v>83</v>
      </c>
      <c r="BM243" s="406" t="s">
        <v>83</v>
      </c>
      <c r="BN243" s="406" t="s">
        <v>83</v>
      </c>
      <c r="BO243" s="406" t="s">
        <v>83</v>
      </c>
      <c r="BP243" s="406" t="s">
        <v>83</v>
      </c>
      <c r="BQ243" s="406" t="s">
        <v>83</v>
      </c>
      <c r="BR243" s="406" t="s">
        <v>83</v>
      </c>
      <c r="BS243" s="406" t="s">
        <v>83</v>
      </c>
      <c r="BT243" s="406" t="s">
        <v>83</v>
      </c>
      <c r="BU243" s="406">
        <v>0</v>
      </c>
    </row>
    <row r="244" spans="1:73">
      <c r="A244" s="405">
        <v>275</v>
      </c>
      <c r="B244" s="406">
        <v>2026</v>
      </c>
      <c r="C244" s="406" t="s">
        <v>14980</v>
      </c>
      <c r="D244" s="406" t="s">
        <v>11939</v>
      </c>
      <c r="E244" s="406" t="s">
        <v>14994</v>
      </c>
      <c r="F244" s="406" t="s">
        <v>16112</v>
      </c>
      <c r="G244" s="406" t="s">
        <v>1479</v>
      </c>
      <c r="H244" s="406">
        <v>1023911755</v>
      </c>
      <c r="I244" s="406">
        <v>6</v>
      </c>
      <c r="J244" s="406" t="s">
        <v>2536</v>
      </c>
      <c r="K244" s="406" t="s">
        <v>2536</v>
      </c>
      <c r="L244" s="406" t="s">
        <v>2536</v>
      </c>
      <c r="M244" s="406">
        <v>145208</v>
      </c>
      <c r="N244" s="407">
        <v>45967</v>
      </c>
      <c r="O244" s="406">
        <v>63</v>
      </c>
      <c r="P244" s="408">
        <v>3095000</v>
      </c>
      <c r="Q244" s="406" t="s">
        <v>4257</v>
      </c>
      <c r="R244" s="406" t="s">
        <v>14996</v>
      </c>
      <c r="S244" s="406">
        <v>2349</v>
      </c>
      <c r="T244" s="406" t="s">
        <v>14997</v>
      </c>
      <c r="U244" s="406" t="s">
        <v>14998</v>
      </c>
      <c r="V244" s="408" t="s">
        <v>14987</v>
      </c>
      <c r="W244" s="406" t="s">
        <v>75</v>
      </c>
      <c r="X244" s="406" t="s">
        <v>3860</v>
      </c>
      <c r="Y244" s="406" t="s">
        <v>14999</v>
      </c>
      <c r="Z244" s="407">
        <v>46035</v>
      </c>
      <c r="AA244" s="407">
        <v>46042</v>
      </c>
      <c r="AB244" s="406">
        <v>8</v>
      </c>
      <c r="AC244" s="407">
        <v>46056</v>
      </c>
      <c r="AD244" s="407">
        <v>46297</v>
      </c>
      <c r="AE244" s="406" t="s">
        <v>16113</v>
      </c>
      <c r="AF244" s="406" t="s">
        <v>83</v>
      </c>
      <c r="AG244" s="406">
        <v>241</v>
      </c>
      <c r="AH244" s="406">
        <v>24760000</v>
      </c>
      <c r="AI244" s="406" t="s">
        <v>2536</v>
      </c>
      <c r="AJ244" s="406" t="s">
        <v>2536</v>
      </c>
      <c r="AK244" s="406" t="s">
        <v>14990</v>
      </c>
      <c r="AL244" s="409" t="s">
        <v>83</v>
      </c>
      <c r="AM244" s="406" t="s">
        <v>83</v>
      </c>
      <c r="AN244" s="406" t="s">
        <v>83</v>
      </c>
      <c r="AO244" s="4" t="s">
        <v>15001</v>
      </c>
      <c r="AP244" s="406" t="s">
        <v>3865</v>
      </c>
      <c r="AQ244" s="406" t="s">
        <v>15002</v>
      </c>
      <c r="AR244" s="406" t="s">
        <v>15003</v>
      </c>
      <c r="AS244" s="410" t="s">
        <v>9919</v>
      </c>
      <c r="AT244" s="406">
        <v>80231434</v>
      </c>
      <c r="AU244" s="406" t="s">
        <v>11945</v>
      </c>
      <c r="AV244" s="406">
        <v>20265420001313</v>
      </c>
      <c r="AW244" s="407">
        <v>46059</v>
      </c>
      <c r="AX244" s="407">
        <v>46299</v>
      </c>
      <c r="AY244" s="406" t="s">
        <v>181</v>
      </c>
      <c r="AZ244" s="406" t="s">
        <v>83</v>
      </c>
      <c r="BA244" s="406" t="s">
        <v>83</v>
      </c>
      <c r="BB244" s="406" t="s">
        <v>83</v>
      </c>
      <c r="BC244" s="406" t="s">
        <v>83</v>
      </c>
      <c r="BD244" s="406" t="s">
        <v>83</v>
      </c>
      <c r="BE244" s="406"/>
      <c r="BF244" s="406"/>
      <c r="BG244" s="406" t="s">
        <v>83</v>
      </c>
      <c r="BH244" s="406" t="s">
        <v>83</v>
      </c>
      <c r="BI244" s="406" t="s">
        <v>83</v>
      </c>
      <c r="BJ244" s="406" t="s">
        <v>83</v>
      </c>
      <c r="BK244" s="406" t="s">
        <v>83</v>
      </c>
      <c r="BL244" s="406" t="s">
        <v>83</v>
      </c>
      <c r="BM244" s="406" t="s">
        <v>83</v>
      </c>
      <c r="BN244" s="406" t="s">
        <v>83</v>
      </c>
      <c r="BO244" s="406" t="s">
        <v>83</v>
      </c>
      <c r="BP244" s="406" t="s">
        <v>83</v>
      </c>
      <c r="BQ244" s="406" t="s">
        <v>83</v>
      </c>
      <c r="BR244" s="406" t="s">
        <v>83</v>
      </c>
      <c r="BS244" s="406" t="s">
        <v>83</v>
      </c>
      <c r="BT244" s="406" t="s">
        <v>83</v>
      </c>
      <c r="BU244" s="406">
        <v>0</v>
      </c>
    </row>
    <row r="245" spans="1:73">
      <c r="A245" s="405">
        <v>118</v>
      </c>
      <c r="B245" s="406">
        <v>2026</v>
      </c>
      <c r="C245" s="406" t="s">
        <v>14980</v>
      </c>
      <c r="D245" s="406" t="s">
        <v>11939</v>
      </c>
      <c r="E245" s="406" t="s">
        <v>16114</v>
      </c>
      <c r="F245" s="406" t="s">
        <v>16115</v>
      </c>
      <c r="G245" s="406" t="s">
        <v>4022</v>
      </c>
      <c r="H245" s="406">
        <v>80073348</v>
      </c>
      <c r="I245" s="406">
        <v>1</v>
      </c>
      <c r="J245" s="406" t="s">
        <v>2536</v>
      </c>
      <c r="K245" s="406" t="s">
        <v>2536</v>
      </c>
      <c r="L245" s="406" t="s">
        <v>2536</v>
      </c>
      <c r="M245" s="406">
        <v>145140</v>
      </c>
      <c r="N245" s="407">
        <v>45966</v>
      </c>
      <c r="O245" s="406">
        <v>1</v>
      </c>
      <c r="P245" s="408">
        <v>10400000</v>
      </c>
      <c r="Q245" s="406" t="s">
        <v>15124</v>
      </c>
      <c r="R245" s="406" t="s">
        <v>15051</v>
      </c>
      <c r="S245" s="406">
        <v>2667</v>
      </c>
      <c r="T245" s="406" t="s">
        <v>14985</v>
      </c>
      <c r="U245" s="406" t="s">
        <v>15053</v>
      </c>
      <c r="V245" s="408" t="s">
        <v>15024</v>
      </c>
      <c r="W245" s="406" t="s">
        <v>75</v>
      </c>
      <c r="X245" s="406" t="s">
        <v>3860</v>
      </c>
      <c r="Y245" s="406" t="s">
        <v>16116</v>
      </c>
      <c r="Z245" s="407">
        <v>46038</v>
      </c>
      <c r="AA245" s="407">
        <v>46041</v>
      </c>
      <c r="AB245" s="406">
        <v>8</v>
      </c>
      <c r="AC245" s="407">
        <v>46045</v>
      </c>
      <c r="AD245" s="407">
        <v>46287</v>
      </c>
      <c r="AE245" s="406" t="s">
        <v>16117</v>
      </c>
      <c r="AF245" s="406" t="s">
        <v>83</v>
      </c>
      <c r="AG245" s="406">
        <v>242</v>
      </c>
      <c r="AH245" s="406">
        <v>83200000</v>
      </c>
      <c r="AI245" s="406" t="s">
        <v>2536</v>
      </c>
      <c r="AJ245" s="406" t="s">
        <v>2536</v>
      </c>
      <c r="AK245" s="406" t="s">
        <v>14990</v>
      </c>
      <c r="AL245" s="409" t="s">
        <v>83</v>
      </c>
      <c r="AM245" s="406" t="s">
        <v>83</v>
      </c>
      <c r="AN245" s="406" t="s">
        <v>83</v>
      </c>
      <c r="AO245" s="4" t="s">
        <v>16118</v>
      </c>
      <c r="AP245" s="406" t="s">
        <v>3865</v>
      </c>
      <c r="AQ245" s="406" t="s">
        <v>15128</v>
      </c>
      <c r="AR245" s="406" t="s">
        <v>425</v>
      </c>
      <c r="AS245" s="410" t="s">
        <v>13969</v>
      </c>
      <c r="AT245" s="406">
        <v>1113640292</v>
      </c>
      <c r="AU245" s="406" t="s">
        <v>425</v>
      </c>
      <c r="AV245" s="406">
        <v>20265420001313</v>
      </c>
      <c r="AW245" s="407">
        <v>46059</v>
      </c>
      <c r="AX245" s="407">
        <v>46287</v>
      </c>
      <c r="AY245" s="406" t="s">
        <v>181</v>
      </c>
      <c r="AZ245" s="406" t="s">
        <v>83</v>
      </c>
      <c r="BA245" s="406" t="s">
        <v>83</v>
      </c>
      <c r="BB245" s="406" t="s">
        <v>83</v>
      </c>
      <c r="BC245" s="406" t="s">
        <v>83</v>
      </c>
      <c r="BD245" s="406" t="s">
        <v>83</v>
      </c>
      <c r="BE245" s="406"/>
      <c r="BF245" s="406"/>
      <c r="BG245" s="406" t="s">
        <v>83</v>
      </c>
      <c r="BH245" s="406" t="s">
        <v>83</v>
      </c>
      <c r="BI245" s="406" t="s">
        <v>83</v>
      </c>
      <c r="BJ245" s="406" t="s">
        <v>83</v>
      </c>
      <c r="BK245" s="406" t="s">
        <v>83</v>
      </c>
      <c r="BL245" s="406" t="s">
        <v>83</v>
      </c>
      <c r="BM245" s="406" t="s">
        <v>83</v>
      </c>
      <c r="BN245" s="406" t="s">
        <v>83</v>
      </c>
      <c r="BO245" s="406" t="s">
        <v>83</v>
      </c>
      <c r="BP245" s="406" t="s">
        <v>83</v>
      </c>
      <c r="BQ245" s="406" t="s">
        <v>83</v>
      </c>
      <c r="BR245" s="406" t="s">
        <v>83</v>
      </c>
      <c r="BS245" s="406" t="s">
        <v>83</v>
      </c>
      <c r="BT245" s="406" t="s">
        <v>83</v>
      </c>
      <c r="BU245" s="406">
        <v>0</v>
      </c>
    </row>
    <row r="246" spans="1:73">
      <c r="A246" s="405">
        <v>311</v>
      </c>
      <c r="B246" s="406">
        <v>2026</v>
      </c>
      <c r="C246" s="406" t="s">
        <v>14980</v>
      </c>
      <c r="D246" s="406" t="s">
        <v>11939</v>
      </c>
      <c r="E246" s="406" t="s">
        <v>16119</v>
      </c>
      <c r="F246" s="406" t="s">
        <v>16120</v>
      </c>
      <c r="G246" s="406" t="s">
        <v>1490</v>
      </c>
      <c r="H246" s="406">
        <v>7120851</v>
      </c>
      <c r="I246" s="406">
        <v>1</v>
      </c>
      <c r="J246" s="406" t="s">
        <v>2536</v>
      </c>
      <c r="K246" s="406" t="s">
        <v>2536</v>
      </c>
      <c r="L246" s="406" t="s">
        <v>2536</v>
      </c>
      <c r="M246" s="406">
        <v>147672</v>
      </c>
      <c r="N246" s="407">
        <v>45976</v>
      </c>
      <c r="O246" s="406">
        <v>6</v>
      </c>
      <c r="P246" s="408">
        <v>6800000</v>
      </c>
      <c r="Q246" s="406" t="s">
        <v>15124</v>
      </c>
      <c r="R246" s="406" t="s">
        <v>15051</v>
      </c>
      <c r="S246" s="406">
        <v>2667</v>
      </c>
      <c r="T246" s="406" t="s">
        <v>14985</v>
      </c>
      <c r="U246" s="406" t="s">
        <v>15053</v>
      </c>
      <c r="V246" s="408" t="s">
        <v>15024</v>
      </c>
      <c r="W246" s="406" t="s">
        <v>75</v>
      </c>
      <c r="X246" s="406" t="s">
        <v>3860</v>
      </c>
      <c r="Y246" s="406" t="s">
        <v>16121</v>
      </c>
      <c r="Z246" s="407">
        <v>46036</v>
      </c>
      <c r="AA246" s="407">
        <v>46042</v>
      </c>
      <c r="AB246" s="406">
        <v>8</v>
      </c>
      <c r="AC246" s="407">
        <v>46045</v>
      </c>
      <c r="AD246" s="407">
        <v>46287</v>
      </c>
      <c r="AE246" s="406" t="s">
        <v>16122</v>
      </c>
      <c r="AF246" s="406" t="s">
        <v>83</v>
      </c>
      <c r="AG246" s="406">
        <v>242</v>
      </c>
      <c r="AH246" s="406">
        <v>54400000</v>
      </c>
      <c r="AI246" s="406" t="s">
        <v>2536</v>
      </c>
      <c r="AJ246" s="406" t="s">
        <v>2536</v>
      </c>
      <c r="AK246" s="406" t="s">
        <v>14990</v>
      </c>
      <c r="AL246" s="409" t="s">
        <v>83</v>
      </c>
      <c r="AM246" s="406" t="s">
        <v>83</v>
      </c>
      <c r="AN246" s="406" t="s">
        <v>83</v>
      </c>
      <c r="AO246" s="4" t="s">
        <v>16123</v>
      </c>
      <c r="AP246" s="406" t="s">
        <v>3865</v>
      </c>
      <c r="AQ246" s="406" t="s">
        <v>15057</v>
      </c>
      <c r="AR246" s="406" t="s">
        <v>13121</v>
      </c>
      <c r="AS246" s="410" t="s">
        <v>5145</v>
      </c>
      <c r="AT246" s="406">
        <v>1013594413</v>
      </c>
      <c r="AU246" s="406" t="s">
        <v>12043</v>
      </c>
      <c r="AV246" s="406">
        <v>20265420001313</v>
      </c>
      <c r="AW246" s="407">
        <v>46059</v>
      </c>
      <c r="AX246" s="407">
        <v>46287</v>
      </c>
      <c r="AY246" s="406" t="s">
        <v>181</v>
      </c>
      <c r="AZ246" s="406" t="s">
        <v>83</v>
      </c>
      <c r="BA246" s="406" t="s">
        <v>83</v>
      </c>
      <c r="BB246" s="406" t="s">
        <v>83</v>
      </c>
      <c r="BC246" s="406" t="s">
        <v>83</v>
      </c>
      <c r="BD246" s="406" t="s">
        <v>83</v>
      </c>
      <c r="BE246" s="406"/>
      <c r="BF246" s="406"/>
      <c r="BG246" s="406" t="s">
        <v>83</v>
      </c>
      <c r="BH246" s="406" t="s">
        <v>83</v>
      </c>
      <c r="BI246" s="406" t="s">
        <v>83</v>
      </c>
      <c r="BJ246" s="406" t="s">
        <v>83</v>
      </c>
      <c r="BK246" s="406" t="s">
        <v>83</v>
      </c>
      <c r="BL246" s="406" t="s">
        <v>83</v>
      </c>
      <c r="BM246" s="406" t="s">
        <v>83</v>
      </c>
      <c r="BN246" s="406" t="s">
        <v>83</v>
      </c>
      <c r="BO246" s="406" t="s">
        <v>83</v>
      </c>
      <c r="BP246" s="406" t="s">
        <v>83</v>
      </c>
      <c r="BQ246" s="406" t="s">
        <v>83</v>
      </c>
      <c r="BR246" s="406" t="s">
        <v>83</v>
      </c>
      <c r="BS246" s="406" t="s">
        <v>83</v>
      </c>
      <c r="BT246" s="406" t="s">
        <v>83</v>
      </c>
      <c r="BU246" s="406">
        <v>0</v>
      </c>
    </row>
    <row r="247" spans="1:73">
      <c r="A247" s="405">
        <v>805</v>
      </c>
      <c r="B247" s="406">
        <v>2026</v>
      </c>
      <c r="C247" s="406" t="s">
        <v>14980</v>
      </c>
      <c r="D247" s="406" t="s">
        <v>11939</v>
      </c>
      <c r="E247" s="406" t="s">
        <v>16124</v>
      </c>
      <c r="F247" s="406" t="s">
        <v>16125</v>
      </c>
      <c r="G247" s="406" t="s">
        <v>6645</v>
      </c>
      <c r="H247" s="406">
        <v>93294263</v>
      </c>
      <c r="I247" s="406">
        <v>1</v>
      </c>
      <c r="J247" s="406" t="s">
        <v>2536</v>
      </c>
      <c r="K247" s="406" t="s">
        <v>2536</v>
      </c>
      <c r="L247" s="406" t="s">
        <v>2536</v>
      </c>
      <c r="M247" s="406">
        <v>151456</v>
      </c>
      <c r="N247" s="407">
        <v>46018</v>
      </c>
      <c r="O247" s="406">
        <v>6</v>
      </c>
      <c r="P247" s="408">
        <v>6800000</v>
      </c>
      <c r="Q247" s="406" t="s">
        <v>15043</v>
      </c>
      <c r="R247" s="406" t="s">
        <v>15159</v>
      </c>
      <c r="S247" s="406">
        <v>2316</v>
      </c>
      <c r="T247" s="406" t="s">
        <v>15008</v>
      </c>
      <c r="U247" s="406" t="s">
        <v>15161</v>
      </c>
      <c r="V247" s="408" t="s">
        <v>14987</v>
      </c>
      <c r="W247" s="406" t="s">
        <v>75</v>
      </c>
      <c r="X247" s="406" t="s">
        <v>3860</v>
      </c>
      <c r="Y247" s="406" t="s">
        <v>16126</v>
      </c>
      <c r="Z247" s="407">
        <v>46052</v>
      </c>
      <c r="AA247" s="407">
        <v>46052</v>
      </c>
      <c r="AB247" s="406">
        <v>8</v>
      </c>
      <c r="AC247" s="407">
        <v>46063</v>
      </c>
      <c r="AD247" s="407">
        <v>46304</v>
      </c>
      <c r="AE247" s="406" t="s">
        <v>16127</v>
      </c>
      <c r="AF247" s="406" t="s">
        <v>83</v>
      </c>
      <c r="AG247" s="406">
        <v>241</v>
      </c>
      <c r="AH247" s="406">
        <v>54400000</v>
      </c>
      <c r="AI247" s="406" t="s">
        <v>2536</v>
      </c>
      <c r="AJ247" s="406" t="s">
        <v>2536</v>
      </c>
      <c r="AK247" s="406" t="s">
        <v>14990</v>
      </c>
      <c r="AL247" s="409" t="s">
        <v>83</v>
      </c>
      <c r="AM247" s="406" t="s">
        <v>83</v>
      </c>
      <c r="AN247" s="406" t="s">
        <v>83</v>
      </c>
      <c r="AO247" s="4" t="s">
        <v>16128</v>
      </c>
      <c r="AP247" s="406" t="s">
        <v>3865</v>
      </c>
      <c r="AQ247" s="406" t="s">
        <v>15002</v>
      </c>
      <c r="AR247" s="406" t="s">
        <v>183</v>
      </c>
      <c r="AS247" s="410" t="s">
        <v>4439</v>
      </c>
      <c r="AT247" s="406">
        <v>93380759</v>
      </c>
      <c r="AU247" s="406" t="s">
        <v>13189</v>
      </c>
      <c r="AV247" s="406">
        <v>20265420001313</v>
      </c>
      <c r="AW247" s="407">
        <v>46059</v>
      </c>
      <c r="AX247" s="407">
        <v>46297</v>
      </c>
      <c r="AY247" s="406" t="s">
        <v>181</v>
      </c>
      <c r="AZ247" s="406" t="s">
        <v>83</v>
      </c>
      <c r="BA247" s="406" t="s">
        <v>83</v>
      </c>
      <c r="BB247" s="406" t="s">
        <v>83</v>
      </c>
      <c r="BC247" s="406" t="s">
        <v>83</v>
      </c>
      <c r="BD247" s="406" t="s">
        <v>83</v>
      </c>
      <c r="BE247" s="406"/>
      <c r="BF247" s="406"/>
      <c r="BG247" s="406" t="s">
        <v>83</v>
      </c>
      <c r="BH247" s="406" t="s">
        <v>83</v>
      </c>
      <c r="BI247" s="406" t="s">
        <v>83</v>
      </c>
      <c r="BJ247" s="406" t="s">
        <v>83</v>
      </c>
      <c r="BK247" s="406" t="s">
        <v>83</v>
      </c>
      <c r="BL247" s="406" t="s">
        <v>83</v>
      </c>
      <c r="BM247" s="406" t="s">
        <v>83</v>
      </c>
      <c r="BN247" s="406" t="s">
        <v>83</v>
      </c>
      <c r="BO247" s="406" t="s">
        <v>83</v>
      </c>
      <c r="BP247" s="406" t="s">
        <v>83</v>
      </c>
      <c r="BQ247" s="406" t="s">
        <v>83</v>
      </c>
      <c r="BR247" s="406" t="s">
        <v>83</v>
      </c>
      <c r="BS247" s="406" t="s">
        <v>83</v>
      </c>
      <c r="BT247" s="406" t="s">
        <v>83</v>
      </c>
      <c r="BU247" s="406">
        <v>0</v>
      </c>
    </row>
    <row r="248" spans="1:73">
      <c r="A248" s="405">
        <v>691</v>
      </c>
      <c r="B248" s="406">
        <v>2026</v>
      </c>
      <c r="C248" s="406" t="s">
        <v>14980</v>
      </c>
      <c r="D248" s="406" t="s">
        <v>11939</v>
      </c>
      <c r="E248" s="406" t="s">
        <v>15169</v>
      </c>
      <c r="F248" s="406" t="s">
        <v>16129</v>
      </c>
      <c r="G248" s="406" t="s">
        <v>6651</v>
      </c>
      <c r="H248" s="406">
        <v>51932724</v>
      </c>
      <c r="I248" s="406">
        <v>9</v>
      </c>
      <c r="J248" s="406" t="s">
        <v>2536</v>
      </c>
      <c r="K248" s="406" t="s">
        <v>2536</v>
      </c>
      <c r="L248" s="406" t="s">
        <v>2536</v>
      </c>
      <c r="M248" s="406">
        <v>145273</v>
      </c>
      <c r="N248" s="407">
        <v>45967</v>
      </c>
      <c r="O248" s="406">
        <v>3</v>
      </c>
      <c r="P248" s="406">
        <v>3095000</v>
      </c>
      <c r="Q248" s="406" t="s">
        <v>15131</v>
      </c>
      <c r="R248" s="406" t="s">
        <v>15171</v>
      </c>
      <c r="S248" s="406">
        <v>2601</v>
      </c>
      <c r="T248" s="406" t="s">
        <v>15312</v>
      </c>
      <c r="U248" s="406" t="s">
        <v>15172</v>
      </c>
      <c r="V248" s="408" t="s">
        <v>14987</v>
      </c>
      <c r="W248" s="406" t="s">
        <v>75</v>
      </c>
      <c r="X248" s="406" t="s">
        <v>3860</v>
      </c>
      <c r="Y248" s="406" t="s">
        <v>15173</v>
      </c>
      <c r="Z248" s="407">
        <v>46046</v>
      </c>
      <c r="AA248" s="407">
        <v>46051</v>
      </c>
      <c r="AB248" s="406">
        <v>8</v>
      </c>
      <c r="AC248" s="407">
        <v>46063</v>
      </c>
      <c r="AD248" s="407">
        <v>46304</v>
      </c>
      <c r="AE248" s="406" t="s">
        <v>16130</v>
      </c>
      <c r="AF248" s="406" t="s">
        <v>83</v>
      </c>
      <c r="AG248" s="406">
        <v>241</v>
      </c>
      <c r="AH248" s="406">
        <v>24760000</v>
      </c>
      <c r="AI248" s="406" t="s">
        <v>2536</v>
      </c>
      <c r="AJ248" s="406" t="s">
        <v>2536</v>
      </c>
      <c r="AK248" s="406" t="s">
        <v>14990</v>
      </c>
      <c r="AL248" s="406" t="s">
        <v>83</v>
      </c>
      <c r="AM248" s="406" t="s">
        <v>83</v>
      </c>
      <c r="AN248" s="406" t="s">
        <v>83</v>
      </c>
      <c r="AO248" s="4" t="s">
        <v>15175</v>
      </c>
      <c r="AP248" s="406" t="s">
        <v>3865</v>
      </c>
      <c r="AQ248" s="406" t="s">
        <v>15002</v>
      </c>
      <c r="AR248" s="406" t="s">
        <v>12144</v>
      </c>
      <c r="AS248" s="410" t="s">
        <v>1594</v>
      </c>
      <c r="AT248" s="406">
        <v>1023894240</v>
      </c>
      <c r="AU248" s="406" t="s">
        <v>13189</v>
      </c>
      <c r="AV248" s="406">
        <v>20265420001313</v>
      </c>
      <c r="AW248" s="407">
        <v>46059</v>
      </c>
      <c r="AX248" s="407">
        <v>46290</v>
      </c>
      <c r="AY248" s="406" t="s">
        <v>181</v>
      </c>
      <c r="AZ248" s="406" t="s">
        <v>83</v>
      </c>
      <c r="BA248" s="406" t="s">
        <v>83</v>
      </c>
      <c r="BB248" s="406" t="s">
        <v>83</v>
      </c>
      <c r="BC248" s="406" t="s">
        <v>83</v>
      </c>
      <c r="BD248" s="406" t="s">
        <v>83</v>
      </c>
      <c r="BE248" s="406"/>
      <c r="BF248" s="406"/>
      <c r="BG248" s="406" t="s">
        <v>83</v>
      </c>
      <c r="BH248" s="406" t="s">
        <v>83</v>
      </c>
      <c r="BI248" s="406" t="s">
        <v>83</v>
      </c>
      <c r="BJ248" s="406" t="s">
        <v>83</v>
      </c>
      <c r="BK248" s="406" t="s">
        <v>83</v>
      </c>
      <c r="BL248" s="406" t="s">
        <v>83</v>
      </c>
      <c r="BM248" s="406" t="s">
        <v>83</v>
      </c>
      <c r="BN248" s="406" t="s">
        <v>83</v>
      </c>
      <c r="BO248" s="406" t="s">
        <v>83</v>
      </c>
      <c r="BP248" s="406" t="s">
        <v>83</v>
      </c>
      <c r="BQ248" s="406" t="s">
        <v>83</v>
      </c>
      <c r="BR248" s="406" t="s">
        <v>83</v>
      </c>
      <c r="BS248" s="406" t="s">
        <v>83</v>
      </c>
      <c r="BT248" s="406" t="s">
        <v>83</v>
      </c>
      <c r="BU248" s="406">
        <v>0</v>
      </c>
    </row>
    <row r="249" spans="1:73">
      <c r="A249" s="405">
        <v>289</v>
      </c>
      <c r="B249" s="406">
        <v>2026</v>
      </c>
      <c r="C249" s="406" t="s">
        <v>14980</v>
      </c>
      <c r="D249" s="406" t="s">
        <v>11939</v>
      </c>
      <c r="E249" s="406" t="s">
        <v>16015</v>
      </c>
      <c r="F249" s="406" t="s">
        <v>16131</v>
      </c>
      <c r="G249" s="406" t="s">
        <v>6661</v>
      </c>
      <c r="H249" s="406">
        <v>76324095</v>
      </c>
      <c r="I249" s="406">
        <v>7</v>
      </c>
      <c r="J249" s="406" t="s">
        <v>2536</v>
      </c>
      <c r="K249" s="406" t="s">
        <v>2536</v>
      </c>
      <c r="L249" s="406" t="s">
        <v>2536</v>
      </c>
      <c r="M249" s="406">
        <v>146658</v>
      </c>
      <c r="N249" s="407">
        <v>45973</v>
      </c>
      <c r="O249" s="406">
        <v>10</v>
      </c>
      <c r="P249" s="408">
        <v>6000000</v>
      </c>
      <c r="Q249" s="406" t="s">
        <v>15131</v>
      </c>
      <c r="R249" s="406" t="s">
        <v>15076</v>
      </c>
      <c r="S249" s="406">
        <v>2648</v>
      </c>
      <c r="T249" s="406" t="s">
        <v>15077</v>
      </c>
      <c r="U249" s="406" t="s">
        <v>15078</v>
      </c>
      <c r="V249" s="408" t="s">
        <v>15024</v>
      </c>
      <c r="W249" s="406" t="s">
        <v>75</v>
      </c>
      <c r="X249" s="406" t="s">
        <v>3860</v>
      </c>
      <c r="Y249" s="406" t="s">
        <v>15938</v>
      </c>
      <c r="Z249" s="407">
        <v>46035</v>
      </c>
      <c r="AA249" s="407">
        <v>46042</v>
      </c>
      <c r="AB249" s="406">
        <v>8</v>
      </c>
      <c r="AC249" s="407">
        <v>46055</v>
      </c>
      <c r="AD249" s="407">
        <v>46296</v>
      </c>
      <c r="AE249" s="406" t="s">
        <v>16132</v>
      </c>
      <c r="AF249" s="406" t="s">
        <v>83</v>
      </c>
      <c r="AG249" s="406">
        <v>241</v>
      </c>
      <c r="AH249" s="406">
        <v>48000000</v>
      </c>
      <c r="AI249" s="406" t="s">
        <v>2536</v>
      </c>
      <c r="AJ249" s="406" t="s">
        <v>2536</v>
      </c>
      <c r="AK249" s="406" t="s">
        <v>14990</v>
      </c>
      <c r="AL249" s="409" t="s">
        <v>83</v>
      </c>
      <c r="AM249" s="406" t="s">
        <v>83</v>
      </c>
      <c r="AN249" s="406" t="s">
        <v>83</v>
      </c>
      <c r="AO249" s="4" t="s">
        <v>16019</v>
      </c>
      <c r="AP249" s="406" t="s">
        <v>3865</v>
      </c>
      <c r="AQ249" s="406" t="s">
        <v>14992</v>
      </c>
      <c r="AR249" s="406" t="s">
        <v>12296</v>
      </c>
      <c r="AS249" s="410" t="s">
        <v>5178</v>
      </c>
      <c r="AT249" s="406">
        <v>79879029</v>
      </c>
      <c r="AU249" s="406" t="s">
        <v>11945</v>
      </c>
      <c r="AV249" s="406">
        <v>20265420001313</v>
      </c>
      <c r="AW249" s="407">
        <v>46059</v>
      </c>
      <c r="AX249" s="407">
        <v>46285</v>
      </c>
      <c r="AY249" s="406" t="s">
        <v>181</v>
      </c>
      <c r="AZ249" s="406" t="s">
        <v>83</v>
      </c>
      <c r="BA249" s="406" t="s">
        <v>83</v>
      </c>
      <c r="BB249" s="406" t="s">
        <v>83</v>
      </c>
      <c r="BC249" s="406" t="s">
        <v>83</v>
      </c>
      <c r="BD249" s="406" t="s">
        <v>83</v>
      </c>
      <c r="BE249" s="406"/>
      <c r="BF249" s="406"/>
      <c r="BG249" s="406" t="s">
        <v>83</v>
      </c>
      <c r="BH249" s="406" t="s">
        <v>83</v>
      </c>
      <c r="BI249" s="406" t="s">
        <v>83</v>
      </c>
      <c r="BJ249" s="406" t="s">
        <v>83</v>
      </c>
      <c r="BK249" s="406" t="s">
        <v>83</v>
      </c>
      <c r="BL249" s="406" t="s">
        <v>83</v>
      </c>
      <c r="BM249" s="406" t="s">
        <v>83</v>
      </c>
      <c r="BN249" s="406" t="s">
        <v>83</v>
      </c>
      <c r="BO249" s="406" t="s">
        <v>83</v>
      </c>
      <c r="BP249" s="406" t="s">
        <v>83</v>
      </c>
      <c r="BQ249" s="406" t="s">
        <v>83</v>
      </c>
      <c r="BR249" s="406" t="s">
        <v>83</v>
      </c>
      <c r="BS249" s="406" t="s">
        <v>83</v>
      </c>
      <c r="BT249" s="406" t="s">
        <v>83</v>
      </c>
      <c r="BU249" s="406">
        <v>0</v>
      </c>
    </row>
    <row r="250" spans="1:73">
      <c r="A250" s="405">
        <v>641</v>
      </c>
      <c r="B250" s="406">
        <v>2026</v>
      </c>
      <c r="C250" s="406" t="s">
        <v>14980</v>
      </c>
      <c r="D250" s="406" t="s">
        <v>11939</v>
      </c>
      <c r="E250" s="406" t="s">
        <v>16133</v>
      </c>
      <c r="F250" s="406" t="s">
        <v>16134</v>
      </c>
      <c r="G250" s="406" t="s">
        <v>13134</v>
      </c>
      <c r="H250" s="406">
        <v>17976211</v>
      </c>
      <c r="I250" s="406">
        <v>8</v>
      </c>
      <c r="J250" s="406" t="s">
        <v>2536</v>
      </c>
      <c r="K250" s="406" t="s">
        <v>2536</v>
      </c>
      <c r="L250" s="406" t="s">
        <v>2536</v>
      </c>
      <c r="M250" s="406">
        <v>145711</v>
      </c>
      <c r="N250" s="407">
        <v>45968</v>
      </c>
      <c r="O250" s="406">
        <v>4</v>
      </c>
      <c r="P250" s="406">
        <v>5600000</v>
      </c>
      <c r="Q250" s="406" t="s">
        <v>15036</v>
      </c>
      <c r="R250" s="406" t="s">
        <v>15710</v>
      </c>
      <c r="S250" s="406">
        <v>2633</v>
      </c>
      <c r="T250" s="406" t="s">
        <v>15711</v>
      </c>
      <c r="U250" s="406" t="s">
        <v>15712</v>
      </c>
      <c r="V250" s="408" t="s">
        <v>15024</v>
      </c>
      <c r="W250" s="406" t="s">
        <v>75</v>
      </c>
      <c r="X250" s="406" t="s">
        <v>3860</v>
      </c>
      <c r="Y250" s="406" t="s">
        <v>16135</v>
      </c>
      <c r="Z250" s="407">
        <v>46049</v>
      </c>
      <c r="AA250" s="407">
        <v>46052</v>
      </c>
      <c r="AB250" s="406">
        <v>8</v>
      </c>
      <c r="AC250" s="407">
        <v>46063</v>
      </c>
      <c r="AD250" s="407">
        <v>46304</v>
      </c>
      <c r="AE250" s="406" t="s">
        <v>16136</v>
      </c>
      <c r="AF250" s="406" t="s">
        <v>83</v>
      </c>
      <c r="AG250" s="406">
        <v>241</v>
      </c>
      <c r="AH250" s="406">
        <v>44800000</v>
      </c>
      <c r="AI250" s="406" t="s">
        <v>2536</v>
      </c>
      <c r="AJ250" s="406" t="s">
        <v>2536</v>
      </c>
      <c r="AK250" s="406" t="s">
        <v>14990</v>
      </c>
      <c r="AL250" s="406" t="s">
        <v>83</v>
      </c>
      <c r="AM250" s="406" t="s">
        <v>83</v>
      </c>
      <c r="AN250" s="406" t="s">
        <v>83</v>
      </c>
      <c r="AO250" s="4" t="s">
        <v>16137</v>
      </c>
      <c r="AP250" s="406" t="s">
        <v>3865</v>
      </c>
      <c r="AQ250" s="406" t="s">
        <v>15002</v>
      </c>
      <c r="AR250" s="406" t="s">
        <v>15716</v>
      </c>
      <c r="AS250" s="410" t="s">
        <v>2095</v>
      </c>
      <c r="AT250" s="406">
        <v>75096302</v>
      </c>
      <c r="AU250" s="406" t="s">
        <v>13189</v>
      </c>
      <c r="AV250" s="406">
        <v>20265420001313</v>
      </c>
      <c r="AW250" s="407">
        <v>46059</v>
      </c>
      <c r="AX250" s="407">
        <v>46293</v>
      </c>
      <c r="AY250" s="406" t="s">
        <v>181</v>
      </c>
      <c r="AZ250" s="406" t="s">
        <v>83</v>
      </c>
      <c r="BA250" s="406" t="s">
        <v>83</v>
      </c>
      <c r="BB250" s="406" t="s">
        <v>83</v>
      </c>
      <c r="BC250" s="406" t="s">
        <v>83</v>
      </c>
      <c r="BD250" s="406" t="s">
        <v>83</v>
      </c>
      <c r="BE250" s="406"/>
      <c r="BF250" s="406"/>
      <c r="BG250" s="406" t="s">
        <v>83</v>
      </c>
      <c r="BH250" s="406" t="s">
        <v>83</v>
      </c>
      <c r="BI250" s="406" t="s">
        <v>83</v>
      </c>
      <c r="BJ250" s="406" t="s">
        <v>83</v>
      </c>
      <c r="BK250" s="406" t="s">
        <v>83</v>
      </c>
      <c r="BL250" s="406" t="s">
        <v>83</v>
      </c>
      <c r="BM250" s="406" t="s">
        <v>83</v>
      </c>
      <c r="BN250" s="406" t="s">
        <v>83</v>
      </c>
      <c r="BO250" s="406" t="s">
        <v>83</v>
      </c>
      <c r="BP250" s="406" t="s">
        <v>83</v>
      </c>
      <c r="BQ250" s="406" t="s">
        <v>83</v>
      </c>
      <c r="BR250" s="406" t="s">
        <v>83</v>
      </c>
      <c r="BS250" s="406" t="s">
        <v>83</v>
      </c>
      <c r="BT250" s="406" t="s">
        <v>83</v>
      </c>
      <c r="BU250" s="406">
        <v>0</v>
      </c>
    </row>
    <row r="251" spans="1:73">
      <c r="A251" s="405">
        <v>105</v>
      </c>
      <c r="B251" s="406">
        <v>2026</v>
      </c>
      <c r="C251" s="406" t="s">
        <v>14980</v>
      </c>
      <c r="D251" s="406" t="s">
        <v>11939</v>
      </c>
      <c r="E251" s="406" t="s">
        <v>16138</v>
      </c>
      <c r="F251" s="406" t="s">
        <v>16139</v>
      </c>
      <c r="G251" s="406" t="s">
        <v>6684</v>
      </c>
      <c r="H251" s="406">
        <v>1026584374</v>
      </c>
      <c r="I251" s="406">
        <v>0</v>
      </c>
      <c r="J251" s="406" t="s">
        <v>2536</v>
      </c>
      <c r="K251" s="406" t="s">
        <v>2536</v>
      </c>
      <c r="L251" s="406" t="s">
        <v>2536</v>
      </c>
      <c r="M251" s="406">
        <v>153043</v>
      </c>
      <c r="N251" s="407">
        <v>45971</v>
      </c>
      <c r="O251" s="406">
        <v>2</v>
      </c>
      <c r="P251" s="408">
        <v>2900000</v>
      </c>
      <c r="Q251" s="406" t="s">
        <v>14983</v>
      </c>
      <c r="R251" s="406" t="s">
        <v>15051</v>
      </c>
      <c r="S251" s="406">
        <v>2667</v>
      </c>
      <c r="T251" s="406" t="s">
        <v>14985</v>
      </c>
      <c r="U251" s="406" t="s">
        <v>15053</v>
      </c>
      <c r="V251" s="408" t="s">
        <v>15024</v>
      </c>
      <c r="W251" s="406" t="s">
        <v>75</v>
      </c>
      <c r="X251" s="406" t="s">
        <v>3860</v>
      </c>
      <c r="Y251" s="406" t="s">
        <v>15917</v>
      </c>
      <c r="Z251" s="407">
        <v>46051</v>
      </c>
      <c r="AA251" s="407">
        <v>46052</v>
      </c>
      <c r="AB251" s="406">
        <v>8</v>
      </c>
      <c r="AC251" s="407">
        <v>46064</v>
      </c>
      <c r="AD251" s="407">
        <v>46305</v>
      </c>
      <c r="AE251" s="406" t="s">
        <v>16140</v>
      </c>
      <c r="AF251" s="406" t="s">
        <v>83</v>
      </c>
      <c r="AG251" s="406">
        <v>241</v>
      </c>
      <c r="AH251" s="406">
        <v>23200000</v>
      </c>
      <c r="AI251" s="406" t="s">
        <v>2536</v>
      </c>
      <c r="AJ251" s="406" t="s">
        <v>2536</v>
      </c>
      <c r="AK251" s="406" t="s">
        <v>14990</v>
      </c>
      <c r="AL251" s="409" t="s">
        <v>83</v>
      </c>
      <c r="AM251" s="406" t="s">
        <v>83</v>
      </c>
      <c r="AN251" s="406" t="s">
        <v>83</v>
      </c>
      <c r="AO251" s="4" t="s">
        <v>16141</v>
      </c>
      <c r="AP251" s="406" t="s">
        <v>3865</v>
      </c>
      <c r="AQ251" s="406" t="s">
        <v>15057</v>
      </c>
      <c r="AR251" s="406" t="s">
        <v>15487</v>
      </c>
      <c r="AS251" s="410" t="s">
        <v>5855</v>
      </c>
      <c r="AT251" s="406">
        <v>11794731</v>
      </c>
      <c r="AU251" s="406" t="s">
        <v>12043</v>
      </c>
      <c r="AV251" s="406" t="s">
        <v>15554</v>
      </c>
      <c r="AW251" s="407">
        <v>46148</v>
      </c>
      <c r="AX251" s="407">
        <v>46292</v>
      </c>
      <c r="AY251" s="406" t="s">
        <v>181</v>
      </c>
      <c r="AZ251" s="406" t="s">
        <v>83</v>
      </c>
      <c r="BA251" s="406" t="s">
        <v>83</v>
      </c>
      <c r="BB251" s="406" t="s">
        <v>83</v>
      </c>
      <c r="BC251" s="406" t="s">
        <v>83</v>
      </c>
      <c r="BD251" s="406" t="s">
        <v>83</v>
      </c>
      <c r="BE251" s="406"/>
      <c r="BF251" s="406"/>
      <c r="BG251" s="406" t="s">
        <v>83</v>
      </c>
      <c r="BH251" s="406" t="s">
        <v>83</v>
      </c>
      <c r="BI251" s="406" t="s">
        <v>83</v>
      </c>
      <c r="BJ251" s="406" t="s">
        <v>83</v>
      </c>
      <c r="BK251" s="406" t="s">
        <v>83</v>
      </c>
      <c r="BL251" s="406" t="s">
        <v>83</v>
      </c>
      <c r="BM251" s="406" t="s">
        <v>83</v>
      </c>
      <c r="BN251" s="406" t="s">
        <v>83</v>
      </c>
      <c r="BO251" s="406" t="s">
        <v>83</v>
      </c>
      <c r="BP251" s="406" t="s">
        <v>83</v>
      </c>
      <c r="BQ251" s="406" t="s">
        <v>83</v>
      </c>
      <c r="BR251" s="406" t="s">
        <v>83</v>
      </c>
      <c r="BS251" s="406" t="s">
        <v>83</v>
      </c>
      <c r="BT251" s="406" t="s">
        <v>83</v>
      </c>
      <c r="BU251" s="406">
        <v>0</v>
      </c>
    </row>
    <row r="252" spans="1:73">
      <c r="A252" s="405">
        <v>125</v>
      </c>
      <c r="B252" s="406">
        <v>2026</v>
      </c>
      <c r="C252" s="406" t="s">
        <v>14980</v>
      </c>
      <c r="D252" s="406" t="s">
        <v>11939</v>
      </c>
      <c r="E252" s="406" t="s">
        <v>16142</v>
      </c>
      <c r="F252" s="406" t="s">
        <v>16143</v>
      </c>
      <c r="G252" s="406" t="s">
        <v>6692</v>
      </c>
      <c r="H252" s="406">
        <v>52514387</v>
      </c>
      <c r="I252" s="406">
        <v>0</v>
      </c>
      <c r="J252" s="406" t="s">
        <v>2536</v>
      </c>
      <c r="K252" s="406" t="s">
        <v>2536</v>
      </c>
      <c r="L252" s="406" t="s">
        <v>2536</v>
      </c>
      <c r="M252" s="406">
        <v>147675</v>
      </c>
      <c r="N252" s="407">
        <v>45976</v>
      </c>
      <c r="O252" s="406">
        <v>2</v>
      </c>
      <c r="P252" s="408">
        <v>7690000</v>
      </c>
      <c r="Q252" s="406" t="s">
        <v>15124</v>
      </c>
      <c r="R252" s="406" t="s">
        <v>15051</v>
      </c>
      <c r="S252" s="406">
        <v>2667</v>
      </c>
      <c r="T252" s="406" t="s">
        <v>14985</v>
      </c>
      <c r="U252" s="406" t="s">
        <v>15053</v>
      </c>
      <c r="V252" s="408" t="s">
        <v>15024</v>
      </c>
      <c r="W252" s="406" t="s">
        <v>75</v>
      </c>
      <c r="X252" s="406" t="s">
        <v>3860</v>
      </c>
      <c r="Y252" s="406" t="s">
        <v>16144</v>
      </c>
      <c r="Z252" s="407">
        <v>46037</v>
      </c>
      <c r="AA252" s="407">
        <v>46041</v>
      </c>
      <c r="AB252" s="406">
        <v>8</v>
      </c>
      <c r="AC252" s="407">
        <v>46048</v>
      </c>
      <c r="AD252" s="407">
        <v>46290</v>
      </c>
      <c r="AE252" s="406" t="s">
        <v>16145</v>
      </c>
      <c r="AF252" s="406" t="s">
        <v>83</v>
      </c>
      <c r="AG252" s="406">
        <v>242</v>
      </c>
      <c r="AH252" s="406">
        <v>61520000</v>
      </c>
      <c r="AI252" s="406" t="s">
        <v>2536</v>
      </c>
      <c r="AJ252" s="406" t="s">
        <v>2536</v>
      </c>
      <c r="AK252" s="406" t="s">
        <v>14990</v>
      </c>
      <c r="AL252" s="409" t="s">
        <v>83</v>
      </c>
      <c r="AM252" s="406" t="s">
        <v>83</v>
      </c>
      <c r="AN252" s="406" t="s">
        <v>83</v>
      </c>
      <c r="AO252" s="4" t="s">
        <v>16146</v>
      </c>
      <c r="AP252" s="406" t="s">
        <v>3865</v>
      </c>
      <c r="AQ252" s="406" t="s">
        <v>15057</v>
      </c>
      <c r="AR252" s="406" t="s">
        <v>13121</v>
      </c>
      <c r="AS252" s="410" t="s">
        <v>5145</v>
      </c>
      <c r="AT252" s="406">
        <v>1013594413</v>
      </c>
      <c r="AU252" s="406" t="s">
        <v>12043</v>
      </c>
      <c r="AV252" s="406">
        <v>20265420001313</v>
      </c>
      <c r="AW252" s="407">
        <v>46059</v>
      </c>
      <c r="AX252" s="407">
        <v>46287</v>
      </c>
      <c r="AY252" s="406" t="s">
        <v>181</v>
      </c>
      <c r="AZ252" s="406" t="s">
        <v>83</v>
      </c>
      <c r="BA252" s="406" t="s">
        <v>83</v>
      </c>
      <c r="BB252" s="406" t="s">
        <v>83</v>
      </c>
      <c r="BC252" s="406" t="s">
        <v>83</v>
      </c>
      <c r="BD252" s="406" t="s">
        <v>83</v>
      </c>
      <c r="BE252" s="406"/>
      <c r="BF252" s="406"/>
      <c r="BG252" s="406" t="s">
        <v>83</v>
      </c>
      <c r="BH252" s="406" t="s">
        <v>83</v>
      </c>
      <c r="BI252" s="406" t="s">
        <v>83</v>
      </c>
      <c r="BJ252" s="406" t="s">
        <v>83</v>
      </c>
      <c r="BK252" s="406" t="s">
        <v>83</v>
      </c>
      <c r="BL252" s="406" t="s">
        <v>83</v>
      </c>
      <c r="BM252" s="406" t="s">
        <v>83</v>
      </c>
      <c r="BN252" s="406" t="s">
        <v>83</v>
      </c>
      <c r="BO252" s="406" t="s">
        <v>83</v>
      </c>
      <c r="BP252" s="406" t="s">
        <v>83</v>
      </c>
      <c r="BQ252" s="406" t="s">
        <v>83</v>
      </c>
      <c r="BR252" s="406" t="s">
        <v>83</v>
      </c>
      <c r="BS252" s="406" t="s">
        <v>83</v>
      </c>
      <c r="BT252" s="406" t="s">
        <v>83</v>
      </c>
      <c r="BU252" s="406">
        <v>0</v>
      </c>
    </row>
    <row r="253" spans="1:73">
      <c r="A253" s="405">
        <v>464</v>
      </c>
      <c r="B253" s="406">
        <v>2026</v>
      </c>
      <c r="C253" s="406" t="s">
        <v>14980</v>
      </c>
      <c r="D253" s="406" t="s">
        <v>11939</v>
      </c>
      <c r="E253" s="406" t="s">
        <v>15063</v>
      </c>
      <c r="F253" s="406" t="s">
        <v>16147</v>
      </c>
      <c r="G253" s="406" t="s">
        <v>6701</v>
      </c>
      <c r="H253" s="406">
        <v>1010222107</v>
      </c>
      <c r="I253" s="406">
        <v>1</v>
      </c>
      <c r="J253" s="406" t="s">
        <v>2536</v>
      </c>
      <c r="K253" s="406" t="s">
        <v>2536</v>
      </c>
      <c r="L253" s="406" t="s">
        <v>2536</v>
      </c>
      <c r="M253" s="406">
        <v>147877</v>
      </c>
      <c r="N253" s="407">
        <v>45974</v>
      </c>
      <c r="O253" s="406">
        <v>3</v>
      </c>
      <c r="P253" s="408">
        <v>4800000</v>
      </c>
      <c r="Q253" s="406" t="s">
        <v>15115</v>
      </c>
      <c r="R253" s="406" t="s">
        <v>15066</v>
      </c>
      <c r="S253" s="406">
        <v>2805</v>
      </c>
      <c r="T253" s="406" t="s">
        <v>15117</v>
      </c>
      <c r="U253" s="406" t="s">
        <v>15068</v>
      </c>
      <c r="V253" s="408" t="s">
        <v>14987</v>
      </c>
      <c r="W253" s="406" t="s">
        <v>75</v>
      </c>
      <c r="X253" s="406" t="s">
        <v>3860</v>
      </c>
      <c r="Y253" s="406" t="s">
        <v>15069</v>
      </c>
      <c r="Z253" s="407">
        <v>46050</v>
      </c>
      <c r="AA253" s="407">
        <v>46050</v>
      </c>
      <c r="AB253" s="406">
        <v>8</v>
      </c>
      <c r="AC253" s="407">
        <v>46062</v>
      </c>
      <c r="AD253" s="407">
        <v>46303</v>
      </c>
      <c r="AE253" s="406" t="s">
        <v>16148</v>
      </c>
      <c r="AF253" s="406" t="s">
        <v>83</v>
      </c>
      <c r="AG253" s="406">
        <v>241</v>
      </c>
      <c r="AH253" s="406">
        <v>38400000</v>
      </c>
      <c r="AI253" s="406" t="s">
        <v>2536</v>
      </c>
      <c r="AJ253" s="406" t="s">
        <v>2536</v>
      </c>
      <c r="AK253" s="406" t="s">
        <v>14990</v>
      </c>
      <c r="AL253" s="409" t="s">
        <v>83</v>
      </c>
      <c r="AM253" s="406" t="s">
        <v>83</v>
      </c>
      <c r="AN253" s="406" t="s">
        <v>83</v>
      </c>
      <c r="AO253" s="4" t="s">
        <v>15071</v>
      </c>
      <c r="AP253" s="406" t="s">
        <v>3865</v>
      </c>
      <c r="AQ253" s="406" t="s">
        <v>15072</v>
      </c>
      <c r="AR253" s="406" t="s">
        <v>346</v>
      </c>
      <c r="AS253" s="410" t="s">
        <v>398</v>
      </c>
      <c r="AT253" s="406">
        <v>79849967</v>
      </c>
      <c r="AU253" s="406" t="s">
        <v>11954</v>
      </c>
      <c r="AV253" s="406">
        <v>20265420001313</v>
      </c>
      <c r="AW253" s="407">
        <v>46059</v>
      </c>
      <c r="AX253" s="407">
        <v>46304</v>
      </c>
      <c r="AY253" s="406" t="s">
        <v>181</v>
      </c>
      <c r="AZ253" s="406" t="s">
        <v>83</v>
      </c>
      <c r="BA253" s="406" t="s">
        <v>83</v>
      </c>
      <c r="BB253" s="406" t="s">
        <v>83</v>
      </c>
      <c r="BC253" s="406" t="s">
        <v>83</v>
      </c>
      <c r="BD253" s="406" t="s">
        <v>83</v>
      </c>
      <c r="BE253" s="406"/>
      <c r="BF253" s="406"/>
      <c r="BG253" s="406" t="s">
        <v>83</v>
      </c>
      <c r="BH253" s="406" t="s">
        <v>83</v>
      </c>
      <c r="BI253" s="406" t="s">
        <v>83</v>
      </c>
      <c r="BJ253" s="406" t="s">
        <v>83</v>
      </c>
      <c r="BK253" s="406" t="s">
        <v>83</v>
      </c>
      <c r="BL253" s="406" t="s">
        <v>83</v>
      </c>
      <c r="BM253" s="406" t="s">
        <v>83</v>
      </c>
      <c r="BN253" s="406" t="s">
        <v>83</v>
      </c>
      <c r="BO253" s="406" t="s">
        <v>83</v>
      </c>
      <c r="BP253" s="406" t="s">
        <v>83</v>
      </c>
      <c r="BQ253" s="406" t="s">
        <v>83</v>
      </c>
      <c r="BR253" s="406" t="s">
        <v>83</v>
      </c>
      <c r="BS253" s="406" t="s">
        <v>83</v>
      </c>
      <c r="BT253" s="406" t="s">
        <v>83</v>
      </c>
      <c r="BU253" s="406">
        <v>0</v>
      </c>
    </row>
    <row r="254" spans="1:73">
      <c r="A254" s="405">
        <v>360</v>
      </c>
      <c r="B254" s="406">
        <v>2026</v>
      </c>
      <c r="C254" s="406" t="s">
        <v>14980</v>
      </c>
      <c r="D254" s="406" t="s">
        <v>11939</v>
      </c>
      <c r="E254" s="406" t="s">
        <v>16149</v>
      </c>
      <c r="F254" s="406" t="s">
        <v>16150</v>
      </c>
      <c r="G254" s="406" t="s">
        <v>16151</v>
      </c>
      <c r="H254" s="406">
        <v>80165792</v>
      </c>
      <c r="I254" s="406">
        <v>4</v>
      </c>
      <c r="J254" s="406" t="s">
        <v>2536</v>
      </c>
      <c r="K254" s="406" t="s">
        <v>2536</v>
      </c>
      <c r="L254" s="406" t="s">
        <v>2536</v>
      </c>
      <c r="M254" s="406">
        <v>148114</v>
      </c>
      <c r="N254" s="407">
        <v>45979</v>
      </c>
      <c r="O254" s="406">
        <v>1</v>
      </c>
      <c r="P254" s="408">
        <v>2900000</v>
      </c>
      <c r="Q254" s="406" t="s">
        <v>15020</v>
      </c>
      <c r="R254" s="406" t="s">
        <v>15085</v>
      </c>
      <c r="S254" s="406">
        <v>2495</v>
      </c>
      <c r="T254" s="406" t="s">
        <v>15086</v>
      </c>
      <c r="U254" s="406" t="s">
        <v>15087</v>
      </c>
      <c r="V254" s="408" t="s">
        <v>14987</v>
      </c>
      <c r="W254" s="406" t="s">
        <v>75</v>
      </c>
      <c r="X254" s="406" t="s">
        <v>3860</v>
      </c>
      <c r="Y254" s="406" t="s">
        <v>16152</v>
      </c>
      <c r="Z254" s="407">
        <v>46038</v>
      </c>
      <c r="AA254" s="407">
        <v>46049</v>
      </c>
      <c r="AB254" s="406">
        <v>8</v>
      </c>
      <c r="AC254" s="407">
        <v>46059</v>
      </c>
      <c r="AD254" s="407">
        <v>46300</v>
      </c>
      <c r="AE254" s="406" t="s">
        <v>16153</v>
      </c>
      <c r="AF254" s="406" t="s">
        <v>83</v>
      </c>
      <c r="AG254" s="406">
        <v>241</v>
      </c>
      <c r="AH254" s="406">
        <v>23200000</v>
      </c>
      <c r="AI254" s="406" t="s">
        <v>2536</v>
      </c>
      <c r="AJ254" s="406" t="s">
        <v>2536</v>
      </c>
      <c r="AK254" s="406" t="s">
        <v>15028</v>
      </c>
      <c r="AL254" s="409" t="s">
        <v>83</v>
      </c>
      <c r="AM254" s="406" t="s">
        <v>83</v>
      </c>
      <c r="AN254" s="406" t="s">
        <v>83</v>
      </c>
      <c r="AO254" s="4" t="s">
        <v>16154</v>
      </c>
      <c r="AP254" s="406" t="s">
        <v>3865</v>
      </c>
      <c r="AQ254" s="406" t="s">
        <v>15030</v>
      </c>
      <c r="AR254" s="406" t="s">
        <v>15091</v>
      </c>
      <c r="AS254" s="410" t="s">
        <v>12177</v>
      </c>
      <c r="AT254" s="406">
        <v>80127131</v>
      </c>
      <c r="AU254" s="406" t="s">
        <v>12079</v>
      </c>
      <c r="AV254" s="406">
        <v>20265420001313</v>
      </c>
      <c r="AW254" s="407">
        <v>46059</v>
      </c>
      <c r="AX254" s="407">
        <v>46300</v>
      </c>
      <c r="AY254" s="406" t="s">
        <v>181</v>
      </c>
      <c r="AZ254" s="407">
        <v>46080</v>
      </c>
      <c r="BA254" s="406" t="s">
        <v>16155</v>
      </c>
      <c r="BB254" s="406">
        <v>1023937861</v>
      </c>
      <c r="BC254" s="406">
        <v>1</v>
      </c>
      <c r="BD254" s="406" t="s">
        <v>181</v>
      </c>
      <c r="BE254" s="407">
        <v>46078</v>
      </c>
      <c r="BF254" s="407">
        <v>46300</v>
      </c>
      <c r="BG254" s="406" t="s">
        <v>83</v>
      </c>
      <c r="BH254" s="406" t="s">
        <v>83</v>
      </c>
      <c r="BI254" s="406" t="s">
        <v>83</v>
      </c>
      <c r="BJ254" s="406" t="s">
        <v>83</v>
      </c>
      <c r="BK254" s="406" t="s">
        <v>83</v>
      </c>
      <c r="BL254" s="406" t="s">
        <v>83</v>
      </c>
      <c r="BM254" s="406" t="s">
        <v>83</v>
      </c>
      <c r="BN254" s="406" t="s">
        <v>83</v>
      </c>
      <c r="BO254" s="406" t="s">
        <v>83</v>
      </c>
      <c r="BP254" s="406" t="s">
        <v>83</v>
      </c>
      <c r="BQ254" s="406" t="s">
        <v>83</v>
      </c>
      <c r="BR254" s="406" t="s">
        <v>83</v>
      </c>
      <c r="BS254" s="406" t="s">
        <v>83</v>
      </c>
      <c r="BT254" s="406" t="s">
        <v>83</v>
      </c>
      <c r="BU254" s="406">
        <v>0</v>
      </c>
    </row>
    <row r="255" spans="1:73">
      <c r="A255" s="405">
        <v>97</v>
      </c>
      <c r="B255" s="406">
        <v>2026</v>
      </c>
      <c r="C255" s="406" t="s">
        <v>14980</v>
      </c>
      <c r="D255" s="406" t="s">
        <v>11939</v>
      </c>
      <c r="E255" s="406" t="s">
        <v>16156</v>
      </c>
      <c r="F255" s="406" t="s">
        <v>16157</v>
      </c>
      <c r="G255" s="406" t="s">
        <v>1521</v>
      </c>
      <c r="H255" s="406">
        <v>80167195</v>
      </c>
      <c r="I255" s="406">
        <v>6</v>
      </c>
      <c r="J255" s="406" t="s">
        <v>2536</v>
      </c>
      <c r="K255" s="406" t="s">
        <v>2536</v>
      </c>
      <c r="L255" s="406" t="s">
        <v>2536</v>
      </c>
      <c r="M255" s="406">
        <v>146786</v>
      </c>
      <c r="N255" s="407">
        <v>45973</v>
      </c>
      <c r="O255" s="406">
        <v>1</v>
      </c>
      <c r="P255" s="408">
        <v>5600000</v>
      </c>
      <c r="Q255" s="406" t="s">
        <v>14983</v>
      </c>
      <c r="R255" s="406" t="s">
        <v>15151</v>
      </c>
      <c r="S255" s="406">
        <v>2802</v>
      </c>
      <c r="T255" s="406" t="s">
        <v>15317</v>
      </c>
      <c r="U255" s="406" t="s">
        <v>15152</v>
      </c>
      <c r="V255" s="408" t="s">
        <v>15024</v>
      </c>
      <c r="W255" s="406" t="s">
        <v>75</v>
      </c>
      <c r="X255" s="406" t="s">
        <v>3860</v>
      </c>
      <c r="Y255" s="406" t="s">
        <v>16158</v>
      </c>
      <c r="Z255" s="407">
        <v>46034</v>
      </c>
      <c r="AA255" s="407">
        <v>46049</v>
      </c>
      <c r="AB255" s="406">
        <v>8</v>
      </c>
      <c r="AC255" s="407">
        <v>46057</v>
      </c>
      <c r="AD255" s="407">
        <v>46298</v>
      </c>
      <c r="AE255" s="406" t="s">
        <v>16159</v>
      </c>
      <c r="AF255" s="406" t="s">
        <v>83</v>
      </c>
      <c r="AG255" s="406">
        <v>241</v>
      </c>
      <c r="AH255" s="406">
        <v>44800000</v>
      </c>
      <c r="AI255" s="406" t="s">
        <v>2536</v>
      </c>
      <c r="AJ255" s="406" t="s">
        <v>2536</v>
      </c>
      <c r="AK255" s="406" t="s">
        <v>14990</v>
      </c>
      <c r="AL255" s="409" t="s">
        <v>83</v>
      </c>
      <c r="AM255" s="406" t="s">
        <v>83</v>
      </c>
      <c r="AN255" s="406" t="s">
        <v>83</v>
      </c>
      <c r="AO255" s="4" t="s">
        <v>16160</v>
      </c>
      <c r="AP255" s="406" t="s">
        <v>3865</v>
      </c>
      <c r="AQ255" s="406" t="s">
        <v>14992</v>
      </c>
      <c r="AR255" s="406" t="s">
        <v>12074</v>
      </c>
      <c r="AS255" s="410" t="s">
        <v>324</v>
      </c>
      <c r="AT255" s="406">
        <v>53046668</v>
      </c>
      <c r="AU255" s="406" t="s">
        <v>15156</v>
      </c>
      <c r="AV255" s="406">
        <v>20265420001313</v>
      </c>
      <c r="AW255" s="407">
        <v>46059</v>
      </c>
      <c r="AX255" s="407">
        <v>46296</v>
      </c>
      <c r="AY255" s="406" t="s">
        <v>181</v>
      </c>
      <c r="AZ255" s="406" t="s">
        <v>83</v>
      </c>
      <c r="BA255" s="406" t="s">
        <v>83</v>
      </c>
      <c r="BB255" s="406" t="s">
        <v>83</v>
      </c>
      <c r="BC255" s="406" t="s">
        <v>83</v>
      </c>
      <c r="BD255" s="406" t="s">
        <v>83</v>
      </c>
      <c r="BE255" s="406"/>
      <c r="BF255" s="406"/>
      <c r="BG255" s="406" t="s">
        <v>83</v>
      </c>
      <c r="BH255" s="406" t="s">
        <v>83</v>
      </c>
      <c r="BI255" s="406" t="s">
        <v>83</v>
      </c>
      <c r="BJ255" s="406" t="s">
        <v>83</v>
      </c>
      <c r="BK255" s="406" t="s">
        <v>83</v>
      </c>
      <c r="BL255" s="406" t="s">
        <v>83</v>
      </c>
      <c r="BM255" s="406" t="s">
        <v>83</v>
      </c>
      <c r="BN255" s="406" t="s">
        <v>83</v>
      </c>
      <c r="BO255" s="406" t="s">
        <v>83</v>
      </c>
      <c r="BP255" s="406" t="s">
        <v>83</v>
      </c>
      <c r="BQ255" s="406" t="s">
        <v>83</v>
      </c>
      <c r="BR255" s="406" t="s">
        <v>83</v>
      </c>
      <c r="BS255" s="406" t="s">
        <v>83</v>
      </c>
      <c r="BT255" s="406" t="s">
        <v>83</v>
      </c>
      <c r="BU255" s="406">
        <v>0</v>
      </c>
    </row>
    <row r="256" spans="1:73">
      <c r="A256" s="405">
        <v>601</v>
      </c>
      <c r="B256" s="406">
        <v>2026</v>
      </c>
      <c r="C256" s="406" t="s">
        <v>14980</v>
      </c>
      <c r="D256" s="406" t="s">
        <v>11939</v>
      </c>
      <c r="E256" s="406" t="s">
        <v>16161</v>
      </c>
      <c r="F256" s="406" t="s">
        <v>16162</v>
      </c>
      <c r="G256" s="406" t="s">
        <v>13147</v>
      </c>
      <c r="H256" s="406">
        <v>9636151</v>
      </c>
      <c r="I256" s="406">
        <v>7</v>
      </c>
      <c r="J256" s="406" t="s">
        <v>2536</v>
      </c>
      <c r="K256" s="406" t="s">
        <v>2536</v>
      </c>
      <c r="L256" s="406" t="s">
        <v>2536</v>
      </c>
      <c r="M256" s="406">
        <v>148461</v>
      </c>
      <c r="N256" s="407">
        <v>45981</v>
      </c>
      <c r="O256" s="406">
        <v>2</v>
      </c>
      <c r="P256" s="408">
        <v>6800000</v>
      </c>
      <c r="Q256" s="406" t="s">
        <v>15043</v>
      </c>
      <c r="R256" s="406" t="s">
        <v>15085</v>
      </c>
      <c r="S256" s="406">
        <v>2495</v>
      </c>
      <c r="T256" s="406" t="s">
        <v>15944</v>
      </c>
      <c r="U256" s="406" t="s">
        <v>15087</v>
      </c>
      <c r="V256" s="408" t="s">
        <v>14987</v>
      </c>
      <c r="W256" s="406" t="s">
        <v>75</v>
      </c>
      <c r="X256" s="406" t="s">
        <v>3860</v>
      </c>
      <c r="Y256" s="406" t="s">
        <v>16163</v>
      </c>
      <c r="Z256" s="407">
        <v>46039</v>
      </c>
      <c r="AA256" s="407">
        <v>46050</v>
      </c>
      <c r="AB256" s="406">
        <v>8</v>
      </c>
      <c r="AC256" s="407">
        <v>46062</v>
      </c>
      <c r="AD256" s="407">
        <v>46303</v>
      </c>
      <c r="AE256" s="406" t="s">
        <v>16164</v>
      </c>
      <c r="AF256" s="406" t="s">
        <v>83</v>
      </c>
      <c r="AG256" s="406">
        <v>241</v>
      </c>
      <c r="AH256" s="406">
        <v>54400000</v>
      </c>
      <c r="AI256" s="406" t="s">
        <v>2536</v>
      </c>
      <c r="AJ256" s="406" t="s">
        <v>2536</v>
      </c>
      <c r="AK256" s="406" t="s">
        <v>14990</v>
      </c>
      <c r="AL256" s="409" t="s">
        <v>83</v>
      </c>
      <c r="AM256" s="406" t="s">
        <v>83</v>
      </c>
      <c r="AN256" s="406" t="s">
        <v>83</v>
      </c>
      <c r="AO256" s="4" t="s">
        <v>16165</v>
      </c>
      <c r="AP256" s="406" t="s">
        <v>3865</v>
      </c>
      <c r="AQ256" s="411" t="s">
        <v>15211</v>
      </c>
      <c r="AR256" s="411" t="s">
        <v>14908</v>
      </c>
      <c r="AS256" s="410" t="s">
        <v>12767</v>
      </c>
      <c r="AT256" s="406">
        <v>1103364837</v>
      </c>
      <c r="AU256" s="406" t="s">
        <v>14153</v>
      </c>
      <c r="AV256" s="406" t="s">
        <v>15135</v>
      </c>
      <c r="AW256" s="407">
        <v>46073</v>
      </c>
      <c r="AX256" s="407">
        <v>46305</v>
      </c>
      <c r="AY256" s="406" t="s">
        <v>181</v>
      </c>
      <c r="AZ256" s="406" t="s">
        <v>83</v>
      </c>
      <c r="BA256" s="406" t="s">
        <v>83</v>
      </c>
      <c r="BB256" s="406" t="s">
        <v>83</v>
      </c>
      <c r="BC256" s="406" t="s">
        <v>83</v>
      </c>
      <c r="BD256" s="406" t="s">
        <v>83</v>
      </c>
      <c r="BE256" s="406"/>
      <c r="BF256" s="406"/>
      <c r="BG256" s="406" t="s">
        <v>83</v>
      </c>
      <c r="BH256" s="406" t="s">
        <v>83</v>
      </c>
      <c r="BI256" s="406" t="s">
        <v>83</v>
      </c>
      <c r="BJ256" s="406" t="s">
        <v>83</v>
      </c>
      <c r="BK256" s="406" t="s">
        <v>83</v>
      </c>
      <c r="BL256" s="406" t="s">
        <v>83</v>
      </c>
      <c r="BM256" s="406" t="s">
        <v>83</v>
      </c>
      <c r="BN256" s="406" t="s">
        <v>83</v>
      </c>
      <c r="BO256" s="406" t="s">
        <v>83</v>
      </c>
      <c r="BP256" s="406" t="s">
        <v>83</v>
      </c>
      <c r="BQ256" s="406" t="s">
        <v>83</v>
      </c>
      <c r="BR256" s="406" t="s">
        <v>83</v>
      </c>
      <c r="BS256" s="406" t="s">
        <v>83</v>
      </c>
      <c r="BT256" s="406" t="s">
        <v>83</v>
      </c>
      <c r="BU256" s="406">
        <v>0</v>
      </c>
    </row>
    <row r="257" spans="1:73">
      <c r="A257" s="405">
        <v>507</v>
      </c>
      <c r="B257" s="406">
        <v>2026</v>
      </c>
      <c r="C257" s="406" t="s">
        <v>14980</v>
      </c>
      <c r="D257" s="406" t="s">
        <v>11939</v>
      </c>
      <c r="E257" s="406" t="s">
        <v>14994</v>
      </c>
      <c r="F257" s="406" t="s">
        <v>16166</v>
      </c>
      <c r="G257" s="406" t="s">
        <v>16167</v>
      </c>
      <c r="H257" s="406">
        <v>79558559</v>
      </c>
      <c r="I257" s="406">
        <v>8</v>
      </c>
      <c r="J257" s="406" t="s">
        <v>2536</v>
      </c>
      <c r="K257" s="406" t="s">
        <v>2536</v>
      </c>
      <c r="L257" s="406" t="s">
        <v>2536</v>
      </c>
      <c r="M257" s="406">
        <v>145208</v>
      </c>
      <c r="N257" s="407">
        <v>45967</v>
      </c>
      <c r="O257" s="406">
        <v>17</v>
      </c>
      <c r="P257" s="408">
        <v>3095000</v>
      </c>
      <c r="Q257" s="406" t="s">
        <v>15036</v>
      </c>
      <c r="R257" s="406" t="s">
        <v>14996</v>
      </c>
      <c r="S257" s="406">
        <v>2349</v>
      </c>
      <c r="T257" s="406" t="s">
        <v>15037</v>
      </c>
      <c r="U257" s="406" t="s">
        <v>14998</v>
      </c>
      <c r="V257" s="408" t="s">
        <v>14987</v>
      </c>
      <c r="W257" s="406" t="s">
        <v>75</v>
      </c>
      <c r="X257" s="406" t="s">
        <v>3860</v>
      </c>
      <c r="Y257" s="406" t="s">
        <v>14999</v>
      </c>
      <c r="Z257" s="407">
        <v>46035</v>
      </c>
      <c r="AA257" s="407">
        <v>46048</v>
      </c>
      <c r="AB257" s="406">
        <v>8</v>
      </c>
      <c r="AC257" s="407">
        <v>46062</v>
      </c>
      <c r="AD257" s="407">
        <v>46303</v>
      </c>
      <c r="AE257" s="406" t="s">
        <v>16168</v>
      </c>
      <c r="AF257" s="406" t="s">
        <v>83</v>
      </c>
      <c r="AG257" s="406">
        <v>241</v>
      </c>
      <c r="AH257" s="406">
        <v>24760000</v>
      </c>
      <c r="AI257" s="406" t="s">
        <v>2536</v>
      </c>
      <c r="AJ257" s="406" t="s">
        <v>2536</v>
      </c>
      <c r="AK257" s="406" t="s">
        <v>14990</v>
      </c>
      <c r="AL257" s="409" t="s">
        <v>83</v>
      </c>
      <c r="AM257" s="406" t="s">
        <v>83</v>
      </c>
      <c r="AN257" s="406" t="s">
        <v>83</v>
      </c>
      <c r="AO257" s="4" t="s">
        <v>15001</v>
      </c>
      <c r="AP257" s="406" t="s">
        <v>3865</v>
      </c>
      <c r="AQ257" s="406" t="s">
        <v>15002</v>
      </c>
      <c r="AR257" s="406" t="s">
        <v>15003</v>
      </c>
      <c r="AS257" s="410" t="s">
        <v>9919</v>
      </c>
      <c r="AT257" s="406">
        <v>80231434</v>
      </c>
      <c r="AU257" s="406" t="s">
        <v>11945</v>
      </c>
      <c r="AV257" s="406">
        <v>20265420001313</v>
      </c>
      <c r="AW257" s="407">
        <v>46059</v>
      </c>
      <c r="AX257" s="407">
        <v>46299</v>
      </c>
      <c r="AY257" s="406" t="s">
        <v>181</v>
      </c>
      <c r="AZ257" s="406" t="s">
        <v>83</v>
      </c>
      <c r="BA257" s="406" t="s">
        <v>83</v>
      </c>
      <c r="BB257" s="406" t="s">
        <v>83</v>
      </c>
      <c r="BC257" s="406" t="s">
        <v>83</v>
      </c>
      <c r="BD257" s="406" t="s">
        <v>83</v>
      </c>
      <c r="BE257" s="406"/>
      <c r="BF257" s="406"/>
      <c r="BG257" s="406" t="s">
        <v>83</v>
      </c>
      <c r="BH257" s="406" t="s">
        <v>83</v>
      </c>
      <c r="BI257" s="406" t="s">
        <v>83</v>
      </c>
      <c r="BJ257" s="406" t="s">
        <v>83</v>
      </c>
      <c r="BK257" s="406" t="s">
        <v>83</v>
      </c>
      <c r="BL257" s="406" t="s">
        <v>83</v>
      </c>
      <c r="BM257" s="406" t="s">
        <v>83</v>
      </c>
      <c r="BN257" s="406" t="s">
        <v>83</v>
      </c>
      <c r="BO257" s="406" t="s">
        <v>83</v>
      </c>
      <c r="BP257" s="406" t="s">
        <v>83</v>
      </c>
      <c r="BQ257" s="406" t="s">
        <v>83</v>
      </c>
      <c r="BR257" s="406" t="s">
        <v>83</v>
      </c>
      <c r="BS257" s="406" t="s">
        <v>83</v>
      </c>
      <c r="BT257" s="406" t="s">
        <v>83</v>
      </c>
      <c r="BU257" s="406">
        <v>0</v>
      </c>
    </row>
    <row r="258" spans="1:73">
      <c r="A258" s="405">
        <v>219</v>
      </c>
      <c r="B258" s="406">
        <v>2026</v>
      </c>
      <c r="C258" s="406" t="s">
        <v>14980</v>
      </c>
      <c r="D258" s="406" t="s">
        <v>11939</v>
      </c>
      <c r="E258" s="406" t="s">
        <v>16169</v>
      </c>
      <c r="F258" s="406" t="s">
        <v>16170</v>
      </c>
      <c r="G258" s="406" t="s">
        <v>6728</v>
      </c>
      <c r="H258" s="406">
        <v>1030563628</v>
      </c>
      <c r="I258" s="406">
        <v>0</v>
      </c>
      <c r="J258" s="406" t="s">
        <v>2536</v>
      </c>
      <c r="K258" s="406" t="s">
        <v>2536</v>
      </c>
      <c r="L258" s="406" t="s">
        <v>2536</v>
      </c>
      <c r="M258" s="406">
        <v>147654</v>
      </c>
      <c r="N258" s="407">
        <v>45976</v>
      </c>
      <c r="O258" s="406">
        <v>1</v>
      </c>
      <c r="P258" s="408">
        <v>5600000</v>
      </c>
      <c r="Q258" s="406" t="s">
        <v>15006</v>
      </c>
      <c r="R258" s="406" t="s">
        <v>15051</v>
      </c>
      <c r="S258" s="406">
        <v>2667</v>
      </c>
      <c r="T258" s="406" t="s">
        <v>14985</v>
      </c>
      <c r="U258" s="406" t="s">
        <v>15053</v>
      </c>
      <c r="V258" s="408" t="s">
        <v>15024</v>
      </c>
      <c r="W258" s="406" t="s">
        <v>75</v>
      </c>
      <c r="X258" s="406" t="s">
        <v>3860</v>
      </c>
      <c r="Y258" s="406" t="s">
        <v>16171</v>
      </c>
      <c r="Z258" s="407">
        <v>46039</v>
      </c>
      <c r="AA258" s="407">
        <v>46041</v>
      </c>
      <c r="AB258" s="406">
        <v>8</v>
      </c>
      <c r="AC258" s="407">
        <v>46048</v>
      </c>
      <c r="AD258" s="407">
        <v>46290</v>
      </c>
      <c r="AE258" s="406" t="s">
        <v>16172</v>
      </c>
      <c r="AF258" s="406" t="s">
        <v>83</v>
      </c>
      <c r="AG258" s="406">
        <v>242</v>
      </c>
      <c r="AH258" s="406">
        <v>44800000</v>
      </c>
      <c r="AI258" s="406" t="s">
        <v>2536</v>
      </c>
      <c r="AJ258" s="406" t="s">
        <v>2536</v>
      </c>
      <c r="AK258" s="406" t="s">
        <v>14990</v>
      </c>
      <c r="AL258" s="409" t="s">
        <v>83</v>
      </c>
      <c r="AM258" s="406" t="s">
        <v>83</v>
      </c>
      <c r="AN258" s="406" t="s">
        <v>83</v>
      </c>
      <c r="AO258" s="4" t="s">
        <v>16173</v>
      </c>
      <c r="AP258" s="406" t="s">
        <v>3865</v>
      </c>
      <c r="AQ258" s="406" t="s">
        <v>15057</v>
      </c>
      <c r="AR258" s="406" t="s">
        <v>663</v>
      </c>
      <c r="AS258" s="410" t="s">
        <v>11012</v>
      </c>
      <c r="AT258" s="406">
        <v>52824644</v>
      </c>
      <c r="AU258" s="406" t="s">
        <v>12043</v>
      </c>
      <c r="AV258" s="406">
        <v>20265420001313</v>
      </c>
      <c r="AW258" s="407">
        <v>46059</v>
      </c>
      <c r="AX258" s="407">
        <v>46290</v>
      </c>
      <c r="AY258" s="406" t="s">
        <v>181</v>
      </c>
      <c r="AZ258" s="406" t="s">
        <v>83</v>
      </c>
      <c r="BA258" s="406" t="s">
        <v>83</v>
      </c>
      <c r="BB258" s="406" t="s">
        <v>83</v>
      </c>
      <c r="BC258" s="406" t="s">
        <v>83</v>
      </c>
      <c r="BD258" s="406" t="s">
        <v>83</v>
      </c>
      <c r="BE258" s="406"/>
      <c r="BF258" s="406"/>
      <c r="BG258" s="406" t="s">
        <v>83</v>
      </c>
      <c r="BH258" s="406" t="s">
        <v>83</v>
      </c>
      <c r="BI258" s="406" t="s">
        <v>83</v>
      </c>
      <c r="BJ258" s="406" t="s">
        <v>83</v>
      </c>
      <c r="BK258" s="406" t="s">
        <v>83</v>
      </c>
      <c r="BL258" s="406" t="s">
        <v>83</v>
      </c>
      <c r="BM258" s="406" t="s">
        <v>83</v>
      </c>
      <c r="BN258" s="406" t="s">
        <v>83</v>
      </c>
      <c r="BO258" s="406" t="s">
        <v>83</v>
      </c>
      <c r="BP258" s="406" t="s">
        <v>83</v>
      </c>
      <c r="BQ258" s="406" t="s">
        <v>83</v>
      </c>
      <c r="BR258" s="406" t="s">
        <v>83</v>
      </c>
      <c r="BS258" s="406" t="s">
        <v>83</v>
      </c>
      <c r="BT258" s="406" t="s">
        <v>83</v>
      </c>
      <c r="BU258" s="406">
        <v>0</v>
      </c>
    </row>
    <row r="259" spans="1:73">
      <c r="A259" s="405">
        <v>2</v>
      </c>
      <c r="B259" s="406">
        <v>2026</v>
      </c>
      <c r="C259" s="406" t="s">
        <v>14980</v>
      </c>
      <c r="D259" s="406" t="s">
        <v>11939</v>
      </c>
      <c r="E259" s="406" t="s">
        <v>16174</v>
      </c>
      <c r="F259" s="406" t="s">
        <v>16175</v>
      </c>
      <c r="G259" s="406" t="s">
        <v>81</v>
      </c>
      <c r="H259" s="406">
        <v>1033698738</v>
      </c>
      <c r="I259" s="406">
        <v>3</v>
      </c>
      <c r="J259" s="406" t="s">
        <v>2536</v>
      </c>
      <c r="K259" s="406" t="s">
        <v>2536</v>
      </c>
      <c r="L259" s="406" t="s">
        <v>2536</v>
      </c>
      <c r="M259" s="406">
        <v>145661</v>
      </c>
      <c r="N259" s="407">
        <v>45968</v>
      </c>
      <c r="O259" s="406">
        <v>2</v>
      </c>
      <c r="P259" s="408">
        <v>5600000</v>
      </c>
      <c r="Q259" s="406" t="s">
        <v>15124</v>
      </c>
      <c r="R259" s="406" t="s">
        <v>15051</v>
      </c>
      <c r="S259" s="406">
        <v>2667</v>
      </c>
      <c r="T259" s="406" t="s">
        <v>14985</v>
      </c>
      <c r="U259" s="406" t="s">
        <v>15053</v>
      </c>
      <c r="V259" s="408" t="s">
        <v>15024</v>
      </c>
      <c r="W259" s="406" t="s">
        <v>75</v>
      </c>
      <c r="X259" s="406" t="s">
        <v>3860</v>
      </c>
      <c r="Y259" s="406" t="s">
        <v>16176</v>
      </c>
      <c r="Z259" s="407">
        <v>46036</v>
      </c>
      <c r="AA259" s="407">
        <v>46037</v>
      </c>
      <c r="AB259" s="406">
        <v>8</v>
      </c>
      <c r="AC259" s="407">
        <v>46042</v>
      </c>
      <c r="AD259" s="407">
        <v>46284</v>
      </c>
      <c r="AE259" s="406" t="s">
        <v>16177</v>
      </c>
      <c r="AF259" s="406" t="s">
        <v>83</v>
      </c>
      <c r="AG259" s="406">
        <v>242</v>
      </c>
      <c r="AH259" s="406">
        <v>44800000</v>
      </c>
      <c r="AI259" s="406" t="s">
        <v>2536</v>
      </c>
      <c r="AJ259" s="406" t="s">
        <v>2536</v>
      </c>
      <c r="AK259" s="406" t="s">
        <v>14990</v>
      </c>
      <c r="AL259" s="409" t="s">
        <v>83</v>
      </c>
      <c r="AM259" s="406" t="s">
        <v>83</v>
      </c>
      <c r="AN259" s="406" t="s">
        <v>83</v>
      </c>
      <c r="AO259" s="4" t="s">
        <v>16178</v>
      </c>
      <c r="AP259" s="406" t="s">
        <v>3865</v>
      </c>
      <c r="AQ259" s="406" t="s">
        <v>15057</v>
      </c>
      <c r="AR259" s="406" t="s">
        <v>12058</v>
      </c>
      <c r="AS259" s="410" t="s">
        <v>4555</v>
      </c>
      <c r="AT259" s="406">
        <v>80188474</v>
      </c>
      <c r="AU259" s="406" t="s">
        <v>12043</v>
      </c>
      <c r="AV259" s="406">
        <v>20265420001313</v>
      </c>
      <c r="AW259" s="407">
        <v>46059</v>
      </c>
      <c r="AX259" s="407">
        <v>46286</v>
      </c>
      <c r="AY259" s="406" t="s">
        <v>181</v>
      </c>
      <c r="AZ259" s="406" t="s">
        <v>83</v>
      </c>
      <c r="BA259" s="406" t="s">
        <v>83</v>
      </c>
      <c r="BB259" s="406" t="s">
        <v>83</v>
      </c>
      <c r="BC259" s="406" t="s">
        <v>83</v>
      </c>
      <c r="BD259" s="406" t="s">
        <v>83</v>
      </c>
      <c r="BE259" s="406"/>
      <c r="BF259" s="406"/>
      <c r="BG259" s="406" t="s">
        <v>83</v>
      </c>
      <c r="BH259" s="406" t="s">
        <v>83</v>
      </c>
      <c r="BI259" s="406" t="s">
        <v>83</v>
      </c>
      <c r="BJ259" s="406" t="s">
        <v>83</v>
      </c>
      <c r="BK259" s="406" t="s">
        <v>83</v>
      </c>
      <c r="BL259" s="406" t="s">
        <v>83</v>
      </c>
      <c r="BM259" s="406" t="s">
        <v>83</v>
      </c>
      <c r="BN259" s="406" t="s">
        <v>83</v>
      </c>
      <c r="BO259" s="406" t="s">
        <v>83</v>
      </c>
      <c r="BP259" s="406" t="s">
        <v>83</v>
      </c>
      <c r="BQ259" s="406" t="s">
        <v>83</v>
      </c>
      <c r="BR259" s="406" t="s">
        <v>83</v>
      </c>
      <c r="BS259" s="406" t="s">
        <v>83</v>
      </c>
      <c r="BT259" s="406" t="s">
        <v>83</v>
      </c>
      <c r="BU259" s="406">
        <v>0</v>
      </c>
    </row>
    <row r="260" spans="1:73">
      <c r="A260" s="405">
        <v>617</v>
      </c>
      <c r="B260" s="406">
        <v>2026</v>
      </c>
      <c r="C260" s="406" t="s">
        <v>14980</v>
      </c>
      <c r="D260" s="406" t="s">
        <v>11939</v>
      </c>
      <c r="E260" s="406" t="s">
        <v>15427</v>
      </c>
      <c r="F260" s="406" t="s">
        <v>16179</v>
      </c>
      <c r="G260" s="406" t="s">
        <v>13162</v>
      </c>
      <c r="H260" s="406">
        <v>19276259</v>
      </c>
      <c r="I260" s="406">
        <v>4</v>
      </c>
      <c r="J260" s="406" t="s">
        <v>2536</v>
      </c>
      <c r="K260" s="406" t="s">
        <v>2536</v>
      </c>
      <c r="L260" s="406" t="s">
        <v>2536</v>
      </c>
      <c r="M260" s="406">
        <v>147055</v>
      </c>
      <c r="N260" s="407">
        <v>46345</v>
      </c>
      <c r="O260" s="406">
        <v>20</v>
      </c>
      <c r="P260" s="408">
        <v>3095000</v>
      </c>
      <c r="Q260" s="406" t="s">
        <v>15043</v>
      </c>
      <c r="R260" s="406" t="s">
        <v>15007</v>
      </c>
      <c r="S260" s="406">
        <v>2252</v>
      </c>
      <c r="T260" s="406" t="s">
        <v>15008</v>
      </c>
      <c r="U260" s="406" t="s">
        <v>15009</v>
      </c>
      <c r="V260" s="408" t="s">
        <v>14987</v>
      </c>
      <c r="W260" s="406" t="s">
        <v>75</v>
      </c>
      <c r="X260" s="406" t="s">
        <v>3860</v>
      </c>
      <c r="Y260" s="406" t="s">
        <v>15430</v>
      </c>
      <c r="Z260" s="407">
        <v>46042</v>
      </c>
      <c r="AA260" s="407">
        <v>46052</v>
      </c>
      <c r="AB260" s="406">
        <v>8</v>
      </c>
      <c r="AC260" s="407">
        <v>46064</v>
      </c>
      <c r="AD260" s="407">
        <v>46305</v>
      </c>
      <c r="AE260" s="406" t="s">
        <v>16180</v>
      </c>
      <c r="AF260" s="406" t="s">
        <v>83</v>
      </c>
      <c r="AG260" s="406">
        <v>241</v>
      </c>
      <c r="AH260" s="406">
        <v>24760000</v>
      </c>
      <c r="AI260" s="406" t="s">
        <v>2536</v>
      </c>
      <c r="AJ260" s="406" t="s">
        <v>2536</v>
      </c>
      <c r="AK260" s="406" t="s">
        <v>14990</v>
      </c>
      <c r="AL260" s="409" t="s">
        <v>83</v>
      </c>
      <c r="AM260" s="406" t="s">
        <v>83</v>
      </c>
      <c r="AN260" s="406" t="s">
        <v>83</v>
      </c>
      <c r="AO260" s="4" t="s">
        <v>15432</v>
      </c>
      <c r="AP260" s="406" t="s">
        <v>3865</v>
      </c>
      <c r="AQ260" s="406" t="s">
        <v>15047</v>
      </c>
      <c r="AR260" s="406" t="s">
        <v>12033</v>
      </c>
      <c r="AS260" s="410" t="s">
        <v>120</v>
      </c>
      <c r="AT260" s="406">
        <v>1076646357</v>
      </c>
      <c r="AU260" s="406" t="s">
        <v>89</v>
      </c>
      <c r="AV260" s="406">
        <v>20265420001313</v>
      </c>
      <c r="AW260" s="407">
        <v>46059</v>
      </c>
      <c r="AX260" s="407">
        <v>46291</v>
      </c>
      <c r="AY260" s="406" t="s">
        <v>181</v>
      </c>
      <c r="AZ260" s="406" t="s">
        <v>83</v>
      </c>
      <c r="BA260" s="406" t="s">
        <v>83</v>
      </c>
      <c r="BB260" s="406" t="s">
        <v>83</v>
      </c>
      <c r="BC260" s="406" t="s">
        <v>83</v>
      </c>
      <c r="BD260" s="406" t="s">
        <v>83</v>
      </c>
      <c r="BE260" s="406"/>
      <c r="BF260" s="406"/>
      <c r="BG260" s="406" t="s">
        <v>83</v>
      </c>
      <c r="BH260" s="406" t="s">
        <v>83</v>
      </c>
      <c r="BI260" s="406" t="s">
        <v>83</v>
      </c>
      <c r="BJ260" s="406" t="s">
        <v>83</v>
      </c>
      <c r="BK260" s="406" t="s">
        <v>83</v>
      </c>
      <c r="BL260" s="406" t="s">
        <v>83</v>
      </c>
      <c r="BM260" s="406" t="s">
        <v>83</v>
      </c>
      <c r="BN260" s="406" t="s">
        <v>83</v>
      </c>
      <c r="BO260" s="406" t="s">
        <v>83</v>
      </c>
      <c r="BP260" s="406" t="s">
        <v>83</v>
      </c>
      <c r="BQ260" s="406" t="s">
        <v>83</v>
      </c>
      <c r="BR260" s="406" t="s">
        <v>83</v>
      </c>
      <c r="BS260" s="406" t="s">
        <v>83</v>
      </c>
      <c r="BT260" s="406" t="s">
        <v>83</v>
      </c>
      <c r="BU260" s="406">
        <v>0</v>
      </c>
    </row>
    <row r="261" spans="1:73">
      <c r="A261" s="405">
        <v>448</v>
      </c>
      <c r="B261" s="406">
        <v>2026</v>
      </c>
      <c r="C261" s="406" t="s">
        <v>14980</v>
      </c>
      <c r="D261" s="406" t="s">
        <v>11939</v>
      </c>
      <c r="E261" s="406" t="s">
        <v>15843</v>
      </c>
      <c r="F261" s="406" t="s">
        <v>16181</v>
      </c>
      <c r="G261" s="406" t="s">
        <v>6771</v>
      </c>
      <c r="H261" s="406">
        <v>1014277823</v>
      </c>
      <c r="I261" s="406">
        <v>6</v>
      </c>
      <c r="J261" s="406" t="s">
        <v>2536</v>
      </c>
      <c r="K261" s="406" t="s">
        <v>2536</v>
      </c>
      <c r="L261" s="406" t="s">
        <v>2536</v>
      </c>
      <c r="M261" s="406">
        <v>147981</v>
      </c>
      <c r="N261" s="407">
        <v>45979</v>
      </c>
      <c r="O261" s="406">
        <v>41</v>
      </c>
      <c r="P261" s="408">
        <v>6000000</v>
      </c>
      <c r="Q261" s="406" t="s">
        <v>15115</v>
      </c>
      <c r="R261" s="406" t="s">
        <v>15396</v>
      </c>
      <c r="S261" s="406">
        <v>2502</v>
      </c>
      <c r="T261" s="406" t="s">
        <v>16182</v>
      </c>
      <c r="U261" s="406" t="s">
        <v>15397</v>
      </c>
      <c r="V261" s="408" t="s">
        <v>14987</v>
      </c>
      <c r="W261" s="406" t="s">
        <v>75</v>
      </c>
      <c r="X261" s="406" t="s">
        <v>3860</v>
      </c>
      <c r="Y261" s="406" t="s">
        <v>15845</v>
      </c>
      <c r="Z261" s="407">
        <v>46038</v>
      </c>
      <c r="AA261" s="407">
        <v>46051</v>
      </c>
      <c r="AB261" s="406">
        <v>8</v>
      </c>
      <c r="AC261" s="407">
        <v>46064</v>
      </c>
      <c r="AD261" s="407">
        <v>46305</v>
      </c>
      <c r="AE261" s="406" t="s">
        <v>16183</v>
      </c>
      <c r="AF261" s="406" t="s">
        <v>83</v>
      </c>
      <c r="AG261" s="406">
        <v>241</v>
      </c>
      <c r="AH261" s="406">
        <v>48000000</v>
      </c>
      <c r="AI261" s="406" t="s">
        <v>2536</v>
      </c>
      <c r="AJ261" s="406" t="s">
        <v>2536</v>
      </c>
      <c r="AK261" s="406" t="s">
        <v>14990</v>
      </c>
      <c r="AL261" s="409" t="s">
        <v>83</v>
      </c>
      <c r="AM261" s="406" t="s">
        <v>83</v>
      </c>
      <c r="AN261" s="406" t="s">
        <v>83</v>
      </c>
      <c r="AO261" s="4" t="s">
        <v>15847</v>
      </c>
      <c r="AP261" s="406" t="s">
        <v>3865</v>
      </c>
      <c r="AQ261" s="406" t="s">
        <v>15072</v>
      </c>
      <c r="AR261" s="406" t="s">
        <v>346</v>
      </c>
      <c r="AS261" s="410" t="s">
        <v>398</v>
      </c>
      <c r="AT261" s="406">
        <v>72258850</v>
      </c>
      <c r="AU261" s="406" t="s">
        <v>11954</v>
      </c>
      <c r="AV261" s="406">
        <v>20265420001313</v>
      </c>
      <c r="AW261" s="407">
        <v>46059</v>
      </c>
      <c r="AX261" s="407">
        <v>46304</v>
      </c>
      <c r="AY261" s="406" t="s">
        <v>181</v>
      </c>
      <c r="AZ261" s="406" t="s">
        <v>83</v>
      </c>
      <c r="BA261" s="406" t="s">
        <v>83</v>
      </c>
      <c r="BB261" s="406" t="s">
        <v>83</v>
      </c>
      <c r="BC261" s="406" t="s">
        <v>83</v>
      </c>
      <c r="BD261" s="406" t="s">
        <v>83</v>
      </c>
      <c r="BE261" s="406"/>
      <c r="BF261" s="406"/>
      <c r="BG261" s="406" t="s">
        <v>83</v>
      </c>
      <c r="BH261" s="406" t="s">
        <v>83</v>
      </c>
      <c r="BI261" s="406" t="s">
        <v>83</v>
      </c>
      <c r="BJ261" s="406" t="s">
        <v>83</v>
      </c>
      <c r="BK261" s="406" t="s">
        <v>83</v>
      </c>
      <c r="BL261" s="406" t="s">
        <v>83</v>
      </c>
      <c r="BM261" s="406" t="s">
        <v>83</v>
      </c>
      <c r="BN261" s="406" t="s">
        <v>83</v>
      </c>
      <c r="BO261" s="406" t="s">
        <v>83</v>
      </c>
      <c r="BP261" s="406" t="s">
        <v>83</v>
      </c>
      <c r="BQ261" s="406" t="s">
        <v>83</v>
      </c>
      <c r="BR261" s="406" t="s">
        <v>83</v>
      </c>
      <c r="BS261" s="406" t="s">
        <v>83</v>
      </c>
      <c r="BT261" s="406" t="s">
        <v>83</v>
      </c>
      <c r="BU261" s="406">
        <v>0</v>
      </c>
    </row>
    <row r="262" spans="1:73">
      <c r="A262" s="405">
        <v>457</v>
      </c>
      <c r="B262" s="406">
        <v>2026</v>
      </c>
      <c r="C262" s="406" t="s">
        <v>14980</v>
      </c>
      <c r="D262" s="406" t="s">
        <v>11939</v>
      </c>
      <c r="E262" s="406" t="s">
        <v>16184</v>
      </c>
      <c r="F262" s="406" t="s">
        <v>16185</v>
      </c>
      <c r="G262" s="406" t="s">
        <v>16186</v>
      </c>
      <c r="H262" s="406">
        <v>7220170</v>
      </c>
      <c r="I262" s="406">
        <v>3</v>
      </c>
      <c r="J262" s="406" t="s">
        <v>2536</v>
      </c>
      <c r="K262" s="406" t="s">
        <v>2536</v>
      </c>
      <c r="L262" s="406" t="s">
        <v>2536</v>
      </c>
      <c r="M262" s="406">
        <v>147077</v>
      </c>
      <c r="N262" s="407">
        <v>45974</v>
      </c>
      <c r="O262" s="406">
        <v>1</v>
      </c>
      <c r="P262" s="408">
        <v>5600000</v>
      </c>
      <c r="Q262" s="406" t="s">
        <v>15115</v>
      </c>
      <c r="R262" s="406" t="s">
        <v>15007</v>
      </c>
      <c r="S262" s="406">
        <v>2252</v>
      </c>
      <c r="T262" s="406" t="s">
        <v>16182</v>
      </c>
      <c r="U262" s="406" t="s">
        <v>15009</v>
      </c>
      <c r="V262" s="408" t="s">
        <v>15024</v>
      </c>
      <c r="W262" s="406" t="s">
        <v>75</v>
      </c>
      <c r="X262" s="406" t="s">
        <v>3860</v>
      </c>
      <c r="Y262" s="406" t="s">
        <v>16187</v>
      </c>
      <c r="Z262" s="407">
        <v>46044</v>
      </c>
      <c r="AA262" s="407">
        <v>46045</v>
      </c>
      <c r="AB262" s="406">
        <v>8</v>
      </c>
      <c r="AC262" s="407">
        <v>46049</v>
      </c>
      <c r="AD262" s="407">
        <v>46291</v>
      </c>
      <c r="AE262" s="406" t="s">
        <v>16188</v>
      </c>
      <c r="AF262" s="406" t="s">
        <v>83</v>
      </c>
      <c r="AG262" s="406">
        <v>242</v>
      </c>
      <c r="AH262" s="406">
        <v>44800000</v>
      </c>
      <c r="AI262" s="406" t="s">
        <v>2536</v>
      </c>
      <c r="AJ262" s="406" t="s">
        <v>2536</v>
      </c>
      <c r="AK262" s="406" t="s">
        <v>14990</v>
      </c>
      <c r="AL262" s="409" t="s">
        <v>83</v>
      </c>
      <c r="AM262" s="406" t="s">
        <v>83</v>
      </c>
      <c r="AN262" s="406" t="s">
        <v>83</v>
      </c>
      <c r="AO262" s="4" t="s">
        <v>16189</v>
      </c>
      <c r="AP262" s="406" t="s">
        <v>3865</v>
      </c>
      <c r="AQ262" s="406" t="s">
        <v>15047</v>
      </c>
      <c r="AR262" s="406" t="s">
        <v>89</v>
      </c>
      <c r="AS262" s="410" t="s">
        <v>3866</v>
      </c>
      <c r="AT262" s="406">
        <v>79961781</v>
      </c>
      <c r="AU262" s="406" t="s">
        <v>89</v>
      </c>
      <c r="AV262" s="406">
        <v>20265420001313</v>
      </c>
      <c r="AW262" s="407">
        <v>46059</v>
      </c>
      <c r="AX262" s="407">
        <v>46290</v>
      </c>
      <c r="AY262" s="406" t="s">
        <v>181</v>
      </c>
      <c r="AZ262" s="406" t="s">
        <v>83</v>
      </c>
      <c r="BA262" s="406" t="s">
        <v>83</v>
      </c>
      <c r="BB262" s="406" t="s">
        <v>83</v>
      </c>
      <c r="BC262" s="406" t="s">
        <v>83</v>
      </c>
      <c r="BD262" s="406" t="s">
        <v>83</v>
      </c>
      <c r="BE262" s="406"/>
      <c r="BF262" s="406"/>
      <c r="BG262" s="406" t="s">
        <v>83</v>
      </c>
      <c r="BH262" s="406" t="s">
        <v>83</v>
      </c>
      <c r="BI262" s="406" t="s">
        <v>83</v>
      </c>
      <c r="BJ262" s="406" t="s">
        <v>83</v>
      </c>
      <c r="BK262" s="406" t="s">
        <v>83</v>
      </c>
      <c r="BL262" s="406" t="s">
        <v>83</v>
      </c>
      <c r="BM262" s="406" t="s">
        <v>83</v>
      </c>
      <c r="BN262" s="406" t="s">
        <v>83</v>
      </c>
      <c r="BO262" s="406" t="s">
        <v>83</v>
      </c>
      <c r="BP262" s="406" t="s">
        <v>83</v>
      </c>
      <c r="BQ262" s="406" t="s">
        <v>83</v>
      </c>
      <c r="BR262" s="406" t="s">
        <v>83</v>
      </c>
      <c r="BS262" s="406" t="s">
        <v>83</v>
      </c>
      <c r="BT262" s="406" t="s">
        <v>83</v>
      </c>
      <c r="BU262" s="406">
        <v>0</v>
      </c>
    </row>
    <row r="263" spans="1:73">
      <c r="A263" s="405">
        <v>279</v>
      </c>
      <c r="B263" s="406">
        <v>2026</v>
      </c>
      <c r="C263" s="406" t="s">
        <v>14980</v>
      </c>
      <c r="D263" s="406" t="s">
        <v>11939</v>
      </c>
      <c r="E263" s="406" t="s">
        <v>16190</v>
      </c>
      <c r="F263" s="406" t="s">
        <v>16191</v>
      </c>
      <c r="G263" s="406" t="s">
        <v>13168</v>
      </c>
      <c r="H263" s="406">
        <v>1000255905</v>
      </c>
      <c r="I263" s="406">
        <v>6</v>
      </c>
      <c r="J263" s="406" t="s">
        <v>2536</v>
      </c>
      <c r="K263" s="406" t="s">
        <v>2536</v>
      </c>
      <c r="L263" s="406" t="s">
        <v>2536</v>
      </c>
      <c r="M263" s="406">
        <v>146427</v>
      </c>
      <c r="N263" s="407">
        <v>45972</v>
      </c>
      <c r="O263" s="406">
        <v>1</v>
      </c>
      <c r="P263" s="408">
        <v>2900000</v>
      </c>
      <c r="Q263" s="406" t="s">
        <v>15006</v>
      </c>
      <c r="R263" s="406" t="s">
        <v>15051</v>
      </c>
      <c r="S263" s="406">
        <v>2667</v>
      </c>
      <c r="T263" s="406" t="s">
        <v>14985</v>
      </c>
      <c r="U263" s="406" t="s">
        <v>15053</v>
      </c>
      <c r="V263" s="408" t="s">
        <v>15024</v>
      </c>
      <c r="W263" s="406" t="s">
        <v>75</v>
      </c>
      <c r="X263" s="406" t="s">
        <v>3860</v>
      </c>
      <c r="Y263" s="406" t="s">
        <v>16192</v>
      </c>
      <c r="Z263" s="407">
        <v>46034</v>
      </c>
      <c r="AA263" s="407">
        <v>46050</v>
      </c>
      <c r="AB263" s="406">
        <v>8</v>
      </c>
      <c r="AC263" s="407">
        <v>46062</v>
      </c>
      <c r="AD263" s="407">
        <v>46303</v>
      </c>
      <c r="AE263" s="406" t="s">
        <v>16193</v>
      </c>
      <c r="AF263" s="406" t="s">
        <v>83</v>
      </c>
      <c r="AG263" s="406">
        <v>241</v>
      </c>
      <c r="AH263" s="406">
        <v>23200000</v>
      </c>
      <c r="AI263" s="406" t="s">
        <v>2536</v>
      </c>
      <c r="AJ263" s="406" t="s">
        <v>2536</v>
      </c>
      <c r="AK263" s="406" t="s">
        <v>14990</v>
      </c>
      <c r="AL263" s="409" t="s">
        <v>83</v>
      </c>
      <c r="AM263" s="406" t="s">
        <v>83</v>
      </c>
      <c r="AN263" s="406" t="s">
        <v>83</v>
      </c>
      <c r="AO263" s="4" t="s">
        <v>16194</v>
      </c>
      <c r="AP263" s="406" t="s">
        <v>3865</v>
      </c>
      <c r="AQ263" s="406" t="s">
        <v>15351</v>
      </c>
      <c r="AR263" s="406" t="s">
        <v>1737</v>
      </c>
      <c r="AS263" s="410" t="s">
        <v>12355</v>
      </c>
      <c r="AT263" s="406">
        <v>1031131942</v>
      </c>
      <c r="AU263" s="406" t="s">
        <v>1737</v>
      </c>
      <c r="AV263" s="406">
        <v>20265420001313</v>
      </c>
      <c r="AW263" s="407">
        <v>46059</v>
      </c>
      <c r="AX263" s="407">
        <v>46299</v>
      </c>
      <c r="AY263" s="406" t="s">
        <v>181</v>
      </c>
      <c r="AZ263" s="406" t="s">
        <v>83</v>
      </c>
      <c r="BA263" s="406" t="s">
        <v>83</v>
      </c>
      <c r="BB263" s="406" t="s">
        <v>83</v>
      </c>
      <c r="BC263" s="406" t="s">
        <v>83</v>
      </c>
      <c r="BD263" s="406" t="s">
        <v>83</v>
      </c>
      <c r="BE263" s="406"/>
      <c r="BF263" s="406"/>
      <c r="BG263" s="406" t="s">
        <v>83</v>
      </c>
      <c r="BH263" s="406" t="s">
        <v>83</v>
      </c>
      <c r="BI263" s="406" t="s">
        <v>83</v>
      </c>
      <c r="BJ263" s="406" t="s">
        <v>83</v>
      </c>
      <c r="BK263" s="406" t="s">
        <v>83</v>
      </c>
      <c r="BL263" s="406" t="s">
        <v>83</v>
      </c>
      <c r="BM263" s="406" t="s">
        <v>83</v>
      </c>
      <c r="BN263" s="406" t="s">
        <v>83</v>
      </c>
      <c r="BO263" s="406" t="s">
        <v>83</v>
      </c>
      <c r="BP263" s="406" t="s">
        <v>83</v>
      </c>
      <c r="BQ263" s="406" t="s">
        <v>83</v>
      </c>
      <c r="BR263" s="406" t="s">
        <v>83</v>
      </c>
      <c r="BS263" s="406" t="s">
        <v>83</v>
      </c>
      <c r="BT263" s="406" t="s">
        <v>83</v>
      </c>
      <c r="BU263" s="406">
        <v>0</v>
      </c>
    </row>
    <row r="264" spans="1:73">
      <c r="A264" s="405">
        <v>84</v>
      </c>
      <c r="B264" s="406">
        <v>2026</v>
      </c>
      <c r="C264" s="406" t="s">
        <v>14980</v>
      </c>
      <c r="D264" s="406" t="s">
        <v>11939</v>
      </c>
      <c r="E264" s="406" t="s">
        <v>15149</v>
      </c>
      <c r="F264" s="406" t="s">
        <v>16195</v>
      </c>
      <c r="G264" s="406" t="s">
        <v>6779</v>
      </c>
      <c r="H264" s="406">
        <v>40919591</v>
      </c>
      <c r="I264" s="406">
        <v>2</v>
      </c>
      <c r="J264" s="406" t="s">
        <v>2536</v>
      </c>
      <c r="K264" s="406" t="s">
        <v>2536</v>
      </c>
      <c r="L264" s="406" t="s">
        <v>2536</v>
      </c>
      <c r="M264" s="406">
        <v>146769</v>
      </c>
      <c r="N264" s="407">
        <v>45973</v>
      </c>
      <c r="O264" s="406">
        <v>7</v>
      </c>
      <c r="P264" s="408">
        <v>6800000</v>
      </c>
      <c r="Q264" s="406" t="s">
        <v>14983</v>
      </c>
      <c r="R264" s="406" t="s">
        <v>15151</v>
      </c>
      <c r="S264" s="406">
        <v>2802</v>
      </c>
      <c r="T264" s="406" t="s">
        <v>15317</v>
      </c>
      <c r="U264" s="406" t="s">
        <v>15152</v>
      </c>
      <c r="V264" s="408" t="s">
        <v>15024</v>
      </c>
      <c r="W264" s="406" t="s">
        <v>75</v>
      </c>
      <c r="X264" s="406" t="s">
        <v>3860</v>
      </c>
      <c r="Y264" s="406" t="s">
        <v>15153</v>
      </c>
      <c r="Z264" s="407">
        <v>46037</v>
      </c>
      <c r="AA264" s="407">
        <v>46049</v>
      </c>
      <c r="AB264" s="406">
        <v>8</v>
      </c>
      <c r="AC264" s="407">
        <v>46057</v>
      </c>
      <c r="AD264" s="407">
        <v>46298</v>
      </c>
      <c r="AE264" s="406" t="s">
        <v>16196</v>
      </c>
      <c r="AF264" s="406" t="s">
        <v>83</v>
      </c>
      <c r="AG264" s="406">
        <v>241</v>
      </c>
      <c r="AH264" s="406">
        <v>54400000</v>
      </c>
      <c r="AI264" s="406" t="s">
        <v>2536</v>
      </c>
      <c r="AJ264" s="406" t="s">
        <v>2536</v>
      </c>
      <c r="AK264" s="406" t="s">
        <v>14990</v>
      </c>
      <c r="AL264" s="409" t="s">
        <v>83</v>
      </c>
      <c r="AM264" s="406" t="s">
        <v>83</v>
      </c>
      <c r="AN264" s="406" t="s">
        <v>83</v>
      </c>
      <c r="AO264" s="4" t="s">
        <v>15155</v>
      </c>
      <c r="AP264" s="406" t="s">
        <v>3865</v>
      </c>
      <c r="AQ264" s="406" t="s">
        <v>14992</v>
      </c>
      <c r="AR264" s="406" t="s">
        <v>12074</v>
      </c>
      <c r="AS264" s="410" t="s">
        <v>324</v>
      </c>
      <c r="AT264" s="406">
        <v>53046668</v>
      </c>
      <c r="AU264" s="406" t="s">
        <v>15156</v>
      </c>
      <c r="AV264" s="406">
        <v>20265420001313</v>
      </c>
      <c r="AW264" s="407">
        <v>46059</v>
      </c>
      <c r="AX264" s="407">
        <v>46296</v>
      </c>
      <c r="AY264" s="406" t="s">
        <v>181</v>
      </c>
      <c r="AZ264" s="406" t="s">
        <v>83</v>
      </c>
      <c r="BA264" s="406" t="s">
        <v>83</v>
      </c>
      <c r="BB264" s="406" t="s">
        <v>83</v>
      </c>
      <c r="BC264" s="406" t="s">
        <v>83</v>
      </c>
      <c r="BD264" s="406" t="s">
        <v>83</v>
      </c>
      <c r="BE264" s="406"/>
      <c r="BF264" s="406"/>
      <c r="BG264" s="406" t="s">
        <v>83</v>
      </c>
      <c r="BH264" s="406" t="s">
        <v>83</v>
      </c>
      <c r="BI264" s="406" t="s">
        <v>83</v>
      </c>
      <c r="BJ264" s="406" t="s">
        <v>83</v>
      </c>
      <c r="BK264" s="406" t="s">
        <v>83</v>
      </c>
      <c r="BL264" s="406" t="s">
        <v>83</v>
      </c>
      <c r="BM264" s="406" t="s">
        <v>83</v>
      </c>
      <c r="BN264" s="406" t="s">
        <v>83</v>
      </c>
      <c r="BO264" s="406" t="s">
        <v>83</v>
      </c>
      <c r="BP264" s="406" t="s">
        <v>83</v>
      </c>
      <c r="BQ264" s="406" t="s">
        <v>83</v>
      </c>
      <c r="BR264" s="406" t="s">
        <v>83</v>
      </c>
      <c r="BS264" s="406" t="s">
        <v>83</v>
      </c>
      <c r="BT264" s="406" t="s">
        <v>83</v>
      </c>
      <c r="BU264" s="406">
        <v>0</v>
      </c>
    </row>
    <row r="265" spans="1:73">
      <c r="A265" s="405">
        <v>630</v>
      </c>
      <c r="B265" s="406">
        <v>2026</v>
      </c>
      <c r="C265" s="406" t="s">
        <v>14980</v>
      </c>
      <c r="D265" s="406" t="s">
        <v>11939</v>
      </c>
      <c r="E265" s="406" t="s">
        <v>15717</v>
      </c>
      <c r="F265" s="406" t="s">
        <v>16197</v>
      </c>
      <c r="G265" s="406" t="s">
        <v>13182</v>
      </c>
      <c r="H265" s="406">
        <v>52233940</v>
      </c>
      <c r="I265" s="406">
        <v>8</v>
      </c>
      <c r="J265" s="406" t="s">
        <v>2536</v>
      </c>
      <c r="K265" s="406" t="s">
        <v>2536</v>
      </c>
      <c r="L265" s="406" t="s">
        <v>2536</v>
      </c>
      <c r="M265" s="406">
        <v>146616</v>
      </c>
      <c r="N265" s="407">
        <v>45973</v>
      </c>
      <c r="O265" s="406">
        <v>1</v>
      </c>
      <c r="P265" s="406">
        <v>6000000</v>
      </c>
      <c r="Q265" s="406" t="s">
        <v>15036</v>
      </c>
      <c r="R265" s="406" t="s">
        <v>15051</v>
      </c>
      <c r="S265" s="406">
        <v>2667</v>
      </c>
      <c r="T265" s="406" t="s">
        <v>14985</v>
      </c>
      <c r="U265" s="406" t="s">
        <v>15053</v>
      </c>
      <c r="V265" s="408" t="s">
        <v>15024</v>
      </c>
      <c r="W265" s="406" t="s">
        <v>75</v>
      </c>
      <c r="X265" s="406" t="s">
        <v>3860</v>
      </c>
      <c r="Y265" s="406" t="s">
        <v>16198</v>
      </c>
      <c r="Z265" s="407">
        <v>46050</v>
      </c>
      <c r="AA265" s="407">
        <v>46050</v>
      </c>
      <c r="AB265" s="406">
        <v>8</v>
      </c>
      <c r="AC265" s="407">
        <v>46062</v>
      </c>
      <c r="AD265" s="407">
        <v>46303</v>
      </c>
      <c r="AE265" s="406" t="s">
        <v>16199</v>
      </c>
      <c r="AF265" s="406" t="s">
        <v>83</v>
      </c>
      <c r="AG265" s="406">
        <v>241</v>
      </c>
      <c r="AH265" s="406">
        <v>48000000</v>
      </c>
      <c r="AI265" s="406" t="s">
        <v>2536</v>
      </c>
      <c r="AJ265" s="406" t="s">
        <v>2536</v>
      </c>
      <c r="AK265" s="406" t="s">
        <v>14990</v>
      </c>
      <c r="AL265" s="406" t="s">
        <v>83</v>
      </c>
      <c r="AM265" s="406" t="s">
        <v>83</v>
      </c>
      <c r="AN265" s="406" t="s">
        <v>83</v>
      </c>
      <c r="AO265" s="4" t="s">
        <v>15722</v>
      </c>
      <c r="AP265" s="406" t="s">
        <v>3865</v>
      </c>
      <c r="AQ265" s="406" t="s">
        <v>15057</v>
      </c>
      <c r="AR265" s="406" t="s">
        <v>3972</v>
      </c>
      <c r="AS265" s="410" t="s">
        <v>9130</v>
      </c>
      <c r="AT265" s="406">
        <v>52859620</v>
      </c>
      <c r="AU265" s="406" t="s">
        <v>12043</v>
      </c>
      <c r="AV265" s="406">
        <v>20265420001313</v>
      </c>
      <c r="AW265" s="407">
        <v>46059</v>
      </c>
      <c r="AX265" s="407">
        <v>46297</v>
      </c>
      <c r="AY265" s="406" t="s">
        <v>181</v>
      </c>
      <c r="AZ265" s="406" t="s">
        <v>83</v>
      </c>
      <c r="BA265" s="406" t="s">
        <v>83</v>
      </c>
      <c r="BB265" s="406" t="s">
        <v>83</v>
      </c>
      <c r="BC265" s="406" t="s">
        <v>83</v>
      </c>
      <c r="BD265" s="406" t="s">
        <v>83</v>
      </c>
      <c r="BE265" s="406"/>
      <c r="BF265" s="406"/>
      <c r="BG265" s="406" t="s">
        <v>83</v>
      </c>
      <c r="BH265" s="406" t="s">
        <v>83</v>
      </c>
      <c r="BI265" s="406" t="s">
        <v>83</v>
      </c>
      <c r="BJ265" s="406" t="s">
        <v>83</v>
      </c>
      <c r="BK265" s="406" t="s">
        <v>83</v>
      </c>
      <c r="BL265" s="406" t="s">
        <v>83</v>
      </c>
      <c r="BM265" s="406" t="s">
        <v>83</v>
      </c>
      <c r="BN265" s="406" t="s">
        <v>83</v>
      </c>
      <c r="BO265" s="406" t="s">
        <v>83</v>
      </c>
      <c r="BP265" s="406" t="s">
        <v>83</v>
      </c>
      <c r="BQ265" s="406" t="s">
        <v>83</v>
      </c>
      <c r="BR265" s="406" t="s">
        <v>83</v>
      </c>
      <c r="BS265" s="406" t="s">
        <v>83</v>
      </c>
      <c r="BT265" s="406" t="s">
        <v>83</v>
      </c>
      <c r="BU265" s="406">
        <v>0</v>
      </c>
    </row>
    <row r="266" spans="1:73">
      <c r="A266" s="405">
        <v>449</v>
      </c>
      <c r="B266" s="406">
        <v>2026</v>
      </c>
      <c r="C266" s="406" t="s">
        <v>14980</v>
      </c>
      <c r="D266" s="406" t="s">
        <v>11939</v>
      </c>
      <c r="E266" s="406" t="s">
        <v>15394</v>
      </c>
      <c r="F266" s="406" t="s">
        <v>16200</v>
      </c>
      <c r="G266" s="406" t="s">
        <v>13187</v>
      </c>
      <c r="H266" s="406">
        <v>1032504618</v>
      </c>
      <c r="I266" s="406">
        <v>2</v>
      </c>
      <c r="J266" s="406" t="s">
        <v>2536</v>
      </c>
      <c r="K266" s="406" t="s">
        <v>2536</v>
      </c>
      <c r="L266" s="406" t="s">
        <v>2536</v>
      </c>
      <c r="M266" s="406">
        <v>148056</v>
      </c>
      <c r="N266" s="407">
        <v>45979</v>
      </c>
      <c r="O266" s="406">
        <v>2</v>
      </c>
      <c r="P266" s="408">
        <v>3095000</v>
      </c>
      <c r="Q266" s="406" t="s">
        <v>15115</v>
      </c>
      <c r="R266" s="406" t="s">
        <v>15396</v>
      </c>
      <c r="S266" s="406">
        <v>2502</v>
      </c>
      <c r="T266" s="406" t="s">
        <v>15117</v>
      </c>
      <c r="U266" s="406" t="s">
        <v>15397</v>
      </c>
      <c r="V266" s="408" t="s">
        <v>15024</v>
      </c>
      <c r="W266" s="406" t="s">
        <v>75</v>
      </c>
      <c r="X266" s="406" t="s">
        <v>3860</v>
      </c>
      <c r="Y266" s="406" t="s">
        <v>15398</v>
      </c>
      <c r="Z266" s="407">
        <v>46038</v>
      </c>
      <c r="AA266" s="407">
        <v>46049</v>
      </c>
      <c r="AB266" s="406">
        <v>8</v>
      </c>
      <c r="AC266" s="407">
        <v>46058</v>
      </c>
      <c r="AD266" s="407">
        <v>46299</v>
      </c>
      <c r="AE266" s="406" t="s">
        <v>16201</v>
      </c>
      <c r="AF266" s="406" t="s">
        <v>83</v>
      </c>
      <c r="AG266" s="406">
        <v>241</v>
      </c>
      <c r="AH266" s="406">
        <v>24760000</v>
      </c>
      <c r="AI266" s="406" t="s">
        <v>2536</v>
      </c>
      <c r="AJ266" s="406" t="s">
        <v>2536</v>
      </c>
      <c r="AK266" s="406" t="s">
        <v>14990</v>
      </c>
      <c r="AL266" s="409" t="s">
        <v>83</v>
      </c>
      <c r="AM266" s="406" t="s">
        <v>83</v>
      </c>
      <c r="AN266" s="406" t="s">
        <v>83</v>
      </c>
      <c r="AO266" s="4" t="s">
        <v>15400</v>
      </c>
      <c r="AP266" s="406" t="s">
        <v>3865</v>
      </c>
      <c r="AQ266" s="406" t="s">
        <v>15072</v>
      </c>
      <c r="AR266" s="406" t="s">
        <v>12416</v>
      </c>
      <c r="AS266" s="410" t="s">
        <v>7322</v>
      </c>
      <c r="AT266" s="406">
        <v>72258850</v>
      </c>
      <c r="AU266" s="406" t="s">
        <v>11954</v>
      </c>
      <c r="AV266" s="406">
        <v>20265420001313</v>
      </c>
      <c r="AW266" s="407">
        <v>46059</v>
      </c>
      <c r="AX266" s="407">
        <v>46288</v>
      </c>
      <c r="AY266" s="406" t="s">
        <v>181</v>
      </c>
      <c r="AZ266" s="406" t="s">
        <v>83</v>
      </c>
      <c r="BA266" s="406" t="s">
        <v>83</v>
      </c>
      <c r="BB266" s="406" t="s">
        <v>83</v>
      </c>
      <c r="BC266" s="406" t="s">
        <v>83</v>
      </c>
      <c r="BD266" s="406" t="s">
        <v>83</v>
      </c>
      <c r="BE266" s="406"/>
      <c r="BF266" s="406"/>
      <c r="BG266" s="406" t="s">
        <v>83</v>
      </c>
      <c r="BH266" s="406" t="s">
        <v>83</v>
      </c>
      <c r="BI266" s="406" t="s">
        <v>83</v>
      </c>
      <c r="BJ266" s="406" t="s">
        <v>83</v>
      </c>
      <c r="BK266" s="406" t="s">
        <v>83</v>
      </c>
      <c r="BL266" s="406" t="s">
        <v>83</v>
      </c>
      <c r="BM266" s="406" t="s">
        <v>83</v>
      </c>
      <c r="BN266" s="406" t="s">
        <v>83</v>
      </c>
      <c r="BO266" s="406" t="s">
        <v>83</v>
      </c>
      <c r="BP266" s="406" t="s">
        <v>83</v>
      </c>
      <c r="BQ266" s="406" t="s">
        <v>83</v>
      </c>
      <c r="BR266" s="406" t="s">
        <v>83</v>
      </c>
      <c r="BS266" s="406" t="s">
        <v>83</v>
      </c>
      <c r="BT266" s="406" t="s">
        <v>83</v>
      </c>
      <c r="BU266" s="406">
        <v>0</v>
      </c>
    </row>
    <row r="267" spans="1:73">
      <c r="A267" s="405">
        <v>24</v>
      </c>
      <c r="B267" s="406">
        <v>2026</v>
      </c>
      <c r="C267" s="406" t="s">
        <v>14980</v>
      </c>
      <c r="D267" s="406" t="s">
        <v>11939</v>
      </c>
      <c r="E267" s="406" t="s">
        <v>14994</v>
      </c>
      <c r="F267" s="406" t="s">
        <v>16202</v>
      </c>
      <c r="G267" s="406" t="s">
        <v>1542</v>
      </c>
      <c r="H267" s="406">
        <v>1000372330</v>
      </c>
      <c r="I267" s="406">
        <v>2</v>
      </c>
      <c r="J267" s="406" t="s">
        <v>2536</v>
      </c>
      <c r="K267" s="406" t="s">
        <v>2536</v>
      </c>
      <c r="L267" s="406" t="s">
        <v>2536</v>
      </c>
      <c r="M267" s="406">
        <v>145208</v>
      </c>
      <c r="N267" s="407">
        <v>45967</v>
      </c>
      <c r="O267" s="406">
        <v>63</v>
      </c>
      <c r="P267" s="408">
        <v>3095000</v>
      </c>
      <c r="Q267" s="406" t="s">
        <v>4257</v>
      </c>
      <c r="R267" s="406" t="s">
        <v>14996</v>
      </c>
      <c r="S267" s="406">
        <v>2349</v>
      </c>
      <c r="T267" s="406" t="s">
        <v>15037</v>
      </c>
      <c r="U267" s="406" t="s">
        <v>14998</v>
      </c>
      <c r="V267" s="408" t="s">
        <v>14987</v>
      </c>
      <c r="W267" s="406" t="s">
        <v>75</v>
      </c>
      <c r="X267" s="406" t="s">
        <v>3860</v>
      </c>
      <c r="Y267" s="406" t="s">
        <v>14999</v>
      </c>
      <c r="Z267" s="407">
        <v>46035</v>
      </c>
      <c r="AA267" s="407">
        <v>46037</v>
      </c>
      <c r="AB267" s="406">
        <v>8</v>
      </c>
      <c r="AC267" s="407">
        <v>46059</v>
      </c>
      <c r="AD267" s="407">
        <v>46300</v>
      </c>
      <c r="AE267" s="406" t="s">
        <v>16203</v>
      </c>
      <c r="AF267" s="406" t="s">
        <v>83</v>
      </c>
      <c r="AG267" s="406">
        <v>241</v>
      </c>
      <c r="AH267" s="406">
        <v>24760000</v>
      </c>
      <c r="AI267" s="406" t="s">
        <v>2536</v>
      </c>
      <c r="AJ267" s="406" t="s">
        <v>2536</v>
      </c>
      <c r="AK267" s="406" t="s">
        <v>14990</v>
      </c>
      <c r="AL267" s="409" t="s">
        <v>83</v>
      </c>
      <c r="AM267" s="406" t="s">
        <v>83</v>
      </c>
      <c r="AN267" s="406" t="s">
        <v>83</v>
      </c>
      <c r="AO267" s="4" t="s">
        <v>15001</v>
      </c>
      <c r="AP267" s="406" t="s">
        <v>3865</v>
      </c>
      <c r="AQ267" s="406" t="s">
        <v>15002</v>
      </c>
      <c r="AR267" s="406" t="s">
        <v>15003</v>
      </c>
      <c r="AS267" s="410" t="s">
        <v>9919</v>
      </c>
      <c r="AT267" s="406">
        <v>80231434</v>
      </c>
      <c r="AU267" s="406" t="s">
        <v>11945</v>
      </c>
      <c r="AV267" s="406">
        <v>20265420001313</v>
      </c>
      <c r="AW267" s="407">
        <v>46059</v>
      </c>
      <c r="AX267" s="407">
        <v>46299</v>
      </c>
      <c r="AY267" s="406" t="s">
        <v>181</v>
      </c>
      <c r="AZ267" s="406" t="s">
        <v>83</v>
      </c>
      <c r="BA267" s="406" t="s">
        <v>83</v>
      </c>
      <c r="BB267" s="406" t="s">
        <v>83</v>
      </c>
      <c r="BC267" s="406" t="s">
        <v>83</v>
      </c>
      <c r="BD267" s="406" t="s">
        <v>83</v>
      </c>
      <c r="BE267" s="406"/>
      <c r="BF267" s="406"/>
      <c r="BG267" s="406" t="s">
        <v>83</v>
      </c>
      <c r="BH267" s="406" t="s">
        <v>83</v>
      </c>
      <c r="BI267" s="406" t="s">
        <v>83</v>
      </c>
      <c r="BJ267" s="406" t="s">
        <v>83</v>
      </c>
      <c r="BK267" s="406" t="s">
        <v>83</v>
      </c>
      <c r="BL267" s="406" t="s">
        <v>83</v>
      </c>
      <c r="BM267" s="406" t="s">
        <v>83</v>
      </c>
      <c r="BN267" s="406" t="s">
        <v>83</v>
      </c>
      <c r="BO267" s="406" t="s">
        <v>83</v>
      </c>
      <c r="BP267" s="406" t="s">
        <v>83</v>
      </c>
      <c r="BQ267" s="406" t="s">
        <v>83</v>
      </c>
      <c r="BR267" s="406" t="s">
        <v>83</v>
      </c>
      <c r="BS267" s="406" t="s">
        <v>83</v>
      </c>
      <c r="BT267" s="406" t="s">
        <v>83</v>
      </c>
      <c r="BU267" s="406">
        <v>0</v>
      </c>
    </row>
    <row r="268" spans="1:73">
      <c r="A268" s="405">
        <v>525</v>
      </c>
      <c r="B268" s="406">
        <v>2026</v>
      </c>
      <c r="C268" s="406" t="s">
        <v>14980</v>
      </c>
      <c r="D268" s="406" t="s">
        <v>11939</v>
      </c>
      <c r="E268" s="406" t="s">
        <v>16204</v>
      </c>
      <c r="F268" s="406" t="s">
        <v>16205</v>
      </c>
      <c r="G268" s="406" t="s">
        <v>16206</v>
      </c>
      <c r="H268" s="406">
        <v>1023963213</v>
      </c>
      <c r="I268" s="406">
        <v>9</v>
      </c>
      <c r="J268" s="406" t="s">
        <v>2536</v>
      </c>
      <c r="K268" s="406" t="s">
        <v>2536</v>
      </c>
      <c r="L268" s="406" t="s">
        <v>2536</v>
      </c>
      <c r="M268" s="406">
        <v>147500</v>
      </c>
      <c r="N268" s="407">
        <v>45975</v>
      </c>
      <c r="O268" s="406">
        <v>41</v>
      </c>
      <c r="P268" s="406">
        <v>2900000</v>
      </c>
      <c r="Q268" s="406" t="s">
        <v>15115</v>
      </c>
      <c r="R268" s="406" t="s">
        <v>15151</v>
      </c>
      <c r="S268" s="406">
        <v>2802</v>
      </c>
      <c r="T268" s="406" t="s">
        <v>14985</v>
      </c>
      <c r="U268" s="406" t="s">
        <v>15152</v>
      </c>
      <c r="V268" s="408" t="s">
        <v>14987</v>
      </c>
      <c r="W268" s="406" t="s">
        <v>75</v>
      </c>
      <c r="X268" s="406" t="s">
        <v>3860</v>
      </c>
      <c r="Y268" s="406" t="s">
        <v>16207</v>
      </c>
      <c r="Z268" s="407">
        <v>46052</v>
      </c>
      <c r="AA268" s="407">
        <v>46052</v>
      </c>
      <c r="AB268" s="406">
        <v>8</v>
      </c>
      <c r="AC268" s="407">
        <v>46063</v>
      </c>
      <c r="AD268" s="407">
        <v>46304</v>
      </c>
      <c r="AE268" s="406" t="s">
        <v>16208</v>
      </c>
      <c r="AF268" s="406" t="s">
        <v>83</v>
      </c>
      <c r="AG268" s="406">
        <v>241</v>
      </c>
      <c r="AH268" s="406">
        <v>23200000</v>
      </c>
      <c r="AI268" s="406" t="s">
        <v>2536</v>
      </c>
      <c r="AJ268" s="406" t="s">
        <v>2536</v>
      </c>
      <c r="AK268" s="406" t="s">
        <v>15028</v>
      </c>
      <c r="AL268" s="406" t="s">
        <v>83</v>
      </c>
      <c r="AM268" s="406" t="s">
        <v>83</v>
      </c>
      <c r="AN268" s="406" t="s">
        <v>83</v>
      </c>
      <c r="AO268" s="4" t="s">
        <v>16209</v>
      </c>
      <c r="AP268" s="406" t="s">
        <v>3865</v>
      </c>
      <c r="AQ268" s="411" t="s">
        <v>14992</v>
      </c>
      <c r="AR268" s="411" t="s">
        <v>16210</v>
      </c>
      <c r="AS268" s="412" t="s">
        <v>324</v>
      </c>
      <c r="AT268" s="406">
        <v>53046668</v>
      </c>
      <c r="AU268" s="406" t="s">
        <v>11954</v>
      </c>
      <c r="AV268" s="406" t="s">
        <v>15819</v>
      </c>
      <c r="AW268" s="413">
        <v>46087</v>
      </c>
      <c r="AX268" s="407">
        <v>46296</v>
      </c>
      <c r="AY268" s="406" t="s">
        <v>181</v>
      </c>
      <c r="AZ268" s="414">
        <v>46154</v>
      </c>
      <c r="BA268" s="406" t="s">
        <v>16211</v>
      </c>
      <c r="BB268" s="406">
        <v>1000616140</v>
      </c>
      <c r="BC268" s="406">
        <v>9</v>
      </c>
      <c r="BD268" s="406" t="s">
        <v>181</v>
      </c>
      <c r="BE268" s="407">
        <v>46154</v>
      </c>
      <c r="BF268" s="407">
        <v>46304</v>
      </c>
      <c r="BG268" s="406" t="s">
        <v>83</v>
      </c>
      <c r="BH268" s="406" t="s">
        <v>83</v>
      </c>
      <c r="BI268" s="406" t="s">
        <v>83</v>
      </c>
      <c r="BJ268" s="406" t="s">
        <v>83</v>
      </c>
      <c r="BK268" s="406" t="s">
        <v>83</v>
      </c>
      <c r="BL268" s="406" t="s">
        <v>83</v>
      </c>
      <c r="BM268" s="406" t="s">
        <v>83</v>
      </c>
      <c r="BN268" s="406" t="s">
        <v>83</v>
      </c>
      <c r="BO268" s="406" t="s">
        <v>83</v>
      </c>
      <c r="BP268" s="406" t="s">
        <v>83</v>
      </c>
      <c r="BQ268" s="406" t="s">
        <v>83</v>
      </c>
      <c r="BR268" s="406" t="s">
        <v>83</v>
      </c>
      <c r="BS268" s="406" t="s">
        <v>83</v>
      </c>
      <c r="BT268" s="406" t="s">
        <v>83</v>
      </c>
      <c r="BU268" s="406">
        <v>0</v>
      </c>
    </row>
    <row r="269" spans="1:73">
      <c r="A269" s="405">
        <v>613</v>
      </c>
      <c r="B269" s="406">
        <v>2026</v>
      </c>
      <c r="C269" s="406" t="s">
        <v>14980</v>
      </c>
      <c r="D269" s="406" t="s">
        <v>11939</v>
      </c>
      <c r="E269" s="406" t="s">
        <v>15995</v>
      </c>
      <c r="F269" s="406" t="s">
        <v>16212</v>
      </c>
      <c r="G269" s="406" t="s">
        <v>13194</v>
      </c>
      <c r="H269" s="406">
        <v>79604580</v>
      </c>
      <c r="I269" s="406">
        <v>0</v>
      </c>
      <c r="J269" s="406" t="s">
        <v>2536</v>
      </c>
      <c r="K269" s="406" t="s">
        <v>2536</v>
      </c>
      <c r="L269" s="406" t="s">
        <v>2536</v>
      </c>
      <c r="M269" s="406">
        <v>147134</v>
      </c>
      <c r="N269" s="407">
        <v>45974</v>
      </c>
      <c r="O269" s="406">
        <v>3</v>
      </c>
      <c r="P269" s="408">
        <v>4800000</v>
      </c>
      <c r="Q269" s="406" t="s">
        <v>15036</v>
      </c>
      <c r="R269" s="406" t="s">
        <v>15007</v>
      </c>
      <c r="S269" s="406">
        <v>2252</v>
      </c>
      <c r="T269" s="406" t="s">
        <v>14985</v>
      </c>
      <c r="U269" s="406" t="s">
        <v>15009</v>
      </c>
      <c r="V269" s="408" t="s">
        <v>15024</v>
      </c>
      <c r="W269" s="406" t="s">
        <v>75</v>
      </c>
      <c r="X269" s="406" t="s">
        <v>3860</v>
      </c>
      <c r="Y269" s="406" t="s">
        <v>15576</v>
      </c>
      <c r="Z269" s="407">
        <v>46050</v>
      </c>
      <c r="AA269" s="407">
        <v>46050</v>
      </c>
      <c r="AB269" s="406">
        <v>8</v>
      </c>
      <c r="AC269" s="407">
        <v>46062</v>
      </c>
      <c r="AD269" s="407">
        <v>46303</v>
      </c>
      <c r="AE269" s="406" t="s">
        <v>16213</v>
      </c>
      <c r="AF269" s="406" t="s">
        <v>83</v>
      </c>
      <c r="AG269" s="406">
        <v>241</v>
      </c>
      <c r="AH269" s="406">
        <v>38400000</v>
      </c>
      <c r="AI269" s="406" t="s">
        <v>2536</v>
      </c>
      <c r="AJ269" s="406" t="s">
        <v>2536</v>
      </c>
      <c r="AK269" s="406" t="s">
        <v>14990</v>
      </c>
      <c r="AL269" s="409" t="s">
        <v>83</v>
      </c>
      <c r="AM269" s="406" t="s">
        <v>83</v>
      </c>
      <c r="AN269" s="406" t="s">
        <v>83</v>
      </c>
      <c r="AO269" s="4" t="s">
        <v>15998</v>
      </c>
      <c r="AP269" s="406" t="s">
        <v>3865</v>
      </c>
      <c r="AQ269" s="406" t="s">
        <v>15047</v>
      </c>
      <c r="AR269" s="406" t="s">
        <v>12033</v>
      </c>
      <c r="AS269" s="410" t="s">
        <v>120</v>
      </c>
      <c r="AT269" s="406">
        <v>1076646357</v>
      </c>
      <c r="AU269" s="406" t="s">
        <v>89</v>
      </c>
      <c r="AV269" s="406">
        <v>20265420001313</v>
      </c>
      <c r="AW269" s="407">
        <v>46059</v>
      </c>
      <c r="AX269" s="407">
        <v>46291</v>
      </c>
      <c r="AY269" s="406" t="s">
        <v>181</v>
      </c>
      <c r="AZ269" s="406" t="s">
        <v>83</v>
      </c>
      <c r="BA269" s="406" t="s">
        <v>83</v>
      </c>
      <c r="BB269" s="406" t="s">
        <v>83</v>
      </c>
      <c r="BC269" s="406" t="s">
        <v>83</v>
      </c>
      <c r="BD269" s="406" t="s">
        <v>83</v>
      </c>
      <c r="BE269" s="406"/>
      <c r="BF269" s="406"/>
      <c r="BG269" s="406" t="s">
        <v>83</v>
      </c>
      <c r="BH269" s="406" t="s">
        <v>83</v>
      </c>
      <c r="BI269" s="406" t="s">
        <v>83</v>
      </c>
      <c r="BJ269" s="406" t="s">
        <v>83</v>
      </c>
      <c r="BK269" s="406" t="s">
        <v>83</v>
      </c>
      <c r="BL269" s="406" t="s">
        <v>83</v>
      </c>
      <c r="BM269" s="406" t="s">
        <v>83</v>
      </c>
      <c r="BN269" s="406" t="s">
        <v>83</v>
      </c>
      <c r="BO269" s="406" t="s">
        <v>83</v>
      </c>
      <c r="BP269" s="406" t="s">
        <v>83</v>
      </c>
      <c r="BQ269" s="406" t="s">
        <v>83</v>
      </c>
      <c r="BR269" s="406" t="s">
        <v>83</v>
      </c>
      <c r="BS269" s="406" t="s">
        <v>83</v>
      </c>
      <c r="BT269" s="406" t="s">
        <v>83</v>
      </c>
      <c r="BU269" s="406">
        <v>0</v>
      </c>
    </row>
    <row r="270" spans="1:73">
      <c r="A270" s="405">
        <v>578</v>
      </c>
      <c r="B270" s="406">
        <v>2026</v>
      </c>
      <c r="C270" s="406" t="s">
        <v>14980</v>
      </c>
      <c r="D270" s="406" t="s">
        <v>11939</v>
      </c>
      <c r="E270" s="406" t="s">
        <v>15272</v>
      </c>
      <c r="F270" s="406" t="s">
        <v>16214</v>
      </c>
      <c r="G270" s="406" t="s">
        <v>13200</v>
      </c>
      <c r="H270" s="406">
        <v>11350098</v>
      </c>
      <c r="I270" s="406">
        <v>2</v>
      </c>
      <c r="J270" s="406" t="s">
        <v>2536</v>
      </c>
      <c r="K270" s="406" t="s">
        <v>2536</v>
      </c>
      <c r="L270" s="406" t="s">
        <v>2536</v>
      </c>
      <c r="M270" s="406">
        <v>146453</v>
      </c>
      <c r="N270" s="407">
        <v>45972</v>
      </c>
      <c r="O270" s="406">
        <v>6</v>
      </c>
      <c r="P270" s="408">
        <v>5600000</v>
      </c>
      <c r="Q270" s="406" t="s">
        <v>14983</v>
      </c>
      <c r="R270" s="406" t="s">
        <v>15159</v>
      </c>
      <c r="S270" s="406">
        <v>2316</v>
      </c>
      <c r="T270" s="406" t="s">
        <v>15160</v>
      </c>
      <c r="U270" s="406" t="s">
        <v>15161</v>
      </c>
      <c r="V270" s="408" t="s">
        <v>15024</v>
      </c>
      <c r="W270" s="406" t="s">
        <v>75</v>
      </c>
      <c r="X270" s="406" t="s">
        <v>3860</v>
      </c>
      <c r="Y270" s="406" t="s">
        <v>16215</v>
      </c>
      <c r="Z270" s="407">
        <v>46045</v>
      </c>
      <c r="AA270" s="407">
        <v>46051</v>
      </c>
      <c r="AB270" s="406">
        <v>8</v>
      </c>
      <c r="AC270" s="407">
        <v>46063</v>
      </c>
      <c r="AD270" s="407">
        <v>46304</v>
      </c>
      <c r="AE270" s="406" t="s">
        <v>16216</v>
      </c>
      <c r="AF270" s="406" t="s">
        <v>83</v>
      </c>
      <c r="AG270" s="406">
        <v>241</v>
      </c>
      <c r="AH270" s="406">
        <v>44800000</v>
      </c>
      <c r="AI270" s="406" t="s">
        <v>2536</v>
      </c>
      <c r="AJ270" s="406" t="s">
        <v>2536</v>
      </c>
      <c r="AK270" s="406" t="s">
        <v>14990</v>
      </c>
      <c r="AL270" s="409" t="s">
        <v>83</v>
      </c>
      <c r="AM270" s="406" t="s">
        <v>83</v>
      </c>
      <c r="AN270" s="406" t="s">
        <v>83</v>
      </c>
      <c r="AO270" s="4" t="s">
        <v>15276</v>
      </c>
      <c r="AP270" s="406" t="s">
        <v>3865</v>
      </c>
      <c r="AQ270" s="406" t="s">
        <v>14992</v>
      </c>
      <c r="AR270" s="406" t="s">
        <v>11966</v>
      </c>
      <c r="AS270" s="410" t="s">
        <v>4451</v>
      </c>
      <c r="AT270" s="406">
        <v>1018423199</v>
      </c>
      <c r="AU270" s="406" t="s">
        <v>11945</v>
      </c>
      <c r="AV270" s="406">
        <v>20265420001313</v>
      </c>
      <c r="AW270" s="407">
        <v>46059</v>
      </c>
      <c r="AX270" s="407">
        <v>46299</v>
      </c>
      <c r="AY270" s="406" t="s">
        <v>181</v>
      </c>
      <c r="AZ270" s="406" t="s">
        <v>83</v>
      </c>
      <c r="BA270" s="406" t="s">
        <v>83</v>
      </c>
      <c r="BB270" s="406" t="s">
        <v>83</v>
      </c>
      <c r="BC270" s="406" t="s">
        <v>83</v>
      </c>
      <c r="BD270" s="406" t="s">
        <v>83</v>
      </c>
      <c r="BE270" s="406"/>
      <c r="BF270" s="406"/>
      <c r="BG270" s="406" t="s">
        <v>83</v>
      </c>
      <c r="BH270" s="406" t="s">
        <v>83</v>
      </c>
      <c r="BI270" s="406" t="s">
        <v>83</v>
      </c>
      <c r="BJ270" s="406" t="s">
        <v>83</v>
      </c>
      <c r="BK270" s="406" t="s">
        <v>83</v>
      </c>
      <c r="BL270" s="406" t="s">
        <v>83</v>
      </c>
      <c r="BM270" s="406" t="s">
        <v>83</v>
      </c>
      <c r="BN270" s="406" t="s">
        <v>83</v>
      </c>
      <c r="BO270" s="406" t="s">
        <v>83</v>
      </c>
      <c r="BP270" s="406" t="s">
        <v>83</v>
      </c>
      <c r="BQ270" s="406" t="s">
        <v>83</v>
      </c>
      <c r="BR270" s="406" t="s">
        <v>83</v>
      </c>
      <c r="BS270" s="406" t="s">
        <v>83</v>
      </c>
      <c r="BT270" s="406" t="s">
        <v>83</v>
      </c>
      <c r="BU270" s="406">
        <v>0</v>
      </c>
    </row>
    <row r="271" spans="1:73">
      <c r="A271" s="405">
        <v>271</v>
      </c>
      <c r="B271" s="406">
        <v>2026</v>
      </c>
      <c r="C271" s="406" t="s">
        <v>14980</v>
      </c>
      <c r="D271" s="406" t="s">
        <v>11939</v>
      </c>
      <c r="E271" s="406" t="s">
        <v>14994</v>
      </c>
      <c r="F271" s="406" t="s">
        <v>16217</v>
      </c>
      <c r="G271" s="406" t="s">
        <v>16218</v>
      </c>
      <c r="H271" s="406">
        <v>1023973828</v>
      </c>
      <c r="I271" s="406">
        <v>0</v>
      </c>
      <c r="J271" s="406" t="s">
        <v>2536</v>
      </c>
      <c r="K271" s="406" t="s">
        <v>2536</v>
      </c>
      <c r="L271" s="406" t="s">
        <v>2536</v>
      </c>
      <c r="M271" s="406">
        <v>145208</v>
      </c>
      <c r="N271" s="407">
        <v>45967</v>
      </c>
      <c r="O271" s="406">
        <v>63</v>
      </c>
      <c r="P271" s="408">
        <v>3095000</v>
      </c>
      <c r="Q271" s="406" t="s">
        <v>4257</v>
      </c>
      <c r="R271" s="406" t="s">
        <v>14996</v>
      </c>
      <c r="S271" s="406">
        <v>2349</v>
      </c>
      <c r="T271" s="406" t="s">
        <v>14997</v>
      </c>
      <c r="U271" s="406" t="s">
        <v>14998</v>
      </c>
      <c r="V271" s="408" t="s">
        <v>14987</v>
      </c>
      <c r="W271" s="406" t="s">
        <v>75</v>
      </c>
      <c r="X271" s="406" t="s">
        <v>3860</v>
      </c>
      <c r="Y271" s="406" t="s">
        <v>14999</v>
      </c>
      <c r="Z271" s="407">
        <v>46035</v>
      </c>
      <c r="AA271" s="407">
        <v>46042</v>
      </c>
      <c r="AB271" s="406">
        <v>8</v>
      </c>
      <c r="AC271" s="407">
        <v>46059</v>
      </c>
      <c r="AD271" s="407">
        <v>46300</v>
      </c>
      <c r="AE271" s="406" t="s">
        <v>16219</v>
      </c>
      <c r="AF271" s="406" t="s">
        <v>83</v>
      </c>
      <c r="AG271" s="406">
        <v>241</v>
      </c>
      <c r="AH271" s="406">
        <v>24760000</v>
      </c>
      <c r="AI271" s="406" t="s">
        <v>2536</v>
      </c>
      <c r="AJ271" s="406" t="s">
        <v>2536</v>
      </c>
      <c r="AK271" s="406" t="s">
        <v>15028</v>
      </c>
      <c r="AL271" s="409" t="s">
        <v>83</v>
      </c>
      <c r="AM271" s="406" t="s">
        <v>83</v>
      </c>
      <c r="AN271" s="406" t="s">
        <v>83</v>
      </c>
      <c r="AO271" s="4" t="s">
        <v>15001</v>
      </c>
      <c r="AP271" s="406" t="s">
        <v>3865</v>
      </c>
      <c r="AQ271" s="406" t="s">
        <v>15002</v>
      </c>
      <c r="AR271" s="406" t="s">
        <v>15003</v>
      </c>
      <c r="AS271" s="410" t="s">
        <v>9919</v>
      </c>
      <c r="AT271" s="406">
        <v>80231434</v>
      </c>
      <c r="AU271" s="406" t="s">
        <v>11945</v>
      </c>
      <c r="AV271" s="406">
        <v>20265420001313</v>
      </c>
      <c r="AW271" s="407">
        <v>46059</v>
      </c>
      <c r="AX271" s="407">
        <v>46299</v>
      </c>
      <c r="AY271" s="406" t="s">
        <v>181</v>
      </c>
      <c r="AZ271" s="418">
        <v>46137</v>
      </c>
      <c r="BA271" s="416" t="s">
        <v>16220</v>
      </c>
      <c r="BB271" s="416" t="s">
        <v>16221</v>
      </c>
      <c r="BC271" s="416">
        <v>4</v>
      </c>
      <c r="BD271" s="416" t="s">
        <v>181</v>
      </c>
      <c r="BE271" s="418">
        <v>46137</v>
      </c>
      <c r="BF271" s="418">
        <v>46300</v>
      </c>
      <c r="BG271" s="406" t="s">
        <v>83</v>
      </c>
      <c r="BH271" s="406" t="s">
        <v>83</v>
      </c>
      <c r="BI271" s="406" t="s">
        <v>83</v>
      </c>
      <c r="BJ271" s="406" t="s">
        <v>83</v>
      </c>
      <c r="BK271" s="406" t="s">
        <v>83</v>
      </c>
      <c r="BL271" s="406" t="s">
        <v>83</v>
      </c>
      <c r="BM271" s="406" t="s">
        <v>83</v>
      </c>
      <c r="BN271" s="406" t="s">
        <v>83</v>
      </c>
      <c r="BO271" s="406" t="s">
        <v>83</v>
      </c>
      <c r="BP271" s="406" t="s">
        <v>83</v>
      </c>
      <c r="BQ271" s="406" t="s">
        <v>83</v>
      </c>
      <c r="BR271" s="406" t="s">
        <v>83</v>
      </c>
      <c r="BS271" s="406" t="s">
        <v>83</v>
      </c>
      <c r="BT271" s="406" t="s">
        <v>83</v>
      </c>
      <c r="BU271" s="406">
        <v>0</v>
      </c>
    </row>
    <row r="272" spans="1:73">
      <c r="A272" s="405">
        <v>14</v>
      </c>
      <c r="B272" s="406">
        <v>2026</v>
      </c>
      <c r="C272" s="406" t="s">
        <v>14980</v>
      </c>
      <c r="D272" s="406" t="s">
        <v>11939</v>
      </c>
      <c r="E272" s="406" t="s">
        <v>15294</v>
      </c>
      <c r="F272" s="406" t="s">
        <v>16222</v>
      </c>
      <c r="G272" s="406" t="s">
        <v>1549</v>
      </c>
      <c r="H272" s="406">
        <v>79492725</v>
      </c>
      <c r="I272" s="406">
        <v>9</v>
      </c>
      <c r="J272" s="406" t="s">
        <v>2536</v>
      </c>
      <c r="K272" s="406" t="s">
        <v>2536</v>
      </c>
      <c r="L272" s="406" t="s">
        <v>2536</v>
      </c>
      <c r="M272" s="406">
        <v>147887</v>
      </c>
      <c r="N272" s="407">
        <v>45979</v>
      </c>
      <c r="O272" s="406">
        <v>5</v>
      </c>
      <c r="P272" s="408">
        <v>6800000</v>
      </c>
      <c r="Q272" s="406" t="s">
        <v>15006</v>
      </c>
      <c r="R272" s="406" t="s">
        <v>15007</v>
      </c>
      <c r="S272" s="406">
        <v>2252</v>
      </c>
      <c r="T272" s="406" t="s">
        <v>15008</v>
      </c>
      <c r="U272" s="406" t="s">
        <v>15009</v>
      </c>
      <c r="V272" s="408" t="s">
        <v>14987</v>
      </c>
      <c r="W272" s="406" t="s">
        <v>75</v>
      </c>
      <c r="X272" s="406" t="s">
        <v>3860</v>
      </c>
      <c r="Y272" s="406" t="s">
        <v>16223</v>
      </c>
      <c r="Z272" s="407">
        <v>46038</v>
      </c>
      <c r="AA272" s="407">
        <v>46042</v>
      </c>
      <c r="AB272" s="406">
        <v>8</v>
      </c>
      <c r="AC272" s="407">
        <v>46048</v>
      </c>
      <c r="AD272" s="407">
        <v>46290</v>
      </c>
      <c r="AE272" s="406" t="s">
        <v>16224</v>
      </c>
      <c r="AF272" s="406" t="s">
        <v>83</v>
      </c>
      <c r="AG272" s="406">
        <v>242</v>
      </c>
      <c r="AH272" s="406">
        <v>54400000</v>
      </c>
      <c r="AI272" s="406" t="s">
        <v>2536</v>
      </c>
      <c r="AJ272" s="406" t="s">
        <v>2536</v>
      </c>
      <c r="AK272" s="406" t="s">
        <v>14990</v>
      </c>
      <c r="AL272" s="409" t="s">
        <v>83</v>
      </c>
      <c r="AM272" s="406" t="s">
        <v>83</v>
      </c>
      <c r="AN272" s="406" t="s">
        <v>83</v>
      </c>
      <c r="AO272" s="4" t="s">
        <v>15297</v>
      </c>
      <c r="AP272" s="406" t="s">
        <v>3865</v>
      </c>
      <c r="AQ272" s="406" t="s">
        <v>15013</v>
      </c>
      <c r="AR272" s="406" t="s">
        <v>12026</v>
      </c>
      <c r="AS272" s="410" t="s">
        <v>13877</v>
      </c>
      <c r="AT272" s="406">
        <v>79782765</v>
      </c>
      <c r="AU272" s="406" t="s">
        <v>15014</v>
      </c>
      <c r="AV272" s="406">
        <v>20265420001313</v>
      </c>
      <c r="AW272" s="407">
        <v>46059</v>
      </c>
      <c r="AX272" s="406" t="s">
        <v>15016</v>
      </c>
      <c r="AY272" s="406" t="s">
        <v>181</v>
      </c>
      <c r="AZ272" s="406" t="s">
        <v>83</v>
      </c>
      <c r="BA272" s="406" t="s">
        <v>83</v>
      </c>
      <c r="BB272" s="406" t="s">
        <v>83</v>
      </c>
      <c r="BC272" s="406" t="s">
        <v>83</v>
      </c>
      <c r="BD272" s="406" t="s">
        <v>83</v>
      </c>
      <c r="BE272" s="406"/>
      <c r="BF272" s="406"/>
      <c r="BG272" s="406" t="s">
        <v>83</v>
      </c>
      <c r="BH272" s="406" t="s">
        <v>83</v>
      </c>
      <c r="BI272" s="406" t="s">
        <v>83</v>
      </c>
      <c r="BJ272" s="406" t="s">
        <v>83</v>
      </c>
      <c r="BK272" s="406" t="s">
        <v>83</v>
      </c>
      <c r="BL272" s="406" t="s">
        <v>83</v>
      </c>
      <c r="BM272" s="406" t="s">
        <v>83</v>
      </c>
      <c r="BN272" s="406" t="s">
        <v>83</v>
      </c>
      <c r="BO272" s="406" t="s">
        <v>83</v>
      </c>
      <c r="BP272" s="406" t="s">
        <v>83</v>
      </c>
      <c r="BQ272" s="406" t="s">
        <v>83</v>
      </c>
      <c r="BR272" s="406" t="s">
        <v>83</v>
      </c>
      <c r="BS272" s="406" t="s">
        <v>83</v>
      </c>
      <c r="BT272" s="406" t="s">
        <v>83</v>
      </c>
      <c r="BU272" s="406">
        <v>0</v>
      </c>
    </row>
    <row r="273" spans="1:73">
      <c r="A273" s="405">
        <v>657</v>
      </c>
      <c r="B273" s="406">
        <v>2026</v>
      </c>
      <c r="C273" s="406" t="s">
        <v>14980</v>
      </c>
      <c r="D273" s="406" t="s">
        <v>11939</v>
      </c>
      <c r="E273" s="406" t="s">
        <v>16225</v>
      </c>
      <c r="F273" s="406" t="s">
        <v>16226</v>
      </c>
      <c r="G273" s="406" t="s">
        <v>16227</v>
      </c>
      <c r="H273" s="406">
        <v>1057570280</v>
      </c>
      <c r="I273" s="406">
        <v>9</v>
      </c>
      <c r="J273" s="406" t="s">
        <v>2536</v>
      </c>
      <c r="K273" s="406" t="s">
        <v>2536</v>
      </c>
      <c r="L273" s="406" t="s">
        <v>2536</v>
      </c>
      <c r="M273" s="406">
        <v>148166</v>
      </c>
      <c r="N273" s="407">
        <v>45980</v>
      </c>
      <c r="O273" s="406">
        <v>1</v>
      </c>
      <c r="P273" s="406">
        <v>7690000</v>
      </c>
      <c r="Q273" s="406" t="s">
        <v>15050</v>
      </c>
      <c r="R273" s="406" t="s">
        <v>15116</v>
      </c>
      <c r="S273" s="406">
        <v>2273</v>
      </c>
      <c r="T273" s="406" t="s">
        <v>15067</v>
      </c>
      <c r="U273" s="406" t="s">
        <v>15118</v>
      </c>
      <c r="V273" s="408" t="s">
        <v>15024</v>
      </c>
      <c r="W273" s="406" t="s">
        <v>75</v>
      </c>
      <c r="X273" s="406" t="s">
        <v>3860</v>
      </c>
      <c r="Y273" s="406" t="s">
        <v>16228</v>
      </c>
      <c r="Z273" s="407">
        <v>46050</v>
      </c>
      <c r="AA273" s="407">
        <v>46052</v>
      </c>
      <c r="AB273" s="406">
        <v>8</v>
      </c>
      <c r="AC273" s="407">
        <v>46070</v>
      </c>
      <c r="AD273" s="407">
        <v>46311</v>
      </c>
      <c r="AE273" s="406" t="s">
        <v>16229</v>
      </c>
      <c r="AF273" s="406" t="s">
        <v>83</v>
      </c>
      <c r="AG273" s="406">
        <v>241</v>
      </c>
      <c r="AH273" s="406">
        <v>61520000</v>
      </c>
      <c r="AI273" s="406" t="s">
        <v>2536</v>
      </c>
      <c r="AJ273" s="406" t="s">
        <v>2536</v>
      </c>
      <c r="AK273" s="406" t="s">
        <v>14990</v>
      </c>
      <c r="AL273" s="406" t="s">
        <v>83</v>
      </c>
      <c r="AM273" s="406" t="s">
        <v>83</v>
      </c>
      <c r="AN273" s="406" t="s">
        <v>83</v>
      </c>
      <c r="AO273" s="4" t="s">
        <v>16230</v>
      </c>
      <c r="AP273" s="406" t="s">
        <v>3865</v>
      </c>
      <c r="AQ273" s="406" t="s">
        <v>15072</v>
      </c>
      <c r="AR273" s="406" t="s">
        <v>454</v>
      </c>
      <c r="AS273" s="410" t="s">
        <v>4124</v>
      </c>
      <c r="AT273" s="406">
        <v>79762606</v>
      </c>
      <c r="AU273" s="406" t="s">
        <v>11954</v>
      </c>
      <c r="AV273" s="406">
        <v>20265420001313</v>
      </c>
      <c r="AW273" s="407">
        <v>46059</v>
      </c>
      <c r="AX273" s="407">
        <v>46290</v>
      </c>
      <c r="AY273" s="406" t="s">
        <v>181</v>
      </c>
      <c r="AZ273" s="406" t="s">
        <v>83</v>
      </c>
      <c r="BA273" s="406" t="s">
        <v>83</v>
      </c>
      <c r="BB273" s="406" t="s">
        <v>83</v>
      </c>
      <c r="BC273" s="406" t="s">
        <v>83</v>
      </c>
      <c r="BD273" s="406" t="s">
        <v>83</v>
      </c>
      <c r="BE273" s="406"/>
      <c r="BF273" s="406"/>
      <c r="BG273" s="406" t="s">
        <v>83</v>
      </c>
      <c r="BH273" s="406" t="s">
        <v>83</v>
      </c>
      <c r="BI273" s="406" t="s">
        <v>83</v>
      </c>
      <c r="BJ273" s="406" t="s">
        <v>83</v>
      </c>
      <c r="BK273" s="406" t="s">
        <v>83</v>
      </c>
      <c r="BL273" s="406" t="s">
        <v>83</v>
      </c>
      <c r="BM273" s="406" t="s">
        <v>83</v>
      </c>
      <c r="BN273" s="406" t="s">
        <v>83</v>
      </c>
      <c r="BO273" s="406" t="s">
        <v>83</v>
      </c>
      <c r="BP273" s="406" t="s">
        <v>83</v>
      </c>
      <c r="BQ273" s="406" t="s">
        <v>83</v>
      </c>
      <c r="BR273" s="406" t="s">
        <v>83</v>
      </c>
      <c r="BS273" s="406" t="s">
        <v>83</v>
      </c>
      <c r="BT273" s="406" t="s">
        <v>83</v>
      </c>
      <c r="BU273" s="406">
        <v>0</v>
      </c>
    </row>
    <row r="274" spans="1:73">
      <c r="A274" s="405">
        <v>692</v>
      </c>
      <c r="B274" s="406">
        <v>2026</v>
      </c>
      <c r="C274" s="406" t="s">
        <v>14980</v>
      </c>
      <c r="D274" s="406" t="s">
        <v>11939</v>
      </c>
      <c r="E274" s="406" t="s">
        <v>16000</v>
      </c>
      <c r="F274" s="406" t="s">
        <v>16231</v>
      </c>
      <c r="G274" s="406" t="s">
        <v>13205</v>
      </c>
      <c r="H274" s="406">
        <v>1023901003</v>
      </c>
      <c r="I274" s="406">
        <v>3</v>
      </c>
      <c r="J274" s="406" t="s">
        <v>2536</v>
      </c>
      <c r="K274" s="406" t="s">
        <v>2536</v>
      </c>
      <c r="L274" s="406" t="s">
        <v>2536</v>
      </c>
      <c r="M274" s="406">
        <v>146321</v>
      </c>
      <c r="N274" s="407">
        <v>45978</v>
      </c>
      <c r="O274" s="406">
        <v>17</v>
      </c>
      <c r="P274" s="406">
        <v>4800000</v>
      </c>
      <c r="Q274" s="406" t="s">
        <v>15036</v>
      </c>
      <c r="R274" s="406" t="s">
        <v>15138</v>
      </c>
      <c r="S274" s="406">
        <v>2606</v>
      </c>
      <c r="T274" s="406" t="s">
        <v>15037</v>
      </c>
      <c r="U274" s="406" t="s">
        <v>15139</v>
      </c>
      <c r="V274" s="408" t="s">
        <v>14987</v>
      </c>
      <c r="W274" s="406" t="s">
        <v>75</v>
      </c>
      <c r="X274" s="406" t="s">
        <v>3860</v>
      </c>
      <c r="Y274" s="406" t="s">
        <v>16232</v>
      </c>
      <c r="Z274" s="407">
        <v>46044</v>
      </c>
      <c r="AA274" s="407">
        <v>46051</v>
      </c>
      <c r="AB274" s="406">
        <v>8</v>
      </c>
      <c r="AC274" s="407">
        <v>46063</v>
      </c>
      <c r="AD274" s="407">
        <v>46304</v>
      </c>
      <c r="AE274" s="406" t="s">
        <v>16233</v>
      </c>
      <c r="AF274" s="406" t="s">
        <v>83</v>
      </c>
      <c r="AG274" s="406">
        <v>241</v>
      </c>
      <c r="AH274" s="406">
        <v>38400000</v>
      </c>
      <c r="AI274" s="406" t="s">
        <v>2536</v>
      </c>
      <c r="AJ274" s="406" t="s">
        <v>2536</v>
      </c>
      <c r="AK274" s="406" t="s">
        <v>14990</v>
      </c>
      <c r="AL274" s="406" t="s">
        <v>83</v>
      </c>
      <c r="AM274" s="406" t="s">
        <v>83</v>
      </c>
      <c r="AN274" s="406" t="s">
        <v>83</v>
      </c>
      <c r="AO274" s="4" t="s">
        <v>16004</v>
      </c>
      <c r="AP274" s="406" t="s">
        <v>3865</v>
      </c>
      <c r="AQ274" s="411" t="s">
        <v>15002</v>
      </c>
      <c r="AR274" s="411" t="s">
        <v>151</v>
      </c>
      <c r="AS274" s="421" t="s">
        <v>13874</v>
      </c>
      <c r="AT274" s="406">
        <v>79062588</v>
      </c>
      <c r="AU274" s="406" t="s">
        <v>13189</v>
      </c>
      <c r="AV274" s="406" t="s">
        <v>15598</v>
      </c>
      <c r="AW274" s="407">
        <v>46118</v>
      </c>
      <c r="AX274" s="407">
        <v>46299</v>
      </c>
      <c r="AY274" s="406" t="s">
        <v>181</v>
      </c>
      <c r="AZ274" s="406" t="s">
        <v>83</v>
      </c>
      <c r="BA274" s="406" t="s">
        <v>83</v>
      </c>
      <c r="BB274" s="406" t="s">
        <v>83</v>
      </c>
      <c r="BC274" s="406" t="s">
        <v>83</v>
      </c>
      <c r="BD274" s="406" t="s">
        <v>83</v>
      </c>
      <c r="BE274" s="406"/>
      <c r="BF274" s="406"/>
      <c r="BG274" s="406" t="s">
        <v>83</v>
      </c>
      <c r="BH274" s="406" t="s">
        <v>83</v>
      </c>
      <c r="BI274" s="406" t="s">
        <v>83</v>
      </c>
      <c r="BJ274" s="406" t="s">
        <v>83</v>
      </c>
      <c r="BK274" s="406" t="s">
        <v>83</v>
      </c>
      <c r="BL274" s="406" t="s">
        <v>83</v>
      </c>
      <c r="BM274" s="406" t="s">
        <v>83</v>
      </c>
      <c r="BN274" s="406" t="s">
        <v>83</v>
      </c>
      <c r="BO274" s="406" t="s">
        <v>83</v>
      </c>
      <c r="BP274" s="406" t="s">
        <v>83</v>
      </c>
      <c r="BQ274" s="406" t="s">
        <v>83</v>
      </c>
      <c r="BR274" s="406" t="s">
        <v>83</v>
      </c>
      <c r="BS274" s="406" t="s">
        <v>83</v>
      </c>
      <c r="BT274" s="406" t="s">
        <v>83</v>
      </c>
      <c r="BU274" s="406">
        <v>0</v>
      </c>
    </row>
    <row r="275" spans="1:73">
      <c r="A275" s="405">
        <v>7</v>
      </c>
      <c r="B275" s="406">
        <v>2026</v>
      </c>
      <c r="C275" s="406" t="s">
        <v>14980</v>
      </c>
      <c r="D275" s="406" t="s">
        <v>11939</v>
      </c>
      <c r="E275" s="406" t="s">
        <v>15326</v>
      </c>
      <c r="F275" s="406" t="s">
        <v>16234</v>
      </c>
      <c r="G275" s="406" t="s">
        <v>12060</v>
      </c>
      <c r="H275" s="406">
        <v>1143336664</v>
      </c>
      <c r="I275" s="406">
        <v>3</v>
      </c>
      <c r="J275" s="406" t="s">
        <v>2536</v>
      </c>
      <c r="K275" s="406" t="s">
        <v>2536</v>
      </c>
      <c r="L275" s="406" t="s">
        <v>2536</v>
      </c>
      <c r="M275" s="406">
        <v>145167</v>
      </c>
      <c r="N275" s="407">
        <v>45967</v>
      </c>
      <c r="O275" s="406">
        <v>5</v>
      </c>
      <c r="P275" s="408">
        <v>7690000</v>
      </c>
      <c r="Q275" s="406" t="s">
        <v>15124</v>
      </c>
      <c r="R275" s="406" t="s">
        <v>15051</v>
      </c>
      <c r="S275" s="406">
        <v>2667</v>
      </c>
      <c r="T275" s="406" t="s">
        <v>14985</v>
      </c>
      <c r="U275" s="406" t="s">
        <v>15053</v>
      </c>
      <c r="V275" s="408" t="s">
        <v>14987</v>
      </c>
      <c r="W275" s="406" t="s">
        <v>75</v>
      </c>
      <c r="X275" s="406" t="s">
        <v>3860</v>
      </c>
      <c r="Y275" s="406" t="s">
        <v>16235</v>
      </c>
      <c r="Z275" s="407">
        <v>46035</v>
      </c>
      <c r="AA275" s="407">
        <v>46042</v>
      </c>
      <c r="AB275" s="406">
        <v>8</v>
      </c>
      <c r="AC275" s="407">
        <v>46048</v>
      </c>
      <c r="AD275" s="407">
        <v>46290</v>
      </c>
      <c r="AE275" s="406" t="s">
        <v>16236</v>
      </c>
      <c r="AF275" s="406" t="s">
        <v>83</v>
      </c>
      <c r="AG275" s="406">
        <v>242</v>
      </c>
      <c r="AH275" s="406">
        <v>61520000</v>
      </c>
      <c r="AI275" s="406" t="s">
        <v>2536</v>
      </c>
      <c r="AJ275" s="406" t="s">
        <v>2536</v>
      </c>
      <c r="AK275" s="406" t="s">
        <v>15028</v>
      </c>
      <c r="AL275" s="409" t="s">
        <v>83</v>
      </c>
      <c r="AM275" s="406" t="s">
        <v>83</v>
      </c>
      <c r="AN275" s="406" t="s">
        <v>83</v>
      </c>
      <c r="AO275" s="4" t="s">
        <v>15330</v>
      </c>
      <c r="AP275" s="406" t="s">
        <v>3865</v>
      </c>
      <c r="AQ275" s="406" t="s">
        <v>15057</v>
      </c>
      <c r="AR275" s="406" t="s">
        <v>12058</v>
      </c>
      <c r="AS275" s="410" t="s">
        <v>4555</v>
      </c>
      <c r="AT275" s="406">
        <v>80188474</v>
      </c>
      <c r="AU275" s="406" t="s">
        <v>12043</v>
      </c>
      <c r="AV275" s="406">
        <v>20265420001313</v>
      </c>
      <c r="AW275" s="407">
        <v>46059</v>
      </c>
      <c r="AX275" s="407">
        <v>46286</v>
      </c>
      <c r="AY275" s="406" t="s">
        <v>181</v>
      </c>
      <c r="AZ275" s="407">
        <v>46077</v>
      </c>
      <c r="BA275" s="406" t="s">
        <v>16237</v>
      </c>
      <c r="BB275" s="406">
        <v>5825354</v>
      </c>
      <c r="BC275" s="406">
        <v>1</v>
      </c>
      <c r="BD275" s="406" t="s">
        <v>181</v>
      </c>
      <c r="BE275" s="407">
        <v>46071</v>
      </c>
      <c r="BF275" s="407">
        <v>46290</v>
      </c>
      <c r="BG275" s="406" t="s">
        <v>83</v>
      </c>
      <c r="BH275" s="406" t="s">
        <v>83</v>
      </c>
      <c r="BI275" s="406" t="s">
        <v>83</v>
      </c>
      <c r="BJ275" s="406" t="s">
        <v>83</v>
      </c>
      <c r="BK275" s="406" t="s">
        <v>83</v>
      </c>
      <c r="BL275" s="406" t="s">
        <v>83</v>
      </c>
      <c r="BM275" s="406" t="s">
        <v>83</v>
      </c>
      <c r="BN275" s="406" t="s">
        <v>83</v>
      </c>
      <c r="BO275" s="406" t="s">
        <v>83</v>
      </c>
      <c r="BP275" s="406" t="s">
        <v>83</v>
      </c>
      <c r="BQ275" s="406" t="s">
        <v>83</v>
      </c>
      <c r="BR275" s="406" t="s">
        <v>83</v>
      </c>
      <c r="BS275" s="406" t="s">
        <v>83</v>
      </c>
      <c r="BT275" s="406" t="s">
        <v>83</v>
      </c>
      <c r="BU275" s="406">
        <v>0</v>
      </c>
    </row>
    <row r="276" spans="1:73">
      <c r="A276" s="405">
        <v>45</v>
      </c>
      <c r="B276" s="406">
        <v>2026</v>
      </c>
      <c r="C276" s="406" t="s">
        <v>14980</v>
      </c>
      <c r="D276" s="406" t="s">
        <v>11939</v>
      </c>
      <c r="E276" s="406" t="s">
        <v>16238</v>
      </c>
      <c r="F276" s="406" t="s">
        <v>16239</v>
      </c>
      <c r="G276" s="406" t="s">
        <v>1558</v>
      </c>
      <c r="H276" s="406">
        <v>1023961891</v>
      </c>
      <c r="I276" s="406">
        <v>3</v>
      </c>
      <c r="J276" s="406" t="s">
        <v>2536</v>
      </c>
      <c r="K276" s="406" t="s">
        <v>2536</v>
      </c>
      <c r="L276" s="406" t="s">
        <v>2536</v>
      </c>
      <c r="M276" s="406">
        <v>147689</v>
      </c>
      <c r="N276" s="407">
        <v>45967</v>
      </c>
      <c r="O276" s="406">
        <v>2</v>
      </c>
      <c r="P276" s="408">
        <v>4800000</v>
      </c>
      <c r="Q276" s="406" t="s">
        <v>15006</v>
      </c>
      <c r="R276" s="406" t="s">
        <v>15051</v>
      </c>
      <c r="S276" s="406">
        <v>2667</v>
      </c>
      <c r="T276" s="406" t="s">
        <v>15037</v>
      </c>
      <c r="U276" s="406" t="s">
        <v>15053</v>
      </c>
      <c r="V276" s="408" t="s">
        <v>14987</v>
      </c>
      <c r="W276" s="406" t="s">
        <v>75</v>
      </c>
      <c r="X276" s="406" t="s">
        <v>3860</v>
      </c>
      <c r="Y276" s="406" t="s">
        <v>16240</v>
      </c>
      <c r="Z276" s="407">
        <v>46039</v>
      </c>
      <c r="AA276" s="407">
        <v>46042</v>
      </c>
      <c r="AB276" s="406">
        <v>8</v>
      </c>
      <c r="AC276" s="407">
        <v>46055</v>
      </c>
      <c r="AD276" s="407">
        <v>46296</v>
      </c>
      <c r="AE276" s="406" t="s">
        <v>16241</v>
      </c>
      <c r="AF276" s="406" t="s">
        <v>83</v>
      </c>
      <c r="AG276" s="406">
        <v>241</v>
      </c>
      <c r="AH276" s="406">
        <v>38400000</v>
      </c>
      <c r="AI276" s="406" t="s">
        <v>2536</v>
      </c>
      <c r="AJ276" s="406" t="s">
        <v>2536</v>
      </c>
      <c r="AK276" s="406" t="s">
        <v>14990</v>
      </c>
      <c r="AL276" s="409" t="s">
        <v>83</v>
      </c>
      <c r="AM276" s="406" t="s">
        <v>83</v>
      </c>
      <c r="AN276" s="406" t="s">
        <v>83</v>
      </c>
      <c r="AO276" s="4" t="s">
        <v>16242</v>
      </c>
      <c r="AP276" s="406" t="s">
        <v>3865</v>
      </c>
      <c r="AQ276" s="406" t="s">
        <v>15211</v>
      </c>
      <c r="AR276" s="406" t="s">
        <v>4771</v>
      </c>
      <c r="AS276" s="410" t="s">
        <v>6805</v>
      </c>
      <c r="AT276" s="406">
        <v>53062985</v>
      </c>
      <c r="AU276" s="406" t="s">
        <v>14153</v>
      </c>
      <c r="AV276" s="406">
        <v>20265420001313</v>
      </c>
      <c r="AW276" s="407">
        <v>46059</v>
      </c>
      <c r="AX276" s="407">
        <v>46305</v>
      </c>
      <c r="AY276" s="406" t="s">
        <v>181</v>
      </c>
      <c r="AZ276" s="406" t="s">
        <v>83</v>
      </c>
      <c r="BA276" s="406" t="s">
        <v>83</v>
      </c>
      <c r="BB276" s="406" t="s">
        <v>83</v>
      </c>
      <c r="BC276" s="406" t="s">
        <v>83</v>
      </c>
      <c r="BD276" s="406" t="s">
        <v>83</v>
      </c>
      <c r="BE276" s="406"/>
      <c r="BF276" s="406"/>
      <c r="BG276" s="406" t="s">
        <v>83</v>
      </c>
      <c r="BH276" s="406" t="s">
        <v>83</v>
      </c>
      <c r="BI276" s="406" t="s">
        <v>83</v>
      </c>
      <c r="BJ276" s="406" t="s">
        <v>83</v>
      </c>
      <c r="BK276" s="406" t="s">
        <v>83</v>
      </c>
      <c r="BL276" s="406" t="s">
        <v>83</v>
      </c>
      <c r="BM276" s="406" t="s">
        <v>83</v>
      </c>
      <c r="BN276" s="406" t="s">
        <v>83</v>
      </c>
      <c r="BO276" s="406" t="s">
        <v>83</v>
      </c>
      <c r="BP276" s="406" t="s">
        <v>83</v>
      </c>
      <c r="BQ276" s="406" t="s">
        <v>83</v>
      </c>
      <c r="BR276" s="406" t="s">
        <v>83</v>
      </c>
      <c r="BS276" s="406" t="s">
        <v>83</v>
      </c>
      <c r="BT276" s="406" t="s">
        <v>83</v>
      </c>
      <c r="BU276" s="406">
        <v>0</v>
      </c>
    </row>
    <row r="277" spans="1:73">
      <c r="A277" s="405">
        <v>141</v>
      </c>
      <c r="B277" s="406">
        <v>2026</v>
      </c>
      <c r="C277" s="406" t="s">
        <v>14980</v>
      </c>
      <c r="D277" s="406" t="s">
        <v>11939</v>
      </c>
      <c r="E277" s="406" t="s">
        <v>14994</v>
      </c>
      <c r="F277" s="406" t="s">
        <v>16243</v>
      </c>
      <c r="G277" s="406" t="s">
        <v>13214</v>
      </c>
      <c r="H277" s="406">
        <v>1014248925</v>
      </c>
      <c r="I277" s="406">
        <v>5</v>
      </c>
      <c r="J277" s="406" t="s">
        <v>2536</v>
      </c>
      <c r="K277" s="406" t="s">
        <v>2536</v>
      </c>
      <c r="L277" s="406" t="s">
        <v>2536</v>
      </c>
      <c r="M277" s="406">
        <v>145208</v>
      </c>
      <c r="N277" s="407">
        <v>45967</v>
      </c>
      <c r="O277" s="406">
        <v>63</v>
      </c>
      <c r="P277" s="408">
        <v>3095000</v>
      </c>
      <c r="Q277" s="406" t="s">
        <v>4257</v>
      </c>
      <c r="R277" s="406" t="s">
        <v>14996</v>
      </c>
      <c r="S277" s="406">
        <v>2349</v>
      </c>
      <c r="T277" s="406" t="s">
        <v>14997</v>
      </c>
      <c r="U277" s="406" t="s">
        <v>14998</v>
      </c>
      <c r="V277" s="408" t="s">
        <v>15024</v>
      </c>
      <c r="W277" s="406" t="s">
        <v>75</v>
      </c>
      <c r="X277" s="406" t="s">
        <v>3860</v>
      </c>
      <c r="Y277" s="406" t="s">
        <v>14999</v>
      </c>
      <c r="Z277" s="407">
        <v>46035</v>
      </c>
      <c r="AA277" s="407">
        <v>46041</v>
      </c>
      <c r="AB277" s="406">
        <v>8</v>
      </c>
      <c r="AC277" s="407">
        <v>46056</v>
      </c>
      <c r="AD277" s="407">
        <v>46297</v>
      </c>
      <c r="AE277" s="406" t="s">
        <v>16244</v>
      </c>
      <c r="AF277" s="406" t="s">
        <v>83</v>
      </c>
      <c r="AG277" s="406">
        <v>241</v>
      </c>
      <c r="AH277" s="406">
        <v>24760000</v>
      </c>
      <c r="AI277" s="406" t="s">
        <v>2536</v>
      </c>
      <c r="AJ277" s="406" t="s">
        <v>2536</v>
      </c>
      <c r="AK277" s="406" t="s">
        <v>14990</v>
      </c>
      <c r="AL277" s="409" t="s">
        <v>83</v>
      </c>
      <c r="AM277" s="406" t="s">
        <v>83</v>
      </c>
      <c r="AN277" s="406" t="s">
        <v>83</v>
      </c>
      <c r="AO277" s="4" t="s">
        <v>15001</v>
      </c>
      <c r="AP277" s="406" t="s">
        <v>3865</v>
      </c>
      <c r="AQ277" s="406" t="s">
        <v>15002</v>
      </c>
      <c r="AR277" s="406" t="s">
        <v>15003</v>
      </c>
      <c r="AS277" s="410" t="s">
        <v>9919</v>
      </c>
      <c r="AT277" s="406">
        <v>80231434</v>
      </c>
      <c r="AU277" s="406" t="s">
        <v>11945</v>
      </c>
      <c r="AV277" s="406">
        <v>20265420001313</v>
      </c>
      <c r="AW277" s="407">
        <v>46059</v>
      </c>
      <c r="AX277" s="407">
        <v>46299</v>
      </c>
      <c r="AY277" s="406" t="s">
        <v>181</v>
      </c>
      <c r="AZ277" s="406" t="s">
        <v>83</v>
      </c>
      <c r="BA277" s="406" t="s">
        <v>83</v>
      </c>
      <c r="BB277" s="406" t="s">
        <v>83</v>
      </c>
      <c r="BC277" s="406" t="s">
        <v>83</v>
      </c>
      <c r="BD277" s="406" t="s">
        <v>83</v>
      </c>
      <c r="BE277" s="406"/>
      <c r="BF277" s="406"/>
      <c r="BG277" s="406" t="s">
        <v>83</v>
      </c>
      <c r="BH277" s="406" t="s">
        <v>83</v>
      </c>
      <c r="BI277" s="406" t="s">
        <v>83</v>
      </c>
      <c r="BJ277" s="406" t="s">
        <v>83</v>
      </c>
      <c r="BK277" s="406" t="s">
        <v>83</v>
      </c>
      <c r="BL277" s="406" t="s">
        <v>83</v>
      </c>
      <c r="BM277" s="406" t="s">
        <v>83</v>
      </c>
      <c r="BN277" s="406" t="s">
        <v>83</v>
      </c>
      <c r="BO277" s="406" t="s">
        <v>83</v>
      </c>
      <c r="BP277" s="406" t="s">
        <v>83</v>
      </c>
      <c r="BQ277" s="406" t="s">
        <v>83</v>
      </c>
      <c r="BR277" s="406" t="s">
        <v>83</v>
      </c>
      <c r="BS277" s="406" t="s">
        <v>83</v>
      </c>
      <c r="BT277" s="406" t="s">
        <v>83</v>
      </c>
      <c r="BU277" s="406">
        <v>0</v>
      </c>
    </row>
    <row r="278" spans="1:73">
      <c r="A278" s="405">
        <v>58</v>
      </c>
      <c r="B278" s="406">
        <v>2026</v>
      </c>
      <c r="C278" s="406" t="s">
        <v>14980</v>
      </c>
      <c r="D278" s="406" t="s">
        <v>11939</v>
      </c>
      <c r="E278" s="406" t="s">
        <v>16245</v>
      </c>
      <c r="F278" s="406" t="s">
        <v>16246</v>
      </c>
      <c r="G278" s="406" t="s">
        <v>13217</v>
      </c>
      <c r="H278" s="406">
        <v>1016017904</v>
      </c>
      <c r="I278" s="406">
        <v>7</v>
      </c>
      <c r="J278" s="406" t="s">
        <v>2536</v>
      </c>
      <c r="K278" s="406" t="s">
        <v>2536</v>
      </c>
      <c r="L278" s="406" t="s">
        <v>2536</v>
      </c>
      <c r="M278" s="406">
        <v>145399</v>
      </c>
      <c r="N278" s="407">
        <v>45967</v>
      </c>
      <c r="O278" s="406">
        <v>1</v>
      </c>
      <c r="P278" s="408">
        <v>7690000</v>
      </c>
      <c r="Q278" s="406" t="s">
        <v>15124</v>
      </c>
      <c r="R278" s="406" t="s">
        <v>15051</v>
      </c>
      <c r="S278" s="406">
        <v>2667</v>
      </c>
      <c r="T278" s="406" t="s">
        <v>14985</v>
      </c>
      <c r="U278" s="406" t="s">
        <v>15053</v>
      </c>
      <c r="V278" s="408" t="s">
        <v>15024</v>
      </c>
      <c r="W278" s="406" t="s">
        <v>75</v>
      </c>
      <c r="X278" s="406" t="s">
        <v>3860</v>
      </c>
      <c r="Y278" s="406" t="s">
        <v>16247</v>
      </c>
      <c r="Z278" s="407">
        <v>46037</v>
      </c>
      <c r="AA278" s="407">
        <v>46038</v>
      </c>
      <c r="AB278" s="406">
        <v>8</v>
      </c>
      <c r="AC278" s="407">
        <v>46043</v>
      </c>
      <c r="AD278" s="407">
        <v>46285</v>
      </c>
      <c r="AE278" s="406" t="s">
        <v>16248</v>
      </c>
      <c r="AF278" s="406" t="s">
        <v>83</v>
      </c>
      <c r="AG278" s="406">
        <v>242</v>
      </c>
      <c r="AH278" s="406">
        <v>61520000</v>
      </c>
      <c r="AI278" s="406" t="s">
        <v>2536</v>
      </c>
      <c r="AJ278" s="406" t="s">
        <v>2536</v>
      </c>
      <c r="AK278" s="406" t="s">
        <v>14990</v>
      </c>
      <c r="AL278" s="409" t="s">
        <v>83</v>
      </c>
      <c r="AM278" s="406" t="s">
        <v>83</v>
      </c>
      <c r="AN278" s="406" t="s">
        <v>83</v>
      </c>
      <c r="AO278" s="4" t="s">
        <v>16249</v>
      </c>
      <c r="AP278" s="406" t="s">
        <v>3865</v>
      </c>
      <c r="AQ278" s="406" t="s">
        <v>15057</v>
      </c>
      <c r="AR278" s="406" t="s">
        <v>12058</v>
      </c>
      <c r="AS278" s="410" t="s">
        <v>4555</v>
      </c>
      <c r="AT278" s="406">
        <v>80188474</v>
      </c>
      <c r="AU278" s="406" t="s">
        <v>12043</v>
      </c>
      <c r="AV278" s="406">
        <v>20265420001313</v>
      </c>
      <c r="AW278" s="407">
        <v>46059</v>
      </c>
      <c r="AX278" s="407">
        <v>46286</v>
      </c>
      <c r="AY278" s="406" t="s">
        <v>181</v>
      </c>
      <c r="AZ278" s="406" t="s">
        <v>83</v>
      </c>
      <c r="BA278" s="406" t="s">
        <v>83</v>
      </c>
      <c r="BB278" s="406" t="s">
        <v>83</v>
      </c>
      <c r="BC278" s="406" t="s">
        <v>83</v>
      </c>
      <c r="BD278" s="406" t="s">
        <v>83</v>
      </c>
      <c r="BE278" s="406"/>
      <c r="BF278" s="406"/>
      <c r="BG278" s="406" t="s">
        <v>83</v>
      </c>
      <c r="BH278" s="406" t="s">
        <v>83</v>
      </c>
      <c r="BI278" s="406" t="s">
        <v>83</v>
      </c>
      <c r="BJ278" s="406" t="s">
        <v>83</v>
      </c>
      <c r="BK278" s="406" t="s">
        <v>83</v>
      </c>
      <c r="BL278" s="406" t="s">
        <v>83</v>
      </c>
      <c r="BM278" s="406" t="s">
        <v>83</v>
      </c>
      <c r="BN278" s="406" t="s">
        <v>83</v>
      </c>
      <c r="BO278" s="406" t="s">
        <v>83</v>
      </c>
      <c r="BP278" s="406" t="s">
        <v>83</v>
      </c>
      <c r="BQ278" s="406" t="s">
        <v>83</v>
      </c>
      <c r="BR278" s="406" t="s">
        <v>83</v>
      </c>
      <c r="BS278" s="406" t="s">
        <v>83</v>
      </c>
      <c r="BT278" s="406" t="s">
        <v>83</v>
      </c>
      <c r="BU278" s="406">
        <v>0</v>
      </c>
    </row>
    <row r="279" spans="1:73">
      <c r="A279" s="405">
        <v>392</v>
      </c>
      <c r="B279" s="406">
        <v>2026</v>
      </c>
      <c r="C279" s="406" t="s">
        <v>14980</v>
      </c>
      <c r="D279" s="406" t="s">
        <v>11939</v>
      </c>
      <c r="E279" s="406" t="s">
        <v>15433</v>
      </c>
      <c r="F279" s="406" t="s">
        <v>16250</v>
      </c>
      <c r="G279" s="406" t="s">
        <v>16251</v>
      </c>
      <c r="H279" s="406">
        <v>1031146656</v>
      </c>
      <c r="I279" s="406">
        <v>2</v>
      </c>
      <c r="J279" s="406" t="s">
        <v>2536</v>
      </c>
      <c r="K279" s="406" t="s">
        <v>2536</v>
      </c>
      <c r="L279" s="406" t="s">
        <v>2536</v>
      </c>
      <c r="M279" s="406">
        <v>147655</v>
      </c>
      <c r="N279" s="407">
        <v>45976</v>
      </c>
      <c r="O279" s="406">
        <v>6</v>
      </c>
      <c r="P279" s="408">
        <v>6000000</v>
      </c>
      <c r="Q279" s="406" t="s">
        <v>15020</v>
      </c>
      <c r="R279" s="406" t="s">
        <v>15435</v>
      </c>
      <c r="S279" s="406">
        <v>2694</v>
      </c>
      <c r="T279" s="406" t="s">
        <v>15022</v>
      </c>
      <c r="U279" s="406" t="s">
        <v>15436</v>
      </c>
      <c r="V279" s="408" t="s">
        <v>15024</v>
      </c>
      <c r="W279" s="406" t="s">
        <v>75</v>
      </c>
      <c r="X279" s="406" t="s">
        <v>3860</v>
      </c>
      <c r="Y279" s="406" t="s">
        <v>15437</v>
      </c>
      <c r="Z279" s="407">
        <v>46036</v>
      </c>
      <c r="AA279" s="407">
        <v>46049</v>
      </c>
      <c r="AB279" s="406">
        <v>8</v>
      </c>
      <c r="AC279" s="407">
        <v>46056</v>
      </c>
      <c r="AD279" s="407">
        <v>46297</v>
      </c>
      <c r="AE279" s="406" t="s">
        <v>16252</v>
      </c>
      <c r="AF279" s="406" t="s">
        <v>83</v>
      </c>
      <c r="AG279" s="406">
        <v>241</v>
      </c>
      <c r="AH279" s="406">
        <v>48000000</v>
      </c>
      <c r="AI279" s="406" t="s">
        <v>2536</v>
      </c>
      <c r="AJ279" s="406" t="s">
        <v>2536</v>
      </c>
      <c r="AK279" s="406" t="s">
        <v>14990</v>
      </c>
      <c r="AL279" s="409" t="s">
        <v>83</v>
      </c>
      <c r="AM279" s="406" t="s">
        <v>83</v>
      </c>
      <c r="AN279" s="406" t="s">
        <v>83</v>
      </c>
      <c r="AO279" s="4" t="s">
        <v>15439</v>
      </c>
      <c r="AP279" s="406" t="s">
        <v>3865</v>
      </c>
      <c r="AQ279" s="406" t="s">
        <v>15030</v>
      </c>
      <c r="AR279" s="406" t="s">
        <v>15031</v>
      </c>
      <c r="AS279" s="410" t="s">
        <v>14011</v>
      </c>
      <c r="AT279" s="406">
        <v>52383564</v>
      </c>
      <c r="AU279" s="406" t="s">
        <v>12079</v>
      </c>
      <c r="AV279" s="406">
        <v>20265420001313</v>
      </c>
      <c r="AW279" s="407">
        <v>46059</v>
      </c>
      <c r="AX279" s="407">
        <v>46296</v>
      </c>
      <c r="AY279" s="406" t="s">
        <v>181</v>
      </c>
      <c r="AZ279" s="406" t="s">
        <v>83</v>
      </c>
      <c r="BA279" s="406" t="s">
        <v>83</v>
      </c>
      <c r="BB279" s="406" t="s">
        <v>83</v>
      </c>
      <c r="BC279" s="406" t="s">
        <v>83</v>
      </c>
      <c r="BD279" s="406" t="s">
        <v>83</v>
      </c>
      <c r="BE279" s="406"/>
      <c r="BF279" s="406"/>
      <c r="BG279" s="406" t="s">
        <v>83</v>
      </c>
      <c r="BH279" s="406" t="s">
        <v>83</v>
      </c>
      <c r="BI279" s="406" t="s">
        <v>83</v>
      </c>
      <c r="BJ279" s="406" t="s">
        <v>83</v>
      </c>
      <c r="BK279" s="406" t="s">
        <v>83</v>
      </c>
      <c r="BL279" s="406" t="s">
        <v>83</v>
      </c>
      <c r="BM279" s="406" t="s">
        <v>83</v>
      </c>
      <c r="BN279" s="406" t="s">
        <v>83</v>
      </c>
      <c r="BO279" s="406" t="s">
        <v>83</v>
      </c>
      <c r="BP279" s="406" t="s">
        <v>83</v>
      </c>
      <c r="BQ279" s="406" t="s">
        <v>83</v>
      </c>
      <c r="BR279" s="406" t="s">
        <v>83</v>
      </c>
      <c r="BS279" s="406" t="s">
        <v>83</v>
      </c>
      <c r="BT279" s="406" t="s">
        <v>83</v>
      </c>
      <c r="BU279" s="406">
        <v>0</v>
      </c>
    </row>
    <row r="280" spans="1:73">
      <c r="A280" s="405">
        <v>618</v>
      </c>
      <c r="B280" s="406">
        <v>2026</v>
      </c>
      <c r="C280" s="406" t="s">
        <v>14980</v>
      </c>
      <c r="D280" s="406" t="s">
        <v>11939</v>
      </c>
      <c r="E280" s="406" t="s">
        <v>15427</v>
      </c>
      <c r="F280" s="406" t="s">
        <v>16253</v>
      </c>
      <c r="G280" s="406" t="s">
        <v>13223</v>
      </c>
      <c r="H280" s="406">
        <v>53038757</v>
      </c>
      <c r="I280" s="406">
        <v>4</v>
      </c>
      <c r="J280" s="406" t="s">
        <v>2536</v>
      </c>
      <c r="K280" s="406" t="s">
        <v>2536</v>
      </c>
      <c r="L280" s="406" t="s">
        <v>2536</v>
      </c>
      <c r="M280" s="406">
        <v>147055</v>
      </c>
      <c r="N280" s="407">
        <v>46345</v>
      </c>
      <c r="O280" s="406">
        <v>20</v>
      </c>
      <c r="P280" s="408">
        <v>3095000</v>
      </c>
      <c r="Q280" s="406" t="s">
        <v>15043</v>
      </c>
      <c r="R280" s="406" t="s">
        <v>15007</v>
      </c>
      <c r="S280" s="406">
        <v>2252</v>
      </c>
      <c r="T280" s="406" t="s">
        <v>15008</v>
      </c>
      <c r="U280" s="406" t="s">
        <v>15009</v>
      </c>
      <c r="V280" s="408" t="s">
        <v>14987</v>
      </c>
      <c r="W280" s="406" t="s">
        <v>75</v>
      </c>
      <c r="X280" s="406" t="s">
        <v>3860</v>
      </c>
      <c r="Y280" s="406" t="s">
        <v>15430</v>
      </c>
      <c r="Z280" s="407">
        <v>46042</v>
      </c>
      <c r="AA280" s="407">
        <v>46050</v>
      </c>
      <c r="AB280" s="406">
        <v>8</v>
      </c>
      <c r="AC280" s="407">
        <v>46062</v>
      </c>
      <c r="AD280" s="407">
        <v>46303</v>
      </c>
      <c r="AE280" s="406" t="s">
        <v>16254</v>
      </c>
      <c r="AF280" s="406" t="s">
        <v>83</v>
      </c>
      <c r="AG280" s="406">
        <v>241</v>
      </c>
      <c r="AH280" s="406">
        <v>24760000</v>
      </c>
      <c r="AI280" s="406" t="s">
        <v>2536</v>
      </c>
      <c r="AJ280" s="406" t="s">
        <v>2536</v>
      </c>
      <c r="AK280" s="406" t="s">
        <v>15028</v>
      </c>
      <c r="AL280" s="409" t="s">
        <v>83</v>
      </c>
      <c r="AM280" s="406" t="s">
        <v>83</v>
      </c>
      <c r="AN280" s="406" t="s">
        <v>83</v>
      </c>
      <c r="AO280" s="4" t="s">
        <v>15432</v>
      </c>
      <c r="AP280" s="406" t="s">
        <v>3865</v>
      </c>
      <c r="AQ280" s="406" t="s">
        <v>15047</v>
      </c>
      <c r="AR280" s="406" t="s">
        <v>12033</v>
      </c>
      <c r="AS280" s="410" t="s">
        <v>120</v>
      </c>
      <c r="AT280" s="406">
        <v>1076646357</v>
      </c>
      <c r="AU280" s="406" t="s">
        <v>89</v>
      </c>
      <c r="AV280" s="406">
        <v>20265420001313</v>
      </c>
      <c r="AW280" s="407">
        <v>46059</v>
      </c>
      <c r="AX280" s="407">
        <v>46291</v>
      </c>
      <c r="AY280" s="406" t="s">
        <v>181</v>
      </c>
      <c r="AZ280" s="414">
        <v>46147</v>
      </c>
      <c r="BA280" s="406" t="s">
        <v>16255</v>
      </c>
      <c r="BB280" s="406">
        <v>52233193</v>
      </c>
      <c r="BC280" s="406">
        <v>2</v>
      </c>
      <c r="BD280" s="406" t="s">
        <v>181</v>
      </c>
      <c r="BE280" s="407">
        <v>46147</v>
      </c>
      <c r="BF280" s="407">
        <v>46303</v>
      </c>
      <c r="BG280" s="406" t="s">
        <v>83</v>
      </c>
      <c r="BH280" s="406" t="s">
        <v>83</v>
      </c>
      <c r="BI280" s="406" t="s">
        <v>83</v>
      </c>
      <c r="BJ280" s="406" t="s">
        <v>83</v>
      </c>
      <c r="BK280" s="406" t="s">
        <v>83</v>
      </c>
      <c r="BL280" s="406" t="s">
        <v>83</v>
      </c>
      <c r="BM280" s="406" t="s">
        <v>83</v>
      </c>
      <c r="BN280" s="406" t="s">
        <v>83</v>
      </c>
      <c r="BO280" s="406" t="s">
        <v>83</v>
      </c>
      <c r="BP280" s="406" t="s">
        <v>83</v>
      </c>
      <c r="BQ280" s="406" t="s">
        <v>83</v>
      </c>
      <c r="BR280" s="406" t="s">
        <v>83</v>
      </c>
      <c r="BS280" s="406" t="s">
        <v>83</v>
      </c>
      <c r="BT280" s="406" t="s">
        <v>83</v>
      </c>
      <c r="BU280" s="406">
        <v>0</v>
      </c>
    </row>
    <row r="281" spans="1:73">
      <c r="A281" s="405">
        <v>192</v>
      </c>
      <c r="B281" s="406">
        <v>2026</v>
      </c>
      <c r="C281" s="406" t="s">
        <v>14980</v>
      </c>
      <c r="D281" s="406" t="s">
        <v>11939</v>
      </c>
      <c r="E281" s="406" t="s">
        <v>16256</v>
      </c>
      <c r="F281" s="406" t="s">
        <v>16257</v>
      </c>
      <c r="G281" s="406" t="s">
        <v>13228</v>
      </c>
      <c r="H281" s="406">
        <v>1023894240</v>
      </c>
      <c r="I281" s="406">
        <v>1</v>
      </c>
      <c r="J281" s="406" t="s">
        <v>2536</v>
      </c>
      <c r="K281" s="406" t="s">
        <v>2536</v>
      </c>
      <c r="L281" s="406" t="s">
        <v>2536</v>
      </c>
      <c r="M281" s="406">
        <v>145406</v>
      </c>
      <c r="N281" s="407">
        <v>45967</v>
      </c>
      <c r="O281" s="406">
        <v>1</v>
      </c>
      <c r="P281" s="408">
        <v>8000000</v>
      </c>
      <c r="Q281" s="406" t="s">
        <v>15036</v>
      </c>
      <c r="R281" s="406" t="s">
        <v>16258</v>
      </c>
      <c r="S281" s="406">
        <v>2797</v>
      </c>
      <c r="T281" s="406" t="s">
        <v>15166</v>
      </c>
      <c r="U281" s="406" t="s">
        <v>16259</v>
      </c>
      <c r="V281" s="408" t="s">
        <v>15024</v>
      </c>
      <c r="W281" s="406" t="s">
        <v>75</v>
      </c>
      <c r="X281" s="406" t="s">
        <v>3860</v>
      </c>
      <c r="Y281" s="406" t="s">
        <v>16260</v>
      </c>
      <c r="Z281" s="407">
        <v>46034</v>
      </c>
      <c r="AA281" s="407">
        <v>46041</v>
      </c>
      <c r="AB281" s="406">
        <v>8</v>
      </c>
      <c r="AC281" s="407">
        <v>46048</v>
      </c>
      <c r="AD281" s="407">
        <v>46290</v>
      </c>
      <c r="AE281" s="406" t="s">
        <v>16261</v>
      </c>
      <c r="AF281" s="406" t="s">
        <v>83</v>
      </c>
      <c r="AG281" s="406">
        <v>242</v>
      </c>
      <c r="AH281" s="406">
        <v>64000000</v>
      </c>
      <c r="AI281" s="406" t="s">
        <v>2536</v>
      </c>
      <c r="AJ281" s="406" t="s">
        <v>2536</v>
      </c>
      <c r="AK281" s="406" t="s">
        <v>14990</v>
      </c>
      <c r="AL281" s="409" t="s">
        <v>83</v>
      </c>
      <c r="AM281" s="406" t="s">
        <v>83</v>
      </c>
      <c r="AN281" s="406" t="s">
        <v>83</v>
      </c>
      <c r="AO281" s="4" t="s">
        <v>16262</v>
      </c>
      <c r="AP281" s="406" t="s">
        <v>3865</v>
      </c>
      <c r="AQ281" s="411" t="s">
        <v>15002</v>
      </c>
      <c r="AR281" s="411" t="s">
        <v>12144</v>
      </c>
      <c r="AS281" s="410" t="s">
        <v>8113</v>
      </c>
      <c r="AT281" s="406">
        <v>17332599</v>
      </c>
      <c r="AU281" s="406" t="s">
        <v>13189</v>
      </c>
      <c r="AV281" s="406">
        <v>20265420001313</v>
      </c>
      <c r="AW281" s="407">
        <v>46059</v>
      </c>
      <c r="AX281" s="407">
        <v>46299</v>
      </c>
      <c r="AY281" s="406" t="s">
        <v>181</v>
      </c>
      <c r="AZ281" s="406" t="s">
        <v>83</v>
      </c>
      <c r="BA281" s="406" t="s">
        <v>83</v>
      </c>
      <c r="BB281" s="406" t="s">
        <v>83</v>
      </c>
      <c r="BC281" s="406" t="s">
        <v>83</v>
      </c>
      <c r="BD281" s="406" t="s">
        <v>83</v>
      </c>
      <c r="BE281" s="406"/>
      <c r="BF281" s="406"/>
      <c r="BG281" s="406" t="s">
        <v>83</v>
      </c>
      <c r="BH281" s="406" t="s">
        <v>83</v>
      </c>
      <c r="BI281" s="406" t="s">
        <v>83</v>
      </c>
      <c r="BJ281" s="406" t="s">
        <v>83</v>
      </c>
      <c r="BK281" s="406" t="s">
        <v>83</v>
      </c>
      <c r="BL281" s="406" t="s">
        <v>83</v>
      </c>
      <c r="BM281" s="406" t="s">
        <v>83</v>
      </c>
      <c r="BN281" s="406" t="s">
        <v>83</v>
      </c>
      <c r="BO281" s="406" t="s">
        <v>83</v>
      </c>
      <c r="BP281" s="406" t="s">
        <v>83</v>
      </c>
      <c r="BQ281" s="406" t="s">
        <v>83</v>
      </c>
      <c r="BR281" s="406" t="s">
        <v>83</v>
      </c>
      <c r="BS281" s="406" t="s">
        <v>83</v>
      </c>
      <c r="BT281" s="406" t="s">
        <v>83</v>
      </c>
      <c r="BU281" s="406">
        <v>0</v>
      </c>
    </row>
    <row r="282" spans="1:73">
      <c r="A282" s="405">
        <v>264</v>
      </c>
      <c r="B282" s="406">
        <v>2026</v>
      </c>
      <c r="C282" s="406" t="s">
        <v>14980</v>
      </c>
      <c r="D282" s="406" t="s">
        <v>11939</v>
      </c>
      <c r="E282" s="406" t="s">
        <v>15728</v>
      </c>
      <c r="F282" s="406" t="s">
        <v>16263</v>
      </c>
      <c r="G282" s="406" t="s">
        <v>16264</v>
      </c>
      <c r="H282" s="406">
        <v>80121357</v>
      </c>
      <c r="I282" s="406">
        <v>4</v>
      </c>
      <c r="J282" s="406" t="s">
        <v>2536</v>
      </c>
      <c r="K282" s="406" t="s">
        <v>2536</v>
      </c>
      <c r="L282" s="406" t="s">
        <v>2536</v>
      </c>
      <c r="M282" s="406">
        <v>147852</v>
      </c>
      <c r="N282" s="407">
        <v>45979</v>
      </c>
      <c r="O282" s="406">
        <v>3</v>
      </c>
      <c r="P282" s="408">
        <v>5600000</v>
      </c>
      <c r="Q282" s="406" t="s">
        <v>15115</v>
      </c>
      <c r="R282" s="406" t="s">
        <v>15116</v>
      </c>
      <c r="S282" s="406">
        <v>2273</v>
      </c>
      <c r="T282" s="406" t="s">
        <v>15166</v>
      </c>
      <c r="U282" s="406" t="s">
        <v>15118</v>
      </c>
      <c r="V282" s="408" t="s">
        <v>15024</v>
      </c>
      <c r="W282" s="406" t="s">
        <v>75</v>
      </c>
      <c r="X282" s="406" t="s">
        <v>3860</v>
      </c>
      <c r="Y282" s="406" t="s">
        <v>15730</v>
      </c>
      <c r="Z282" s="407">
        <v>46041</v>
      </c>
      <c r="AA282" s="407">
        <v>46045</v>
      </c>
      <c r="AB282" s="406">
        <v>8</v>
      </c>
      <c r="AC282" s="407">
        <v>46057</v>
      </c>
      <c r="AD282" s="407">
        <v>46298</v>
      </c>
      <c r="AE282" s="406" t="s">
        <v>16265</v>
      </c>
      <c r="AF282" s="406" t="s">
        <v>83</v>
      </c>
      <c r="AG282" s="406">
        <v>241</v>
      </c>
      <c r="AH282" s="406">
        <v>44800000</v>
      </c>
      <c r="AI282" s="406" t="s">
        <v>2536</v>
      </c>
      <c r="AJ282" s="406" t="s">
        <v>2536</v>
      </c>
      <c r="AK282" s="406" t="s">
        <v>14990</v>
      </c>
      <c r="AL282" s="409" t="s">
        <v>83</v>
      </c>
      <c r="AM282" s="406" t="s">
        <v>83</v>
      </c>
      <c r="AN282" s="406" t="s">
        <v>83</v>
      </c>
      <c r="AO282" s="4" t="s">
        <v>15732</v>
      </c>
      <c r="AP282" s="406" t="s">
        <v>3865</v>
      </c>
      <c r="AQ282" s="406" t="s">
        <v>15072</v>
      </c>
      <c r="AR282" s="406" t="s">
        <v>454</v>
      </c>
      <c r="AS282" s="410" t="s">
        <v>4124</v>
      </c>
      <c r="AT282" s="406">
        <v>79762606</v>
      </c>
      <c r="AU282" s="406" t="s">
        <v>11954</v>
      </c>
      <c r="AV282" s="406">
        <v>20265420001313</v>
      </c>
      <c r="AW282" s="407">
        <v>46059</v>
      </c>
      <c r="AX282" s="407">
        <v>46290</v>
      </c>
      <c r="AY282" s="406" t="s">
        <v>181</v>
      </c>
      <c r="AZ282" s="406" t="s">
        <v>83</v>
      </c>
      <c r="BA282" s="406" t="s">
        <v>83</v>
      </c>
      <c r="BB282" s="406" t="s">
        <v>83</v>
      </c>
      <c r="BC282" s="406" t="s">
        <v>83</v>
      </c>
      <c r="BD282" s="406" t="s">
        <v>83</v>
      </c>
      <c r="BE282" s="406"/>
      <c r="BF282" s="406"/>
      <c r="BG282" s="406" t="s">
        <v>83</v>
      </c>
      <c r="BH282" s="406" t="s">
        <v>83</v>
      </c>
      <c r="BI282" s="406" t="s">
        <v>83</v>
      </c>
      <c r="BJ282" s="406" t="s">
        <v>83</v>
      </c>
      <c r="BK282" s="406" t="s">
        <v>83</v>
      </c>
      <c r="BL282" s="406" t="s">
        <v>83</v>
      </c>
      <c r="BM282" s="406" t="s">
        <v>83</v>
      </c>
      <c r="BN282" s="406" t="s">
        <v>83</v>
      </c>
      <c r="BO282" s="406" t="s">
        <v>83</v>
      </c>
      <c r="BP282" s="406" t="s">
        <v>83</v>
      </c>
      <c r="BQ282" s="406" t="s">
        <v>83</v>
      </c>
      <c r="BR282" s="406" t="s">
        <v>83</v>
      </c>
      <c r="BS282" s="406" t="s">
        <v>83</v>
      </c>
      <c r="BT282" s="406" t="s">
        <v>83</v>
      </c>
      <c r="BU282" s="406">
        <v>0</v>
      </c>
    </row>
    <row r="283" spans="1:73">
      <c r="A283" s="405">
        <v>550</v>
      </c>
      <c r="B283" s="406">
        <v>2026</v>
      </c>
      <c r="C283" s="406" t="s">
        <v>14980</v>
      </c>
      <c r="D283" s="406" t="s">
        <v>11939</v>
      </c>
      <c r="E283" s="406" t="s">
        <v>14994</v>
      </c>
      <c r="F283" s="406" t="s">
        <v>16266</v>
      </c>
      <c r="G283" s="406" t="s">
        <v>16267</v>
      </c>
      <c r="H283" s="406">
        <v>1032411636</v>
      </c>
      <c r="I283" s="406">
        <v>5</v>
      </c>
      <c r="J283" s="406" t="s">
        <v>2536</v>
      </c>
      <c r="K283" s="406" t="s">
        <v>2536</v>
      </c>
      <c r="L283" s="406" t="s">
        <v>2536</v>
      </c>
      <c r="M283" s="406">
        <v>145208</v>
      </c>
      <c r="N283" s="407">
        <v>45967</v>
      </c>
      <c r="O283" s="406">
        <v>63</v>
      </c>
      <c r="P283" s="408">
        <v>3095000</v>
      </c>
      <c r="Q283" s="406" t="s">
        <v>4257</v>
      </c>
      <c r="R283" s="406" t="s">
        <v>14996</v>
      </c>
      <c r="S283" s="406">
        <v>2349</v>
      </c>
      <c r="T283" s="406" t="s">
        <v>14997</v>
      </c>
      <c r="U283" s="406" t="s">
        <v>14998</v>
      </c>
      <c r="V283" s="408" t="s">
        <v>14987</v>
      </c>
      <c r="W283" s="406" t="s">
        <v>75</v>
      </c>
      <c r="X283" s="406" t="s">
        <v>3860</v>
      </c>
      <c r="Y283" s="406" t="s">
        <v>14999</v>
      </c>
      <c r="Z283" s="407">
        <v>46035</v>
      </c>
      <c r="AA283" s="407">
        <v>46048</v>
      </c>
      <c r="AB283" s="406">
        <v>8</v>
      </c>
      <c r="AC283" s="407">
        <v>46056</v>
      </c>
      <c r="AD283" s="407">
        <v>46297</v>
      </c>
      <c r="AE283" s="406" t="s">
        <v>16268</v>
      </c>
      <c r="AF283" s="406" t="s">
        <v>83</v>
      </c>
      <c r="AG283" s="406">
        <v>241</v>
      </c>
      <c r="AH283" s="406">
        <v>24760000</v>
      </c>
      <c r="AI283" s="406" t="s">
        <v>2536</v>
      </c>
      <c r="AJ283" s="406" t="s">
        <v>2536</v>
      </c>
      <c r="AK283" s="406" t="s">
        <v>14990</v>
      </c>
      <c r="AL283" s="409" t="s">
        <v>83</v>
      </c>
      <c r="AM283" s="406" t="s">
        <v>83</v>
      </c>
      <c r="AN283" s="406" t="s">
        <v>83</v>
      </c>
      <c r="AO283" s="4" t="s">
        <v>15001</v>
      </c>
      <c r="AP283" s="406" t="s">
        <v>3865</v>
      </c>
      <c r="AQ283" s="406" t="s">
        <v>15002</v>
      </c>
      <c r="AR283" s="406" t="s">
        <v>15003</v>
      </c>
      <c r="AS283" s="410" t="s">
        <v>9919</v>
      </c>
      <c r="AT283" s="406">
        <v>80231434</v>
      </c>
      <c r="AU283" s="406" t="s">
        <v>11945</v>
      </c>
      <c r="AV283" s="406">
        <v>20265420001313</v>
      </c>
      <c r="AW283" s="407">
        <v>46059</v>
      </c>
      <c r="AX283" s="407">
        <v>46299</v>
      </c>
      <c r="AY283" s="406" t="s">
        <v>181</v>
      </c>
      <c r="AZ283" s="406" t="s">
        <v>83</v>
      </c>
      <c r="BA283" s="406" t="s">
        <v>83</v>
      </c>
      <c r="BB283" s="406" t="s">
        <v>83</v>
      </c>
      <c r="BC283" s="406" t="s">
        <v>83</v>
      </c>
      <c r="BD283" s="406" t="s">
        <v>83</v>
      </c>
      <c r="BE283" s="406"/>
      <c r="BF283" s="406"/>
      <c r="BG283" s="406" t="s">
        <v>83</v>
      </c>
      <c r="BH283" s="406" t="s">
        <v>83</v>
      </c>
      <c r="BI283" s="406" t="s">
        <v>83</v>
      </c>
      <c r="BJ283" s="406" t="s">
        <v>83</v>
      </c>
      <c r="BK283" s="406" t="s">
        <v>83</v>
      </c>
      <c r="BL283" s="406" t="s">
        <v>83</v>
      </c>
      <c r="BM283" s="406" t="s">
        <v>83</v>
      </c>
      <c r="BN283" s="406" t="s">
        <v>83</v>
      </c>
      <c r="BO283" s="406" t="s">
        <v>83</v>
      </c>
      <c r="BP283" s="406" t="s">
        <v>83</v>
      </c>
      <c r="BQ283" s="406" t="s">
        <v>83</v>
      </c>
      <c r="BR283" s="406" t="s">
        <v>83</v>
      </c>
      <c r="BS283" s="406" t="s">
        <v>83</v>
      </c>
      <c r="BT283" s="406" t="s">
        <v>83</v>
      </c>
      <c r="BU283" s="406">
        <v>0</v>
      </c>
    </row>
    <row r="284" spans="1:73">
      <c r="A284" s="405">
        <v>711</v>
      </c>
      <c r="B284" s="406">
        <v>2026</v>
      </c>
      <c r="C284" s="406" t="s">
        <v>14980</v>
      </c>
      <c r="D284" s="406" t="s">
        <v>11939</v>
      </c>
      <c r="E284" s="406" t="s">
        <v>15528</v>
      </c>
      <c r="F284" s="406" t="s">
        <v>16269</v>
      </c>
      <c r="G284" s="406" t="s">
        <v>16270</v>
      </c>
      <c r="H284" s="406">
        <v>52063432</v>
      </c>
      <c r="I284" s="406">
        <v>8</v>
      </c>
      <c r="J284" s="406" t="s">
        <v>2536</v>
      </c>
      <c r="K284" s="406" t="s">
        <v>2536</v>
      </c>
      <c r="L284" s="406" t="s">
        <v>2536</v>
      </c>
      <c r="M284" s="406">
        <v>147376</v>
      </c>
      <c r="N284" s="407">
        <v>45975</v>
      </c>
      <c r="O284" s="406">
        <v>20</v>
      </c>
      <c r="P284" s="408">
        <v>4800000</v>
      </c>
      <c r="Q284" s="406" t="s">
        <v>4257</v>
      </c>
      <c r="R284" s="406" t="s">
        <v>15151</v>
      </c>
      <c r="S284" s="406">
        <v>2802</v>
      </c>
      <c r="T284" s="406" t="s">
        <v>14997</v>
      </c>
      <c r="U284" s="406" t="s">
        <v>15152</v>
      </c>
      <c r="V284" s="408" t="s">
        <v>14987</v>
      </c>
      <c r="W284" s="406" t="s">
        <v>75</v>
      </c>
      <c r="X284" s="406" t="s">
        <v>3860</v>
      </c>
      <c r="Y284" s="406" t="s">
        <v>16271</v>
      </c>
      <c r="Z284" s="407">
        <v>46045</v>
      </c>
      <c r="AA284" s="407">
        <v>46051</v>
      </c>
      <c r="AB284" s="406">
        <v>8</v>
      </c>
      <c r="AC284" s="407">
        <v>46063</v>
      </c>
      <c r="AD284" s="407">
        <v>46304</v>
      </c>
      <c r="AE284" s="406" t="s">
        <v>16272</v>
      </c>
      <c r="AF284" s="406" t="s">
        <v>83</v>
      </c>
      <c r="AG284" s="406">
        <v>241</v>
      </c>
      <c r="AH284" s="406">
        <v>38400000</v>
      </c>
      <c r="AI284" s="406" t="s">
        <v>2536</v>
      </c>
      <c r="AJ284" s="406" t="s">
        <v>2536</v>
      </c>
      <c r="AK284" s="406" t="s">
        <v>14990</v>
      </c>
      <c r="AL284" s="409" t="s">
        <v>83</v>
      </c>
      <c r="AM284" s="406" t="s">
        <v>83</v>
      </c>
      <c r="AN284" s="406" t="s">
        <v>83</v>
      </c>
      <c r="AO284" s="4" t="s">
        <v>15533</v>
      </c>
      <c r="AP284" s="406" t="s">
        <v>3865</v>
      </c>
      <c r="AQ284" s="406" t="s">
        <v>15030</v>
      </c>
      <c r="AR284" s="406" t="s">
        <v>332</v>
      </c>
      <c r="AS284" s="410" t="s">
        <v>4881</v>
      </c>
      <c r="AT284" s="406">
        <v>1013664937</v>
      </c>
      <c r="AU284" s="406" t="s">
        <v>15112</v>
      </c>
      <c r="AV284" s="406">
        <v>20265420001313</v>
      </c>
      <c r="AW284" s="407">
        <v>46059</v>
      </c>
      <c r="AX284" s="407">
        <v>46304</v>
      </c>
      <c r="AY284" s="406" t="s">
        <v>181</v>
      </c>
      <c r="AZ284" s="406" t="s">
        <v>83</v>
      </c>
      <c r="BA284" s="406" t="s">
        <v>83</v>
      </c>
      <c r="BB284" s="406" t="s">
        <v>83</v>
      </c>
      <c r="BC284" s="406" t="s">
        <v>83</v>
      </c>
      <c r="BD284" s="406" t="s">
        <v>83</v>
      </c>
      <c r="BE284" s="406"/>
      <c r="BF284" s="406"/>
      <c r="BG284" s="406" t="s">
        <v>83</v>
      </c>
      <c r="BH284" s="406" t="s">
        <v>83</v>
      </c>
      <c r="BI284" s="406" t="s">
        <v>83</v>
      </c>
      <c r="BJ284" s="406" t="s">
        <v>83</v>
      </c>
      <c r="BK284" s="406" t="s">
        <v>83</v>
      </c>
      <c r="BL284" s="406" t="s">
        <v>83</v>
      </c>
      <c r="BM284" s="406" t="s">
        <v>83</v>
      </c>
      <c r="BN284" s="406" t="s">
        <v>83</v>
      </c>
      <c r="BO284" s="406" t="s">
        <v>83</v>
      </c>
      <c r="BP284" s="406" t="s">
        <v>83</v>
      </c>
      <c r="BQ284" s="406" t="s">
        <v>83</v>
      </c>
      <c r="BR284" s="406" t="s">
        <v>83</v>
      </c>
      <c r="BS284" s="406" t="s">
        <v>83</v>
      </c>
      <c r="BT284" s="406" t="s">
        <v>83</v>
      </c>
      <c r="BU284" s="406">
        <v>0</v>
      </c>
    </row>
    <row r="285" spans="1:73">
      <c r="A285" s="405">
        <v>637</v>
      </c>
      <c r="B285" s="406">
        <v>2026</v>
      </c>
      <c r="C285" s="406" t="s">
        <v>14980</v>
      </c>
      <c r="D285" s="406" t="s">
        <v>11939</v>
      </c>
      <c r="E285" s="406" t="s">
        <v>15926</v>
      </c>
      <c r="F285" s="406" t="s">
        <v>16273</v>
      </c>
      <c r="G285" s="406" t="s">
        <v>1591</v>
      </c>
      <c r="H285" s="406">
        <v>79611743</v>
      </c>
      <c r="I285" s="406">
        <v>3</v>
      </c>
      <c r="J285" s="406" t="s">
        <v>2536</v>
      </c>
      <c r="K285" s="406" t="s">
        <v>2536</v>
      </c>
      <c r="L285" s="406" t="s">
        <v>2536</v>
      </c>
      <c r="M285" s="406">
        <v>147821</v>
      </c>
      <c r="N285" s="407">
        <v>45978</v>
      </c>
      <c r="O285" s="406">
        <v>4</v>
      </c>
      <c r="P285" s="406">
        <v>6800000</v>
      </c>
      <c r="Q285" s="406" t="s">
        <v>15043</v>
      </c>
      <c r="R285" s="406" t="s">
        <v>15051</v>
      </c>
      <c r="S285" s="406">
        <v>2667</v>
      </c>
      <c r="T285" s="406" t="s">
        <v>15944</v>
      </c>
      <c r="U285" s="406" t="s">
        <v>15053</v>
      </c>
      <c r="V285" s="408" t="s">
        <v>14987</v>
      </c>
      <c r="W285" s="406" t="s">
        <v>75</v>
      </c>
      <c r="X285" s="406" t="s">
        <v>3860</v>
      </c>
      <c r="Y285" s="406" t="s">
        <v>15928</v>
      </c>
      <c r="Z285" s="407">
        <v>46036</v>
      </c>
      <c r="AA285" s="407">
        <v>46052</v>
      </c>
      <c r="AB285" s="406">
        <v>8</v>
      </c>
      <c r="AC285" s="407">
        <v>46064</v>
      </c>
      <c r="AD285" s="407">
        <v>46305</v>
      </c>
      <c r="AE285" s="406" t="s">
        <v>16274</v>
      </c>
      <c r="AF285" s="406" t="s">
        <v>83</v>
      </c>
      <c r="AG285" s="406">
        <v>241</v>
      </c>
      <c r="AH285" s="406">
        <v>54400000</v>
      </c>
      <c r="AI285" s="406" t="s">
        <v>2536</v>
      </c>
      <c r="AJ285" s="406" t="s">
        <v>2536</v>
      </c>
      <c r="AK285" s="406" t="s">
        <v>14990</v>
      </c>
      <c r="AL285" s="406" t="s">
        <v>83</v>
      </c>
      <c r="AM285" s="406" t="s">
        <v>83</v>
      </c>
      <c r="AN285" s="406" t="s">
        <v>83</v>
      </c>
      <c r="AO285" s="4" t="s">
        <v>15930</v>
      </c>
      <c r="AP285" s="406" t="s">
        <v>3865</v>
      </c>
      <c r="AQ285" s="406" t="s">
        <v>15211</v>
      </c>
      <c r="AR285" s="406" t="s">
        <v>12093</v>
      </c>
      <c r="AS285" s="410" t="s">
        <v>15321</v>
      </c>
      <c r="AT285" s="406">
        <v>1099203372</v>
      </c>
      <c r="AU285" s="406" t="s">
        <v>12092</v>
      </c>
      <c r="AV285" s="406">
        <v>20265420001313</v>
      </c>
      <c r="AW285" s="407">
        <v>46059</v>
      </c>
      <c r="AX285" s="407">
        <v>46305</v>
      </c>
      <c r="AY285" s="406" t="s">
        <v>181</v>
      </c>
      <c r="AZ285" s="406" t="s">
        <v>83</v>
      </c>
      <c r="BA285" s="406" t="s">
        <v>83</v>
      </c>
      <c r="BB285" s="406" t="s">
        <v>83</v>
      </c>
      <c r="BC285" s="406" t="s">
        <v>83</v>
      </c>
      <c r="BD285" s="406" t="s">
        <v>83</v>
      </c>
      <c r="BE285" s="406"/>
      <c r="BF285" s="406"/>
      <c r="BG285" s="406" t="s">
        <v>83</v>
      </c>
      <c r="BH285" s="406" t="s">
        <v>83</v>
      </c>
      <c r="BI285" s="406" t="s">
        <v>83</v>
      </c>
      <c r="BJ285" s="406" t="s">
        <v>83</v>
      </c>
      <c r="BK285" s="406" t="s">
        <v>83</v>
      </c>
      <c r="BL285" s="406" t="s">
        <v>83</v>
      </c>
      <c r="BM285" s="406" t="s">
        <v>83</v>
      </c>
      <c r="BN285" s="406" t="s">
        <v>83</v>
      </c>
      <c r="BO285" s="406" t="s">
        <v>83</v>
      </c>
      <c r="BP285" s="406" t="s">
        <v>83</v>
      </c>
      <c r="BQ285" s="406" t="s">
        <v>83</v>
      </c>
      <c r="BR285" s="406" t="s">
        <v>83</v>
      </c>
      <c r="BS285" s="406" t="s">
        <v>83</v>
      </c>
      <c r="BT285" s="406" t="s">
        <v>83</v>
      </c>
      <c r="BU285" s="406">
        <v>0</v>
      </c>
    </row>
    <row r="286" spans="1:73">
      <c r="A286" s="405">
        <v>220</v>
      </c>
      <c r="B286" s="406">
        <v>2026</v>
      </c>
      <c r="C286" s="406" t="s">
        <v>14980</v>
      </c>
      <c r="D286" s="406" t="s">
        <v>11939</v>
      </c>
      <c r="E286" s="406" t="s">
        <v>16275</v>
      </c>
      <c r="F286" s="406" t="s">
        <v>16276</v>
      </c>
      <c r="G286" s="406" t="s">
        <v>6911</v>
      </c>
      <c r="H286" s="406">
        <v>1023923695</v>
      </c>
      <c r="I286" s="406">
        <v>4</v>
      </c>
      <c r="J286" s="406" t="s">
        <v>2536</v>
      </c>
      <c r="K286" s="406" t="s">
        <v>2536</v>
      </c>
      <c r="L286" s="406" t="s">
        <v>2536</v>
      </c>
      <c r="M286" s="406">
        <v>147564</v>
      </c>
      <c r="N286" s="407">
        <v>45976</v>
      </c>
      <c r="O286" s="406">
        <v>1</v>
      </c>
      <c r="P286" s="408">
        <v>4800000</v>
      </c>
      <c r="Q286" s="406" t="s">
        <v>15006</v>
      </c>
      <c r="R286" s="406" t="s">
        <v>15051</v>
      </c>
      <c r="S286" s="406">
        <v>2667</v>
      </c>
      <c r="T286" s="406" t="s">
        <v>14985</v>
      </c>
      <c r="U286" s="406" t="s">
        <v>15053</v>
      </c>
      <c r="V286" s="408" t="s">
        <v>14987</v>
      </c>
      <c r="W286" s="406" t="s">
        <v>75</v>
      </c>
      <c r="X286" s="406" t="s">
        <v>3860</v>
      </c>
      <c r="Y286" s="406" t="s">
        <v>16277</v>
      </c>
      <c r="Z286" s="407">
        <v>46039</v>
      </c>
      <c r="AA286" s="407">
        <v>46052</v>
      </c>
      <c r="AB286" s="406">
        <v>8</v>
      </c>
      <c r="AC286" s="407">
        <v>46064</v>
      </c>
      <c r="AD286" s="407">
        <v>46305</v>
      </c>
      <c r="AE286" s="406" t="s">
        <v>16278</v>
      </c>
      <c r="AF286" s="406" t="s">
        <v>83</v>
      </c>
      <c r="AG286" s="406">
        <v>241</v>
      </c>
      <c r="AH286" s="406">
        <v>38400000</v>
      </c>
      <c r="AI286" s="406" t="s">
        <v>2536</v>
      </c>
      <c r="AJ286" s="406" t="s">
        <v>2536</v>
      </c>
      <c r="AK286" s="406" t="s">
        <v>14990</v>
      </c>
      <c r="AL286" s="409" t="s">
        <v>83</v>
      </c>
      <c r="AM286" s="406" t="s">
        <v>83</v>
      </c>
      <c r="AN286" s="406" t="s">
        <v>83</v>
      </c>
      <c r="AO286" s="4" t="s">
        <v>16279</v>
      </c>
      <c r="AP286" s="406" t="s">
        <v>3865</v>
      </c>
      <c r="AQ286" s="406" t="s">
        <v>15057</v>
      </c>
      <c r="AR286" s="406" t="s">
        <v>663</v>
      </c>
      <c r="AS286" s="410" t="s">
        <v>11012</v>
      </c>
      <c r="AT286" s="406">
        <v>52824644</v>
      </c>
      <c r="AU286" s="406" t="s">
        <v>12043</v>
      </c>
      <c r="AV286" s="406">
        <v>20265420001313</v>
      </c>
      <c r="AW286" s="407">
        <v>46059</v>
      </c>
      <c r="AX286" s="407">
        <v>46290</v>
      </c>
      <c r="AY286" s="406" t="s">
        <v>181</v>
      </c>
      <c r="AZ286" s="406" t="s">
        <v>83</v>
      </c>
      <c r="BA286" s="406" t="s">
        <v>83</v>
      </c>
      <c r="BB286" s="406" t="s">
        <v>83</v>
      </c>
      <c r="BC286" s="406" t="s">
        <v>83</v>
      </c>
      <c r="BD286" s="406" t="s">
        <v>83</v>
      </c>
      <c r="BE286" s="406"/>
      <c r="BF286" s="406"/>
      <c r="BG286" s="406" t="s">
        <v>83</v>
      </c>
      <c r="BH286" s="406" t="s">
        <v>83</v>
      </c>
      <c r="BI286" s="406" t="s">
        <v>83</v>
      </c>
      <c r="BJ286" s="406" t="s">
        <v>83</v>
      </c>
      <c r="BK286" s="406" t="s">
        <v>83</v>
      </c>
      <c r="BL286" s="406" t="s">
        <v>83</v>
      </c>
      <c r="BM286" s="406" t="s">
        <v>83</v>
      </c>
      <c r="BN286" s="406" t="s">
        <v>83</v>
      </c>
      <c r="BO286" s="406" t="s">
        <v>83</v>
      </c>
      <c r="BP286" s="406" t="s">
        <v>83</v>
      </c>
      <c r="BQ286" s="406" t="s">
        <v>83</v>
      </c>
      <c r="BR286" s="406" t="s">
        <v>83</v>
      </c>
      <c r="BS286" s="406" t="s">
        <v>83</v>
      </c>
      <c r="BT286" s="406" t="s">
        <v>83</v>
      </c>
      <c r="BU286" s="406">
        <v>0</v>
      </c>
    </row>
    <row r="287" spans="1:73">
      <c r="A287" s="405">
        <v>60</v>
      </c>
      <c r="B287" s="406">
        <v>2026</v>
      </c>
      <c r="C287" s="406" t="s">
        <v>14980</v>
      </c>
      <c r="D287" s="406" t="s">
        <v>11939</v>
      </c>
      <c r="E287" s="406" t="s">
        <v>16280</v>
      </c>
      <c r="F287" s="406" t="s">
        <v>16281</v>
      </c>
      <c r="G287" s="406" t="s">
        <v>6929</v>
      </c>
      <c r="H287" s="406">
        <v>1030623944</v>
      </c>
      <c r="I287" s="406">
        <v>1</v>
      </c>
      <c r="J287" s="406" t="s">
        <v>2536</v>
      </c>
      <c r="K287" s="406" t="s">
        <v>2536</v>
      </c>
      <c r="L287" s="406" t="s">
        <v>2536</v>
      </c>
      <c r="M287" s="406">
        <v>145681</v>
      </c>
      <c r="N287" s="407">
        <v>45968</v>
      </c>
      <c r="O287" s="406">
        <v>1</v>
      </c>
      <c r="P287" s="408">
        <v>5600000</v>
      </c>
      <c r="Q287" s="406" t="s">
        <v>15124</v>
      </c>
      <c r="R287" s="406" t="s">
        <v>15051</v>
      </c>
      <c r="S287" s="406">
        <v>2667</v>
      </c>
      <c r="T287" s="406" t="s">
        <v>14985</v>
      </c>
      <c r="U287" s="406" t="s">
        <v>15053</v>
      </c>
      <c r="V287" s="408" t="s">
        <v>15024</v>
      </c>
      <c r="W287" s="406" t="s">
        <v>75</v>
      </c>
      <c r="X287" s="406" t="s">
        <v>3860</v>
      </c>
      <c r="Y287" s="406" t="s">
        <v>15566</v>
      </c>
      <c r="Z287" s="407">
        <v>46037</v>
      </c>
      <c r="AA287" s="407">
        <v>46038</v>
      </c>
      <c r="AB287" s="406">
        <v>8</v>
      </c>
      <c r="AC287" s="407">
        <v>46043</v>
      </c>
      <c r="AD287" s="407">
        <v>46285</v>
      </c>
      <c r="AE287" s="406" t="s">
        <v>16282</v>
      </c>
      <c r="AF287" s="406" t="s">
        <v>83</v>
      </c>
      <c r="AG287" s="406">
        <v>242</v>
      </c>
      <c r="AH287" s="406">
        <v>44800000</v>
      </c>
      <c r="AI287" s="406" t="s">
        <v>2536</v>
      </c>
      <c r="AJ287" s="406" t="s">
        <v>2536</v>
      </c>
      <c r="AK287" s="406" t="s">
        <v>14990</v>
      </c>
      <c r="AL287" s="409" t="s">
        <v>83</v>
      </c>
      <c r="AM287" s="406" t="s">
        <v>83</v>
      </c>
      <c r="AN287" s="406" t="s">
        <v>83</v>
      </c>
      <c r="AO287" s="4" t="s">
        <v>16283</v>
      </c>
      <c r="AP287" s="406" t="s">
        <v>3865</v>
      </c>
      <c r="AQ287" s="406" t="s">
        <v>15057</v>
      </c>
      <c r="AR287" s="406" t="s">
        <v>12058</v>
      </c>
      <c r="AS287" s="410" t="s">
        <v>4555</v>
      </c>
      <c r="AT287" s="406">
        <v>80188474</v>
      </c>
      <c r="AU287" s="406" t="s">
        <v>12043</v>
      </c>
      <c r="AV287" s="406">
        <v>20265420001313</v>
      </c>
      <c r="AW287" s="407">
        <v>46059</v>
      </c>
      <c r="AX287" s="407">
        <v>46286</v>
      </c>
      <c r="AY287" s="406" t="s">
        <v>181</v>
      </c>
      <c r="AZ287" s="406" t="s">
        <v>83</v>
      </c>
      <c r="BA287" s="406" t="s">
        <v>83</v>
      </c>
      <c r="BB287" s="406" t="s">
        <v>83</v>
      </c>
      <c r="BC287" s="406" t="s">
        <v>83</v>
      </c>
      <c r="BD287" s="406" t="s">
        <v>83</v>
      </c>
      <c r="BE287" s="406"/>
      <c r="BF287" s="406"/>
      <c r="BG287" s="406" t="s">
        <v>83</v>
      </c>
      <c r="BH287" s="406" t="s">
        <v>83</v>
      </c>
      <c r="BI287" s="406" t="s">
        <v>83</v>
      </c>
      <c r="BJ287" s="406" t="s">
        <v>83</v>
      </c>
      <c r="BK287" s="406" t="s">
        <v>83</v>
      </c>
      <c r="BL287" s="406" t="s">
        <v>83</v>
      </c>
      <c r="BM287" s="406" t="s">
        <v>83</v>
      </c>
      <c r="BN287" s="406" t="s">
        <v>83</v>
      </c>
      <c r="BO287" s="406" t="s">
        <v>83</v>
      </c>
      <c r="BP287" s="406" t="s">
        <v>83</v>
      </c>
      <c r="BQ287" s="406" t="s">
        <v>83</v>
      </c>
      <c r="BR287" s="406" t="s">
        <v>83</v>
      </c>
      <c r="BS287" s="406" t="s">
        <v>83</v>
      </c>
      <c r="BT287" s="406" t="s">
        <v>83</v>
      </c>
      <c r="BU287" s="406">
        <v>0</v>
      </c>
    </row>
    <row r="288" spans="1:73">
      <c r="A288" s="405">
        <v>501</v>
      </c>
      <c r="B288" s="406">
        <v>2026</v>
      </c>
      <c r="C288" s="406" t="s">
        <v>14980</v>
      </c>
      <c r="D288" s="406" t="s">
        <v>11939</v>
      </c>
      <c r="E288" s="406" t="s">
        <v>15169</v>
      </c>
      <c r="F288" s="406" t="s">
        <v>16284</v>
      </c>
      <c r="G288" s="406" t="s">
        <v>6966</v>
      </c>
      <c r="H288" s="406">
        <v>52273554</v>
      </c>
      <c r="I288" s="406">
        <v>9</v>
      </c>
      <c r="J288" s="406" t="s">
        <v>2536</v>
      </c>
      <c r="K288" s="406" t="s">
        <v>2536</v>
      </c>
      <c r="L288" s="406" t="s">
        <v>2536</v>
      </c>
      <c r="M288" s="406">
        <v>145273</v>
      </c>
      <c r="N288" s="407">
        <v>45967</v>
      </c>
      <c r="O288" s="406">
        <v>6</v>
      </c>
      <c r="P288" s="408">
        <v>3095000</v>
      </c>
      <c r="Q288" s="406" t="s">
        <v>15115</v>
      </c>
      <c r="R288" s="406" t="s">
        <v>15171</v>
      </c>
      <c r="S288" s="406">
        <v>2601</v>
      </c>
      <c r="T288" s="406" t="s">
        <v>15895</v>
      </c>
      <c r="U288" s="406" t="s">
        <v>15172</v>
      </c>
      <c r="V288" s="408" t="s">
        <v>14987</v>
      </c>
      <c r="W288" s="406" t="s">
        <v>75</v>
      </c>
      <c r="X288" s="406" t="s">
        <v>3860</v>
      </c>
      <c r="Y288" s="406" t="s">
        <v>15173</v>
      </c>
      <c r="Z288" s="407">
        <v>46046</v>
      </c>
      <c r="AA288" s="407">
        <v>46048</v>
      </c>
      <c r="AB288" s="406">
        <v>8</v>
      </c>
      <c r="AC288" s="407">
        <v>46059</v>
      </c>
      <c r="AD288" s="407">
        <v>46300</v>
      </c>
      <c r="AE288" s="406" t="s">
        <v>16285</v>
      </c>
      <c r="AF288" s="406" t="s">
        <v>83</v>
      </c>
      <c r="AG288" s="406">
        <v>241</v>
      </c>
      <c r="AH288" s="406">
        <v>24760000</v>
      </c>
      <c r="AI288" s="406" t="s">
        <v>2536</v>
      </c>
      <c r="AJ288" s="406" t="s">
        <v>2536</v>
      </c>
      <c r="AK288" s="406" t="s">
        <v>14990</v>
      </c>
      <c r="AL288" s="409" t="s">
        <v>83</v>
      </c>
      <c r="AM288" s="406" t="s">
        <v>83</v>
      </c>
      <c r="AN288" s="406" t="s">
        <v>83</v>
      </c>
      <c r="AO288" s="4" t="s">
        <v>15175</v>
      </c>
      <c r="AP288" s="406" t="s">
        <v>3865</v>
      </c>
      <c r="AQ288" s="406" t="s">
        <v>15002</v>
      </c>
      <c r="AR288" s="406" t="s">
        <v>12144</v>
      </c>
      <c r="AS288" s="410" t="s">
        <v>1594</v>
      </c>
      <c r="AT288" s="406">
        <v>1026302190</v>
      </c>
      <c r="AU288" s="406" t="s">
        <v>13189</v>
      </c>
      <c r="AV288" s="406">
        <v>20265420001313</v>
      </c>
      <c r="AW288" s="407">
        <v>46059</v>
      </c>
      <c r="AX288" s="407">
        <v>46290</v>
      </c>
      <c r="AY288" s="406" t="s">
        <v>181</v>
      </c>
      <c r="AZ288" s="406" t="s">
        <v>83</v>
      </c>
      <c r="BA288" s="406" t="s">
        <v>83</v>
      </c>
      <c r="BB288" s="406" t="s">
        <v>83</v>
      </c>
      <c r="BC288" s="406" t="s">
        <v>83</v>
      </c>
      <c r="BD288" s="406" t="s">
        <v>83</v>
      </c>
      <c r="BE288" s="406"/>
      <c r="BF288" s="406"/>
      <c r="BG288" s="406" t="s">
        <v>83</v>
      </c>
      <c r="BH288" s="406" t="s">
        <v>83</v>
      </c>
      <c r="BI288" s="406" t="s">
        <v>83</v>
      </c>
      <c r="BJ288" s="406" t="s">
        <v>83</v>
      </c>
      <c r="BK288" s="406" t="s">
        <v>83</v>
      </c>
      <c r="BL288" s="406" t="s">
        <v>83</v>
      </c>
      <c r="BM288" s="406" t="s">
        <v>83</v>
      </c>
      <c r="BN288" s="406" t="s">
        <v>83</v>
      </c>
      <c r="BO288" s="406" t="s">
        <v>83</v>
      </c>
      <c r="BP288" s="406" t="s">
        <v>83</v>
      </c>
      <c r="BQ288" s="406" t="s">
        <v>83</v>
      </c>
      <c r="BR288" s="406" t="s">
        <v>83</v>
      </c>
      <c r="BS288" s="406" t="s">
        <v>83</v>
      </c>
      <c r="BT288" s="406" t="s">
        <v>83</v>
      </c>
      <c r="BU288" s="406">
        <v>0</v>
      </c>
    </row>
    <row r="289" spans="1:73">
      <c r="A289" s="405">
        <v>259</v>
      </c>
      <c r="B289" s="406">
        <v>2026</v>
      </c>
      <c r="C289" s="406" t="s">
        <v>14980</v>
      </c>
      <c r="D289" s="406" t="s">
        <v>11939</v>
      </c>
      <c r="E289" s="406" t="s">
        <v>16286</v>
      </c>
      <c r="F289" s="406" t="s">
        <v>16287</v>
      </c>
      <c r="G289" s="406" t="s">
        <v>16288</v>
      </c>
      <c r="H289" s="406">
        <v>52156058</v>
      </c>
      <c r="I289" s="406">
        <v>6</v>
      </c>
      <c r="J289" s="406" t="s">
        <v>2536</v>
      </c>
      <c r="K289" s="406" t="s">
        <v>2536</v>
      </c>
      <c r="L289" s="406" t="s">
        <v>2536</v>
      </c>
      <c r="M289" s="406">
        <v>148152</v>
      </c>
      <c r="N289" s="407">
        <v>45980</v>
      </c>
      <c r="O289" s="406">
        <v>1</v>
      </c>
      <c r="P289" s="408">
        <v>4800000</v>
      </c>
      <c r="Q289" s="406" t="s">
        <v>15115</v>
      </c>
      <c r="R289" s="406" t="s">
        <v>15116</v>
      </c>
      <c r="S289" s="406">
        <v>2273</v>
      </c>
      <c r="T289" s="406" t="s">
        <v>16182</v>
      </c>
      <c r="U289" s="406" t="s">
        <v>15118</v>
      </c>
      <c r="V289" s="408" t="s">
        <v>15024</v>
      </c>
      <c r="W289" s="406" t="s">
        <v>75</v>
      </c>
      <c r="X289" s="406" t="s">
        <v>3860</v>
      </c>
      <c r="Y289" s="406" t="s">
        <v>16289</v>
      </c>
      <c r="Z289" s="407">
        <v>46039</v>
      </c>
      <c r="AA289" s="407">
        <v>46052</v>
      </c>
      <c r="AB289" s="406">
        <v>8</v>
      </c>
      <c r="AC289" s="407">
        <v>46064</v>
      </c>
      <c r="AD289" s="407">
        <v>46305</v>
      </c>
      <c r="AE289" s="406" t="s">
        <v>16290</v>
      </c>
      <c r="AF289" s="406" t="s">
        <v>83</v>
      </c>
      <c r="AG289" s="406">
        <v>241</v>
      </c>
      <c r="AH289" s="406">
        <v>38400000</v>
      </c>
      <c r="AI289" s="406" t="s">
        <v>2536</v>
      </c>
      <c r="AJ289" s="406" t="s">
        <v>2536</v>
      </c>
      <c r="AK289" s="406" t="s">
        <v>14990</v>
      </c>
      <c r="AL289" s="409" t="s">
        <v>83</v>
      </c>
      <c r="AM289" s="406" t="s">
        <v>83</v>
      </c>
      <c r="AN289" s="406" t="s">
        <v>83</v>
      </c>
      <c r="AO289" s="4" t="s">
        <v>16291</v>
      </c>
      <c r="AP289" s="406" t="s">
        <v>3865</v>
      </c>
      <c r="AQ289" s="406" t="s">
        <v>15072</v>
      </c>
      <c r="AR289" s="406" t="s">
        <v>12163</v>
      </c>
      <c r="AS289" s="410" t="s">
        <v>15907</v>
      </c>
      <c r="AT289" s="406">
        <v>53153843</v>
      </c>
      <c r="AU289" s="406" t="s">
        <v>11954</v>
      </c>
      <c r="AV289" s="406">
        <v>20265420001313</v>
      </c>
      <c r="AW289" s="407">
        <v>46059</v>
      </c>
      <c r="AX289" s="407">
        <v>46305</v>
      </c>
      <c r="AY289" s="406" t="s">
        <v>181</v>
      </c>
      <c r="AZ289" s="406" t="s">
        <v>83</v>
      </c>
      <c r="BA289" s="406" t="s">
        <v>83</v>
      </c>
      <c r="BB289" s="406" t="s">
        <v>83</v>
      </c>
      <c r="BC289" s="406" t="s">
        <v>83</v>
      </c>
      <c r="BD289" s="406" t="s">
        <v>83</v>
      </c>
      <c r="BE289" s="406"/>
      <c r="BF289" s="406"/>
      <c r="BG289" s="406" t="s">
        <v>83</v>
      </c>
      <c r="BH289" s="406" t="s">
        <v>83</v>
      </c>
      <c r="BI289" s="406" t="s">
        <v>83</v>
      </c>
      <c r="BJ289" s="406" t="s">
        <v>83</v>
      </c>
      <c r="BK289" s="406" t="s">
        <v>83</v>
      </c>
      <c r="BL289" s="406" t="s">
        <v>83</v>
      </c>
      <c r="BM289" s="406" t="s">
        <v>83</v>
      </c>
      <c r="BN289" s="406" t="s">
        <v>83</v>
      </c>
      <c r="BO289" s="406" t="s">
        <v>83</v>
      </c>
      <c r="BP289" s="406" t="s">
        <v>83</v>
      </c>
      <c r="BQ289" s="406" t="s">
        <v>83</v>
      </c>
      <c r="BR289" s="406" t="s">
        <v>83</v>
      </c>
      <c r="BS289" s="406" t="s">
        <v>83</v>
      </c>
      <c r="BT289" s="406" t="s">
        <v>83</v>
      </c>
      <c r="BU289" s="406">
        <v>0</v>
      </c>
    </row>
    <row r="290" spans="1:73">
      <c r="A290" s="405">
        <v>619</v>
      </c>
      <c r="B290" s="406">
        <v>2026</v>
      </c>
      <c r="C290" s="406" t="s">
        <v>14980</v>
      </c>
      <c r="D290" s="406" t="s">
        <v>11939</v>
      </c>
      <c r="E290" s="406" t="s">
        <v>15427</v>
      </c>
      <c r="F290" s="406" t="s">
        <v>16292</v>
      </c>
      <c r="G290" s="406" t="s">
        <v>1630</v>
      </c>
      <c r="H290" s="406">
        <v>19373784</v>
      </c>
      <c r="I290" s="406">
        <v>5</v>
      </c>
      <c r="J290" s="406" t="s">
        <v>2536</v>
      </c>
      <c r="K290" s="406" t="s">
        <v>2536</v>
      </c>
      <c r="L290" s="406" t="s">
        <v>2536</v>
      </c>
      <c r="M290" s="406">
        <v>147055</v>
      </c>
      <c r="N290" s="407">
        <v>46345</v>
      </c>
      <c r="O290" s="406">
        <v>20</v>
      </c>
      <c r="P290" s="408">
        <v>3095000</v>
      </c>
      <c r="Q290" s="406" t="s">
        <v>15043</v>
      </c>
      <c r="R290" s="406" t="s">
        <v>15007</v>
      </c>
      <c r="S290" s="406">
        <v>2252</v>
      </c>
      <c r="T290" s="406" t="s">
        <v>15008</v>
      </c>
      <c r="U290" s="406" t="s">
        <v>15009</v>
      </c>
      <c r="V290" s="408" t="s">
        <v>14987</v>
      </c>
      <c r="W290" s="406" t="s">
        <v>75</v>
      </c>
      <c r="X290" s="406" t="s">
        <v>3860</v>
      </c>
      <c r="Y290" s="406" t="s">
        <v>15430</v>
      </c>
      <c r="Z290" s="407">
        <v>46042</v>
      </c>
      <c r="AA290" s="407">
        <v>46051</v>
      </c>
      <c r="AB290" s="406">
        <v>8</v>
      </c>
      <c r="AC290" s="407">
        <v>46064</v>
      </c>
      <c r="AD290" s="407">
        <v>46305</v>
      </c>
      <c r="AE290" s="406" t="s">
        <v>16293</v>
      </c>
      <c r="AF290" s="406" t="s">
        <v>83</v>
      </c>
      <c r="AG290" s="406">
        <v>241</v>
      </c>
      <c r="AH290" s="406">
        <v>24760000</v>
      </c>
      <c r="AI290" s="406" t="s">
        <v>2536</v>
      </c>
      <c r="AJ290" s="406" t="s">
        <v>2536</v>
      </c>
      <c r="AK290" s="406" t="s">
        <v>14990</v>
      </c>
      <c r="AL290" s="409" t="s">
        <v>83</v>
      </c>
      <c r="AM290" s="411" t="s">
        <v>83</v>
      </c>
      <c r="AN290" s="411" t="s">
        <v>83</v>
      </c>
      <c r="AO290" s="4" t="s">
        <v>15432</v>
      </c>
      <c r="AP290" s="406" t="s">
        <v>3865</v>
      </c>
      <c r="AQ290" s="406" t="s">
        <v>15047</v>
      </c>
      <c r="AR290" s="406" t="s">
        <v>12033</v>
      </c>
      <c r="AS290" s="410" t="s">
        <v>120</v>
      </c>
      <c r="AT290" s="406">
        <v>1076646357</v>
      </c>
      <c r="AU290" s="406" t="s">
        <v>89</v>
      </c>
      <c r="AV290" s="406">
        <v>20265420001313</v>
      </c>
      <c r="AW290" s="407">
        <v>46059</v>
      </c>
      <c r="AX290" s="407">
        <v>46291</v>
      </c>
      <c r="AY290" s="406" t="s">
        <v>181</v>
      </c>
      <c r="AZ290" s="406" t="s">
        <v>83</v>
      </c>
      <c r="BA290" s="406" t="s">
        <v>83</v>
      </c>
      <c r="BB290" s="406" t="s">
        <v>83</v>
      </c>
      <c r="BC290" s="406" t="s">
        <v>83</v>
      </c>
      <c r="BD290" s="406" t="s">
        <v>83</v>
      </c>
      <c r="BE290" s="406"/>
      <c r="BF290" s="406"/>
      <c r="BG290" s="406" t="s">
        <v>83</v>
      </c>
      <c r="BH290" s="406" t="s">
        <v>83</v>
      </c>
      <c r="BI290" s="406" t="s">
        <v>83</v>
      </c>
      <c r="BJ290" s="406" t="s">
        <v>83</v>
      </c>
      <c r="BK290" s="406" t="s">
        <v>83</v>
      </c>
      <c r="BL290" s="406" t="s">
        <v>83</v>
      </c>
      <c r="BM290" s="406" t="s">
        <v>83</v>
      </c>
      <c r="BN290" s="406" t="s">
        <v>83</v>
      </c>
      <c r="BO290" s="406" t="s">
        <v>83</v>
      </c>
      <c r="BP290" s="406" t="s">
        <v>83</v>
      </c>
      <c r="BQ290" s="406" t="s">
        <v>83</v>
      </c>
      <c r="BR290" s="406" t="s">
        <v>83</v>
      </c>
      <c r="BS290" s="406" t="s">
        <v>83</v>
      </c>
      <c r="BT290" s="406" t="s">
        <v>83</v>
      </c>
      <c r="BU290" s="406">
        <v>0</v>
      </c>
    </row>
    <row r="291" spans="1:73">
      <c r="A291" s="405">
        <v>168</v>
      </c>
      <c r="B291" s="406">
        <v>2026</v>
      </c>
      <c r="C291" s="406" t="s">
        <v>14980</v>
      </c>
      <c r="D291" s="406" t="s">
        <v>11939</v>
      </c>
      <c r="E291" s="406" t="s">
        <v>15394</v>
      </c>
      <c r="F291" s="406" t="s">
        <v>16294</v>
      </c>
      <c r="G291" s="406" t="s">
        <v>13259</v>
      </c>
      <c r="H291" s="406">
        <v>79333995</v>
      </c>
      <c r="I291" s="406">
        <v>1</v>
      </c>
      <c r="J291" s="406" t="s">
        <v>2536</v>
      </c>
      <c r="K291" s="406" t="s">
        <v>2536</v>
      </c>
      <c r="L291" s="406" t="s">
        <v>2536</v>
      </c>
      <c r="M291" s="406">
        <v>148056</v>
      </c>
      <c r="N291" s="407">
        <v>45979</v>
      </c>
      <c r="O291" s="406">
        <v>41</v>
      </c>
      <c r="P291" s="408">
        <v>3095000</v>
      </c>
      <c r="Q291" s="406" t="s">
        <v>15115</v>
      </c>
      <c r="R291" s="406" t="s">
        <v>15396</v>
      </c>
      <c r="S291" s="406">
        <v>2502</v>
      </c>
      <c r="T291" s="406" t="s">
        <v>16182</v>
      </c>
      <c r="U291" s="406" t="s">
        <v>15397</v>
      </c>
      <c r="V291" s="408" t="s">
        <v>14987</v>
      </c>
      <c r="W291" s="406" t="s">
        <v>75</v>
      </c>
      <c r="X291" s="406" t="s">
        <v>3860</v>
      </c>
      <c r="Y291" s="406" t="s">
        <v>16295</v>
      </c>
      <c r="Z291" s="407">
        <v>46038</v>
      </c>
      <c r="AA291" s="407">
        <v>46041</v>
      </c>
      <c r="AB291" s="406">
        <v>8</v>
      </c>
      <c r="AC291" s="407">
        <v>46056</v>
      </c>
      <c r="AD291" s="407">
        <v>46297</v>
      </c>
      <c r="AE291" s="406" t="s">
        <v>16296</v>
      </c>
      <c r="AF291" s="406" t="s">
        <v>83</v>
      </c>
      <c r="AG291" s="406">
        <v>241</v>
      </c>
      <c r="AH291" s="406">
        <v>24760000</v>
      </c>
      <c r="AI291" s="406" t="s">
        <v>2536</v>
      </c>
      <c r="AJ291" s="406" t="s">
        <v>2536</v>
      </c>
      <c r="AK291" s="406" t="s">
        <v>14990</v>
      </c>
      <c r="AL291" s="409" t="s">
        <v>83</v>
      </c>
      <c r="AM291" s="406" t="s">
        <v>83</v>
      </c>
      <c r="AN291" s="406" t="s">
        <v>83</v>
      </c>
      <c r="AO291" s="4" t="s">
        <v>15400</v>
      </c>
      <c r="AP291" s="406" t="s">
        <v>3865</v>
      </c>
      <c r="AQ291" s="406" t="s">
        <v>15072</v>
      </c>
      <c r="AR291" s="406" t="s">
        <v>12416</v>
      </c>
      <c r="AS291" s="410" t="s">
        <v>7322</v>
      </c>
      <c r="AT291" s="406">
        <v>72258850</v>
      </c>
      <c r="AU291" s="406" t="s">
        <v>11954</v>
      </c>
      <c r="AV291" s="406">
        <v>20265420001313</v>
      </c>
      <c r="AW291" s="407">
        <v>46059</v>
      </c>
      <c r="AX291" s="407">
        <v>46288</v>
      </c>
      <c r="AY291" s="406" t="s">
        <v>181</v>
      </c>
      <c r="AZ291" s="406" t="s">
        <v>83</v>
      </c>
      <c r="BA291" s="406" t="s">
        <v>83</v>
      </c>
      <c r="BB291" s="406" t="s">
        <v>83</v>
      </c>
      <c r="BC291" s="406" t="s">
        <v>83</v>
      </c>
      <c r="BD291" s="406" t="s">
        <v>83</v>
      </c>
      <c r="BE291" s="406"/>
      <c r="BF291" s="406"/>
      <c r="BG291" s="406" t="s">
        <v>83</v>
      </c>
      <c r="BH291" s="406" t="s">
        <v>83</v>
      </c>
      <c r="BI291" s="406" t="s">
        <v>83</v>
      </c>
      <c r="BJ291" s="406" t="s">
        <v>83</v>
      </c>
      <c r="BK291" s="406" t="s">
        <v>83</v>
      </c>
      <c r="BL291" s="406" t="s">
        <v>83</v>
      </c>
      <c r="BM291" s="406" t="s">
        <v>83</v>
      </c>
      <c r="BN291" s="406" t="s">
        <v>83</v>
      </c>
      <c r="BO291" s="406" t="s">
        <v>83</v>
      </c>
      <c r="BP291" s="406" t="s">
        <v>83</v>
      </c>
      <c r="BQ291" s="406" t="s">
        <v>83</v>
      </c>
      <c r="BR291" s="406" t="s">
        <v>83</v>
      </c>
      <c r="BS291" s="406" t="s">
        <v>83</v>
      </c>
      <c r="BT291" s="406" t="s">
        <v>83</v>
      </c>
      <c r="BU291" s="406">
        <v>0</v>
      </c>
    </row>
    <row r="292" spans="1:73">
      <c r="A292" s="405">
        <v>186</v>
      </c>
      <c r="B292" s="406">
        <v>2026</v>
      </c>
      <c r="C292" s="406" t="s">
        <v>14980</v>
      </c>
      <c r="D292" s="406" t="s">
        <v>11939</v>
      </c>
      <c r="E292" s="406" t="s">
        <v>15361</v>
      </c>
      <c r="F292" s="406" t="s">
        <v>16297</v>
      </c>
      <c r="G292" s="406" t="s">
        <v>13262</v>
      </c>
      <c r="H292" s="406">
        <v>1030646977</v>
      </c>
      <c r="I292" s="406">
        <v>3</v>
      </c>
      <c r="J292" s="406" t="s">
        <v>2536</v>
      </c>
      <c r="K292" s="406" t="s">
        <v>2536</v>
      </c>
      <c r="L292" s="406" t="s">
        <v>2536</v>
      </c>
      <c r="M292" s="406">
        <v>148136</v>
      </c>
      <c r="N292" s="407">
        <v>45979</v>
      </c>
      <c r="O292" s="406">
        <v>6</v>
      </c>
      <c r="P292" s="408">
        <v>6000000</v>
      </c>
      <c r="Q292" s="406" t="s">
        <v>15115</v>
      </c>
      <c r="R292" s="406" t="s">
        <v>15116</v>
      </c>
      <c r="S292" s="406">
        <v>2273</v>
      </c>
      <c r="T292" s="406" t="s">
        <v>15166</v>
      </c>
      <c r="U292" s="406" t="s">
        <v>15118</v>
      </c>
      <c r="V292" s="408" t="s">
        <v>15024</v>
      </c>
      <c r="W292" s="406" t="s">
        <v>75</v>
      </c>
      <c r="X292" s="406" t="s">
        <v>3860</v>
      </c>
      <c r="Y292" s="406" t="s">
        <v>16298</v>
      </c>
      <c r="Z292" s="407">
        <v>46038</v>
      </c>
      <c r="AA292" s="407">
        <v>46041</v>
      </c>
      <c r="AB292" s="406">
        <v>8</v>
      </c>
      <c r="AC292" s="407">
        <v>46048</v>
      </c>
      <c r="AD292" s="407">
        <v>46290</v>
      </c>
      <c r="AE292" s="406" t="s">
        <v>16299</v>
      </c>
      <c r="AF292" s="406" t="s">
        <v>83</v>
      </c>
      <c r="AG292" s="406">
        <v>242</v>
      </c>
      <c r="AH292" s="406">
        <v>48000000</v>
      </c>
      <c r="AI292" s="406" t="s">
        <v>2536</v>
      </c>
      <c r="AJ292" s="406" t="s">
        <v>2536</v>
      </c>
      <c r="AK292" s="406" t="s">
        <v>14990</v>
      </c>
      <c r="AL292" s="409" t="s">
        <v>83</v>
      </c>
      <c r="AM292" s="406" t="s">
        <v>83</v>
      </c>
      <c r="AN292" s="406" t="s">
        <v>83</v>
      </c>
      <c r="AO292" s="4" t="s">
        <v>15365</v>
      </c>
      <c r="AP292" s="406" t="s">
        <v>3865</v>
      </c>
      <c r="AQ292" s="406" t="s">
        <v>15072</v>
      </c>
      <c r="AR292" s="406" t="s">
        <v>454</v>
      </c>
      <c r="AS292" s="410" t="s">
        <v>4124</v>
      </c>
      <c r="AT292" s="406">
        <v>79762606</v>
      </c>
      <c r="AU292" s="406" t="s">
        <v>11954</v>
      </c>
      <c r="AV292" s="406">
        <v>20265420001313</v>
      </c>
      <c r="AW292" s="407">
        <v>46059</v>
      </c>
      <c r="AX292" s="407">
        <v>46290</v>
      </c>
      <c r="AY292" s="406" t="s">
        <v>181</v>
      </c>
      <c r="AZ292" s="406" t="s">
        <v>83</v>
      </c>
      <c r="BA292" s="406" t="s">
        <v>83</v>
      </c>
      <c r="BB292" s="406" t="s">
        <v>83</v>
      </c>
      <c r="BC292" s="406" t="s">
        <v>83</v>
      </c>
      <c r="BD292" s="406" t="s">
        <v>83</v>
      </c>
      <c r="BE292" s="406"/>
      <c r="BF292" s="406"/>
      <c r="BG292" s="406" t="s">
        <v>83</v>
      </c>
      <c r="BH292" s="406" t="s">
        <v>83</v>
      </c>
      <c r="BI292" s="406" t="s">
        <v>83</v>
      </c>
      <c r="BJ292" s="406" t="s">
        <v>83</v>
      </c>
      <c r="BK292" s="406" t="s">
        <v>83</v>
      </c>
      <c r="BL292" s="406" t="s">
        <v>83</v>
      </c>
      <c r="BM292" s="406" t="s">
        <v>83</v>
      </c>
      <c r="BN292" s="406" t="s">
        <v>83</v>
      </c>
      <c r="BO292" s="406" t="s">
        <v>83</v>
      </c>
      <c r="BP292" s="406" t="s">
        <v>83</v>
      </c>
      <c r="BQ292" s="406" t="s">
        <v>83</v>
      </c>
      <c r="BR292" s="406" t="s">
        <v>83</v>
      </c>
      <c r="BS292" s="406" t="s">
        <v>83</v>
      </c>
      <c r="BT292" s="406" t="s">
        <v>83</v>
      </c>
      <c r="BU292" s="406">
        <v>0</v>
      </c>
    </row>
    <row r="293" spans="1:73">
      <c r="A293" s="405">
        <v>425</v>
      </c>
      <c r="B293" s="406">
        <v>2026</v>
      </c>
      <c r="C293" s="406" t="s">
        <v>14980</v>
      </c>
      <c r="D293" s="406" t="s">
        <v>11939</v>
      </c>
      <c r="E293" s="406" t="s">
        <v>15482</v>
      </c>
      <c r="F293" s="406" t="s">
        <v>16300</v>
      </c>
      <c r="G293" s="406" t="s">
        <v>13266</v>
      </c>
      <c r="H293" s="406">
        <v>79561075</v>
      </c>
      <c r="I293" s="406">
        <v>6</v>
      </c>
      <c r="J293" s="406" t="s">
        <v>2536</v>
      </c>
      <c r="K293" s="406" t="s">
        <v>2536</v>
      </c>
      <c r="L293" s="406" t="s">
        <v>2536</v>
      </c>
      <c r="M293" s="406">
        <v>146166</v>
      </c>
      <c r="N293" s="407">
        <v>45971</v>
      </c>
      <c r="O293" s="406">
        <v>8</v>
      </c>
      <c r="P293" s="408">
        <v>3095000</v>
      </c>
      <c r="Q293" s="406" t="s">
        <v>14983</v>
      </c>
      <c r="R293" s="406" t="s">
        <v>15051</v>
      </c>
      <c r="S293" s="406">
        <v>2667</v>
      </c>
      <c r="T293" s="406" t="s">
        <v>14985</v>
      </c>
      <c r="U293" s="406" t="s">
        <v>15053</v>
      </c>
      <c r="V293" s="408" t="s">
        <v>14987</v>
      </c>
      <c r="W293" s="406" t="s">
        <v>75</v>
      </c>
      <c r="X293" s="406" t="s">
        <v>3860</v>
      </c>
      <c r="Y293" s="406" t="s">
        <v>15484</v>
      </c>
      <c r="Z293" s="407">
        <v>46037</v>
      </c>
      <c r="AA293" s="407">
        <v>46045</v>
      </c>
      <c r="AB293" s="406">
        <v>8</v>
      </c>
      <c r="AC293" s="407">
        <v>46050</v>
      </c>
      <c r="AD293" s="407">
        <v>46292</v>
      </c>
      <c r="AE293" s="406" t="s">
        <v>16301</v>
      </c>
      <c r="AF293" s="406" t="s">
        <v>83</v>
      </c>
      <c r="AG293" s="406">
        <v>242</v>
      </c>
      <c r="AH293" s="406">
        <v>24760000</v>
      </c>
      <c r="AI293" s="406" t="s">
        <v>2536</v>
      </c>
      <c r="AJ293" s="406" t="s">
        <v>2536</v>
      </c>
      <c r="AK293" s="406" t="s">
        <v>14990</v>
      </c>
      <c r="AL293" s="409" t="s">
        <v>83</v>
      </c>
      <c r="AM293" s="406" t="s">
        <v>83</v>
      </c>
      <c r="AN293" s="406" t="s">
        <v>83</v>
      </c>
      <c r="AO293" s="4" t="s">
        <v>15486</v>
      </c>
      <c r="AP293" s="406" t="s">
        <v>3865</v>
      </c>
      <c r="AQ293" s="406" t="s">
        <v>15057</v>
      </c>
      <c r="AR293" s="406" t="s">
        <v>15487</v>
      </c>
      <c r="AS293" s="410" t="s">
        <v>14563</v>
      </c>
      <c r="AT293" s="406">
        <v>80108636</v>
      </c>
      <c r="AU293" s="406" t="s">
        <v>12043</v>
      </c>
      <c r="AV293" s="406">
        <v>20265420001313</v>
      </c>
      <c r="AW293" s="407">
        <v>46059</v>
      </c>
      <c r="AX293" s="407">
        <v>46292</v>
      </c>
      <c r="AY293" s="406" t="s">
        <v>181</v>
      </c>
      <c r="AZ293" s="406" t="s">
        <v>83</v>
      </c>
      <c r="BA293" s="406" t="s">
        <v>83</v>
      </c>
      <c r="BB293" s="406" t="s">
        <v>83</v>
      </c>
      <c r="BC293" s="406" t="s">
        <v>83</v>
      </c>
      <c r="BD293" s="406" t="s">
        <v>83</v>
      </c>
      <c r="BE293" s="406"/>
      <c r="BF293" s="406"/>
      <c r="BG293" s="406" t="s">
        <v>83</v>
      </c>
      <c r="BH293" s="406" t="s">
        <v>83</v>
      </c>
      <c r="BI293" s="406" t="s">
        <v>83</v>
      </c>
      <c r="BJ293" s="406" t="s">
        <v>83</v>
      </c>
      <c r="BK293" s="406" t="s">
        <v>83</v>
      </c>
      <c r="BL293" s="406" t="s">
        <v>83</v>
      </c>
      <c r="BM293" s="406" t="s">
        <v>83</v>
      </c>
      <c r="BN293" s="406" t="s">
        <v>83</v>
      </c>
      <c r="BO293" s="406" t="s">
        <v>83</v>
      </c>
      <c r="BP293" s="406" t="s">
        <v>83</v>
      </c>
      <c r="BQ293" s="406" t="s">
        <v>83</v>
      </c>
      <c r="BR293" s="406" t="s">
        <v>83</v>
      </c>
      <c r="BS293" s="406" t="s">
        <v>83</v>
      </c>
      <c r="BT293" s="406" t="s">
        <v>83</v>
      </c>
      <c r="BU293" s="406">
        <v>0</v>
      </c>
    </row>
    <row r="294" spans="1:73">
      <c r="A294" s="405">
        <v>777</v>
      </c>
      <c r="B294" s="406">
        <v>2026</v>
      </c>
      <c r="C294" s="406" t="s">
        <v>14980</v>
      </c>
      <c r="D294" s="406" t="s">
        <v>11939</v>
      </c>
      <c r="E294" s="406" t="s">
        <v>15542</v>
      </c>
      <c r="F294" s="406" t="s">
        <v>16302</v>
      </c>
      <c r="G294" s="406" t="s">
        <v>6987</v>
      </c>
      <c r="H294" s="406">
        <v>12555482</v>
      </c>
      <c r="I294" s="406">
        <v>2</v>
      </c>
      <c r="J294" s="406" t="s">
        <v>2536</v>
      </c>
      <c r="K294" s="406" t="s">
        <v>2536</v>
      </c>
      <c r="L294" s="406" t="s">
        <v>2536</v>
      </c>
      <c r="M294" s="406">
        <v>146347</v>
      </c>
      <c r="N294" s="407">
        <v>45972</v>
      </c>
      <c r="O294" s="406">
        <v>4</v>
      </c>
      <c r="P294" s="408">
        <v>6000000</v>
      </c>
      <c r="Q294" s="406" t="s">
        <v>15036</v>
      </c>
      <c r="R294" s="406" t="s">
        <v>14984</v>
      </c>
      <c r="S294" s="406">
        <v>2409</v>
      </c>
      <c r="T294" s="406" t="s">
        <v>15077</v>
      </c>
      <c r="U294" s="406" t="s">
        <v>14986</v>
      </c>
      <c r="V294" s="408" t="s">
        <v>14987</v>
      </c>
      <c r="W294" s="406" t="s">
        <v>75</v>
      </c>
      <c r="X294" s="406" t="s">
        <v>3860</v>
      </c>
      <c r="Y294" s="406" t="s">
        <v>16303</v>
      </c>
      <c r="Z294" s="407">
        <v>46051</v>
      </c>
      <c r="AA294" s="407">
        <v>46052</v>
      </c>
      <c r="AB294" s="406">
        <v>8</v>
      </c>
      <c r="AC294" s="407">
        <v>46063</v>
      </c>
      <c r="AD294" s="407">
        <v>46304</v>
      </c>
      <c r="AE294" s="406" t="s">
        <v>16304</v>
      </c>
      <c r="AF294" s="406" t="s">
        <v>83</v>
      </c>
      <c r="AG294" s="406">
        <v>241</v>
      </c>
      <c r="AH294" s="406">
        <v>48000000</v>
      </c>
      <c r="AI294" s="406" t="s">
        <v>2536</v>
      </c>
      <c r="AJ294" s="406" t="s">
        <v>2536</v>
      </c>
      <c r="AK294" s="406" t="s">
        <v>14990</v>
      </c>
      <c r="AL294" s="409" t="s">
        <v>83</v>
      </c>
      <c r="AM294" s="406" t="s">
        <v>83</v>
      </c>
      <c r="AN294" s="406" t="s">
        <v>83</v>
      </c>
      <c r="AO294" s="4" t="s">
        <v>15546</v>
      </c>
      <c r="AP294" s="406" t="s">
        <v>3865</v>
      </c>
      <c r="AQ294" s="406" t="s">
        <v>14992</v>
      </c>
      <c r="AR294" s="406" t="s">
        <v>251</v>
      </c>
      <c r="AS294" s="410" t="s">
        <v>14993</v>
      </c>
      <c r="AT294" s="406">
        <v>1099203372</v>
      </c>
      <c r="AU294" s="406" t="s">
        <v>11945</v>
      </c>
      <c r="AV294" s="406">
        <v>20265420001313</v>
      </c>
      <c r="AW294" s="407">
        <v>46059</v>
      </c>
      <c r="AX294" s="407">
        <v>46296</v>
      </c>
      <c r="AY294" s="406" t="s">
        <v>181</v>
      </c>
      <c r="AZ294" s="406" t="s">
        <v>83</v>
      </c>
      <c r="BA294" s="406" t="s">
        <v>83</v>
      </c>
      <c r="BB294" s="406" t="s">
        <v>83</v>
      </c>
      <c r="BC294" s="406" t="s">
        <v>83</v>
      </c>
      <c r="BD294" s="406" t="s">
        <v>83</v>
      </c>
      <c r="BE294" s="406"/>
      <c r="BF294" s="406"/>
      <c r="BG294" s="406" t="s">
        <v>83</v>
      </c>
      <c r="BH294" s="406" t="s">
        <v>83</v>
      </c>
      <c r="BI294" s="406" t="s">
        <v>83</v>
      </c>
      <c r="BJ294" s="406" t="s">
        <v>83</v>
      </c>
      <c r="BK294" s="406" t="s">
        <v>83</v>
      </c>
      <c r="BL294" s="406" t="s">
        <v>83</v>
      </c>
      <c r="BM294" s="406" t="s">
        <v>83</v>
      </c>
      <c r="BN294" s="406" t="s">
        <v>83</v>
      </c>
      <c r="BO294" s="406" t="s">
        <v>83</v>
      </c>
      <c r="BP294" s="406" t="s">
        <v>83</v>
      </c>
      <c r="BQ294" s="406" t="s">
        <v>83</v>
      </c>
      <c r="BR294" s="406" t="s">
        <v>83</v>
      </c>
      <c r="BS294" s="406" t="s">
        <v>83</v>
      </c>
      <c r="BT294" s="406" t="s">
        <v>83</v>
      </c>
      <c r="BU294" s="406">
        <v>0</v>
      </c>
    </row>
    <row r="295" spans="1:73">
      <c r="A295" s="405">
        <v>645</v>
      </c>
      <c r="B295" s="406">
        <v>2026</v>
      </c>
      <c r="C295" s="406" t="s">
        <v>14980</v>
      </c>
      <c r="D295" s="406" t="s">
        <v>11939</v>
      </c>
      <c r="E295" s="406" t="s">
        <v>16305</v>
      </c>
      <c r="F295" s="406" t="s">
        <v>16306</v>
      </c>
      <c r="G295" s="406" t="s">
        <v>6998</v>
      </c>
      <c r="H295" s="406">
        <v>79752153</v>
      </c>
      <c r="I295" s="406">
        <v>2</v>
      </c>
      <c r="J295" s="406" t="s">
        <v>2536</v>
      </c>
      <c r="K295" s="406" t="s">
        <v>2536</v>
      </c>
      <c r="L295" s="406" t="s">
        <v>2536</v>
      </c>
      <c r="M295" s="406">
        <v>147829</v>
      </c>
      <c r="N295" s="407">
        <v>45978</v>
      </c>
      <c r="O295" s="406">
        <v>2</v>
      </c>
      <c r="P295" s="408">
        <v>6800000</v>
      </c>
      <c r="Q295" s="406" t="s">
        <v>15036</v>
      </c>
      <c r="R295" s="406" t="s">
        <v>15051</v>
      </c>
      <c r="S295" s="406">
        <v>2667</v>
      </c>
      <c r="T295" s="406" t="s">
        <v>15711</v>
      </c>
      <c r="U295" s="406" t="s">
        <v>15053</v>
      </c>
      <c r="V295" s="408" t="s">
        <v>15024</v>
      </c>
      <c r="W295" s="406" t="s">
        <v>75</v>
      </c>
      <c r="X295" s="406" t="s">
        <v>3860</v>
      </c>
      <c r="Y295" s="406" t="s">
        <v>193</v>
      </c>
      <c r="Z295" s="407">
        <v>46049</v>
      </c>
      <c r="AA295" s="407">
        <v>46051</v>
      </c>
      <c r="AB295" s="406">
        <v>8</v>
      </c>
      <c r="AC295" s="407">
        <v>46064</v>
      </c>
      <c r="AD295" s="407">
        <v>46305</v>
      </c>
      <c r="AE295" s="406" t="s">
        <v>16307</v>
      </c>
      <c r="AF295" s="406" t="s">
        <v>83</v>
      </c>
      <c r="AG295" s="406">
        <v>241</v>
      </c>
      <c r="AH295" s="406">
        <v>54400000</v>
      </c>
      <c r="AI295" s="406" t="s">
        <v>2536</v>
      </c>
      <c r="AJ295" s="406" t="s">
        <v>2536</v>
      </c>
      <c r="AK295" s="406" t="s">
        <v>14990</v>
      </c>
      <c r="AL295" s="409" t="s">
        <v>83</v>
      </c>
      <c r="AM295" s="406" t="s">
        <v>83</v>
      </c>
      <c r="AN295" s="406" t="s">
        <v>83</v>
      </c>
      <c r="AO295" s="4" t="s">
        <v>16308</v>
      </c>
      <c r="AP295" s="406" t="s">
        <v>3865</v>
      </c>
      <c r="AQ295" s="406" t="s">
        <v>15211</v>
      </c>
      <c r="AR295" s="406" t="s">
        <v>12093</v>
      </c>
      <c r="AS295" s="431" t="s">
        <v>13998</v>
      </c>
      <c r="AT295" s="406">
        <v>1015429868</v>
      </c>
      <c r="AU295" s="406" t="s">
        <v>12092</v>
      </c>
      <c r="AV295" s="406" t="s">
        <v>15135</v>
      </c>
      <c r="AW295" s="407">
        <v>46073</v>
      </c>
      <c r="AX295" s="407">
        <v>46291</v>
      </c>
      <c r="AY295" s="406" t="s">
        <v>181</v>
      </c>
      <c r="AZ295" s="406" t="s">
        <v>83</v>
      </c>
      <c r="BA295" s="406" t="s">
        <v>83</v>
      </c>
      <c r="BB295" s="406" t="s">
        <v>83</v>
      </c>
      <c r="BC295" s="406" t="s">
        <v>83</v>
      </c>
      <c r="BD295" s="406" t="s">
        <v>83</v>
      </c>
      <c r="BE295" s="406"/>
      <c r="BF295" s="406"/>
      <c r="BG295" s="406" t="s">
        <v>83</v>
      </c>
      <c r="BH295" s="406" t="s">
        <v>83</v>
      </c>
      <c r="BI295" s="406" t="s">
        <v>83</v>
      </c>
      <c r="BJ295" s="406" t="s">
        <v>83</v>
      </c>
      <c r="BK295" s="406" t="s">
        <v>83</v>
      </c>
      <c r="BL295" s="406" t="s">
        <v>83</v>
      </c>
      <c r="BM295" s="406" t="s">
        <v>83</v>
      </c>
      <c r="BN295" s="406" t="s">
        <v>83</v>
      </c>
      <c r="BO295" s="406" t="s">
        <v>83</v>
      </c>
      <c r="BP295" s="406" t="s">
        <v>83</v>
      </c>
      <c r="BQ295" s="406" t="s">
        <v>83</v>
      </c>
      <c r="BR295" s="406" t="s">
        <v>83</v>
      </c>
      <c r="BS295" s="406" t="s">
        <v>83</v>
      </c>
      <c r="BT295" s="406" t="s">
        <v>83</v>
      </c>
      <c r="BU295" s="406">
        <v>0</v>
      </c>
    </row>
    <row r="296" spans="1:73">
      <c r="A296" s="405">
        <v>161</v>
      </c>
      <c r="B296" s="406">
        <v>2026</v>
      </c>
      <c r="C296" s="406" t="s">
        <v>14980</v>
      </c>
      <c r="D296" s="406" t="s">
        <v>11939</v>
      </c>
      <c r="E296" s="406" t="s">
        <v>15394</v>
      </c>
      <c r="F296" s="406" t="s">
        <v>16309</v>
      </c>
      <c r="G296" s="406" t="s">
        <v>13275</v>
      </c>
      <c r="H296" s="406">
        <v>79650062</v>
      </c>
      <c r="I296" s="406">
        <v>2</v>
      </c>
      <c r="J296" s="406" t="s">
        <v>2536</v>
      </c>
      <c r="K296" s="406" t="s">
        <v>2536</v>
      </c>
      <c r="L296" s="406" t="s">
        <v>2536</v>
      </c>
      <c r="M296" s="406">
        <v>148056</v>
      </c>
      <c r="N296" s="407">
        <v>45979</v>
      </c>
      <c r="O296" s="406">
        <v>41</v>
      </c>
      <c r="P296" s="408">
        <v>3095000</v>
      </c>
      <c r="Q296" s="406" t="s">
        <v>15115</v>
      </c>
      <c r="R296" s="406" t="s">
        <v>15396</v>
      </c>
      <c r="S296" s="406">
        <v>2502</v>
      </c>
      <c r="T296" s="406" t="s">
        <v>15117</v>
      </c>
      <c r="U296" s="406" t="s">
        <v>15397</v>
      </c>
      <c r="V296" s="408" t="s">
        <v>15024</v>
      </c>
      <c r="W296" s="406" t="s">
        <v>75</v>
      </c>
      <c r="X296" s="406" t="s">
        <v>3860</v>
      </c>
      <c r="Y296" s="406" t="s">
        <v>15924</v>
      </c>
      <c r="Z296" s="407">
        <v>46038</v>
      </c>
      <c r="AA296" s="407">
        <v>46041</v>
      </c>
      <c r="AB296" s="406">
        <v>8</v>
      </c>
      <c r="AC296" s="407">
        <v>46058</v>
      </c>
      <c r="AD296" s="407">
        <v>46299</v>
      </c>
      <c r="AE296" s="406" t="s">
        <v>16310</v>
      </c>
      <c r="AF296" s="406" t="s">
        <v>83</v>
      </c>
      <c r="AG296" s="406">
        <v>241</v>
      </c>
      <c r="AH296" s="406">
        <v>24760000</v>
      </c>
      <c r="AI296" s="406" t="s">
        <v>2536</v>
      </c>
      <c r="AJ296" s="406" t="s">
        <v>2536</v>
      </c>
      <c r="AK296" s="406" t="s">
        <v>14990</v>
      </c>
      <c r="AL296" s="409" t="s">
        <v>83</v>
      </c>
      <c r="AM296" s="406" t="s">
        <v>83</v>
      </c>
      <c r="AN296" s="406" t="s">
        <v>83</v>
      </c>
      <c r="AO296" s="4" t="s">
        <v>15400</v>
      </c>
      <c r="AP296" s="406" t="s">
        <v>3865</v>
      </c>
      <c r="AQ296" s="406" t="s">
        <v>15072</v>
      </c>
      <c r="AR296" s="406" t="s">
        <v>12416</v>
      </c>
      <c r="AS296" s="410" t="s">
        <v>7322</v>
      </c>
      <c r="AT296" s="406">
        <v>72258850</v>
      </c>
      <c r="AU296" s="406" t="s">
        <v>11954</v>
      </c>
      <c r="AV296" s="406">
        <v>20265420001313</v>
      </c>
      <c r="AW296" s="407">
        <v>46059</v>
      </c>
      <c r="AX296" s="407">
        <v>46288</v>
      </c>
      <c r="AY296" s="406" t="s">
        <v>181</v>
      </c>
      <c r="AZ296" s="406" t="s">
        <v>83</v>
      </c>
      <c r="BA296" s="406" t="s">
        <v>83</v>
      </c>
      <c r="BB296" s="406" t="s">
        <v>83</v>
      </c>
      <c r="BC296" s="406" t="s">
        <v>83</v>
      </c>
      <c r="BD296" s="406" t="s">
        <v>83</v>
      </c>
      <c r="BE296" s="406"/>
      <c r="BF296" s="406"/>
      <c r="BG296" s="406" t="s">
        <v>83</v>
      </c>
      <c r="BH296" s="406" t="s">
        <v>83</v>
      </c>
      <c r="BI296" s="406" t="s">
        <v>83</v>
      </c>
      <c r="BJ296" s="406" t="s">
        <v>83</v>
      </c>
      <c r="BK296" s="406" t="s">
        <v>83</v>
      </c>
      <c r="BL296" s="406" t="s">
        <v>83</v>
      </c>
      <c r="BM296" s="406" t="s">
        <v>83</v>
      </c>
      <c r="BN296" s="406" t="s">
        <v>83</v>
      </c>
      <c r="BO296" s="406" t="s">
        <v>83</v>
      </c>
      <c r="BP296" s="406" t="s">
        <v>83</v>
      </c>
      <c r="BQ296" s="406" t="s">
        <v>83</v>
      </c>
      <c r="BR296" s="406" t="s">
        <v>83</v>
      </c>
      <c r="BS296" s="406" t="s">
        <v>83</v>
      </c>
      <c r="BT296" s="406" t="s">
        <v>83</v>
      </c>
      <c r="BU296" s="406">
        <v>0</v>
      </c>
    </row>
    <row r="297" spans="1:73">
      <c r="A297" s="405">
        <v>202</v>
      </c>
      <c r="B297" s="406">
        <v>2026</v>
      </c>
      <c r="C297" s="406" t="s">
        <v>14980</v>
      </c>
      <c r="D297" s="406" t="s">
        <v>11939</v>
      </c>
      <c r="E297" s="406" t="s">
        <v>15737</v>
      </c>
      <c r="F297" s="406" t="s">
        <v>16311</v>
      </c>
      <c r="G297" s="406" t="s">
        <v>13277</v>
      </c>
      <c r="H297" s="406">
        <v>79799098</v>
      </c>
      <c r="I297" s="406">
        <v>8</v>
      </c>
      <c r="J297" s="406" t="s">
        <v>2536</v>
      </c>
      <c r="K297" s="406" t="s">
        <v>2536</v>
      </c>
      <c r="L297" s="406" t="s">
        <v>2536</v>
      </c>
      <c r="M297" s="406">
        <v>147795</v>
      </c>
      <c r="N297" s="407">
        <v>45978</v>
      </c>
      <c r="O297" s="406">
        <v>4</v>
      </c>
      <c r="P297" s="408">
        <v>6800000</v>
      </c>
      <c r="Q297" s="406" t="s">
        <v>15020</v>
      </c>
      <c r="R297" s="406" t="s">
        <v>15151</v>
      </c>
      <c r="S297" s="406">
        <v>2802</v>
      </c>
      <c r="T297" s="406" t="s">
        <v>15317</v>
      </c>
      <c r="U297" s="406" t="s">
        <v>15152</v>
      </c>
      <c r="V297" s="408" t="s">
        <v>15024</v>
      </c>
      <c r="W297" s="406" t="s">
        <v>75</v>
      </c>
      <c r="X297" s="406" t="s">
        <v>3860</v>
      </c>
      <c r="Y297" s="406" t="s">
        <v>15739</v>
      </c>
      <c r="Z297" s="407">
        <v>46045</v>
      </c>
      <c r="AA297" s="407">
        <v>46048</v>
      </c>
      <c r="AB297" s="406">
        <v>8</v>
      </c>
      <c r="AC297" s="407">
        <v>46056</v>
      </c>
      <c r="AD297" s="407">
        <v>46297</v>
      </c>
      <c r="AE297" s="406" t="s">
        <v>16312</v>
      </c>
      <c r="AF297" s="406" t="s">
        <v>83</v>
      </c>
      <c r="AG297" s="406">
        <v>241</v>
      </c>
      <c r="AH297" s="406">
        <v>54400000</v>
      </c>
      <c r="AI297" s="406" t="s">
        <v>2536</v>
      </c>
      <c r="AJ297" s="406" t="s">
        <v>2536</v>
      </c>
      <c r="AK297" s="406" t="s">
        <v>14990</v>
      </c>
      <c r="AL297" s="409" t="s">
        <v>83</v>
      </c>
      <c r="AM297" s="406" t="s">
        <v>83</v>
      </c>
      <c r="AN297" s="406" t="s">
        <v>83</v>
      </c>
      <c r="AO297" s="4" t="s">
        <v>15741</v>
      </c>
      <c r="AP297" s="406" t="s">
        <v>3865</v>
      </c>
      <c r="AQ297" s="406" t="s">
        <v>15128</v>
      </c>
      <c r="AR297" s="406" t="s">
        <v>379</v>
      </c>
      <c r="AS297" s="410" t="s">
        <v>5363</v>
      </c>
      <c r="AT297" s="406">
        <v>1015429868</v>
      </c>
      <c r="AU297" s="406" t="s">
        <v>425</v>
      </c>
      <c r="AV297" s="406">
        <v>20265420001313</v>
      </c>
      <c r="AW297" s="407">
        <v>46059</v>
      </c>
      <c r="AX297" s="407">
        <v>46291</v>
      </c>
      <c r="AY297" s="406" t="s">
        <v>181</v>
      </c>
      <c r="AZ297" s="406" t="s">
        <v>83</v>
      </c>
      <c r="BA297" s="406" t="s">
        <v>83</v>
      </c>
      <c r="BB297" s="406" t="s">
        <v>83</v>
      </c>
      <c r="BC297" s="406" t="s">
        <v>83</v>
      </c>
      <c r="BD297" s="406" t="s">
        <v>83</v>
      </c>
      <c r="BE297" s="406"/>
      <c r="BF297" s="406"/>
      <c r="BG297" s="406" t="s">
        <v>83</v>
      </c>
      <c r="BH297" s="406" t="s">
        <v>83</v>
      </c>
      <c r="BI297" s="406" t="s">
        <v>83</v>
      </c>
      <c r="BJ297" s="406" t="s">
        <v>83</v>
      </c>
      <c r="BK297" s="406" t="s">
        <v>83</v>
      </c>
      <c r="BL297" s="406" t="s">
        <v>83</v>
      </c>
      <c r="BM297" s="406" t="s">
        <v>83</v>
      </c>
      <c r="BN297" s="406" t="s">
        <v>83</v>
      </c>
      <c r="BO297" s="406" t="s">
        <v>83</v>
      </c>
      <c r="BP297" s="406" t="s">
        <v>83</v>
      </c>
      <c r="BQ297" s="406" t="s">
        <v>83</v>
      </c>
      <c r="BR297" s="406" t="s">
        <v>83</v>
      </c>
      <c r="BS297" s="406" t="s">
        <v>83</v>
      </c>
      <c r="BT297" s="406" t="s">
        <v>83</v>
      </c>
      <c r="BU297" s="406">
        <v>0</v>
      </c>
    </row>
    <row r="298" spans="1:73">
      <c r="A298" s="405">
        <v>499</v>
      </c>
      <c r="B298" s="406">
        <v>2026</v>
      </c>
      <c r="C298" s="406" t="s">
        <v>14980</v>
      </c>
      <c r="D298" s="406" t="s">
        <v>11939</v>
      </c>
      <c r="E298" s="406" t="s">
        <v>15063</v>
      </c>
      <c r="F298" s="406" t="s">
        <v>16313</v>
      </c>
      <c r="G298" s="406" t="s">
        <v>16314</v>
      </c>
      <c r="H298" s="406">
        <v>1020752979</v>
      </c>
      <c r="I298" s="406">
        <v>5</v>
      </c>
      <c r="J298" s="406" t="s">
        <v>2536</v>
      </c>
      <c r="K298" s="406" t="s">
        <v>2536</v>
      </c>
      <c r="L298" s="406" t="s">
        <v>2536</v>
      </c>
      <c r="M298" s="406">
        <v>147877</v>
      </c>
      <c r="N298" s="407">
        <v>45974</v>
      </c>
      <c r="O298" s="406">
        <v>9</v>
      </c>
      <c r="P298" s="408">
        <v>4800000</v>
      </c>
      <c r="Q298" s="406" t="s">
        <v>15050</v>
      </c>
      <c r="R298" s="406" t="s">
        <v>15066</v>
      </c>
      <c r="S298" s="406">
        <v>2805</v>
      </c>
      <c r="T298" s="406" t="s">
        <v>15067</v>
      </c>
      <c r="U298" s="406" t="s">
        <v>15068</v>
      </c>
      <c r="V298" s="408" t="s">
        <v>15024</v>
      </c>
      <c r="W298" s="406" t="s">
        <v>75</v>
      </c>
      <c r="X298" s="406" t="s">
        <v>3860</v>
      </c>
      <c r="Y298" s="406" t="s">
        <v>15069</v>
      </c>
      <c r="Z298" s="407">
        <v>46050</v>
      </c>
      <c r="AA298" s="407">
        <v>46050</v>
      </c>
      <c r="AB298" s="406">
        <v>8</v>
      </c>
      <c r="AC298" s="407">
        <v>46062</v>
      </c>
      <c r="AD298" s="407">
        <v>46303</v>
      </c>
      <c r="AE298" s="406" t="s">
        <v>16315</v>
      </c>
      <c r="AF298" s="406" t="s">
        <v>83</v>
      </c>
      <c r="AG298" s="406">
        <v>241</v>
      </c>
      <c r="AH298" s="406">
        <v>38400000</v>
      </c>
      <c r="AI298" s="406" t="s">
        <v>2536</v>
      </c>
      <c r="AJ298" s="406" t="s">
        <v>2536</v>
      </c>
      <c r="AK298" s="406" t="s">
        <v>14990</v>
      </c>
      <c r="AL298" s="409" t="s">
        <v>83</v>
      </c>
      <c r="AM298" s="411" t="s">
        <v>83</v>
      </c>
      <c r="AN298" s="411" t="s">
        <v>83</v>
      </c>
      <c r="AO298" s="4" t="s">
        <v>15071</v>
      </c>
      <c r="AP298" s="406" t="s">
        <v>3865</v>
      </c>
      <c r="AQ298" s="406" t="s">
        <v>15072</v>
      </c>
      <c r="AR298" s="406" t="s">
        <v>346</v>
      </c>
      <c r="AS298" s="410" t="s">
        <v>398</v>
      </c>
      <c r="AT298" s="406">
        <v>79849967</v>
      </c>
      <c r="AU298" s="406" t="s">
        <v>11954</v>
      </c>
      <c r="AV298" s="406">
        <v>20265420001313</v>
      </c>
      <c r="AW298" s="407">
        <v>46059</v>
      </c>
      <c r="AX298" s="407">
        <v>46304</v>
      </c>
      <c r="AY298" s="406" t="s">
        <v>181</v>
      </c>
      <c r="AZ298" s="406" t="s">
        <v>83</v>
      </c>
      <c r="BA298" s="406" t="s">
        <v>83</v>
      </c>
      <c r="BB298" s="406" t="s">
        <v>83</v>
      </c>
      <c r="BC298" s="406" t="s">
        <v>83</v>
      </c>
      <c r="BD298" s="406" t="s">
        <v>83</v>
      </c>
      <c r="BE298" s="406"/>
      <c r="BF298" s="406"/>
      <c r="BG298" s="406" t="s">
        <v>83</v>
      </c>
      <c r="BH298" s="406" t="s">
        <v>83</v>
      </c>
      <c r="BI298" s="406" t="s">
        <v>83</v>
      </c>
      <c r="BJ298" s="406" t="s">
        <v>83</v>
      </c>
      <c r="BK298" s="406" t="s">
        <v>83</v>
      </c>
      <c r="BL298" s="406" t="s">
        <v>83</v>
      </c>
      <c r="BM298" s="406" t="s">
        <v>83</v>
      </c>
      <c r="BN298" s="406" t="s">
        <v>83</v>
      </c>
      <c r="BO298" s="406" t="s">
        <v>83</v>
      </c>
      <c r="BP298" s="406" t="s">
        <v>83</v>
      </c>
      <c r="BQ298" s="406" t="s">
        <v>83</v>
      </c>
      <c r="BR298" s="406" t="s">
        <v>83</v>
      </c>
      <c r="BS298" s="406" t="s">
        <v>83</v>
      </c>
      <c r="BT298" s="406" t="s">
        <v>83</v>
      </c>
      <c r="BU298" s="406">
        <v>0</v>
      </c>
    </row>
    <row r="299" spans="1:73">
      <c r="A299" s="405">
        <v>622</v>
      </c>
      <c r="B299" s="406">
        <v>2026</v>
      </c>
      <c r="C299" s="406" t="s">
        <v>14980</v>
      </c>
      <c r="D299" s="406" t="s">
        <v>11939</v>
      </c>
      <c r="E299" s="406" t="s">
        <v>15401</v>
      </c>
      <c r="F299" s="406" t="s">
        <v>16316</v>
      </c>
      <c r="G299" s="406" t="s">
        <v>16317</v>
      </c>
      <c r="H299" s="406">
        <v>11806523</v>
      </c>
      <c r="I299" s="406">
        <v>0</v>
      </c>
      <c r="J299" s="406" t="s">
        <v>2536</v>
      </c>
      <c r="K299" s="406" t="s">
        <v>2536</v>
      </c>
      <c r="L299" s="406" t="s">
        <v>2536</v>
      </c>
      <c r="M299" s="406">
        <v>145231</v>
      </c>
      <c r="N299" s="407">
        <v>45967</v>
      </c>
      <c r="O299" s="406">
        <v>20</v>
      </c>
      <c r="P299" s="406">
        <v>3095000</v>
      </c>
      <c r="Q299" s="406" t="s">
        <v>15043</v>
      </c>
      <c r="R299" s="406" t="s">
        <v>15171</v>
      </c>
      <c r="S299" s="406">
        <v>2601</v>
      </c>
      <c r="T299" s="406" t="s">
        <v>15008</v>
      </c>
      <c r="U299" s="406" t="s">
        <v>15172</v>
      </c>
      <c r="V299" s="408" t="s">
        <v>14987</v>
      </c>
      <c r="W299" s="406" t="s">
        <v>75</v>
      </c>
      <c r="X299" s="406" t="s">
        <v>3860</v>
      </c>
      <c r="Y299" s="406" t="s">
        <v>14999</v>
      </c>
      <c r="Z299" s="407">
        <v>46035</v>
      </c>
      <c r="AA299" s="407">
        <v>46050</v>
      </c>
      <c r="AB299" s="406">
        <v>8</v>
      </c>
      <c r="AC299" s="407">
        <v>46062</v>
      </c>
      <c r="AD299" s="407">
        <v>46303</v>
      </c>
      <c r="AE299" s="406" t="s">
        <v>16318</v>
      </c>
      <c r="AF299" s="406" t="s">
        <v>83</v>
      </c>
      <c r="AG299" s="406">
        <v>241</v>
      </c>
      <c r="AH299" s="406">
        <v>24760000</v>
      </c>
      <c r="AI299" s="406" t="s">
        <v>2536</v>
      </c>
      <c r="AJ299" s="406" t="s">
        <v>2536</v>
      </c>
      <c r="AK299" s="406" t="s">
        <v>14990</v>
      </c>
      <c r="AL299" s="406" t="s">
        <v>83</v>
      </c>
      <c r="AM299" s="406" t="s">
        <v>83</v>
      </c>
      <c r="AN299" s="406" t="s">
        <v>83</v>
      </c>
      <c r="AO299" s="4" t="s">
        <v>15404</v>
      </c>
      <c r="AP299" s="406" t="s">
        <v>3865</v>
      </c>
      <c r="AQ299" s="406" t="s">
        <v>15002</v>
      </c>
      <c r="AR299" s="406" t="s">
        <v>15003</v>
      </c>
      <c r="AS299" s="410" t="s">
        <v>9919</v>
      </c>
      <c r="AT299" s="406">
        <v>80231434</v>
      </c>
      <c r="AU299" s="406" t="s">
        <v>11945</v>
      </c>
      <c r="AV299" s="406">
        <v>20265420001313</v>
      </c>
      <c r="AW299" s="407">
        <v>46059</v>
      </c>
      <c r="AX299" s="407">
        <v>46299</v>
      </c>
      <c r="AY299" s="406" t="s">
        <v>181</v>
      </c>
      <c r="AZ299" s="406" t="s">
        <v>83</v>
      </c>
      <c r="BA299" s="406" t="s">
        <v>83</v>
      </c>
      <c r="BB299" s="406" t="s">
        <v>83</v>
      </c>
      <c r="BC299" s="406" t="s">
        <v>83</v>
      </c>
      <c r="BD299" s="406" t="s">
        <v>83</v>
      </c>
      <c r="BE299" s="406"/>
      <c r="BF299" s="406"/>
      <c r="BG299" s="406" t="s">
        <v>83</v>
      </c>
      <c r="BH299" s="406" t="s">
        <v>83</v>
      </c>
      <c r="BI299" s="406" t="s">
        <v>83</v>
      </c>
      <c r="BJ299" s="406" t="s">
        <v>83</v>
      </c>
      <c r="BK299" s="406" t="s">
        <v>83</v>
      </c>
      <c r="BL299" s="406" t="s">
        <v>83</v>
      </c>
      <c r="BM299" s="406" t="s">
        <v>83</v>
      </c>
      <c r="BN299" s="406" t="s">
        <v>83</v>
      </c>
      <c r="BO299" s="406" t="s">
        <v>83</v>
      </c>
      <c r="BP299" s="406" t="s">
        <v>83</v>
      </c>
      <c r="BQ299" s="406" t="s">
        <v>83</v>
      </c>
      <c r="BR299" s="406" t="s">
        <v>83</v>
      </c>
      <c r="BS299" s="406" t="s">
        <v>83</v>
      </c>
      <c r="BT299" s="406" t="s">
        <v>83</v>
      </c>
      <c r="BU299" s="406">
        <v>0</v>
      </c>
    </row>
    <row r="300" spans="1:73">
      <c r="A300" s="405">
        <v>37</v>
      </c>
      <c r="B300" s="406">
        <v>2026</v>
      </c>
      <c r="C300" s="406" t="s">
        <v>14980</v>
      </c>
      <c r="D300" s="406" t="s">
        <v>11939</v>
      </c>
      <c r="E300" s="406" t="s">
        <v>14994</v>
      </c>
      <c r="F300" s="406" t="s">
        <v>16319</v>
      </c>
      <c r="G300" s="406" t="s">
        <v>13284</v>
      </c>
      <c r="H300" s="406">
        <v>3086129</v>
      </c>
      <c r="I300" s="406">
        <v>1</v>
      </c>
      <c r="J300" s="406" t="s">
        <v>2536</v>
      </c>
      <c r="K300" s="406" t="s">
        <v>2536</v>
      </c>
      <c r="L300" s="406" t="s">
        <v>2536</v>
      </c>
      <c r="M300" s="406">
        <v>145208</v>
      </c>
      <c r="N300" s="407">
        <v>45967</v>
      </c>
      <c r="O300" s="406">
        <v>63</v>
      </c>
      <c r="P300" s="408">
        <v>3095000</v>
      </c>
      <c r="Q300" s="406" t="s">
        <v>4257</v>
      </c>
      <c r="R300" s="406" t="s">
        <v>14996</v>
      </c>
      <c r="S300" s="406">
        <v>2349</v>
      </c>
      <c r="T300" s="406" t="s">
        <v>14997</v>
      </c>
      <c r="U300" s="406" t="s">
        <v>14998</v>
      </c>
      <c r="V300" s="408" t="s">
        <v>14987</v>
      </c>
      <c r="W300" s="406" t="s">
        <v>75</v>
      </c>
      <c r="X300" s="406" t="s">
        <v>3860</v>
      </c>
      <c r="Y300" s="406" t="s">
        <v>14999</v>
      </c>
      <c r="Z300" s="407">
        <v>46035</v>
      </c>
      <c r="AA300" s="407">
        <v>46037</v>
      </c>
      <c r="AB300" s="406">
        <v>8</v>
      </c>
      <c r="AC300" s="407">
        <v>46056</v>
      </c>
      <c r="AD300" s="407">
        <v>46297</v>
      </c>
      <c r="AE300" s="406" t="s">
        <v>16320</v>
      </c>
      <c r="AF300" s="406" t="s">
        <v>83</v>
      </c>
      <c r="AG300" s="406">
        <v>241</v>
      </c>
      <c r="AH300" s="406">
        <v>24760000</v>
      </c>
      <c r="AI300" s="406" t="s">
        <v>2536</v>
      </c>
      <c r="AJ300" s="406" t="s">
        <v>2536</v>
      </c>
      <c r="AK300" s="406" t="s">
        <v>14990</v>
      </c>
      <c r="AL300" s="409" t="s">
        <v>83</v>
      </c>
      <c r="AM300" s="406" t="s">
        <v>83</v>
      </c>
      <c r="AN300" s="406" t="s">
        <v>83</v>
      </c>
      <c r="AO300" s="4" t="s">
        <v>15001</v>
      </c>
      <c r="AP300" s="406" t="s">
        <v>3865</v>
      </c>
      <c r="AQ300" s="406" t="s">
        <v>15002</v>
      </c>
      <c r="AR300" s="406" t="s">
        <v>15003</v>
      </c>
      <c r="AS300" s="410" t="s">
        <v>9919</v>
      </c>
      <c r="AT300" s="406">
        <v>80231434</v>
      </c>
      <c r="AU300" s="406" t="s">
        <v>11945</v>
      </c>
      <c r="AV300" s="406">
        <v>20265420001313</v>
      </c>
      <c r="AW300" s="407">
        <v>46059</v>
      </c>
      <c r="AX300" s="407">
        <v>46299</v>
      </c>
      <c r="AY300" s="406" t="s">
        <v>181</v>
      </c>
      <c r="AZ300" s="406" t="s">
        <v>83</v>
      </c>
      <c r="BA300" s="406" t="s">
        <v>83</v>
      </c>
      <c r="BB300" s="406" t="s">
        <v>83</v>
      </c>
      <c r="BC300" s="406" t="s">
        <v>83</v>
      </c>
      <c r="BD300" s="406" t="s">
        <v>83</v>
      </c>
      <c r="BE300" s="406"/>
      <c r="BF300" s="406"/>
      <c r="BG300" s="406" t="s">
        <v>83</v>
      </c>
      <c r="BH300" s="406" t="s">
        <v>83</v>
      </c>
      <c r="BI300" s="406" t="s">
        <v>83</v>
      </c>
      <c r="BJ300" s="406" t="s">
        <v>83</v>
      </c>
      <c r="BK300" s="406" t="s">
        <v>83</v>
      </c>
      <c r="BL300" s="406" t="s">
        <v>83</v>
      </c>
      <c r="BM300" s="406" t="s">
        <v>83</v>
      </c>
      <c r="BN300" s="406" t="s">
        <v>83</v>
      </c>
      <c r="BO300" s="406" t="s">
        <v>83</v>
      </c>
      <c r="BP300" s="406" t="s">
        <v>83</v>
      </c>
      <c r="BQ300" s="406" t="s">
        <v>83</v>
      </c>
      <c r="BR300" s="406" t="s">
        <v>83</v>
      </c>
      <c r="BS300" s="406" t="s">
        <v>83</v>
      </c>
      <c r="BT300" s="406" t="s">
        <v>83</v>
      </c>
      <c r="BU300" s="406">
        <v>0</v>
      </c>
    </row>
    <row r="301" spans="1:73">
      <c r="A301" s="405">
        <v>652</v>
      </c>
      <c r="B301" s="406">
        <v>2026</v>
      </c>
      <c r="C301" s="406" t="s">
        <v>14980</v>
      </c>
      <c r="D301" s="406" t="s">
        <v>11939</v>
      </c>
      <c r="E301" s="406" t="s">
        <v>16321</v>
      </c>
      <c r="F301" s="406" t="s">
        <v>16322</v>
      </c>
      <c r="G301" s="406" t="s">
        <v>16323</v>
      </c>
      <c r="H301" s="406">
        <v>79318431</v>
      </c>
      <c r="I301" s="406">
        <v>5</v>
      </c>
      <c r="J301" s="406" t="s">
        <v>2536</v>
      </c>
      <c r="K301" s="406" t="s">
        <v>2536</v>
      </c>
      <c r="L301" s="406" t="s">
        <v>2536</v>
      </c>
      <c r="M301" s="406">
        <v>151451</v>
      </c>
      <c r="N301" s="407">
        <v>46018</v>
      </c>
      <c r="O301" s="406">
        <v>6</v>
      </c>
      <c r="P301" s="408">
        <v>5600000</v>
      </c>
      <c r="Q301" s="406" t="s">
        <v>15050</v>
      </c>
      <c r="R301" s="406" t="s">
        <v>15007</v>
      </c>
      <c r="S301" s="406">
        <v>2252</v>
      </c>
      <c r="T301" s="406" t="s">
        <v>15052</v>
      </c>
      <c r="U301" s="406" t="s">
        <v>15009</v>
      </c>
      <c r="V301" s="408" t="s">
        <v>15024</v>
      </c>
      <c r="W301" s="406" t="s">
        <v>75</v>
      </c>
      <c r="X301" s="406" t="s">
        <v>3860</v>
      </c>
      <c r="Y301" s="406" t="s">
        <v>16324</v>
      </c>
      <c r="Z301" s="407">
        <v>46049</v>
      </c>
      <c r="AA301" s="407">
        <v>46052</v>
      </c>
      <c r="AB301" s="406">
        <v>8</v>
      </c>
      <c r="AC301" s="407">
        <v>46063</v>
      </c>
      <c r="AD301" s="407">
        <v>46304</v>
      </c>
      <c r="AE301" s="406" t="s">
        <v>16325</v>
      </c>
      <c r="AF301" s="406" t="s">
        <v>83</v>
      </c>
      <c r="AG301" s="406">
        <v>241</v>
      </c>
      <c r="AH301" s="406">
        <v>44800000</v>
      </c>
      <c r="AI301" s="406" t="s">
        <v>2536</v>
      </c>
      <c r="AJ301" s="406" t="s">
        <v>2536</v>
      </c>
      <c r="AK301" s="406" t="s">
        <v>14990</v>
      </c>
      <c r="AL301" s="409" t="s">
        <v>83</v>
      </c>
      <c r="AM301" s="406" t="s">
        <v>83</v>
      </c>
      <c r="AN301" s="406" t="s">
        <v>83</v>
      </c>
      <c r="AO301" s="4" t="s">
        <v>16326</v>
      </c>
      <c r="AP301" s="406" t="s">
        <v>3865</v>
      </c>
      <c r="AQ301" s="406" t="s">
        <v>15128</v>
      </c>
      <c r="AR301" s="406" t="s">
        <v>425</v>
      </c>
      <c r="AS301" s="410" t="s">
        <v>13969</v>
      </c>
      <c r="AT301" s="406">
        <v>93380759</v>
      </c>
      <c r="AU301" s="406" t="s">
        <v>13189</v>
      </c>
      <c r="AV301" s="406" t="s">
        <v>16327</v>
      </c>
      <c r="AW301" s="407">
        <v>46148</v>
      </c>
      <c r="AX301" s="407">
        <v>46297</v>
      </c>
      <c r="AY301" s="406" t="s">
        <v>181</v>
      </c>
      <c r="AZ301" s="406" t="s">
        <v>83</v>
      </c>
      <c r="BA301" s="406" t="s">
        <v>83</v>
      </c>
      <c r="BB301" s="406" t="s">
        <v>83</v>
      </c>
      <c r="BC301" s="406" t="s">
        <v>83</v>
      </c>
      <c r="BD301" s="406" t="s">
        <v>83</v>
      </c>
      <c r="BE301" s="406"/>
      <c r="BF301" s="406"/>
      <c r="BG301" s="406" t="s">
        <v>83</v>
      </c>
      <c r="BH301" s="406" t="s">
        <v>83</v>
      </c>
      <c r="BI301" s="406" t="s">
        <v>83</v>
      </c>
      <c r="BJ301" s="406" t="s">
        <v>83</v>
      </c>
      <c r="BK301" s="406" t="s">
        <v>83</v>
      </c>
      <c r="BL301" s="406" t="s">
        <v>83</v>
      </c>
      <c r="BM301" s="406" t="s">
        <v>83</v>
      </c>
      <c r="BN301" s="406" t="s">
        <v>83</v>
      </c>
      <c r="BO301" s="406" t="s">
        <v>83</v>
      </c>
      <c r="BP301" s="406" t="s">
        <v>83</v>
      </c>
      <c r="BQ301" s="406" t="s">
        <v>83</v>
      </c>
      <c r="BR301" s="406" t="s">
        <v>83</v>
      </c>
      <c r="BS301" s="406" t="s">
        <v>83</v>
      </c>
      <c r="BT301" s="406" t="s">
        <v>83</v>
      </c>
      <c r="BU301" s="406">
        <v>0</v>
      </c>
    </row>
    <row r="302" spans="1:73">
      <c r="A302" s="405">
        <v>265</v>
      </c>
      <c r="B302" s="406">
        <v>2026</v>
      </c>
      <c r="C302" s="406" t="s">
        <v>14980</v>
      </c>
      <c r="D302" s="406" t="s">
        <v>11939</v>
      </c>
      <c r="E302" s="406" t="s">
        <v>16328</v>
      </c>
      <c r="F302" s="406" t="s">
        <v>16329</v>
      </c>
      <c r="G302" s="406" t="s">
        <v>16330</v>
      </c>
      <c r="H302" s="406">
        <v>1054683344</v>
      </c>
      <c r="I302" s="406">
        <v>6</v>
      </c>
      <c r="J302" s="406" t="s">
        <v>2536</v>
      </c>
      <c r="K302" s="406" t="s">
        <v>2536</v>
      </c>
      <c r="L302" s="406" t="s">
        <v>2536</v>
      </c>
      <c r="M302" s="406">
        <v>147869</v>
      </c>
      <c r="N302" s="407">
        <v>45978</v>
      </c>
      <c r="O302" s="406">
        <v>1</v>
      </c>
      <c r="P302" s="408">
        <v>6800000</v>
      </c>
      <c r="Q302" s="406" t="s">
        <v>15115</v>
      </c>
      <c r="R302" s="406" t="s">
        <v>15051</v>
      </c>
      <c r="S302" s="406">
        <v>2667</v>
      </c>
      <c r="T302" s="406" t="s">
        <v>15166</v>
      </c>
      <c r="U302" s="406" t="s">
        <v>15053</v>
      </c>
      <c r="V302" s="408" t="s">
        <v>15024</v>
      </c>
      <c r="W302" s="406" t="s">
        <v>75</v>
      </c>
      <c r="X302" s="406" t="s">
        <v>3860</v>
      </c>
      <c r="Y302" s="406" t="s">
        <v>14196</v>
      </c>
      <c r="Z302" s="407">
        <v>46042</v>
      </c>
      <c r="AA302" s="407">
        <v>46045</v>
      </c>
      <c r="AB302" s="406">
        <v>8</v>
      </c>
      <c r="AC302" s="407">
        <v>46057</v>
      </c>
      <c r="AD302" s="407">
        <v>46298</v>
      </c>
      <c r="AE302" s="406" t="s">
        <v>16331</v>
      </c>
      <c r="AF302" s="406" t="s">
        <v>83</v>
      </c>
      <c r="AG302" s="406">
        <v>241</v>
      </c>
      <c r="AH302" s="406">
        <v>54400000</v>
      </c>
      <c r="AI302" s="406" t="s">
        <v>2536</v>
      </c>
      <c r="AJ302" s="406" t="s">
        <v>2536</v>
      </c>
      <c r="AK302" s="406" t="s">
        <v>14990</v>
      </c>
      <c r="AL302" s="409" t="s">
        <v>83</v>
      </c>
      <c r="AM302" s="406" t="s">
        <v>83</v>
      </c>
      <c r="AN302" s="406" t="s">
        <v>83</v>
      </c>
      <c r="AO302" s="4" t="s">
        <v>16332</v>
      </c>
      <c r="AP302" s="406" t="s">
        <v>3865</v>
      </c>
      <c r="AQ302" s="406" t="s">
        <v>15072</v>
      </c>
      <c r="AR302" s="406" t="s">
        <v>346</v>
      </c>
      <c r="AS302" s="410" t="s">
        <v>398</v>
      </c>
      <c r="AT302" s="406">
        <v>79849967</v>
      </c>
      <c r="AU302" s="406" t="s">
        <v>11954</v>
      </c>
      <c r="AV302" s="406">
        <v>20265420001313</v>
      </c>
      <c r="AW302" s="407">
        <v>46059</v>
      </c>
      <c r="AX302" s="407">
        <v>46304</v>
      </c>
      <c r="AY302" s="406" t="s">
        <v>181</v>
      </c>
      <c r="AZ302" s="406" t="s">
        <v>83</v>
      </c>
      <c r="BA302" s="406" t="s">
        <v>83</v>
      </c>
      <c r="BB302" s="406" t="s">
        <v>83</v>
      </c>
      <c r="BC302" s="406" t="s">
        <v>83</v>
      </c>
      <c r="BD302" s="406" t="s">
        <v>83</v>
      </c>
      <c r="BE302" s="406"/>
      <c r="BF302" s="406"/>
      <c r="BG302" s="406" t="s">
        <v>83</v>
      </c>
      <c r="BH302" s="406" t="s">
        <v>83</v>
      </c>
      <c r="BI302" s="406" t="s">
        <v>83</v>
      </c>
      <c r="BJ302" s="406" t="s">
        <v>83</v>
      </c>
      <c r="BK302" s="406" t="s">
        <v>83</v>
      </c>
      <c r="BL302" s="406" t="s">
        <v>83</v>
      </c>
      <c r="BM302" s="406" t="s">
        <v>83</v>
      </c>
      <c r="BN302" s="406" t="s">
        <v>83</v>
      </c>
      <c r="BO302" s="406" t="s">
        <v>83</v>
      </c>
      <c r="BP302" s="406" t="s">
        <v>83</v>
      </c>
      <c r="BQ302" s="406" t="s">
        <v>83</v>
      </c>
      <c r="BR302" s="406" t="s">
        <v>83</v>
      </c>
      <c r="BS302" s="406" t="s">
        <v>83</v>
      </c>
      <c r="BT302" s="406" t="s">
        <v>83</v>
      </c>
      <c r="BU302" s="406">
        <v>0</v>
      </c>
    </row>
    <row r="303" spans="1:73">
      <c r="A303" s="405">
        <v>586</v>
      </c>
      <c r="B303" s="406">
        <v>2026</v>
      </c>
      <c r="C303" s="406" t="s">
        <v>14980</v>
      </c>
      <c r="D303" s="406" t="s">
        <v>11939</v>
      </c>
      <c r="E303" s="406" t="s">
        <v>16333</v>
      </c>
      <c r="F303" s="406" t="s">
        <v>16334</v>
      </c>
      <c r="G303" s="406" t="s">
        <v>13287</v>
      </c>
      <c r="H303" s="406">
        <v>1023968420</v>
      </c>
      <c r="I303" s="406">
        <v>1</v>
      </c>
      <c r="J303" s="406" t="s">
        <v>2536</v>
      </c>
      <c r="K303" s="406" t="s">
        <v>2536</v>
      </c>
      <c r="L303" s="406" t="s">
        <v>2536</v>
      </c>
      <c r="M303" s="406">
        <v>146524</v>
      </c>
      <c r="N303" s="407">
        <v>45972</v>
      </c>
      <c r="O303" s="406">
        <v>2</v>
      </c>
      <c r="P303" s="408">
        <v>2900000</v>
      </c>
      <c r="Q303" s="406" t="s">
        <v>14983</v>
      </c>
      <c r="R303" s="406" t="s">
        <v>15159</v>
      </c>
      <c r="S303" s="406">
        <v>2316</v>
      </c>
      <c r="T303" s="406" t="s">
        <v>15160</v>
      </c>
      <c r="U303" s="406" t="s">
        <v>15161</v>
      </c>
      <c r="V303" s="408" t="s">
        <v>14987</v>
      </c>
      <c r="W303" s="406" t="s">
        <v>75</v>
      </c>
      <c r="X303" s="406" t="s">
        <v>3860</v>
      </c>
      <c r="Y303" s="406" t="s">
        <v>16335</v>
      </c>
      <c r="Z303" s="407">
        <v>46050</v>
      </c>
      <c r="AA303" s="407">
        <v>46050</v>
      </c>
      <c r="AB303" s="406">
        <v>8</v>
      </c>
      <c r="AC303" s="407">
        <v>46062</v>
      </c>
      <c r="AD303" s="407">
        <v>46303</v>
      </c>
      <c r="AE303" s="406" t="s">
        <v>16336</v>
      </c>
      <c r="AF303" s="406" t="s">
        <v>83</v>
      </c>
      <c r="AG303" s="406">
        <v>241</v>
      </c>
      <c r="AH303" s="406">
        <v>23200000</v>
      </c>
      <c r="AI303" s="406" t="s">
        <v>2536</v>
      </c>
      <c r="AJ303" s="406" t="s">
        <v>2536</v>
      </c>
      <c r="AK303" s="406" t="s">
        <v>14990</v>
      </c>
      <c r="AL303" s="409" t="s">
        <v>83</v>
      </c>
      <c r="AM303" s="406" t="s">
        <v>83</v>
      </c>
      <c r="AN303" s="406" t="s">
        <v>83</v>
      </c>
      <c r="AO303" s="4" t="s">
        <v>16337</v>
      </c>
      <c r="AP303" s="406" t="s">
        <v>3865</v>
      </c>
      <c r="AQ303" s="406" t="s">
        <v>14992</v>
      </c>
      <c r="AR303" s="406" t="s">
        <v>11966</v>
      </c>
      <c r="AS303" s="410" t="s">
        <v>4451</v>
      </c>
      <c r="AT303" s="406">
        <v>1018423199</v>
      </c>
      <c r="AU303" s="406" t="s">
        <v>11945</v>
      </c>
      <c r="AV303" s="406">
        <v>20265420001313</v>
      </c>
      <c r="AW303" s="407">
        <v>46059</v>
      </c>
      <c r="AX303" s="407">
        <v>46299</v>
      </c>
      <c r="AY303" s="406" t="s">
        <v>181</v>
      </c>
      <c r="AZ303" s="406" t="s">
        <v>83</v>
      </c>
      <c r="BA303" s="406" t="s">
        <v>83</v>
      </c>
      <c r="BB303" s="406" t="s">
        <v>83</v>
      </c>
      <c r="BC303" s="406" t="s">
        <v>83</v>
      </c>
      <c r="BD303" s="406" t="s">
        <v>83</v>
      </c>
      <c r="BE303" s="406"/>
      <c r="BF303" s="406"/>
      <c r="BG303" s="406" t="s">
        <v>83</v>
      </c>
      <c r="BH303" s="406" t="s">
        <v>83</v>
      </c>
      <c r="BI303" s="406" t="s">
        <v>83</v>
      </c>
      <c r="BJ303" s="406" t="s">
        <v>83</v>
      </c>
      <c r="BK303" s="406" t="s">
        <v>83</v>
      </c>
      <c r="BL303" s="406" t="s">
        <v>83</v>
      </c>
      <c r="BM303" s="406" t="s">
        <v>83</v>
      </c>
      <c r="BN303" s="406" t="s">
        <v>83</v>
      </c>
      <c r="BO303" s="406" t="s">
        <v>83</v>
      </c>
      <c r="BP303" s="406" t="s">
        <v>83</v>
      </c>
      <c r="BQ303" s="406" t="s">
        <v>83</v>
      </c>
      <c r="BR303" s="406" t="s">
        <v>83</v>
      </c>
      <c r="BS303" s="406" t="s">
        <v>83</v>
      </c>
      <c r="BT303" s="406" t="s">
        <v>83</v>
      </c>
      <c r="BU303" s="406">
        <v>0</v>
      </c>
    </row>
    <row r="304" spans="1:73">
      <c r="A304" s="405">
        <v>643</v>
      </c>
      <c r="B304" s="406">
        <v>2026</v>
      </c>
      <c r="C304" s="406" t="s">
        <v>14980</v>
      </c>
      <c r="D304" s="406" t="s">
        <v>11939</v>
      </c>
      <c r="E304" s="406" t="s">
        <v>15708</v>
      </c>
      <c r="F304" s="406" t="s">
        <v>16338</v>
      </c>
      <c r="G304" s="406" t="s">
        <v>7079</v>
      </c>
      <c r="H304" s="406">
        <v>1023862200</v>
      </c>
      <c r="I304" s="406">
        <v>1</v>
      </c>
      <c r="J304" s="406" t="s">
        <v>2536</v>
      </c>
      <c r="K304" s="406" t="s">
        <v>2536</v>
      </c>
      <c r="L304" s="406" t="s">
        <v>2536</v>
      </c>
      <c r="M304" s="406">
        <v>145677</v>
      </c>
      <c r="N304" s="407">
        <v>45968</v>
      </c>
      <c r="O304" s="406">
        <v>2</v>
      </c>
      <c r="P304" s="406">
        <v>4300000</v>
      </c>
      <c r="Q304" s="406" t="s">
        <v>15036</v>
      </c>
      <c r="R304" s="406" t="s">
        <v>15710</v>
      </c>
      <c r="S304" s="406">
        <v>2633</v>
      </c>
      <c r="T304" s="406" t="s">
        <v>15711</v>
      </c>
      <c r="U304" s="406" t="s">
        <v>15712</v>
      </c>
      <c r="V304" s="408" t="s">
        <v>14987</v>
      </c>
      <c r="W304" s="406" t="s">
        <v>75</v>
      </c>
      <c r="X304" s="406" t="s">
        <v>3860</v>
      </c>
      <c r="Y304" s="406" t="s">
        <v>16339</v>
      </c>
      <c r="Z304" s="407">
        <v>46045</v>
      </c>
      <c r="AA304" s="407">
        <v>46050</v>
      </c>
      <c r="AB304" s="406">
        <v>8</v>
      </c>
      <c r="AC304" s="407">
        <v>46062</v>
      </c>
      <c r="AD304" s="407">
        <v>46303</v>
      </c>
      <c r="AE304" s="406" t="s">
        <v>16340</v>
      </c>
      <c r="AF304" s="406" t="s">
        <v>83</v>
      </c>
      <c r="AG304" s="406">
        <v>241</v>
      </c>
      <c r="AH304" s="406">
        <v>34400000</v>
      </c>
      <c r="AI304" s="406" t="s">
        <v>2536</v>
      </c>
      <c r="AJ304" s="406" t="s">
        <v>2536</v>
      </c>
      <c r="AK304" s="406" t="s">
        <v>14990</v>
      </c>
      <c r="AL304" s="406" t="s">
        <v>83</v>
      </c>
      <c r="AM304" s="406" t="s">
        <v>83</v>
      </c>
      <c r="AN304" s="406" t="s">
        <v>83</v>
      </c>
      <c r="AO304" s="4" t="s">
        <v>15715</v>
      </c>
      <c r="AP304" s="406" t="s">
        <v>3865</v>
      </c>
      <c r="AQ304" s="406" t="s">
        <v>15002</v>
      </c>
      <c r="AR304" s="406" t="s">
        <v>15716</v>
      </c>
      <c r="AS304" s="410" t="s">
        <v>2095</v>
      </c>
      <c r="AT304" s="406">
        <v>75096302</v>
      </c>
      <c r="AU304" s="406" t="s">
        <v>13189</v>
      </c>
      <c r="AV304" s="406">
        <v>20265420001313</v>
      </c>
      <c r="AW304" s="407">
        <v>46059</v>
      </c>
      <c r="AX304" s="407">
        <v>46293</v>
      </c>
      <c r="AY304" s="406" t="s">
        <v>181</v>
      </c>
      <c r="AZ304" s="406" t="s">
        <v>83</v>
      </c>
      <c r="BA304" s="406" t="s">
        <v>83</v>
      </c>
      <c r="BB304" s="406" t="s">
        <v>83</v>
      </c>
      <c r="BC304" s="406" t="s">
        <v>83</v>
      </c>
      <c r="BD304" s="406" t="s">
        <v>83</v>
      </c>
      <c r="BE304" s="406"/>
      <c r="BF304" s="406"/>
      <c r="BG304" s="406" t="s">
        <v>83</v>
      </c>
      <c r="BH304" s="406" t="s">
        <v>83</v>
      </c>
      <c r="BI304" s="406" t="s">
        <v>83</v>
      </c>
      <c r="BJ304" s="406" t="s">
        <v>83</v>
      </c>
      <c r="BK304" s="406" t="s">
        <v>83</v>
      </c>
      <c r="BL304" s="406" t="s">
        <v>83</v>
      </c>
      <c r="BM304" s="406" t="s">
        <v>83</v>
      </c>
      <c r="BN304" s="406" t="s">
        <v>83</v>
      </c>
      <c r="BO304" s="406" t="s">
        <v>83</v>
      </c>
      <c r="BP304" s="406" t="s">
        <v>83</v>
      </c>
      <c r="BQ304" s="406" t="s">
        <v>83</v>
      </c>
      <c r="BR304" s="406" t="s">
        <v>83</v>
      </c>
      <c r="BS304" s="406" t="s">
        <v>83</v>
      </c>
      <c r="BT304" s="406" t="s">
        <v>83</v>
      </c>
      <c r="BU304" s="406">
        <v>0</v>
      </c>
    </row>
    <row r="305" spans="1:73">
      <c r="A305" s="405">
        <v>356</v>
      </c>
      <c r="B305" s="406">
        <v>2026</v>
      </c>
      <c r="C305" s="406" t="s">
        <v>14980</v>
      </c>
      <c r="D305" s="406" t="s">
        <v>11939</v>
      </c>
      <c r="E305" s="406" t="s">
        <v>16341</v>
      </c>
      <c r="F305" s="406" t="s">
        <v>16342</v>
      </c>
      <c r="G305" s="406" t="s">
        <v>16343</v>
      </c>
      <c r="H305" s="406">
        <v>1006011408</v>
      </c>
      <c r="I305" s="406">
        <v>1</v>
      </c>
      <c r="J305" s="406" t="s">
        <v>2536</v>
      </c>
      <c r="K305" s="406" t="s">
        <v>2536</v>
      </c>
      <c r="L305" s="406" t="s">
        <v>2536</v>
      </c>
      <c r="M305" s="406">
        <v>153465</v>
      </c>
      <c r="N305" s="407">
        <v>45974</v>
      </c>
      <c r="O305" s="406">
        <v>5</v>
      </c>
      <c r="P305" s="408">
        <v>4300000</v>
      </c>
      <c r="Q305" s="406" t="s">
        <v>15020</v>
      </c>
      <c r="R305" s="406" t="s">
        <v>15085</v>
      </c>
      <c r="S305" s="406">
        <v>2495</v>
      </c>
      <c r="T305" s="406" t="s">
        <v>15086</v>
      </c>
      <c r="U305" s="406" t="s">
        <v>15087</v>
      </c>
      <c r="V305" s="408" t="s">
        <v>14987</v>
      </c>
      <c r="W305" s="406" t="s">
        <v>75</v>
      </c>
      <c r="X305" s="406" t="s">
        <v>3860</v>
      </c>
      <c r="Y305" s="406" t="s">
        <v>16344</v>
      </c>
      <c r="Z305" s="407">
        <v>46052</v>
      </c>
      <c r="AA305" s="407">
        <v>46052</v>
      </c>
      <c r="AB305" s="406">
        <v>8</v>
      </c>
      <c r="AC305" s="407">
        <v>46066</v>
      </c>
      <c r="AD305" s="407">
        <v>46307</v>
      </c>
      <c r="AE305" s="406" t="s">
        <v>16345</v>
      </c>
      <c r="AF305" s="406" t="s">
        <v>83</v>
      </c>
      <c r="AG305" s="406">
        <v>241</v>
      </c>
      <c r="AH305" s="406">
        <v>34400000</v>
      </c>
      <c r="AI305" s="406" t="s">
        <v>2536</v>
      </c>
      <c r="AJ305" s="406" t="s">
        <v>2536</v>
      </c>
      <c r="AK305" s="406" t="s">
        <v>14990</v>
      </c>
      <c r="AL305" s="409" t="s">
        <v>83</v>
      </c>
      <c r="AM305" s="406" t="s">
        <v>83</v>
      </c>
      <c r="AN305" s="406" t="s">
        <v>83</v>
      </c>
      <c r="AO305" s="4" t="s">
        <v>16346</v>
      </c>
      <c r="AP305" s="406" t="s">
        <v>3865</v>
      </c>
      <c r="AQ305" s="406" t="s">
        <v>15030</v>
      </c>
      <c r="AR305" s="406" t="s">
        <v>15091</v>
      </c>
      <c r="AS305" s="410" t="s">
        <v>12177</v>
      </c>
      <c r="AT305" s="406">
        <v>80127131</v>
      </c>
      <c r="AU305" s="406" t="s">
        <v>12079</v>
      </c>
      <c r="AV305" s="406">
        <v>20265420001313</v>
      </c>
      <c r="AW305" s="407">
        <v>46059</v>
      </c>
      <c r="AX305" s="407">
        <v>46300</v>
      </c>
      <c r="AY305" s="406" t="s">
        <v>181</v>
      </c>
      <c r="AZ305" s="406" t="s">
        <v>83</v>
      </c>
      <c r="BA305" s="406" t="s">
        <v>83</v>
      </c>
      <c r="BB305" s="406" t="s">
        <v>83</v>
      </c>
      <c r="BC305" s="406" t="s">
        <v>83</v>
      </c>
      <c r="BD305" s="406" t="s">
        <v>83</v>
      </c>
      <c r="BE305" s="406"/>
      <c r="BF305" s="406"/>
      <c r="BG305" s="406" t="s">
        <v>83</v>
      </c>
      <c r="BH305" s="406" t="s">
        <v>83</v>
      </c>
      <c r="BI305" s="406" t="s">
        <v>83</v>
      </c>
      <c r="BJ305" s="406" t="s">
        <v>83</v>
      </c>
      <c r="BK305" s="406" t="s">
        <v>83</v>
      </c>
      <c r="BL305" s="406" t="s">
        <v>83</v>
      </c>
      <c r="BM305" s="406" t="s">
        <v>83</v>
      </c>
      <c r="BN305" s="406" t="s">
        <v>83</v>
      </c>
      <c r="BO305" s="406" t="s">
        <v>83</v>
      </c>
      <c r="BP305" s="406" t="s">
        <v>83</v>
      </c>
      <c r="BQ305" s="406" t="s">
        <v>83</v>
      </c>
      <c r="BR305" s="406" t="s">
        <v>83</v>
      </c>
      <c r="BS305" s="406" t="s">
        <v>83</v>
      </c>
      <c r="BT305" s="406" t="s">
        <v>83</v>
      </c>
      <c r="BU305" s="406">
        <v>0</v>
      </c>
    </row>
    <row r="306" spans="1:73">
      <c r="A306" s="405">
        <v>349</v>
      </c>
      <c r="B306" s="406">
        <v>2026</v>
      </c>
      <c r="C306" s="406" t="s">
        <v>14980</v>
      </c>
      <c r="D306" s="406" t="s">
        <v>11939</v>
      </c>
      <c r="E306" s="406" t="s">
        <v>16102</v>
      </c>
      <c r="F306" s="406" t="s">
        <v>16347</v>
      </c>
      <c r="G306" s="406" t="s">
        <v>13292</v>
      </c>
      <c r="H306" s="406">
        <v>1018494462</v>
      </c>
      <c r="I306" s="406">
        <v>5</v>
      </c>
      <c r="J306" s="406" t="s">
        <v>2536</v>
      </c>
      <c r="K306" s="406" t="s">
        <v>2536</v>
      </c>
      <c r="L306" s="406" t="s">
        <v>2536</v>
      </c>
      <c r="M306" s="406">
        <v>146985</v>
      </c>
      <c r="N306" s="407">
        <v>45974</v>
      </c>
      <c r="O306" s="406">
        <v>1</v>
      </c>
      <c r="P306" s="408">
        <v>5600000</v>
      </c>
      <c r="Q306" s="406" t="s">
        <v>15020</v>
      </c>
      <c r="R306" s="406" t="s">
        <v>15085</v>
      </c>
      <c r="S306" s="406">
        <v>2495</v>
      </c>
      <c r="T306" s="406" t="s">
        <v>15086</v>
      </c>
      <c r="U306" s="406" t="s">
        <v>15087</v>
      </c>
      <c r="V306" s="408" t="s">
        <v>15024</v>
      </c>
      <c r="W306" s="406" t="s">
        <v>75</v>
      </c>
      <c r="X306" s="406" t="s">
        <v>3860</v>
      </c>
      <c r="Y306" s="406" t="s">
        <v>16105</v>
      </c>
      <c r="Z306" s="407">
        <v>46036</v>
      </c>
      <c r="AA306" s="407">
        <v>46045</v>
      </c>
      <c r="AB306" s="406">
        <v>8</v>
      </c>
      <c r="AC306" s="407">
        <v>46058</v>
      </c>
      <c r="AD306" s="407">
        <v>46299</v>
      </c>
      <c r="AE306" s="406" t="s">
        <v>16348</v>
      </c>
      <c r="AF306" s="406" t="s">
        <v>83</v>
      </c>
      <c r="AG306" s="406">
        <v>241</v>
      </c>
      <c r="AH306" s="406">
        <v>44800000</v>
      </c>
      <c r="AI306" s="406" t="s">
        <v>2536</v>
      </c>
      <c r="AJ306" s="406" t="s">
        <v>2536</v>
      </c>
      <c r="AK306" s="406" t="s">
        <v>14990</v>
      </c>
      <c r="AL306" s="409" t="s">
        <v>83</v>
      </c>
      <c r="AM306" s="406" t="s">
        <v>83</v>
      </c>
      <c r="AN306" s="406" t="s">
        <v>83</v>
      </c>
      <c r="AO306" s="4" t="s">
        <v>16107</v>
      </c>
      <c r="AP306" s="406" t="s">
        <v>3865</v>
      </c>
      <c r="AQ306" s="406" t="s">
        <v>15030</v>
      </c>
      <c r="AR306" s="406" t="s">
        <v>15091</v>
      </c>
      <c r="AS306" s="410" t="s">
        <v>12177</v>
      </c>
      <c r="AT306" s="406">
        <v>80127131</v>
      </c>
      <c r="AU306" s="406" t="s">
        <v>12079</v>
      </c>
      <c r="AV306" s="406">
        <v>20265420001313</v>
      </c>
      <c r="AW306" s="407">
        <v>46059</v>
      </c>
      <c r="AX306" s="407">
        <v>46300</v>
      </c>
      <c r="AY306" s="406" t="s">
        <v>181</v>
      </c>
      <c r="AZ306" s="406" t="s">
        <v>83</v>
      </c>
      <c r="BA306" s="406" t="s">
        <v>83</v>
      </c>
      <c r="BB306" s="406" t="s">
        <v>83</v>
      </c>
      <c r="BC306" s="406" t="s">
        <v>83</v>
      </c>
      <c r="BD306" s="406" t="s">
        <v>83</v>
      </c>
      <c r="BE306" s="406"/>
      <c r="BF306" s="406"/>
      <c r="BG306" s="406" t="s">
        <v>83</v>
      </c>
      <c r="BH306" s="406" t="s">
        <v>83</v>
      </c>
      <c r="BI306" s="406" t="s">
        <v>83</v>
      </c>
      <c r="BJ306" s="406" t="s">
        <v>83</v>
      </c>
      <c r="BK306" s="406" t="s">
        <v>83</v>
      </c>
      <c r="BL306" s="406" t="s">
        <v>83</v>
      </c>
      <c r="BM306" s="406" t="s">
        <v>83</v>
      </c>
      <c r="BN306" s="406" t="s">
        <v>83</v>
      </c>
      <c r="BO306" s="406" t="s">
        <v>83</v>
      </c>
      <c r="BP306" s="406" t="s">
        <v>83</v>
      </c>
      <c r="BQ306" s="406" t="s">
        <v>83</v>
      </c>
      <c r="BR306" s="406" t="s">
        <v>83</v>
      </c>
      <c r="BS306" s="406" t="s">
        <v>83</v>
      </c>
      <c r="BT306" s="406" t="s">
        <v>83</v>
      </c>
      <c r="BU306" s="406">
        <v>0</v>
      </c>
    </row>
    <row r="307" spans="1:73">
      <c r="A307" s="405">
        <v>15</v>
      </c>
      <c r="B307" s="406">
        <v>2026</v>
      </c>
      <c r="C307" s="406" t="s">
        <v>14980</v>
      </c>
      <c r="D307" s="406" t="s">
        <v>11939</v>
      </c>
      <c r="E307" s="406" t="s">
        <v>15294</v>
      </c>
      <c r="F307" s="406" t="s">
        <v>16349</v>
      </c>
      <c r="G307" s="406" t="s">
        <v>13295</v>
      </c>
      <c r="H307" s="406">
        <v>80817278</v>
      </c>
      <c r="I307" s="406">
        <v>9</v>
      </c>
      <c r="J307" s="406" t="s">
        <v>2536</v>
      </c>
      <c r="K307" s="406" t="s">
        <v>2536</v>
      </c>
      <c r="L307" s="406" t="s">
        <v>2536</v>
      </c>
      <c r="M307" s="406">
        <v>147887</v>
      </c>
      <c r="N307" s="407">
        <v>45979</v>
      </c>
      <c r="O307" s="406">
        <v>5</v>
      </c>
      <c r="P307" s="408">
        <v>6800000</v>
      </c>
      <c r="Q307" s="406" t="s">
        <v>15006</v>
      </c>
      <c r="R307" s="406" t="s">
        <v>15007</v>
      </c>
      <c r="S307" s="406">
        <v>2252</v>
      </c>
      <c r="T307" s="406" t="s">
        <v>15008</v>
      </c>
      <c r="U307" s="406" t="s">
        <v>15009</v>
      </c>
      <c r="V307" s="408" t="s">
        <v>14987</v>
      </c>
      <c r="W307" s="406" t="s">
        <v>75</v>
      </c>
      <c r="X307" s="406" t="s">
        <v>3860</v>
      </c>
      <c r="Y307" s="406" t="s">
        <v>16223</v>
      </c>
      <c r="Z307" s="407">
        <v>46038</v>
      </c>
      <c r="AA307" s="407">
        <v>46044</v>
      </c>
      <c r="AB307" s="406">
        <v>8</v>
      </c>
      <c r="AC307" s="407">
        <v>46055</v>
      </c>
      <c r="AD307" s="407">
        <v>46296</v>
      </c>
      <c r="AE307" s="406" t="s">
        <v>16350</v>
      </c>
      <c r="AF307" s="406" t="s">
        <v>83</v>
      </c>
      <c r="AG307" s="406">
        <v>241</v>
      </c>
      <c r="AH307" s="406">
        <v>54400000</v>
      </c>
      <c r="AI307" s="406" t="s">
        <v>2536</v>
      </c>
      <c r="AJ307" s="406" t="s">
        <v>2536</v>
      </c>
      <c r="AK307" s="406" t="s">
        <v>14990</v>
      </c>
      <c r="AL307" s="409" t="s">
        <v>83</v>
      </c>
      <c r="AM307" s="406" t="s">
        <v>83</v>
      </c>
      <c r="AN307" s="406" t="s">
        <v>83</v>
      </c>
      <c r="AO307" s="4" t="s">
        <v>15297</v>
      </c>
      <c r="AP307" s="406" t="s">
        <v>3865</v>
      </c>
      <c r="AQ307" s="406" t="s">
        <v>15013</v>
      </c>
      <c r="AR307" s="406" t="s">
        <v>11274</v>
      </c>
      <c r="AS307" s="410" t="s">
        <v>15778</v>
      </c>
      <c r="AT307" s="406">
        <v>1069728339</v>
      </c>
      <c r="AU307" s="406" t="s">
        <v>15014</v>
      </c>
      <c r="AV307" s="406">
        <v>20265420001313</v>
      </c>
      <c r="AW307" s="407">
        <v>46059</v>
      </c>
      <c r="AX307" s="406" t="s">
        <v>15016</v>
      </c>
      <c r="AY307" s="406" t="s">
        <v>181</v>
      </c>
      <c r="AZ307" s="406" t="s">
        <v>83</v>
      </c>
      <c r="BA307" s="406" t="s">
        <v>83</v>
      </c>
      <c r="BB307" s="406" t="s">
        <v>83</v>
      </c>
      <c r="BC307" s="406" t="s">
        <v>83</v>
      </c>
      <c r="BD307" s="406" t="s">
        <v>83</v>
      </c>
      <c r="BE307" s="406"/>
      <c r="BF307" s="406"/>
      <c r="BG307" s="406" t="s">
        <v>83</v>
      </c>
      <c r="BH307" s="406" t="s">
        <v>83</v>
      </c>
      <c r="BI307" s="406" t="s">
        <v>83</v>
      </c>
      <c r="BJ307" s="406" t="s">
        <v>83</v>
      </c>
      <c r="BK307" s="406" t="s">
        <v>83</v>
      </c>
      <c r="BL307" s="406" t="s">
        <v>83</v>
      </c>
      <c r="BM307" s="406" t="s">
        <v>83</v>
      </c>
      <c r="BN307" s="406" t="s">
        <v>83</v>
      </c>
      <c r="BO307" s="406" t="s">
        <v>83</v>
      </c>
      <c r="BP307" s="406" t="s">
        <v>83</v>
      </c>
      <c r="BQ307" s="406" t="s">
        <v>83</v>
      </c>
      <c r="BR307" s="406" t="s">
        <v>83</v>
      </c>
      <c r="BS307" s="406" t="s">
        <v>83</v>
      </c>
      <c r="BT307" s="406" t="s">
        <v>83</v>
      </c>
      <c r="BU307" s="406">
        <v>0</v>
      </c>
    </row>
    <row r="308" spans="1:73">
      <c r="A308" s="405">
        <v>794</v>
      </c>
      <c r="B308" s="406">
        <v>2026</v>
      </c>
      <c r="C308" s="406" t="s">
        <v>14980</v>
      </c>
      <c r="D308" s="406" t="s">
        <v>11939</v>
      </c>
      <c r="E308" s="406" t="s">
        <v>15949</v>
      </c>
      <c r="F308" s="406" t="s">
        <v>16351</v>
      </c>
      <c r="G308" s="406" t="s">
        <v>13298</v>
      </c>
      <c r="H308" s="406">
        <v>19587969</v>
      </c>
      <c r="I308" s="406">
        <v>1</v>
      </c>
      <c r="J308" s="406" t="s">
        <v>2536</v>
      </c>
      <c r="K308" s="406" t="s">
        <v>2536</v>
      </c>
      <c r="L308" s="406" t="s">
        <v>2536</v>
      </c>
      <c r="M308" s="406">
        <v>147888</v>
      </c>
      <c r="N308" s="407">
        <v>45979</v>
      </c>
      <c r="O308" s="406">
        <v>3</v>
      </c>
      <c r="P308" s="406">
        <v>6800000</v>
      </c>
      <c r="Q308" s="406" t="s">
        <v>15050</v>
      </c>
      <c r="R308" s="406" t="s">
        <v>15007</v>
      </c>
      <c r="S308" s="406">
        <v>2252</v>
      </c>
      <c r="T308" s="406" t="s">
        <v>15067</v>
      </c>
      <c r="U308" s="406" t="s">
        <v>15009</v>
      </c>
      <c r="V308" s="408" t="s">
        <v>15024</v>
      </c>
      <c r="W308" s="406" t="s">
        <v>75</v>
      </c>
      <c r="X308" s="406" t="s">
        <v>3860</v>
      </c>
      <c r="Y308" s="406" t="s">
        <v>16352</v>
      </c>
      <c r="Z308" s="407">
        <v>46038</v>
      </c>
      <c r="AA308" s="407">
        <v>46052</v>
      </c>
      <c r="AB308" s="406">
        <v>8</v>
      </c>
      <c r="AC308" s="407">
        <v>46064</v>
      </c>
      <c r="AD308" s="407">
        <v>46305</v>
      </c>
      <c r="AE308" s="406" t="s">
        <v>16353</v>
      </c>
      <c r="AF308" s="406" t="s">
        <v>83</v>
      </c>
      <c r="AG308" s="406">
        <v>241</v>
      </c>
      <c r="AH308" s="406">
        <v>54400000</v>
      </c>
      <c r="AI308" s="406" t="s">
        <v>2536</v>
      </c>
      <c r="AJ308" s="406" t="s">
        <v>2536</v>
      </c>
      <c r="AK308" s="406" t="s">
        <v>14990</v>
      </c>
      <c r="AL308" s="406" t="s">
        <v>83</v>
      </c>
      <c r="AM308" s="406" t="s">
        <v>83</v>
      </c>
      <c r="AN308" s="406" t="s">
        <v>83</v>
      </c>
      <c r="AO308" s="4" t="s">
        <v>15953</v>
      </c>
      <c r="AP308" s="406" t="s">
        <v>3865</v>
      </c>
      <c r="AQ308" s="406" t="s">
        <v>15013</v>
      </c>
      <c r="AR308" s="406" t="s">
        <v>9254</v>
      </c>
      <c r="AS308" s="410" t="s">
        <v>12728</v>
      </c>
      <c r="AT308" s="406">
        <v>19186057</v>
      </c>
      <c r="AU308" s="406" t="s">
        <v>15014</v>
      </c>
      <c r="AV308" s="406">
        <v>20265420001313</v>
      </c>
      <c r="AW308" s="407">
        <v>46059</v>
      </c>
      <c r="AX308" s="406" t="s">
        <v>15016</v>
      </c>
      <c r="AY308" s="406" t="s">
        <v>181</v>
      </c>
      <c r="AZ308" s="406" t="s">
        <v>83</v>
      </c>
      <c r="BA308" s="406" t="s">
        <v>83</v>
      </c>
      <c r="BB308" s="406" t="s">
        <v>83</v>
      </c>
      <c r="BC308" s="406" t="s">
        <v>83</v>
      </c>
      <c r="BD308" s="406" t="s">
        <v>83</v>
      </c>
      <c r="BE308" s="406"/>
      <c r="BF308" s="406"/>
      <c r="BG308" s="406" t="s">
        <v>83</v>
      </c>
      <c r="BH308" s="406" t="s">
        <v>83</v>
      </c>
      <c r="BI308" s="406" t="s">
        <v>83</v>
      </c>
      <c r="BJ308" s="406" t="s">
        <v>83</v>
      </c>
      <c r="BK308" s="406" t="s">
        <v>83</v>
      </c>
      <c r="BL308" s="406" t="s">
        <v>83</v>
      </c>
      <c r="BM308" s="406" t="s">
        <v>83</v>
      </c>
      <c r="BN308" s="406" t="s">
        <v>83</v>
      </c>
      <c r="BO308" s="406" t="s">
        <v>83</v>
      </c>
      <c r="BP308" s="406" t="s">
        <v>83</v>
      </c>
      <c r="BQ308" s="406" t="s">
        <v>83</v>
      </c>
      <c r="BR308" s="406" t="s">
        <v>83</v>
      </c>
      <c r="BS308" s="406" t="s">
        <v>83</v>
      </c>
      <c r="BT308" s="406" t="s">
        <v>83</v>
      </c>
      <c r="BU308" s="406">
        <v>0</v>
      </c>
    </row>
    <row r="309" spans="1:73">
      <c r="A309" s="405">
        <v>609</v>
      </c>
      <c r="B309" s="406">
        <v>2026</v>
      </c>
      <c r="C309" s="406" t="s">
        <v>14980</v>
      </c>
      <c r="D309" s="406" t="s">
        <v>11939</v>
      </c>
      <c r="E309" s="406" t="s">
        <v>16354</v>
      </c>
      <c r="F309" s="406" t="s">
        <v>16355</v>
      </c>
      <c r="G309" s="406" t="s">
        <v>13874</v>
      </c>
      <c r="H309" s="406">
        <v>79062588</v>
      </c>
      <c r="I309" s="406">
        <v>1</v>
      </c>
      <c r="J309" s="406" t="s">
        <v>2536</v>
      </c>
      <c r="K309" s="406" t="s">
        <v>2536</v>
      </c>
      <c r="L309" s="406" t="s">
        <v>2536</v>
      </c>
      <c r="M309" s="406">
        <v>145344</v>
      </c>
      <c r="N309" s="407">
        <v>45967</v>
      </c>
      <c r="O309" s="406">
        <v>2</v>
      </c>
      <c r="P309" s="408">
        <v>8000000</v>
      </c>
      <c r="Q309" s="406" t="s">
        <v>15043</v>
      </c>
      <c r="R309" s="406" t="s">
        <v>15051</v>
      </c>
      <c r="S309" s="406">
        <v>2667</v>
      </c>
      <c r="T309" s="406" t="s">
        <v>15008</v>
      </c>
      <c r="U309" s="406" t="s">
        <v>15053</v>
      </c>
      <c r="V309" s="408" t="s">
        <v>14987</v>
      </c>
      <c r="W309" s="406" t="s">
        <v>75</v>
      </c>
      <c r="X309" s="406" t="s">
        <v>3860</v>
      </c>
      <c r="Y309" s="406" t="s">
        <v>16356</v>
      </c>
      <c r="Z309" s="407">
        <v>46049</v>
      </c>
      <c r="AA309" s="407">
        <v>46049</v>
      </c>
      <c r="AB309" s="406">
        <v>8</v>
      </c>
      <c r="AC309" s="407">
        <v>46058</v>
      </c>
      <c r="AD309" s="407">
        <v>46299</v>
      </c>
      <c r="AE309" s="406" t="s">
        <v>16357</v>
      </c>
      <c r="AF309" s="406" t="s">
        <v>83</v>
      </c>
      <c r="AG309" s="406">
        <v>241</v>
      </c>
      <c r="AH309" s="406">
        <v>64000000</v>
      </c>
      <c r="AI309" s="406" t="s">
        <v>2536</v>
      </c>
      <c r="AJ309" s="406" t="s">
        <v>2536</v>
      </c>
      <c r="AK309" s="406" t="s">
        <v>14990</v>
      </c>
      <c r="AL309" s="409" t="s">
        <v>83</v>
      </c>
      <c r="AM309" s="406" t="s">
        <v>83</v>
      </c>
      <c r="AN309" s="406" t="s">
        <v>83</v>
      </c>
      <c r="AO309" s="4" t="s">
        <v>16358</v>
      </c>
      <c r="AP309" s="406" t="s">
        <v>3865</v>
      </c>
      <c r="AQ309" s="411" t="s">
        <v>15002</v>
      </c>
      <c r="AR309" s="411" t="s">
        <v>151</v>
      </c>
      <c r="AS309" s="421" t="s">
        <v>8113</v>
      </c>
      <c r="AT309" s="406">
        <v>17332599</v>
      </c>
      <c r="AU309" s="406" t="s">
        <v>13189</v>
      </c>
      <c r="AV309" s="406" t="s">
        <v>15135</v>
      </c>
      <c r="AW309" s="407">
        <v>46073</v>
      </c>
      <c r="AX309" s="407">
        <v>46299</v>
      </c>
      <c r="AY309" s="406" t="s">
        <v>181</v>
      </c>
      <c r="AZ309" s="406" t="s">
        <v>83</v>
      </c>
      <c r="BA309" s="406" t="s">
        <v>83</v>
      </c>
      <c r="BB309" s="406" t="s">
        <v>83</v>
      </c>
      <c r="BC309" s="406" t="s">
        <v>83</v>
      </c>
      <c r="BD309" s="406" t="s">
        <v>83</v>
      </c>
      <c r="BE309" s="406"/>
      <c r="BF309" s="406"/>
      <c r="BG309" s="406" t="s">
        <v>83</v>
      </c>
      <c r="BH309" s="406" t="s">
        <v>83</v>
      </c>
      <c r="BI309" s="406" t="s">
        <v>83</v>
      </c>
      <c r="BJ309" s="406" t="s">
        <v>83</v>
      </c>
      <c r="BK309" s="406" t="s">
        <v>83</v>
      </c>
      <c r="BL309" s="406" t="s">
        <v>83</v>
      </c>
      <c r="BM309" s="406" t="s">
        <v>83</v>
      </c>
      <c r="BN309" s="406" t="s">
        <v>83</v>
      </c>
      <c r="BO309" s="406" t="s">
        <v>83</v>
      </c>
      <c r="BP309" s="406" t="s">
        <v>83</v>
      </c>
      <c r="BQ309" s="406" t="s">
        <v>83</v>
      </c>
      <c r="BR309" s="406" t="s">
        <v>83</v>
      </c>
      <c r="BS309" s="406" t="s">
        <v>83</v>
      </c>
      <c r="BT309" s="406" t="s">
        <v>83</v>
      </c>
      <c r="BU309" s="406">
        <v>0</v>
      </c>
    </row>
    <row r="310" spans="1:73">
      <c r="A310" s="405">
        <v>806</v>
      </c>
      <c r="B310" s="406">
        <v>2026</v>
      </c>
      <c r="C310" s="406" t="s">
        <v>14980</v>
      </c>
      <c r="D310" s="406" t="s">
        <v>11939</v>
      </c>
      <c r="E310" s="406" t="s">
        <v>15941</v>
      </c>
      <c r="F310" s="406" t="s">
        <v>16359</v>
      </c>
      <c r="G310" s="406" t="s">
        <v>16360</v>
      </c>
      <c r="H310" s="406">
        <v>19496741</v>
      </c>
      <c r="I310" s="406">
        <v>7</v>
      </c>
      <c r="J310" s="406" t="s">
        <v>2536</v>
      </c>
      <c r="K310" s="406" t="s">
        <v>2536</v>
      </c>
      <c r="L310" s="406" t="s">
        <v>2536</v>
      </c>
      <c r="M310" s="406">
        <v>147646</v>
      </c>
      <c r="N310" s="407">
        <v>45976</v>
      </c>
      <c r="O310" s="406">
        <v>1</v>
      </c>
      <c r="P310" s="408">
        <v>4800000</v>
      </c>
      <c r="Q310" s="406" t="s">
        <v>15050</v>
      </c>
      <c r="R310" s="406" t="s">
        <v>15194</v>
      </c>
      <c r="S310" s="406">
        <v>2385</v>
      </c>
      <c r="T310" s="406" t="s">
        <v>15160</v>
      </c>
      <c r="U310" s="406" t="s">
        <v>15195</v>
      </c>
      <c r="V310" s="408" t="s">
        <v>15024</v>
      </c>
      <c r="W310" s="406" t="s">
        <v>75</v>
      </c>
      <c r="X310" s="406" t="s">
        <v>3860</v>
      </c>
      <c r="Y310" s="406" t="s">
        <v>16361</v>
      </c>
      <c r="Z310" s="407">
        <v>46045</v>
      </c>
      <c r="AA310" s="407">
        <v>46052</v>
      </c>
      <c r="AB310" s="406">
        <v>8</v>
      </c>
      <c r="AC310" s="407">
        <v>46063</v>
      </c>
      <c r="AD310" s="407">
        <v>46304</v>
      </c>
      <c r="AE310" s="406" t="s">
        <v>16362</v>
      </c>
      <c r="AF310" s="406" t="s">
        <v>83</v>
      </c>
      <c r="AG310" s="406">
        <v>241</v>
      </c>
      <c r="AH310" s="406">
        <v>38400000</v>
      </c>
      <c r="AI310" s="406" t="s">
        <v>2536</v>
      </c>
      <c r="AJ310" s="406" t="s">
        <v>2536</v>
      </c>
      <c r="AK310" s="406" t="s">
        <v>14990</v>
      </c>
      <c r="AL310" s="409" t="s">
        <v>83</v>
      </c>
      <c r="AM310" s="406" t="s">
        <v>83</v>
      </c>
      <c r="AN310" s="406" t="s">
        <v>83</v>
      </c>
      <c r="AO310" s="4" t="s">
        <v>15947</v>
      </c>
      <c r="AP310" s="406" t="s">
        <v>3865</v>
      </c>
      <c r="AQ310" s="406" t="s">
        <v>15030</v>
      </c>
      <c r="AR310" s="406" t="s">
        <v>332</v>
      </c>
      <c r="AS310" s="410" t="s">
        <v>4881</v>
      </c>
      <c r="AT310" s="406">
        <v>1013664937</v>
      </c>
      <c r="AU310" s="406" t="s">
        <v>15112</v>
      </c>
      <c r="AV310" s="406">
        <v>20265420001313</v>
      </c>
      <c r="AW310" s="407">
        <v>46059</v>
      </c>
      <c r="AX310" s="407">
        <v>46304</v>
      </c>
      <c r="AY310" s="406" t="s">
        <v>181</v>
      </c>
      <c r="AZ310" s="406" t="s">
        <v>83</v>
      </c>
      <c r="BA310" s="406" t="s">
        <v>83</v>
      </c>
      <c r="BB310" s="406" t="s">
        <v>83</v>
      </c>
      <c r="BC310" s="406" t="s">
        <v>83</v>
      </c>
      <c r="BD310" s="406" t="s">
        <v>83</v>
      </c>
      <c r="BE310" s="406"/>
      <c r="BF310" s="406"/>
      <c r="BG310" s="406" t="s">
        <v>83</v>
      </c>
      <c r="BH310" s="406" t="s">
        <v>83</v>
      </c>
      <c r="BI310" s="406" t="s">
        <v>83</v>
      </c>
      <c r="BJ310" s="406" t="s">
        <v>83</v>
      </c>
      <c r="BK310" s="406" t="s">
        <v>83</v>
      </c>
      <c r="BL310" s="406" t="s">
        <v>83</v>
      </c>
      <c r="BM310" s="406" t="s">
        <v>83</v>
      </c>
      <c r="BN310" s="406" t="s">
        <v>83</v>
      </c>
      <c r="BO310" s="406" t="s">
        <v>83</v>
      </c>
      <c r="BP310" s="406" t="s">
        <v>83</v>
      </c>
      <c r="BQ310" s="406" t="s">
        <v>83</v>
      </c>
      <c r="BR310" s="406" t="s">
        <v>83</v>
      </c>
      <c r="BS310" s="406" t="s">
        <v>83</v>
      </c>
      <c r="BT310" s="406" t="s">
        <v>83</v>
      </c>
      <c r="BU310" s="406">
        <v>0</v>
      </c>
    </row>
    <row r="311" spans="1:73">
      <c r="A311" s="405">
        <v>333</v>
      </c>
      <c r="B311" s="406">
        <v>2026</v>
      </c>
      <c r="C311" s="406" t="s">
        <v>14980</v>
      </c>
      <c r="D311" s="406" t="s">
        <v>11939</v>
      </c>
      <c r="E311" s="406" t="s">
        <v>15401</v>
      </c>
      <c r="F311" s="406" t="s">
        <v>16363</v>
      </c>
      <c r="G311" s="406" t="s">
        <v>13308</v>
      </c>
      <c r="H311" s="406">
        <v>1000725023</v>
      </c>
      <c r="I311" s="406">
        <v>2</v>
      </c>
      <c r="J311" s="406" t="s">
        <v>2536</v>
      </c>
      <c r="K311" s="406" t="s">
        <v>2536</v>
      </c>
      <c r="L311" s="406" t="s">
        <v>2536</v>
      </c>
      <c r="M311" s="406">
        <v>145231</v>
      </c>
      <c r="N311" s="407">
        <v>45967</v>
      </c>
      <c r="O311" s="406">
        <v>20</v>
      </c>
      <c r="P311" s="408">
        <v>3095000</v>
      </c>
      <c r="Q311" s="406" t="s">
        <v>4257</v>
      </c>
      <c r="R311" s="406" t="s">
        <v>15171</v>
      </c>
      <c r="S311" s="406">
        <v>2601</v>
      </c>
      <c r="T311" s="406" t="s">
        <v>14997</v>
      </c>
      <c r="U311" s="406" t="s">
        <v>15172</v>
      </c>
      <c r="V311" s="408" t="s">
        <v>14987</v>
      </c>
      <c r="W311" s="406" t="s">
        <v>75</v>
      </c>
      <c r="X311" s="406" t="s">
        <v>3860</v>
      </c>
      <c r="Y311" s="406" t="s">
        <v>14999</v>
      </c>
      <c r="Z311" s="407">
        <v>46035</v>
      </c>
      <c r="AA311" s="407">
        <v>46045</v>
      </c>
      <c r="AB311" s="406">
        <v>8</v>
      </c>
      <c r="AC311" s="407">
        <v>46058</v>
      </c>
      <c r="AD311" s="407">
        <v>46299</v>
      </c>
      <c r="AE311" s="406" t="s">
        <v>16364</v>
      </c>
      <c r="AF311" s="406" t="s">
        <v>83</v>
      </c>
      <c r="AG311" s="406">
        <v>241</v>
      </c>
      <c r="AH311" s="406">
        <v>24760000</v>
      </c>
      <c r="AI311" s="406" t="s">
        <v>2536</v>
      </c>
      <c r="AJ311" s="406" t="s">
        <v>2536</v>
      </c>
      <c r="AK311" s="406" t="s">
        <v>14990</v>
      </c>
      <c r="AL311" s="409" t="s">
        <v>83</v>
      </c>
      <c r="AM311" s="406" t="s">
        <v>83</v>
      </c>
      <c r="AN311" s="406" t="s">
        <v>83</v>
      </c>
      <c r="AO311" s="4" t="s">
        <v>15404</v>
      </c>
      <c r="AP311" s="406" t="s">
        <v>3865</v>
      </c>
      <c r="AQ311" s="406" t="s">
        <v>15002</v>
      </c>
      <c r="AR311" s="406" t="s">
        <v>15003</v>
      </c>
      <c r="AS311" s="410" t="s">
        <v>9919</v>
      </c>
      <c r="AT311" s="406">
        <v>80231434</v>
      </c>
      <c r="AU311" s="406" t="s">
        <v>11945</v>
      </c>
      <c r="AV311" s="406">
        <v>20265420001313</v>
      </c>
      <c r="AW311" s="407">
        <v>46059</v>
      </c>
      <c r="AX311" s="407">
        <v>46299</v>
      </c>
      <c r="AY311" s="406" t="s">
        <v>181</v>
      </c>
      <c r="AZ311" s="406" t="s">
        <v>83</v>
      </c>
      <c r="BA311" s="406" t="s">
        <v>83</v>
      </c>
      <c r="BB311" s="406" t="s">
        <v>83</v>
      </c>
      <c r="BC311" s="406" t="s">
        <v>83</v>
      </c>
      <c r="BD311" s="406" t="s">
        <v>83</v>
      </c>
      <c r="BE311" s="406"/>
      <c r="BF311" s="406"/>
      <c r="BG311" s="406" t="s">
        <v>83</v>
      </c>
      <c r="BH311" s="406" t="s">
        <v>83</v>
      </c>
      <c r="BI311" s="406" t="s">
        <v>83</v>
      </c>
      <c r="BJ311" s="406" t="s">
        <v>83</v>
      </c>
      <c r="BK311" s="406" t="s">
        <v>83</v>
      </c>
      <c r="BL311" s="406" t="s">
        <v>83</v>
      </c>
      <c r="BM311" s="406" t="s">
        <v>83</v>
      </c>
      <c r="BN311" s="406" t="s">
        <v>83</v>
      </c>
      <c r="BO311" s="406" t="s">
        <v>83</v>
      </c>
      <c r="BP311" s="406" t="s">
        <v>83</v>
      </c>
      <c r="BQ311" s="406" t="s">
        <v>83</v>
      </c>
      <c r="BR311" s="406" t="s">
        <v>83</v>
      </c>
      <c r="BS311" s="406" t="s">
        <v>83</v>
      </c>
      <c r="BT311" s="406" t="s">
        <v>83</v>
      </c>
      <c r="BU311" s="406">
        <v>0</v>
      </c>
    </row>
    <row r="312" spans="1:73">
      <c r="A312" s="405">
        <v>484</v>
      </c>
      <c r="B312" s="406">
        <v>2026</v>
      </c>
      <c r="C312" s="406" t="s">
        <v>14980</v>
      </c>
      <c r="D312" s="406" t="s">
        <v>11939</v>
      </c>
      <c r="E312" s="406" t="s">
        <v>15462</v>
      </c>
      <c r="F312" s="406" t="s">
        <v>16365</v>
      </c>
      <c r="G312" s="406" t="s">
        <v>7108</v>
      </c>
      <c r="H312" s="406">
        <v>79746445</v>
      </c>
      <c r="I312" s="406">
        <v>3</v>
      </c>
      <c r="J312" s="406" t="s">
        <v>2536</v>
      </c>
      <c r="K312" s="406" t="s">
        <v>2536</v>
      </c>
      <c r="L312" s="406" t="s">
        <v>2536</v>
      </c>
      <c r="M312" s="406">
        <v>146447</v>
      </c>
      <c r="N312" s="407">
        <v>45972</v>
      </c>
      <c r="O312" s="406">
        <v>6</v>
      </c>
      <c r="P312" s="408">
        <v>2900000</v>
      </c>
      <c r="Q312" s="406" t="s">
        <v>15036</v>
      </c>
      <c r="R312" s="406" t="s">
        <v>15051</v>
      </c>
      <c r="S312" s="406">
        <v>2667</v>
      </c>
      <c r="T312" s="406" t="s">
        <v>15100</v>
      </c>
      <c r="U312" s="406" t="s">
        <v>15053</v>
      </c>
      <c r="V312" s="408" t="s">
        <v>14987</v>
      </c>
      <c r="W312" s="406" t="s">
        <v>75</v>
      </c>
      <c r="X312" s="406" t="s">
        <v>3860</v>
      </c>
      <c r="Y312" s="406" t="s">
        <v>15464</v>
      </c>
      <c r="Z312" s="407">
        <v>46036</v>
      </c>
      <c r="AA312" s="407">
        <v>46045</v>
      </c>
      <c r="AB312" s="406">
        <v>8</v>
      </c>
      <c r="AC312" s="407">
        <v>46050</v>
      </c>
      <c r="AD312" s="407">
        <v>46292</v>
      </c>
      <c r="AE312" s="406" t="s">
        <v>16366</v>
      </c>
      <c r="AF312" s="406" t="s">
        <v>83</v>
      </c>
      <c r="AG312" s="406">
        <v>242</v>
      </c>
      <c r="AH312" s="406">
        <v>23200000</v>
      </c>
      <c r="AI312" s="406" t="s">
        <v>2536</v>
      </c>
      <c r="AJ312" s="406" t="s">
        <v>2536</v>
      </c>
      <c r="AK312" s="406" t="s">
        <v>14990</v>
      </c>
      <c r="AL312" s="409" t="s">
        <v>83</v>
      </c>
      <c r="AM312" s="406" t="s">
        <v>83</v>
      </c>
      <c r="AN312" s="406" t="s">
        <v>83</v>
      </c>
      <c r="AO312" s="4" t="s">
        <v>15466</v>
      </c>
      <c r="AP312" s="406" t="s">
        <v>3865</v>
      </c>
      <c r="AQ312" s="406" t="s">
        <v>15057</v>
      </c>
      <c r="AR312" s="406" t="s">
        <v>580</v>
      </c>
      <c r="AS312" s="410" t="s">
        <v>15467</v>
      </c>
      <c r="AT312" s="406">
        <v>52860075</v>
      </c>
      <c r="AU312" s="406" t="s">
        <v>12043</v>
      </c>
      <c r="AV312" s="406">
        <v>20265420001313</v>
      </c>
      <c r="AW312" s="407">
        <v>46059</v>
      </c>
      <c r="AX312" s="407">
        <v>46286</v>
      </c>
      <c r="AY312" s="406" t="s">
        <v>181</v>
      </c>
      <c r="AZ312" s="406" t="s">
        <v>83</v>
      </c>
      <c r="BA312" s="419" t="s">
        <v>83</v>
      </c>
      <c r="BB312" s="419" t="s">
        <v>83</v>
      </c>
      <c r="BC312" s="419" t="s">
        <v>83</v>
      </c>
      <c r="BD312" s="406" t="s">
        <v>83</v>
      </c>
      <c r="BE312" s="406"/>
      <c r="BF312" s="406"/>
      <c r="BG312" s="406" t="s">
        <v>83</v>
      </c>
      <c r="BH312" s="406" t="s">
        <v>83</v>
      </c>
      <c r="BI312" s="406" t="s">
        <v>83</v>
      </c>
      <c r="BJ312" s="406" t="s">
        <v>83</v>
      </c>
      <c r="BK312" s="406" t="s">
        <v>83</v>
      </c>
      <c r="BL312" s="406" t="s">
        <v>83</v>
      </c>
      <c r="BM312" s="406" t="s">
        <v>83</v>
      </c>
      <c r="BN312" s="406" t="s">
        <v>83</v>
      </c>
      <c r="BO312" s="406" t="s">
        <v>83</v>
      </c>
      <c r="BP312" s="406" t="s">
        <v>83</v>
      </c>
      <c r="BQ312" s="406" t="s">
        <v>83</v>
      </c>
      <c r="BR312" s="406" t="s">
        <v>83</v>
      </c>
      <c r="BS312" s="406" t="s">
        <v>83</v>
      </c>
      <c r="BT312" s="406" t="s">
        <v>83</v>
      </c>
      <c r="BU312" s="406">
        <v>0</v>
      </c>
    </row>
    <row r="313" spans="1:73">
      <c r="A313" s="405">
        <v>783</v>
      </c>
      <c r="B313" s="406">
        <v>2026</v>
      </c>
      <c r="C313" s="406" t="s">
        <v>14980</v>
      </c>
      <c r="D313" s="406" t="s">
        <v>11939</v>
      </c>
      <c r="E313" s="406" t="s">
        <v>16367</v>
      </c>
      <c r="F313" s="406" t="s">
        <v>16368</v>
      </c>
      <c r="G313" s="406" t="s">
        <v>16369</v>
      </c>
      <c r="H313" s="406">
        <v>91532576</v>
      </c>
      <c r="I313" s="406">
        <v>4</v>
      </c>
      <c r="J313" s="406" t="s">
        <v>2536</v>
      </c>
      <c r="K313" s="406" t="s">
        <v>2536</v>
      </c>
      <c r="L313" s="406" t="s">
        <v>2536</v>
      </c>
      <c r="M313" s="406">
        <v>151454</v>
      </c>
      <c r="N313" s="407">
        <v>46018</v>
      </c>
      <c r="O313" s="406">
        <v>14</v>
      </c>
      <c r="P313" s="408">
        <v>5600000</v>
      </c>
      <c r="Q313" s="406" t="s">
        <v>15131</v>
      </c>
      <c r="R313" s="406" t="s">
        <v>15159</v>
      </c>
      <c r="S313" s="406">
        <v>2316</v>
      </c>
      <c r="T313" s="406" t="s">
        <v>15312</v>
      </c>
      <c r="U313" s="406" t="s">
        <v>15161</v>
      </c>
      <c r="V313" s="408" t="s">
        <v>15024</v>
      </c>
      <c r="W313" s="406" t="s">
        <v>75</v>
      </c>
      <c r="X313" s="406" t="s">
        <v>3860</v>
      </c>
      <c r="Y313" s="406" t="s">
        <v>15340</v>
      </c>
      <c r="Z313" s="407">
        <v>46051</v>
      </c>
      <c r="AA313" s="407">
        <v>46052</v>
      </c>
      <c r="AB313" s="406">
        <v>8</v>
      </c>
      <c r="AC313" s="407">
        <v>46066</v>
      </c>
      <c r="AD313" s="407">
        <v>46307</v>
      </c>
      <c r="AE313" s="406" t="s">
        <v>16370</v>
      </c>
      <c r="AF313" s="406" t="s">
        <v>83</v>
      </c>
      <c r="AG313" s="406">
        <v>241</v>
      </c>
      <c r="AH313" s="406">
        <v>44800000</v>
      </c>
      <c r="AI313" s="406" t="s">
        <v>2536</v>
      </c>
      <c r="AJ313" s="406" t="s">
        <v>2536</v>
      </c>
      <c r="AK313" s="406" t="s">
        <v>14990</v>
      </c>
      <c r="AL313" s="409" t="s">
        <v>83</v>
      </c>
      <c r="AM313" s="406" t="s">
        <v>83</v>
      </c>
      <c r="AN313" s="406" t="s">
        <v>83</v>
      </c>
      <c r="AO313" s="4" t="s">
        <v>16371</v>
      </c>
      <c r="AP313" s="406" t="s">
        <v>3865</v>
      </c>
      <c r="AQ313" s="406" t="s">
        <v>15072</v>
      </c>
      <c r="AR313" s="406" t="s">
        <v>11955</v>
      </c>
      <c r="AS313" s="410" t="s">
        <v>14430</v>
      </c>
      <c r="AT313" s="406">
        <v>1012347024</v>
      </c>
      <c r="AU313" s="406" t="s">
        <v>11954</v>
      </c>
      <c r="AV313" s="406">
        <v>20265420001313</v>
      </c>
      <c r="AW313" s="407">
        <v>46059</v>
      </c>
      <c r="AX313" s="407">
        <v>46294</v>
      </c>
      <c r="AY313" s="406" t="s">
        <v>181</v>
      </c>
      <c r="AZ313" s="554" t="s">
        <v>83</v>
      </c>
      <c r="BA313" s="556" t="s">
        <v>83</v>
      </c>
      <c r="BB313" s="426" t="s">
        <v>83</v>
      </c>
      <c r="BC313" s="426" t="s">
        <v>83</v>
      </c>
      <c r="BD313" s="406" t="s">
        <v>83</v>
      </c>
      <c r="BE313" s="406"/>
      <c r="BF313" s="406"/>
      <c r="BG313" s="406" t="s">
        <v>83</v>
      </c>
      <c r="BH313" s="406" t="s">
        <v>83</v>
      </c>
      <c r="BI313" s="406" t="s">
        <v>83</v>
      </c>
      <c r="BJ313" s="406" t="s">
        <v>83</v>
      </c>
      <c r="BK313" s="406" t="s">
        <v>83</v>
      </c>
      <c r="BL313" s="406" t="s">
        <v>83</v>
      </c>
      <c r="BM313" s="406" t="s">
        <v>83</v>
      </c>
      <c r="BN313" s="406" t="s">
        <v>83</v>
      </c>
      <c r="BO313" s="406" t="s">
        <v>83</v>
      </c>
      <c r="BP313" s="406" t="s">
        <v>83</v>
      </c>
      <c r="BQ313" s="406" t="s">
        <v>83</v>
      </c>
      <c r="BR313" s="406" t="s">
        <v>83</v>
      </c>
      <c r="BS313" s="406" t="s">
        <v>83</v>
      </c>
      <c r="BT313" s="406" t="s">
        <v>83</v>
      </c>
      <c r="BU313" s="406">
        <v>0</v>
      </c>
    </row>
    <row r="314" spans="1:73">
      <c r="A314" s="405">
        <v>38</v>
      </c>
      <c r="B314" s="406">
        <v>2026</v>
      </c>
      <c r="C314" s="406" t="s">
        <v>14980</v>
      </c>
      <c r="D314" s="406" t="s">
        <v>11939</v>
      </c>
      <c r="E314" s="406" t="s">
        <v>14994</v>
      </c>
      <c r="F314" s="406" t="s">
        <v>16372</v>
      </c>
      <c r="G314" s="406" t="s">
        <v>7114</v>
      </c>
      <c r="H314" s="406">
        <v>79766326</v>
      </c>
      <c r="I314" s="406">
        <v>0</v>
      </c>
      <c r="J314" s="406" t="s">
        <v>2536</v>
      </c>
      <c r="K314" s="406" t="s">
        <v>2536</v>
      </c>
      <c r="L314" s="406" t="s">
        <v>2536</v>
      </c>
      <c r="M314" s="406">
        <v>145208</v>
      </c>
      <c r="N314" s="407">
        <v>45967</v>
      </c>
      <c r="O314" s="406">
        <v>63</v>
      </c>
      <c r="P314" s="408">
        <v>3095000</v>
      </c>
      <c r="Q314" s="406" t="s">
        <v>4257</v>
      </c>
      <c r="R314" s="406" t="s">
        <v>14996</v>
      </c>
      <c r="S314" s="406">
        <v>2349</v>
      </c>
      <c r="T314" s="406" t="s">
        <v>14997</v>
      </c>
      <c r="U314" s="406" t="s">
        <v>14998</v>
      </c>
      <c r="V314" s="408" t="s">
        <v>14987</v>
      </c>
      <c r="W314" s="406" t="s">
        <v>75</v>
      </c>
      <c r="X314" s="406" t="s">
        <v>3860</v>
      </c>
      <c r="Y314" s="406" t="s">
        <v>14999</v>
      </c>
      <c r="Z314" s="407">
        <v>46035</v>
      </c>
      <c r="AA314" s="407">
        <v>46037</v>
      </c>
      <c r="AB314" s="406">
        <v>8</v>
      </c>
      <c r="AC314" s="407">
        <v>46055</v>
      </c>
      <c r="AD314" s="407">
        <v>46296</v>
      </c>
      <c r="AE314" s="406" t="s">
        <v>16373</v>
      </c>
      <c r="AF314" s="406" t="s">
        <v>83</v>
      </c>
      <c r="AG314" s="406">
        <v>241</v>
      </c>
      <c r="AH314" s="406">
        <v>24760000</v>
      </c>
      <c r="AI314" s="406" t="s">
        <v>2536</v>
      </c>
      <c r="AJ314" s="406" t="s">
        <v>2536</v>
      </c>
      <c r="AK314" s="406" t="s">
        <v>14990</v>
      </c>
      <c r="AL314" s="409" t="s">
        <v>83</v>
      </c>
      <c r="AM314" s="406" t="s">
        <v>83</v>
      </c>
      <c r="AN314" s="406" t="s">
        <v>83</v>
      </c>
      <c r="AO314" s="4" t="s">
        <v>15001</v>
      </c>
      <c r="AP314" s="406" t="s">
        <v>3865</v>
      </c>
      <c r="AQ314" s="406" t="s">
        <v>15002</v>
      </c>
      <c r="AR314" s="406" t="s">
        <v>15003</v>
      </c>
      <c r="AS314" s="410" t="s">
        <v>9919</v>
      </c>
      <c r="AT314" s="406">
        <v>80231434</v>
      </c>
      <c r="AU314" s="406" t="s">
        <v>11945</v>
      </c>
      <c r="AV314" s="406">
        <v>20265420001313</v>
      </c>
      <c r="AW314" s="407">
        <v>46059</v>
      </c>
      <c r="AX314" s="407">
        <v>46299</v>
      </c>
      <c r="AY314" s="406" t="s">
        <v>181</v>
      </c>
      <c r="AZ314" s="406" t="s">
        <v>83</v>
      </c>
      <c r="BA314" s="406" t="s">
        <v>83</v>
      </c>
      <c r="BB314" s="406" t="s">
        <v>83</v>
      </c>
      <c r="BC314" s="406" t="s">
        <v>83</v>
      </c>
      <c r="BD314" s="406" t="s">
        <v>83</v>
      </c>
      <c r="BE314" s="406"/>
      <c r="BF314" s="406"/>
      <c r="BG314" s="406" t="s">
        <v>83</v>
      </c>
      <c r="BH314" s="406" t="s">
        <v>83</v>
      </c>
      <c r="BI314" s="406" t="s">
        <v>83</v>
      </c>
      <c r="BJ314" s="406" t="s">
        <v>83</v>
      </c>
      <c r="BK314" s="406" t="s">
        <v>83</v>
      </c>
      <c r="BL314" s="406" t="s">
        <v>83</v>
      </c>
      <c r="BM314" s="406" t="s">
        <v>83</v>
      </c>
      <c r="BN314" s="406" t="s">
        <v>83</v>
      </c>
      <c r="BO314" s="406" t="s">
        <v>83</v>
      </c>
      <c r="BP314" s="406" t="s">
        <v>83</v>
      </c>
      <c r="BQ314" s="406" t="s">
        <v>83</v>
      </c>
      <c r="BR314" s="406" t="s">
        <v>83</v>
      </c>
      <c r="BS314" s="406" t="s">
        <v>83</v>
      </c>
      <c r="BT314" s="406" t="s">
        <v>83</v>
      </c>
      <c r="BU314" s="406">
        <v>0</v>
      </c>
    </row>
    <row r="315" spans="1:73">
      <c r="A315" s="405">
        <v>682</v>
      </c>
      <c r="B315" s="406">
        <v>2026</v>
      </c>
      <c r="C315" s="406" t="s">
        <v>14980</v>
      </c>
      <c r="D315" s="406" t="s">
        <v>11939</v>
      </c>
      <c r="E315" s="406" t="s">
        <v>16374</v>
      </c>
      <c r="F315" s="406" t="s">
        <v>16375</v>
      </c>
      <c r="G315" s="406" t="s">
        <v>13320</v>
      </c>
      <c r="H315" s="406">
        <v>12189901</v>
      </c>
      <c r="I315" s="406">
        <v>7</v>
      </c>
      <c r="J315" s="406" t="s">
        <v>2536</v>
      </c>
      <c r="K315" s="406" t="s">
        <v>2536</v>
      </c>
      <c r="L315" s="406" t="s">
        <v>2536</v>
      </c>
      <c r="M315" s="406">
        <v>148304</v>
      </c>
      <c r="N315" s="407">
        <v>45980</v>
      </c>
      <c r="O315" s="406">
        <v>5</v>
      </c>
      <c r="P315" s="406">
        <v>5600000</v>
      </c>
      <c r="Q315" s="406" t="s">
        <v>15050</v>
      </c>
      <c r="R315" s="406" t="s">
        <v>15051</v>
      </c>
      <c r="S315" s="406">
        <v>2667</v>
      </c>
      <c r="T315" s="406" t="s">
        <v>15052</v>
      </c>
      <c r="U315" s="406" t="s">
        <v>15053</v>
      </c>
      <c r="V315" s="408" t="s">
        <v>15024</v>
      </c>
      <c r="W315" s="406" t="s">
        <v>75</v>
      </c>
      <c r="X315" s="406" t="s">
        <v>3860</v>
      </c>
      <c r="Y315" s="406" t="s">
        <v>15340</v>
      </c>
      <c r="Z315" s="407">
        <v>46042</v>
      </c>
      <c r="AA315" s="407">
        <v>46051</v>
      </c>
      <c r="AB315" s="406">
        <v>8</v>
      </c>
      <c r="AC315" s="407">
        <v>46064</v>
      </c>
      <c r="AD315" s="407">
        <v>46305</v>
      </c>
      <c r="AE315" s="406" t="s">
        <v>16376</v>
      </c>
      <c r="AF315" s="406" t="s">
        <v>83</v>
      </c>
      <c r="AG315" s="406">
        <v>241</v>
      </c>
      <c r="AH315" s="406">
        <v>44800000</v>
      </c>
      <c r="AI315" s="406" t="s">
        <v>2536</v>
      </c>
      <c r="AJ315" s="406" t="s">
        <v>2536</v>
      </c>
      <c r="AK315" s="406" t="s">
        <v>14990</v>
      </c>
      <c r="AL315" s="406" t="s">
        <v>83</v>
      </c>
      <c r="AM315" s="406" t="s">
        <v>83</v>
      </c>
      <c r="AN315" s="406" t="s">
        <v>83</v>
      </c>
      <c r="AO315" s="4" t="s">
        <v>16377</v>
      </c>
      <c r="AP315" s="406" t="s">
        <v>3865</v>
      </c>
      <c r="AQ315" s="406" t="s">
        <v>15030</v>
      </c>
      <c r="AR315" s="406" t="s">
        <v>332</v>
      </c>
      <c r="AS315" s="410" t="s">
        <v>4881</v>
      </c>
      <c r="AT315" s="406">
        <v>1013664937</v>
      </c>
      <c r="AU315" s="406" t="s">
        <v>12079</v>
      </c>
      <c r="AV315" s="406">
        <v>20265420001313</v>
      </c>
      <c r="AW315" s="407">
        <v>46059</v>
      </c>
      <c r="AX315" s="407">
        <v>46304</v>
      </c>
      <c r="AY315" s="406" t="s">
        <v>181</v>
      </c>
      <c r="AZ315" s="406" t="s">
        <v>83</v>
      </c>
      <c r="BA315" s="406" t="s">
        <v>83</v>
      </c>
      <c r="BB315" s="406" t="s">
        <v>83</v>
      </c>
      <c r="BC315" s="406" t="s">
        <v>83</v>
      </c>
      <c r="BD315" s="406" t="s">
        <v>83</v>
      </c>
      <c r="BE315" s="406"/>
      <c r="BF315" s="406"/>
      <c r="BG315" s="406" t="s">
        <v>83</v>
      </c>
      <c r="BH315" s="406" t="s">
        <v>83</v>
      </c>
      <c r="BI315" s="406" t="s">
        <v>83</v>
      </c>
      <c r="BJ315" s="406" t="s">
        <v>83</v>
      </c>
      <c r="BK315" s="406" t="s">
        <v>83</v>
      </c>
      <c r="BL315" s="406" t="s">
        <v>83</v>
      </c>
      <c r="BM315" s="406" t="s">
        <v>83</v>
      </c>
      <c r="BN315" s="406" t="s">
        <v>83</v>
      </c>
      <c r="BO315" s="406" t="s">
        <v>83</v>
      </c>
      <c r="BP315" s="406" t="s">
        <v>83</v>
      </c>
      <c r="BQ315" s="406" t="s">
        <v>83</v>
      </c>
      <c r="BR315" s="406" t="s">
        <v>83</v>
      </c>
      <c r="BS315" s="406" t="s">
        <v>83</v>
      </c>
      <c r="BT315" s="406" t="s">
        <v>83</v>
      </c>
      <c r="BU315" s="406">
        <v>0</v>
      </c>
    </row>
    <row r="316" spans="1:73">
      <c r="A316" s="405">
        <v>670</v>
      </c>
      <c r="B316" s="406">
        <v>2026</v>
      </c>
      <c r="C316" s="406" t="s">
        <v>14980</v>
      </c>
      <c r="D316" s="406" t="s">
        <v>11939</v>
      </c>
      <c r="E316" s="406" t="s">
        <v>15097</v>
      </c>
      <c r="F316" s="406" t="s">
        <v>16378</v>
      </c>
      <c r="G316" s="406" t="s">
        <v>14936</v>
      </c>
      <c r="H316" s="406">
        <v>19141749</v>
      </c>
      <c r="I316" s="406">
        <v>1</v>
      </c>
      <c r="J316" s="406" t="s">
        <v>2536</v>
      </c>
      <c r="K316" s="406" t="s">
        <v>2536</v>
      </c>
      <c r="L316" s="406" t="s">
        <v>2536</v>
      </c>
      <c r="M316" s="406">
        <v>147203</v>
      </c>
      <c r="N316" s="407">
        <v>45974</v>
      </c>
      <c r="O316" s="406">
        <v>4</v>
      </c>
      <c r="P316" s="406">
        <v>5600000</v>
      </c>
      <c r="Q316" s="406" t="s">
        <v>15050</v>
      </c>
      <c r="R316" s="406" t="s">
        <v>15099</v>
      </c>
      <c r="S316" s="406">
        <v>2627</v>
      </c>
      <c r="T316" s="406" t="s">
        <v>15160</v>
      </c>
      <c r="U316" s="406" t="s">
        <v>15101</v>
      </c>
      <c r="V316" s="408" t="s">
        <v>14987</v>
      </c>
      <c r="W316" s="406" t="s">
        <v>75</v>
      </c>
      <c r="X316" s="406" t="s">
        <v>3860</v>
      </c>
      <c r="Y316" s="406" t="s">
        <v>15102</v>
      </c>
      <c r="Z316" s="407">
        <v>46045</v>
      </c>
      <c r="AA316" s="407">
        <v>46052</v>
      </c>
      <c r="AB316" s="406">
        <v>8</v>
      </c>
      <c r="AC316" s="407">
        <v>46063</v>
      </c>
      <c r="AD316" s="407">
        <v>46304</v>
      </c>
      <c r="AE316" s="406" t="s">
        <v>16379</v>
      </c>
      <c r="AF316" s="406" t="s">
        <v>83</v>
      </c>
      <c r="AG316" s="406">
        <v>241</v>
      </c>
      <c r="AH316" s="406">
        <v>44800000</v>
      </c>
      <c r="AI316" s="406" t="s">
        <v>2536</v>
      </c>
      <c r="AJ316" s="406" t="s">
        <v>2536</v>
      </c>
      <c r="AK316" s="406" t="s">
        <v>14990</v>
      </c>
      <c r="AL316" s="406" t="s">
        <v>83</v>
      </c>
      <c r="AM316" s="406" t="s">
        <v>83</v>
      </c>
      <c r="AN316" s="406" t="s">
        <v>83</v>
      </c>
      <c r="AO316" s="4" t="s">
        <v>15104</v>
      </c>
      <c r="AP316" s="406" t="s">
        <v>3865</v>
      </c>
      <c r="AQ316" s="406" t="s">
        <v>15030</v>
      </c>
      <c r="AR316" s="406" t="s">
        <v>12312</v>
      </c>
      <c r="AS316" s="410" t="s">
        <v>5157</v>
      </c>
      <c r="AT316" s="406">
        <v>1026302190</v>
      </c>
      <c r="AU316" s="406" t="s">
        <v>12079</v>
      </c>
      <c r="AV316" s="406">
        <v>20265420001313</v>
      </c>
      <c r="AW316" s="407">
        <v>46059</v>
      </c>
      <c r="AX316" s="407">
        <v>46303</v>
      </c>
      <c r="AY316" s="406" t="s">
        <v>181</v>
      </c>
      <c r="AZ316" s="406" t="s">
        <v>83</v>
      </c>
      <c r="BA316" s="406" t="s">
        <v>83</v>
      </c>
      <c r="BB316" s="406" t="s">
        <v>83</v>
      </c>
      <c r="BC316" s="406" t="s">
        <v>83</v>
      </c>
      <c r="BD316" s="406" t="s">
        <v>83</v>
      </c>
      <c r="BE316" s="406"/>
      <c r="BF316" s="406"/>
      <c r="BG316" s="406" t="s">
        <v>83</v>
      </c>
      <c r="BH316" s="406" t="s">
        <v>83</v>
      </c>
      <c r="BI316" s="406" t="s">
        <v>83</v>
      </c>
      <c r="BJ316" s="406" t="s">
        <v>83</v>
      </c>
      <c r="BK316" s="406" t="s">
        <v>83</v>
      </c>
      <c r="BL316" s="406" t="s">
        <v>83</v>
      </c>
      <c r="BM316" s="406" t="s">
        <v>83</v>
      </c>
      <c r="BN316" s="406" t="s">
        <v>83</v>
      </c>
      <c r="BO316" s="406" t="s">
        <v>83</v>
      </c>
      <c r="BP316" s="406" t="s">
        <v>83</v>
      </c>
      <c r="BQ316" s="406" t="s">
        <v>83</v>
      </c>
      <c r="BR316" s="406" t="s">
        <v>83</v>
      </c>
      <c r="BS316" s="406" t="s">
        <v>83</v>
      </c>
      <c r="BT316" s="406" t="s">
        <v>83</v>
      </c>
      <c r="BU316" s="406">
        <v>0</v>
      </c>
    </row>
    <row r="317" spans="1:73">
      <c r="A317" s="405">
        <v>169</v>
      </c>
      <c r="B317" s="406">
        <v>2026</v>
      </c>
      <c r="C317" s="406" t="s">
        <v>14980</v>
      </c>
      <c r="D317" s="406" t="s">
        <v>11939</v>
      </c>
      <c r="E317" s="406" t="s">
        <v>15394</v>
      </c>
      <c r="F317" s="406" t="s">
        <v>16380</v>
      </c>
      <c r="G317" s="406" t="s">
        <v>16381</v>
      </c>
      <c r="H317" s="406">
        <v>1016073942</v>
      </c>
      <c r="I317" s="406">
        <v>5</v>
      </c>
      <c r="J317" s="406" t="s">
        <v>2536</v>
      </c>
      <c r="K317" s="406" t="s">
        <v>2536</v>
      </c>
      <c r="L317" s="406" t="s">
        <v>2536</v>
      </c>
      <c r="M317" s="406">
        <v>148056</v>
      </c>
      <c r="N317" s="407">
        <v>45979</v>
      </c>
      <c r="O317" s="406">
        <v>41</v>
      </c>
      <c r="P317" s="408">
        <v>3095000</v>
      </c>
      <c r="Q317" s="406" t="s">
        <v>15115</v>
      </c>
      <c r="R317" s="406" t="s">
        <v>15396</v>
      </c>
      <c r="S317" s="406">
        <v>2502</v>
      </c>
      <c r="T317" s="406" t="s">
        <v>15117</v>
      </c>
      <c r="U317" s="406" t="s">
        <v>15397</v>
      </c>
      <c r="V317" s="408" t="s">
        <v>14987</v>
      </c>
      <c r="W317" s="406" t="s">
        <v>75</v>
      </c>
      <c r="X317" s="406" t="s">
        <v>3860</v>
      </c>
      <c r="Y317" s="406" t="s">
        <v>16295</v>
      </c>
      <c r="Z317" s="407">
        <v>46038</v>
      </c>
      <c r="AA317" s="407">
        <v>46041</v>
      </c>
      <c r="AB317" s="406">
        <v>8</v>
      </c>
      <c r="AC317" s="407">
        <v>46056</v>
      </c>
      <c r="AD317" s="407">
        <v>46297</v>
      </c>
      <c r="AE317" s="406" t="s">
        <v>16382</v>
      </c>
      <c r="AF317" s="406" t="s">
        <v>83</v>
      </c>
      <c r="AG317" s="406">
        <v>241</v>
      </c>
      <c r="AH317" s="406">
        <v>24760000</v>
      </c>
      <c r="AI317" s="406" t="s">
        <v>2536</v>
      </c>
      <c r="AJ317" s="406" t="s">
        <v>2536</v>
      </c>
      <c r="AK317" s="406" t="s">
        <v>14990</v>
      </c>
      <c r="AL317" s="409" t="s">
        <v>83</v>
      </c>
      <c r="AM317" s="406" t="s">
        <v>83</v>
      </c>
      <c r="AN317" s="406" t="s">
        <v>83</v>
      </c>
      <c r="AO317" s="4" t="s">
        <v>15400</v>
      </c>
      <c r="AP317" s="406" t="s">
        <v>3865</v>
      </c>
      <c r="AQ317" s="406" t="s">
        <v>15072</v>
      </c>
      <c r="AR317" s="406" t="s">
        <v>12416</v>
      </c>
      <c r="AS317" s="410" t="s">
        <v>7322</v>
      </c>
      <c r="AT317" s="406">
        <v>72258850</v>
      </c>
      <c r="AU317" s="406" t="s">
        <v>11954</v>
      </c>
      <c r="AV317" s="406">
        <v>20265420001313</v>
      </c>
      <c r="AW317" s="407">
        <v>46059</v>
      </c>
      <c r="AX317" s="407">
        <v>46288</v>
      </c>
      <c r="AY317" s="406" t="s">
        <v>181</v>
      </c>
      <c r="AZ317" s="406" t="s">
        <v>83</v>
      </c>
      <c r="BA317" s="406" t="s">
        <v>83</v>
      </c>
      <c r="BB317" s="406" t="s">
        <v>83</v>
      </c>
      <c r="BC317" s="406" t="s">
        <v>83</v>
      </c>
      <c r="BD317" s="406" t="s">
        <v>83</v>
      </c>
      <c r="BE317" s="406"/>
      <c r="BF317" s="406"/>
      <c r="BG317" s="406" t="s">
        <v>83</v>
      </c>
      <c r="BH317" s="406" t="s">
        <v>83</v>
      </c>
      <c r="BI317" s="406" t="s">
        <v>83</v>
      </c>
      <c r="BJ317" s="406" t="s">
        <v>83</v>
      </c>
      <c r="BK317" s="406" t="s">
        <v>83</v>
      </c>
      <c r="BL317" s="406" t="s">
        <v>83</v>
      </c>
      <c r="BM317" s="406" t="s">
        <v>83</v>
      </c>
      <c r="BN317" s="406" t="s">
        <v>83</v>
      </c>
      <c r="BO317" s="406" t="s">
        <v>83</v>
      </c>
      <c r="BP317" s="406" t="s">
        <v>83</v>
      </c>
      <c r="BQ317" s="406" t="s">
        <v>83</v>
      </c>
      <c r="BR317" s="406" t="s">
        <v>83</v>
      </c>
      <c r="BS317" s="406" t="s">
        <v>83</v>
      </c>
      <c r="BT317" s="406" t="s">
        <v>83</v>
      </c>
      <c r="BU317" s="406">
        <v>0</v>
      </c>
    </row>
    <row r="318" spans="1:73">
      <c r="A318" s="405">
        <v>799</v>
      </c>
      <c r="B318" s="406">
        <v>2026</v>
      </c>
      <c r="C318" s="406" t="s">
        <v>14980</v>
      </c>
      <c r="D318" s="406" t="s">
        <v>11939</v>
      </c>
      <c r="E318" s="406" t="s">
        <v>15073</v>
      </c>
      <c r="F318" s="406" t="s">
        <v>16383</v>
      </c>
      <c r="G318" s="406" t="s">
        <v>16384</v>
      </c>
      <c r="H318" s="406">
        <v>52390458</v>
      </c>
      <c r="I318" s="406">
        <v>0</v>
      </c>
      <c r="J318" s="406" t="s">
        <v>2536</v>
      </c>
      <c r="K318" s="406" t="s">
        <v>2536</v>
      </c>
      <c r="L318" s="406" t="s">
        <v>2536</v>
      </c>
      <c r="M318" s="406">
        <v>147332</v>
      </c>
      <c r="N318" s="407">
        <v>45975</v>
      </c>
      <c r="O318" s="406">
        <v>1</v>
      </c>
      <c r="P318" s="406">
        <v>5600000</v>
      </c>
      <c r="Q318" s="406" t="s">
        <v>15006</v>
      </c>
      <c r="R318" s="406" t="s">
        <v>15076</v>
      </c>
      <c r="S318" s="406">
        <v>2648</v>
      </c>
      <c r="T318" s="406" t="s">
        <v>14985</v>
      </c>
      <c r="U318" s="406" t="s">
        <v>15078</v>
      </c>
      <c r="V318" s="408" t="s">
        <v>15024</v>
      </c>
      <c r="W318" s="406" t="s">
        <v>75</v>
      </c>
      <c r="X318" s="406" t="s">
        <v>3860</v>
      </c>
      <c r="Y318" s="406" t="s">
        <v>15353</v>
      </c>
      <c r="Z318" s="407">
        <v>46037</v>
      </c>
      <c r="AA318" s="407">
        <v>46052</v>
      </c>
      <c r="AB318" s="406">
        <v>8</v>
      </c>
      <c r="AC318" s="407">
        <v>46064</v>
      </c>
      <c r="AD318" s="407">
        <v>46305</v>
      </c>
      <c r="AE318" s="406" t="s">
        <v>16385</v>
      </c>
      <c r="AF318" s="406" t="s">
        <v>83</v>
      </c>
      <c r="AG318" s="406">
        <v>241</v>
      </c>
      <c r="AH318" s="406">
        <v>44800000</v>
      </c>
      <c r="AI318" s="406" t="s">
        <v>2536</v>
      </c>
      <c r="AJ318" s="406" t="s">
        <v>2536</v>
      </c>
      <c r="AK318" s="406" t="s">
        <v>14990</v>
      </c>
      <c r="AL318" s="406" t="s">
        <v>83</v>
      </c>
      <c r="AM318" s="406" t="s">
        <v>83</v>
      </c>
      <c r="AN318" s="406" t="s">
        <v>83</v>
      </c>
      <c r="AO318" s="4" t="s">
        <v>15080</v>
      </c>
      <c r="AP318" s="406" t="s">
        <v>3865</v>
      </c>
      <c r="AQ318" s="411" t="s">
        <v>15030</v>
      </c>
      <c r="AR318" s="411" t="s">
        <v>15091</v>
      </c>
      <c r="AS318" s="421" t="s">
        <v>12177</v>
      </c>
      <c r="AT318" s="406">
        <v>80127131</v>
      </c>
      <c r="AU318" s="406" t="s">
        <v>12092</v>
      </c>
      <c r="AV318" s="406" t="s">
        <v>16386</v>
      </c>
      <c r="AW318" s="407">
        <v>46073</v>
      </c>
      <c r="AX318" s="407">
        <v>46300</v>
      </c>
      <c r="AY318" s="406" t="s">
        <v>181</v>
      </c>
      <c r="AZ318" s="406" t="s">
        <v>83</v>
      </c>
      <c r="BA318" s="406" t="s">
        <v>83</v>
      </c>
      <c r="BB318" s="406" t="s">
        <v>83</v>
      </c>
      <c r="BC318" s="406" t="s">
        <v>83</v>
      </c>
      <c r="BD318" s="406" t="s">
        <v>83</v>
      </c>
      <c r="BE318" s="406"/>
      <c r="BF318" s="406"/>
      <c r="BG318" s="406" t="s">
        <v>83</v>
      </c>
      <c r="BH318" s="406" t="s">
        <v>83</v>
      </c>
      <c r="BI318" s="406" t="s">
        <v>83</v>
      </c>
      <c r="BJ318" s="406" t="s">
        <v>83</v>
      </c>
      <c r="BK318" s="406" t="s">
        <v>83</v>
      </c>
      <c r="BL318" s="406" t="s">
        <v>83</v>
      </c>
      <c r="BM318" s="406" t="s">
        <v>83</v>
      </c>
      <c r="BN318" s="406" t="s">
        <v>83</v>
      </c>
      <c r="BO318" s="406" t="s">
        <v>83</v>
      </c>
      <c r="BP318" s="406" t="s">
        <v>83</v>
      </c>
      <c r="BQ318" s="406" t="s">
        <v>83</v>
      </c>
      <c r="BR318" s="406" t="s">
        <v>83</v>
      </c>
      <c r="BS318" s="406" t="s">
        <v>83</v>
      </c>
      <c r="BT318" s="406" t="s">
        <v>83</v>
      </c>
      <c r="BU318" s="406">
        <v>0</v>
      </c>
    </row>
    <row r="319" spans="1:73">
      <c r="A319" s="405">
        <v>506</v>
      </c>
      <c r="B319" s="406">
        <v>2026</v>
      </c>
      <c r="C319" s="406" t="s">
        <v>14980</v>
      </c>
      <c r="D319" s="406" t="s">
        <v>11939</v>
      </c>
      <c r="E319" s="406" t="s">
        <v>15169</v>
      </c>
      <c r="F319" s="406" t="s">
        <v>16387</v>
      </c>
      <c r="G319" s="406" t="s">
        <v>13322</v>
      </c>
      <c r="H319" s="406">
        <v>1013620814</v>
      </c>
      <c r="I319" s="406">
        <v>7</v>
      </c>
      <c r="J319" s="406" t="s">
        <v>2536</v>
      </c>
      <c r="K319" s="406" t="s">
        <v>2536</v>
      </c>
      <c r="L319" s="406" t="s">
        <v>2536</v>
      </c>
      <c r="M319" s="406">
        <v>145273</v>
      </c>
      <c r="N319" s="407">
        <v>45967</v>
      </c>
      <c r="O319" s="406">
        <v>17</v>
      </c>
      <c r="P319" s="408">
        <v>3095000</v>
      </c>
      <c r="Q319" s="406" t="s">
        <v>15036</v>
      </c>
      <c r="R319" s="406" t="s">
        <v>15171</v>
      </c>
      <c r="S319" s="406">
        <v>2601</v>
      </c>
      <c r="T319" s="406" t="s">
        <v>15037</v>
      </c>
      <c r="U319" s="406" t="s">
        <v>15172</v>
      </c>
      <c r="V319" s="408" t="s">
        <v>14987</v>
      </c>
      <c r="W319" s="406" t="s">
        <v>75</v>
      </c>
      <c r="X319" s="406" t="s">
        <v>3860</v>
      </c>
      <c r="Y319" s="406" t="s">
        <v>16388</v>
      </c>
      <c r="Z319" s="407">
        <v>46046</v>
      </c>
      <c r="AA319" s="407">
        <v>46049</v>
      </c>
      <c r="AB319" s="406">
        <v>8</v>
      </c>
      <c r="AC319" s="407">
        <v>46058</v>
      </c>
      <c r="AD319" s="407">
        <v>46299</v>
      </c>
      <c r="AE319" s="406" t="s">
        <v>16389</v>
      </c>
      <c r="AF319" s="406" t="s">
        <v>83</v>
      </c>
      <c r="AG319" s="406">
        <v>241</v>
      </c>
      <c r="AH319" s="406">
        <v>24760000</v>
      </c>
      <c r="AI319" s="406" t="s">
        <v>2536</v>
      </c>
      <c r="AJ319" s="406" t="s">
        <v>2536</v>
      </c>
      <c r="AK319" s="406" t="s">
        <v>14990</v>
      </c>
      <c r="AL319" s="409" t="s">
        <v>83</v>
      </c>
      <c r="AM319" s="406" t="s">
        <v>83</v>
      </c>
      <c r="AN319" s="406" t="s">
        <v>83</v>
      </c>
      <c r="AO319" s="4" t="s">
        <v>15175</v>
      </c>
      <c r="AP319" s="406" t="s">
        <v>3865</v>
      </c>
      <c r="AQ319" s="406" t="s">
        <v>15002</v>
      </c>
      <c r="AR319" s="406" t="s">
        <v>12144</v>
      </c>
      <c r="AS319" s="410" t="s">
        <v>1594</v>
      </c>
      <c r="AT319" s="406">
        <v>1023894240</v>
      </c>
      <c r="AU319" s="406" t="s">
        <v>13189</v>
      </c>
      <c r="AV319" s="406">
        <v>20265420001313</v>
      </c>
      <c r="AW319" s="407">
        <v>46059</v>
      </c>
      <c r="AX319" s="407">
        <v>46290</v>
      </c>
      <c r="AY319" s="406" t="s">
        <v>181</v>
      </c>
      <c r="AZ319" s="406" t="s">
        <v>83</v>
      </c>
      <c r="BA319" s="406" t="s">
        <v>83</v>
      </c>
      <c r="BB319" s="406" t="s">
        <v>83</v>
      </c>
      <c r="BC319" s="406" t="s">
        <v>83</v>
      </c>
      <c r="BD319" s="406" t="s">
        <v>83</v>
      </c>
      <c r="BE319" s="406"/>
      <c r="BF319" s="406"/>
      <c r="BG319" s="406" t="s">
        <v>83</v>
      </c>
      <c r="BH319" s="406" t="s">
        <v>83</v>
      </c>
      <c r="BI319" s="406" t="s">
        <v>83</v>
      </c>
      <c r="BJ319" s="406" t="s">
        <v>83</v>
      </c>
      <c r="BK319" s="406" t="s">
        <v>83</v>
      </c>
      <c r="BL319" s="406" t="s">
        <v>83</v>
      </c>
      <c r="BM319" s="406" t="s">
        <v>83</v>
      </c>
      <c r="BN319" s="406" t="s">
        <v>83</v>
      </c>
      <c r="BO319" s="406" t="s">
        <v>83</v>
      </c>
      <c r="BP319" s="406" t="s">
        <v>83</v>
      </c>
      <c r="BQ319" s="406" t="s">
        <v>83</v>
      </c>
      <c r="BR319" s="406" t="s">
        <v>83</v>
      </c>
      <c r="BS319" s="406" t="s">
        <v>83</v>
      </c>
      <c r="BT319" s="406" t="s">
        <v>83</v>
      </c>
      <c r="BU319" s="406">
        <v>0</v>
      </c>
    </row>
    <row r="320" spans="1:73">
      <c r="A320" s="405">
        <v>254</v>
      </c>
      <c r="B320" s="406">
        <v>2026</v>
      </c>
      <c r="C320" s="406" t="s">
        <v>14980</v>
      </c>
      <c r="D320" s="406" t="s">
        <v>11939</v>
      </c>
      <c r="E320" s="406" t="s">
        <v>16390</v>
      </c>
      <c r="F320" s="406" t="s">
        <v>16391</v>
      </c>
      <c r="G320" s="406" t="s">
        <v>16392</v>
      </c>
      <c r="H320" s="406">
        <v>1000123925</v>
      </c>
      <c r="I320" s="406">
        <v>7</v>
      </c>
      <c r="J320" s="406" t="s">
        <v>2536</v>
      </c>
      <c r="K320" s="406" t="s">
        <v>2536</v>
      </c>
      <c r="L320" s="406" t="s">
        <v>2536</v>
      </c>
      <c r="M320" s="406">
        <v>147832</v>
      </c>
      <c r="N320" s="407">
        <v>45979</v>
      </c>
      <c r="O320" s="406">
        <v>3</v>
      </c>
      <c r="P320" s="408">
        <v>4800000</v>
      </c>
      <c r="Q320" s="406" t="s">
        <v>15115</v>
      </c>
      <c r="R320" s="406" t="s">
        <v>15457</v>
      </c>
      <c r="S320" s="406">
        <v>2481</v>
      </c>
      <c r="T320" s="406" t="s">
        <v>16182</v>
      </c>
      <c r="U320" s="406" t="s">
        <v>15458</v>
      </c>
      <c r="V320" s="408" t="s">
        <v>15024</v>
      </c>
      <c r="W320" s="406" t="s">
        <v>75</v>
      </c>
      <c r="X320" s="406" t="s">
        <v>3860</v>
      </c>
      <c r="Y320" s="406" t="s">
        <v>11953</v>
      </c>
      <c r="Z320" s="407">
        <v>46050</v>
      </c>
      <c r="AA320" s="407">
        <v>46050</v>
      </c>
      <c r="AB320" s="406">
        <v>8</v>
      </c>
      <c r="AC320" s="407">
        <v>46062</v>
      </c>
      <c r="AD320" s="407">
        <v>46303</v>
      </c>
      <c r="AE320" s="406" t="s">
        <v>16393</v>
      </c>
      <c r="AF320" s="406" t="s">
        <v>83</v>
      </c>
      <c r="AG320" s="406">
        <v>241</v>
      </c>
      <c r="AH320" s="406">
        <v>38400000</v>
      </c>
      <c r="AI320" s="406" t="s">
        <v>2536</v>
      </c>
      <c r="AJ320" s="406" t="s">
        <v>2536</v>
      </c>
      <c r="AK320" s="406" t="s">
        <v>14990</v>
      </c>
      <c r="AL320" s="409" t="s">
        <v>83</v>
      </c>
      <c r="AM320" s="406" t="s">
        <v>83</v>
      </c>
      <c r="AN320" s="406" t="s">
        <v>83</v>
      </c>
      <c r="AO320" s="4" t="s">
        <v>16394</v>
      </c>
      <c r="AP320" s="406" t="s">
        <v>3865</v>
      </c>
      <c r="AQ320" s="406" t="s">
        <v>15072</v>
      </c>
      <c r="AR320" s="406" t="s">
        <v>11955</v>
      </c>
      <c r="AS320" s="410" t="s">
        <v>14430</v>
      </c>
      <c r="AT320" s="406">
        <v>1012347024</v>
      </c>
      <c r="AU320" s="406" t="s">
        <v>11954</v>
      </c>
      <c r="AV320" s="406">
        <v>20265420001313</v>
      </c>
      <c r="AW320" s="407">
        <v>46059</v>
      </c>
      <c r="AX320" s="407">
        <v>46294</v>
      </c>
      <c r="AY320" s="406" t="s">
        <v>181</v>
      </c>
      <c r="AZ320" s="406" t="s">
        <v>83</v>
      </c>
      <c r="BA320" s="406" t="s">
        <v>83</v>
      </c>
      <c r="BB320" s="406" t="s">
        <v>83</v>
      </c>
      <c r="BC320" s="406" t="s">
        <v>83</v>
      </c>
      <c r="BD320" s="406" t="s">
        <v>83</v>
      </c>
      <c r="BE320" s="406"/>
      <c r="BF320" s="406"/>
      <c r="BG320" s="406" t="s">
        <v>83</v>
      </c>
      <c r="BH320" s="406" t="s">
        <v>83</v>
      </c>
      <c r="BI320" s="406" t="s">
        <v>83</v>
      </c>
      <c r="BJ320" s="406" t="s">
        <v>83</v>
      </c>
      <c r="BK320" s="406" t="s">
        <v>83</v>
      </c>
      <c r="BL320" s="406" t="s">
        <v>83</v>
      </c>
      <c r="BM320" s="406" t="s">
        <v>83</v>
      </c>
      <c r="BN320" s="406" t="s">
        <v>83</v>
      </c>
      <c r="BO320" s="406" t="s">
        <v>83</v>
      </c>
      <c r="BP320" s="406" t="s">
        <v>83</v>
      </c>
      <c r="BQ320" s="406" t="s">
        <v>83</v>
      </c>
      <c r="BR320" s="406" t="s">
        <v>83</v>
      </c>
      <c r="BS320" s="406" t="s">
        <v>83</v>
      </c>
      <c r="BT320" s="406" t="s">
        <v>83</v>
      </c>
      <c r="BU320" s="406">
        <v>0</v>
      </c>
    </row>
    <row r="321" spans="1:73">
      <c r="A321" s="405">
        <v>450</v>
      </c>
      <c r="B321" s="406">
        <v>2026</v>
      </c>
      <c r="C321" s="406" t="s">
        <v>14980</v>
      </c>
      <c r="D321" s="406" t="s">
        <v>11939</v>
      </c>
      <c r="E321" s="406" t="s">
        <v>16395</v>
      </c>
      <c r="F321" s="406" t="s">
        <v>16396</v>
      </c>
      <c r="G321" s="406" t="s">
        <v>16397</v>
      </c>
      <c r="H321" s="406">
        <v>1013659709</v>
      </c>
      <c r="I321" s="406">
        <v>0</v>
      </c>
      <c r="J321" s="406" t="s">
        <v>2536</v>
      </c>
      <c r="K321" s="406" t="s">
        <v>2536</v>
      </c>
      <c r="L321" s="406" t="s">
        <v>2536</v>
      </c>
      <c r="M321" s="406">
        <v>147960</v>
      </c>
      <c r="N321" s="407">
        <v>45979</v>
      </c>
      <c r="O321" s="406">
        <v>41</v>
      </c>
      <c r="P321" s="408">
        <v>6000000</v>
      </c>
      <c r="Q321" s="406" t="s">
        <v>15115</v>
      </c>
      <c r="R321" s="406" t="s">
        <v>15396</v>
      </c>
      <c r="S321" s="406">
        <v>2502</v>
      </c>
      <c r="T321" s="406" t="s">
        <v>15117</v>
      </c>
      <c r="U321" s="406" t="s">
        <v>15397</v>
      </c>
      <c r="V321" s="408" t="s">
        <v>14987</v>
      </c>
      <c r="W321" s="406" t="s">
        <v>75</v>
      </c>
      <c r="X321" s="406" t="s">
        <v>3860</v>
      </c>
      <c r="Y321" s="406" t="s">
        <v>15845</v>
      </c>
      <c r="Z321" s="407">
        <v>46038</v>
      </c>
      <c r="AA321" s="407">
        <v>46051</v>
      </c>
      <c r="AB321" s="406">
        <v>8</v>
      </c>
      <c r="AC321" s="407">
        <v>46064</v>
      </c>
      <c r="AD321" s="407">
        <v>46305</v>
      </c>
      <c r="AE321" s="406" t="s">
        <v>16398</v>
      </c>
      <c r="AF321" s="406" t="s">
        <v>83</v>
      </c>
      <c r="AG321" s="406">
        <v>241</v>
      </c>
      <c r="AH321" s="406">
        <v>48000000</v>
      </c>
      <c r="AI321" s="406" t="s">
        <v>2536</v>
      </c>
      <c r="AJ321" s="406" t="s">
        <v>2536</v>
      </c>
      <c r="AK321" s="406" t="s">
        <v>14990</v>
      </c>
      <c r="AL321" s="409" t="s">
        <v>83</v>
      </c>
      <c r="AM321" s="406" t="s">
        <v>83</v>
      </c>
      <c r="AN321" s="406" t="s">
        <v>83</v>
      </c>
      <c r="AO321" s="4" t="s">
        <v>16399</v>
      </c>
      <c r="AP321" s="406" t="s">
        <v>3865</v>
      </c>
      <c r="AQ321" s="411" t="s">
        <v>15072</v>
      </c>
      <c r="AR321" s="411" t="s">
        <v>346</v>
      </c>
      <c r="AS321" s="412" t="s">
        <v>11127</v>
      </c>
      <c r="AT321" s="406">
        <v>1001309913</v>
      </c>
      <c r="AU321" s="406" t="s">
        <v>11954</v>
      </c>
      <c r="AV321" s="406" t="s">
        <v>15819</v>
      </c>
      <c r="AW321" s="407">
        <v>46087</v>
      </c>
      <c r="AX321" s="407">
        <v>46303</v>
      </c>
      <c r="AY321" s="406" t="s">
        <v>181</v>
      </c>
      <c r="AZ321" s="406" t="s">
        <v>83</v>
      </c>
      <c r="BA321" s="406" t="s">
        <v>83</v>
      </c>
      <c r="BB321" s="406" t="s">
        <v>83</v>
      </c>
      <c r="BC321" s="406" t="s">
        <v>83</v>
      </c>
      <c r="BD321" s="406" t="s">
        <v>83</v>
      </c>
      <c r="BE321" s="406"/>
      <c r="BF321" s="406"/>
      <c r="BG321" s="406" t="s">
        <v>83</v>
      </c>
      <c r="BH321" s="406" t="s">
        <v>83</v>
      </c>
      <c r="BI321" s="406" t="s">
        <v>83</v>
      </c>
      <c r="BJ321" s="406" t="s">
        <v>83</v>
      </c>
      <c r="BK321" s="406" t="s">
        <v>83</v>
      </c>
      <c r="BL321" s="406" t="s">
        <v>83</v>
      </c>
      <c r="BM321" s="406" t="s">
        <v>83</v>
      </c>
      <c r="BN321" s="406" t="s">
        <v>83</v>
      </c>
      <c r="BO321" s="406" t="s">
        <v>83</v>
      </c>
      <c r="BP321" s="406" t="s">
        <v>83</v>
      </c>
      <c r="BQ321" s="406" t="s">
        <v>83</v>
      </c>
      <c r="BR321" s="406" t="s">
        <v>83</v>
      </c>
      <c r="BS321" s="406" t="s">
        <v>83</v>
      </c>
      <c r="BT321" s="406" t="s">
        <v>83</v>
      </c>
      <c r="BU321" s="406">
        <v>0</v>
      </c>
    </row>
    <row r="322" spans="1:73">
      <c r="A322" s="405">
        <v>238</v>
      </c>
      <c r="B322" s="406">
        <v>2026</v>
      </c>
      <c r="C322" s="406" t="s">
        <v>14980</v>
      </c>
      <c r="D322" s="406" t="s">
        <v>11939</v>
      </c>
      <c r="E322" s="406" t="s">
        <v>16400</v>
      </c>
      <c r="F322" s="406" t="s">
        <v>16401</v>
      </c>
      <c r="G322" s="406" t="s">
        <v>7184</v>
      </c>
      <c r="H322" s="406">
        <v>1033706934</v>
      </c>
      <c r="I322" s="406">
        <v>6</v>
      </c>
      <c r="J322" s="406" t="s">
        <v>2536</v>
      </c>
      <c r="K322" s="406" t="s">
        <v>2536</v>
      </c>
      <c r="L322" s="406" t="s">
        <v>2536</v>
      </c>
      <c r="M322" s="406">
        <v>146422</v>
      </c>
      <c r="N322" s="407">
        <v>45972</v>
      </c>
      <c r="O322" s="406">
        <v>1</v>
      </c>
      <c r="P322" s="408">
        <v>6800000</v>
      </c>
      <c r="Q322" s="406" t="s">
        <v>15131</v>
      </c>
      <c r="R322" s="406" t="s">
        <v>15051</v>
      </c>
      <c r="S322" s="406">
        <v>2667</v>
      </c>
      <c r="T322" s="406" t="s">
        <v>14985</v>
      </c>
      <c r="U322" s="406" t="s">
        <v>15053</v>
      </c>
      <c r="V322" s="408" t="s">
        <v>15024</v>
      </c>
      <c r="W322" s="406" t="s">
        <v>75</v>
      </c>
      <c r="X322" s="406" t="s">
        <v>3860</v>
      </c>
      <c r="Y322" s="406" t="s">
        <v>16402</v>
      </c>
      <c r="Z322" s="407">
        <v>46041</v>
      </c>
      <c r="AA322" s="407">
        <v>46041</v>
      </c>
      <c r="AB322" s="406">
        <v>8</v>
      </c>
      <c r="AC322" s="407">
        <v>46048</v>
      </c>
      <c r="AD322" s="407">
        <v>46290</v>
      </c>
      <c r="AE322" s="406" t="s">
        <v>16403</v>
      </c>
      <c r="AF322" s="406" t="s">
        <v>83</v>
      </c>
      <c r="AG322" s="406">
        <v>242</v>
      </c>
      <c r="AH322" s="406">
        <v>54400000</v>
      </c>
      <c r="AI322" s="406" t="s">
        <v>2536</v>
      </c>
      <c r="AJ322" s="406" t="s">
        <v>2536</v>
      </c>
      <c r="AK322" s="406" t="s">
        <v>14990</v>
      </c>
      <c r="AL322" s="409" t="s">
        <v>83</v>
      </c>
      <c r="AM322" s="406" t="s">
        <v>83</v>
      </c>
      <c r="AN322" s="406" t="s">
        <v>83</v>
      </c>
      <c r="AO322" s="4" t="s">
        <v>16404</v>
      </c>
      <c r="AP322" s="406" t="s">
        <v>3865</v>
      </c>
      <c r="AQ322" s="411" t="s">
        <v>15057</v>
      </c>
      <c r="AR322" s="411" t="s">
        <v>12192</v>
      </c>
      <c r="AS322" s="410" t="s">
        <v>15446</v>
      </c>
      <c r="AT322" s="406">
        <v>35252936</v>
      </c>
      <c r="AU322" s="406" t="s">
        <v>12043</v>
      </c>
      <c r="AV322" s="406">
        <v>20265420001313</v>
      </c>
      <c r="AW322" s="407">
        <v>46059</v>
      </c>
      <c r="AX322" s="406" t="s">
        <v>15016</v>
      </c>
      <c r="AY322" s="406" t="s">
        <v>181</v>
      </c>
      <c r="AZ322" s="406" t="s">
        <v>83</v>
      </c>
      <c r="BA322" s="406" t="s">
        <v>83</v>
      </c>
      <c r="BB322" s="406" t="s">
        <v>83</v>
      </c>
      <c r="BC322" s="406" t="s">
        <v>83</v>
      </c>
      <c r="BD322" s="406" t="s">
        <v>83</v>
      </c>
      <c r="BE322" s="406"/>
      <c r="BF322" s="406"/>
      <c r="BG322" s="406" t="s">
        <v>83</v>
      </c>
      <c r="BH322" s="406" t="s">
        <v>83</v>
      </c>
      <c r="BI322" s="406" t="s">
        <v>83</v>
      </c>
      <c r="BJ322" s="406" t="s">
        <v>83</v>
      </c>
      <c r="BK322" s="406" t="s">
        <v>83</v>
      </c>
      <c r="BL322" s="406" t="s">
        <v>83</v>
      </c>
      <c r="BM322" s="406" t="s">
        <v>83</v>
      </c>
      <c r="BN322" s="406" t="s">
        <v>83</v>
      </c>
      <c r="BO322" s="406" t="s">
        <v>83</v>
      </c>
      <c r="BP322" s="406" t="s">
        <v>83</v>
      </c>
      <c r="BQ322" s="406" t="s">
        <v>83</v>
      </c>
      <c r="BR322" s="406" t="s">
        <v>83</v>
      </c>
      <c r="BS322" s="406" t="s">
        <v>83</v>
      </c>
      <c r="BT322" s="406" t="s">
        <v>83</v>
      </c>
      <c r="BU322" s="406">
        <v>0</v>
      </c>
    </row>
    <row r="323" spans="1:73">
      <c r="A323" s="405">
        <v>170</v>
      </c>
      <c r="B323" s="406">
        <v>2026</v>
      </c>
      <c r="C323" s="406" t="s">
        <v>14980</v>
      </c>
      <c r="D323" s="406" t="s">
        <v>11939</v>
      </c>
      <c r="E323" s="406" t="s">
        <v>15394</v>
      </c>
      <c r="F323" s="406" t="s">
        <v>16405</v>
      </c>
      <c r="G323" s="406" t="s">
        <v>7193</v>
      </c>
      <c r="H323" s="406">
        <v>52282496</v>
      </c>
      <c r="I323" s="406">
        <v>8</v>
      </c>
      <c r="J323" s="406" t="s">
        <v>2536</v>
      </c>
      <c r="K323" s="406" t="s">
        <v>2536</v>
      </c>
      <c r="L323" s="406" t="s">
        <v>2536</v>
      </c>
      <c r="M323" s="406">
        <v>148056</v>
      </c>
      <c r="N323" s="407">
        <v>45979</v>
      </c>
      <c r="O323" s="406">
        <v>41</v>
      </c>
      <c r="P323" s="408">
        <v>3095000</v>
      </c>
      <c r="Q323" s="406" t="s">
        <v>15115</v>
      </c>
      <c r="R323" s="406" t="s">
        <v>15396</v>
      </c>
      <c r="S323" s="406">
        <v>2502</v>
      </c>
      <c r="T323" s="406" t="s">
        <v>15117</v>
      </c>
      <c r="U323" s="406" t="s">
        <v>15397</v>
      </c>
      <c r="V323" s="408" t="s">
        <v>14987</v>
      </c>
      <c r="W323" s="406" t="s">
        <v>75</v>
      </c>
      <c r="X323" s="406" t="s">
        <v>3860</v>
      </c>
      <c r="Y323" s="406" t="s">
        <v>16295</v>
      </c>
      <c r="Z323" s="407">
        <v>46038</v>
      </c>
      <c r="AA323" s="407">
        <v>46042</v>
      </c>
      <c r="AB323" s="406">
        <v>8</v>
      </c>
      <c r="AC323" s="407">
        <v>46056</v>
      </c>
      <c r="AD323" s="407">
        <v>46297</v>
      </c>
      <c r="AE323" s="406" t="s">
        <v>16406</v>
      </c>
      <c r="AF323" s="406" t="s">
        <v>83</v>
      </c>
      <c r="AG323" s="406">
        <v>241</v>
      </c>
      <c r="AH323" s="406">
        <v>24760000</v>
      </c>
      <c r="AI323" s="406" t="s">
        <v>2536</v>
      </c>
      <c r="AJ323" s="406" t="s">
        <v>2536</v>
      </c>
      <c r="AK323" s="406" t="s">
        <v>14990</v>
      </c>
      <c r="AL323" s="409" t="s">
        <v>83</v>
      </c>
      <c r="AM323" s="406" t="s">
        <v>83</v>
      </c>
      <c r="AN323" s="406" t="s">
        <v>83</v>
      </c>
      <c r="AO323" s="4" t="s">
        <v>15400</v>
      </c>
      <c r="AP323" s="406" t="s">
        <v>3865</v>
      </c>
      <c r="AQ323" s="406" t="s">
        <v>15072</v>
      </c>
      <c r="AR323" s="406" t="s">
        <v>12416</v>
      </c>
      <c r="AS323" s="410" t="s">
        <v>7322</v>
      </c>
      <c r="AT323" s="406">
        <v>72258850</v>
      </c>
      <c r="AU323" s="406" t="s">
        <v>11954</v>
      </c>
      <c r="AV323" s="406">
        <v>20265420001313</v>
      </c>
      <c r="AW323" s="407">
        <v>46059</v>
      </c>
      <c r="AX323" s="407">
        <v>46288</v>
      </c>
      <c r="AY323" s="406" t="s">
        <v>181</v>
      </c>
      <c r="AZ323" s="406" t="s">
        <v>83</v>
      </c>
      <c r="BA323" s="406" t="s">
        <v>83</v>
      </c>
      <c r="BB323" s="406" t="s">
        <v>83</v>
      </c>
      <c r="BC323" s="406" t="s">
        <v>83</v>
      </c>
      <c r="BD323" s="406" t="s">
        <v>83</v>
      </c>
      <c r="BE323" s="406"/>
      <c r="BF323" s="406"/>
      <c r="BG323" s="406" t="s">
        <v>83</v>
      </c>
      <c r="BH323" s="406" t="s">
        <v>83</v>
      </c>
      <c r="BI323" s="406" t="s">
        <v>83</v>
      </c>
      <c r="BJ323" s="406" t="s">
        <v>83</v>
      </c>
      <c r="BK323" s="406" t="s">
        <v>83</v>
      </c>
      <c r="BL323" s="406" t="s">
        <v>83</v>
      </c>
      <c r="BM323" s="406" t="s">
        <v>83</v>
      </c>
      <c r="BN323" s="406" t="s">
        <v>83</v>
      </c>
      <c r="BO323" s="406" t="s">
        <v>83</v>
      </c>
      <c r="BP323" s="406" t="s">
        <v>83</v>
      </c>
      <c r="BQ323" s="406" t="s">
        <v>83</v>
      </c>
      <c r="BR323" s="406" t="s">
        <v>83</v>
      </c>
      <c r="BS323" s="406" t="s">
        <v>83</v>
      </c>
      <c r="BT323" s="406" t="s">
        <v>83</v>
      </c>
      <c r="BU323" s="406">
        <v>0</v>
      </c>
    </row>
    <row r="324" spans="1:73">
      <c r="A324" s="405">
        <v>651</v>
      </c>
      <c r="B324" s="406">
        <v>2026</v>
      </c>
      <c r="C324" s="406" t="s">
        <v>14980</v>
      </c>
      <c r="D324" s="406" t="s">
        <v>11939</v>
      </c>
      <c r="E324" s="406" t="s">
        <v>15408</v>
      </c>
      <c r="F324" s="406" t="s">
        <v>16407</v>
      </c>
      <c r="G324" s="406" t="s">
        <v>7199</v>
      </c>
      <c r="H324" s="406">
        <v>41648295</v>
      </c>
      <c r="I324" s="406">
        <v>7</v>
      </c>
      <c r="J324" s="406" t="s">
        <v>2536</v>
      </c>
      <c r="K324" s="406" t="s">
        <v>2536</v>
      </c>
      <c r="L324" s="406" t="s">
        <v>2536</v>
      </c>
      <c r="M324" s="406">
        <v>147221</v>
      </c>
      <c r="N324" s="407">
        <v>45974</v>
      </c>
      <c r="O324" s="406">
        <v>4</v>
      </c>
      <c r="P324" s="408">
        <v>6000000</v>
      </c>
      <c r="Q324" s="406" t="s">
        <v>15050</v>
      </c>
      <c r="R324" s="406" t="s">
        <v>15099</v>
      </c>
      <c r="S324" s="406">
        <v>2627</v>
      </c>
      <c r="T324" s="406" t="s">
        <v>15052</v>
      </c>
      <c r="U324" s="406" t="s">
        <v>15101</v>
      </c>
      <c r="V324" s="408" t="s">
        <v>14987</v>
      </c>
      <c r="W324" s="406" t="s">
        <v>75</v>
      </c>
      <c r="X324" s="406" t="s">
        <v>3860</v>
      </c>
      <c r="Y324" s="406" t="s">
        <v>15896</v>
      </c>
      <c r="Z324" s="407">
        <v>46044</v>
      </c>
      <c r="AA324" s="407">
        <v>46052</v>
      </c>
      <c r="AB324" s="406">
        <v>8</v>
      </c>
      <c r="AC324" s="407">
        <v>46063</v>
      </c>
      <c r="AD324" s="407">
        <v>46304</v>
      </c>
      <c r="AE324" s="406" t="s">
        <v>16408</v>
      </c>
      <c r="AF324" s="406" t="s">
        <v>83</v>
      </c>
      <c r="AG324" s="406">
        <v>241</v>
      </c>
      <c r="AH324" s="406">
        <v>48000000</v>
      </c>
      <c r="AI324" s="406" t="s">
        <v>2536</v>
      </c>
      <c r="AJ324" s="406" t="s">
        <v>2536</v>
      </c>
      <c r="AK324" s="406" t="s">
        <v>14990</v>
      </c>
      <c r="AL324" s="409" t="s">
        <v>83</v>
      </c>
      <c r="AM324" s="406" t="s">
        <v>83</v>
      </c>
      <c r="AN324" s="406" t="s">
        <v>83</v>
      </c>
      <c r="AO324" s="4" t="s">
        <v>15412</v>
      </c>
      <c r="AP324" s="406" t="s">
        <v>3865</v>
      </c>
      <c r="AQ324" s="406" t="s">
        <v>15030</v>
      </c>
      <c r="AR324" s="406" t="s">
        <v>12312</v>
      </c>
      <c r="AS324" s="410" t="s">
        <v>5157</v>
      </c>
      <c r="AT324" s="406">
        <v>1026302190</v>
      </c>
      <c r="AU324" s="406" t="s">
        <v>12079</v>
      </c>
      <c r="AV324" s="406">
        <v>20265420001313</v>
      </c>
      <c r="AW324" s="407">
        <v>46059</v>
      </c>
      <c r="AX324" s="407">
        <v>46303</v>
      </c>
      <c r="AY324" s="406" t="s">
        <v>181</v>
      </c>
      <c r="AZ324" s="406" t="s">
        <v>83</v>
      </c>
      <c r="BA324" s="406" t="s">
        <v>83</v>
      </c>
      <c r="BB324" s="406" t="s">
        <v>83</v>
      </c>
      <c r="BC324" s="406" t="s">
        <v>83</v>
      </c>
      <c r="BD324" s="406" t="s">
        <v>83</v>
      </c>
      <c r="BE324" s="406"/>
      <c r="BF324" s="406"/>
      <c r="BG324" s="406" t="s">
        <v>83</v>
      </c>
      <c r="BH324" s="406" t="s">
        <v>83</v>
      </c>
      <c r="BI324" s="406" t="s">
        <v>83</v>
      </c>
      <c r="BJ324" s="406" t="s">
        <v>83</v>
      </c>
      <c r="BK324" s="406" t="s">
        <v>83</v>
      </c>
      <c r="BL324" s="406" t="s">
        <v>83</v>
      </c>
      <c r="BM324" s="406" t="s">
        <v>83</v>
      </c>
      <c r="BN324" s="406" t="s">
        <v>83</v>
      </c>
      <c r="BO324" s="406" t="s">
        <v>83</v>
      </c>
      <c r="BP324" s="406" t="s">
        <v>83</v>
      </c>
      <c r="BQ324" s="406" t="s">
        <v>83</v>
      </c>
      <c r="BR324" s="406" t="s">
        <v>83</v>
      </c>
      <c r="BS324" s="406" t="s">
        <v>83</v>
      </c>
      <c r="BT324" s="406" t="s">
        <v>83</v>
      </c>
      <c r="BU324" s="406">
        <v>0</v>
      </c>
    </row>
    <row r="325" spans="1:73">
      <c r="A325" s="405">
        <v>742</v>
      </c>
      <c r="B325" s="406">
        <v>2026</v>
      </c>
      <c r="C325" s="406" t="s">
        <v>14980</v>
      </c>
      <c r="D325" s="406" t="s">
        <v>11939</v>
      </c>
      <c r="E325" s="406" t="s">
        <v>15191</v>
      </c>
      <c r="F325" s="406" t="s">
        <v>16409</v>
      </c>
      <c r="G325" s="406" t="s">
        <v>13333</v>
      </c>
      <c r="H325" s="406">
        <v>79606789</v>
      </c>
      <c r="I325" s="406">
        <v>1</v>
      </c>
      <c r="J325" s="406" t="s">
        <v>2536</v>
      </c>
      <c r="K325" s="406" t="s">
        <v>2536</v>
      </c>
      <c r="L325" s="406" t="s">
        <v>2536</v>
      </c>
      <c r="M325" s="406">
        <v>145472</v>
      </c>
      <c r="N325" s="407">
        <v>45967</v>
      </c>
      <c r="O325" s="406">
        <v>3</v>
      </c>
      <c r="P325" s="406">
        <v>5600000</v>
      </c>
      <c r="Q325" s="406" t="s">
        <v>15036</v>
      </c>
      <c r="R325" s="406" t="s">
        <v>15194</v>
      </c>
      <c r="S325" s="406">
        <v>2385</v>
      </c>
      <c r="T325" s="406" t="s">
        <v>15100</v>
      </c>
      <c r="U325" s="406" t="s">
        <v>15195</v>
      </c>
      <c r="V325" s="408" t="s">
        <v>14987</v>
      </c>
      <c r="W325" s="406" t="s">
        <v>75</v>
      </c>
      <c r="X325" s="406" t="s">
        <v>3860</v>
      </c>
      <c r="Y325" s="406" t="s">
        <v>12280</v>
      </c>
      <c r="Z325" s="407">
        <v>46044</v>
      </c>
      <c r="AA325" s="407">
        <v>46051</v>
      </c>
      <c r="AB325" s="406">
        <v>8</v>
      </c>
      <c r="AC325" s="407">
        <v>46063</v>
      </c>
      <c r="AD325" s="407">
        <v>46304</v>
      </c>
      <c r="AE325" s="406" t="s">
        <v>16410</v>
      </c>
      <c r="AF325" s="406" t="s">
        <v>83</v>
      </c>
      <c r="AG325" s="406">
        <v>241</v>
      </c>
      <c r="AH325" s="406">
        <v>44800000</v>
      </c>
      <c r="AI325" s="406" t="s">
        <v>2536</v>
      </c>
      <c r="AJ325" s="406" t="s">
        <v>2536</v>
      </c>
      <c r="AK325" s="406" t="s">
        <v>14990</v>
      </c>
      <c r="AL325" s="406" t="s">
        <v>83</v>
      </c>
      <c r="AM325" s="406" t="s">
        <v>83</v>
      </c>
      <c r="AN325" s="406" t="s">
        <v>83</v>
      </c>
      <c r="AO325" s="4" t="s">
        <v>15197</v>
      </c>
      <c r="AP325" s="406" t="s">
        <v>3865</v>
      </c>
      <c r="AQ325" s="406" t="s">
        <v>15002</v>
      </c>
      <c r="AR325" s="406" t="s">
        <v>183</v>
      </c>
      <c r="AS325" s="410" t="s">
        <v>4439</v>
      </c>
      <c r="AT325" s="406">
        <v>93380759</v>
      </c>
      <c r="AU325" s="406" t="s">
        <v>13189</v>
      </c>
      <c r="AV325" s="406">
        <v>20265420001313</v>
      </c>
      <c r="AW325" s="407">
        <v>46059</v>
      </c>
      <c r="AX325" s="407">
        <v>46297</v>
      </c>
      <c r="AY325" s="406" t="s">
        <v>181</v>
      </c>
      <c r="AZ325" s="406" t="s">
        <v>83</v>
      </c>
      <c r="BA325" s="406" t="s">
        <v>83</v>
      </c>
      <c r="BB325" s="406" t="s">
        <v>83</v>
      </c>
      <c r="BC325" s="406" t="s">
        <v>83</v>
      </c>
      <c r="BD325" s="406" t="s">
        <v>83</v>
      </c>
      <c r="BE325" s="406"/>
      <c r="BF325" s="406"/>
      <c r="BG325" s="406" t="s">
        <v>83</v>
      </c>
      <c r="BH325" s="406" t="s">
        <v>83</v>
      </c>
      <c r="BI325" s="406" t="s">
        <v>83</v>
      </c>
      <c r="BJ325" s="406" t="s">
        <v>83</v>
      </c>
      <c r="BK325" s="406" t="s">
        <v>83</v>
      </c>
      <c r="BL325" s="406" t="s">
        <v>83</v>
      </c>
      <c r="BM325" s="406" t="s">
        <v>83</v>
      </c>
      <c r="BN325" s="406" t="s">
        <v>83</v>
      </c>
      <c r="BO325" s="406" t="s">
        <v>83</v>
      </c>
      <c r="BP325" s="406" t="s">
        <v>83</v>
      </c>
      <c r="BQ325" s="406" t="s">
        <v>83</v>
      </c>
      <c r="BR325" s="406" t="s">
        <v>83</v>
      </c>
      <c r="BS325" s="406" t="s">
        <v>83</v>
      </c>
      <c r="BT325" s="406" t="s">
        <v>83</v>
      </c>
      <c r="BU325" s="406">
        <v>0</v>
      </c>
    </row>
    <row r="326" spans="1:73">
      <c r="A326" s="405">
        <v>111</v>
      </c>
      <c r="B326" s="406">
        <v>2026</v>
      </c>
      <c r="C326" s="406" t="s">
        <v>14980</v>
      </c>
      <c r="D326" s="406" t="s">
        <v>11939</v>
      </c>
      <c r="E326" s="406" t="s">
        <v>16411</v>
      </c>
      <c r="F326" s="406" t="s">
        <v>16412</v>
      </c>
      <c r="G326" s="406" t="s">
        <v>3866</v>
      </c>
      <c r="H326" s="406">
        <v>79961781</v>
      </c>
      <c r="I326" s="406">
        <v>4</v>
      </c>
      <c r="J326" s="406" t="s">
        <v>2536</v>
      </c>
      <c r="K326" s="406" t="s">
        <v>2536</v>
      </c>
      <c r="L326" s="406" t="s">
        <v>2536</v>
      </c>
      <c r="M326" s="406">
        <v>147044</v>
      </c>
      <c r="N326" s="407">
        <v>45974</v>
      </c>
      <c r="O326" s="406">
        <v>1</v>
      </c>
      <c r="P326" s="408">
        <v>10400000</v>
      </c>
      <c r="Q326" s="406" t="s">
        <v>15043</v>
      </c>
      <c r="R326" s="406" t="s">
        <v>15007</v>
      </c>
      <c r="S326" s="406">
        <v>2252</v>
      </c>
      <c r="T326" s="406" t="s">
        <v>14985</v>
      </c>
      <c r="U326" s="406" t="s">
        <v>15009</v>
      </c>
      <c r="V326" s="408" t="s">
        <v>15024</v>
      </c>
      <c r="W326" s="406" t="s">
        <v>75</v>
      </c>
      <c r="X326" s="406" t="s">
        <v>3860</v>
      </c>
      <c r="Y326" s="406" t="s">
        <v>16413</v>
      </c>
      <c r="Z326" s="407">
        <v>46037</v>
      </c>
      <c r="AA326" s="407">
        <v>46041</v>
      </c>
      <c r="AB326" s="406">
        <v>8</v>
      </c>
      <c r="AC326" s="407">
        <v>46048</v>
      </c>
      <c r="AD326" s="407">
        <v>46290</v>
      </c>
      <c r="AE326" s="406" t="s">
        <v>16414</v>
      </c>
      <c r="AF326" s="406" t="s">
        <v>83</v>
      </c>
      <c r="AG326" s="406">
        <v>242</v>
      </c>
      <c r="AH326" s="406">
        <v>83200000</v>
      </c>
      <c r="AI326" s="406" t="s">
        <v>2536</v>
      </c>
      <c r="AJ326" s="406" t="s">
        <v>2536</v>
      </c>
      <c r="AK326" s="406" t="s">
        <v>14990</v>
      </c>
      <c r="AL326" s="409" t="s">
        <v>83</v>
      </c>
      <c r="AM326" s="406" t="s">
        <v>83</v>
      </c>
      <c r="AN326" s="406" t="s">
        <v>83</v>
      </c>
      <c r="AO326" s="4" t="s">
        <v>16415</v>
      </c>
      <c r="AP326" s="406" t="s">
        <v>3865</v>
      </c>
      <c r="AQ326" s="411" t="s">
        <v>15047</v>
      </c>
      <c r="AR326" s="411" t="s">
        <v>12163</v>
      </c>
      <c r="AS326" s="412" t="s">
        <v>4614</v>
      </c>
      <c r="AT326" s="406">
        <v>1033780472</v>
      </c>
      <c r="AU326" s="406" t="s">
        <v>12043</v>
      </c>
      <c r="AV326" s="406">
        <v>20265420001313</v>
      </c>
      <c r="AW326" s="407">
        <v>46059</v>
      </c>
      <c r="AX326" s="407">
        <v>46286</v>
      </c>
      <c r="AY326" s="406" t="s">
        <v>181</v>
      </c>
      <c r="AZ326" s="406" t="s">
        <v>83</v>
      </c>
      <c r="BA326" s="406" t="s">
        <v>83</v>
      </c>
      <c r="BB326" s="406" t="s">
        <v>83</v>
      </c>
      <c r="BC326" s="406" t="s">
        <v>83</v>
      </c>
      <c r="BD326" s="406" t="s">
        <v>83</v>
      </c>
      <c r="BE326" s="406"/>
      <c r="BF326" s="406"/>
      <c r="BG326" s="406" t="s">
        <v>83</v>
      </c>
      <c r="BH326" s="406" t="s">
        <v>83</v>
      </c>
      <c r="BI326" s="406" t="s">
        <v>83</v>
      </c>
      <c r="BJ326" s="406" t="s">
        <v>83</v>
      </c>
      <c r="BK326" s="406" t="s">
        <v>83</v>
      </c>
      <c r="BL326" s="406" t="s">
        <v>83</v>
      </c>
      <c r="BM326" s="406" t="s">
        <v>83</v>
      </c>
      <c r="BN326" s="406" t="s">
        <v>83</v>
      </c>
      <c r="BO326" s="406" t="s">
        <v>83</v>
      </c>
      <c r="BP326" s="406" t="s">
        <v>83</v>
      </c>
      <c r="BQ326" s="406" t="s">
        <v>83</v>
      </c>
      <c r="BR326" s="406" t="s">
        <v>83</v>
      </c>
      <c r="BS326" s="406" t="s">
        <v>83</v>
      </c>
      <c r="BT326" s="406" t="s">
        <v>83</v>
      </c>
      <c r="BU326" s="406">
        <v>0</v>
      </c>
    </row>
    <row r="327" spans="1:73">
      <c r="A327" s="405">
        <v>793</v>
      </c>
      <c r="B327" s="406">
        <v>2026</v>
      </c>
      <c r="C327" s="406" t="s">
        <v>14980</v>
      </c>
      <c r="D327" s="406" t="s">
        <v>11939</v>
      </c>
      <c r="E327" s="406" t="s">
        <v>16321</v>
      </c>
      <c r="F327" s="406" t="s">
        <v>16416</v>
      </c>
      <c r="G327" s="406" t="s">
        <v>16417</v>
      </c>
      <c r="H327" s="406">
        <v>1073508367</v>
      </c>
      <c r="I327" s="406">
        <v>6</v>
      </c>
      <c r="J327" s="406" t="s">
        <v>2536</v>
      </c>
      <c r="K327" s="406" t="s">
        <v>2536</v>
      </c>
      <c r="L327" s="406" t="s">
        <v>2536</v>
      </c>
      <c r="M327" s="406">
        <v>151451</v>
      </c>
      <c r="N327" s="407">
        <v>46018</v>
      </c>
      <c r="O327" s="406">
        <v>9</v>
      </c>
      <c r="P327" s="406">
        <v>5600000</v>
      </c>
      <c r="Q327" s="406" t="s">
        <v>15043</v>
      </c>
      <c r="R327" s="406" t="s">
        <v>15007</v>
      </c>
      <c r="S327" s="406">
        <v>2252</v>
      </c>
      <c r="T327" s="406" t="s">
        <v>15008</v>
      </c>
      <c r="U327" s="406" t="s">
        <v>15009</v>
      </c>
      <c r="V327" s="408" t="s">
        <v>15024</v>
      </c>
      <c r="W327" s="406" t="s">
        <v>75</v>
      </c>
      <c r="X327" s="406" t="s">
        <v>3860</v>
      </c>
      <c r="Y327" s="406" t="s">
        <v>16418</v>
      </c>
      <c r="Z327" s="407">
        <v>46049</v>
      </c>
      <c r="AA327" s="407">
        <v>46052</v>
      </c>
      <c r="AB327" s="406">
        <v>8</v>
      </c>
      <c r="AC327" s="407">
        <v>46064</v>
      </c>
      <c r="AD327" s="407">
        <v>46305</v>
      </c>
      <c r="AE327" s="406" t="s">
        <v>16419</v>
      </c>
      <c r="AF327" s="406" t="s">
        <v>83</v>
      </c>
      <c r="AG327" s="406">
        <v>241</v>
      </c>
      <c r="AH327" s="406">
        <v>44800000</v>
      </c>
      <c r="AI327" s="406" t="s">
        <v>2536</v>
      </c>
      <c r="AJ327" s="406" t="s">
        <v>2536</v>
      </c>
      <c r="AK327" s="406" t="s">
        <v>14990</v>
      </c>
      <c r="AL327" s="406" t="s">
        <v>83</v>
      </c>
      <c r="AM327" s="406" t="s">
        <v>83</v>
      </c>
      <c r="AN327" s="406" t="s">
        <v>83</v>
      </c>
      <c r="AO327" s="4" t="s">
        <v>16326</v>
      </c>
      <c r="AP327" s="406" t="s">
        <v>3865</v>
      </c>
      <c r="AQ327" s="406" t="s">
        <v>15002</v>
      </c>
      <c r="AR327" s="406" t="s">
        <v>151</v>
      </c>
      <c r="AS327" s="410" t="s">
        <v>13874</v>
      </c>
      <c r="AT327" s="406">
        <v>79062588</v>
      </c>
      <c r="AU327" s="406" t="s">
        <v>13189</v>
      </c>
      <c r="AV327" s="406">
        <v>20265420001313</v>
      </c>
      <c r="AW327" s="407">
        <v>46059</v>
      </c>
      <c r="AX327" s="407">
        <v>46299</v>
      </c>
      <c r="AY327" s="406" t="s">
        <v>181</v>
      </c>
      <c r="AZ327" s="406" t="s">
        <v>83</v>
      </c>
      <c r="BA327" s="406" t="s">
        <v>83</v>
      </c>
      <c r="BB327" s="406" t="s">
        <v>83</v>
      </c>
      <c r="BC327" s="406" t="s">
        <v>83</v>
      </c>
      <c r="BD327" s="406" t="s">
        <v>83</v>
      </c>
      <c r="BE327" s="406"/>
      <c r="BF327" s="406"/>
      <c r="BG327" s="406" t="s">
        <v>83</v>
      </c>
      <c r="BH327" s="406" t="s">
        <v>83</v>
      </c>
      <c r="BI327" s="406" t="s">
        <v>83</v>
      </c>
      <c r="BJ327" s="406" t="s">
        <v>83</v>
      </c>
      <c r="BK327" s="406" t="s">
        <v>83</v>
      </c>
      <c r="BL327" s="406" t="s">
        <v>83</v>
      </c>
      <c r="BM327" s="406" t="s">
        <v>83</v>
      </c>
      <c r="BN327" s="406" t="s">
        <v>83</v>
      </c>
      <c r="BO327" s="406" t="s">
        <v>83</v>
      </c>
      <c r="BP327" s="406" t="s">
        <v>83</v>
      </c>
      <c r="BQ327" s="406" t="s">
        <v>83</v>
      </c>
      <c r="BR327" s="406" t="s">
        <v>83</v>
      </c>
      <c r="BS327" s="406" t="s">
        <v>83</v>
      </c>
      <c r="BT327" s="406" t="s">
        <v>83</v>
      </c>
      <c r="BU327" s="406">
        <v>0</v>
      </c>
    </row>
    <row r="328" spans="1:73">
      <c r="A328" s="405">
        <v>250</v>
      </c>
      <c r="B328" s="406">
        <v>2026</v>
      </c>
      <c r="C328" s="406" t="s">
        <v>14980</v>
      </c>
      <c r="D328" s="406" t="s">
        <v>11939</v>
      </c>
      <c r="E328" s="406" t="s">
        <v>16420</v>
      </c>
      <c r="F328" s="406" t="s">
        <v>16421</v>
      </c>
      <c r="G328" s="406" t="s">
        <v>16422</v>
      </c>
      <c r="H328" s="406" t="s">
        <v>16423</v>
      </c>
      <c r="I328" s="406">
        <v>1</v>
      </c>
      <c r="J328" s="406" t="s">
        <v>2536</v>
      </c>
      <c r="K328" s="406" t="s">
        <v>2536</v>
      </c>
      <c r="L328" s="406" t="s">
        <v>2536</v>
      </c>
      <c r="M328" s="406">
        <v>148333</v>
      </c>
      <c r="N328" s="407">
        <v>45980</v>
      </c>
      <c r="O328" s="406">
        <v>2</v>
      </c>
      <c r="P328" s="408">
        <v>2900000</v>
      </c>
      <c r="Q328" s="406" t="s">
        <v>15115</v>
      </c>
      <c r="R328" s="406" t="s">
        <v>15066</v>
      </c>
      <c r="S328" s="406">
        <v>2805</v>
      </c>
      <c r="T328" s="406" t="s">
        <v>15895</v>
      </c>
      <c r="U328" s="406" t="s">
        <v>15068</v>
      </c>
      <c r="V328" s="408" t="s">
        <v>14987</v>
      </c>
      <c r="W328" s="406" t="s">
        <v>75</v>
      </c>
      <c r="X328" s="406" t="s">
        <v>3860</v>
      </c>
      <c r="Y328" s="406" t="s">
        <v>16424</v>
      </c>
      <c r="Z328" s="407">
        <v>46038</v>
      </c>
      <c r="AA328" s="407">
        <v>46051</v>
      </c>
      <c r="AB328" s="406">
        <v>8</v>
      </c>
      <c r="AC328" s="407">
        <v>46064</v>
      </c>
      <c r="AD328" s="407">
        <v>46305</v>
      </c>
      <c r="AE328" s="406" t="s">
        <v>16425</v>
      </c>
      <c r="AF328" s="406" t="s">
        <v>83</v>
      </c>
      <c r="AG328" s="406">
        <v>241</v>
      </c>
      <c r="AH328" s="406">
        <v>23200000</v>
      </c>
      <c r="AI328" s="406" t="s">
        <v>2536</v>
      </c>
      <c r="AJ328" s="406" t="s">
        <v>2536</v>
      </c>
      <c r="AK328" s="406" t="s">
        <v>15028</v>
      </c>
      <c r="AL328" s="409" t="s">
        <v>83</v>
      </c>
      <c r="AM328" s="406" t="s">
        <v>83</v>
      </c>
      <c r="AN328" s="406" t="s">
        <v>83</v>
      </c>
      <c r="AO328" s="4" t="s">
        <v>16426</v>
      </c>
      <c r="AP328" s="406" t="s">
        <v>3865</v>
      </c>
      <c r="AQ328" s="406" t="s">
        <v>15072</v>
      </c>
      <c r="AR328" s="406" t="s">
        <v>346</v>
      </c>
      <c r="AS328" s="410" t="s">
        <v>398</v>
      </c>
      <c r="AT328" s="406">
        <v>79849967</v>
      </c>
      <c r="AU328" s="406" t="s">
        <v>11954</v>
      </c>
      <c r="AV328" s="406">
        <v>20265420001313</v>
      </c>
      <c r="AW328" s="407">
        <v>46059</v>
      </c>
      <c r="AX328" s="407">
        <v>46304</v>
      </c>
      <c r="AY328" s="406" t="s">
        <v>181</v>
      </c>
      <c r="AZ328" s="414">
        <v>46147</v>
      </c>
      <c r="BA328" s="406" t="s">
        <v>16427</v>
      </c>
      <c r="BB328" s="406">
        <v>1022368270</v>
      </c>
      <c r="BC328" s="406">
        <v>3</v>
      </c>
      <c r="BD328" s="416" t="s">
        <v>181</v>
      </c>
      <c r="BE328" s="407">
        <v>46147</v>
      </c>
      <c r="BF328" s="407">
        <v>46305</v>
      </c>
      <c r="BG328" s="406" t="s">
        <v>83</v>
      </c>
      <c r="BH328" s="406" t="s">
        <v>83</v>
      </c>
      <c r="BI328" s="406" t="s">
        <v>83</v>
      </c>
      <c r="BJ328" s="406" t="s">
        <v>83</v>
      </c>
      <c r="BK328" s="406" t="s">
        <v>83</v>
      </c>
      <c r="BL328" s="406" t="s">
        <v>83</v>
      </c>
      <c r="BM328" s="406" t="s">
        <v>83</v>
      </c>
      <c r="BN328" s="406" t="s">
        <v>83</v>
      </c>
      <c r="BO328" s="406" t="s">
        <v>83</v>
      </c>
      <c r="BP328" s="406" t="s">
        <v>83</v>
      </c>
      <c r="BQ328" s="406" t="s">
        <v>83</v>
      </c>
      <c r="BR328" s="406" t="s">
        <v>83</v>
      </c>
      <c r="BS328" s="406" t="s">
        <v>83</v>
      </c>
      <c r="BT328" s="406" t="s">
        <v>83</v>
      </c>
      <c r="BU328" s="406">
        <v>0</v>
      </c>
    </row>
    <row r="329" spans="1:73">
      <c r="A329" s="405">
        <v>233</v>
      </c>
      <c r="B329" s="406">
        <v>2026</v>
      </c>
      <c r="C329" s="406" t="s">
        <v>14980</v>
      </c>
      <c r="D329" s="406" t="s">
        <v>11939</v>
      </c>
      <c r="E329" s="406" t="s">
        <v>16428</v>
      </c>
      <c r="F329" s="406" t="s">
        <v>16429</v>
      </c>
      <c r="G329" s="406" t="s">
        <v>13342</v>
      </c>
      <c r="H329" s="406">
        <v>1023941314</v>
      </c>
      <c r="I329" s="406">
        <v>1</v>
      </c>
      <c r="J329" s="406" t="s">
        <v>2536</v>
      </c>
      <c r="K329" s="406" t="s">
        <v>2536</v>
      </c>
      <c r="L329" s="406" t="s">
        <v>2536</v>
      </c>
      <c r="M329" s="406">
        <v>145335</v>
      </c>
      <c r="N329" s="407">
        <v>45967</v>
      </c>
      <c r="O329" s="406">
        <v>1</v>
      </c>
      <c r="P329" s="408">
        <v>2900000</v>
      </c>
      <c r="Q329" s="406" t="s">
        <v>15124</v>
      </c>
      <c r="R329" s="406" t="s">
        <v>15051</v>
      </c>
      <c r="S329" s="406">
        <v>2667</v>
      </c>
      <c r="T329" s="406" t="s">
        <v>14985</v>
      </c>
      <c r="U329" s="406" t="s">
        <v>15053</v>
      </c>
      <c r="V329" s="408" t="s">
        <v>14987</v>
      </c>
      <c r="W329" s="406" t="s">
        <v>75</v>
      </c>
      <c r="X329" s="406" t="s">
        <v>3860</v>
      </c>
      <c r="Y329" s="406" t="s">
        <v>16430</v>
      </c>
      <c r="Z329" s="407">
        <v>46042</v>
      </c>
      <c r="AA329" s="407">
        <v>46044</v>
      </c>
      <c r="AB329" s="406">
        <v>8</v>
      </c>
      <c r="AC329" s="407">
        <v>46050</v>
      </c>
      <c r="AD329" s="407">
        <v>46292</v>
      </c>
      <c r="AE329" s="406" t="s">
        <v>16431</v>
      </c>
      <c r="AF329" s="406" t="s">
        <v>83</v>
      </c>
      <c r="AG329" s="406">
        <v>242</v>
      </c>
      <c r="AH329" s="406">
        <v>23200000</v>
      </c>
      <c r="AI329" s="406" t="s">
        <v>2536</v>
      </c>
      <c r="AJ329" s="406" t="s">
        <v>2536</v>
      </c>
      <c r="AK329" s="406" t="s">
        <v>14990</v>
      </c>
      <c r="AL329" s="409" t="s">
        <v>83</v>
      </c>
      <c r="AM329" s="406" t="s">
        <v>83</v>
      </c>
      <c r="AN329" s="406" t="s">
        <v>83</v>
      </c>
      <c r="AO329" s="4" t="s">
        <v>16432</v>
      </c>
      <c r="AP329" s="406" t="s">
        <v>3865</v>
      </c>
      <c r="AQ329" s="411" t="s">
        <v>15057</v>
      </c>
      <c r="AR329" s="411" t="s">
        <v>856</v>
      </c>
      <c r="AS329" s="412" t="s">
        <v>4614</v>
      </c>
      <c r="AT329" s="406">
        <v>1033780472</v>
      </c>
      <c r="AU329" s="406" t="s">
        <v>12043</v>
      </c>
      <c r="AV329" s="406" t="s">
        <v>15819</v>
      </c>
      <c r="AW329" s="413">
        <v>46087</v>
      </c>
      <c r="AX329" s="407">
        <v>46286</v>
      </c>
      <c r="AY329" s="406" t="s">
        <v>181</v>
      </c>
      <c r="AZ329" s="406" t="s">
        <v>83</v>
      </c>
      <c r="BA329" s="406" t="s">
        <v>83</v>
      </c>
      <c r="BB329" s="406" t="s">
        <v>83</v>
      </c>
      <c r="BC329" s="406" t="s">
        <v>83</v>
      </c>
      <c r="BD329" s="406" t="s">
        <v>83</v>
      </c>
      <c r="BE329" s="406"/>
      <c r="BF329" s="406"/>
      <c r="BG329" s="406" t="s">
        <v>83</v>
      </c>
      <c r="BH329" s="406" t="s">
        <v>83</v>
      </c>
      <c r="BI329" s="406" t="s">
        <v>83</v>
      </c>
      <c r="BJ329" s="406" t="s">
        <v>83</v>
      </c>
      <c r="BK329" s="406" t="s">
        <v>83</v>
      </c>
      <c r="BL329" s="406" t="s">
        <v>83</v>
      </c>
      <c r="BM329" s="406" t="s">
        <v>83</v>
      </c>
      <c r="BN329" s="406" t="s">
        <v>83</v>
      </c>
      <c r="BO329" s="406" t="s">
        <v>83</v>
      </c>
      <c r="BP329" s="406" t="s">
        <v>83</v>
      </c>
      <c r="BQ329" s="406" t="s">
        <v>83</v>
      </c>
      <c r="BR329" s="406" t="s">
        <v>83</v>
      </c>
      <c r="BS329" s="406" t="s">
        <v>83</v>
      </c>
      <c r="BT329" s="406" t="s">
        <v>83</v>
      </c>
      <c r="BU329" s="406">
        <v>0</v>
      </c>
    </row>
    <row r="330" spans="1:73">
      <c r="A330" s="405">
        <v>434</v>
      </c>
      <c r="B330" s="406">
        <v>2026</v>
      </c>
      <c r="C330" s="406" t="s">
        <v>14980</v>
      </c>
      <c r="D330" s="406" t="s">
        <v>11939</v>
      </c>
      <c r="E330" s="406" t="s">
        <v>14981</v>
      </c>
      <c r="F330" s="406" t="s">
        <v>16433</v>
      </c>
      <c r="G330" s="406" t="s">
        <v>7240</v>
      </c>
      <c r="H330" s="406">
        <v>1022943417</v>
      </c>
      <c r="I330" s="406">
        <v>5</v>
      </c>
      <c r="J330" s="406" t="s">
        <v>2536</v>
      </c>
      <c r="K330" s="406" t="s">
        <v>2536</v>
      </c>
      <c r="L330" s="406" t="s">
        <v>2536</v>
      </c>
      <c r="M330" s="406">
        <v>146370</v>
      </c>
      <c r="N330" s="407">
        <v>45972</v>
      </c>
      <c r="O330" s="406">
        <v>6</v>
      </c>
      <c r="P330" s="408">
        <v>4800000</v>
      </c>
      <c r="Q330" s="406" t="s">
        <v>15131</v>
      </c>
      <c r="R330" s="406" t="s">
        <v>14984</v>
      </c>
      <c r="S330" s="406">
        <v>2409</v>
      </c>
      <c r="T330" s="406" t="s">
        <v>15312</v>
      </c>
      <c r="U330" s="406" t="s">
        <v>14986</v>
      </c>
      <c r="V330" s="408" t="s">
        <v>14987</v>
      </c>
      <c r="W330" s="406" t="s">
        <v>75</v>
      </c>
      <c r="X330" s="406" t="s">
        <v>3860</v>
      </c>
      <c r="Y330" s="406" t="s">
        <v>14988</v>
      </c>
      <c r="Z330" s="407">
        <v>46035</v>
      </c>
      <c r="AA330" s="407">
        <v>46044</v>
      </c>
      <c r="AB330" s="406">
        <v>8</v>
      </c>
      <c r="AC330" s="407">
        <v>46050</v>
      </c>
      <c r="AD330" s="407">
        <v>46292</v>
      </c>
      <c r="AE330" s="406" t="s">
        <v>16434</v>
      </c>
      <c r="AF330" s="406" t="s">
        <v>83</v>
      </c>
      <c r="AG330" s="406">
        <v>242</v>
      </c>
      <c r="AH330" s="406">
        <v>38400000</v>
      </c>
      <c r="AI330" s="406" t="s">
        <v>2536</v>
      </c>
      <c r="AJ330" s="406" t="s">
        <v>2536</v>
      </c>
      <c r="AK330" s="406" t="s">
        <v>14990</v>
      </c>
      <c r="AL330" s="409" t="s">
        <v>83</v>
      </c>
      <c r="AM330" s="406" t="s">
        <v>83</v>
      </c>
      <c r="AN330" s="406" t="s">
        <v>83</v>
      </c>
      <c r="AO330" s="4" t="s">
        <v>14991</v>
      </c>
      <c r="AP330" s="406" t="s">
        <v>3865</v>
      </c>
      <c r="AQ330" s="406" t="s">
        <v>14992</v>
      </c>
      <c r="AR330" s="406" t="s">
        <v>251</v>
      </c>
      <c r="AS330" s="410" t="s">
        <v>14993</v>
      </c>
      <c r="AT330" s="406">
        <v>1022386079</v>
      </c>
      <c r="AU330" s="406" t="s">
        <v>11945</v>
      </c>
      <c r="AV330" s="406">
        <v>20265420001313</v>
      </c>
      <c r="AW330" s="407">
        <v>46059</v>
      </c>
      <c r="AX330" s="407">
        <v>46296</v>
      </c>
      <c r="AY330" s="406" t="s">
        <v>181</v>
      </c>
      <c r="AZ330" s="406" t="s">
        <v>83</v>
      </c>
      <c r="BA330" s="406" t="s">
        <v>83</v>
      </c>
      <c r="BB330" s="406" t="s">
        <v>83</v>
      </c>
      <c r="BC330" s="406" t="s">
        <v>83</v>
      </c>
      <c r="BD330" s="406" t="s">
        <v>83</v>
      </c>
      <c r="BE330" s="406"/>
      <c r="BF330" s="406"/>
      <c r="BG330" s="406" t="s">
        <v>83</v>
      </c>
      <c r="BH330" s="406" t="s">
        <v>83</v>
      </c>
      <c r="BI330" s="406" t="s">
        <v>83</v>
      </c>
      <c r="BJ330" s="406" t="s">
        <v>83</v>
      </c>
      <c r="BK330" s="406" t="s">
        <v>83</v>
      </c>
      <c r="BL330" s="406" t="s">
        <v>83</v>
      </c>
      <c r="BM330" s="406" t="s">
        <v>83</v>
      </c>
      <c r="BN330" s="406" t="s">
        <v>83</v>
      </c>
      <c r="BO330" s="406" t="s">
        <v>83</v>
      </c>
      <c r="BP330" s="406" t="s">
        <v>83</v>
      </c>
      <c r="BQ330" s="406" t="s">
        <v>83</v>
      </c>
      <c r="BR330" s="406" t="s">
        <v>83</v>
      </c>
      <c r="BS330" s="406" t="s">
        <v>83</v>
      </c>
      <c r="BT330" s="406" t="s">
        <v>83</v>
      </c>
      <c r="BU330" s="406">
        <v>0</v>
      </c>
    </row>
    <row r="331" spans="1:73">
      <c r="A331" s="405">
        <v>561</v>
      </c>
      <c r="B331" s="406">
        <v>2026</v>
      </c>
      <c r="C331" s="406" t="s">
        <v>14980</v>
      </c>
      <c r="D331" s="406" t="s">
        <v>11939</v>
      </c>
      <c r="E331" s="406" t="s">
        <v>16435</v>
      </c>
      <c r="F331" s="406" t="s">
        <v>16436</v>
      </c>
      <c r="G331" s="406" t="s">
        <v>7247</v>
      </c>
      <c r="H331" s="406">
        <v>51872948</v>
      </c>
      <c r="I331" s="406">
        <v>3</v>
      </c>
      <c r="J331" s="406" t="s">
        <v>2536</v>
      </c>
      <c r="K331" s="406" t="s">
        <v>2536</v>
      </c>
      <c r="L331" s="406" t="s">
        <v>2536</v>
      </c>
      <c r="M331" s="406">
        <v>150333</v>
      </c>
      <c r="N331" s="407">
        <v>46006</v>
      </c>
      <c r="O331" s="406">
        <v>1</v>
      </c>
      <c r="P331" s="408">
        <v>7690000</v>
      </c>
      <c r="Q331" s="406" t="s">
        <v>15131</v>
      </c>
      <c r="R331" s="406" t="s">
        <v>15151</v>
      </c>
      <c r="S331" s="406">
        <v>2802</v>
      </c>
      <c r="T331" s="406" t="s">
        <v>15077</v>
      </c>
      <c r="U331" s="406" t="s">
        <v>15152</v>
      </c>
      <c r="V331" s="408" t="s">
        <v>15024</v>
      </c>
      <c r="W331" s="406" t="s">
        <v>75</v>
      </c>
      <c r="X331" s="406" t="s">
        <v>3860</v>
      </c>
      <c r="Y331" s="406" t="s">
        <v>16437</v>
      </c>
      <c r="Z331" s="407">
        <v>46043</v>
      </c>
      <c r="AA331" s="407">
        <v>46049</v>
      </c>
      <c r="AB331" s="406">
        <v>8</v>
      </c>
      <c r="AC331" s="407">
        <v>46057</v>
      </c>
      <c r="AD331" s="407">
        <v>46298</v>
      </c>
      <c r="AE331" s="406" t="s">
        <v>16438</v>
      </c>
      <c r="AF331" s="406" t="s">
        <v>83</v>
      </c>
      <c r="AG331" s="406">
        <v>241</v>
      </c>
      <c r="AH331" s="406">
        <v>61520000</v>
      </c>
      <c r="AI331" s="406" t="s">
        <v>2536</v>
      </c>
      <c r="AJ331" s="406" t="s">
        <v>2536</v>
      </c>
      <c r="AK331" s="406" t="s">
        <v>14990</v>
      </c>
      <c r="AL331" s="409" t="s">
        <v>83</v>
      </c>
      <c r="AM331" s="406" t="s">
        <v>83</v>
      </c>
      <c r="AN331" s="406" t="s">
        <v>83</v>
      </c>
      <c r="AO331" s="4" t="s">
        <v>16439</v>
      </c>
      <c r="AP331" s="406" t="s">
        <v>3865</v>
      </c>
      <c r="AQ331" s="406" t="s">
        <v>14992</v>
      </c>
      <c r="AR331" s="406" t="s">
        <v>12074</v>
      </c>
      <c r="AS331" s="410" t="s">
        <v>324</v>
      </c>
      <c r="AT331" s="406">
        <v>53046668</v>
      </c>
      <c r="AU331" s="406" t="s">
        <v>11945</v>
      </c>
      <c r="AV331" s="406">
        <v>20265420001313</v>
      </c>
      <c r="AW331" s="407">
        <v>46059</v>
      </c>
      <c r="AX331" s="407">
        <v>46296</v>
      </c>
      <c r="AY331" s="406" t="s">
        <v>181</v>
      </c>
      <c r="AZ331" s="406" t="s">
        <v>83</v>
      </c>
      <c r="BA331" s="406" t="s">
        <v>83</v>
      </c>
      <c r="BB331" s="406" t="s">
        <v>83</v>
      </c>
      <c r="BC331" s="406" t="s">
        <v>83</v>
      </c>
      <c r="BD331" s="406" t="s">
        <v>83</v>
      </c>
      <c r="BE331" s="406"/>
      <c r="BF331" s="406"/>
      <c r="BG331" s="406" t="s">
        <v>83</v>
      </c>
      <c r="BH331" s="406" t="s">
        <v>83</v>
      </c>
      <c r="BI331" s="406" t="s">
        <v>83</v>
      </c>
      <c r="BJ331" s="406" t="s">
        <v>83</v>
      </c>
      <c r="BK331" s="406" t="s">
        <v>83</v>
      </c>
      <c r="BL331" s="406" t="s">
        <v>83</v>
      </c>
      <c r="BM331" s="406" t="s">
        <v>83</v>
      </c>
      <c r="BN331" s="406" t="s">
        <v>83</v>
      </c>
      <c r="BO331" s="406" t="s">
        <v>83</v>
      </c>
      <c r="BP331" s="406" t="s">
        <v>83</v>
      </c>
      <c r="BQ331" s="406" t="s">
        <v>83</v>
      </c>
      <c r="BR331" s="406" t="s">
        <v>83</v>
      </c>
      <c r="BS331" s="406" t="s">
        <v>83</v>
      </c>
      <c r="BT331" s="406" t="s">
        <v>83</v>
      </c>
      <c r="BU331" s="406">
        <v>0</v>
      </c>
    </row>
    <row r="332" spans="1:73">
      <c r="A332" s="405">
        <v>171</v>
      </c>
      <c r="B332" s="406">
        <v>2026</v>
      </c>
      <c r="C332" s="406" t="s">
        <v>14980</v>
      </c>
      <c r="D332" s="406" t="s">
        <v>11939</v>
      </c>
      <c r="E332" s="406" t="s">
        <v>15394</v>
      </c>
      <c r="F332" s="406" t="s">
        <v>16440</v>
      </c>
      <c r="G332" s="406" t="s">
        <v>1806</v>
      </c>
      <c r="H332" s="406">
        <v>1023880225</v>
      </c>
      <c r="I332" s="406">
        <v>1</v>
      </c>
      <c r="J332" s="406" t="s">
        <v>2536</v>
      </c>
      <c r="K332" s="406" t="s">
        <v>2536</v>
      </c>
      <c r="L332" s="406" t="s">
        <v>2536</v>
      </c>
      <c r="M332" s="406">
        <v>148056</v>
      </c>
      <c r="N332" s="407">
        <v>45979</v>
      </c>
      <c r="O332" s="406">
        <v>41</v>
      </c>
      <c r="P332" s="408">
        <v>3095000</v>
      </c>
      <c r="Q332" s="406" t="s">
        <v>15115</v>
      </c>
      <c r="R332" s="406" t="s">
        <v>15396</v>
      </c>
      <c r="S332" s="406">
        <v>2502</v>
      </c>
      <c r="T332" s="406" t="s">
        <v>15117</v>
      </c>
      <c r="U332" s="406" t="s">
        <v>15397</v>
      </c>
      <c r="V332" s="408" t="s">
        <v>14987</v>
      </c>
      <c r="W332" s="406" t="s">
        <v>75</v>
      </c>
      <c r="X332" s="406" t="s">
        <v>3860</v>
      </c>
      <c r="Y332" s="406" t="s">
        <v>15398</v>
      </c>
      <c r="Z332" s="407">
        <v>46038</v>
      </c>
      <c r="AA332" s="407">
        <v>46041</v>
      </c>
      <c r="AB332" s="406">
        <v>8</v>
      </c>
      <c r="AC332" s="407">
        <v>46056</v>
      </c>
      <c r="AD332" s="407">
        <v>46297</v>
      </c>
      <c r="AE332" s="406" t="s">
        <v>16441</v>
      </c>
      <c r="AF332" s="406" t="s">
        <v>83</v>
      </c>
      <c r="AG332" s="406">
        <v>241</v>
      </c>
      <c r="AH332" s="406">
        <v>24760000</v>
      </c>
      <c r="AI332" s="406" t="s">
        <v>2536</v>
      </c>
      <c r="AJ332" s="406" t="s">
        <v>2536</v>
      </c>
      <c r="AK332" s="406" t="s">
        <v>14990</v>
      </c>
      <c r="AL332" s="409" t="s">
        <v>83</v>
      </c>
      <c r="AM332" s="406" t="s">
        <v>83</v>
      </c>
      <c r="AN332" s="406" t="s">
        <v>83</v>
      </c>
      <c r="AO332" s="4" t="s">
        <v>15400</v>
      </c>
      <c r="AP332" s="406" t="s">
        <v>3865</v>
      </c>
      <c r="AQ332" s="406" t="s">
        <v>15072</v>
      </c>
      <c r="AR332" s="406" t="s">
        <v>12416</v>
      </c>
      <c r="AS332" s="410" t="s">
        <v>7322</v>
      </c>
      <c r="AT332" s="406">
        <v>72258850</v>
      </c>
      <c r="AU332" s="406" t="s">
        <v>11954</v>
      </c>
      <c r="AV332" s="406">
        <v>20265420001313</v>
      </c>
      <c r="AW332" s="407">
        <v>46059</v>
      </c>
      <c r="AX332" s="407">
        <v>46288</v>
      </c>
      <c r="AY332" s="406" t="s">
        <v>181</v>
      </c>
      <c r="AZ332" s="406" t="s">
        <v>83</v>
      </c>
      <c r="BA332" s="406" t="s">
        <v>83</v>
      </c>
      <c r="BB332" s="406" t="s">
        <v>83</v>
      </c>
      <c r="BC332" s="406" t="s">
        <v>83</v>
      </c>
      <c r="BD332" s="406" t="s">
        <v>83</v>
      </c>
      <c r="BE332" s="406"/>
      <c r="BF332" s="406"/>
      <c r="BG332" s="406" t="s">
        <v>83</v>
      </c>
      <c r="BH332" s="406" t="s">
        <v>83</v>
      </c>
      <c r="BI332" s="406" t="s">
        <v>83</v>
      </c>
      <c r="BJ332" s="406" t="s">
        <v>83</v>
      </c>
      <c r="BK332" s="406" t="s">
        <v>83</v>
      </c>
      <c r="BL332" s="406" t="s">
        <v>83</v>
      </c>
      <c r="BM332" s="406" t="s">
        <v>83</v>
      </c>
      <c r="BN332" s="406" t="s">
        <v>83</v>
      </c>
      <c r="BO332" s="406" t="s">
        <v>83</v>
      </c>
      <c r="BP332" s="406" t="s">
        <v>83</v>
      </c>
      <c r="BQ332" s="406" t="s">
        <v>83</v>
      </c>
      <c r="BR332" s="406" t="s">
        <v>83</v>
      </c>
      <c r="BS332" s="406" t="s">
        <v>83</v>
      </c>
      <c r="BT332" s="406" t="s">
        <v>83</v>
      </c>
      <c r="BU332" s="406">
        <v>0</v>
      </c>
    </row>
    <row r="333" spans="1:73">
      <c r="A333" s="405">
        <v>203</v>
      </c>
      <c r="B333" s="406">
        <v>2026</v>
      </c>
      <c r="C333" s="406" t="s">
        <v>14980</v>
      </c>
      <c r="D333" s="406" t="s">
        <v>11939</v>
      </c>
      <c r="E333" s="406" t="s">
        <v>15737</v>
      </c>
      <c r="F333" s="406" t="s">
        <v>16442</v>
      </c>
      <c r="G333" s="406" t="s">
        <v>7280</v>
      </c>
      <c r="H333" s="406">
        <v>79795997</v>
      </c>
      <c r="I333" s="406">
        <v>6</v>
      </c>
      <c r="J333" s="406" t="s">
        <v>2536</v>
      </c>
      <c r="K333" s="406" t="s">
        <v>2536</v>
      </c>
      <c r="L333" s="406" t="s">
        <v>2536</v>
      </c>
      <c r="M333" s="406">
        <v>147795</v>
      </c>
      <c r="N333" s="407">
        <v>45978</v>
      </c>
      <c r="O333" s="406">
        <v>4</v>
      </c>
      <c r="P333" s="408">
        <v>6800000</v>
      </c>
      <c r="Q333" s="406" t="s">
        <v>15020</v>
      </c>
      <c r="R333" s="406" t="s">
        <v>15151</v>
      </c>
      <c r="S333" s="406">
        <v>2802</v>
      </c>
      <c r="T333" s="406" t="s">
        <v>15317</v>
      </c>
      <c r="U333" s="406" t="s">
        <v>15152</v>
      </c>
      <c r="V333" s="408" t="s">
        <v>15024</v>
      </c>
      <c r="W333" s="406" t="s">
        <v>75</v>
      </c>
      <c r="X333" s="406" t="s">
        <v>3860</v>
      </c>
      <c r="Y333" s="406" t="s">
        <v>15739</v>
      </c>
      <c r="Z333" s="407">
        <v>46045</v>
      </c>
      <c r="AA333" s="407">
        <v>46045</v>
      </c>
      <c r="AB333" s="406">
        <v>8</v>
      </c>
      <c r="AC333" s="407">
        <v>46057</v>
      </c>
      <c r="AD333" s="407">
        <v>46298</v>
      </c>
      <c r="AE333" s="406" t="s">
        <v>16443</v>
      </c>
      <c r="AF333" s="406" t="s">
        <v>83</v>
      </c>
      <c r="AG333" s="406">
        <v>241</v>
      </c>
      <c r="AH333" s="406">
        <v>54400000</v>
      </c>
      <c r="AI333" s="406" t="s">
        <v>2536</v>
      </c>
      <c r="AJ333" s="406" t="s">
        <v>2536</v>
      </c>
      <c r="AK333" s="406" t="s">
        <v>14990</v>
      </c>
      <c r="AL333" s="409" t="s">
        <v>83</v>
      </c>
      <c r="AM333" s="406" t="s">
        <v>83</v>
      </c>
      <c r="AN333" s="406" t="s">
        <v>83</v>
      </c>
      <c r="AO333" s="4" t="s">
        <v>15741</v>
      </c>
      <c r="AP333" s="406" t="s">
        <v>3865</v>
      </c>
      <c r="AQ333" s="406" t="s">
        <v>15128</v>
      </c>
      <c r="AR333" s="406" t="s">
        <v>379</v>
      </c>
      <c r="AS333" s="410" t="s">
        <v>5363</v>
      </c>
      <c r="AT333" s="406">
        <v>1015429868</v>
      </c>
      <c r="AU333" s="406" t="s">
        <v>425</v>
      </c>
      <c r="AV333" s="406">
        <v>20265420001313</v>
      </c>
      <c r="AW333" s="407">
        <v>46059</v>
      </c>
      <c r="AX333" s="407">
        <v>46291</v>
      </c>
      <c r="AY333" s="406" t="s">
        <v>181</v>
      </c>
      <c r="AZ333" s="406" t="s">
        <v>83</v>
      </c>
      <c r="BA333" s="406" t="s">
        <v>83</v>
      </c>
      <c r="BB333" s="406" t="s">
        <v>83</v>
      </c>
      <c r="BC333" s="406" t="s">
        <v>83</v>
      </c>
      <c r="BD333" s="406" t="s">
        <v>83</v>
      </c>
      <c r="BE333" s="406"/>
      <c r="BF333" s="406"/>
      <c r="BG333" s="406" t="s">
        <v>83</v>
      </c>
      <c r="BH333" s="406" t="s">
        <v>83</v>
      </c>
      <c r="BI333" s="406" t="s">
        <v>83</v>
      </c>
      <c r="BJ333" s="406" t="s">
        <v>83</v>
      </c>
      <c r="BK333" s="406" t="s">
        <v>83</v>
      </c>
      <c r="BL333" s="406" t="s">
        <v>83</v>
      </c>
      <c r="BM333" s="406" t="s">
        <v>83</v>
      </c>
      <c r="BN333" s="406" t="s">
        <v>83</v>
      </c>
      <c r="BO333" s="406" t="s">
        <v>83</v>
      </c>
      <c r="BP333" s="406" t="s">
        <v>83</v>
      </c>
      <c r="BQ333" s="406" t="s">
        <v>83</v>
      </c>
      <c r="BR333" s="406" t="s">
        <v>83</v>
      </c>
      <c r="BS333" s="406" t="s">
        <v>83</v>
      </c>
      <c r="BT333" s="406" t="s">
        <v>83</v>
      </c>
      <c r="BU333" s="406">
        <v>0</v>
      </c>
    </row>
    <row r="334" spans="1:73">
      <c r="A334" s="405">
        <v>393</v>
      </c>
      <c r="B334" s="406">
        <v>2026</v>
      </c>
      <c r="C334" s="406" t="s">
        <v>14980</v>
      </c>
      <c r="D334" s="406" t="s">
        <v>11939</v>
      </c>
      <c r="E334" s="406" t="s">
        <v>15611</v>
      </c>
      <c r="F334" s="406" t="s">
        <v>16444</v>
      </c>
      <c r="G334" s="406" t="s">
        <v>7288</v>
      </c>
      <c r="H334" s="406">
        <v>1121847787</v>
      </c>
      <c r="I334" s="406">
        <v>3</v>
      </c>
      <c r="J334" s="406" t="s">
        <v>2536</v>
      </c>
      <c r="K334" s="406" t="s">
        <v>2536</v>
      </c>
      <c r="L334" s="406" t="s">
        <v>2536</v>
      </c>
      <c r="M334" s="406">
        <v>147740</v>
      </c>
      <c r="N334" s="407">
        <v>45977</v>
      </c>
      <c r="O334" s="406">
        <v>6</v>
      </c>
      <c r="P334" s="408">
        <v>6800000</v>
      </c>
      <c r="Q334" s="406" t="s">
        <v>15020</v>
      </c>
      <c r="R334" s="406" t="s">
        <v>15435</v>
      </c>
      <c r="S334" s="406">
        <v>2694</v>
      </c>
      <c r="T334" s="406" t="s">
        <v>15022</v>
      </c>
      <c r="U334" s="406" t="s">
        <v>15436</v>
      </c>
      <c r="V334" s="408" t="s">
        <v>15024</v>
      </c>
      <c r="W334" s="406" t="s">
        <v>75</v>
      </c>
      <c r="X334" s="406" t="s">
        <v>3860</v>
      </c>
      <c r="Y334" s="406" t="s">
        <v>15437</v>
      </c>
      <c r="Z334" s="407">
        <v>46036</v>
      </c>
      <c r="AA334" s="407">
        <v>46048</v>
      </c>
      <c r="AB334" s="406">
        <v>8</v>
      </c>
      <c r="AC334" s="407">
        <v>46056</v>
      </c>
      <c r="AD334" s="407">
        <v>46297</v>
      </c>
      <c r="AE334" s="406" t="s">
        <v>16445</v>
      </c>
      <c r="AF334" s="406" t="s">
        <v>83</v>
      </c>
      <c r="AG334" s="406">
        <v>241</v>
      </c>
      <c r="AH334" s="406">
        <v>54400000</v>
      </c>
      <c r="AI334" s="406" t="s">
        <v>2536</v>
      </c>
      <c r="AJ334" s="406" t="s">
        <v>2536</v>
      </c>
      <c r="AK334" s="406" t="s">
        <v>14990</v>
      </c>
      <c r="AL334" s="409" t="s">
        <v>83</v>
      </c>
      <c r="AM334" s="406" t="s">
        <v>83</v>
      </c>
      <c r="AN334" s="406" t="s">
        <v>83</v>
      </c>
      <c r="AO334" s="4" t="s">
        <v>15615</v>
      </c>
      <c r="AP334" s="406" t="s">
        <v>3865</v>
      </c>
      <c r="AQ334" s="406" t="s">
        <v>15030</v>
      </c>
      <c r="AR334" s="406" t="s">
        <v>15031</v>
      </c>
      <c r="AS334" s="410" t="s">
        <v>14011</v>
      </c>
      <c r="AT334" s="406">
        <v>52383564</v>
      </c>
      <c r="AU334" s="406" t="s">
        <v>12079</v>
      </c>
      <c r="AV334" s="406">
        <v>20265420001313</v>
      </c>
      <c r="AW334" s="407">
        <v>46059</v>
      </c>
      <c r="AX334" s="407">
        <v>46296</v>
      </c>
      <c r="AY334" s="406" t="s">
        <v>181</v>
      </c>
      <c r="AZ334" s="406" t="s">
        <v>83</v>
      </c>
      <c r="BA334" s="406" t="s">
        <v>83</v>
      </c>
      <c r="BB334" s="406" t="s">
        <v>83</v>
      </c>
      <c r="BC334" s="406" t="s">
        <v>83</v>
      </c>
      <c r="BD334" s="406" t="s">
        <v>83</v>
      </c>
      <c r="BE334" s="406"/>
      <c r="BF334" s="406"/>
      <c r="BG334" s="406" t="s">
        <v>83</v>
      </c>
      <c r="BH334" s="406" t="s">
        <v>83</v>
      </c>
      <c r="BI334" s="406" t="s">
        <v>83</v>
      </c>
      <c r="BJ334" s="406" t="s">
        <v>83</v>
      </c>
      <c r="BK334" s="406" t="s">
        <v>83</v>
      </c>
      <c r="BL334" s="406" t="s">
        <v>83</v>
      </c>
      <c r="BM334" s="406" t="s">
        <v>83</v>
      </c>
      <c r="BN334" s="406" t="s">
        <v>83</v>
      </c>
      <c r="BO334" s="406" t="s">
        <v>83</v>
      </c>
      <c r="BP334" s="406" t="s">
        <v>83</v>
      </c>
      <c r="BQ334" s="406" t="s">
        <v>83</v>
      </c>
      <c r="BR334" s="406" t="s">
        <v>83</v>
      </c>
      <c r="BS334" s="406" t="s">
        <v>83</v>
      </c>
      <c r="BT334" s="406" t="s">
        <v>83</v>
      </c>
      <c r="BU334" s="406">
        <v>0</v>
      </c>
    </row>
    <row r="335" spans="1:73">
      <c r="A335" s="405">
        <v>18</v>
      </c>
      <c r="B335" s="406">
        <v>2026</v>
      </c>
      <c r="C335" s="406" t="s">
        <v>14980</v>
      </c>
      <c r="D335" s="406" t="s">
        <v>11939</v>
      </c>
      <c r="E335" s="406" t="s">
        <v>14994</v>
      </c>
      <c r="F335" s="406" t="s">
        <v>16446</v>
      </c>
      <c r="G335" s="406" t="s">
        <v>13361</v>
      </c>
      <c r="H335" s="406">
        <v>80180467</v>
      </c>
      <c r="I335" s="406">
        <v>8</v>
      </c>
      <c r="J335" s="406" t="s">
        <v>2536</v>
      </c>
      <c r="K335" s="406" t="s">
        <v>2536</v>
      </c>
      <c r="L335" s="406" t="s">
        <v>2536</v>
      </c>
      <c r="M335" s="406">
        <v>145208</v>
      </c>
      <c r="N335" s="407">
        <v>45967</v>
      </c>
      <c r="O335" s="406">
        <v>63</v>
      </c>
      <c r="P335" s="408">
        <v>3095000</v>
      </c>
      <c r="Q335" s="406" t="s">
        <v>4257</v>
      </c>
      <c r="R335" s="406" t="s">
        <v>14996</v>
      </c>
      <c r="S335" s="406">
        <v>2349</v>
      </c>
      <c r="T335" s="406" t="s">
        <v>14997</v>
      </c>
      <c r="U335" s="406" t="s">
        <v>14998</v>
      </c>
      <c r="V335" s="408" t="s">
        <v>14987</v>
      </c>
      <c r="W335" s="406" t="s">
        <v>75</v>
      </c>
      <c r="X335" s="406" t="s">
        <v>3860</v>
      </c>
      <c r="Y335" s="406" t="s">
        <v>16447</v>
      </c>
      <c r="Z335" s="407">
        <v>46035</v>
      </c>
      <c r="AA335" s="407">
        <v>46036</v>
      </c>
      <c r="AB335" s="406">
        <v>8</v>
      </c>
      <c r="AC335" s="407">
        <v>46055</v>
      </c>
      <c r="AD335" s="407">
        <v>46296</v>
      </c>
      <c r="AE335" s="406" t="s">
        <v>16448</v>
      </c>
      <c r="AF335" s="406" t="s">
        <v>83</v>
      </c>
      <c r="AG335" s="406">
        <v>241</v>
      </c>
      <c r="AH335" s="406">
        <v>24760000</v>
      </c>
      <c r="AI335" s="406" t="s">
        <v>2536</v>
      </c>
      <c r="AJ335" s="406" t="s">
        <v>2536</v>
      </c>
      <c r="AK335" s="406" t="s">
        <v>14990</v>
      </c>
      <c r="AL335" s="409" t="s">
        <v>83</v>
      </c>
      <c r="AM335" s="406" t="s">
        <v>83</v>
      </c>
      <c r="AN335" s="406" t="s">
        <v>83</v>
      </c>
      <c r="AO335" s="4" t="s">
        <v>15001</v>
      </c>
      <c r="AP335" s="406" t="s">
        <v>3865</v>
      </c>
      <c r="AQ335" s="406" t="s">
        <v>15002</v>
      </c>
      <c r="AR335" s="406" t="s">
        <v>15003</v>
      </c>
      <c r="AS335" s="410" t="s">
        <v>9919</v>
      </c>
      <c r="AT335" s="406">
        <v>80231434</v>
      </c>
      <c r="AU335" s="406" t="s">
        <v>11945</v>
      </c>
      <c r="AV335" s="406">
        <v>20265420001313</v>
      </c>
      <c r="AW335" s="407">
        <v>46059</v>
      </c>
      <c r="AX335" s="407">
        <v>46299</v>
      </c>
      <c r="AY335" s="406" t="s">
        <v>181</v>
      </c>
      <c r="AZ335" s="406" t="s">
        <v>83</v>
      </c>
      <c r="BA335" s="406" t="s">
        <v>83</v>
      </c>
      <c r="BB335" s="406" t="s">
        <v>83</v>
      </c>
      <c r="BC335" s="406" t="s">
        <v>83</v>
      </c>
      <c r="BD335" s="406" t="s">
        <v>83</v>
      </c>
      <c r="BE335" s="406"/>
      <c r="BF335" s="406"/>
      <c r="BG335" s="406" t="s">
        <v>83</v>
      </c>
      <c r="BH335" s="406" t="s">
        <v>83</v>
      </c>
      <c r="BI335" s="406" t="s">
        <v>83</v>
      </c>
      <c r="BJ335" s="406" t="s">
        <v>83</v>
      </c>
      <c r="BK335" s="406" t="s">
        <v>83</v>
      </c>
      <c r="BL335" s="406" t="s">
        <v>83</v>
      </c>
      <c r="BM335" s="406" t="s">
        <v>83</v>
      </c>
      <c r="BN335" s="406" t="s">
        <v>83</v>
      </c>
      <c r="BO335" s="406" t="s">
        <v>83</v>
      </c>
      <c r="BP335" s="406" t="s">
        <v>83</v>
      </c>
      <c r="BQ335" s="406" t="s">
        <v>83</v>
      </c>
      <c r="BR335" s="406" t="s">
        <v>83</v>
      </c>
      <c r="BS335" s="406" t="s">
        <v>83</v>
      </c>
      <c r="BT335" s="406" t="s">
        <v>83</v>
      </c>
      <c r="BU335" s="406">
        <v>0</v>
      </c>
    </row>
    <row r="336" spans="1:73">
      <c r="A336" s="405">
        <v>270</v>
      </c>
      <c r="B336" s="406">
        <v>2026</v>
      </c>
      <c r="C336" s="406" t="s">
        <v>14980</v>
      </c>
      <c r="D336" s="406" t="s">
        <v>11939</v>
      </c>
      <c r="E336" s="406" t="s">
        <v>14994</v>
      </c>
      <c r="F336" s="406" t="s">
        <v>16449</v>
      </c>
      <c r="G336" s="406" t="s">
        <v>16450</v>
      </c>
      <c r="H336" s="406">
        <v>79906217</v>
      </c>
      <c r="I336" s="406">
        <v>8</v>
      </c>
      <c r="J336" s="406" t="s">
        <v>2536</v>
      </c>
      <c r="K336" s="406" t="s">
        <v>2536</v>
      </c>
      <c r="L336" s="406" t="s">
        <v>2536</v>
      </c>
      <c r="M336" s="406">
        <v>145208</v>
      </c>
      <c r="N336" s="407">
        <v>45967</v>
      </c>
      <c r="O336" s="406">
        <v>63</v>
      </c>
      <c r="P336" s="408">
        <v>3095000</v>
      </c>
      <c r="Q336" s="406" t="s">
        <v>4257</v>
      </c>
      <c r="R336" s="406" t="s">
        <v>14996</v>
      </c>
      <c r="S336" s="406">
        <v>2349</v>
      </c>
      <c r="T336" s="406" t="s">
        <v>14997</v>
      </c>
      <c r="U336" s="406" t="s">
        <v>14998</v>
      </c>
      <c r="V336" s="408" t="s">
        <v>14987</v>
      </c>
      <c r="W336" s="406" t="s">
        <v>75</v>
      </c>
      <c r="X336" s="406" t="s">
        <v>3860</v>
      </c>
      <c r="Y336" s="406" t="s">
        <v>14999</v>
      </c>
      <c r="Z336" s="407">
        <v>46035</v>
      </c>
      <c r="AA336" s="407">
        <v>46041</v>
      </c>
      <c r="AB336" s="406">
        <v>8</v>
      </c>
      <c r="AC336" s="407">
        <v>46058</v>
      </c>
      <c r="AD336" s="407">
        <v>46299</v>
      </c>
      <c r="AE336" s="406" t="s">
        <v>16451</v>
      </c>
      <c r="AF336" s="406" t="s">
        <v>83</v>
      </c>
      <c r="AG336" s="406">
        <v>241</v>
      </c>
      <c r="AH336" s="406">
        <v>24760000</v>
      </c>
      <c r="AI336" s="406" t="s">
        <v>2536</v>
      </c>
      <c r="AJ336" s="406" t="s">
        <v>2536</v>
      </c>
      <c r="AK336" s="406" t="s">
        <v>14990</v>
      </c>
      <c r="AL336" s="409" t="s">
        <v>83</v>
      </c>
      <c r="AM336" s="406" t="s">
        <v>83</v>
      </c>
      <c r="AN336" s="406" t="s">
        <v>83</v>
      </c>
      <c r="AO336" s="4" t="s">
        <v>15001</v>
      </c>
      <c r="AP336" s="406" t="s">
        <v>3865</v>
      </c>
      <c r="AQ336" s="406" t="s">
        <v>15002</v>
      </c>
      <c r="AR336" s="406" t="s">
        <v>15003</v>
      </c>
      <c r="AS336" s="410" t="s">
        <v>9919</v>
      </c>
      <c r="AT336" s="406">
        <v>80231434</v>
      </c>
      <c r="AU336" s="406" t="s">
        <v>11945</v>
      </c>
      <c r="AV336" s="406">
        <v>20265420001313</v>
      </c>
      <c r="AW336" s="407">
        <v>46059</v>
      </c>
      <c r="AX336" s="407">
        <v>46299</v>
      </c>
      <c r="AY336" s="406" t="s">
        <v>181</v>
      </c>
      <c r="AZ336" s="406" t="s">
        <v>83</v>
      </c>
      <c r="BA336" s="406" t="s">
        <v>83</v>
      </c>
      <c r="BB336" s="406" t="s">
        <v>83</v>
      </c>
      <c r="BC336" s="406" t="s">
        <v>83</v>
      </c>
      <c r="BD336" s="406" t="s">
        <v>83</v>
      </c>
      <c r="BE336" s="406"/>
      <c r="BF336" s="406"/>
      <c r="BG336" s="406" t="s">
        <v>83</v>
      </c>
      <c r="BH336" s="406" t="s">
        <v>83</v>
      </c>
      <c r="BI336" s="406" t="s">
        <v>83</v>
      </c>
      <c r="BJ336" s="406" t="s">
        <v>83</v>
      </c>
      <c r="BK336" s="406" t="s">
        <v>83</v>
      </c>
      <c r="BL336" s="406" t="s">
        <v>83</v>
      </c>
      <c r="BM336" s="406" t="s">
        <v>83</v>
      </c>
      <c r="BN336" s="406" t="s">
        <v>83</v>
      </c>
      <c r="BO336" s="406" t="s">
        <v>83</v>
      </c>
      <c r="BP336" s="406" t="s">
        <v>83</v>
      </c>
      <c r="BQ336" s="406" t="s">
        <v>83</v>
      </c>
      <c r="BR336" s="406" t="s">
        <v>83</v>
      </c>
      <c r="BS336" s="406" t="s">
        <v>83</v>
      </c>
      <c r="BT336" s="406" t="s">
        <v>83</v>
      </c>
      <c r="BU336" s="406">
        <v>0</v>
      </c>
    </row>
    <row r="337" spans="1:73">
      <c r="A337" s="405">
        <v>398</v>
      </c>
      <c r="B337" s="406">
        <v>2026</v>
      </c>
      <c r="C337" s="406" t="s">
        <v>14980</v>
      </c>
      <c r="D337" s="406" t="s">
        <v>11939</v>
      </c>
      <c r="E337" s="406" t="s">
        <v>15723</v>
      </c>
      <c r="F337" s="406" t="s">
        <v>16452</v>
      </c>
      <c r="G337" s="406" t="s">
        <v>7296</v>
      </c>
      <c r="H337" s="406">
        <v>80809788</v>
      </c>
      <c r="I337" s="406">
        <v>1</v>
      </c>
      <c r="J337" s="406" t="s">
        <v>2536</v>
      </c>
      <c r="K337" s="406" t="s">
        <v>2536</v>
      </c>
      <c r="L337" s="406" t="s">
        <v>2536</v>
      </c>
      <c r="M337" s="406">
        <v>147204</v>
      </c>
      <c r="N337" s="407">
        <v>45974</v>
      </c>
      <c r="O337" s="406">
        <v>1</v>
      </c>
      <c r="P337" s="408">
        <v>6800000</v>
      </c>
      <c r="Q337" s="406" t="s">
        <v>15020</v>
      </c>
      <c r="R337" s="406" t="s">
        <v>15007</v>
      </c>
      <c r="S337" s="406">
        <v>2252</v>
      </c>
      <c r="T337" s="406" t="s">
        <v>15022</v>
      </c>
      <c r="U337" s="406" t="s">
        <v>15009</v>
      </c>
      <c r="V337" s="408" t="s">
        <v>15024</v>
      </c>
      <c r="W337" s="406" t="s">
        <v>75</v>
      </c>
      <c r="X337" s="406" t="s">
        <v>3860</v>
      </c>
      <c r="Y337" s="406" t="s">
        <v>15725</v>
      </c>
      <c r="Z337" s="407">
        <v>46043</v>
      </c>
      <c r="AA337" s="407">
        <v>46044</v>
      </c>
      <c r="AB337" s="406">
        <v>8</v>
      </c>
      <c r="AC337" s="407">
        <v>46049</v>
      </c>
      <c r="AD337" s="407">
        <v>46291</v>
      </c>
      <c r="AE337" s="406" t="s">
        <v>16453</v>
      </c>
      <c r="AF337" s="406" t="s">
        <v>83</v>
      </c>
      <c r="AG337" s="406">
        <v>242</v>
      </c>
      <c r="AH337" s="406">
        <v>54400000</v>
      </c>
      <c r="AI337" s="406" t="s">
        <v>2536</v>
      </c>
      <c r="AJ337" s="406" t="s">
        <v>2536</v>
      </c>
      <c r="AK337" s="406" t="s">
        <v>14990</v>
      </c>
      <c r="AL337" s="409" t="s">
        <v>83</v>
      </c>
      <c r="AM337" s="406" t="s">
        <v>83</v>
      </c>
      <c r="AN337" s="406" t="s">
        <v>83</v>
      </c>
      <c r="AO337" s="4" t="s">
        <v>15727</v>
      </c>
      <c r="AP337" s="406" t="s">
        <v>3865</v>
      </c>
      <c r="AQ337" s="411" t="s">
        <v>15047</v>
      </c>
      <c r="AR337" s="411" t="s">
        <v>12163</v>
      </c>
      <c r="AS337" s="410" t="s">
        <v>120</v>
      </c>
      <c r="AT337" s="406">
        <v>1076646357</v>
      </c>
      <c r="AU337" s="406" t="s">
        <v>89</v>
      </c>
      <c r="AV337" s="406" t="s">
        <v>15135</v>
      </c>
      <c r="AW337" s="413">
        <v>46073</v>
      </c>
      <c r="AX337" s="407">
        <v>46291</v>
      </c>
      <c r="AY337" s="406" t="s">
        <v>181</v>
      </c>
      <c r="AZ337" s="406" t="s">
        <v>83</v>
      </c>
      <c r="BA337" s="406" t="s">
        <v>83</v>
      </c>
      <c r="BB337" s="406" t="s">
        <v>83</v>
      </c>
      <c r="BC337" s="406" t="s">
        <v>83</v>
      </c>
      <c r="BD337" s="406" t="s">
        <v>83</v>
      </c>
      <c r="BE337" s="406"/>
      <c r="BF337" s="406"/>
      <c r="BG337" s="406" t="s">
        <v>83</v>
      </c>
      <c r="BH337" s="406" t="s">
        <v>83</v>
      </c>
      <c r="BI337" s="406" t="s">
        <v>83</v>
      </c>
      <c r="BJ337" s="406" t="s">
        <v>83</v>
      </c>
      <c r="BK337" s="406" t="s">
        <v>83</v>
      </c>
      <c r="BL337" s="406" t="s">
        <v>83</v>
      </c>
      <c r="BM337" s="406" t="s">
        <v>83</v>
      </c>
      <c r="BN337" s="406" t="s">
        <v>83</v>
      </c>
      <c r="BO337" s="406" t="s">
        <v>83</v>
      </c>
      <c r="BP337" s="406" t="s">
        <v>83</v>
      </c>
      <c r="BQ337" s="406" t="s">
        <v>83</v>
      </c>
      <c r="BR337" s="406" t="s">
        <v>83</v>
      </c>
      <c r="BS337" s="406" t="s">
        <v>83</v>
      </c>
      <c r="BT337" s="406" t="s">
        <v>83</v>
      </c>
      <c r="BU337" s="406">
        <v>0</v>
      </c>
    </row>
    <row r="338" spans="1:73">
      <c r="A338" s="405">
        <v>71</v>
      </c>
      <c r="B338" s="406">
        <v>2026</v>
      </c>
      <c r="C338" s="406" t="s">
        <v>14980</v>
      </c>
      <c r="D338" s="406" t="s">
        <v>11939</v>
      </c>
      <c r="E338" s="406" t="s">
        <v>16454</v>
      </c>
      <c r="F338" s="406" t="s">
        <v>16455</v>
      </c>
      <c r="G338" s="406" t="s">
        <v>16456</v>
      </c>
      <c r="H338" s="406">
        <v>79604297</v>
      </c>
      <c r="I338" s="406">
        <v>0</v>
      </c>
      <c r="J338" s="406" t="s">
        <v>2536</v>
      </c>
      <c r="K338" s="406" t="s">
        <v>2536</v>
      </c>
      <c r="L338" s="406" t="s">
        <v>2536</v>
      </c>
      <c r="M338" s="406">
        <v>147236</v>
      </c>
      <c r="N338" s="407">
        <v>45975</v>
      </c>
      <c r="O338" s="406">
        <v>2</v>
      </c>
      <c r="P338" s="408">
        <v>3095000</v>
      </c>
      <c r="Q338" s="406" t="s">
        <v>14983</v>
      </c>
      <c r="R338" s="406" t="s">
        <v>14984</v>
      </c>
      <c r="S338" s="406">
        <v>2409</v>
      </c>
      <c r="T338" s="406" t="s">
        <v>14985</v>
      </c>
      <c r="U338" s="406" t="s">
        <v>14986</v>
      </c>
      <c r="V338" s="408" t="s">
        <v>15024</v>
      </c>
      <c r="W338" s="406" t="s">
        <v>75</v>
      </c>
      <c r="X338" s="406" t="s">
        <v>3860</v>
      </c>
      <c r="Y338" s="406" t="s">
        <v>16457</v>
      </c>
      <c r="Z338" s="407">
        <v>46037</v>
      </c>
      <c r="AA338" s="407">
        <v>46042</v>
      </c>
      <c r="AB338" s="406">
        <v>8</v>
      </c>
      <c r="AC338" s="407">
        <v>46048</v>
      </c>
      <c r="AD338" s="407">
        <v>46290</v>
      </c>
      <c r="AE338" s="406" t="s">
        <v>16458</v>
      </c>
      <c r="AF338" s="406" t="s">
        <v>83</v>
      </c>
      <c r="AG338" s="406">
        <v>242</v>
      </c>
      <c r="AH338" s="406">
        <v>24760000</v>
      </c>
      <c r="AI338" s="406" t="s">
        <v>2536</v>
      </c>
      <c r="AJ338" s="406" t="s">
        <v>2536</v>
      </c>
      <c r="AK338" s="406" t="s">
        <v>14990</v>
      </c>
      <c r="AL338" s="409" t="s">
        <v>83</v>
      </c>
      <c r="AM338" s="406" t="s">
        <v>83</v>
      </c>
      <c r="AN338" s="406" t="s">
        <v>83</v>
      </c>
      <c r="AO338" s="4" t="s">
        <v>16459</v>
      </c>
      <c r="AP338" s="406" t="s">
        <v>3865</v>
      </c>
      <c r="AQ338" s="411" t="s">
        <v>15057</v>
      </c>
      <c r="AR338" s="411" t="s">
        <v>5514</v>
      </c>
      <c r="AS338" s="412" t="s">
        <v>4006</v>
      </c>
      <c r="AT338" s="406">
        <v>1022935255</v>
      </c>
      <c r="AU338" s="406" t="s">
        <v>12043</v>
      </c>
      <c r="AV338" s="406" t="s">
        <v>15135</v>
      </c>
      <c r="AW338" s="413">
        <v>46073</v>
      </c>
      <c r="AX338" s="407">
        <v>46290</v>
      </c>
      <c r="AY338" s="406" t="s">
        <v>181</v>
      </c>
      <c r="AZ338" s="406" t="s">
        <v>83</v>
      </c>
      <c r="BA338" s="406" t="s">
        <v>83</v>
      </c>
      <c r="BB338" s="406" t="s">
        <v>83</v>
      </c>
      <c r="BC338" s="406" t="s">
        <v>83</v>
      </c>
      <c r="BD338" s="406" t="s">
        <v>83</v>
      </c>
      <c r="BE338" s="406"/>
      <c r="BF338" s="406"/>
      <c r="BG338" s="406" t="s">
        <v>83</v>
      </c>
      <c r="BH338" s="406" t="s">
        <v>83</v>
      </c>
      <c r="BI338" s="406" t="s">
        <v>83</v>
      </c>
      <c r="BJ338" s="406" t="s">
        <v>83</v>
      </c>
      <c r="BK338" s="406" t="s">
        <v>83</v>
      </c>
      <c r="BL338" s="406" t="s">
        <v>83</v>
      </c>
      <c r="BM338" s="406" t="s">
        <v>83</v>
      </c>
      <c r="BN338" s="406" t="s">
        <v>83</v>
      </c>
      <c r="BO338" s="406" t="s">
        <v>83</v>
      </c>
      <c r="BP338" s="406" t="s">
        <v>83</v>
      </c>
      <c r="BQ338" s="406" t="s">
        <v>83</v>
      </c>
      <c r="BR338" s="406" t="s">
        <v>83</v>
      </c>
      <c r="BS338" s="406" t="s">
        <v>83</v>
      </c>
      <c r="BT338" s="406" t="s">
        <v>83</v>
      </c>
      <c r="BU338" s="406">
        <v>0</v>
      </c>
    </row>
    <row r="339" spans="1:73">
      <c r="A339" s="405">
        <v>281</v>
      </c>
      <c r="B339" s="406">
        <v>2026</v>
      </c>
      <c r="C339" s="406" t="s">
        <v>14980</v>
      </c>
      <c r="D339" s="406" t="s">
        <v>11939</v>
      </c>
      <c r="E339" s="406" t="s">
        <v>14994</v>
      </c>
      <c r="F339" s="406" t="s">
        <v>16460</v>
      </c>
      <c r="G339" s="406" t="s">
        <v>7303</v>
      </c>
      <c r="H339" s="406">
        <v>79494348</v>
      </c>
      <c r="I339" s="406">
        <v>4</v>
      </c>
      <c r="J339" s="406" t="s">
        <v>2536</v>
      </c>
      <c r="K339" s="406" t="s">
        <v>2536</v>
      </c>
      <c r="L339" s="406" t="s">
        <v>2536</v>
      </c>
      <c r="M339" s="406">
        <v>145208</v>
      </c>
      <c r="N339" s="407">
        <v>45967</v>
      </c>
      <c r="O339" s="406">
        <v>63</v>
      </c>
      <c r="P339" s="408">
        <v>3095000</v>
      </c>
      <c r="Q339" s="406" t="s">
        <v>4257</v>
      </c>
      <c r="R339" s="406" t="s">
        <v>14996</v>
      </c>
      <c r="S339" s="406">
        <v>2349</v>
      </c>
      <c r="T339" s="406" t="s">
        <v>14997</v>
      </c>
      <c r="U339" s="406" t="s">
        <v>14998</v>
      </c>
      <c r="V339" s="408" t="s">
        <v>14987</v>
      </c>
      <c r="W339" s="406" t="s">
        <v>75</v>
      </c>
      <c r="X339" s="406" t="s">
        <v>3860</v>
      </c>
      <c r="Y339" s="406" t="s">
        <v>14999</v>
      </c>
      <c r="Z339" s="407">
        <v>46035</v>
      </c>
      <c r="AA339" s="407">
        <v>46041</v>
      </c>
      <c r="AB339" s="406">
        <v>8</v>
      </c>
      <c r="AC339" s="407">
        <v>46058</v>
      </c>
      <c r="AD339" s="407">
        <v>46299</v>
      </c>
      <c r="AE339" s="406" t="s">
        <v>16461</v>
      </c>
      <c r="AF339" s="406" t="s">
        <v>83</v>
      </c>
      <c r="AG339" s="406">
        <v>241</v>
      </c>
      <c r="AH339" s="406">
        <v>24760000</v>
      </c>
      <c r="AI339" s="406" t="s">
        <v>2536</v>
      </c>
      <c r="AJ339" s="406" t="s">
        <v>2536</v>
      </c>
      <c r="AK339" s="406" t="s">
        <v>14990</v>
      </c>
      <c r="AL339" s="409" t="s">
        <v>83</v>
      </c>
      <c r="AM339" s="406" t="s">
        <v>83</v>
      </c>
      <c r="AN339" s="406" t="s">
        <v>83</v>
      </c>
      <c r="AO339" s="4" t="s">
        <v>15001</v>
      </c>
      <c r="AP339" s="406" t="s">
        <v>3865</v>
      </c>
      <c r="AQ339" s="406" t="s">
        <v>15002</v>
      </c>
      <c r="AR339" s="406" t="s">
        <v>15003</v>
      </c>
      <c r="AS339" s="410" t="s">
        <v>9919</v>
      </c>
      <c r="AT339" s="406">
        <v>80231434</v>
      </c>
      <c r="AU339" s="406" t="s">
        <v>11945</v>
      </c>
      <c r="AV339" s="406">
        <v>20265420001313</v>
      </c>
      <c r="AW339" s="407">
        <v>46059</v>
      </c>
      <c r="AX339" s="407">
        <v>46299</v>
      </c>
      <c r="AY339" s="406" t="s">
        <v>181</v>
      </c>
      <c r="AZ339" s="406" t="s">
        <v>83</v>
      </c>
      <c r="BA339" s="406" t="s">
        <v>83</v>
      </c>
      <c r="BB339" s="406" t="s">
        <v>83</v>
      </c>
      <c r="BC339" s="406" t="s">
        <v>83</v>
      </c>
      <c r="BD339" s="406" t="s">
        <v>83</v>
      </c>
      <c r="BE339" s="406"/>
      <c r="BF339" s="406"/>
      <c r="BG339" s="406" t="s">
        <v>83</v>
      </c>
      <c r="BH339" s="406" t="s">
        <v>83</v>
      </c>
      <c r="BI339" s="406" t="s">
        <v>83</v>
      </c>
      <c r="BJ339" s="406" t="s">
        <v>83</v>
      </c>
      <c r="BK339" s="406" t="s">
        <v>83</v>
      </c>
      <c r="BL339" s="406" t="s">
        <v>83</v>
      </c>
      <c r="BM339" s="406" t="s">
        <v>83</v>
      </c>
      <c r="BN339" s="406" t="s">
        <v>83</v>
      </c>
      <c r="BO339" s="406" t="s">
        <v>83</v>
      </c>
      <c r="BP339" s="406" t="s">
        <v>83</v>
      </c>
      <c r="BQ339" s="406" t="s">
        <v>83</v>
      </c>
      <c r="BR339" s="406" t="s">
        <v>83</v>
      </c>
      <c r="BS339" s="406" t="s">
        <v>83</v>
      </c>
      <c r="BT339" s="406" t="s">
        <v>83</v>
      </c>
      <c r="BU339" s="406">
        <v>0</v>
      </c>
    </row>
    <row r="340" spans="1:73">
      <c r="A340" s="405">
        <v>252</v>
      </c>
      <c r="B340" s="406">
        <v>2026</v>
      </c>
      <c r="C340" s="406" t="s">
        <v>14980</v>
      </c>
      <c r="D340" s="406" t="s">
        <v>11939</v>
      </c>
      <c r="E340" s="406" t="s">
        <v>16462</v>
      </c>
      <c r="F340" s="406" t="s">
        <v>16463</v>
      </c>
      <c r="G340" s="406" t="s">
        <v>7322</v>
      </c>
      <c r="H340" s="406">
        <v>72258850</v>
      </c>
      <c r="I340" s="406">
        <v>4</v>
      </c>
      <c r="J340" s="406" t="s">
        <v>2536</v>
      </c>
      <c r="K340" s="406" t="s">
        <v>2536</v>
      </c>
      <c r="L340" s="406" t="s">
        <v>2536</v>
      </c>
      <c r="M340" s="406">
        <v>148140</v>
      </c>
      <c r="N340" s="407">
        <v>45979</v>
      </c>
      <c r="O340" s="406">
        <v>1</v>
      </c>
      <c r="P340" s="408">
        <v>6800000</v>
      </c>
      <c r="Q340" s="406" t="s">
        <v>15115</v>
      </c>
      <c r="R340" s="406" t="s">
        <v>15457</v>
      </c>
      <c r="S340" s="406">
        <v>2481</v>
      </c>
      <c r="T340" s="406" t="s">
        <v>15117</v>
      </c>
      <c r="U340" s="406" t="s">
        <v>15458</v>
      </c>
      <c r="V340" s="408" t="s">
        <v>15024</v>
      </c>
      <c r="W340" s="406" t="s">
        <v>75</v>
      </c>
      <c r="X340" s="406" t="s">
        <v>3860</v>
      </c>
      <c r="Y340" s="406" t="s">
        <v>16464</v>
      </c>
      <c r="Z340" s="407">
        <v>46042</v>
      </c>
      <c r="AA340" s="407">
        <v>46042</v>
      </c>
      <c r="AB340" s="406">
        <v>8</v>
      </c>
      <c r="AC340" s="407">
        <v>46046</v>
      </c>
      <c r="AD340" s="407">
        <v>46288</v>
      </c>
      <c r="AE340" s="406" t="s">
        <v>16465</v>
      </c>
      <c r="AF340" s="406" t="s">
        <v>83</v>
      </c>
      <c r="AG340" s="406">
        <v>242</v>
      </c>
      <c r="AH340" s="406">
        <v>54400000</v>
      </c>
      <c r="AI340" s="406" t="s">
        <v>2536</v>
      </c>
      <c r="AJ340" s="406" t="s">
        <v>2536</v>
      </c>
      <c r="AK340" s="406" t="s">
        <v>14990</v>
      </c>
      <c r="AL340" s="409" t="s">
        <v>83</v>
      </c>
      <c r="AM340" s="406" t="s">
        <v>83</v>
      </c>
      <c r="AN340" s="406" t="s">
        <v>83</v>
      </c>
      <c r="AO340" s="4" t="s">
        <v>16466</v>
      </c>
      <c r="AP340" s="406" t="s">
        <v>3865</v>
      </c>
      <c r="AQ340" s="411" t="s">
        <v>15072</v>
      </c>
      <c r="AR340" s="411" t="s">
        <v>16467</v>
      </c>
      <c r="AS340" s="410" t="s">
        <v>11903</v>
      </c>
      <c r="AT340" s="406">
        <v>1110175860</v>
      </c>
      <c r="AU340" s="406" t="s">
        <v>425</v>
      </c>
      <c r="AV340" s="406">
        <v>20265420001313</v>
      </c>
      <c r="AW340" s="407">
        <v>46059</v>
      </c>
      <c r="AX340" s="407">
        <v>46290</v>
      </c>
      <c r="AY340" s="406" t="s">
        <v>181</v>
      </c>
      <c r="AZ340" s="406" t="s">
        <v>83</v>
      </c>
      <c r="BA340" s="406" t="s">
        <v>83</v>
      </c>
      <c r="BB340" s="406" t="s">
        <v>83</v>
      </c>
      <c r="BC340" s="406" t="s">
        <v>83</v>
      </c>
      <c r="BD340" s="406" t="s">
        <v>83</v>
      </c>
      <c r="BE340" s="406"/>
      <c r="BF340" s="406"/>
      <c r="BG340" s="406" t="s">
        <v>83</v>
      </c>
      <c r="BH340" s="406" t="s">
        <v>83</v>
      </c>
      <c r="BI340" s="406" t="s">
        <v>83</v>
      </c>
      <c r="BJ340" s="406" t="s">
        <v>83</v>
      </c>
      <c r="BK340" s="406" t="s">
        <v>83</v>
      </c>
      <c r="BL340" s="406" t="s">
        <v>83</v>
      </c>
      <c r="BM340" s="406" t="s">
        <v>83</v>
      </c>
      <c r="BN340" s="406" t="s">
        <v>83</v>
      </c>
      <c r="BO340" s="406" t="s">
        <v>83</v>
      </c>
      <c r="BP340" s="406" t="s">
        <v>83</v>
      </c>
      <c r="BQ340" s="406" t="s">
        <v>83</v>
      </c>
      <c r="BR340" s="406" t="s">
        <v>83</v>
      </c>
      <c r="BS340" s="406" t="s">
        <v>83</v>
      </c>
      <c r="BT340" s="406" t="s">
        <v>83</v>
      </c>
      <c r="BU340" s="406">
        <v>0</v>
      </c>
    </row>
    <row r="341" spans="1:73">
      <c r="A341" s="405">
        <v>41</v>
      </c>
      <c r="B341" s="406">
        <v>2026</v>
      </c>
      <c r="C341" s="406" t="s">
        <v>14980</v>
      </c>
      <c r="D341" s="406" t="s">
        <v>11939</v>
      </c>
      <c r="E341" s="406" t="s">
        <v>15401</v>
      </c>
      <c r="F341" s="406" t="s">
        <v>16468</v>
      </c>
      <c r="G341" s="406" t="s">
        <v>13382</v>
      </c>
      <c r="H341" s="406">
        <v>79494011</v>
      </c>
      <c r="I341" s="406">
        <v>8</v>
      </c>
      <c r="J341" s="406" t="s">
        <v>2536</v>
      </c>
      <c r="K341" s="406" t="s">
        <v>2536</v>
      </c>
      <c r="L341" s="406" t="s">
        <v>2536</v>
      </c>
      <c r="M341" s="406">
        <v>145231</v>
      </c>
      <c r="N341" s="407">
        <v>45967</v>
      </c>
      <c r="O341" s="406">
        <v>20</v>
      </c>
      <c r="P341" s="408">
        <v>3095000</v>
      </c>
      <c r="Q341" s="406" t="s">
        <v>4257</v>
      </c>
      <c r="R341" s="406" t="s">
        <v>15171</v>
      </c>
      <c r="S341" s="406">
        <v>2601</v>
      </c>
      <c r="T341" s="406" t="s">
        <v>14997</v>
      </c>
      <c r="U341" s="406" t="s">
        <v>15172</v>
      </c>
      <c r="V341" s="408" t="s">
        <v>14987</v>
      </c>
      <c r="W341" s="406" t="s">
        <v>75</v>
      </c>
      <c r="X341" s="406" t="s">
        <v>3860</v>
      </c>
      <c r="Y341" s="406" t="s">
        <v>14999</v>
      </c>
      <c r="Z341" s="407">
        <v>46035</v>
      </c>
      <c r="AA341" s="407">
        <v>46038</v>
      </c>
      <c r="AB341" s="406">
        <v>8</v>
      </c>
      <c r="AC341" s="407">
        <v>46059</v>
      </c>
      <c r="AD341" s="407">
        <v>46300</v>
      </c>
      <c r="AE341" s="406" t="s">
        <v>16469</v>
      </c>
      <c r="AF341" s="406" t="s">
        <v>83</v>
      </c>
      <c r="AG341" s="406">
        <v>241</v>
      </c>
      <c r="AH341" s="406">
        <v>24760000</v>
      </c>
      <c r="AI341" s="406" t="s">
        <v>2536</v>
      </c>
      <c r="AJ341" s="406" t="s">
        <v>2536</v>
      </c>
      <c r="AK341" s="406" t="s">
        <v>14990</v>
      </c>
      <c r="AL341" s="409" t="s">
        <v>83</v>
      </c>
      <c r="AM341" s="406" t="s">
        <v>83</v>
      </c>
      <c r="AN341" s="406" t="s">
        <v>83</v>
      </c>
      <c r="AO341" s="4" t="s">
        <v>15404</v>
      </c>
      <c r="AP341" s="406" t="s">
        <v>3865</v>
      </c>
      <c r="AQ341" s="406" t="s">
        <v>15002</v>
      </c>
      <c r="AR341" s="406" t="s">
        <v>15003</v>
      </c>
      <c r="AS341" s="410" t="s">
        <v>9919</v>
      </c>
      <c r="AT341" s="406">
        <v>80231434</v>
      </c>
      <c r="AU341" s="406" t="s">
        <v>11945</v>
      </c>
      <c r="AV341" s="406">
        <v>20265420001313</v>
      </c>
      <c r="AW341" s="407">
        <v>46059</v>
      </c>
      <c r="AX341" s="407">
        <v>46299</v>
      </c>
      <c r="AY341" s="406" t="s">
        <v>181</v>
      </c>
      <c r="AZ341" s="406" t="s">
        <v>83</v>
      </c>
      <c r="BA341" s="406" t="s">
        <v>83</v>
      </c>
      <c r="BB341" s="406" t="s">
        <v>83</v>
      </c>
      <c r="BC341" s="406" t="s">
        <v>83</v>
      </c>
      <c r="BD341" s="406" t="s">
        <v>83</v>
      </c>
      <c r="BE341" s="406"/>
      <c r="BF341" s="406"/>
      <c r="BG341" s="406" t="s">
        <v>83</v>
      </c>
      <c r="BH341" s="406" t="s">
        <v>83</v>
      </c>
      <c r="BI341" s="406" t="s">
        <v>83</v>
      </c>
      <c r="BJ341" s="406" t="s">
        <v>83</v>
      </c>
      <c r="BK341" s="406" t="s">
        <v>83</v>
      </c>
      <c r="BL341" s="406" t="s">
        <v>83</v>
      </c>
      <c r="BM341" s="406" t="s">
        <v>83</v>
      </c>
      <c r="BN341" s="406" t="s">
        <v>83</v>
      </c>
      <c r="BO341" s="406" t="s">
        <v>83</v>
      </c>
      <c r="BP341" s="406" t="s">
        <v>83</v>
      </c>
      <c r="BQ341" s="406" t="s">
        <v>83</v>
      </c>
      <c r="BR341" s="406" t="s">
        <v>83</v>
      </c>
      <c r="BS341" s="406" t="s">
        <v>83</v>
      </c>
      <c r="BT341" s="406" t="s">
        <v>83</v>
      </c>
      <c r="BU341" s="406">
        <v>0</v>
      </c>
    </row>
    <row r="342" spans="1:73">
      <c r="A342" s="405">
        <v>673</v>
      </c>
      <c r="B342" s="406">
        <v>2026</v>
      </c>
      <c r="C342" s="406" t="s">
        <v>14980</v>
      </c>
      <c r="D342" s="406" t="s">
        <v>11939</v>
      </c>
      <c r="E342" s="406" t="s">
        <v>15949</v>
      </c>
      <c r="F342" s="406" t="s">
        <v>16470</v>
      </c>
      <c r="G342" s="406" t="s">
        <v>7338</v>
      </c>
      <c r="H342" s="406">
        <v>7223148</v>
      </c>
      <c r="I342" s="406">
        <v>4</v>
      </c>
      <c r="J342" s="406" t="s">
        <v>2536</v>
      </c>
      <c r="K342" s="406" t="s">
        <v>2536</v>
      </c>
      <c r="L342" s="406" t="s">
        <v>2536</v>
      </c>
      <c r="M342" s="406">
        <v>147888</v>
      </c>
      <c r="N342" s="407">
        <v>45979</v>
      </c>
      <c r="O342" s="406">
        <v>5</v>
      </c>
      <c r="P342" s="406">
        <v>6800000</v>
      </c>
      <c r="Q342" s="406" t="s">
        <v>15050</v>
      </c>
      <c r="R342" s="406" t="s">
        <v>15007</v>
      </c>
      <c r="S342" s="406">
        <v>2252</v>
      </c>
      <c r="T342" s="406" t="s">
        <v>15067</v>
      </c>
      <c r="U342" s="406" t="s">
        <v>15009</v>
      </c>
      <c r="V342" s="408" t="s">
        <v>15024</v>
      </c>
      <c r="W342" s="406" t="s">
        <v>75</v>
      </c>
      <c r="X342" s="406" t="s">
        <v>3860</v>
      </c>
      <c r="Y342" s="406" t="s">
        <v>16352</v>
      </c>
      <c r="Z342" s="407">
        <v>46038</v>
      </c>
      <c r="AA342" s="407">
        <v>46052</v>
      </c>
      <c r="AB342" s="406">
        <v>8</v>
      </c>
      <c r="AC342" s="407">
        <v>46064</v>
      </c>
      <c r="AD342" s="407">
        <v>46305</v>
      </c>
      <c r="AE342" s="406" t="s">
        <v>16471</v>
      </c>
      <c r="AF342" s="406" t="s">
        <v>83</v>
      </c>
      <c r="AG342" s="406">
        <v>241</v>
      </c>
      <c r="AH342" s="406">
        <v>54400000</v>
      </c>
      <c r="AI342" s="406" t="s">
        <v>2536</v>
      </c>
      <c r="AJ342" s="406" t="s">
        <v>2536</v>
      </c>
      <c r="AK342" s="406" t="s">
        <v>14990</v>
      </c>
      <c r="AL342" s="406" t="s">
        <v>83</v>
      </c>
      <c r="AM342" s="406" t="s">
        <v>83</v>
      </c>
      <c r="AN342" s="406" t="s">
        <v>83</v>
      </c>
      <c r="AO342" s="4" t="s">
        <v>15953</v>
      </c>
      <c r="AP342" s="406" t="s">
        <v>3865</v>
      </c>
      <c r="AQ342" s="406" t="s">
        <v>15013</v>
      </c>
      <c r="AR342" s="406" t="s">
        <v>10386</v>
      </c>
      <c r="AS342" s="410" t="s">
        <v>3923</v>
      </c>
      <c r="AT342" s="406">
        <v>52316791</v>
      </c>
      <c r="AU342" s="406" t="s">
        <v>15014</v>
      </c>
      <c r="AV342" s="406">
        <v>20265420001313</v>
      </c>
      <c r="AW342" s="407">
        <v>46059</v>
      </c>
      <c r="AX342" s="406" t="s">
        <v>15016</v>
      </c>
      <c r="AY342" s="406" t="s">
        <v>181</v>
      </c>
      <c r="AZ342" s="406" t="s">
        <v>83</v>
      </c>
      <c r="BA342" s="406" t="s">
        <v>83</v>
      </c>
      <c r="BB342" s="406" t="s">
        <v>83</v>
      </c>
      <c r="BC342" s="406" t="s">
        <v>83</v>
      </c>
      <c r="BD342" s="406" t="s">
        <v>83</v>
      </c>
      <c r="BE342" s="406"/>
      <c r="BF342" s="406"/>
      <c r="BG342" s="406" t="s">
        <v>83</v>
      </c>
      <c r="BH342" s="406" t="s">
        <v>83</v>
      </c>
      <c r="BI342" s="406" t="s">
        <v>83</v>
      </c>
      <c r="BJ342" s="406" t="s">
        <v>83</v>
      </c>
      <c r="BK342" s="406" t="s">
        <v>83</v>
      </c>
      <c r="BL342" s="406" t="s">
        <v>83</v>
      </c>
      <c r="BM342" s="406" t="s">
        <v>83</v>
      </c>
      <c r="BN342" s="406" t="s">
        <v>83</v>
      </c>
      <c r="BO342" s="406" t="s">
        <v>83</v>
      </c>
      <c r="BP342" s="406" t="s">
        <v>83</v>
      </c>
      <c r="BQ342" s="406" t="s">
        <v>83</v>
      </c>
      <c r="BR342" s="406" t="s">
        <v>83</v>
      </c>
      <c r="BS342" s="406" t="s">
        <v>83</v>
      </c>
      <c r="BT342" s="406" t="s">
        <v>83</v>
      </c>
      <c r="BU342" s="406">
        <v>0</v>
      </c>
    </row>
    <row r="343" spans="1:73">
      <c r="A343" s="405">
        <v>669</v>
      </c>
      <c r="B343" s="406">
        <v>2026</v>
      </c>
      <c r="C343" s="406" t="s">
        <v>14980</v>
      </c>
      <c r="D343" s="406" t="s">
        <v>11939</v>
      </c>
      <c r="E343" s="406" t="s">
        <v>16472</v>
      </c>
      <c r="F343" s="406" t="s">
        <v>16473</v>
      </c>
      <c r="G343" s="406" t="s">
        <v>1832</v>
      </c>
      <c r="H343" s="406">
        <v>4287577</v>
      </c>
      <c r="I343" s="406">
        <v>4</v>
      </c>
      <c r="J343" s="406" t="s">
        <v>2536</v>
      </c>
      <c r="K343" s="406" t="s">
        <v>2536</v>
      </c>
      <c r="L343" s="406" t="s">
        <v>2536</v>
      </c>
      <c r="M343" s="406">
        <v>147161</v>
      </c>
      <c r="N343" s="407">
        <v>45974</v>
      </c>
      <c r="O343" s="406">
        <v>6</v>
      </c>
      <c r="P343" s="408">
        <v>4800000</v>
      </c>
      <c r="Q343" s="406" t="s">
        <v>15131</v>
      </c>
      <c r="R343" s="406" t="s">
        <v>15666</v>
      </c>
      <c r="S343" s="406">
        <v>2608</v>
      </c>
      <c r="T343" s="406" t="s">
        <v>15077</v>
      </c>
      <c r="U343" s="406" t="s">
        <v>15667</v>
      </c>
      <c r="V343" s="408" t="s">
        <v>14987</v>
      </c>
      <c r="W343" s="406" t="s">
        <v>75</v>
      </c>
      <c r="X343" s="406" t="s">
        <v>3860</v>
      </c>
      <c r="Y343" s="406" t="s">
        <v>16474</v>
      </c>
      <c r="Z343" s="407">
        <v>46045</v>
      </c>
      <c r="AA343" s="407">
        <v>46051</v>
      </c>
      <c r="AB343" s="406">
        <v>8</v>
      </c>
      <c r="AC343" s="407">
        <v>46063</v>
      </c>
      <c r="AD343" s="407">
        <v>46304</v>
      </c>
      <c r="AE343" s="406" t="s">
        <v>16475</v>
      </c>
      <c r="AF343" s="406" t="s">
        <v>83</v>
      </c>
      <c r="AG343" s="406">
        <v>241</v>
      </c>
      <c r="AH343" s="406">
        <v>38400000</v>
      </c>
      <c r="AI343" s="406" t="s">
        <v>2536</v>
      </c>
      <c r="AJ343" s="406" t="s">
        <v>2536</v>
      </c>
      <c r="AK343" s="406" t="s">
        <v>14990</v>
      </c>
      <c r="AL343" s="409" t="s">
        <v>83</v>
      </c>
      <c r="AM343" s="406" t="s">
        <v>83</v>
      </c>
      <c r="AN343" s="406" t="s">
        <v>83</v>
      </c>
      <c r="AO343" s="4" t="s">
        <v>15670</v>
      </c>
      <c r="AP343" s="406" t="s">
        <v>3865</v>
      </c>
      <c r="AQ343" s="406" t="s">
        <v>15030</v>
      </c>
      <c r="AR343" s="406" t="s">
        <v>12312</v>
      </c>
      <c r="AS343" s="410" t="s">
        <v>5157</v>
      </c>
      <c r="AT343" s="406">
        <v>1026302190</v>
      </c>
      <c r="AU343" s="406" t="s">
        <v>15112</v>
      </c>
      <c r="AV343" s="406">
        <v>20265420001313</v>
      </c>
      <c r="AW343" s="407">
        <v>46059</v>
      </c>
      <c r="AX343" s="407">
        <v>46303</v>
      </c>
      <c r="AY343" s="406" t="s">
        <v>181</v>
      </c>
      <c r="AZ343" s="406" t="s">
        <v>83</v>
      </c>
      <c r="BA343" s="406" t="s">
        <v>83</v>
      </c>
      <c r="BB343" s="406" t="s">
        <v>83</v>
      </c>
      <c r="BC343" s="406" t="s">
        <v>83</v>
      </c>
      <c r="BD343" s="406" t="s">
        <v>83</v>
      </c>
      <c r="BE343" s="406"/>
      <c r="BF343" s="406"/>
      <c r="BG343" s="406" t="s">
        <v>83</v>
      </c>
      <c r="BH343" s="406" t="s">
        <v>83</v>
      </c>
      <c r="BI343" s="406" t="s">
        <v>83</v>
      </c>
      <c r="BJ343" s="406" t="s">
        <v>83</v>
      </c>
      <c r="BK343" s="406" t="s">
        <v>83</v>
      </c>
      <c r="BL343" s="406" t="s">
        <v>83</v>
      </c>
      <c r="BM343" s="406" t="s">
        <v>83</v>
      </c>
      <c r="BN343" s="406" t="s">
        <v>83</v>
      </c>
      <c r="BO343" s="406" t="s">
        <v>83</v>
      </c>
      <c r="BP343" s="406" t="s">
        <v>83</v>
      </c>
      <c r="BQ343" s="406" t="s">
        <v>83</v>
      </c>
      <c r="BR343" s="406" t="s">
        <v>83</v>
      </c>
      <c r="BS343" s="406" t="s">
        <v>83</v>
      </c>
      <c r="BT343" s="406" t="s">
        <v>83</v>
      </c>
      <c r="BU343" s="406">
        <v>0</v>
      </c>
    </row>
    <row r="344" spans="1:73">
      <c r="A344" s="405">
        <v>631</v>
      </c>
      <c r="B344" s="406">
        <v>2026</v>
      </c>
      <c r="C344" s="406" t="s">
        <v>14980</v>
      </c>
      <c r="D344" s="406" t="s">
        <v>11939</v>
      </c>
      <c r="E344" s="406" t="s">
        <v>16321</v>
      </c>
      <c r="F344" s="406" t="s">
        <v>16476</v>
      </c>
      <c r="G344" s="406" t="s">
        <v>16477</v>
      </c>
      <c r="H344" s="406">
        <v>1030637106</v>
      </c>
      <c r="I344" s="406">
        <v>7</v>
      </c>
      <c r="J344" s="406" t="s">
        <v>2536</v>
      </c>
      <c r="K344" s="406" t="s">
        <v>2536</v>
      </c>
      <c r="L344" s="406" t="s">
        <v>2536</v>
      </c>
      <c r="M344" s="406">
        <v>151451</v>
      </c>
      <c r="N344" s="407">
        <v>46018</v>
      </c>
      <c r="O344" s="406">
        <v>1</v>
      </c>
      <c r="P344" s="406">
        <v>5600000</v>
      </c>
      <c r="Q344" s="406" t="s">
        <v>15036</v>
      </c>
      <c r="R344" s="406" t="s">
        <v>15007</v>
      </c>
      <c r="S344" s="406">
        <v>2252</v>
      </c>
      <c r="T344" s="406" t="s">
        <v>14985</v>
      </c>
      <c r="U344" s="406" t="s">
        <v>15009</v>
      </c>
      <c r="V344" s="408" t="s">
        <v>15024</v>
      </c>
      <c r="W344" s="406" t="s">
        <v>75</v>
      </c>
      <c r="X344" s="406" t="s">
        <v>3860</v>
      </c>
      <c r="Y344" s="406" t="s">
        <v>16478</v>
      </c>
      <c r="Z344" s="407">
        <v>46049</v>
      </c>
      <c r="AA344" s="407">
        <v>46052</v>
      </c>
      <c r="AB344" s="406">
        <v>8</v>
      </c>
      <c r="AC344" s="407">
        <v>46063</v>
      </c>
      <c r="AD344" s="407">
        <v>46304</v>
      </c>
      <c r="AE344" s="406" t="s">
        <v>16479</v>
      </c>
      <c r="AF344" s="406" t="s">
        <v>83</v>
      </c>
      <c r="AG344" s="406">
        <v>241</v>
      </c>
      <c r="AH344" s="406">
        <v>44800000</v>
      </c>
      <c r="AI344" s="406" t="s">
        <v>2536</v>
      </c>
      <c r="AJ344" s="406" t="s">
        <v>2536</v>
      </c>
      <c r="AK344" s="406" t="s">
        <v>14990</v>
      </c>
      <c r="AL344" s="406" t="s">
        <v>83</v>
      </c>
      <c r="AM344" s="406" t="s">
        <v>83</v>
      </c>
      <c r="AN344" s="406" t="s">
        <v>83</v>
      </c>
      <c r="AO344" s="4" t="s">
        <v>16326</v>
      </c>
      <c r="AP344" s="406" t="s">
        <v>3865</v>
      </c>
      <c r="AQ344" s="411" t="s">
        <v>14992</v>
      </c>
      <c r="AR344" s="411" t="s">
        <v>251</v>
      </c>
      <c r="AS344" s="421" t="s">
        <v>14993</v>
      </c>
      <c r="AT344" s="406">
        <v>1022386079</v>
      </c>
      <c r="AU344" s="406" t="s">
        <v>11945</v>
      </c>
      <c r="AV344" s="406" t="s">
        <v>15135</v>
      </c>
      <c r="AW344" s="407">
        <v>46073</v>
      </c>
      <c r="AX344" s="407">
        <v>46296</v>
      </c>
      <c r="AY344" s="406" t="s">
        <v>181</v>
      </c>
      <c r="AZ344" s="406" t="s">
        <v>83</v>
      </c>
      <c r="BA344" s="406" t="s">
        <v>83</v>
      </c>
      <c r="BB344" s="406" t="s">
        <v>83</v>
      </c>
      <c r="BC344" s="406" t="s">
        <v>83</v>
      </c>
      <c r="BD344" s="406" t="s">
        <v>83</v>
      </c>
      <c r="BE344" s="406"/>
      <c r="BF344" s="406"/>
      <c r="BG344" s="406" t="s">
        <v>83</v>
      </c>
      <c r="BH344" s="406" t="s">
        <v>83</v>
      </c>
      <c r="BI344" s="406" t="s">
        <v>83</v>
      </c>
      <c r="BJ344" s="406" t="s">
        <v>83</v>
      </c>
      <c r="BK344" s="406" t="s">
        <v>83</v>
      </c>
      <c r="BL344" s="406" t="s">
        <v>83</v>
      </c>
      <c r="BM344" s="406" t="s">
        <v>83</v>
      </c>
      <c r="BN344" s="406" t="s">
        <v>83</v>
      </c>
      <c r="BO344" s="406" t="s">
        <v>83</v>
      </c>
      <c r="BP344" s="406" t="s">
        <v>83</v>
      </c>
      <c r="BQ344" s="406" t="s">
        <v>83</v>
      </c>
      <c r="BR344" s="406" t="s">
        <v>83</v>
      </c>
      <c r="BS344" s="406" t="s">
        <v>83</v>
      </c>
      <c r="BT344" s="406" t="s">
        <v>83</v>
      </c>
      <c r="BU344" s="406">
        <v>0</v>
      </c>
    </row>
    <row r="345" spans="1:73">
      <c r="A345" s="405">
        <v>802</v>
      </c>
      <c r="B345" s="406">
        <v>2026</v>
      </c>
      <c r="C345" s="406" t="s">
        <v>14980</v>
      </c>
      <c r="D345" s="406" t="s">
        <v>11939</v>
      </c>
      <c r="E345" s="406" t="s">
        <v>15941</v>
      </c>
      <c r="F345" s="406" t="s">
        <v>16480</v>
      </c>
      <c r="G345" s="406" t="s">
        <v>13396</v>
      </c>
      <c r="H345" s="406">
        <v>63498440</v>
      </c>
      <c r="I345" s="406">
        <v>4</v>
      </c>
      <c r="J345" s="406" t="s">
        <v>2536</v>
      </c>
      <c r="K345" s="406" t="s">
        <v>2536</v>
      </c>
      <c r="L345" s="406" t="s">
        <v>2536</v>
      </c>
      <c r="M345" s="406">
        <v>147646</v>
      </c>
      <c r="N345" s="407">
        <v>45976</v>
      </c>
      <c r="O345" s="406">
        <v>6</v>
      </c>
      <c r="P345" s="406">
        <v>4800000</v>
      </c>
      <c r="Q345" s="406" t="s">
        <v>15050</v>
      </c>
      <c r="R345" s="406" t="s">
        <v>15194</v>
      </c>
      <c r="S345" s="406">
        <v>2385</v>
      </c>
      <c r="T345" s="406" t="s">
        <v>15256</v>
      </c>
      <c r="U345" s="406" t="s">
        <v>15195</v>
      </c>
      <c r="V345" s="408" t="s">
        <v>14987</v>
      </c>
      <c r="W345" s="406" t="s">
        <v>75</v>
      </c>
      <c r="X345" s="406" t="s">
        <v>3860</v>
      </c>
      <c r="Y345" s="406" t="s">
        <v>16361</v>
      </c>
      <c r="Z345" s="407">
        <v>46045</v>
      </c>
      <c r="AA345" s="407">
        <v>46052</v>
      </c>
      <c r="AB345" s="406">
        <v>8</v>
      </c>
      <c r="AC345" s="407">
        <v>46063</v>
      </c>
      <c r="AD345" s="407">
        <v>46304</v>
      </c>
      <c r="AE345" s="406" t="s">
        <v>16481</v>
      </c>
      <c r="AF345" s="406" t="s">
        <v>83</v>
      </c>
      <c r="AG345" s="406">
        <v>241</v>
      </c>
      <c r="AH345" s="406">
        <v>38400000</v>
      </c>
      <c r="AI345" s="406" t="s">
        <v>2536</v>
      </c>
      <c r="AJ345" s="406" t="s">
        <v>2536</v>
      </c>
      <c r="AK345" s="406" t="s">
        <v>14990</v>
      </c>
      <c r="AL345" s="406" t="s">
        <v>83</v>
      </c>
      <c r="AM345" s="406" t="s">
        <v>83</v>
      </c>
      <c r="AN345" s="406" t="s">
        <v>83</v>
      </c>
      <c r="AO345" s="4" t="s">
        <v>15947</v>
      </c>
      <c r="AP345" s="406" t="s">
        <v>3865</v>
      </c>
      <c r="AQ345" s="406" t="s">
        <v>15030</v>
      </c>
      <c r="AR345" s="406" t="s">
        <v>332</v>
      </c>
      <c r="AS345" s="410" t="s">
        <v>4881</v>
      </c>
      <c r="AT345" s="406">
        <v>1013664937</v>
      </c>
      <c r="AU345" s="406" t="s">
        <v>15112</v>
      </c>
      <c r="AV345" s="406">
        <v>20265420001313</v>
      </c>
      <c r="AW345" s="407">
        <v>46059</v>
      </c>
      <c r="AX345" s="407">
        <v>46304</v>
      </c>
      <c r="AY345" s="406" t="s">
        <v>181</v>
      </c>
      <c r="AZ345" s="418">
        <v>46136</v>
      </c>
      <c r="BA345" s="558" t="s">
        <v>16482</v>
      </c>
      <c r="BB345" s="416">
        <v>1144173999</v>
      </c>
      <c r="BC345" s="416">
        <v>8</v>
      </c>
      <c r="BD345" s="416" t="s">
        <v>16483</v>
      </c>
      <c r="BE345" s="418">
        <v>46136</v>
      </c>
      <c r="BF345" s="418">
        <v>46304</v>
      </c>
      <c r="BG345" s="406" t="s">
        <v>83</v>
      </c>
      <c r="BH345" s="406" t="s">
        <v>83</v>
      </c>
      <c r="BI345" s="406" t="s">
        <v>83</v>
      </c>
      <c r="BJ345" s="406" t="s">
        <v>83</v>
      </c>
      <c r="BK345" s="406" t="s">
        <v>83</v>
      </c>
      <c r="BL345" s="406" t="s">
        <v>83</v>
      </c>
      <c r="BM345" s="406" t="s">
        <v>83</v>
      </c>
      <c r="BN345" s="406" t="s">
        <v>83</v>
      </c>
      <c r="BO345" s="406" t="s">
        <v>83</v>
      </c>
      <c r="BP345" s="406" t="s">
        <v>83</v>
      </c>
      <c r="BQ345" s="406" t="s">
        <v>83</v>
      </c>
      <c r="BR345" s="406" t="s">
        <v>83</v>
      </c>
      <c r="BS345" s="406" t="s">
        <v>83</v>
      </c>
      <c r="BT345" s="406" t="s">
        <v>83</v>
      </c>
      <c r="BU345" s="406">
        <v>0</v>
      </c>
    </row>
    <row r="346" spans="1:73">
      <c r="A346" s="405">
        <v>717</v>
      </c>
      <c r="B346" s="406">
        <v>2026</v>
      </c>
      <c r="C346" s="406" t="s">
        <v>14980</v>
      </c>
      <c r="D346" s="406" t="s">
        <v>11939</v>
      </c>
      <c r="E346" s="406" t="s">
        <v>15105</v>
      </c>
      <c r="F346" s="406" t="s">
        <v>16484</v>
      </c>
      <c r="G346" s="406" t="s">
        <v>13400</v>
      </c>
      <c r="H346" s="406">
        <v>1023972881</v>
      </c>
      <c r="I346" s="406">
        <v>7</v>
      </c>
      <c r="J346" s="406" t="s">
        <v>2536</v>
      </c>
      <c r="K346" s="406" t="s">
        <v>2536</v>
      </c>
      <c r="L346" s="406" t="s">
        <v>2536</v>
      </c>
      <c r="M346" s="406">
        <v>147485</v>
      </c>
      <c r="N346" s="407">
        <v>45975</v>
      </c>
      <c r="O346" s="406">
        <v>3</v>
      </c>
      <c r="P346" s="406">
        <v>4800000</v>
      </c>
      <c r="Q346" s="406" t="s">
        <v>15036</v>
      </c>
      <c r="R346" s="406" t="s">
        <v>15107</v>
      </c>
      <c r="S346" s="406">
        <v>2285</v>
      </c>
      <c r="T346" s="406" t="s">
        <v>15037</v>
      </c>
      <c r="U346" s="406" t="s">
        <v>15108</v>
      </c>
      <c r="V346" s="408" t="s">
        <v>14987</v>
      </c>
      <c r="W346" s="406" t="s">
        <v>75</v>
      </c>
      <c r="X346" s="406" t="s">
        <v>3860</v>
      </c>
      <c r="Y346" s="406" t="s">
        <v>16485</v>
      </c>
      <c r="Z346" s="407">
        <v>46050</v>
      </c>
      <c r="AA346" s="407">
        <v>46052</v>
      </c>
      <c r="AB346" s="406">
        <v>8</v>
      </c>
      <c r="AC346" s="407">
        <v>46063</v>
      </c>
      <c r="AD346" s="407">
        <v>46304</v>
      </c>
      <c r="AE346" s="406" t="s">
        <v>16486</v>
      </c>
      <c r="AF346" s="406" t="s">
        <v>83</v>
      </c>
      <c r="AG346" s="406">
        <v>241</v>
      </c>
      <c r="AH346" s="406">
        <v>38400000</v>
      </c>
      <c r="AI346" s="406" t="s">
        <v>2536</v>
      </c>
      <c r="AJ346" s="406" t="s">
        <v>2536</v>
      </c>
      <c r="AK346" s="406" t="s">
        <v>14990</v>
      </c>
      <c r="AL346" s="406" t="s">
        <v>83</v>
      </c>
      <c r="AM346" s="406" t="s">
        <v>83</v>
      </c>
      <c r="AN346" s="406" t="s">
        <v>83</v>
      </c>
      <c r="AO346" s="4" t="s">
        <v>15111</v>
      </c>
      <c r="AP346" s="406" t="s">
        <v>3865</v>
      </c>
      <c r="AQ346" s="406" t="s">
        <v>15030</v>
      </c>
      <c r="AR346" s="406" t="s">
        <v>332</v>
      </c>
      <c r="AS346" s="410" t="s">
        <v>4881</v>
      </c>
      <c r="AT346" s="406">
        <v>1013664937</v>
      </c>
      <c r="AU346" s="406" t="s">
        <v>15112</v>
      </c>
      <c r="AV346" s="406">
        <v>20265420001313</v>
      </c>
      <c r="AW346" s="407">
        <v>46059</v>
      </c>
      <c r="AX346" s="407">
        <v>46304</v>
      </c>
      <c r="AY346" s="406" t="s">
        <v>181</v>
      </c>
      <c r="AZ346" s="406" t="s">
        <v>83</v>
      </c>
      <c r="BA346" s="406" t="s">
        <v>83</v>
      </c>
      <c r="BB346" s="406" t="s">
        <v>83</v>
      </c>
      <c r="BC346" s="406" t="s">
        <v>83</v>
      </c>
      <c r="BD346" s="406" t="s">
        <v>83</v>
      </c>
      <c r="BE346" s="406"/>
      <c r="BF346" s="406"/>
      <c r="BG346" s="406" t="s">
        <v>83</v>
      </c>
      <c r="BH346" s="406" t="s">
        <v>83</v>
      </c>
      <c r="BI346" s="406" t="s">
        <v>83</v>
      </c>
      <c r="BJ346" s="406" t="s">
        <v>83</v>
      </c>
      <c r="BK346" s="406" t="s">
        <v>83</v>
      </c>
      <c r="BL346" s="406" t="s">
        <v>83</v>
      </c>
      <c r="BM346" s="406" t="s">
        <v>83</v>
      </c>
      <c r="BN346" s="406" t="s">
        <v>83</v>
      </c>
      <c r="BO346" s="406" t="s">
        <v>83</v>
      </c>
      <c r="BP346" s="406" t="s">
        <v>83</v>
      </c>
      <c r="BQ346" s="406" t="s">
        <v>83</v>
      </c>
      <c r="BR346" s="406" t="s">
        <v>83</v>
      </c>
      <c r="BS346" s="406" t="s">
        <v>83</v>
      </c>
      <c r="BT346" s="406" t="s">
        <v>83</v>
      </c>
      <c r="BU346" s="406">
        <v>0</v>
      </c>
    </row>
    <row r="347" spans="1:73">
      <c r="A347" s="405">
        <v>818</v>
      </c>
      <c r="B347" s="406">
        <v>2026</v>
      </c>
      <c r="C347" s="406" t="s">
        <v>14980</v>
      </c>
      <c r="D347" s="406" t="s">
        <v>11939</v>
      </c>
      <c r="E347" s="406" t="s">
        <v>16487</v>
      </c>
      <c r="F347" s="406" t="s">
        <v>16488</v>
      </c>
      <c r="G347" s="406" t="s">
        <v>16489</v>
      </c>
      <c r="H347" s="406">
        <v>80779128</v>
      </c>
      <c r="I347" s="406">
        <v>9</v>
      </c>
      <c r="J347" s="406" t="s">
        <v>2536</v>
      </c>
      <c r="K347" s="406" t="s">
        <v>2536</v>
      </c>
      <c r="L347" s="406" t="s">
        <v>2536</v>
      </c>
      <c r="M347" s="406">
        <v>147425</v>
      </c>
      <c r="N347" s="407">
        <v>45975</v>
      </c>
      <c r="O347" s="406">
        <v>1</v>
      </c>
      <c r="P347" s="408">
        <v>4800000</v>
      </c>
      <c r="Q347" s="406" t="s">
        <v>15050</v>
      </c>
      <c r="R347" s="406" t="s">
        <v>15051</v>
      </c>
      <c r="S347" s="406">
        <v>2667</v>
      </c>
      <c r="T347" s="406" t="s">
        <v>15372</v>
      </c>
      <c r="U347" s="406" t="s">
        <v>15053</v>
      </c>
      <c r="V347" s="408" t="s">
        <v>15024</v>
      </c>
      <c r="W347" s="406" t="s">
        <v>75</v>
      </c>
      <c r="X347" s="406" t="s">
        <v>3860</v>
      </c>
      <c r="Y347" s="406" t="s">
        <v>15109</v>
      </c>
      <c r="Z347" s="407">
        <v>46045</v>
      </c>
      <c r="AA347" s="407">
        <v>46052</v>
      </c>
      <c r="AB347" s="406">
        <v>8</v>
      </c>
      <c r="AC347" s="407">
        <v>46063</v>
      </c>
      <c r="AD347" s="407">
        <v>46304</v>
      </c>
      <c r="AE347" s="406" t="s">
        <v>16490</v>
      </c>
      <c r="AF347" s="406" t="s">
        <v>83</v>
      </c>
      <c r="AG347" s="406">
        <v>241</v>
      </c>
      <c r="AH347" s="406">
        <v>38400000</v>
      </c>
      <c r="AI347" s="406" t="s">
        <v>2536</v>
      </c>
      <c r="AJ347" s="406" t="s">
        <v>2536</v>
      </c>
      <c r="AK347" s="406" t="s">
        <v>14990</v>
      </c>
      <c r="AL347" s="409" t="s">
        <v>83</v>
      </c>
      <c r="AM347" s="406" t="s">
        <v>83</v>
      </c>
      <c r="AN347" s="406" t="s">
        <v>83</v>
      </c>
      <c r="AO347" s="4" t="s">
        <v>16491</v>
      </c>
      <c r="AP347" s="406" t="s">
        <v>3865</v>
      </c>
      <c r="AQ347" s="406" t="s">
        <v>15030</v>
      </c>
      <c r="AR347" s="406" t="s">
        <v>332</v>
      </c>
      <c r="AS347" s="410" t="s">
        <v>4881</v>
      </c>
      <c r="AT347" s="406">
        <v>1013664937</v>
      </c>
      <c r="AU347" s="406" t="s">
        <v>15112</v>
      </c>
      <c r="AV347" s="406">
        <v>20265420001313</v>
      </c>
      <c r="AW347" s="407">
        <v>46059</v>
      </c>
      <c r="AX347" s="407">
        <v>46304</v>
      </c>
      <c r="AY347" s="406" t="s">
        <v>181</v>
      </c>
      <c r="AZ347" s="406" t="s">
        <v>83</v>
      </c>
      <c r="BA347" s="406" t="s">
        <v>83</v>
      </c>
      <c r="BB347" s="406" t="s">
        <v>83</v>
      </c>
      <c r="BC347" s="406" t="s">
        <v>83</v>
      </c>
      <c r="BD347" s="406" t="s">
        <v>83</v>
      </c>
      <c r="BE347" s="406"/>
      <c r="BF347" s="406"/>
      <c r="BG347" s="406" t="s">
        <v>83</v>
      </c>
      <c r="BH347" s="406" t="s">
        <v>83</v>
      </c>
      <c r="BI347" s="406" t="s">
        <v>83</v>
      </c>
      <c r="BJ347" s="406" t="s">
        <v>83</v>
      </c>
      <c r="BK347" s="406" t="s">
        <v>83</v>
      </c>
      <c r="BL347" s="406" t="s">
        <v>83</v>
      </c>
      <c r="BM347" s="406" t="s">
        <v>83</v>
      </c>
      <c r="BN347" s="406" t="s">
        <v>83</v>
      </c>
      <c r="BO347" s="406" t="s">
        <v>83</v>
      </c>
      <c r="BP347" s="406" t="s">
        <v>83</v>
      </c>
      <c r="BQ347" s="406" t="s">
        <v>83</v>
      </c>
      <c r="BR347" s="406" t="s">
        <v>83</v>
      </c>
      <c r="BS347" s="406" t="s">
        <v>83</v>
      </c>
      <c r="BT347" s="406" t="s">
        <v>83</v>
      </c>
      <c r="BU347" s="406">
        <v>0</v>
      </c>
    </row>
    <row r="348" spans="1:73">
      <c r="A348" s="405">
        <v>309</v>
      </c>
      <c r="B348" s="406">
        <v>2026</v>
      </c>
      <c r="C348" s="406" t="s">
        <v>14980</v>
      </c>
      <c r="D348" s="406" t="s">
        <v>11939</v>
      </c>
      <c r="E348" s="406" t="s">
        <v>16119</v>
      </c>
      <c r="F348" s="406" t="s">
        <v>16492</v>
      </c>
      <c r="G348" s="406" t="s">
        <v>90</v>
      </c>
      <c r="H348" s="406">
        <v>79639019</v>
      </c>
      <c r="I348" s="406">
        <v>0</v>
      </c>
      <c r="J348" s="406" t="s">
        <v>2536</v>
      </c>
      <c r="K348" s="406" t="s">
        <v>2536</v>
      </c>
      <c r="L348" s="406" t="s">
        <v>2536</v>
      </c>
      <c r="M348" s="406">
        <v>147672</v>
      </c>
      <c r="N348" s="407">
        <v>45976</v>
      </c>
      <c r="O348" s="406">
        <v>6</v>
      </c>
      <c r="P348" s="408">
        <v>6800000</v>
      </c>
      <c r="Q348" s="406" t="s">
        <v>15124</v>
      </c>
      <c r="R348" s="406" t="s">
        <v>15051</v>
      </c>
      <c r="S348" s="406">
        <v>2667</v>
      </c>
      <c r="T348" s="406" t="s">
        <v>14985</v>
      </c>
      <c r="U348" s="406" t="s">
        <v>15053</v>
      </c>
      <c r="V348" s="408" t="s">
        <v>15024</v>
      </c>
      <c r="W348" s="406" t="s">
        <v>75</v>
      </c>
      <c r="X348" s="406" t="s">
        <v>3860</v>
      </c>
      <c r="Y348" s="406" t="s">
        <v>16121</v>
      </c>
      <c r="Z348" s="407">
        <v>46036</v>
      </c>
      <c r="AA348" s="407">
        <v>46042</v>
      </c>
      <c r="AB348" s="406">
        <v>8</v>
      </c>
      <c r="AC348" s="407">
        <v>46045</v>
      </c>
      <c r="AD348" s="407">
        <v>46287</v>
      </c>
      <c r="AE348" s="406" t="s">
        <v>16493</v>
      </c>
      <c r="AF348" s="406" t="s">
        <v>83</v>
      </c>
      <c r="AG348" s="406">
        <v>242</v>
      </c>
      <c r="AH348" s="406">
        <v>54400000</v>
      </c>
      <c r="AI348" s="406" t="s">
        <v>2536</v>
      </c>
      <c r="AJ348" s="406" t="s">
        <v>2536</v>
      </c>
      <c r="AK348" s="406" t="s">
        <v>14990</v>
      </c>
      <c r="AL348" s="409" t="s">
        <v>83</v>
      </c>
      <c r="AM348" s="411" t="s">
        <v>83</v>
      </c>
      <c r="AN348" s="411" t="s">
        <v>83</v>
      </c>
      <c r="AO348" s="4" t="s">
        <v>16123</v>
      </c>
      <c r="AP348" s="406" t="s">
        <v>3865</v>
      </c>
      <c r="AQ348" s="406" t="s">
        <v>15057</v>
      </c>
      <c r="AR348" s="406" t="s">
        <v>13121</v>
      </c>
      <c r="AS348" s="410" t="s">
        <v>5145</v>
      </c>
      <c r="AT348" s="406">
        <v>1013594413</v>
      </c>
      <c r="AU348" s="406" t="s">
        <v>12043</v>
      </c>
      <c r="AV348" s="406">
        <v>20265420001313</v>
      </c>
      <c r="AW348" s="407">
        <v>46059</v>
      </c>
      <c r="AX348" s="407">
        <v>46287</v>
      </c>
      <c r="AY348" s="406" t="s">
        <v>181</v>
      </c>
      <c r="AZ348" s="406" t="s">
        <v>83</v>
      </c>
      <c r="BA348" s="406" t="s">
        <v>83</v>
      </c>
      <c r="BB348" s="406" t="s">
        <v>83</v>
      </c>
      <c r="BC348" s="406" t="s">
        <v>83</v>
      </c>
      <c r="BD348" s="406" t="s">
        <v>83</v>
      </c>
      <c r="BE348" s="406"/>
      <c r="BF348" s="406"/>
      <c r="BG348" s="406" t="s">
        <v>83</v>
      </c>
      <c r="BH348" s="406" t="s">
        <v>83</v>
      </c>
      <c r="BI348" s="406" t="s">
        <v>83</v>
      </c>
      <c r="BJ348" s="406" t="s">
        <v>83</v>
      </c>
      <c r="BK348" s="406" t="s">
        <v>83</v>
      </c>
      <c r="BL348" s="406" t="s">
        <v>83</v>
      </c>
      <c r="BM348" s="406" t="s">
        <v>83</v>
      </c>
      <c r="BN348" s="406" t="s">
        <v>83</v>
      </c>
      <c r="BO348" s="406" t="s">
        <v>83</v>
      </c>
      <c r="BP348" s="406" t="s">
        <v>83</v>
      </c>
      <c r="BQ348" s="406" t="s">
        <v>83</v>
      </c>
      <c r="BR348" s="406" t="s">
        <v>83</v>
      </c>
      <c r="BS348" s="406" t="s">
        <v>83</v>
      </c>
      <c r="BT348" s="406" t="s">
        <v>83</v>
      </c>
      <c r="BU348" s="406">
        <v>0</v>
      </c>
    </row>
    <row r="349" spans="1:73">
      <c r="A349" s="405">
        <v>492</v>
      </c>
      <c r="B349" s="406">
        <v>2026</v>
      </c>
      <c r="C349" s="406" t="s">
        <v>14980</v>
      </c>
      <c r="D349" s="406" t="s">
        <v>11939</v>
      </c>
      <c r="E349" s="406" t="s">
        <v>16494</v>
      </c>
      <c r="F349" s="406" t="s">
        <v>16495</v>
      </c>
      <c r="G349" s="406" t="s">
        <v>7395</v>
      </c>
      <c r="H349" s="406">
        <v>79611892</v>
      </c>
      <c r="I349" s="406">
        <v>2</v>
      </c>
      <c r="J349" s="406" t="s">
        <v>2536</v>
      </c>
      <c r="K349" s="406" t="s">
        <v>2536</v>
      </c>
      <c r="L349" s="406" t="s">
        <v>2536</v>
      </c>
      <c r="M349" s="406">
        <v>146626</v>
      </c>
      <c r="N349" s="407">
        <v>45973</v>
      </c>
      <c r="O349" s="406">
        <v>2</v>
      </c>
      <c r="P349" s="408">
        <v>4800000</v>
      </c>
      <c r="Q349" s="406" t="s">
        <v>15036</v>
      </c>
      <c r="R349" s="406" t="s">
        <v>15076</v>
      </c>
      <c r="S349" s="406">
        <v>2648</v>
      </c>
      <c r="T349" s="406" t="s">
        <v>14985</v>
      </c>
      <c r="U349" s="406" t="s">
        <v>15078</v>
      </c>
      <c r="V349" s="408" t="s">
        <v>15024</v>
      </c>
      <c r="W349" s="406" t="s">
        <v>75</v>
      </c>
      <c r="X349" s="406" t="s">
        <v>3860</v>
      </c>
      <c r="Y349" s="406" t="s">
        <v>16496</v>
      </c>
      <c r="Z349" s="407">
        <v>46036</v>
      </c>
      <c r="AA349" s="407">
        <v>46048</v>
      </c>
      <c r="AB349" s="406">
        <v>8</v>
      </c>
      <c r="AC349" s="407">
        <v>46056</v>
      </c>
      <c r="AD349" s="407">
        <v>46297</v>
      </c>
      <c r="AE349" s="406" t="s">
        <v>16497</v>
      </c>
      <c r="AF349" s="406" t="s">
        <v>83</v>
      </c>
      <c r="AG349" s="406">
        <v>241</v>
      </c>
      <c r="AH349" s="406">
        <v>38400000</v>
      </c>
      <c r="AI349" s="406" t="s">
        <v>2536</v>
      </c>
      <c r="AJ349" s="406" t="s">
        <v>2536</v>
      </c>
      <c r="AK349" s="406" t="s">
        <v>14990</v>
      </c>
      <c r="AL349" s="409" t="s">
        <v>83</v>
      </c>
      <c r="AM349" s="406" t="s">
        <v>83</v>
      </c>
      <c r="AN349" s="406" t="s">
        <v>83</v>
      </c>
      <c r="AO349" s="4" t="s">
        <v>16498</v>
      </c>
      <c r="AP349" s="406" t="s">
        <v>3865</v>
      </c>
      <c r="AQ349" s="406" t="s">
        <v>14992</v>
      </c>
      <c r="AR349" s="406" t="s">
        <v>12296</v>
      </c>
      <c r="AS349" s="410" t="s">
        <v>5178</v>
      </c>
      <c r="AT349" s="406">
        <v>79879029</v>
      </c>
      <c r="AU349" s="406" t="s">
        <v>11945</v>
      </c>
      <c r="AV349" s="406">
        <v>20265420001313</v>
      </c>
      <c r="AW349" s="407">
        <v>46059</v>
      </c>
      <c r="AX349" s="407">
        <v>46285</v>
      </c>
      <c r="AY349" s="406" t="s">
        <v>181</v>
      </c>
      <c r="AZ349" s="406" t="s">
        <v>83</v>
      </c>
      <c r="BA349" s="406" t="s">
        <v>83</v>
      </c>
      <c r="BB349" s="406" t="s">
        <v>83</v>
      </c>
      <c r="BC349" s="406" t="s">
        <v>83</v>
      </c>
      <c r="BD349" s="406" t="s">
        <v>83</v>
      </c>
      <c r="BE349" s="406"/>
      <c r="BF349" s="406"/>
      <c r="BG349" s="406" t="s">
        <v>83</v>
      </c>
      <c r="BH349" s="406" t="s">
        <v>83</v>
      </c>
      <c r="BI349" s="406" t="s">
        <v>83</v>
      </c>
      <c r="BJ349" s="406" t="s">
        <v>83</v>
      </c>
      <c r="BK349" s="406" t="s">
        <v>83</v>
      </c>
      <c r="BL349" s="406" t="s">
        <v>83</v>
      </c>
      <c r="BM349" s="406" t="s">
        <v>83</v>
      </c>
      <c r="BN349" s="406" t="s">
        <v>83</v>
      </c>
      <c r="BO349" s="406" t="s">
        <v>83</v>
      </c>
      <c r="BP349" s="406" t="s">
        <v>83</v>
      </c>
      <c r="BQ349" s="406" t="s">
        <v>83</v>
      </c>
      <c r="BR349" s="406" t="s">
        <v>83</v>
      </c>
      <c r="BS349" s="406" t="s">
        <v>83</v>
      </c>
      <c r="BT349" s="406" t="s">
        <v>83</v>
      </c>
      <c r="BU349" s="406">
        <v>0</v>
      </c>
    </row>
    <row r="350" spans="1:73">
      <c r="A350" s="405">
        <v>725</v>
      </c>
      <c r="B350" s="406">
        <v>2026</v>
      </c>
      <c r="C350" s="406" t="s">
        <v>14980</v>
      </c>
      <c r="D350" s="406" t="s">
        <v>11939</v>
      </c>
      <c r="E350" s="406" t="s">
        <v>15169</v>
      </c>
      <c r="F350" s="406" t="s">
        <v>16499</v>
      </c>
      <c r="G350" s="406" t="s">
        <v>13410</v>
      </c>
      <c r="H350" s="406">
        <v>79735250</v>
      </c>
      <c r="I350" s="406">
        <v>7</v>
      </c>
      <c r="J350" s="406" t="s">
        <v>2536</v>
      </c>
      <c r="K350" s="406" t="s">
        <v>2536</v>
      </c>
      <c r="L350" s="406" t="s">
        <v>2536</v>
      </c>
      <c r="M350" s="406">
        <v>145273</v>
      </c>
      <c r="N350" s="407">
        <v>45967</v>
      </c>
      <c r="O350" s="406">
        <v>17</v>
      </c>
      <c r="P350" s="406">
        <v>3095000</v>
      </c>
      <c r="Q350" s="406" t="s">
        <v>15036</v>
      </c>
      <c r="R350" s="406" t="s">
        <v>15171</v>
      </c>
      <c r="S350" s="406">
        <v>2601</v>
      </c>
      <c r="T350" s="406" t="s">
        <v>15146</v>
      </c>
      <c r="U350" s="406" t="s">
        <v>15172</v>
      </c>
      <c r="V350" s="408" t="s">
        <v>14987</v>
      </c>
      <c r="W350" s="406" t="s">
        <v>75</v>
      </c>
      <c r="X350" s="406" t="s">
        <v>3860</v>
      </c>
      <c r="Y350" s="406" t="s">
        <v>16500</v>
      </c>
      <c r="Z350" s="407">
        <v>46046</v>
      </c>
      <c r="AA350" s="407">
        <v>46052</v>
      </c>
      <c r="AB350" s="406">
        <v>8</v>
      </c>
      <c r="AC350" s="407">
        <v>46063</v>
      </c>
      <c r="AD350" s="407">
        <v>46304</v>
      </c>
      <c r="AE350" s="406" t="s">
        <v>16501</v>
      </c>
      <c r="AF350" s="406" t="s">
        <v>83</v>
      </c>
      <c r="AG350" s="406">
        <v>241</v>
      </c>
      <c r="AH350" s="406">
        <v>24760000</v>
      </c>
      <c r="AI350" s="406" t="s">
        <v>2536</v>
      </c>
      <c r="AJ350" s="406" t="s">
        <v>2536</v>
      </c>
      <c r="AK350" s="406" t="s">
        <v>14990</v>
      </c>
      <c r="AL350" s="406" t="s">
        <v>83</v>
      </c>
      <c r="AM350" s="406" t="s">
        <v>83</v>
      </c>
      <c r="AN350" s="406" t="s">
        <v>83</v>
      </c>
      <c r="AO350" s="4" t="s">
        <v>15175</v>
      </c>
      <c r="AP350" s="406" t="s">
        <v>3865</v>
      </c>
      <c r="AQ350" s="406" t="s">
        <v>15002</v>
      </c>
      <c r="AR350" s="406" t="s">
        <v>12144</v>
      </c>
      <c r="AS350" s="410" t="s">
        <v>1594</v>
      </c>
      <c r="AT350" s="406">
        <v>1023894240</v>
      </c>
      <c r="AU350" s="406" t="s">
        <v>13189</v>
      </c>
      <c r="AV350" s="406">
        <v>20265420001313</v>
      </c>
      <c r="AW350" s="407">
        <v>46059</v>
      </c>
      <c r="AX350" s="407">
        <v>46290</v>
      </c>
      <c r="AY350" s="406" t="s">
        <v>181</v>
      </c>
      <c r="AZ350" s="406" t="s">
        <v>83</v>
      </c>
      <c r="BA350" s="406" t="s">
        <v>83</v>
      </c>
      <c r="BB350" s="406" t="s">
        <v>83</v>
      </c>
      <c r="BC350" s="406" t="s">
        <v>83</v>
      </c>
      <c r="BD350" s="406" t="s">
        <v>83</v>
      </c>
      <c r="BE350" s="406"/>
      <c r="BF350" s="406"/>
      <c r="BG350" s="406" t="s">
        <v>83</v>
      </c>
      <c r="BH350" s="406" t="s">
        <v>83</v>
      </c>
      <c r="BI350" s="406" t="s">
        <v>83</v>
      </c>
      <c r="BJ350" s="406" t="s">
        <v>83</v>
      </c>
      <c r="BK350" s="406" t="s">
        <v>83</v>
      </c>
      <c r="BL350" s="406" t="s">
        <v>83</v>
      </c>
      <c r="BM350" s="406" t="s">
        <v>83</v>
      </c>
      <c r="BN350" s="406" t="s">
        <v>83</v>
      </c>
      <c r="BO350" s="406" t="s">
        <v>83</v>
      </c>
      <c r="BP350" s="406" t="s">
        <v>83</v>
      </c>
      <c r="BQ350" s="406" t="s">
        <v>83</v>
      </c>
      <c r="BR350" s="406" t="s">
        <v>83</v>
      </c>
      <c r="BS350" s="406" t="s">
        <v>83</v>
      </c>
      <c r="BT350" s="406" t="s">
        <v>83</v>
      </c>
      <c r="BU350" s="406">
        <v>0</v>
      </c>
    </row>
    <row r="351" spans="1:73">
      <c r="A351" s="405">
        <v>210</v>
      </c>
      <c r="B351" s="406">
        <v>2026</v>
      </c>
      <c r="C351" s="406" t="s">
        <v>14980</v>
      </c>
      <c r="D351" s="406" t="s">
        <v>11939</v>
      </c>
      <c r="E351" s="406" t="s">
        <v>15514</v>
      </c>
      <c r="F351" s="406" t="s">
        <v>16502</v>
      </c>
      <c r="G351" s="406" t="s">
        <v>16503</v>
      </c>
      <c r="H351" s="406">
        <v>12982787</v>
      </c>
      <c r="I351" s="406">
        <v>4</v>
      </c>
      <c r="J351" s="406" t="s">
        <v>2536</v>
      </c>
      <c r="K351" s="406" t="s">
        <v>2536</v>
      </c>
      <c r="L351" s="406" t="s">
        <v>2536</v>
      </c>
      <c r="M351" s="406">
        <v>147934</v>
      </c>
      <c r="N351" s="407">
        <v>45979</v>
      </c>
      <c r="O351" s="406">
        <v>4</v>
      </c>
      <c r="P351" s="408">
        <v>5600000</v>
      </c>
      <c r="Q351" s="406" t="s">
        <v>15020</v>
      </c>
      <c r="R351" s="406" t="s">
        <v>15517</v>
      </c>
      <c r="S351" s="406">
        <v>2638</v>
      </c>
      <c r="T351" s="406" t="s">
        <v>15518</v>
      </c>
      <c r="U351" s="406" t="s">
        <v>15519</v>
      </c>
      <c r="V351" s="408" t="s">
        <v>15024</v>
      </c>
      <c r="W351" s="406" t="s">
        <v>75</v>
      </c>
      <c r="X351" s="406" t="s">
        <v>3860</v>
      </c>
      <c r="Y351" s="406" t="s">
        <v>15520</v>
      </c>
      <c r="Z351" s="407">
        <v>46036</v>
      </c>
      <c r="AA351" s="407">
        <v>46045</v>
      </c>
      <c r="AB351" s="406">
        <v>8</v>
      </c>
      <c r="AC351" s="407">
        <v>46055</v>
      </c>
      <c r="AD351" s="407">
        <v>46296</v>
      </c>
      <c r="AE351" s="406" t="s">
        <v>16504</v>
      </c>
      <c r="AF351" s="406" t="s">
        <v>83</v>
      </c>
      <c r="AG351" s="406">
        <v>241</v>
      </c>
      <c r="AH351" s="406">
        <v>44800000</v>
      </c>
      <c r="AI351" s="406" t="s">
        <v>2536</v>
      </c>
      <c r="AJ351" s="406" t="s">
        <v>2536</v>
      </c>
      <c r="AK351" s="406" t="s">
        <v>14990</v>
      </c>
      <c r="AL351" s="409" t="s">
        <v>83</v>
      </c>
      <c r="AM351" s="406" t="s">
        <v>83</v>
      </c>
      <c r="AN351" s="406" t="s">
        <v>83</v>
      </c>
      <c r="AO351" s="4" t="s">
        <v>15522</v>
      </c>
      <c r="AP351" s="406" t="s">
        <v>3865</v>
      </c>
      <c r="AQ351" s="411" t="s">
        <v>14992</v>
      </c>
      <c r="AR351" s="411" t="s">
        <v>251</v>
      </c>
      <c r="AS351" s="412" t="s">
        <v>14993</v>
      </c>
      <c r="AT351" s="406">
        <v>1022386079</v>
      </c>
      <c r="AU351" s="406" t="s">
        <v>11945</v>
      </c>
      <c r="AV351" s="406" t="s">
        <v>15135</v>
      </c>
      <c r="AW351" s="413">
        <v>46073</v>
      </c>
      <c r="AX351" s="407">
        <v>46296</v>
      </c>
      <c r="AY351" s="406" t="s">
        <v>181</v>
      </c>
      <c r="AZ351" s="406" t="s">
        <v>83</v>
      </c>
      <c r="BA351" s="406" t="s">
        <v>83</v>
      </c>
      <c r="BB351" s="406" t="s">
        <v>83</v>
      </c>
      <c r="BC351" s="406" t="s">
        <v>83</v>
      </c>
      <c r="BD351" s="406" t="s">
        <v>83</v>
      </c>
      <c r="BE351" s="406"/>
      <c r="BF351" s="406"/>
      <c r="BG351" s="406" t="s">
        <v>83</v>
      </c>
      <c r="BH351" s="406" t="s">
        <v>83</v>
      </c>
      <c r="BI351" s="406" t="s">
        <v>83</v>
      </c>
      <c r="BJ351" s="406" t="s">
        <v>83</v>
      </c>
      <c r="BK351" s="406" t="s">
        <v>83</v>
      </c>
      <c r="BL351" s="406" t="s">
        <v>83</v>
      </c>
      <c r="BM351" s="406" t="s">
        <v>83</v>
      </c>
      <c r="BN351" s="406" t="s">
        <v>83</v>
      </c>
      <c r="BO351" s="406" t="s">
        <v>83</v>
      </c>
      <c r="BP351" s="406" t="s">
        <v>83</v>
      </c>
      <c r="BQ351" s="406" t="s">
        <v>83</v>
      </c>
      <c r="BR351" s="406" t="s">
        <v>83</v>
      </c>
      <c r="BS351" s="406" t="s">
        <v>83</v>
      </c>
      <c r="BT351" s="406" t="s">
        <v>83</v>
      </c>
      <c r="BU351" s="406">
        <v>0</v>
      </c>
    </row>
    <row r="352" spans="1:73">
      <c r="A352" s="405">
        <v>39</v>
      </c>
      <c r="B352" s="406">
        <v>2026</v>
      </c>
      <c r="C352" s="406" t="s">
        <v>14980</v>
      </c>
      <c r="D352" s="406" t="s">
        <v>11939</v>
      </c>
      <c r="E352" s="406" t="s">
        <v>14994</v>
      </c>
      <c r="F352" s="406" t="s">
        <v>16505</v>
      </c>
      <c r="G352" s="406" t="s">
        <v>13421</v>
      </c>
      <c r="H352" s="406">
        <v>1013656816</v>
      </c>
      <c r="I352" s="406">
        <v>7</v>
      </c>
      <c r="J352" s="406" t="s">
        <v>2536</v>
      </c>
      <c r="K352" s="406" t="s">
        <v>2536</v>
      </c>
      <c r="L352" s="406" t="s">
        <v>2536</v>
      </c>
      <c r="M352" s="406">
        <v>145208</v>
      </c>
      <c r="N352" s="407">
        <v>45967</v>
      </c>
      <c r="O352" s="406">
        <v>63</v>
      </c>
      <c r="P352" s="408">
        <v>3095000</v>
      </c>
      <c r="Q352" s="406" t="s">
        <v>4257</v>
      </c>
      <c r="R352" s="406" t="s">
        <v>14996</v>
      </c>
      <c r="S352" s="406">
        <v>2349</v>
      </c>
      <c r="T352" s="406" t="s">
        <v>14997</v>
      </c>
      <c r="U352" s="406" t="s">
        <v>14998</v>
      </c>
      <c r="V352" s="408" t="s">
        <v>14987</v>
      </c>
      <c r="W352" s="406" t="s">
        <v>75</v>
      </c>
      <c r="X352" s="406" t="s">
        <v>3860</v>
      </c>
      <c r="Y352" s="406" t="s">
        <v>14999</v>
      </c>
      <c r="Z352" s="407">
        <v>46035</v>
      </c>
      <c r="AA352" s="407">
        <v>46038</v>
      </c>
      <c r="AB352" s="406">
        <v>8</v>
      </c>
      <c r="AC352" s="407">
        <v>46058</v>
      </c>
      <c r="AD352" s="407">
        <v>46299</v>
      </c>
      <c r="AE352" s="406" t="s">
        <v>16506</v>
      </c>
      <c r="AF352" s="406" t="s">
        <v>83</v>
      </c>
      <c r="AG352" s="406">
        <v>241</v>
      </c>
      <c r="AH352" s="406">
        <v>24760000</v>
      </c>
      <c r="AI352" s="406" t="s">
        <v>2536</v>
      </c>
      <c r="AJ352" s="406" t="s">
        <v>2536</v>
      </c>
      <c r="AK352" s="406" t="s">
        <v>14990</v>
      </c>
      <c r="AL352" s="409" t="s">
        <v>83</v>
      </c>
      <c r="AM352" s="406" t="s">
        <v>83</v>
      </c>
      <c r="AN352" s="406" t="s">
        <v>83</v>
      </c>
      <c r="AO352" s="4" t="s">
        <v>15001</v>
      </c>
      <c r="AP352" s="406" t="s">
        <v>3865</v>
      </c>
      <c r="AQ352" s="406" t="s">
        <v>15002</v>
      </c>
      <c r="AR352" s="406" t="s">
        <v>15003</v>
      </c>
      <c r="AS352" s="410" t="s">
        <v>9919</v>
      </c>
      <c r="AT352" s="406">
        <v>80231434</v>
      </c>
      <c r="AU352" s="406" t="s">
        <v>11945</v>
      </c>
      <c r="AV352" s="406">
        <v>20265420001313</v>
      </c>
      <c r="AW352" s="407">
        <v>46059</v>
      </c>
      <c r="AX352" s="407">
        <v>46299</v>
      </c>
      <c r="AY352" s="406" t="s">
        <v>181</v>
      </c>
      <c r="AZ352" s="406" t="s">
        <v>83</v>
      </c>
      <c r="BA352" s="406" t="s">
        <v>83</v>
      </c>
      <c r="BB352" s="406" t="s">
        <v>83</v>
      </c>
      <c r="BC352" s="406" t="s">
        <v>83</v>
      </c>
      <c r="BD352" s="406" t="s">
        <v>83</v>
      </c>
      <c r="BE352" s="406"/>
      <c r="BF352" s="406"/>
      <c r="BG352" s="406" t="s">
        <v>83</v>
      </c>
      <c r="BH352" s="406" t="s">
        <v>83</v>
      </c>
      <c r="BI352" s="406" t="s">
        <v>83</v>
      </c>
      <c r="BJ352" s="406" t="s">
        <v>83</v>
      </c>
      <c r="BK352" s="406" t="s">
        <v>83</v>
      </c>
      <c r="BL352" s="406" t="s">
        <v>83</v>
      </c>
      <c r="BM352" s="406" t="s">
        <v>83</v>
      </c>
      <c r="BN352" s="406" t="s">
        <v>83</v>
      </c>
      <c r="BO352" s="406" t="s">
        <v>83</v>
      </c>
      <c r="BP352" s="406" t="s">
        <v>83</v>
      </c>
      <c r="BQ352" s="406" t="s">
        <v>83</v>
      </c>
      <c r="BR352" s="406" t="s">
        <v>83</v>
      </c>
      <c r="BS352" s="406" t="s">
        <v>83</v>
      </c>
      <c r="BT352" s="406" t="s">
        <v>83</v>
      </c>
      <c r="BU352" s="406">
        <v>0</v>
      </c>
    </row>
    <row r="353" spans="1:73">
      <c r="A353" s="405">
        <v>204</v>
      </c>
      <c r="B353" s="406">
        <v>2026</v>
      </c>
      <c r="C353" s="406" t="s">
        <v>14980</v>
      </c>
      <c r="D353" s="406" t="s">
        <v>11939</v>
      </c>
      <c r="E353" s="406" t="s">
        <v>16507</v>
      </c>
      <c r="F353" s="406" t="s">
        <v>16508</v>
      </c>
      <c r="G353" s="406" t="s">
        <v>16509</v>
      </c>
      <c r="H353" s="406">
        <v>79648992</v>
      </c>
      <c r="I353" s="406">
        <v>0</v>
      </c>
      <c r="J353" s="406" t="s">
        <v>2536</v>
      </c>
      <c r="K353" s="406" t="s">
        <v>2536</v>
      </c>
      <c r="L353" s="406" t="s">
        <v>2536</v>
      </c>
      <c r="M353" s="406">
        <v>147798</v>
      </c>
      <c r="N353" s="407">
        <v>45978</v>
      </c>
      <c r="O353" s="406">
        <v>2</v>
      </c>
      <c r="P353" s="408">
        <v>6800000</v>
      </c>
      <c r="Q353" s="406" t="s">
        <v>15020</v>
      </c>
      <c r="R353" s="406" t="s">
        <v>15151</v>
      </c>
      <c r="S353" s="406">
        <v>2802</v>
      </c>
      <c r="T353" s="406" t="s">
        <v>15317</v>
      </c>
      <c r="U353" s="406" t="s">
        <v>15152</v>
      </c>
      <c r="V353" s="408" t="s">
        <v>15024</v>
      </c>
      <c r="W353" s="406" t="s">
        <v>75</v>
      </c>
      <c r="X353" s="406" t="s">
        <v>3860</v>
      </c>
      <c r="Y353" s="406" t="s">
        <v>16510</v>
      </c>
      <c r="Z353" s="407">
        <v>46037</v>
      </c>
      <c r="AA353" s="407">
        <v>46051</v>
      </c>
      <c r="AB353" s="406">
        <v>8</v>
      </c>
      <c r="AC353" s="407">
        <v>46064</v>
      </c>
      <c r="AD353" s="407">
        <v>46305</v>
      </c>
      <c r="AE353" s="406" t="s">
        <v>16511</v>
      </c>
      <c r="AF353" s="406" t="s">
        <v>83</v>
      </c>
      <c r="AG353" s="406">
        <v>241</v>
      </c>
      <c r="AH353" s="406">
        <v>54400000</v>
      </c>
      <c r="AI353" s="406" t="s">
        <v>2536</v>
      </c>
      <c r="AJ353" s="406" t="s">
        <v>2536</v>
      </c>
      <c r="AK353" s="406" t="s">
        <v>14990</v>
      </c>
      <c r="AL353" s="409" t="s">
        <v>83</v>
      </c>
      <c r="AM353" s="406" t="s">
        <v>83</v>
      </c>
      <c r="AN353" s="406" t="s">
        <v>83</v>
      </c>
      <c r="AO353" s="4" t="s">
        <v>16512</v>
      </c>
      <c r="AP353" s="406" t="s">
        <v>3865</v>
      </c>
      <c r="AQ353" s="406" t="s">
        <v>15128</v>
      </c>
      <c r="AR353" s="406" t="s">
        <v>379</v>
      </c>
      <c r="AS353" s="410" t="s">
        <v>5363</v>
      </c>
      <c r="AT353" s="406">
        <v>1015429868</v>
      </c>
      <c r="AU353" s="406" t="s">
        <v>425</v>
      </c>
      <c r="AV353" s="406">
        <v>20265420001313</v>
      </c>
      <c r="AW353" s="407">
        <v>46059</v>
      </c>
      <c r="AX353" s="407">
        <v>46291</v>
      </c>
      <c r="AY353" s="406" t="s">
        <v>181</v>
      </c>
      <c r="AZ353" s="406" t="s">
        <v>83</v>
      </c>
      <c r="BA353" s="406" t="s">
        <v>83</v>
      </c>
      <c r="BB353" s="406" t="s">
        <v>83</v>
      </c>
      <c r="BC353" s="406" t="s">
        <v>83</v>
      </c>
      <c r="BD353" s="406" t="s">
        <v>83</v>
      </c>
      <c r="BE353" s="406"/>
      <c r="BF353" s="406"/>
      <c r="BG353" s="406" t="s">
        <v>83</v>
      </c>
      <c r="BH353" s="406" t="s">
        <v>83</v>
      </c>
      <c r="BI353" s="406" t="s">
        <v>83</v>
      </c>
      <c r="BJ353" s="406" t="s">
        <v>83</v>
      </c>
      <c r="BK353" s="406" t="s">
        <v>83</v>
      </c>
      <c r="BL353" s="406" t="s">
        <v>83</v>
      </c>
      <c r="BM353" s="406" t="s">
        <v>83</v>
      </c>
      <c r="BN353" s="406" t="s">
        <v>83</v>
      </c>
      <c r="BO353" s="406" t="s">
        <v>83</v>
      </c>
      <c r="BP353" s="406" t="s">
        <v>83</v>
      </c>
      <c r="BQ353" s="406" t="s">
        <v>83</v>
      </c>
      <c r="BR353" s="406" t="s">
        <v>83</v>
      </c>
      <c r="BS353" s="406" t="s">
        <v>83</v>
      </c>
      <c r="BT353" s="406" t="s">
        <v>83</v>
      </c>
      <c r="BU353" s="406">
        <v>0</v>
      </c>
    </row>
    <row r="354" spans="1:73">
      <c r="A354" s="405">
        <v>127</v>
      </c>
      <c r="B354" s="406">
        <v>2026</v>
      </c>
      <c r="C354" s="406" t="s">
        <v>14980</v>
      </c>
      <c r="D354" s="406" t="s">
        <v>11939</v>
      </c>
      <c r="E354" s="406" t="s">
        <v>15186</v>
      </c>
      <c r="F354" s="406" t="s">
        <v>16513</v>
      </c>
      <c r="G354" s="406" t="s">
        <v>7416</v>
      </c>
      <c r="H354" s="406">
        <v>1000972617</v>
      </c>
      <c r="I354" s="406">
        <v>5</v>
      </c>
      <c r="J354" s="406" t="s">
        <v>2536</v>
      </c>
      <c r="K354" s="406" t="s">
        <v>2536</v>
      </c>
      <c r="L354" s="406" t="s">
        <v>2536</v>
      </c>
      <c r="M354" s="406">
        <v>145180</v>
      </c>
      <c r="N354" s="407">
        <v>45967</v>
      </c>
      <c r="O354" s="406">
        <v>11</v>
      </c>
      <c r="P354" s="408">
        <v>6800000</v>
      </c>
      <c r="Q354" s="406" t="s">
        <v>15124</v>
      </c>
      <c r="R354" s="406" t="s">
        <v>15051</v>
      </c>
      <c r="S354" s="406">
        <v>2667</v>
      </c>
      <c r="T354" s="406" t="s">
        <v>14985</v>
      </c>
      <c r="U354" s="406" t="s">
        <v>15053</v>
      </c>
      <c r="V354" s="408" t="s">
        <v>15024</v>
      </c>
      <c r="W354" s="406" t="s">
        <v>75</v>
      </c>
      <c r="X354" s="406" t="s">
        <v>3860</v>
      </c>
      <c r="Y354" s="406" t="s">
        <v>15188</v>
      </c>
      <c r="Z354" s="407">
        <v>46035</v>
      </c>
      <c r="AA354" s="407">
        <v>46041</v>
      </c>
      <c r="AB354" s="406">
        <v>8</v>
      </c>
      <c r="AC354" s="407">
        <v>46048</v>
      </c>
      <c r="AD354" s="407">
        <v>46290</v>
      </c>
      <c r="AE354" s="406" t="s">
        <v>16514</v>
      </c>
      <c r="AF354" s="406" t="s">
        <v>83</v>
      </c>
      <c r="AG354" s="406">
        <v>242</v>
      </c>
      <c r="AH354" s="406">
        <v>54400000</v>
      </c>
      <c r="AI354" s="406" t="s">
        <v>2536</v>
      </c>
      <c r="AJ354" s="406" t="s">
        <v>2536</v>
      </c>
      <c r="AK354" s="406" t="s">
        <v>14990</v>
      </c>
      <c r="AL354" s="409" t="s">
        <v>83</v>
      </c>
      <c r="AM354" s="406" t="s">
        <v>83</v>
      </c>
      <c r="AN354" s="406" t="s">
        <v>83</v>
      </c>
      <c r="AO354" s="4" t="s">
        <v>15190</v>
      </c>
      <c r="AP354" s="406" t="s">
        <v>3865</v>
      </c>
      <c r="AQ354" s="406" t="s">
        <v>15057</v>
      </c>
      <c r="AR354" s="406" t="s">
        <v>856</v>
      </c>
      <c r="AS354" s="410" t="s">
        <v>4614</v>
      </c>
      <c r="AT354" s="406">
        <v>1033780472</v>
      </c>
      <c r="AU354" s="406" t="s">
        <v>12043</v>
      </c>
      <c r="AV354" s="406">
        <v>20265420001313</v>
      </c>
      <c r="AW354" s="407">
        <v>46059</v>
      </c>
      <c r="AX354" s="407">
        <v>46286</v>
      </c>
      <c r="AY354" s="406" t="s">
        <v>181</v>
      </c>
      <c r="AZ354" s="406" t="s">
        <v>83</v>
      </c>
      <c r="BA354" s="406" t="s">
        <v>83</v>
      </c>
      <c r="BB354" s="406" t="s">
        <v>83</v>
      </c>
      <c r="BC354" s="406" t="s">
        <v>83</v>
      </c>
      <c r="BD354" s="406" t="s">
        <v>83</v>
      </c>
      <c r="BE354" s="406"/>
      <c r="BF354" s="406"/>
      <c r="BG354" s="406" t="s">
        <v>83</v>
      </c>
      <c r="BH354" s="406" t="s">
        <v>83</v>
      </c>
      <c r="BI354" s="406" t="s">
        <v>83</v>
      </c>
      <c r="BJ354" s="406" t="s">
        <v>83</v>
      </c>
      <c r="BK354" s="406" t="s">
        <v>83</v>
      </c>
      <c r="BL354" s="406" t="s">
        <v>83</v>
      </c>
      <c r="BM354" s="406" t="s">
        <v>83</v>
      </c>
      <c r="BN354" s="406" t="s">
        <v>83</v>
      </c>
      <c r="BO354" s="406" t="s">
        <v>83</v>
      </c>
      <c r="BP354" s="406" t="s">
        <v>83</v>
      </c>
      <c r="BQ354" s="406" t="s">
        <v>83</v>
      </c>
      <c r="BR354" s="406" t="s">
        <v>83</v>
      </c>
      <c r="BS354" s="406" t="s">
        <v>83</v>
      </c>
      <c r="BT354" s="406" t="s">
        <v>83</v>
      </c>
      <c r="BU354" s="406">
        <v>0</v>
      </c>
    </row>
    <row r="355" spans="1:73">
      <c r="A355" s="405">
        <v>620</v>
      </c>
      <c r="B355" s="406">
        <v>2026</v>
      </c>
      <c r="C355" s="406" t="s">
        <v>14980</v>
      </c>
      <c r="D355" s="406" t="s">
        <v>11939</v>
      </c>
      <c r="E355" s="406" t="s">
        <v>15427</v>
      </c>
      <c r="F355" s="406" t="s">
        <v>16515</v>
      </c>
      <c r="G355" s="406" t="s">
        <v>1894</v>
      </c>
      <c r="H355" s="406">
        <v>1023912127</v>
      </c>
      <c r="I355" s="406">
        <v>5</v>
      </c>
      <c r="J355" s="406" t="s">
        <v>2536</v>
      </c>
      <c r="K355" s="406" t="s">
        <v>2536</v>
      </c>
      <c r="L355" s="406" t="s">
        <v>2536</v>
      </c>
      <c r="M355" s="406">
        <v>147055</v>
      </c>
      <c r="N355" s="407">
        <v>46345</v>
      </c>
      <c r="O355" s="406">
        <v>20</v>
      </c>
      <c r="P355" s="406">
        <v>3095000</v>
      </c>
      <c r="Q355" s="406" t="s">
        <v>15043</v>
      </c>
      <c r="R355" s="406" t="s">
        <v>15007</v>
      </c>
      <c r="S355" s="406">
        <v>2252</v>
      </c>
      <c r="T355" s="406" t="s">
        <v>15008</v>
      </c>
      <c r="U355" s="406" t="s">
        <v>15009</v>
      </c>
      <c r="V355" s="408" t="s">
        <v>14987</v>
      </c>
      <c r="W355" s="406" t="s">
        <v>75</v>
      </c>
      <c r="X355" s="406" t="s">
        <v>3860</v>
      </c>
      <c r="Y355" s="406" t="s">
        <v>15878</v>
      </c>
      <c r="Z355" s="407">
        <v>46042</v>
      </c>
      <c r="AA355" s="407">
        <v>46051</v>
      </c>
      <c r="AB355" s="406">
        <v>8</v>
      </c>
      <c r="AC355" s="407">
        <v>46064</v>
      </c>
      <c r="AD355" s="407">
        <v>46305</v>
      </c>
      <c r="AE355" s="406" t="s">
        <v>16516</v>
      </c>
      <c r="AF355" s="406" t="s">
        <v>83</v>
      </c>
      <c r="AG355" s="406">
        <v>241</v>
      </c>
      <c r="AH355" s="406">
        <v>24760000</v>
      </c>
      <c r="AI355" s="406" t="s">
        <v>2536</v>
      </c>
      <c r="AJ355" s="406" t="s">
        <v>2536</v>
      </c>
      <c r="AK355" s="406" t="s">
        <v>14990</v>
      </c>
      <c r="AL355" s="406" t="s">
        <v>83</v>
      </c>
      <c r="AM355" s="406" t="s">
        <v>83</v>
      </c>
      <c r="AN355" s="406" t="s">
        <v>83</v>
      </c>
      <c r="AO355" s="4" t="s">
        <v>15432</v>
      </c>
      <c r="AP355" s="406" t="s">
        <v>3865</v>
      </c>
      <c r="AQ355" s="406" t="s">
        <v>15047</v>
      </c>
      <c r="AR355" s="406" t="s">
        <v>12033</v>
      </c>
      <c r="AS355" s="410" t="s">
        <v>120</v>
      </c>
      <c r="AT355" s="406">
        <v>1076646357</v>
      </c>
      <c r="AU355" s="406" t="s">
        <v>89</v>
      </c>
      <c r="AV355" s="406">
        <v>20265420001313</v>
      </c>
      <c r="AW355" s="407">
        <v>46059</v>
      </c>
      <c r="AX355" s="407">
        <v>46291</v>
      </c>
      <c r="AY355" s="406" t="s">
        <v>181</v>
      </c>
      <c r="AZ355" s="406" t="s">
        <v>83</v>
      </c>
      <c r="BA355" s="406" t="s">
        <v>83</v>
      </c>
      <c r="BB355" s="406" t="s">
        <v>83</v>
      </c>
      <c r="BC355" s="406" t="s">
        <v>83</v>
      </c>
      <c r="BD355" s="406" t="s">
        <v>83</v>
      </c>
      <c r="BE355" s="406"/>
      <c r="BF355" s="406"/>
      <c r="BG355" s="406" t="s">
        <v>83</v>
      </c>
      <c r="BH355" s="406" t="s">
        <v>83</v>
      </c>
      <c r="BI355" s="406" t="s">
        <v>83</v>
      </c>
      <c r="BJ355" s="406" t="s">
        <v>83</v>
      </c>
      <c r="BK355" s="406" t="s">
        <v>83</v>
      </c>
      <c r="BL355" s="406" t="s">
        <v>83</v>
      </c>
      <c r="BM355" s="406" t="s">
        <v>83</v>
      </c>
      <c r="BN355" s="406" t="s">
        <v>83</v>
      </c>
      <c r="BO355" s="406" t="s">
        <v>83</v>
      </c>
      <c r="BP355" s="406" t="s">
        <v>83</v>
      </c>
      <c r="BQ355" s="406" t="s">
        <v>83</v>
      </c>
      <c r="BR355" s="406" t="s">
        <v>83</v>
      </c>
      <c r="BS355" s="406" t="s">
        <v>83</v>
      </c>
      <c r="BT355" s="406" t="s">
        <v>83</v>
      </c>
      <c r="BU355" s="406">
        <v>0</v>
      </c>
    </row>
    <row r="356" spans="1:73">
      <c r="A356" s="405">
        <v>467</v>
      </c>
      <c r="B356" s="406">
        <v>2026</v>
      </c>
      <c r="C356" s="406" t="s">
        <v>14980</v>
      </c>
      <c r="D356" s="406" t="s">
        <v>11939</v>
      </c>
      <c r="E356" s="406" t="s">
        <v>16517</v>
      </c>
      <c r="F356" s="406" t="s">
        <v>16518</v>
      </c>
      <c r="G356" s="406" t="s">
        <v>7479</v>
      </c>
      <c r="H356" s="406">
        <v>1023892470</v>
      </c>
      <c r="I356" s="406">
        <v>1</v>
      </c>
      <c r="J356" s="406" t="s">
        <v>2536</v>
      </c>
      <c r="K356" s="406" t="s">
        <v>2536</v>
      </c>
      <c r="L356" s="406" t="s">
        <v>2536</v>
      </c>
      <c r="M356" s="406">
        <v>146596</v>
      </c>
      <c r="N356" s="407">
        <v>45973</v>
      </c>
      <c r="O356" s="406">
        <v>6</v>
      </c>
      <c r="P356" s="408">
        <v>2900000</v>
      </c>
      <c r="Q356" s="406" t="s">
        <v>15050</v>
      </c>
      <c r="R356" s="406" t="s">
        <v>15051</v>
      </c>
      <c r="S356" s="406">
        <v>2667</v>
      </c>
      <c r="T356" s="406" t="s">
        <v>15067</v>
      </c>
      <c r="U356" s="406" t="s">
        <v>15053</v>
      </c>
      <c r="V356" s="408" t="s">
        <v>15024</v>
      </c>
      <c r="W356" s="406" t="s">
        <v>75</v>
      </c>
      <c r="X356" s="406" t="s">
        <v>3860</v>
      </c>
      <c r="Y356" s="406" t="s">
        <v>16519</v>
      </c>
      <c r="Z356" s="407">
        <v>46036</v>
      </c>
      <c r="AA356" s="407">
        <v>46045</v>
      </c>
      <c r="AB356" s="406">
        <v>8</v>
      </c>
      <c r="AC356" s="407">
        <v>46050</v>
      </c>
      <c r="AD356" s="407">
        <v>46292</v>
      </c>
      <c r="AE356" s="406" t="s">
        <v>16520</v>
      </c>
      <c r="AF356" s="406" t="s">
        <v>83</v>
      </c>
      <c r="AG356" s="406">
        <v>242</v>
      </c>
      <c r="AH356" s="406">
        <v>23200000</v>
      </c>
      <c r="AI356" s="406" t="s">
        <v>2536</v>
      </c>
      <c r="AJ356" s="406" t="s">
        <v>2536</v>
      </c>
      <c r="AK356" s="406" t="s">
        <v>14990</v>
      </c>
      <c r="AL356" s="409" t="s">
        <v>83</v>
      </c>
      <c r="AM356" s="406" t="s">
        <v>83</v>
      </c>
      <c r="AN356" s="406" t="s">
        <v>83</v>
      </c>
      <c r="AO356" s="4" t="s">
        <v>16521</v>
      </c>
      <c r="AP356" s="406" t="s">
        <v>3865</v>
      </c>
      <c r="AQ356" s="406" t="s">
        <v>15057</v>
      </c>
      <c r="AR356" s="406" t="s">
        <v>12192</v>
      </c>
      <c r="AS356" s="410" t="s">
        <v>7184</v>
      </c>
      <c r="AT356" s="406">
        <v>1033706934</v>
      </c>
      <c r="AU356" s="406" t="s">
        <v>12043</v>
      </c>
      <c r="AV356" s="406">
        <v>20265420001313</v>
      </c>
      <c r="AW356" s="407">
        <v>46059</v>
      </c>
      <c r="AX356" s="407">
        <v>46290</v>
      </c>
      <c r="AY356" s="406" t="s">
        <v>181</v>
      </c>
      <c r="AZ356" s="406" t="s">
        <v>83</v>
      </c>
      <c r="BA356" s="406" t="s">
        <v>83</v>
      </c>
      <c r="BB356" s="406" t="s">
        <v>83</v>
      </c>
      <c r="BC356" s="406" t="s">
        <v>83</v>
      </c>
      <c r="BD356" s="406" t="s">
        <v>83</v>
      </c>
      <c r="BE356" s="406"/>
      <c r="BF356" s="406"/>
      <c r="BG356" s="406" t="s">
        <v>83</v>
      </c>
      <c r="BH356" s="406" t="s">
        <v>83</v>
      </c>
      <c r="BI356" s="406" t="s">
        <v>83</v>
      </c>
      <c r="BJ356" s="406" t="s">
        <v>83</v>
      </c>
      <c r="BK356" s="406" t="s">
        <v>83</v>
      </c>
      <c r="BL356" s="406" t="s">
        <v>83</v>
      </c>
      <c r="BM356" s="406" t="s">
        <v>83</v>
      </c>
      <c r="BN356" s="406" t="s">
        <v>83</v>
      </c>
      <c r="BO356" s="406" t="s">
        <v>83</v>
      </c>
      <c r="BP356" s="406" t="s">
        <v>83</v>
      </c>
      <c r="BQ356" s="406" t="s">
        <v>83</v>
      </c>
      <c r="BR356" s="406" t="s">
        <v>83</v>
      </c>
      <c r="BS356" s="406" t="s">
        <v>83</v>
      </c>
      <c r="BT356" s="406" t="s">
        <v>83</v>
      </c>
      <c r="BU356" s="406">
        <v>0</v>
      </c>
    </row>
    <row r="357" spans="1:73">
      <c r="A357" s="405">
        <v>244</v>
      </c>
      <c r="B357" s="406">
        <v>2026</v>
      </c>
      <c r="C357" s="406" t="s">
        <v>14980</v>
      </c>
      <c r="D357" s="406" t="s">
        <v>11939</v>
      </c>
      <c r="E357" s="406" t="s">
        <v>16522</v>
      </c>
      <c r="F357" s="406" t="s">
        <v>16523</v>
      </c>
      <c r="G357" s="406" t="s">
        <v>13436</v>
      </c>
      <c r="H357" s="406">
        <v>1013648729</v>
      </c>
      <c r="I357" s="406">
        <v>0</v>
      </c>
      <c r="J357" s="406" t="s">
        <v>2536</v>
      </c>
      <c r="K357" s="406" t="s">
        <v>2536</v>
      </c>
      <c r="L357" s="406" t="s">
        <v>2536</v>
      </c>
      <c r="M357" s="406">
        <v>146359</v>
      </c>
      <c r="N357" s="407">
        <v>45972</v>
      </c>
      <c r="O357" s="406">
        <v>6</v>
      </c>
      <c r="P357" s="408">
        <v>5600000</v>
      </c>
      <c r="Q357" s="406" t="s">
        <v>15131</v>
      </c>
      <c r="R357" s="406" t="s">
        <v>14984</v>
      </c>
      <c r="S357" s="406">
        <v>2409</v>
      </c>
      <c r="T357" s="406" t="s">
        <v>15312</v>
      </c>
      <c r="U357" s="406" t="s">
        <v>14986</v>
      </c>
      <c r="V357" s="408" t="s">
        <v>15024</v>
      </c>
      <c r="W357" s="406" t="s">
        <v>75</v>
      </c>
      <c r="X357" s="406" t="s">
        <v>3860</v>
      </c>
      <c r="Y357" s="406" t="s">
        <v>15544</v>
      </c>
      <c r="Z357" s="407">
        <v>46035</v>
      </c>
      <c r="AA357" s="407">
        <v>46041</v>
      </c>
      <c r="AB357" s="406">
        <v>8</v>
      </c>
      <c r="AC357" s="407">
        <v>46048</v>
      </c>
      <c r="AD357" s="407">
        <v>46290</v>
      </c>
      <c r="AE357" s="406" t="s">
        <v>16524</v>
      </c>
      <c r="AF357" s="406" t="s">
        <v>83</v>
      </c>
      <c r="AG357" s="406">
        <v>242</v>
      </c>
      <c r="AH357" s="406">
        <v>44800000</v>
      </c>
      <c r="AI357" s="406" t="s">
        <v>2536</v>
      </c>
      <c r="AJ357" s="406" t="s">
        <v>2536</v>
      </c>
      <c r="AK357" s="406" t="s">
        <v>14990</v>
      </c>
      <c r="AL357" s="409" t="s">
        <v>83</v>
      </c>
      <c r="AM357" s="406" t="s">
        <v>83</v>
      </c>
      <c r="AN357" s="406" t="s">
        <v>83</v>
      </c>
      <c r="AO357" s="4" t="s">
        <v>16525</v>
      </c>
      <c r="AP357" s="406" t="s">
        <v>3865</v>
      </c>
      <c r="AQ357" s="406" t="s">
        <v>14992</v>
      </c>
      <c r="AR357" s="406" t="s">
        <v>251</v>
      </c>
      <c r="AS357" s="410" t="s">
        <v>14993</v>
      </c>
      <c r="AT357" s="406">
        <v>1022386079</v>
      </c>
      <c r="AU357" s="406" t="s">
        <v>11945</v>
      </c>
      <c r="AV357" s="406">
        <v>20265420001313</v>
      </c>
      <c r="AW357" s="407">
        <v>46059</v>
      </c>
      <c r="AX357" s="407">
        <v>46296</v>
      </c>
      <c r="AY357" s="406" t="s">
        <v>181</v>
      </c>
      <c r="AZ357" s="406" t="s">
        <v>83</v>
      </c>
      <c r="BA357" s="406" t="s">
        <v>83</v>
      </c>
      <c r="BB357" s="406" t="s">
        <v>83</v>
      </c>
      <c r="BC357" s="406" t="s">
        <v>83</v>
      </c>
      <c r="BD357" s="406" t="s">
        <v>83</v>
      </c>
      <c r="BE357" s="406"/>
      <c r="BF357" s="406"/>
      <c r="BG357" s="406" t="s">
        <v>83</v>
      </c>
      <c r="BH357" s="406" t="s">
        <v>83</v>
      </c>
      <c r="BI357" s="406" t="s">
        <v>83</v>
      </c>
      <c r="BJ357" s="406" t="s">
        <v>83</v>
      </c>
      <c r="BK357" s="406" t="s">
        <v>83</v>
      </c>
      <c r="BL357" s="406" t="s">
        <v>83</v>
      </c>
      <c r="BM357" s="406" t="s">
        <v>83</v>
      </c>
      <c r="BN357" s="406" t="s">
        <v>83</v>
      </c>
      <c r="BO357" s="406" t="s">
        <v>83</v>
      </c>
      <c r="BP357" s="406" t="s">
        <v>83</v>
      </c>
      <c r="BQ357" s="406" t="s">
        <v>83</v>
      </c>
      <c r="BR357" s="406" t="s">
        <v>83</v>
      </c>
      <c r="BS357" s="406" t="s">
        <v>83</v>
      </c>
      <c r="BT357" s="406" t="s">
        <v>83</v>
      </c>
      <c r="BU357" s="406">
        <v>0</v>
      </c>
    </row>
    <row r="358" spans="1:73">
      <c r="A358" s="405">
        <v>720</v>
      </c>
      <c r="B358" s="406">
        <v>2026</v>
      </c>
      <c r="C358" s="406" t="s">
        <v>14980</v>
      </c>
      <c r="D358" s="406" t="s">
        <v>11939</v>
      </c>
      <c r="E358" s="406" t="s">
        <v>15542</v>
      </c>
      <c r="F358" s="406" t="s">
        <v>16526</v>
      </c>
      <c r="G358" s="406" t="s">
        <v>7520</v>
      </c>
      <c r="H358" s="406">
        <v>80246654</v>
      </c>
      <c r="I358" s="406">
        <v>4</v>
      </c>
      <c r="J358" s="406" t="s">
        <v>2536</v>
      </c>
      <c r="K358" s="406" t="s">
        <v>2536</v>
      </c>
      <c r="L358" s="406" t="s">
        <v>2536</v>
      </c>
      <c r="M358" s="406">
        <v>146347</v>
      </c>
      <c r="N358" s="407">
        <v>45972</v>
      </c>
      <c r="O358" s="406">
        <v>7</v>
      </c>
      <c r="P358" s="406">
        <v>6000000</v>
      </c>
      <c r="Q358" s="406" t="s">
        <v>15050</v>
      </c>
      <c r="R358" s="406" t="s">
        <v>14984</v>
      </c>
      <c r="S358" s="406">
        <v>2409</v>
      </c>
      <c r="T358" s="406" t="s">
        <v>15372</v>
      </c>
      <c r="U358" s="406" t="s">
        <v>14986</v>
      </c>
      <c r="V358" s="408" t="s">
        <v>14987</v>
      </c>
      <c r="W358" s="406" t="s">
        <v>75</v>
      </c>
      <c r="X358" s="406" t="s">
        <v>3860</v>
      </c>
      <c r="Y358" s="406" t="s">
        <v>15854</v>
      </c>
      <c r="Z358" s="407">
        <v>46051</v>
      </c>
      <c r="AA358" s="407">
        <v>46051</v>
      </c>
      <c r="AB358" s="406">
        <v>8</v>
      </c>
      <c r="AC358" s="407">
        <v>46063</v>
      </c>
      <c r="AD358" s="407">
        <v>46304</v>
      </c>
      <c r="AE358" s="406" t="s">
        <v>16527</v>
      </c>
      <c r="AF358" s="406" t="s">
        <v>83</v>
      </c>
      <c r="AG358" s="406">
        <v>241</v>
      </c>
      <c r="AH358" s="406">
        <v>48000000</v>
      </c>
      <c r="AI358" s="406" t="s">
        <v>2536</v>
      </c>
      <c r="AJ358" s="406" t="s">
        <v>2536</v>
      </c>
      <c r="AK358" s="406" t="s">
        <v>14990</v>
      </c>
      <c r="AL358" s="406" t="s">
        <v>83</v>
      </c>
      <c r="AM358" s="406" t="s">
        <v>83</v>
      </c>
      <c r="AN358" s="406" t="s">
        <v>83</v>
      </c>
      <c r="AO358" s="4" t="s">
        <v>15546</v>
      </c>
      <c r="AP358" s="406" t="s">
        <v>3865</v>
      </c>
      <c r="AQ358" s="406" t="s">
        <v>14992</v>
      </c>
      <c r="AR358" s="406" t="s">
        <v>251</v>
      </c>
      <c r="AS358" s="410" t="s">
        <v>14993</v>
      </c>
      <c r="AT358" s="406">
        <v>1022386079</v>
      </c>
      <c r="AU358" s="406" t="s">
        <v>11945</v>
      </c>
      <c r="AV358" s="406">
        <v>20265420001313</v>
      </c>
      <c r="AW358" s="407">
        <v>46059</v>
      </c>
      <c r="AX358" s="407">
        <v>46296</v>
      </c>
      <c r="AY358" s="406" t="s">
        <v>181</v>
      </c>
      <c r="AZ358" s="406" t="s">
        <v>83</v>
      </c>
      <c r="BA358" s="406" t="s">
        <v>83</v>
      </c>
      <c r="BB358" s="406" t="s">
        <v>83</v>
      </c>
      <c r="BC358" s="406" t="s">
        <v>83</v>
      </c>
      <c r="BD358" s="406" t="s">
        <v>83</v>
      </c>
      <c r="BE358" s="406"/>
      <c r="BF358" s="406"/>
      <c r="BG358" s="406" t="s">
        <v>83</v>
      </c>
      <c r="BH358" s="406" t="s">
        <v>83</v>
      </c>
      <c r="BI358" s="406" t="s">
        <v>83</v>
      </c>
      <c r="BJ358" s="406" t="s">
        <v>83</v>
      </c>
      <c r="BK358" s="406" t="s">
        <v>83</v>
      </c>
      <c r="BL358" s="406" t="s">
        <v>83</v>
      </c>
      <c r="BM358" s="406" t="s">
        <v>83</v>
      </c>
      <c r="BN358" s="406" t="s">
        <v>83</v>
      </c>
      <c r="BO358" s="406" t="s">
        <v>83</v>
      </c>
      <c r="BP358" s="406" t="s">
        <v>83</v>
      </c>
      <c r="BQ358" s="406" t="s">
        <v>83</v>
      </c>
      <c r="BR358" s="406" t="s">
        <v>83</v>
      </c>
      <c r="BS358" s="406" t="s">
        <v>83</v>
      </c>
      <c r="BT358" s="406" t="s">
        <v>83</v>
      </c>
      <c r="BU358" s="406">
        <v>0</v>
      </c>
    </row>
    <row r="359" spans="1:73">
      <c r="A359" s="405">
        <v>307</v>
      </c>
      <c r="B359" s="406">
        <v>2026</v>
      </c>
      <c r="C359" s="406" t="s">
        <v>14980</v>
      </c>
      <c r="D359" s="406" t="s">
        <v>11939</v>
      </c>
      <c r="E359" s="406" t="s">
        <v>16528</v>
      </c>
      <c r="F359" s="406" t="s">
        <v>16529</v>
      </c>
      <c r="G359" s="406" t="s">
        <v>5145</v>
      </c>
      <c r="H359" s="406">
        <v>1013594413</v>
      </c>
      <c r="I359" s="406">
        <v>5</v>
      </c>
      <c r="J359" s="406" t="s">
        <v>2536</v>
      </c>
      <c r="K359" s="406" t="s">
        <v>2536</v>
      </c>
      <c r="L359" s="406" t="s">
        <v>2536</v>
      </c>
      <c r="M359" s="406">
        <v>147670</v>
      </c>
      <c r="N359" s="407">
        <v>45976</v>
      </c>
      <c r="O359" s="406">
        <v>1</v>
      </c>
      <c r="P359" s="408">
        <v>8000000</v>
      </c>
      <c r="Q359" s="406" t="s">
        <v>15124</v>
      </c>
      <c r="R359" s="406" t="s">
        <v>15051</v>
      </c>
      <c r="S359" s="406">
        <v>2667</v>
      </c>
      <c r="T359" s="406" t="s">
        <v>14985</v>
      </c>
      <c r="U359" s="406" t="s">
        <v>15053</v>
      </c>
      <c r="V359" s="408" t="s">
        <v>15024</v>
      </c>
      <c r="W359" s="406" t="s">
        <v>75</v>
      </c>
      <c r="X359" s="406" t="s">
        <v>3860</v>
      </c>
      <c r="Y359" s="406" t="s">
        <v>16530</v>
      </c>
      <c r="Z359" s="407">
        <v>46041</v>
      </c>
      <c r="AA359" s="407">
        <v>46042</v>
      </c>
      <c r="AB359" s="406">
        <v>8</v>
      </c>
      <c r="AC359" s="407">
        <v>46045</v>
      </c>
      <c r="AD359" s="407">
        <v>46287</v>
      </c>
      <c r="AE359" s="406" t="s">
        <v>16531</v>
      </c>
      <c r="AF359" s="406" t="s">
        <v>83</v>
      </c>
      <c r="AG359" s="406">
        <v>242</v>
      </c>
      <c r="AH359" s="406">
        <v>64000000</v>
      </c>
      <c r="AI359" s="406" t="s">
        <v>2536</v>
      </c>
      <c r="AJ359" s="406" t="s">
        <v>2536</v>
      </c>
      <c r="AK359" s="406" t="s">
        <v>14990</v>
      </c>
      <c r="AL359" s="409" t="s">
        <v>83</v>
      </c>
      <c r="AM359" s="406" t="s">
        <v>83</v>
      </c>
      <c r="AN359" s="406" t="s">
        <v>83</v>
      </c>
      <c r="AO359" s="4" t="s">
        <v>16532</v>
      </c>
      <c r="AP359" s="406" t="s">
        <v>3865</v>
      </c>
      <c r="AQ359" s="411" t="s">
        <v>15057</v>
      </c>
      <c r="AR359" s="411" t="s">
        <v>13121</v>
      </c>
      <c r="AS359" s="410" t="s">
        <v>7674</v>
      </c>
      <c r="AT359" s="406">
        <v>52821159</v>
      </c>
      <c r="AU359" s="406" t="s">
        <v>13565</v>
      </c>
      <c r="AV359" s="406">
        <v>20265420001313</v>
      </c>
      <c r="AW359" s="407">
        <v>46059</v>
      </c>
      <c r="AX359" s="406" t="s">
        <v>15016</v>
      </c>
      <c r="AY359" s="406" t="s">
        <v>181</v>
      </c>
      <c r="AZ359" s="406" t="s">
        <v>83</v>
      </c>
      <c r="BA359" s="406" t="s">
        <v>83</v>
      </c>
      <c r="BB359" s="406" t="s">
        <v>83</v>
      </c>
      <c r="BC359" s="406" t="s">
        <v>83</v>
      </c>
      <c r="BD359" s="406" t="s">
        <v>83</v>
      </c>
      <c r="BE359" s="406"/>
      <c r="BF359" s="406"/>
      <c r="BG359" s="406" t="s">
        <v>83</v>
      </c>
      <c r="BH359" s="406" t="s">
        <v>83</v>
      </c>
      <c r="BI359" s="406" t="s">
        <v>83</v>
      </c>
      <c r="BJ359" s="406" t="s">
        <v>83</v>
      </c>
      <c r="BK359" s="406" t="s">
        <v>83</v>
      </c>
      <c r="BL359" s="406" t="s">
        <v>83</v>
      </c>
      <c r="BM359" s="406" t="s">
        <v>83</v>
      </c>
      <c r="BN359" s="406" t="s">
        <v>83</v>
      </c>
      <c r="BO359" s="406" t="s">
        <v>83</v>
      </c>
      <c r="BP359" s="406" t="s">
        <v>83</v>
      </c>
      <c r="BQ359" s="406" t="s">
        <v>83</v>
      </c>
      <c r="BR359" s="406" t="s">
        <v>83</v>
      </c>
      <c r="BS359" s="406" t="s">
        <v>83</v>
      </c>
      <c r="BT359" s="406" t="s">
        <v>83</v>
      </c>
      <c r="BU359" s="406">
        <v>0</v>
      </c>
    </row>
    <row r="360" spans="1:73">
      <c r="A360" s="405">
        <v>124</v>
      </c>
      <c r="B360" s="406">
        <v>2026</v>
      </c>
      <c r="C360" s="406" t="s">
        <v>14980</v>
      </c>
      <c r="D360" s="406" t="s">
        <v>11939</v>
      </c>
      <c r="E360" s="406" t="s">
        <v>16142</v>
      </c>
      <c r="F360" s="406" t="s">
        <v>16533</v>
      </c>
      <c r="G360" s="406" t="s">
        <v>207</v>
      </c>
      <c r="H360" s="406">
        <v>1052338473</v>
      </c>
      <c r="I360" s="406">
        <v>2</v>
      </c>
      <c r="J360" s="406" t="s">
        <v>2536</v>
      </c>
      <c r="K360" s="406" t="s">
        <v>2536</v>
      </c>
      <c r="L360" s="406" t="s">
        <v>2536</v>
      </c>
      <c r="M360" s="406">
        <v>147675</v>
      </c>
      <c r="N360" s="407">
        <v>45976</v>
      </c>
      <c r="O360" s="406">
        <v>2</v>
      </c>
      <c r="P360" s="408">
        <v>7690000</v>
      </c>
      <c r="Q360" s="406" t="s">
        <v>15124</v>
      </c>
      <c r="R360" s="406" t="s">
        <v>15051</v>
      </c>
      <c r="S360" s="406">
        <v>2667</v>
      </c>
      <c r="T360" s="406" t="s">
        <v>14985</v>
      </c>
      <c r="U360" s="406" t="s">
        <v>15053</v>
      </c>
      <c r="V360" s="408" t="s">
        <v>15024</v>
      </c>
      <c r="W360" s="406" t="s">
        <v>75</v>
      </c>
      <c r="X360" s="406" t="s">
        <v>3860</v>
      </c>
      <c r="Y360" s="406" t="s">
        <v>16144</v>
      </c>
      <c r="Z360" s="407">
        <v>46037</v>
      </c>
      <c r="AA360" s="407">
        <v>46041</v>
      </c>
      <c r="AB360" s="406">
        <v>8</v>
      </c>
      <c r="AC360" s="407">
        <v>46045</v>
      </c>
      <c r="AD360" s="407">
        <v>46287</v>
      </c>
      <c r="AE360" s="406" t="s">
        <v>16534</v>
      </c>
      <c r="AF360" s="406" t="s">
        <v>83</v>
      </c>
      <c r="AG360" s="406">
        <v>242</v>
      </c>
      <c r="AH360" s="406">
        <v>61520000</v>
      </c>
      <c r="AI360" s="406" t="s">
        <v>2536</v>
      </c>
      <c r="AJ360" s="406" t="s">
        <v>2536</v>
      </c>
      <c r="AK360" s="406" t="s">
        <v>14990</v>
      </c>
      <c r="AL360" s="409" t="s">
        <v>83</v>
      </c>
      <c r="AM360" s="406" t="s">
        <v>83</v>
      </c>
      <c r="AN360" s="406" t="s">
        <v>83</v>
      </c>
      <c r="AO360" s="4" t="s">
        <v>16146</v>
      </c>
      <c r="AP360" s="406" t="s">
        <v>3865</v>
      </c>
      <c r="AQ360" s="406" t="s">
        <v>15057</v>
      </c>
      <c r="AR360" s="406" t="s">
        <v>13121</v>
      </c>
      <c r="AS360" s="410" t="s">
        <v>5145</v>
      </c>
      <c r="AT360" s="406">
        <v>1013594413</v>
      </c>
      <c r="AU360" s="406" t="s">
        <v>12043</v>
      </c>
      <c r="AV360" s="406">
        <v>20265420001313</v>
      </c>
      <c r="AW360" s="407">
        <v>46059</v>
      </c>
      <c r="AX360" s="407">
        <v>46287</v>
      </c>
      <c r="AY360" s="406" t="s">
        <v>181</v>
      </c>
      <c r="AZ360" s="406" t="s">
        <v>83</v>
      </c>
      <c r="BA360" s="406" t="s">
        <v>83</v>
      </c>
      <c r="BB360" s="406" t="s">
        <v>83</v>
      </c>
      <c r="BC360" s="406" t="s">
        <v>83</v>
      </c>
      <c r="BD360" s="406" t="s">
        <v>83</v>
      </c>
      <c r="BE360" s="406"/>
      <c r="BF360" s="406"/>
      <c r="BG360" s="406" t="s">
        <v>83</v>
      </c>
      <c r="BH360" s="406" t="s">
        <v>83</v>
      </c>
      <c r="BI360" s="406" t="s">
        <v>83</v>
      </c>
      <c r="BJ360" s="406" t="s">
        <v>83</v>
      </c>
      <c r="BK360" s="406" t="s">
        <v>83</v>
      </c>
      <c r="BL360" s="406" t="s">
        <v>83</v>
      </c>
      <c r="BM360" s="406" t="s">
        <v>83</v>
      </c>
      <c r="BN360" s="406" t="s">
        <v>83</v>
      </c>
      <c r="BO360" s="406" t="s">
        <v>83</v>
      </c>
      <c r="BP360" s="406" t="s">
        <v>83</v>
      </c>
      <c r="BQ360" s="406" t="s">
        <v>83</v>
      </c>
      <c r="BR360" s="406" t="s">
        <v>83</v>
      </c>
      <c r="BS360" s="406" t="s">
        <v>83</v>
      </c>
      <c r="BT360" s="406" t="s">
        <v>83</v>
      </c>
      <c r="BU360" s="406">
        <v>0</v>
      </c>
    </row>
    <row r="361" spans="1:73">
      <c r="A361" s="405">
        <v>579</v>
      </c>
      <c r="B361" s="406">
        <v>2026</v>
      </c>
      <c r="C361" s="406" t="s">
        <v>14980</v>
      </c>
      <c r="D361" s="406" t="s">
        <v>11939</v>
      </c>
      <c r="E361" s="406" t="s">
        <v>15272</v>
      </c>
      <c r="F361" s="406" t="s">
        <v>16535</v>
      </c>
      <c r="G361" s="406" t="s">
        <v>13455</v>
      </c>
      <c r="H361" s="406">
        <v>1010075027</v>
      </c>
      <c r="I361" s="406">
        <v>8</v>
      </c>
      <c r="J361" s="406" t="s">
        <v>2536</v>
      </c>
      <c r="K361" s="406" t="s">
        <v>2536</v>
      </c>
      <c r="L361" s="406" t="s">
        <v>2536</v>
      </c>
      <c r="M361" s="406">
        <v>146453</v>
      </c>
      <c r="N361" s="407">
        <v>45972</v>
      </c>
      <c r="O361" s="406">
        <v>6</v>
      </c>
      <c r="P361" s="406">
        <v>5600000</v>
      </c>
      <c r="Q361" s="406" t="s">
        <v>14983</v>
      </c>
      <c r="R361" s="406" t="s">
        <v>15159</v>
      </c>
      <c r="S361" s="406">
        <v>2316</v>
      </c>
      <c r="T361" s="406" t="s">
        <v>15160</v>
      </c>
      <c r="U361" s="406" t="s">
        <v>15161</v>
      </c>
      <c r="V361" s="408" t="s">
        <v>15024</v>
      </c>
      <c r="W361" s="406" t="s">
        <v>75</v>
      </c>
      <c r="X361" s="406" t="s">
        <v>3860</v>
      </c>
      <c r="Y361" s="406" t="s">
        <v>16215</v>
      </c>
      <c r="Z361" s="407">
        <v>46045</v>
      </c>
      <c r="AA361" s="407">
        <v>46050</v>
      </c>
      <c r="AB361" s="406">
        <v>8</v>
      </c>
      <c r="AC361" s="407">
        <v>46062</v>
      </c>
      <c r="AD361" s="407">
        <v>46303</v>
      </c>
      <c r="AE361" s="406" t="s">
        <v>16536</v>
      </c>
      <c r="AF361" s="406" t="s">
        <v>83</v>
      </c>
      <c r="AG361" s="406">
        <v>241</v>
      </c>
      <c r="AH361" s="406">
        <v>44800000</v>
      </c>
      <c r="AI361" s="406" t="s">
        <v>2536</v>
      </c>
      <c r="AJ361" s="406" t="s">
        <v>2536</v>
      </c>
      <c r="AK361" s="406" t="s">
        <v>14990</v>
      </c>
      <c r="AL361" s="406" t="s">
        <v>83</v>
      </c>
      <c r="AM361" s="406" t="s">
        <v>83</v>
      </c>
      <c r="AN361" s="406" t="s">
        <v>83</v>
      </c>
      <c r="AO361" s="4" t="s">
        <v>15276</v>
      </c>
      <c r="AP361" s="406" t="s">
        <v>3865</v>
      </c>
      <c r="AQ361" s="406" t="s">
        <v>14992</v>
      </c>
      <c r="AR361" s="406" t="s">
        <v>11966</v>
      </c>
      <c r="AS361" s="410" t="s">
        <v>4451</v>
      </c>
      <c r="AT361" s="406">
        <v>1018423199</v>
      </c>
      <c r="AU361" s="406" t="s">
        <v>11945</v>
      </c>
      <c r="AV361" s="406">
        <v>20265420001313</v>
      </c>
      <c r="AW361" s="407">
        <v>46059</v>
      </c>
      <c r="AX361" s="407">
        <v>46299</v>
      </c>
      <c r="AY361" s="406" t="s">
        <v>181</v>
      </c>
      <c r="AZ361" s="406" t="s">
        <v>83</v>
      </c>
      <c r="BA361" s="406" t="s">
        <v>83</v>
      </c>
      <c r="BB361" s="406" t="s">
        <v>83</v>
      </c>
      <c r="BC361" s="406" t="s">
        <v>83</v>
      </c>
      <c r="BD361" s="406" t="s">
        <v>83</v>
      </c>
      <c r="BE361" s="406"/>
      <c r="BF361" s="406"/>
      <c r="BG361" s="406" t="s">
        <v>83</v>
      </c>
      <c r="BH361" s="406" t="s">
        <v>83</v>
      </c>
      <c r="BI361" s="406" t="s">
        <v>83</v>
      </c>
      <c r="BJ361" s="406" t="s">
        <v>83</v>
      </c>
      <c r="BK361" s="406" t="s">
        <v>83</v>
      </c>
      <c r="BL361" s="406" t="s">
        <v>83</v>
      </c>
      <c r="BM361" s="406" t="s">
        <v>83</v>
      </c>
      <c r="BN361" s="406" t="s">
        <v>83</v>
      </c>
      <c r="BO361" s="406" t="s">
        <v>83</v>
      </c>
      <c r="BP361" s="406" t="s">
        <v>83</v>
      </c>
      <c r="BQ361" s="406" t="s">
        <v>83</v>
      </c>
      <c r="BR361" s="406" t="s">
        <v>83</v>
      </c>
      <c r="BS361" s="406" t="s">
        <v>83</v>
      </c>
      <c r="BT361" s="406" t="s">
        <v>83</v>
      </c>
      <c r="BU361" s="406">
        <v>0</v>
      </c>
    </row>
    <row r="362" spans="1:73">
      <c r="A362" s="405">
        <v>634</v>
      </c>
      <c r="B362" s="406">
        <v>2026</v>
      </c>
      <c r="C362" s="406" t="s">
        <v>14980</v>
      </c>
      <c r="D362" s="406" t="s">
        <v>11939</v>
      </c>
      <c r="E362" s="406" t="s">
        <v>15394</v>
      </c>
      <c r="F362" s="406" t="s">
        <v>16537</v>
      </c>
      <c r="G362" s="406" t="s">
        <v>16538</v>
      </c>
      <c r="H362" s="406" t="s">
        <v>16539</v>
      </c>
      <c r="I362" s="406">
        <v>0</v>
      </c>
      <c r="J362" s="406" t="s">
        <v>2536</v>
      </c>
      <c r="K362" s="406" t="s">
        <v>2536</v>
      </c>
      <c r="L362" s="406" t="s">
        <v>2536</v>
      </c>
      <c r="M362" s="406">
        <v>148056</v>
      </c>
      <c r="N362" s="407">
        <v>45979</v>
      </c>
      <c r="O362" s="406">
        <v>2</v>
      </c>
      <c r="P362" s="406">
        <v>3095000</v>
      </c>
      <c r="Q362" s="406" t="s">
        <v>15043</v>
      </c>
      <c r="R362" s="406" t="s">
        <v>15396</v>
      </c>
      <c r="S362" s="406">
        <v>2502</v>
      </c>
      <c r="T362" s="406" t="s">
        <v>15160</v>
      </c>
      <c r="U362" s="406" t="s">
        <v>15397</v>
      </c>
      <c r="V362" s="408" t="s">
        <v>15024</v>
      </c>
      <c r="W362" s="406" t="s">
        <v>75</v>
      </c>
      <c r="X362" s="406" t="s">
        <v>3860</v>
      </c>
      <c r="Y362" s="406" t="s">
        <v>15398</v>
      </c>
      <c r="Z362" s="407">
        <v>46038</v>
      </c>
      <c r="AA362" s="407">
        <v>46051</v>
      </c>
      <c r="AB362" s="406">
        <v>8</v>
      </c>
      <c r="AC362" s="407">
        <v>46064</v>
      </c>
      <c r="AD362" s="407">
        <v>46305</v>
      </c>
      <c r="AE362" s="406" t="s">
        <v>16540</v>
      </c>
      <c r="AF362" s="406" t="s">
        <v>83</v>
      </c>
      <c r="AG362" s="406">
        <v>241</v>
      </c>
      <c r="AH362" s="406">
        <v>24760000</v>
      </c>
      <c r="AI362" s="406" t="s">
        <v>2536</v>
      </c>
      <c r="AJ362" s="406" t="s">
        <v>2536</v>
      </c>
      <c r="AK362" s="406" t="s">
        <v>14990</v>
      </c>
      <c r="AL362" s="406" t="s">
        <v>83</v>
      </c>
      <c r="AM362" s="406" t="s">
        <v>83</v>
      </c>
      <c r="AN362" s="406" t="s">
        <v>83</v>
      </c>
      <c r="AO362" s="4" t="s">
        <v>15400</v>
      </c>
      <c r="AP362" s="406" t="s">
        <v>3865</v>
      </c>
      <c r="AQ362" s="406" t="s">
        <v>15072</v>
      </c>
      <c r="AR362" s="406" t="s">
        <v>12416</v>
      </c>
      <c r="AS362" s="410" t="s">
        <v>7322</v>
      </c>
      <c r="AT362" s="406">
        <v>80231434</v>
      </c>
      <c r="AU362" s="406" t="s">
        <v>11945</v>
      </c>
      <c r="AV362" s="406" t="s">
        <v>15554</v>
      </c>
      <c r="AW362" s="407">
        <v>46148</v>
      </c>
      <c r="AX362" s="407">
        <v>46299</v>
      </c>
      <c r="AY362" s="406" t="s">
        <v>181</v>
      </c>
      <c r="AZ362" s="406" t="s">
        <v>83</v>
      </c>
      <c r="BA362" s="406" t="s">
        <v>83</v>
      </c>
      <c r="BB362" s="406" t="s">
        <v>83</v>
      </c>
      <c r="BC362" s="406" t="s">
        <v>83</v>
      </c>
      <c r="BD362" s="406" t="s">
        <v>83</v>
      </c>
      <c r="BE362" s="406"/>
      <c r="BF362" s="406"/>
      <c r="BG362" s="406" t="s">
        <v>83</v>
      </c>
      <c r="BH362" s="406" t="s">
        <v>83</v>
      </c>
      <c r="BI362" s="406" t="s">
        <v>83</v>
      </c>
      <c r="BJ362" s="406" t="s">
        <v>83</v>
      </c>
      <c r="BK362" s="406" t="s">
        <v>83</v>
      </c>
      <c r="BL362" s="406" t="s">
        <v>83</v>
      </c>
      <c r="BM362" s="406" t="s">
        <v>83</v>
      </c>
      <c r="BN362" s="406" t="s">
        <v>83</v>
      </c>
      <c r="BO362" s="406" t="s">
        <v>83</v>
      </c>
      <c r="BP362" s="406" t="s">
        <v>83</v>
      </c>
      <c r="BQ362" s="406" t="s">
        <v>83</v>
      </c>
      <c r="BR362" s="406" t="s">
        <v>83</v>
      </c>
      <c r="BS362" s="406" t="s">
        <v>83</v>
      </c>
      <c r="BT362" s="406" t="s">
        <v>83</v>
      </c>
      <c r="BU362" s="406">
        <v>0</v>
      </c>
    </row>
    <row r="363" spans="1:73">
      <c r="A363" s="405">
        <v>261</v>
      </c>
      <c r="B363" s="406">
        <v>2026</v>
      </c>
      <c r="C363" s="406" t="s">
        <v>14980</v>
      </c>
      <c r="D363" s="406" t="s">
        <v>11939</v>
      </c>
      <c r="E363" s="406" t="s">
        <v>15394</v>
      </c>
      <c r="F363" s="406" t="s">
        <v>16541</v>
      </c>
      <c r="G363" s="406" t="s">
        <v>16542</v>
      </c>
      <c r="H363" s="406">
        <v>80808283</v>
      </c>
      <c r="I363" s="406">
        <v>8</v>
      </c>
      <c r="J363" s="406" t="s">
        <v>2536</v>
      </c>
      <c r="K363" s="406" t="s">
        <v>2536</v>
      </c>
      <c r="L363" s="406" t="s">
        <v>2536</v>
      </c>
      <c r="M363" s="406">
        <v>148056</v>
      </c>
      <c r="N363" s="407">
        <v>45979</v>
      </c>
      <c r="O363" s="406">
        <v>41</v>
      </c>
      <c r="P363" s="408">
        <v>3095000</v>
      </c>
      <c r="Q363" s="406" t="s">
        <v>15115</v>
      </c>
      <c r="R363" s="406" t="s">
        <v>15396</v>
      </c>
      <c r="S363" s="406">
        <v>2502</v>
      </c>
      <c r="T363" s="406" t="s">
        <v>15117</v>
      </c>
      <c r="U363" s="406" t="s">
        <v>15397</v>
      </c>
      <c r="V363" s="408" t="s">
        <v>15024</v>
      </c>
      <c r="W363" s="406" t="s">
        <v>75</v>
      </c>
      <c r="X363" s="406" t="s">
        <v>3860</v>
      </c>
      <c r="Y363" s="406" t="s">
        <v>15406</v>
      </c>
      <c r="Z363" s="407">
        <v>46038</v>
      </c>
      <c r="AA363" s="407">
        <v>46048</v>
      </c>
      <c r="AB363" s="406">
        <v>8</v>
      </c>
      <c r="AC363" s="407">
        <v>46052</v>
      </c>
      <c r="AD363" s="407">
        <v>46294</v>
      </c>
      <c r="AE363" s="406" t="s">
        <v>16543</v>
      </c>
      <c r="AF363" s="406" t="s">
        <v>83</v>
      </c>
      <c r="AG363" s="406">
        <v>242</v>
      </c>
      <c r="AH363" s="406">
        <v>24760000</v>
      </c>
      <c r="AI363" s="406" t="s">
        <v>2536</v>
      </c>
      <c r="AJ363" s="406" t="s">
        <v>2536</v>
      </c>
      <c r="AK363" s="406" t="s">
        <v>14990</v>
      </c>
      <c r="AL363" s="409" t="s">
        <v>83</v>
      </c>
      <c r="AM363" s="411" t="s">
        <v>83</v>
      </c>
      <c r="AN363" s="411" t="s">
        <v>83</v>
      </c>
      <c r="AO363" s="4" t="s">
        <v>15400</v>
      </c>
      <c r="AP363" s="406" t="s">
        <v>3865</v>
      </c>
      <c r="AQ363" s="406" t="s">
        <v>15072</v>
      </c>
      <c r="AR363" s="406" t="s">
        <v>12416</v>
      </c>
      <c r="AS363" s="410" t="s">
        <v>7322</v>
      </c>
      <c r="AT363" s="406">
        <v>72258850</v>
      </c>
      <c r="AU363" s="406" t="s">
        <v>11954</v>
      </c>
      <c r="AV363" s="406">
        <v>20265420001313</v>
      </c>
      <c r="AW363" s="407">
        <v>46059</v>
      </c>
      <c r="AX363" s="407">
        <v>46288</v>
      </c>
      <c r="AY363" s="406" t="s">
        <v>181</v>
      </c>
      <c r="AZ363" s="406" t="s">
        <v>83</v>
      </c>
      <c r="BA363" s="406" t="s">
        <v>83</v>
      </c>
      <c r="BB363" s="406" t="s">
        <v>83</v>
      </c>
      <c r="BC363" s="406" t="s">
        <v>83</v>
      </c>
      <c r="BD363" s="406" t="s">
        <v>83</v>
      </c>
      <c r="BE363" s="406"/>
      <c r="BF363" s="406"/>
      <c r="BG363" s="406" t="s">
        <v>83</v>
      </c>
      <c r="BH363" s="406" t="s">
        <v>83</v>
      </c>
      <c r="BI363" s="406" t="s">
        <v>83</v>
      </c>
      <c r="BJ363" s="406" t="s">
        <v>83</v>
      </c>
      <c r="BK363" s="406" t="s">
        <v>83</v>
      </c>
      <c r="BL363" s="406" t="s">
        <v>83</v>
      </c>
      <c r="BM363" s="406" t="s">
        <v>83</v>
      </c>
      <c r="BN363" s="406" t="s">
        <v>83</v>
      </c>
      <c r="BO363" s="406" t="s">
        <v>83</v>
      </c>
      <c r="BP363" s="406" t="s">
        <v>83</v>
      </c>
      <c r="BQ363" s="406" t="s">
        <v>83</v>
      </c>
      <c r="BR363" s="406" t="s">
        <v>83</v>
      </c>
      <c r="BS363" s="406" t="s">
        <v>83</v>
      </c>
      <c r="BT363" s="406" t="s">
        <v>83</v>
      </c>
      <c r="BU363" s="406">
        <v>0</v>
      </c>
    </row>
    <row r="364" spans="1:73">
      <c r="A364" s="405">
        <v>172</v>
      </c>
      <c r="B364" s="406">
        <v>2026</v>
      </c>
      <c r="C364" s="406" t="s">
        <v>14980</v>
      </c>
      <c r="D364" s="406" t="s">
        <v>11939</v>
      </c>
      <c r="E364" s="406" t="s">
        <v>15394</v>
      </c>
      <c r="F364" s="406" t="s">
        <v>16544</v>
      </c>
      <c r="G364" s="406" t="s">
        <v>13457</v>
      </c>
      <c r="H364" s="406">
        <v>1010181873</v>
      </c>
      <c r="I364" s="406">
        <v>6</v>
      </c>
      <c r="J364" s="406" t="s">
        <v>2536</v>
      </c>
      <c r="K364" s="406" t="s">
        <v>2536</v>
      </c>
      <c r="L364" s="406" t="s">
        <v>2536</v>
      </c>
      <c r="M364" s="406">
        <v>148056</v>
      </c>
      <c r="N364" s="407">
        <v>45979</v>
      </c>
      <c r="O364" s="406">
        <v>41</v>
      </c>
      <c r="P364" s="408">
        <v>3095000</v>
      </c>
      <c r="Q364" s="406" t="s">
        <v>15115</v>
      </c>
      <c r="R364" s="406" t="s">
        <v>15396</v>
      </c>
      <c r="S364" s="406">
        <v>2502</v>
      </c>
      <c r="T364" s="406" t="s">
        <v>15117</v>
      </c>
      <c r="U364" s="406" t="s">
        <v>15397</v>
      </c>
      <c r="V364" s="408" t="s">
        <v>14987</v>
      </c>
      <c r="W364" s="406" t="s">
        <v>75</v>
      </c>
      <c r="X364" s="406" t="s">
        <v>3860</v>
      </c>
      <c r="Y364" s="406" t="s">
        <v>15398</v>
      </c>
      <c r="Z364" s="407">
        <v>46038</v>
      </c>
      <c r="AA364" s="407">
        <v>46048</v>
      </c>
      <c r="AB364" s="406">
        <v>8</v>
      </c>
      <c r="AC364" s="407">
        <v>46056</v>
      </c>
      <c r="AD364" s="407">
        <v>46297</v>
      </c>
      <c r="AE364" s="406" t="s">
        <v>16545</v>
      </c>
      <c r="AF364" s="406" t="s">
        <v>83</v>
      </c>
      <c r="AG364" s="406">
        <v>241</v>
      </c>
      <c r="AH364" s="406">
        <v>24760000</v>
      </c>
      <c r="AI364" s="406" t="s">
        <v>2536</v>
      </c>
      <c r="AJ364" s="406" t="s">
        <v>2536</v>
      </c>
      <c r="AK364" s="406" t="s">
        <v>14990</v>
      </c>
      <c r="AL364" s="409" t="s">
        <v>83</v>
      </c>
      <c r="AM364" s="406" t="s">
        <v>83</v>
      </c>
      <c r="AN364" s="406" t="s">
        <v>83</v>
      </c>
      <c r="AO364" s="4" t="s">
        <v>15400</v>
      </c>
      <c r="AP364" s="406" t="s">
        <v>3865</v>
      </c>
      <c r="AQ364" s="406" t="s">
        <v>15072</v>
      </c>
      <c r="AR364" s="406" t="s">
        <v>12416</v>
      </c>
      <c r="AS364" s="410" t="s">
        <v>7322</v>
      </c>
      <c r="AT364" s="406">
        <v>72258850</v>
      </c>
      <c r="AU364" s="406" t="s">
        <v>11954</v>
      </c>
      <c r="AV364" s="406">
        <v>20265420001313</v>
      </c>
      <c r="AW364" s="407">
        <v>46059</v>
      </c>
      <c r="AX364" s="407">
        <v>46288</v>
      </c>
      <c r="AY364" s="406" t="s">
        <v>181</v>
      </c>
      <c r="AZ364" s="406" t="s">
        <v>83</v>
      </c>
      <c r="BA364" s="406" t="s">
        <v>83</v>
      </c>
      <c r="BB364" s="406" t="s">
        <v>83</v>
      </c>
      <c r="BC364" s="406" t="s">
        <v>83</v>
      </c>
      <c r="BD364" s="406" t="s">
        <v>83</v>
      </c>
      <c r="BE364" s="406"/>
      <c r="BF364" s="406"/>
      <c r="BG364" s="406" t="s">
        <v>83</v>
      </c>
      <c r="BH364" s="406" t="s">
        <v>83</v>
      </c>
      <c r="BI364" s="406" t="s">
        <v>83</v>
      </c>
      <c r="BJ364" s="406" t="s">
        <v>83</v>
      </c>
      <c r="BK364" s="406" t="s">
        <v>83</v>
      </c>
      <c r="BL364" s="406" t="s">
        <v>83</v>
      </c>
      <c r="BM364" s="406" t="s">
        <v>83</v>
      </c>
      <c r="BN364" s="406" t="s">
        <v>83</v>
      </c>
      <c r="BO364" s="406" t="s">
        <v>83</v>
      </c>
      <c r="BP364" s="406" t="s">
        <v>83</v>
      </c>
      <c r="BQ364" s="406" t="s">
        <v>83</v>
      </c>
      <c r="BR364" s="406" t="s">
        <v>83</v>
      </c>
      <c r="BS364" s="406" t="s">
        <v>83</v>
      </c>
      <c r="BT364" s="406" t="s">
        <v>83</v>
      </c>
      <c r="BU364" s="406">
        <v>0</v>
      </c>
    </row>
    <row r="365" spans="1:73">
      <c r="A365" s="405">
        <v>109</v>
      </c>
      <c r="B365" s="406">
        <v>2026</v>
      </c>
      <c r="C365" s="406" t="s">
        <v>14980</v>
      </c>
      <c r="D365" s="406" t="s">
        <v>11939</v>
      </c>
      <c r="E365" s="406" t="s">
        <v>16546</v>
      </c>
      <c r="F365" s="406" t="s">
        <v>16547</v>
      </c>
      <c r="G365" s="406" t="s">
        <v>7563</v>
      </c>
      <c r="H365" s="406">
        <v>1026270722</v>
      </c>
      <c r="I365" s="406">
        <v>2</v>
      </c>
      <c r="J365" s="406" t="s">
        <v>2536</v>
      </c>
      <c r="K365" s="406" t="s">
        <v>2536</v>
      </c>
      <c r="L365" s="406" t="s">
        <v>2536</v>
      </c>
      <c r="M365" s="406">
        <v>146196</v>
      </c>
      <c r="N365" s="407">
        <v>45971</v>
      </c>
      <c r="O365" s="406">
        <v>1</v>
      </c>
      <c r="P365" s="408">
        <v>6000000</v>
      </c>
      <c r="Q365" s="406" t="s">
        <v>14983</v>
      </c>
      <c r="R365" s="406" t="s">
        <v>15051</v>
      </c>
      <c r="S365" s="406">
        <v>2667</v>
      </c>
      <c r="T365" s="406" t="s">
        <v>15372</v>
      </c>
      <c r="U365" s="406" t="s">
        <v>15053</v>
      </c>
      <c r="V365" s="408" t="s">
        <v>15024</v>
      </c>
      <c r="W365" s="406" t="s">
        <v>75</v>
      </c>
      <c r="X365" s="406" t="s">
        <v>3860</v>
      </c>
      <c r="Y365" s="406" t="s">
        <v>16548</v>
      </c>
      <c r="Z365" s="407">
        <v>46042</v>
      </c>
      <c r="AA365" s="407">
        <v>46044</v>
      </c>
      <c r="AB365" s="406">
        <v>8</v>
      </c>
      <c r="AC365" s="407">
        <v>46050</v>
      </c>
      <c r="AD365" s="407">
        <v>46292</v>
      </c>
      <c r="AE365" s="406" t="s">
        <v>16549</v>
      </c>
      <c r="AF365" s="406" t="s">
        <v>83</v>
      </c>
      <c r="AG365" s="406">
        <v>242</v>
      </c>
      <c r="AH365" s="406">
        <v>48000000</v>
      </c>
      <c r="AI365" s="406" t="s">
        <v>2536</v>
      </c>
      <c r="AJ365" s="406" t="s">
        <v>2536</v>
      </c>
      <c r="AK365" s="406" t="s">
        <v>14990</v>
      </c>
      <c r="AL365" s="409" t="s">
        <v>83</v>
      </c>
      <c r="AM365" s="406" t="s">
        <v>83</v>
      </c>
      <c r="AN365" s="406" t="s">
        <v>83</v>
      </c>
      <c r="AO365" s="4" t="s">
        <v>16550</v>
      </c>
      <c r="AP365" s="406" t="s">
        <v>3865</v>
      </c>
      <c r="AQ365" s="406" t="s">
        <v>15057</v>
      </c>
      <c r="AR365" s="406" t="s">
        <v>15487</v>
      </c>
      <c r="AS365" s="410" t="s">
        <v>16551</v>
      </c>
      <c r="AT365" s="406">
        <v>1022347070</v>
      </c>
      <c r="AU365" s="406" t="s">
        <v>13565</v>
      </c>
      <c r="AV365" s="406">
        <v>20265420001313</v>
      </c>
      <c r="AW365" s="407">
        <v>46059</v>
      </c>
      <c r="AX365" s="406" t="s">
        <v>15016</v>
      </c>
      <c r="AY365" s="406" t="s">
        <v>181</v>
      </c>
      <c r="AZ365" s="406" t="s">
        <v>83</v>
      </c>
      <c r="BA365" s="406" t="s">
        <v>83</v>
      </c>
      <c r="BB365" s="406" t="s">
        <v>83</v>
      </c>
      <c r="BC365" s="406" t="s">
        <v>83</v>
      </c>
      <c r="BD365" s="406" t="s">
        <v>83</v>
      </c>
      <c r="BE365" s="406"/>
      <c r="BF365" s="406"/>
      <c r="BG365" s="406" t="s">
        <v>83</v>
      </c>
      <c r="BH365" s="406" t="s">
        <v>83</v>
      </c>
      <c r="BI365" s="406" t="s">
        <v>83</v>
      </c>
      <c r="BJ365" s="406" t="s">
        <v>83</v>
      </c>
      <c r="BK365" s="406" t="s">
        <v>83</v>
      </c>
      <c r="BL365" s="406" t="s">
        <v>83</v>
      </c>
      <c r="BM365" s="406" t="s">
        <v>83</v>
      </c>
      <c r="BN365" s="406" t="s">
        <v>83</v>
      </c>
      <c r="BO365" s="406" t="s">
        <v>83</v>
      </c>
      <c r="BP365" s="406" t="s">
        <v>83</v>
      </c>
      <c r="BQ365" s="406" t="s">
        <v>83</v>
      </c>
      <c r="BR365" s="406" t="s">
        <v>83</v>
      </c>
      <c r="BS365" s="406" t="s">
        <v>83</v>
      </c>
      <c r="BT365" s="406" t="s">
        <v>83</v>
      </c>
      <c r="BU365" s="406">
        <v>0</v>
      </c>
    </row>
    <row r="366" spans="1:73">
      <c r="A366" s="405">
        <v>236</v>
      </c>
      <c r="B366" s="406">
        <v>2026</v>
      </c>
      <c r="C366" s="406" t="s">
        <v>14980</v>
      </c>
      <c r="D366" s="406" t="s">
        <v>11939</v>
      </c>
      <c r="E366" s="406" t="s">
        <v>15186</v>
      </c>
      <c r="F366" s="406" t="s">
        <v>16552</v>
      </c>
      <c r="G366" s="406" t="s">
        <v>13466</v>
      </c>
      <c r="H366" s="406">
        <v>1030543869</v>
      </c>
      <c r="I366" s="406">
        <v>3</v>
      </c>
      <c r="J366" s="406" t="s">
        <v>2536</v>
      </c>
      <c r="K366" s="406" t="s">
        <v>2536</v>
      </c>
      <c r="L366" s="406" t="s">
        <v>2536</v>
      </c>
      <c r="M366" s="406">
        <v>145180</v>
      </c>
      <c r="N366" s="407">
        <v>45967</v>
      </c>
      <c r="O366" s="406">
        <v>11</v>
      </c>
      <c r="P366" s="408">
        <v>6800000</v>
      </c>
      <c r="Q366" s="406" t="s">
        <v>15124</v>
      </c>
      <c r="R366" s="406" t="s">
        <v>15051</v>
      </c>
      <c r="S366" s="406">
        <v>2667</v>
      </c>
      <c r="T366" s="406" t="s">
        <v>14985</v>
      </c>
      <c r="U366" s="406" t="s">
        <v>15053</v>
      </c>
      <c r="V366" s="408" t="s">
        <v>15024</v>
      </c>
      <c r="W366" s="406" t="s">
        <v>75</v>
      </c>
      <c r="X366" s="406" t="s">
        <v>3860</v>
      </c>
      <c r="Y366" s="406" t="s">
        <v>15188</v>
      </c>
      <c r="Z366" s="407">
        <v>46035</v>
      </c>
      <c r="AA366" s="407">
        <v>46042</v>
      </c>
      <c r="AB366" s="406">
        <v>8</v>
      </c>
      <c r="AC366" s="407">
        <v>46048</v>
      </c>
      <c r="AD366" s="407">
        <v>46290</v>
      </c>
      <c r="AE366" s="406" t="s">
        <v>16553</v>
      </c>
      <c r="AF366" s="406" t="s">
        <v>83</v>
      </c>
      <c r="AG366" s="406">
        <v>242</v>
      </c>
      <c r="AH366" s="406">
        <v>54400000</v>
      </c>
      <c r="AI366" s="406" t="s">
        <v>2536</v>
      </c>
      <c r="AJ366" s="406" t="s">
        <v>2536</v>
      </c>
      <c r="AK366" s="406" t="s">
        <v>14990</v>
      </c>
      <c r="AL366" s="409" t="s">
        <v>83</v>
      </c>
      <c r="AM366" s="406" t="s">
        <v>83</v>
      </c>
      <c r="AN366" s="406" t="s">
        <v>83</v>
      </c>
      <c r="AO366" s="4" t="s">
        <v>15190</v>
      </c>
      <c r="AP366" s="406" t="s">
        <v>3865</v>
      </c>
      <c r="AQ366" s="406" t="s">
        <v>15057</v>
      </c>
      <c r="AR366" s="406" t="s">
        <v>856</v>
      </c>
      <c r="AS366" s="410" t="s">
        <v>4614</v>
      </c>
      <c r="AT366" s="406">
        <v>1033780472</v>
      </c>
      <c r="AU366" s="406" t="s">
        <v>12043</v>
      </c>
      <c r="AV366" s="406">
        <v>20265420001313</v>
      </c>
      <c r="AW366" s="407">
        <v>46059</v>
      </c>
      <c r="AX366" s="407">
        <v>46286</v>
      </c>
      <c r="AY366" s="406" t="s">
        <v>181</v>
      </c>
      <c r="AZ366" s="406" t="s">
        <v>83</v>
      </c>
      <c r="BA366" s="406" t="s">
        <v>83</v>
      </c>
      <c r="BB366" s="406" t="s">
        <v>83</v>
      </c>
      <c r="BC366" s="406" t="s">
        <v>83</v>
      </c>
      <c r="BD366" s="406" t="s">
        <v>83</v>
      </c>
      <c r="BE366" s="406"/>
      <c r="BF366" s="406"/>
      <c r="BG366" s="406" t="s">
        <v>83</v>
      </c>
      <c r="BH366" s="406" t="s">
        <v>83</v>
      </c>
      <c r="BI366" s="406" t="s">
        <v>83</v>
      </c>
      <c r="BJ366" s="406" t="s">
        <v>83</v>
      </c>
      <c r="BK366" s="406" t="s">
        <v>83</v>
      </c>
      <c r="BL366" s="406" t="s">
        <v>83</v>
      </c>
      <c r="BM366" s="406" t="s">
        <v>83</v>
      </c>
      <c r="BN366" s="406" t="s">
        <v>83</v>
      </c>
      <c r="BO366" s="406" t="s">
        <v>83</v>
      </c>
      <c r="BP366" s="406" t="s">
        <v>83</v>
      </c>
      <c r="BQ366" s="406" t="s">
        <v>83</v>
      </c>
      <c r="BR366" s="406" t="s">
        <v>83</v>
      </c>
      <c r="BS366" s="406" t="s">
        <v>83</v>
      </c>
      <c r="BT366" s="406" t="s">
        <v>83</v>
      </c>
      <c r="BU366" s="406">
        <v>0</v>
      </c>
    </row>
    <row r="367" spans="1:73">
      <c r="A367" s="405">
        <v>773</v>
      </c>
      <c r="B367" s="406">
        <v>2026</v>
      </c>
      <c r="C367" s="406" t="s">
        <v>14980</v>
      </c>
      <c r="D367" s="406" t="s">
        <v>11939</v>
      </c>
      <c r="E367" s="406" t="s">
        <v>15417</v>
      </c>
      <c r="F367" s="406" t="s">
        <v>16554</v>
      </c>
      <c r="G367" s="406" t="s">
        <v>16555</v>
      </c>
      <c r="H367" s="406">
        <v>1023903333</v>
      </c>
      <c r="I367" s="406">
        <v>8</v>
      </c>
      <c r="J367" s="406" t="s">
        <v>2536</v>
      </c>
      <c r="K367" s="406" t="s">
        <v>2536</v>
      </c>
      <c r="L367" s="406" t="s">
        <v>2536</v>
      </c>
      <c r="M367" s="406">
        <v>146369</v>
      </c>
      <c r="N367" s="407">
        <v>45972</v>
      </c>
      <c r="O367" s="406">
        <v>3</v>
      </c>
      <c r="P367" s="408">
        <v>5600000</v>
      </c>
      <c r="Q367" s="406" t="s">
        <v>4257</v>
      </c>
      <c r="R367" s="406" t="s">
        <v>15051</v>
      </c>
      <c r="S367" s="406">
        <v>2667</v>
      </c>
      <c r="T367" s="406" t="s">
        <v>14997</v>
      </c>
      <c r="U367" s="406" t="s">
        <v>15053</v>
      </c>
      <c r="V367" s="408" t="s">
        <v>15024</v>
      </c>
      <c r="W367" s="406" t="s">
        <v>75</v>
      </c>
      <c r="X367" s="406" t="s">
        <v>3860</v>
      </c>
      <c r="Y367" s="406" t="s">
        <v>16556</v>
      </c>
      <c r="Z367" s="407">
        <v>46045</v>
      </c>
      <c r="AA367" s="407">
        <v>46052</v>
      </c>
      <c r="AB367" s="406">
        <v>8</v>
      </c>
      <c r="AC367" s="407">
        <v>46063</v>
      </c>
      <c r="AD367" s="407">
        <v>46304</v>
      </c>
      <c r="AE367" s="406" t="s">
        <v>16557</v>
      </c>
      <c r="AF367" s="406" t="s">
        <v>83</v>
      </c>
      <c r="AG367" s="406">
        <v>241</v>
      </c>
      <c r="AH367" s="406">
        <v>44800000</v>
      </c>
      <c r="AI367" s="406" t="s">
        <v>2536</v>
      </c>
      <c r="AJ367" s="406" t="s">
        <v>2536</v>
      </c>
      <c r="AK367" s="406" t="s">
        <v>14990</v>
      </c>
      <c r="AL367" s="409" t="s">
        <v>83</v>
      </c>
      <c r="AM367" s="406" t="s">
        <v>83</v>
      </c>
      <c r="AN367" s="406" t="s">
        <v>83</v>
      </c>
      <c r="AO367" s="4" t="s">
        <v>15421</v>
      </c>
      <c r="AP367" s="406" t="s">
        <v>3865</v>
      </c>
      <c r="AQ367" s="406" t="s">
        <v>15002</v>
      </c>
      <c r="AR367" s="406" t="s">
        <v>151</v>
      </c>
      <c r="AS367" s="410" t="s">
        <v>13874</v>
      </c>
      <c r="AT367" s="406">
        <v>79062588</v>
      </c>
      <c r="AU367" s="406" t="s">
        <v>13189</v>
      </c>
      <c r="AV367" s="406">
        <v>20265420001313</v>
      </c>
      <c r="AW367" s="407">
        <v>46059</v>
      </c>
      <c r="AX367" s="407">
        <v>46299</v>
      </c>
      <c r="AY367" s="406" t="s">
        <v>181</v>
      </c>
      <c r="AZ367" s="406" t="s">
        <v>83</v>
      </c>
      <c r="BA367" s="406" t="s">
        <v>83</v>
      </c>
      <c r="BB367" s="406" t="s">
        <v>83</v>
      </c>
      <c r="BC367" s="406" t="s">
        <v>83</v>
      </c>
      <c r="BD367" s="406" t="s">
        <v>83</v>
      </c>
      <c r="BE367" s="406"/>
      <c r="BF367" s="406"/>
      <c r="BG367" s="406" t="s">
        <v>83</v>
      </c>
      <c r="BH367" s="406" t="s">
        <v>83</v>
      </c>
      <c r="BI367" s="406" t="s">
        <v>83</v>
      </c>
      <c r="BJ367" s="406" t="s">
        <v>83</v>
      </c>
      <c r="BK367" s="406" t="s">
        <v>83</v>
      </c>
      <c r="BL367" s="406" t="s">
        <v>83</v>
      </c>
      <c r="BM367" s="406" t="s">
        <v>83</v>
      </c>
      <c r="BN367" s="406" t="s">
        <v>83</v>
      </c>
      <c r="BO367" s="406" t="s">
        <v>83</v>
      </c>
      <c r="BP367" s="406" t="s">
        <v>83</v>
      </c>
      <c r="BQ367" s="406" t="s">
        <v>83</v>
      </c>
      <c r="BR367" s="406" t="s">
        <v>83</v>
      </c>
      <c r="BS367" s="406" t="s">
        <v>83</v>
      </c>
      <c r="BT367" s="406" t="s">
        <v>83</v>
      </c>
      <c r="BU367" s="406">
        <v>0</v>
      </c>
    </row>
    <row r="368" spans="1:73">
      <c r="A368" s="405">
        <v>148</v>
      </c>
      <c r="B368" s="406">
        <v>2026</v>
      </c>
      <c r="C368" s="406" t="s">
        <v>14980</v>
      </c>
      <c r="D368" s="406" t="s">
        <v>11939</v>
      </c>
      <c r="E368" s="406" t="s">
        <v>16558</v>
      </c>
      <c r="F368" s="406" t="s">
        <v>16559</v>
      </c>
      <c r="G368" s="406" t="s">
        <v>13475</v>
      </c>
      <c r="H368" s="406">
        <v>1030577926</v>
      </c>
      <c r="I368" s="406">
        <v>1</v>
      </c>
      <c r="J368" s="406" t="s">
        <v>2536</v>
      </c>
      <c r="K368" s="406" t="s">
        <v>2536</v>
      </c>
      <c r="L368" s="406" t="s">
        <v>2536</v>
      </c>
      <c r="M368" s="406">
        <v>145553</v>
      </c>
      <c r="N368" s="407">
        <v>45968</v>
      </c>
      <c r="O368" s="406">
        <v>1</v>
      </c>
      <c r="P368" s="408">
        <v>6800000</v>
      </c>
      <c r="Q368" s="406" t="s">
        <v>15124</v>
      </c>
      <c r="R368" s="406" t="s">
        <v>15051</v>
      </c>
      <c r="S368" s="406">
        <v>2667</v>
      </c>
      <c r="T368" s="406" t="s">
        <v>14985</v>
      </c>
      <c r="U368" s="406" t="s">
        <v>15053</v>
      </c>
      <c r="V368" s="408" t="s">
        <v>15024</v>
      </c>
      <c r="W368" s="406" t="s">
        <v>75</v>
      </c>
      <c r="X368" s="406" t="s">
        <v>3860</v>
      </c>
      <c r="Y368" s="406" t="s">
        <v>13476</v>
      </c>
      <c r="Z368" s="407">
        <v>46034</v>
      </c>
      <c r="AA368" s="407">
        <v>46041</v>
      </c>
      <c r="AB368" s="406">
        <v>8</v>
      </c>
      <c r="AC368" s="407">
        <v>46048</v>
      </c>
      <c r="AD368" s="407">
        <v>46290</v>
      </c>
      <c r="AE368" s="406" t="s">
        <v>16560</v>
      </c>
      <c r="AF368" s="406" t="s">
        <v>83</v>
      </c>
      <c r="AG368" s="406">
        <v>242</v>
      </c>
      <c r="AH368" s="406">
        <v>54400000</v>
      </c>
      <c r="AI368" s="406" t="s">
        <v>2536</v>
      </c>
      <c r="AJ368" s="406" t="s">
        <v>2536</v>
      </c>
      <c r="AK368" s="406" t="s">
        <v>14990</v>
      </c>
      <c r="AL368" s="409" t="s">
        <v>83</v>
      </c>
      <c r="AM368" s="406" t="s">
        <v>83</v>
      </c>
      <c r="AN368" s="406" t="s">
        <v>83</v>
      </c>
      <c r="AO368" s="4" t="s">
        <v>16561</v>
      </c>
      <c r="AP368" s="406" t="s">
        <v>3865</v>
      </c>
      <c r="AQ368" s="406" t="s">
        <v>15128</v>
      </c>
      <c r="AR368" s="406" t="s">
        <v>425</v>
      </c>
      <c r="AS368" s="410" t="s">
        <v>13969</v>
      </c>
      <c r="AT368" s="406">
        <v>1113640292</v>
      </c>
      <c r="AU368" s="406" t="s">
        <v>425</v>
      </c>
      <c r="AV368" s="406">
        <v>20265420001313</v>
      </c>
      <c r="AW368" s="407">
        <v>46059</v>
      </c>
      <c r="AX368" s="407">
        <v>46287</v>
      </c>
      <c r="AY368" s="406" t="s">
        <v>181</v>
      </c>
      <c r="AZ368" s="406" t="s">
        <v>83</v>
      </c>
      <c r="BA368" s="406" t="s">
        <v>83</v>
      </c>
      <c r="BB368" s="406" t="s">
        <v>83</v>
      </c>
      <c r="BC368" s="406" t="s">
        <v>83</v>
      </c>
      <c r="BD368" s="406" t="s">
        <v>83</v>
      </c>
      <c r="BE368" s="406"/>
      <c r="BF368" s="406"/>
      <c r="BG368" s="406" t="s">
        <v>83</v>
      </c>
      <c r="BH368" s="406" t="s">
        <v>83</v>
      </c>
      <c r="BI368" s="406" t="s">
        <v>83</v>
      </c>
      <c r="BJ368" s="406" t="s">
        <v>83</v>
      </c>
      <c r="BK368" s="406" t="s">
        <v>83</v>
      </c>
      <c r="BL368" s="406" t="s">
        <v>83</v>
      </c>
      <c r="BM368" s="406" t="s">
        <v>83</v>
      </c>
      <c r="BN368" s="406" t="s">
        <v>83</v>
      </c>
      <c r="BO368" s="406" t="s">
        <v>83</v>
      </c>
      <c r="BP368" s="406" t="s">
        <v>83</v>
      </c>
      <c r="BQ368" s="406" t="s">
        <v>83</v>
      </c>
      <c r="BR368" s="406" t="s">
        <v>83</v>
      </c>
      <c r="BS368" s="406" t="s">
        <v>83</v>
      </c>
      <c r="BT368" s="406" t="s">
        <v>83</v>
      </c>
      <c r="BU368" s="406">
        <v>0</v>
      </c>
    </row>
    <row r="369" spans="1:73">
      <c r="A369" s="405">
        <v>509</v>
      </c>
      <c r="B369" s="406">
        <v>2026</v>
      </c>
      <c r="C369" s="406" t="s">
        <v>14980</v>
      </c>
      <c r="D369" s="406" t="s">
        <v>11939</v>
      </c>
      <c r="E369" s="406" t="s">
        <v>15033</v>
      </c>
      <c r="F369" s="406" t="s">
        <v>16562</v>
      </c>
      <c r="G369" s="406" t="s">
        <v>13481</v>
      </c>
      <c r="H369" s="406">
        <v>1109841237</v>
      </c>
      <c r="I369" s="406">
        <v>3</v>
      </c>
      <c r="J369" s="406" t="s">
        <v>2536</v>
      </c>
      <c r="K369" s="406" t="s">
        <v>2536</v>
      </c>
      <c r="L369" s="406" t="s">
        <v>2536</v>
      </c>
      <c r="M369" s="406">
        <v>146376</v>
      </c>
      <c r="N369" s="407">
        <v>45972</v>
      </c>
      <c r="O369" s="406">
        <v>5</v>
      </c>
      <c r="P369" s="408">
        <v>2900000</v>
      </c>
      <c r="Q369" s="406" t="s">
        <v>4257</v>
      </c>
      <c r="R369" s="406" t="s">
        <v>14984</v>
      </c>
      <c r="S369" s="406">
        <v>2409</v>
      </c>
      <c r="T369" s="406" t="s">
        <v>14997</v>
      </c>
      <c r="U369" s="406" t="s">
        <v>14986</v>
      </c>
      <c r="V369" s="408" t="s">
        <v>14987</v>
      </c>
      <c r="W369" s="406" t="s">
        <v>75</v>
      </c>
      <c r="X369" s="406" t="s">
        <v>3860</v>
      </c>
      <c r="Y369" s="406" t="s">
        <v>15038</v>
      </c>
      <c r="Z369" s="407">
        <v>46035</v>
      </c>
      <c r="AA369" s="407">
        <v>46048</v>
      </c>
      <c r="AB369" s="406">
        <v>8</v>
      </c>
      <c r="AC369" s="407">
        <v>46055</v>
      </c>
      <c r="AD369" s="407">
        <v>46296</v>
      </c>
      <c r="AE369" s="406" t="s">
        <v>16563</v>
      </c>
      <c r="AF369" s="406" t="s">
        <v>83</v>
      </c>
      <c r="AG369" s="406">
        <v>241</v>
      </c>
      <c r="AH369" s="406">
        <v>23200000</v>
      </c>
      <c r="AI369" s="406" t="s">
        <v>2536</v>
      </c>
      <c r="AJ369" s="406" t="s">
        <v>2536</v>
      </c>
      <c r="AK369" s="406" t="s">
        <v>14990</v>
      </c>
      <c r="AL369" s="409" t="s">
        <v>83</v>
      </c>
      <c r="AM369" s="406" t="s">
        <v>83</v>
      </c>
      <c r="AN369" s="406" t="s">
        <v>83</v>
      </c>
      <c r="AO369" s="4" t="s">
        <v>15040</v>
      </c>
      <c r="AP369" s="406" t="s">
        <v>3865</v>
      </c>
      <c r="AQ369" s="406" t="s">
        <v>14992</v>
      </c>
      <c r="AR369" s="406" t="s">
        <v>251</v>
      </c>
      <c r="AS369" s="410" t="s">
        <v>14993</v>
      </c>
      <c r="AT369" s="406">
        <v>1022386079</v>
      </c>
      <c r="AU369" s="406" t="s">
        <v>11945</v>
      </c>
      <c r="AV369" s="406">
        <v>20265420001313</v>
      </c>
      <c r="AW369" s="407">
        <v>46059</v>
      </c>
      <c r="AX369" s="407">
        <v>46296</v>
      </c>
      <c r="AY369" s="406" t="s">
        <v>181</v>
      </c>
      <c r="AZ369" s="406" t="s">
        <v>83</v>
      </c>
      <c r="BA369" s="406" t="s">
        <v>83</v>
      </c>
      <c r="BB369" s="406" t="s">
        <v>83</v>
      </c>
      <c r="BC369" s="406" t="s">
        <v>83</v>
      </c>
      <c r="BD369" s="406" t="s">
        <v>83</v>
      </c>
      <c r="BE369" s="406"/>
      <c r="BF369" s="406"/>
      <c r="BG369" s="406" t="s">
        <v>83</v>
      </c>
      <c r="BH369" s="406" t="s">
        <v>83</v>
      </c>
      <c r="BI369" s="406" t="s">
        <v>83</v>
      </c>
      <c r="BJ369" s="406" t="s">
        <v>83</v>
      </c>
      <c r="BK369" s="406" t="s">
        <v>83</v>
      </c>
      <c r="BL369" s="406" t="s">
        <v>83</v>
      </c>
      <c r="BM369" s="406" t="s">
        <v>83</v>
      </c>
      <c r="BN369" s="406" t="s">
        <v>83</v>
      </c>
      <c r="BO369" s="406" t="s">
        <v>83</v>
      </c>
      <c r="BP369" s="406" t="s">
        <v>83</v>
      </c>
      <c r="BQ369" s="406" t="s">
        <v>83</v>
      </c>
      <c r="BR369" s="406" t="s">
        <v>83</v>
      </c>
      <c r="BS369" s="406" t="s">
        <v>83</v>
      </c>
      <c r="BT369" s="406" t="s">
        <v>83</v>
      </c>
      <c r="BU369" s="406">
        <v>0</v>
      </c>
    </row>
    <row r="370" spans="1:73">
      <c r="A370" s="405">
        <v>53</v>
      </c>
      <c r="B370" s="406">
        <v>2026</v>
      </c>
      <c r="C370" s="406" t="s">
        <v>14980</v>
      </c>
      <c r="D370" s="406" t="s">
        <v>11939</v>
      </c>
      <c r="E370" s="406" t="s">
        <v>16564</v>
      </c>
      <c r="F370" s="406" t="s">
        <v>16565</v>
      </c>
      <c r="G370" s="406" t="s">
        <v>640</v>
      </c>
      <c r="H370" s="406">
        <v>1023961759</v>
      </c>
      <c r="I370" s="406">
        <v>9</v>
      </c>
      <c r="J370" s="406" t="s">
        <v>2536</v>
      </c>
      <c r="K370" s="406" t="s">
        <v>2536</v>
      </c>
      <c r="L370" s="406" t="s">
        <v>2536</v>
      </c>
      <c r="M370" s="406">
        <v>145705</v>
      </c>
      <c r="N370" s="407">
        <v>45968</v>
      </c>
      <c r="O370" s="406">
        <v>1</v>
      </c>
      <c r="P370" s="408">
        <v>5600000</v>
      </c>
      <c r="Q370" s="406" t="s">
        <v>15124</v>
      </c>
      <c r="R370" s="406" t="s">
        <v>15051</v>
      </c>
      <c r="S370" s="406">
        <v>2667</v>
      </c>
      <c r="T370" s="406" t="s">
        <v>14985</v>
      </c>
      <c r="U370" s="406" t="s">
        <v>15053</v>
      </c>
      <c r="V370" s="408" t="s">
        <v>15024</v>
      </c>
      <c r="W370" s="406" t="s">
        <v>75</v>
      </c>
      <c r="X370" s="406" t="s">
        <v>3860</v>
      </c>
      <c r="Y370" s="406" t="s">
        <v>16566</v>
      </c>
      <c r="Z370" s="407">
        <v>46037</v>
      </c>
      <c r="AA370" s="407">
        <v>46038</v>
      </c>
      <c r="AB370" s="406">
        <v>8</v>
      </c>
      <c r="AC370" s="407">
        <v>46044</v>
      </c>
      <c r="AD370" s="407">
        <v>46286</v>
      </c>
      <c r="AE370" s="406" t="s">
        <v>16567</v>
      </c>
      <c r="AF370" s="406" t="s">
        <v>83</v>
      </c>
      <c r="AG370" s="406">
        <v>242</v>
      </c>
      <c r="AH370" s="406">
        <v>44800000</v>
      </c>
      <c r="AI370" s="406" t="s">
        <v>2536</v>
      </c>
      <c r="AJ370" s="406" t="s">
        <v>2536</v>
      </c>
      <c r="AK370" s="406" t="s">
        <v>14990</v>
      </c>
      <c r="AL370" s="409" t="s">
        <v>83</v>
      </c>
      <c r="AM370" s="406" t="s">
        <v>83</v>
      </c>
      <c r="AN370" s="406" t="s">
        <v>83</v>
      </c>
      <c r="AO370" s="4" t="s">
        <v>16568</v>
      </c>
      <c r="AP370" s="406" t="s">
        <v>3865</v>
      </c>
      <c r="AQ370" s="406" t="s">
        <v>15057</v>
      </c>
      <c r="AR370" s="406" t="s">
        <v>12058</v>
      </c>
      <c r="AS370" s="410" t="s">
        <v>4555</v>
      </c>
      <c r="AT370" s="406">
        <v>80188474</v>
      </c>
      <c r="AU370" s="406" t="s">
        <v>12043</v>
      </c>
      <c r="AV370" s="406">
        <v>20265420001313</v>
      </c>
      <c r="AW370" s="407">
        <v>46059</v>
      </c>
      <c r="AX370" s="407">
        <v>46286</v>
      </c>
      <c r="AY370" s="406" t="s">
        <v>181</v>
      </c>
      <c r="AZ370" s="406" t="s">
        <v>83</v>
      </c>
      <c r="BA370" s="406" t="s">
        <v>83</v>
      </c>
      <c r="BB370" s="406" t="s">
        <v>83</v>
      </c>
      <c r="BC370" s="406" t="s">
        <v>83</v>
      </c>
      <c r="BD370" s="406" t="s">
        <v>83</v>
      </c>
      <c r="BE370" s="406"/>
      <c r="BF370" s="406"/>
      <c r="BG370" s="406" t="s">
        <v>83</v>
      </c>
      <c r="BH370" s="406" t="s">
        <v>83</v>
      </c>
      <c r="BI370" s="406" t="s">
        <v>83</v>
      </c>
      <c r="BJ370" s="406" t="s">
        <v>83</v>
      </c>
      <c r="BK370" s="406" t="s">
        <v>83</v>
      </c>
      <c r="BL370" s="406" t="s">
        <v>83</v>
      </c>
      <c r="BM370" s="406" t="s">
        <v>83</v>
      </c>
      <c r="BN370" s="406" t="s">
        <v>83</v>
      </c>
      <c r="BO370" s="406" t="s">
        <v>83</v>
      </c>
      <c r="BP370" s="406" t="s">
        <v>83</v>
      </c>
      <c r="BQ370" s="406" t="s">
        <v>83</v>
      </c>
      <c r="BR370" s="406" t="s">
        <v>83</v>
      </c>
      <c r="BS370" s="406" t="s">
        <v>83</v>
      </c>
      <c r="BT370" s="406" t="s">
        <v>83</v>
      </c>
      <c r="BU370" s="406">
        <v>0</v>
      </c>
    </row>
    <row r="371" spans="1:73">
      <c r="A371" s="405">
        <v>469</v>
      </c>
      <c r="B371" s="406">
        <v>2026</v>
      </c>
      <c r="C371" s="406" t="s">
        <v>14980</v>
      </c>
      <c r="D371" s="406" t="s">
        <v>11939</v>
      </c>
      <c r="E371" s="406" t="s">
        <v>16569</v>
      </c>
      <c r="F371" s="406" t="s">
        <v>16570</v>
      </c>
      <c r="G371" s="406" t="s">
        <v>13488</v>
      </c>
      <c r="H371" s="406">
        <v>46377192</v>
      </c>
      <c r="I371" s="406">
        <v>1</v>
      </c>
      <c r="J371" s="406" t="s">
        <v>2536</v>
      </c>
      <c r="K371" s="406" t="s">
        <v>2536</v>
      </c>
      <c r="L371" s="406" t="s">
        <v>2536</v>
      </c>
      <c r="M371" s="406">
        <v>147190</v>
      </c>
      <c r="N371" s="407">
        <v>45974</v>
      </c>
      <c r="O371" s="406">
        <v>4</v>
      </c>
      <c r="P371" s="408">
        <v>9000000</v>
      </c>
      <c r="Q371" s="406" t="s">
        <v>15131</v>
      </c>
      <c r="R371" s="406" t="s">
        <v>15007</v>
      </c>
      <c r="S371" s="406">
        <v>2252</v>
      </c>
      <c r="T371" s="406" t="s">
        <v>14985</v>
      </c>
      <c r="U371" s="406" t="s">
        <v>15009</v>
      </c>
      <c r="V371" s="408" t="s">
        <v>14987</v>
      </c>
      <c r="W371" s="406" t="s">
        <v>75</v>
      </c>
      <c r="X371" s="406" t="s">
        <v>3860</v>
      </c>
      <c r="Y371" s="406" t="s">
        <v>15044</v>
      </c>
      <c r="Z371" s="407">
        <v>46037</v>
      </c>
      <c r="AA371" s="407">
        <v>46045</v>
      </c>
      <c r="AB371" s="406">
        <v>8</v>
      </c>
      <c r="AC371" s="407">
        <v>46055</v>
      </c>
      <c r="AD371" s="407">
        <v>46296</v>
      </c>
      <c r="AE371" s="406" t="s">
        <v>16571</v>
      </c>
      <c r="AF371" s="406" t="s">
        <v>83</v>
      </c>
      <c r="AG371" s="406">
        <v>241</v>
      </c>
      <c r="AH371" s="406">
        <v>72000000</v>
      </c>
      <c r="AI371" s="406" t="s">
        <v>2536</v>
      </c>
      <c r="AJ371" s="406" t="s">
        <v>2536</v>
      </c>
      <c r="AK371" s="406" t="s">
        <v>14990</v>
      </c>
      <c r="AL371" s="409" t="s">
        <v>83</v>
      </c>
      <c r="AM371" s="406" t="s">
        <v>83</v>
      </c>
      <c r="AN371" s="406" t="s">
        <v>83</v>
      </c>
      <c r="AO371" s="4" t="s">
        <v>16572</v>
      </c>
      <c r="AP371" s="406" t="s">
        <v>3865</v>
      </c>
      <c r="AQ371" s="406" t="s">
        <v>15047</v>
      </c>
      <c r="AR371" s="406" t="s">
        <v>12832</v>
      </c>
      <c r="AS371" s="410" t="s">
        <v>3866</v>
      </c>
      <c r="AT371" s="406">
        <v>79961781</v>
      </c>
      <c r="AU371" s="406" t="s">
        <v>89</v>
      </c>
      <c r="AV371" s="406">
        <v>20265420001313</v>
      </c>
      <c r="AW371" s="407">
        <v>46059</v>
      </c>
      <c r="AX371" s="407">
        <v>46290</v>
      </c>
      <c r="AY371" s="406" t="s">
        <v>181</v>
      </c>
      <c r="AZ371" s="406" t="s">
        <v>83</v>
      </c>
      <c r="BA371" s="406" t="s">
        <v>83</v>
      </c>
      <c r="BB371" s="406" t="s">
        <v>83</v>
      </c>
      <c r="BC371" s="406" t="s">
        <v>83</v>
      </c>
      <c r="BD371" s="406" t="s">
        <v>83</v>
      </c>
      <c r="BE371" s="406"/>
      <c r="BF371" s="406"/>
      <c r="BG371" s="406" t="s">
        <v>83</v>
      </c>
      <c r="BH371" s="406" t="s">
        <v>83</v>
      </c>
      <c r="BI371" s="406" t="s">
        <v>83</v>
      </c>
      <c r="BJ371" s="406" t="s">
        <v>83</v>
      </c>
      <c r="BK371" s="406" t="s">
        <v>83</v>
      </c>
      <c r="BL371" s="406" t="s">
        <v>83</v>
      </c>
      <c r="BM371" s="406" t="s">
        <v>83</v>
      </c>
      <c r="BN371" s="406" t="s">
        <v>83</v>
      </c>
      <c r="BO371" s="406" t="s">
        <v>83</v>
      </c>
      <c r="BP371" s="406" t="s">
        <v>83</v>
      </c>
      <c r="BQ371" s="406" t="s">
        <v>83</v>
      </c>
      <c r="BR371" s="406" t="s">
        <v>83</v>
      </c>
      <c r="BS371" s="406" t="s">
        <v>83</v>
      </c>
      <c r="BT371" s="406" t="s">
        <v>83</v>
      </c>
      <c r="BU371" s="406">
        <v>0</v>
      </c>
    </row>
    <row r="372" spans="1:73">
      <c r="A372" s="405">
        <v>371</v>
      </c>
      <c r="B372" s="406">
        <v>2026</v>
      </c>
      <c r="C372" s="406" t="s">
        <v>14980</v>
      </c>
      <c r="D372" s="406" t="s">
        <v>11939</v>
      </c>
      <c r="E372" s="406" t="s">
        <v>16573</v>
      </c>
      <c r="F372" s="406" t="s">
        <v>16574</v>
      </c>
      <c r="G372" s="406" t="s">
        <v>13493</v>
      </c>
      <c r="H372" s="406">
        <v>1013687760</v>
      </c>
      <c r="I372" s="406">
        <v>6</v>
      </c>
      <c r="J372" s="406" t="s">
        <v>2536</v>
      </c>
      <c r="K372" s="406" t="s">
        <v>2536</v>
      </c>
      <c r="L372" s="406" t="s">
        <v>2536</v>
      </c>
      <c r="M372" s="406">
        <v>147259</v>
      </c>
      <c r="N372" s="407">
        <v>45975</v>
      </c>
      <c r="O372" s="406">
        <v>1</v>
      </c>
      <c r="P372" s="408">
        <v>2900000</v>
      </c>
      <c r="Q372" s="406" t="s">
        <v>15020</v>
      </c>
      <c r="R372" s="406" t="s">
        <v>15021</v>
      </c>
      <c r="S372" s="406">
        <v>2615</v>
      </c>
      <c r="T372" s="406" t="s">
        <v>15146</v>
      </c>
      <c r="U372" s="406" t="s">
        <v>15023</v>
      </c>
      <c r="V372" s="408" t="s">
        <v>15024</v>
      </c>
      <c r="W372" s="406" t="s">
        <v>75</v>
      </c>
      <c r="X372" s="406" t="s">
        <v>3860</v>
      </c>
      <c r="Y372" s="406" t="s">
        <v>16575</v>
      </c>
      <c r="Z372" s="407">
        <v>46036</v>
      </c>
      <c r="AA372" s="407">
        <v>46052</v>
      </c>
      <c r="AB372" s="406">
        <v>8</v>
      </c>
      <c r="AC372" s="407">
        <v>46066</v>
      </c>
      <c r="AD372" s="407">
        <v>46307</v>
      </c>
      <c r="AE372" s="406" t="s">
        <v>16576</v>
      </c>
      <c r="AF372" s="406" t="s">
        <v>83</v>
      </c>
      <c r="AG372" s="406">
        <v>241</v>
      </c>
      <c r="AH372" s="406">
        <v>23200000</v>
      </c>
      <c r="AI372" s="406" t="s">
        <v>2536</v>
      </c>
      <c r="AJ372" s="406" t="s">
        <v>2536</v>
      </c>
      <c r="AK372" s="406" t="s">
        <v>14990</v>
      </c>
      <c r="AL372" s="409" t="s">
        <v>83</v>
      </c>
      <c r="AM372" s="406" t="s">
        <v>83</v>
      </c>
      <c r="AN372" s="406" t="s">
        <v>83</v>
      </c>
      <c r="AO372" s="4" t="s">
        <v>16577</v>
      </c>
      <c r="AP372" s="406" t="s">
        <v>3865</v>
      </c>
      <c r="AQ372" s="406" t="s">
        <v>15030</v>
      </c>
      <c r="AR372" s="406" t="s">
        <v>15031</v>
      </c>
      <c r="AS372" s="410" t="s">
        <v>14011</v>
      </c>
      <c r="AT372" s="406">
        <v>52383564</v>
      </c>
      <c r="AU372" s="406" t="s">
        <v>12079</v>
      </c>
      <c r="AV372" s="406">
        <v>20265420001313</v>
      </c>
      <c r="AW372" s="407">
        <v>46059</v>
      </c>
      <c r="AX372" s="407">
        <v>46296</v>
      </c>
      <c r="AY372" s="406" t="s">
        <v>181</v>
      </c>
      <c r="AZ372" s="406" t="s">
        <v>83</v>
      </c>
      <c r="BA372" s="406" t="s">
        <v>83</v>
      </c>
      <c r="BB372" s="406" t="s">
        <v>83</v>
      </c>
      <c r="BC372" s="406" t="s">
        <v>83</v>
      </c>
      <c r="BD372" s="406" t="s">
        <v>83</v>
      </c>
      <c r="BE372" s="406"/>
      <c r="BF372" s="406"/>
      <c r="BG372" s="406" t="s">
        <v>83</v>
      </c>
      <c r="BH372" s="406" t="s">
        <v>83</v>
      </c>
      <c r="BI372" s="406" t="s">
        <v>83</v>
      </c>
      <c r="BJ372" s="406" t="s">
        <v>83</v>
      </c>
      <c r="BK372" s="406" t="s">
        <v>83</v>
      </c>
      <c r="BL372" s="406" t="s">
        <v>83</v>
      </c>
      <c r="BM372" s="406" t="s">
        <v>83</v>
      </c>
      <c r="BN372" s="406" t="s">
        <v>83</v>
      </c>
      <c r="BO372" s="406" t="s">
        <v>83</v>
      </c>
      <c r="BP372" s="406" t="s">
        <v>83</v>
      </c>
      <c r="BQ372" s="406" t="s">
        <v>83</v>
      </c>
      <c r="BR372" s="406" t="s">
        <v>83</v>
      </c>
      <c r="BS372" s="406" t="s">
        <v>83</v>
      </c>
      <c r="BT372" s="406" t="s">
        <v>83</v>
      </c>
      <c r="BU372" s="406">
        <v>0</v>
      </c>
    </row>
    <row r="373" spans="1:73">
      <c r="A373" s="405">
        <v>16</v>
      </c>
      <c r="B373" s="406">
        <v>2026</v>
      </c>
      <c r="C373" s="406" t="s">
        <v>14980</v>
      </c>
      <c r="D373" s="406" t="s">
        <v>11939</v>
      </c>
      <c r="E373" s="406" t="s">
        <v>16578</v>
      </c>
      <c r="F373" s="406" t="s">
        <v>16579</v>
      </c>
      <c r="G373" s="406" t="s">
        <v>7614</v>
      </c>
      <c r="H373" s="406">
        <v>1023865164</v>
      </c>
      <c r="I373" s="406">
        <v>6</v>
      </c>
      <c r="J373" s="406" t="s">
        <v>2536</v>
      </c>
      <c r="K373" s="406" t="s">
        <v>2536</v>
      </c>
      <c r="L373" s="406" t="s">
        <v>2536</v>
      </c>
      <c r="M373" s="406">
        <v>147890</v>
      </c>
      <c r="N373" s="407">
        <v>45979</v>
      </c>
      <c r="O373" s="406">
        <v>1</v>
      </c>
      <c r="P373" s="408">
        <v>2900000</v>
      </c>
      <c r="Q373" s="406" t="s">
        <v>15006</v>
      </c>
      <c r="R373" s="406" t="s">
        <v>15007</v>
      </c>
      <c r="S373" s="406">
        <v>2252</v>
      </c>
      <c r="T373" s="406" t="s">
        <v>15008</v>
      </c>
      <c r="U373" s="406" t="s">
        <v>15009</v>
      </c>
      <c r="V373" s="408" t="s">
        <v>14987</v>
      </c>
      <c r="W373" s="406" t="s">
        <v>75</v>
      </c>
      <c r="X373" s="406" t="s">
        <v>3860</v>
      </c>
      <c r="Y373" s="406" t="s">
        <v>7647</v>
      </c>
      <c r="Z373" s="407">
        <v>46039</v>
      </c>
      <c r="AA373" s="407">
        <v>46044</v>
      </c>
      <c r="AB373" s="406">
        <v>8</v>
      </c>
      <c r="AC373" s="407">
        <v>46055</v>
      </c>
      <c r="AD373" s="407">
        <v>46296</v>
      </c>
      <c r="AE373" s="406" t="s">
        <v>16580</v>
      </c>
      <c r="AF373" s="406" t="s">
        <v>83</v>
      </c>
      <c r="AG373" s="406">
        <v>241</v>
      </c>
      <c r="AH373" s="406">
        <v>23200000</v>
      </c>
      <c r="AI373" s="406" t="s">
        <v>2536</v>
      </c>
      <c r="AJ373" s="406" t="s">
        <v>2536</v>
      </c>
      <c r="AK373" s="406" t="s">
        <v>14990</v>
      </c>
      <c r="AL373" s="409" t="s">
        <v>83</v>
      </c>
      <c r="AM373" s="406" t="s">
        <v>83</v>
      </c>
      <c r="AN373" s="406" t="s">
        <v>83</v>
      </c>
      <c r="AO373" s="4" t="s">
        <v>16581</v>
      </c>
      <c r="AP373" s="406" t="s">
        <v>3865</v>
      </c>
      <c r="AQ373" s="406" t="s">
        <v>15013</v>
      </c>
      <c r="AR373" s="406" t="s">
        <v>11274</v>
      </c>
      <c r="AS373" s="410" t="s">
        <v>15778</v>
      </c>
      <c r="AT373" s="406">
        <v>1069728339</v>
      </c>
      <c r="AU373" s="406" t="s">
        <v>15014</v>
      </c>
      <c r="AV373" s="406">
        <v>20265420001313</v>
      </c>
      <c r="AW373" s="407">
        <v>46059</v>
      </c>
      <c r="AX373" s="406" t="s">
        <v>15016</v>
      </c>
      <c r="AY373" s="406" t="s">
        <v>181</v>
      </c>
      <c r="AZ373" s="406" t="s">
        <v>83</v>
      </c>
      <c r="BA373" s="406" t="s">
        <v>83</v>
      </c>
      <c r="BB373" s="406" t="s">
        <v>83</v>
      </c>
      <c r="BC373" s="406" t="s">
        <v>83</v>
      </c>
      <c r="BD373" s="406" t="s">
        <v>83</v>
      </c>
      <c r="BE373" s="406"/>
      <c r="BF373" s="406"/>
      <c r="BG373" s="406" t="s">
        <v>83</v>
      </c>
      <c r="BH373" s="406" t="s">
        <v>83</v>
      </c>
      <c r="BI373" s="406" t="s">
        <v>83</v>
      </c>
      <c r="BJ373" s="406" t="s">
        <v>83</v>
      </c>
      <c r="BK373" s="406" t="s">
        <v>83</v>
      </c>
      <c r="BL373" s="406" t="s">
        <v>83</v>
      </c>
      <c r="BM373" s="406" t="s">
        <v>83</v>
      </c>
      <c r="BN373" s="406" t="s">
        <v>83</v>
      </c>
      <c r="BO373" s="406" t="s">
        <v>83</v>
      </c>
      <c r="BP373" s="406" t="s">
        <v>83</v>
      </c>
      <c r="BQ373" s="406" t="s">
        <v>83</v>
      </c>
      <c r="BR373" s="406" t="s">
        <v>83</v>
      </c>
      <c r="BS373" s="406" t="s">
        <v>83</v>
      </c>
      <c r="BT373" s="406" t="s">
        <v>83</v>
      </c>
      <c r="BU373" s="406">
        <v>0</v>
      </c>
    </row>
    <row r="374" spans="1:73">
      <c r="A374" s="405">
        <v>475</v>
      </c>
      <c r="B374" s="406">
        <v>2026</v>
      </c>
      <c r="C374" s="406" t="s">
        <v>14980</v>
      </c>
      <c r="D374" s="406" t="s">
        <v>11939</v>
      </c>
      <c r="E374" s="406" t="s">
        <v>16582</v>
      </c>
      <c r="F374" s="406" t="s">
        <v>16583</v>
      </c>
      <c r="G374" s="406" t="s">
        <v>1938</v>
      </c>
      <c r="H374" s="406">
        <v>1023885354</v>
      </c>
      <c r="I374" s="406">
        <v>4</v>
      </c>
      <c r="J374" s="406" t="s">
        <v>2536</v>
      </c>
      <c r="K374" s="406" t="s">
        <v>2536</v>
      </c>
      <c r="L374" s="406" t="s">
        <v>2536</v>
      </c>
      <c r="M374" s="406">
        <v>147684</v>
      </c>
      <c r="N374" s="407">
        <v>45974</v>
      </c>
      <c r="O374" s="406">
        <v>4</v>
      </c>
      <c r="P374" s="408">
        <v>5600000</v>
      </c>
      <c r="Q374" s="406" t="s">
        <v>15050</v>
      </c>
      <c r="R374" s="406" t="s">
        <v>15051</v>
      </c>
      <c r="S374" s="406">
        <v>2667</v>
      </c>
      <c r="T374" s="406" t="s">
        <v>15067</v>
      </c>
      <c r="U374" s="406" t="s">
        <v>15053</v>
      </c>
      <c r="V374" s="408" t="s">
        <v>14987</v>
      </c>
      <c r="W374" s="406" t="s">
        <v>75</v>
      </c>
      <c r="X374" s="406" t="s">
        <v>3860</v>
      </c>
      <c r="Y374" s="406" t="s">
        <v>16584</v>
      </c>
      <c r="Z374" s="407">
        <v>46045</v>
      </c>
      <c r="AA374" s="407">
        <v>46045</v>
      </c>
      <c r="AB374" s="406">
        <v>8</v>
      </c>
      <c r="AC374" s="407">
        <v>46055</v>
      </c>
      <c r="AD374" s="407">
        <v>46296</v>
      </c>
      <c r="AE374" s="406" t="s">
        <v>16585</v>
      </c>
      <c r="AF374" s="406" t="s">
        <v>83</v>
      </c>
      <c r="AG374" s="406">
        <v>241</v>
      </c>
      <c r="AH374" s="406">
        <v>44800000</v>
      </c>
      <c r="AI374" s="406" t="s">
        <v>2536</v>
      </c>
      <c r="AJ374" s="406" t="s">
        <v>2536</v>
      </c>
      <c r="AK374" s="406" t="s">
        <v>14990</v>
      </c>
      <c r="AL374" s="409" t="s">
        <v>83</v>
      </c>
      <c r="AM374" s="406" t="s">
        <v>83</v>
      </c>
      <c r="AN374" s="406" t="s">
        <v>83</v>
      </c>
      <c r="AO374" s="4" t="s">
        <v>16586</v>
      </c>
      <c r="AP374" s="406" t="s">
        <v>3865</v>
      </c>
      <c r="AQ374" s="411" t="s">
        <v>15211</v>
      </c>
      <c r="AR374" s="411" t="s">
        <v>12783</v>
      </c>
      <c r="AS374" s="410" t="s">
        <v>4022</v>
      </c>
      <c r="AT374" s="406">
        <v>80073348</v>
      </c>
      <c r="AU374" s="406" t="s">
        <v>14153</v>
      </c>
      <c r="AV374" s="406" t="s">
        <v>15135</v>
      </c>
      <c r="AW374" s="407">
        <v>46073</v>
      </c>
      <c r="AX374" s="407">
        <v>46287</v>
      </c>
      <c r="AY374" s="406" t="s">
        <v>181</v>
      </c>
      <c r="AZ374" s="406" t="s">
        <v>83</v>
      </c>
      <c r="BA374" s="406" t="s">
        <v>83</v>
      </c>
      <c r="BB374" s="406" t="s">
        <v>83</v>
      </c>
      <c r="BC374" s="406" t="s">
        <v>83</v>
      </c>
      <c r="BD374" s="406" t="s">
        <v>83</v>
      </c>
      <c r="BE374" s="406"/>
      <c r="BF374" s="406"/>
      <c r="BG374" s="406" t="s">
        <v>83</v>
      </c>
      <c r="BH374" s="406" t="s">
        <v>83</v>
      </c>
      <c r="BI374" s="406" t="s">
        <v>83</v>
      </c>
      <c r="BJ374" s="406" t="s">
        <v>83</v>
      </c>
      <c r="BK374" s="406" t="s">
        <v>83</v>
      </c>
      <c r="BL374" s="406" t="s">
        <v>83</v>
      </c>
      <c r="BM374" s="406" t="s">
        <v>83</v>
      </c>
      <c r="BN374" s="406" t="s">
        <v>83</v>
      </c>
      <c r="BO374" s="406" t="s">
        <v>83</v>
      </c>
      <c r="BP374" s="406" t="s">
        <v>83</v>
      </c>
      <c r="BQ374" s="406" t="s">
        <v>83</v>
      </c>
      <c r="BR374" s="406" t="s">
        <v>83</v>
      </c>
      <c r="BS374" s="406" t="s">
        <v>83</v>
      </c>
      <c r="BT374" s="406" t="s">
        <v>83</v>
      </c>
      <c r="BU374" s="406">
        <v>0</v>
      </c>
    </row>
    <row r="375" spans="1:73">
      <c r="A375" s="405">
        <v>666</v>
      </c>
      <c r="B375" s="406">
        <v>2026</v>
      </c>
      <c r="C375" s="406" t="s">
        <v>14980</v>
      </c>
      <c r="D375" s="406" t="s">
        <v>11939</v>
      </c>
      <c r="E375" s="406" t="s">
        <v>15408</v>
      </c>
      <c r="F375" s="406" t="s">
        <v>16587</v>
      </c>
      <c r="G375" s="406" t="s">
        <v>16588</v>
      </c>
      <c r="H375" s="406">
        <v>1023874589</v>
      </c>
      <c r="I375" s="406">
        <v>0</v>
      </c>
      <c r="J375" s="406" t="s">
        <v>2536</v>
      </c>
      <c r="K375" s="406" t="s">
        <v>2536</v>
      </c>
      <c r="L375" s="406" t="s">
        <v>2536</v>
      </c>
      <c r="M375" s="406">
        <v>147221</v>
      </c>
      <c r="N375" s="407">
        <v>45974</v>
      </c>
      <c r="O375" s="406">
        <v>1</v>
      </c>
      <c r="P375" s="408">
        <v>6000000</v>
      </c>
      <c r="Q375" s="406" t="s">
        <v>15050</v>
      </c>
      <c r="R375" s="406" t="s">
        <v>15099</v>
      </c>
      <c r="S375" s="406">
        <v>2627</v>
      </c>
      <c r="T375" s="406" t="s">
        <v>15317</v>
      </c>
      <c r="U375" s="406" t="s">
        <v>15101</v>
      </c>
      <c r="V375" s="408" t="s">
        <v>15024</v>
      </c>
      <c r="W375" s="406" t="s">
        <v>75</v>
      </c>
      <c r="X375" s="406" t="s">
        <v>3860</v>
      </c>
      <c r="Y375" s="406" t="s">
        <v>16589</v>
      </c>
      <c r="Z375" s="407">
        <v>46044</v>
      </c>
      <c r="AA375" s="407">
        <v>46051</v>
      </c>
      <c r="AB375" s="406">
        <v>8</v>
      </c>
      <c r="AC375" s="407">
        <v>46073</v>
      </c>
      <c r="AD375" s="407">
        <v>46314</v>
      </c>
      <c r="AE375" s="406" t="s">
        <v>16590</v>
      </c>
      <c r="AF375" s="406" t="s">
        <v>83</v>
      </c>
      <c r="AG375" s="406">
        <v>241</v>
      </c>
      <c r="AH375" s="406">
        <v>48000000</v>
      </c>
      <c r="AI375" s="406" t="s">
        <v>2536</v>
      </c>
      <c r="AJ375" s="406" t="s">
        <v>2536</v>
      </c>
      <c r="AK375" s="406" t="s">
        <v>14990</v>
      </c>
      <c r="AL375" s="409" t="s">
        <v>83</v>
      </c>
      <c r="AM375" s="406" t="s">
        <v>83</v>
      </c>
      <c r="AN375" s="406" t="s">
        <v>83</v>
      </c>
      <c r="AO375" s="4" t="s">
        <v>15412</v>
      </c>
      <c r="AP375" s="406" t="s">
        <v>3865</v>
      </c>
      <c r="AQ375" s="406" t="s">
        <v>15030</v>
      </c>
      <c r="AR375" s="406" t="s">
        <v>12312</v>
      </c>
      <c r="AS375" s="410" t="s">
        <v>5157</v>
      </c>
      <c r="AT375" s="406">
        <v>1026302190</v>
      </c>
      <c r="AU375" s="406" t="s">
        <v>12079</v>
      </c>
      <c r="AV375" s="406">
        <v>20265420001313</v>
      </c>
      <c r="AW375" s="407">
        <v>46059</v>
      </c>
      <c r="AX375" s="407">
        <v>46303</v>
      </c>
      <c r="AY375" s="406" t="s">
        <v>181</v>
      </c>
      <c r="AZ375" s="406" t="s">
        <v>83</v>
      </c>
      <c r="BA375" s="406" t="s">
        <v>83</v>
      </c>
      <c r="BB375" s="406" t="s">
        <v>83</v>
      </c>
      <c r="BC375" s="406" t="s">
        <v>83</v>
      </c>
      <c r="BD375" s="406" t="s">
        <v>83</v>
      </c>
      <c r="BE375" s="406"/>
      <c r="BF375" s="406"/>
      <c r="BG375" s="406" t="s">
        <v>83</v>
      </c>
      <c r="BH375" s="406" t="s">
        <v>83</v>
      </c>
      <c r="BI375" s="406" t="s">
        <v>83</v>
      </c>
      <c r="BJ375" s="406" t="s">
        <v>83</v>
      </c>
      <c r="BK375" s="406" t="s">
        <v>83</v>
      </c>
      <c r="BL375" s="406" t="s">
        <v>83</v>
      </c>
      <c r="BM375" s="406" t="s">
        <v>83</v>
      </c>
      <c r="BN375" s="406" t="s">
        <v>83</v>
      </c>
      <c r="BO375" s="406" t="s">
        <v>83</v>
      </c>
      <c r="BP375" s="406" t="s">
        <v>83</v>
      </c>
      <c r="BQ375" s="406" t="s">
        <v>83</v>
      </c>
      <c r="BR375" s="406" t="s">
        <v>83</v>
      </c>
      <c r="BS375" s="406" t="s">
        <v>83</v>
      </c>
      <c r="BT375" s="406" t="s">
        <v>83</v>
      </c>
      <c r="BU375" s="406">
        <v>0</v>
      </c>
    </row>
    <row r="376" spans="1:73">
      <c r="A376" s="405">
        <v>61</v>
      </c>
      <c r="B376" s="406">
        <v>2026</v>
      </c>
      <c r="C376" s="406" t="s">
        <v>14980</v>
      </c>
      <c r="D376" s="406" t="s">
        <v>11939</v>
      </c>
      <c r="E376" s="406" t="s">
        <v>16591</v>
      </c>
      <c r="F376" s="406" t="s">
        <v>16592</v>
      </c>
      <c r="G376" s="406" t="s">
        <v>13518</v>
      </c>
      <c r="H376" s="406">
        <v>1014291719</v>
      </c>
      <c r="I376" s="406">
        <v>6</v>
      </c>
      <c r="J376" s="406" t="s">
        <v>2536</v>
      </c>
      <c r="K376" s="406" t="s">
        <v>2536</v>
      </c>
      <c r="L376" s="406" t="s">
        <v>2536</v>
      </c>
      <c r="M376" s="406">
        <v>145783</v>
      </c>
      <c r="N376" s="407">
        <v>45968</v>
      </c>
      <c r="O376" s="406">
        <v>1</v>
      </c>
      <c r="P376" s="408">
        <v>5600000</v>
      </c>
      <c r="Q376" s="406" t="s">
        <v>15124</v>
      </c>
      <c r="R376" s="406" t="s">
        <v>15051</v>
      </c>
      <c r="S376" s="406">
        <v>2667</v>
      </c>
      <c r="T376" s="406" t="s">
        <v>14985</v>
      </c>
      <c r="U376" s="406" t="s">
        <v>15053</v>
      </c>
      <c r="V376" s="408" t="s">
        <v>15024</v>
      </c>
      <c r="W376" s="406" t="s">
        <v>75</v>
      </c>
      <c r="X376" s="406" t="s">
        <v>3860</v>
      </c>
      <c r="Y376" s="406" t="s">
        <v>15566</v>
      </c>
      <c r="Z376" s="407">
        <v>46037</v>
      </c>
      <c r="AA376" s="407">
        <v>46038</v>
      </c>
      <c r="AB376" s="406">
        <v>8</v>
      </c>
      <c r="AC376" s="407">
        <v>46043</v>
      </c>
      <c r="AD376" s="407">
        <v>46285</v>
      </c>
      <c r="AE376" s="406" t="s">
        <v>16593</v>
      </c>
      <c r="AF376" s="406" t="s">
        <v>83</v>
      </c>
      <c r="AG376" s="406">
        <v>242</v>
      </c>
      <c r="AH376" s="406">
        <v>44800000</v>
      </c>
      <c r="AI376" s="406" t="s">
        <v>2536</v>
      </c>
      <c r="AJ376" s="406" t="s">
        <v>2536</v>
      </c>
      <c r="AK376" s="406" t="s">
        <v>14990</v>
      </c>
      <c r="AL376" s="409" t="s">
        <v>83</v>
      </c>
      <c r="AM376" s="406" t="s">
        <v>83</v>
      </c>
      <c r="AN376" s="406" t="s">
        <v>83</v>
      </c>
      <c r="AO376" s="4" t="s">
        <v>16594</v>
      </c>
      <c r="AP376" s="406" t="s">
        <v>3865</v>
      </c>
      <c r="AQ376" s="406" t="s">
        <v>15057</v>
      </c>
      <c r="AR376" s="406" t="s">
        <v>12058</v>
      </c>
      <c r="AS376" s="410" t="s">
        <v>4555</v>
      </c>
      <c r="AT376" s="406">
        <v>80188474</v>
      </c>
      <c r="AU376" s="406" t="s">
        <v>12043</v>
      </c>
      <c r="AV376" s="406">
        <v>20265420001313</v>
      </c>
      <c r="AW376" s="407">
        <v>46059</v>
      </c>
      <c r="AX376" s="407">
        <v>46286</v>
      </c>
      <c r="AY376" s="406" t="s">
        <v>181</v>
      </c>
      <c r="AZ376" s="406" t="s">
        <v>83</v>
      </c>
      <c r="BA376" s="406" t="s">
        <v>83</v>
      </c>
      <c r="BB376" s="406" t="s">
        <v>83</v>
      </c>
      <c r="BC376" s="406" t="s">
        <v>83</v>
      </c>
      <c r="BD376" s="406" t="s">
        <v>83</v>
      </c>
      <c r="BE376" s="406"/>
      <c r="BF376" s="406"/>
      <c r="BG376" s="406" t="s">
        <v>83</v>
      </c>
      <c r="BH376" s="406" t="s">
        <v>83</v>
      </c>
      <c r="BI376" s="406" t="s">
        <v>83</v>
      </c>
      <c r="BJ376" s="406" t="s">
        <v>83</v>
      </c>
      <c r="BK376" s="406" t="s">
        <v>83</v>
      </c>
      <c r="BL376" s="406" t="s">
        <v>83</v>
      </c>
      <c r="BM376" s="406" t="s">
        <v>83</v>
      </c>
      <c r="BN376" s="406" t="s">
        <v>83</v>
      </c>
      <c r="BO376" s="406" t="s">
        <v>83</v>
      </c>
      <c r="BP376" s="406" t="s">
        <v>83</v>
      </c>
      <c r="BQ376" s="406" t="s">
        <v>83</v>
      </c>
      <c r="BR376" s="406" t="s">
        <v>83</v>
      </c>
      <c r="BS376" s="406" t="s">
        <v>83</v>
      </c>
      <c r="BT376" s="406" t="s">
        <v>83</v>
      </c>
      <c r="BU376" s="406">
        <v>0</v>
      </c>
    </row>
    <row r="377" spans="1:73">
      <c r="A377" s="405">
        <v>672</v>
      </c>
      <c r="B377" s="406">
        <v>2026</v>
      </c>
      <c r="C377" s="406" t="s">
        <v>14980</v>
      </c>
      <c r="D377" s="406" t="s">
        <v>11939</v>
      </c>
      <c r="E377" s="406" t="s">
        <v>15723</v>
      </c>
      <c r="F377" s="406" t="s">
        <v>16595</v>
      </c>
      <c r="G377" s="406" t="s">
        <v>16596</v>
      </c>
      <c r="H377" s="406">
        <v>1046340910</v>
      </c>
      <c r="I377" s="406">
        <v>4</v>
      </c>
      <c r="J377" s="406" t="s">
        <v>2536</v>
      </c>
      <c r="K377" s="406" t="s">
        <v>2536</v>
      </c>
      <c r="L377" s="406" t="s">
        <v>2536</v>
      </c>
      <c r="M377" s="406">
        <v>147204</v>
      </c>
      <c r="N377" s="407">
        <v>45974</v>
      </c>
      <c r="O377" s="406">
        <v>3</v>
      </c>
      <c r="P377" s="406">
        <v>6800000</v>
      </c>
      <c r="Q377" s="406" t="s">
        <v>15050</v>
      </c>
      <c r="R377" s="406" t="s">
        <v>15007</v>
      </c>
      <c r="S377" s="406">
        <v>2252</v>
      </c>
      <c r="T377" s="406" t="s">
        <v>15067</v>
      </c>
      <c r="U377" s="406" t="s">
        <v>15009</v>
      </c>
      <c r="V377" s="408" t="s">
        <v>15024</v>
      </c>
      <c r="W377" s="406" t="s">
        <v>75</v>
      </c>
      <c r="X377" s="406" t="s">
        <v>3860</v>
      </c>
      <c r="Y377" s="406" t="s">
        <v>15725</v>
      </c>
      <c r="Z377" s="407">
        <v>46043</v>
      </c>
      <c r="AA377" s="407">
        <v>46052</v>
      </c>
      <c r="AB377" s="406">
        <v>8</v>
      </c>
      <c r="AC377" s="407">
        <v>46064</v>
      </c>
      <c r="AD377" s="407">
        <v>46305</v>
      </c>
      <c r="AE377" s="406" t="s">
        <v>16597</v>
      </c>
      <c r="AF377" s="406" t="s">
        <v>83</v>
      </c>
      <c r="AG377" s="406">
        <v>241</v>
      </c>
      <c r="AH377" s="406">
        <v>54400000</v>
      </c>
      <c r="AI377" s="406" t="s">
        <v>2536</v>
      </c>
      <c r="AJ377" s="406" t="s">
        <v>2536</v>
      </c>
      <c r="AK377" s="406" t="s">
        <v>14990</v>
      </c>
      <c r="AL377" s="406" t="s">
        <v>83</v>
      </c>
      <c r="AM377" s="406" t="s">
        <v>83</v>
      </c>
      <c r="AN377" s="406" t="s">
        <v>83</v>
      </c>
      <c r="AO377" s="4" t="s">
        <v>15727</v>
      </c>
      <c r="AP377" s="406" t="s">
        <v>3865</v>
      </c>
      <c r="AQ377" s="406" t="s">
        <v>15047</v>
      </c>
      <c r="AR377" s="406" t="s">
        <v>13108</v>
      </c>
      <c r="AS377" s="410" t="s">
        <v>3866</v>
      </c>
      <c r="AT377" s="406">
        <v>79961781</v>
      </c>
      <c r="AU377" s="406" t="s">
        <v>89</v>
      </c>
      <c r="AV377" s="406">
        <v>20265420001313</v>
      </c>
      <c r="AW377" s="407">
        <v>46059</v>
      </c>
      <c r="AX377" s="407">
        <v>46290</v>
      </c>
      <c r="AY377" s="406" t="s">
        <v>181</v>
      </c>
      <c r="AZ377" s="406" t="s">
        <v>83</v>
      </c>
      <c r="BA377" s="406" t="s">
        <v>83</v>
      </c>
      <c r="BB377" s="406" t="s">
        <v>83</v>
      </c>
      <c r="BC377" s="406" t="s">
        <v>83</v>
      </c>
      <c r="BD377" s="406" t="s">
        <v>83</v>
      </c>
      <c r="BE377" s="406"/>
      <c r="BF377" s="406"/>
      <c r="BG377" s="406" t="s">
        <v>83</v>
      </c>
      <c r="BH377" s="406" t="s">
        <v>83</v>
      </c>
      <c r="BI377" s="406" t="s">
        <v>83</v>
      </c>
      <c r="BJ377" s="406" t="s">
        <v>83</v>
      </c>
      <c r="BK377" s="406" t="s">
        <v>83</v>
      </c>
      <c r="BL377" s="406" t="s">
        <v>83</v>
      </c>
      <c r="BM377" s="406" t="s">
        <v>83</v>
      </c>
      <c r="BN377" s="406" t="s">
        <v>83</v>
      </c>
      <c r="BO377" s="406" t="s">
        <v>83</v>
      </c>
      <c r="BP377" s="406" t="s">
        <v>83</v>
      </c>
      <c r="BQ377" s="406" t="s">
        <v>83</v>
      </c>
      <c r="BR377" s="406" t="s">
        <v>83</v>
      </c>
      <c r="BS377" s="406" t="s">
        <v>83</v>
      </c>
      <c r="BT377" s="406" t="s">
        <v>83</v>
      </c>
      <c r="BU377" s="406">
        <v>0</v>
      </c>
    </row>
    <row r="378" spans="1:73">
      <c r="A378" s="405">
        <v>313</v>
      </c>
      <c r="B378" s="406">
        <v>2026</v>
      </c>
      <c r="C378" s="406" t="s">
        <v>14980</v>
      </c>
      <c r="D378" s="406" t="s">
        <v>11939</v>
      </c>
      <c r="E378" s="406" t="s">
        <v>16598</v>
      </c>
      <c r="F378" s="406" t="s">
        <v>16599</v>
      </c>
      <c r="G378" s="406" t="s">
        <v>7664</v>
      </c>
      <c r="H378" s="406">
        <v>10386218</v>
      </c>
      <c r="I378" s="406">
        <v>1</v>
      </c>
      <c r="J378" s="406" t="s">
        <v>2536</v>
      </c>
      <c r="K378" s="406" t="s">
        <v>2536</v>
      </c>
      <c r="L378" s="406" t="s">
        <v>2536</v>
      </c>
      <c r="M378" s="406">
        <v>151550</v>
      </c>
      <c r="N378" s="407">
        <v>46019</v>
      </c>
      <c r="O378" s="406">
        <v>1</v>
      </c>
      <c r="P378" s="408">
        <v>6800000</v>
      </c>
      <c r="Q378" s="406" t="s">
        <v>15124</v>
      </c>
      <c r="R378" s="406" t="s">
        <v>15051</v>
      </c>
      <c r="S378" s="406">
        <v>2667</v>
      </c>
      <c r="T378" s="406" t="s">
        <v>14985</v>
      </c>
      <c r="U378" s="406" t="s">
        <v>15053</v>
      </c>
      <c r="V378" s="408" t="s">
        <v>15024</v>
      </c>
      <c r="W378" s="406" t="s">
        <v>75</v>
      </c>
      <c r="X378" s="406" t="s">
        <v>3860</v>
      </c>
      <c r="Y378" s="406" t="s">
        <v>15981</v>
      </c>
      <c r="Z378" s="407">
        <v>46039</v>
      </c>
      <c r="AA378" s="407">
        <v>46042</v>
      </c>
      <c r="AB378" s="406">
        <v>8</v>
      </c>
      <c r="AC378" s="407">
        <v>46049</v>
      </c>
      <c r="AD378" s="407">
        <v>46291</v>
      </c>
      <c r="AE378" s="406" t="s">
        <v>16600</v>
      </c>
      <c r="AF378" s="406" t="s">
        <v>83</v>
      </c>
      <c r="AG378" s="406">
        <v>242</v>
      </c>
      <c r="AH378" s="406">
        <v>54400000</v>
      </c>
      <c r="AI378" s="406" t="s">
        <v>2536</v>
      </c>
      <c r="AJ378" s="406" t="s">
        <v>2536</v>
      </c>
      <c r="AK378" s="406" t="s">
        <v>14990</v>
      </c>
      <c r="AL378" s="409" t="s">
        <v>83</v>
      </c>
      <c r="AM378" s="411" t="s">
        <v>83</v>
      </c>
      <c r="AN378" s="411" t="s">
        <v>83</v>
      </c>
      <c r="AO378" s="4" t="s">
        <v>16601</v>
      </c>
      <c r="AP378" s="406" t="s">
        <v>3865</v>
      </c>
      <c r="AQ378" s="406" t="s">
        <v>15057</v>
      </c>
      <c r="AR378" s="406" t="s">
        <v>856</v>
      </c>
      <c r="AS378" s="410" t="s">
        <v>4614</v>
      </c>
      <c r="AT378" s="406">
        <v>1033780472</v>
      </c>
      <c r="AU378" s="406" t="s">
        <v>12043</v>
      </c>
      <c r="AV378" s="406">
        <v>20265420001313</v>
      </c>
      <c r="AW378" s="407">
        <v>46059</v>
      </c>
      <c r="AX378" s="407">
        <v>46286</v>
      </c>
      <c r="AY378" s="406" t="s">
        <v>181</v>
      </c>
      <c r="AZ378" s="406" t="s">
        <v>83</v>
      </c>
      <c r="BA378" s="406" t="s">
        <v>83</v>
      </c>
      <c r="BB378" s="406" t="s">
        <v>83</v>
      </c>
      <c r="BC378" s="406" t="s">
        <v>83</v>
      </c>
      <c r="BD378" s="406" t="s">
        <v>83</v>
      </c>
      <c r="BE378" s="406"/>
      <c r="BF378" s="406"/>
      <c r="BG378" s="406" t="s">
        <v>83</v>
      </c>
      <c r="BH378" s="406" t="s">
        <v>83</v>
      </c>
      <c r="BI378" s="406" t="s">
        <v>83</v>
      </c>
      <c r="BJ378" s="406" t="s">
        <v>83</v>
      </c>
      <c r="BK378" s="406" t="s">
        <v>83</v>
      </c>
      <c r="BL378" s="406" t="s">
        <v>83</v>
      </c>
      <c r="BM378" s="406" t="s">
        <v>83</v>
      </c>
      <c r="BN378" s="406" t="s">
        <v>83</v>
      </c>
      <c r="BO378" s="406" t="s">
        <v>83</v>
      </c>
      <c r="BP378" s="406" t="s">
        <v>83</v>
      </c>
      <c r="BQ378" s="406" t="s">
        <v>83</v>
      </c>
      <c r="BR378" s="406" t="s">
        <v>83</v>
      </c>
      <c r="BS378" s="406" t="s">
        <v>83</v>
      </c>
      <c r="BT378" s="406" t="s">
        <v>83</v>
      </c>
      <c r="BU378" s="406">
        <v>0</v>
      </c>
    </row>
    <row r="379" spans="1:73">
      <c r="A379" s="405">
        <v>472</v>
      </c>
      <c r="B379" s="406">
        <v>2026</v>
      </c>
      <c r="C379" s="406" t="s">
        <v>14980</v>
      </c>
      <c r="D379" s="406" t="s">
        <v>11939</v>
      </c>
      <c r="E379" s="406" t="s">
        <v>15468</v>
      </c>
      <c r="F379" s="406" t="s">
        <v>16602</v>
      </c>
      <c r="G379" s="406" t="s">
        <v>13525</v>
      </c>
      <c r="H379" s="406">
        <v>1084228392</v>
      </c>
      <c r="I379" s="406">
        <v>9</v>
      </c>
      <c r="J379" s="406" t="s">
        <v>2536</v>
      </c>
      <c r="K379" s="406" t="s">
        <v>2536</v>
      </c>
      <c r="L379" s="406" t="s">
        <v>2536</v>
      </c>
      <c r="M379" s="406">
        <v>147125</v>
      </c>
      <c r="N379" s="407">
        <v>45974</v>
      </c>
      <c r="O379" s="406">
        <v>4</v>
      </c>
      <c r="P379" s="408">
        <v>4800000</v>
      </c>
      <c r="Q379" s="406" t="s">
        <v>15043</v>
      </c>
      <c r="R379" s="406" t="s">
        <v>15007</v>
      </c>
      <c r="S379" s="406">
        <v>2252</v>
      </c>
      <c r="T379" s="406" t="s">
        <v>15008</v>
      </c>
      <c r="U379" s="406" t="s">
        <v>15009</v>
      </c>
      <c r="V379" s="408" t="s">
        <v>15024</v>
      </c>
      <c r="W379" s="406" t="s">
        <v>75</v>
      </c>
      <c r="X379" s="406" t="s">
        <v>3860</v>
      </c>
      <c r="Y379" s="406" t="s">
        <v>3059</v>
      </c>
      <c r="Z379" s="407">
        <v>46045</v>
      </c>
      <c r="AA379" s="407">
        <v>46048</v>
      </c>
      <c r="AB379" s="406">
        <v>8</v>
      </c>
      <c r="AC379" s="407">
        <v>46055</v>
      </c>
      <c r="AD379" s="407">
        <v>46296</v>
      </c>
      <c r="AE379" s="406" t="s">
        <v>16603</v>
      </c>
      <c r="AF379" s="406" t="s">
        <v>83</v>
      </c>
      <c r="AG379" s="406">
        <v>241</v>
      </c>
      <c r="AH379" s="406">
        <v>38400000</v>
      </c>
      <c r="AI379" s="406" t="s">
        <v>2536</v>
      </c>
      <c r="AJ379" s="406" t="s">
        <v>2536</v>
      </c>
      <c r="AK379" s="406" t="s">
        <v>14990</v>
      </c>
      <c r="AL379" s="409" t="s">
        <v>83</v>
      </c>
      <c r="AM379" s="406" t="s">
        <v>83</v>
      </c>
      <c r="AN379" s="406" t="s">
        <v>83</v>
      </c>
      <c r="AO379" s="4" t="s">
        <v>16604</v>
      </c>
      <c r="AP379" s="406" t="s">
        <v>3865</v>
      </c>
      <c r="AQ379" s="406" t="s">
        <v>15047</v>
      </c>
      <c r="AR379" s="406" t="s">
        <v>12033</v>
      </c>
      <c r="AS379" s="410" t="s">
        <v>120</v>
      </c>
      <c r="AT379" s="406">
        <v>1076646357</v>
      </c>
      <c r="AU379" s="406" t="s">
        <v>89</v>
      </c>
      <c r="AV379" s="406">
        <v>20265420001313</v>
      </c>
      <c r="AW379" s="407">
        <v>46059</v>
      </c>
      <c r="AX379" s="407">
        <v>46291</v>
      </c>
      <c r="AY379" s="406" t="s">
        <v>181</v>
      </c>
      <c r="AZ379" s="406" t="s">
        <v>83</v>
      </c>
      <c r="BA379" s="406" t="s">
        <v>83</v>
      </c>
      <c r="BB379" s="406" t="s">
        <v>83</v>
      </c>
      <c r="BC379" s="406" t="s">
        <v>83</v>
      </c>
      <c r="BD379" s="406" t="s">
        <v>83</v>
      </c>
      <c r="BE379" s="406"/>
      <c r="BF379" s="406"/>
      <c r="BG379" s="406" t="s">
        <v>83</v>
      </c>
      <c r="BH379" s="406" t="s">
        <v>83</v>
      </c>
      <c r="BI379" s="406" t="s">
        <v>83</v>
      </c>
      <c r="BJ379" s="406" t="s">
        <v>83</v>
      </c>
      <c r="BK379" s="406" t="s">
        <v>83</v>
      </c>
      <c r="BL379" s="406" t="s">
        <v>83</v>
      </c>
      <c r="BM379" s="406" t="s">
        <v>83</v>
      </c>
      <c r="BN379" s="406" t="s">
        <v>83</v>
      </c>
      <c r="BO379" s="406" t="s">
        <v>83</v>
      </c>
      <c r="BP379" s="406" t="s">
        <v>83</v>
      </c>
      <c r="BQ379" s="406" t="s">
        <v>83</v>
      </c>
      <c r="BR379" s="406" t="s">
        <v>83</v>
      </c>
      <c r="BS379" s="406" t="s">
        <v>83</v>
      </c>
      <c r="BT379" s="406" t="s">
        <v>83</v>
      </c>
      <c r="BU379" s="406">
        <v>0</v>
      </c>
    </row>
    <row r="380" spans="1:73">
      <c r="A380" s="405">
        <v>199</v>
      </c>
      <c r="B380" s="406">
        <v>2026</v>
      </c>
      <c r="C380" s="406" t="s">
        <v>14980</v>
      </c>
      <c r="D380" s="406" t="s">
        <v>11939</v>
      </c>
      <c r="E380" s="406" t="s">
        <v>16605</v>
      </c>
      <c r="F380" s="406" t="s">
        <v>16606</v>
      </c>
      <c r="G380" s="406" t="s">
        <v>5363</v>
      </c>
      <c r="H380" s="406">
        <v>1015429868</v>
      </c>
      <c r="I380" s="406">
        <v>4</v>
      </c>
      <c r="J380" s="406" t="s">
        <v>2536</v>
      </c>
      <c r="K380" s="406" t="s">
        <v>2536</v>
      </c>
      <c r="L380" s="406" t="s">
        <v>2536</v>
      </c>
      <c r="M380" s="406">
        <v>147696</v>
      </c>
      <c r="N380" s="407">
        <v>45977</v>
      </c>
      <c r="O380" s="406">
        <v>1</v>
      </c>
      <c r="P380" s="408">
        <v>9000000</v>
      </c>
      <c r="Q380" s="406" t="s">
        <v>15020</v>
      </c>
      <c r="R380" s="406" t="s">
        <v>15517</v>
      </c>
      <c r="S380" s="406">
        <v>2638</v>
      </c>
      <c r="T380" s="406" t="s">
        <v>14985</v>
      </c>
      <c r="U380" s="406" t="s">
        <v>15519</v>
      </c>
      <c r="V380" s="408" t="s">
        <v>15024</v>
      </c>
      <c r="W380" s="406" t="s">
        <v>75</v>
      </c>
      <c r="X380" s="406" t="s">
        <v>3860</v>
      </c>
      <c r="Y380" s="406" t="s">
        <v>16607</v>
      </c>
      <c r="Z380" s="407">
        <v>46040</v>
      </c>
      <c r="AA380" s="407">
        <v>46041</v>
      </c>
      <c r="AB380" s="406">
        <v>8</v>
      </c>
      <c r="AC380" s="407">
        <v>46049</v>
      </c>
      <c r="AD380" s="407">
        <v>46291</v>
      </c>
      <c r="AE380" s="406" t="s">
        <v>16608</v>
      </c>
      <c r="AF380" s="406" t="s">
        <v>83</v>
      </c>
      <c r="AG380" s="406">
        <v>242</v>
      </c>
      <c r="AH380" s="406">
        <v>72000000</v>
      </c>
      <c r="AI380" s="406" t="s">
        <v>2536</v>
      </c>
      <c r="AJ380" s="406" t="s">
        <v>2536</v>
      </c>
      <c r="AK380" s="406" t="s">
        <v>14990</v>
      </c>
      <c r="AL380" s="409" t="s">
        <v>83</v>
      </c>
      <c r="AM380" s="406" t="s">
        <v>83</v>
      </c>
      <c r="AN380" s="406" t="s">
        <v>83</v>
      </c>
      <c r="AO380" s="4" t="s">
        <v>16609</v>
      </c>
      <c r="AP380" s="406" t="s">
        <v>3865</v>
      </c>
      <c r="AQ380" s="411" t="s">
        <v>15128</v>
      </c>
      <c r="AR380" s="411" t="s">
        <v>379</v>
      </c>
      <c r="AS380" s="410" t="s">
        <v>13969</v>
      </c>
      <c r="AT380" s="406">
        <v>1113640292</v>
      </c>
      <c r="AU380" s="406" t="s">
        <v>425</v>
      </c>
      <c r="AV380" s="406">
        <v>20265420001313</v>
      </c>
      <c r="AW380" s="407">
        <v>46059</v>
      </c>
      <c r="AX380" s="407">
        <v>46287</v>
      </c>
      <c r="AY380" s="406" t="s">
        <v>181</v>
      </c>
      <c r="AZ380" s="406" t="s">
        <v>83</v>
      </c>
      <c r="BA380" s="406" t="s">
        <v>83</v>
      </c>
      <c r="BB380" s="406" t="s">
        <v>83</v>
      </c>
      <c r="BC380" s="406" t="s">
        <v>83</v>
      </c>
      <c r="BD380" s="406" t="s">
        <v>83</v>
      </c>
      <c r="BE380" s="406"/>
      <c r="BF380" s="406"/>
      <c r="BG380" s="406" t="s">
        <v>83</v>
      </c>
      <c r="BH380" s="406" t="s">
        <v>83</v>
      </c>
      <c r="BI380" s="406" t="s">
        <v>83</v>
      </c>
      <c r="BJ380" s="406" t="s">
        <v>83</v>
      </c>
      <c r="BK380" s="406" t="s">
        <v>83</v>
      </c>
      <c r="BL380" s="406" t="s">
        <v>83</v>
      </c>
      <c r="BM380" s="406" t="s">
        <v>83</v>
      </c>
      <c r="BN380" s="406" t="s">
        <v>83</v>
      </c>
      <c r="BO380" s="406" t="s">
        <v>83</v>
      </c>
      <c r="BP380" s="406" t="s">
        <v>83</v>
      </c>
      <c r="BQ380" s="406" t="s">
        <v>83</v>
      </c>
      <c r="BR380" s="406" t="s">
        <v>83</v>
      </c>
      <c r="BS380" s="406" t="s">
        <v>83</v>
      </c>
      <c r="BT380" s="406" t="s">
        <v>83</v>
      </c>
      <c r="BU380" s="406">
        <v>0</v>
      </c>
    </row>
    <row r="381" spans="1:73">
      <c r="A381" s="405">
        <v>19</v>
      </c>
      <c r="B381" s="406">
        <v>2026</v>
      </c>
      <c r="C381" s="406" t="s">
        <v>14980</v>
      </c>
      <c r="D381" s="406" t="s">
        <v>11939</v>
      </c>
      <c r="E381" s="406" t="s">
        <v>15401</v>
      </c>
      <c r="F381" s="406" t="s">
        <v>16610</v>
      </c>
      <c r="G381" s="406" t="s">
        <v>13537</v>
      </c>
      <c r="H381" s="406">
        <v>80250195</v>
      </c>
      <c r="I381" s="406">
        <v>0</v>
      </c>
      <c r="J381" s="406" t="s">
        <v>2536</v>
      </c>
      <c r="K381" s="406" t="s">
        <v>2536</v>
      </c>
      <c r="L381" s="406" t="s">
        <v>2536</v>
      </c>
      <c r="M381" s="406">
        <v>145231</v>
      </c>
      <c r="N381" s="407">
        <v>45967</v>
      </c>
      <c r="O381" s="406">
        <v>20</v>
      </c>
      <c r="P381" s="408">
        <v>3095000</v>
      </c>
      <c r="Q381" s="406" t="s">
        <v>4257</v>
      </c>
      <c r="R381" s="406" t="s">
        <v>15171</v>
      </c>
      <c r="S381" s="406">
        <v>2601</v>
      </c>
      <c r="T381" s="406" t="s">
        <v>15037</v>
      </c>
      <c r="U381" s="406" t="s">
        <v>15172</v>
      </c>
      <c r="V381" s="408" t="s">
        <v>14987</v>
      </c>
      <c r="W381" s="406" t="s">
        <v>75</v>
      </c>
      <c r="X381" s="406" t="s">
        <v>3860</v>
      </c>
      <c r="Y381" s="406" t="s">
        <v>16447</v>
      </c>
      <c r="Z381" s="407">
        <v>46035</v>
      </c>
      <c r="AA381" s="407">
        <v>46037</v>
      </c>
      <c r="AB381" s="406">
        <v>8</v>
      </c>
      <c r="AC381" s="407">
        <v>46058</v>
      </c>
      <c r="AD381" s="407">
        <v>46299</v>
      </c>
      <c r="AE381" s="406" t="s">
        <v>16611</v>
      </c>
      <c r="AF381" s="406" t="s">
        <v>83</v>
      </c>
      <c r="AG381" s="406">
        <v>241</v>
      </c>
      <c r="AH381" s="406">
        <v>24760000</v>
      </c>
      <c r="AI381" s="406" t="s">
        <v>2536</v>
      </c>
      <c r="AJ381" s="406" t="s">
        <v>2536</v>
      </c>
      <c r="AK381" s="406" t="s">
        <v>14990</v>
      </c>
      <c r="AL381" s="409" t="s">
        <v>83</v>
      </c>
      <c r="AM381" s="406" t="s">
        <v>83</v>
      </c>
      <c r="AN381" s="406" t="s">
        <v>83</v>
      </c>
      <c r="AO381" s="4" t="s">
        <v>15404</v>
      </c>
      <c r="AP381" s="406" t="s">
        <v>3865</v>
      </c>
      <c r="AQ381" s="406" t="s">
        <v>15002</v>
      </c>
      <c r="AR381" s="406" t="s">
        <v>15003</v>
      </c>
      <c r="AS381" s="410" t="s">
        <v>9919</v>
      </c>
      <c r="AT381" s="406">
        <v>80231434</v>
      </c>
      <c r="AU381" s="406" t="s">
        <v>11945</v>
      </c>
      <c r="AV381" s="406">
        <v>20265420001313</v>
      </c>
      <c r="AW381" s="407">
        <v>46059</v>
      </c>
      <c r="AX381" s="407">
        <v>46299</v>
      </c>
      <c r="AY381" s="406" t="s">
        <v>181</v>
      </c>
      <c r="AZ381" s="406" t="s">
        <v>83</v>
      </c>
      <c r="BA381" s="406" t="s">
        <v>83</v>
      </c>
      <c r="BB381" s="406" t="s">
        <v>83</v>
      </c>
      <c r="BC381" s="406" t="s">
        <v>83</v>
      </c>
      <c r="BD381" s="406" t="s">
        <v>83</v>
      </c>
      <c r="BE381" s="406"/>
      <c r="BF381" s="406"/>
      <c r="BG381" s="406" t="s">
        <v>83</v>
      </c>
      <c r="BH381" s="406" t="s">
        <v>83</v>
      </c>
      <c r="BI381" s="406" t="s">
        <v>83</v>
      </c>
      <c r="BJ381" s="406" t="s">
        <v>83</v>
      </c>
      <c r="BK381" s="406" t="s">
        <v>83</v>
      </c>
      <c r="BL381" s="406" t="s">
        <v>83</v>
      </c>
      <c r="BM381" s="406" t="s">
        <v>83</v>
      </c>
      <c r="BN381" s="406" t="s">
        <v>83</v>
      </c>
      <c r="BO381" s="406" t="s">
        <v>83</v>
      </c>
      <c r="BP381" s="406" t="s">
        <v>83</v>
      </c>
      <c r="BQ381" s="406" t="s">
        <v>83</v>
      </c>
      <c r="BR381" s="406" t="s">
        <v>83</v>
      </c>
      <c r="BS381" s="406" t="s">
        <v>83</v>
      </c>
      <c r="BT381" s="406" t="s">
        <v>83</v>
      </c>
      <c r="BU381" s="406">
        <v>0</v>
      </c>
    </row>
    <row r="382" spans="1:73">
      <c r="A382" s="405">
        <v>482</v>
      </c>
      <c r="B382" s="406">
        <v>2026</v>
      </c>
      <c r="C382" s="406" t="s">
        <v>14980</v>
      </c>
      <c r="D382" s="406" t="s">
        <v>11939</v>
      </c>
      <c r="E382" s="406" t="s">
        <v>15885</v>
      </c>
      <c r="F382" s="406" t="s">
        <v>16612</v>
      </c>
      <c r="G382" s="406" t="s">
        <v>13540</v>
      </c>
      <c r="H382" s="406">
        <v>1121848917</v>
      </c>
      <c r="I382" s="406">
        <v>9</v>
      </c>
      <c r="J382" s="406" t="s">
        <v>2536</v>
      </c>
      <c r="K382" s="406" t="s">
        <v>2536</v>
      </c>
      <c r="L382" s="406" t="s">
        <v>2536</v>
      </c>
      <c r="M382" s="406">
        <v>145460</v>
      </c>
      <c r="N382" s="407">
        <v>45966</v>
      </c>
      <c r="O382" s="406">
        <v>6</v>
      </c>
      <c r="P382" s="408">
        <v>5600000</v>
      </c>
      <c r="Q382" s="406" t="s">
        <v>15036</v>
      </c>
      <c r="R382" s="406" t="s">
        <v>15216</v>
      </c>
      <c r="S382" s="406">
        <v>2620</v>
      </c>
      <c r="T382" s="406" t="s">
        <v>15317</v>
      </c>
      <c r="U382" s="406" t="s">
        <v>15217</v>
      </c>
      <c r="V382" s="408" t="s">
        <v>15024</v>
      </c>
      <c r="W382" s="406" t="s">
        <v>75</v>
      </c>
      <c r="X382" s="406" t="s">
        <v>3860</v>
      </c>
      <c r="Y382" s="406" t="s">
        <v>16021</v>
      </c>
      <c r="Z382" s="407">
        <v>46045</v>
      </c>
      <c r="AA382" s="407">
        <v>46048</v>
      </c>
      <c r="AB382" s="406">
        <v>8</v>
      </c>
      <c r="AC382" s="407">
        <v>46057</v>
      </c>
      <c r="AD382" s="407">
        <v>46298</v>
      </c>
      <c r="AE382" s="406" t="s">
        <v>16613</v>
      </c>
      <c r="AF382" s="406" t="s">
        <v>83</v>
      </c>
      <c r="AG382" s="406">
        <v>241</v>
      </c>
      <c r="AH382" s="406">
        <v>44800000</v>
      </c>
      <c r="AI382" s="406" t="s">
        <v>2536</v>
      </c>
      <c r="AJ382" s="406" t="s">
        <v>2536</v>
      </c>
      <c r="AK382" s="406" t="s">
        <v>14990</v>
      </c>
      <c r="AL382" s="409" t="s">
        <v>83</v>
      </c>
      <c r="AM382" s="406" t="s">
        <v>83</v>
      </c>
      <c r="AN382" s="406" t="s">
        <v>83</v>
      </c>
      <c r="AO382" s="4" t="s">
        <v>15890</v>
      </c>
      <c r="AP382" s="406" t="s">
        <v>3865</v>
      </c>
      <c r="AQ382" s="406" t="s">
        <v>15013</v>
      </c>
      <c r="AR382" s="406" t="s">
        <v>12026</v>
      </c>
      <c r="AS382" s="410" t="s">
        <v>13877</v>
      </c>
      <c r="AT382" s="406">
        <v>79782765</v>
      </c>
      <c r="AU382" s="406" t="s">
        <v>15014</v>
      </c>
      <c r="AV382" s="406">
        <v>20265420001313</v>
      </c>
      <c r="AW382" s="407">
        <v>46059</v>
      </c>
      <c r="AX382" s="406" t="s">
        <v>15016</v>
      </c>
      <c r="AY382" s="406" t="s">
        <v>181</v>
      </c>
      <c r="AZ382" s="406" t="s">
        <v>83</v>
      </c>
      <c r="BA382" s="406" t="s">
        <v>83</v>
      </c>
      <c r="BB382" s="406" t="s">
        <v>83</v>
      </c>
      <c r="BC382" s="406" t="s">
        <v>83</v>
      </c>
      <c r="BD382" s="406" t="s">
        <v>83</v>
      </c>
      <c r="BE382" s="406"/>
      <c r="BF382" s="406"/>
      <c r="BG382" s="406" t="s">
        <v>83</v>
      </c>
      <c r="BH382" s="406" t="s">
        <v>83</v>
      </c>
      <c r="BI382" s="406" t="s">
        <v>83</v>
      </c>
      <c r="BJ382" s="406" t="s">
        <v>83</v>
      </c>
      <c r="BK382" s="406" t="s">
        <v>83</v>
      </c>
      <c r="BL382" s="406" t="s">
        <v>83</v>
      </c>
      <c r="BM382" s="406" t="s">
        <v>83</v>
      </c>
      <c r="BN382" s="406" t="s">
        <v>83</v>
      </c>
      <c r="BO382" s="406" t="s">
        <v>83</v>
      </c>
      <c r="BP382" s="406" t="s">
        <v>83</v>
      </c>
      <c r="BQ382" s="406" t="s">
        <v>83</v>
      </c>
      <c r="BR382" s="406" t="s">
        <v>83</v>
      </c>
      <c r="BS382" s="406" t="s">
        <v>83</v>
      </c>
      <c r="BT382" s="406" t="s">
        <v>83</v>
      </c>
      <c r="BU382" s="406">
        <v>0</v>
      </c>
    </row>
    <row r="383" spans="1:73">
      <c r="A383" s="405">
        <v>173</v>
      </c>
      <c r="B383" s="406">
        <v>2026</v>
      </c>
      <c r="C383" s="406" t="s">
        <v>14980</v>
      </c>
      <c r="D383" s="406" t="s">
        <v>11939</v>
      </c>
      <c r="E383" s="406" t="s">
        <v>15394</v>
      </c>
      <c r="F383" s="406" t="s">
        <v>16614</v>
      </c>
      <c r="G383" s="406" t="s">
        <v>7700</v>
      </c>
      <c r="H383" s="406">
        <v>1072497572</v>
      </c>
      <c r="I383" s="406">
        <v>7</v>
      </c>
      <c r="J383" s="406" t="s">
        <v>2536</v>
      </c>
      <c r="K383" s="406" t="s">
        <v>2536</v>
      </c>
      <c r="L383" s="406" t="s">
        <v>2536</v>
      </c>
      <c r="M383" s="406">
        <v>148056</v>
      </c>
      <c r="N383" s="407">
        <v>45979</v>
      </c>
      <c r="O383" s="406">
        <v>41</v>
      </c>
      <c r="P383" s="408">
        <v>3095000</v>
      </c>
      <c r="Q383" s="406" t="s">
        <v>15115</v>
      </c>
      <c r="R383" s="406" t="s">
        <v>15396</v>
      </c>
      <c r="S383" s="406">
        <v>2502</v>
      </c>
      <c r="T383" s="406" t="s">
        <v>15117</v>
      </c>
      <c r="U383" s="406" t="s">
        <v>15397</v>
      </c>
      <c r="V383" s="408" t="s">
        <v>14987</v>
      </c>
      <c r="W383" s="406" t="s">
        <v>75</v>
      </c>
      <c r="X383" s="406" t="s">
        <v>3860</v>
      </c>
      <c r="Y383" s="406" t="s">
        <v>16295</v>
      </c>
      <c r="Z383" s="407">
        <v>46038</v>
      </c>
      <c r="AA383" s="407">
        <v>46042</v>
      </c>
      <c r="AB383" s="406">
        <v>8</v>
      </c>
      <c r="AC383" s="407">
        <v>46048</v>
      </c>
      <c r="AD383" s="407">
        <v>46290</v>
      </c>
      <c r="AE383" s="406" t="s">
        <v>16615</v>
      </c>
      <c r="AF383" s="406" t="s">
        <v>83</v>
      </c>
      <c r="AG383" s="406">
        <v>242</v>
      </c>
      <c r="AH383" s="406">
        <v>24760000</v>
      </c>
      <c r="AI383" s="406" t="s">
        <v>2536</v>
      </c>
      <c r="AJ383" s="406" t="s">
        <v>2536</v>
      </c>
      <c r="AK383" s="406" t="s">
        <v>14990</v>
      </c>
      <c r="AL383" s="409" t="s">
        <v>83</v>
      </c>
      <c r="AM383" s="406" t="s">
        <v>83</v>
      </c>
      <c r="AN383" s="406" t="s">
        <v>83</v>
      </c>
      <c r="AO383" s="4" t="s">
        <v>15400</v>
      </c>
      <c r="AP383" s="406" t="s">
        <v>3865</v>
      </c>
      <c r="AQ383" s="406" t="s">
        <v>15072</v>
      </c>
      <c r="AR383" s="406" t="s">
        <v>12416</v>
      </c>
      <c r="AS383" s="410" t="s">
        <v>7322</v>
      </c>
      <c r="AT383" s="406">
        <v>72258850</v>
      </c>
      <c r="AU383" s="406" t="s">
        <v>11954</v>
      </c>
      <c r="AV383" s="406">
        <v>20265420001313</v>
      </c>
      <c r="AW383" s="407">
        <v>46059</v>
      </c>
      <c r="AX383" s="407">
        <v>46288</v>
      </c>
      <c r="AY383" s="406" t="s">
        <v>181</v>
      </c>
      <c r="AZ383" s="406" t="s">
        <v>83</v>
      </c>
      <c r="BA383" s="406" t="s">
        <v>83</v>
      </c>
      <c r="BB383" s="406" t="s">
        <v>83</v>
      </c>
      <c r="BC383" s="406" t="s">
        <v>83</v>
      </c>
      <c r="BD383" s="406" t="s">
        <v>83</v>
      </c>
      <c r="BE383" s="406"/>
      <c r="BF383" s="406"/>
      <c r="BG383" s="406" t="s">
        <v>83</v>
      </c>
      <c r="BH383" s="406" t="s">
        <v>83</v>
      </c>
      <c r="BI383" s="406" t="s">
        <v>83</v>
      </c>
      <c r="BJ383" s="406" t="s">
        <v>83</v>
      </c>
      <c r="BK383" s="406" t="s">
        <v>83</v>
      </c>
      <c r="BL383" s="406" t="s">
        <v>83</v>
      </c>
      <c r="BM383" s="406" t="s">
        <v>83</v>
      </c>
      <c r="BN383" s="406" t="s">
        <v>83</v>
      </c>
      <c r="BO383" s="406" t="s">
        <v>83</v>
      </c>
      <c r="BP383" s="406" t="s">
        <v>83</v>
      </c>
      <c r="BQ383" s="406" t="s">
        <v>83</v>
      </c>
      <c r="BR383" s="406" t="s">
        <v>83</v>
      </c>
      <c r="BS383" s="406" t="s">
        <v>83</v>
      </c>
      <c r="BT383" s="406" t="s">
        <v>83</v>
      </c>
      <c r="BU383" s="406">
        <v>0</v>
      </c>
    </row>
    <row r="384" spans="1:73">
      <c r="A384" s="405">
        <v>128</v>
      </c>
      <c r="B384" s="406">
        <v>2026</v>
      </c>
      <c r="C384" s="406" t="s">
        <v>14980</v>
      </c>
      <c r="D384" s="406" t="s">
        <v>11939</v>
      </c>
      <c r="E384" s="406" t="s">
        <v>15186</v>
      </c>
      <c r="F384" s="406" t="s">
        <v>16616</v>
      </c>
      <c r="G384" s="406" t="s">
        <v>13547</v>
      </c>
      <c r="H384" s="406">
        <v>80745848</v>
      </c>
      <c r="I384" s="406">
        <v>7</v>
      </c>
      <c r="J384" s="406" t="s">
        <v>2536</v>
      </c>
      <c r="K384" s="406" t="s">
        <v>2536</v>
      </c>
      <c r="L384" s="406" t="s">
        <v>2536</v>
      </c>
      <c r="M384" s="406">
        <v>145180</v>
      </c>
      <c r="N384" s="407">
        <v>45967</v>
      </c>
      <c r="O384" s="406">
        <v>11</v>
      </c>
      <c r="P384" s="408">
        <v>6800000</v>
      </c>
      <c r="Q384" s="406" t="s">
        <v>15124</v>
      </c>
      <c r="R384" s="406" t="s">
        <v>15051</v>
      </c>
      <c r="S384" s="406">
        <v>2667</v>
      </c>
      <c r="T384" s="406" t="s">
        <v>14985</v>
      </c>
      <c r="U384" s="406" t="s">
        <v>15053</v>
      </c>
      <c r="V384" s="408" t="s">
        <v>15024</v>
      </c>
      <c r="W384" s="406" t="s">
        <v>75</v>
      </c>
      <c r="X384" s="406" t="s">
        <v>3860</v>
      </c>
      <c r="Y384" s="406" t="s">
        <v>15188</v>
      </c>
      <c r="Z384" s="407">
        <v>46035</v>
      </c>
      <c r="AA384" s="407">
        <v>46041</v>
      </c>
      <c r="AB384" s="406">
        <v>8</v>
      </c>
      <c r="AC384" s="407">
        <v>46048</v>
      </c>
      <c r="AD384" s="407">
        <v>46290</v>
      </c>
      <c r="AE384" s="406" t="s">
        <v>16617</v>
      </c>
      <c r="AF384" s="406" t="s">
        <v>83</v>
      </c>
      <c r="AG384" s="406">
        <v>242</v>
      </c>
      <c r="AH384" s="406">
        <v>54400000</v>
      </c>
      <c r="AI384" s="406" t="s">
        <v>2536</v>
      </c>
      <c r="AJ384" s="406" t="s">
        <v>2536</v>
      </c>
      <c r="AK384" s="406" t="s">
        <v>14990</v>
      </c>
      <c r="AL384" s="409" t="s">
        <v>83</v>
      </c>
      <c r="AM384" s="406" t="s">
        <v>83</v>
      </c>
      <c r="AN384" s="406" t="s">
        <v>83</v>
      </c>
      <c r="AO384" s="4" t="s">
        <v>15190</v>
      </c>
      <c r="AP384" s="406" t="s">
        <v>3865</v>
      </c>
      <c r="AQ384" s="406" t="s">
        <v>15057</v>
      </c>
      <c r="AR384" s="406" t="s">
        <v>856</v>
      </c>
      <c r="AS384" s="410" t="s">
        <v>4614</v>
      </c>
      <c r="AT384" s="406">
        <v>1033780472</v>
      </c>
      <c r="AU384" s="406" t="s">
        <v>12043</v>
      </c>
      <c r="AV384" s="406">
        <v>20265420001313</v>
      </c>
      <c r="AW384" s="407">
        <v>46059</v>
      </c>
      <c r="AX384" s="407">
        <v>46286</v>
      </c>
      <c r="AY384" s="406" t="s">
        <v>181</v>
      </c>
      <c r="AZ384" s="406" t="s">
        <v>83</v>
      </c>
      <c r="BA384" s="406" t="s">
        <v>83</v>
      </c>
      <c r="BB384" s="406" t="s">
        <v>83</v>
      </c>
      <c r="BC384" s="406" t="s">
        <v>83</v>
      </c>
      <c r="BD384" s="406" t="s">
        <v>83</v>
      </c>
      <c r="BE384" s="406"/>
      <c r="BF384" s="406"/>
      <c r="BG384" s="406" t="s">
        <v>83</v>
      </c>
      <c r="BH384" s="406" t="s">
        <v>83</v>
      </c>
      <c r="BI384" s="406" t="s">
        <v>83</v>
      </c>
      <c r="BJ384" s="406" t="s">
        <v>83</v>
      </c>
      <c r="BK384" s="406" t="s">
        <v>83</v>
      </c>
      <c r="BL384" s="406" t="s">
        <v>83</v>
      </c>
      <c r="BM384" s="406" t="s">
        <v>83</v>
      </c>
      <c r="BN384" s="406" t="s">
        <v>83</v>
      </c>
      <c r="BO384" s="406" t="s">
        <v>83</v>
      </c>
      <c r="BP384" s="406" t="s">
        <v>83</v>
      </c>
      <c r="BQ384" s="406" t="s">
        <v>83</v>
      </c>
      <c r="BR384" s="406" t="s">
        <v>83</v>
      </c>
      <c r="BS384" s="406" t="s">
        <v>83</v>
      </c>
      <c r="BT384" s="406" t="s">
        <v>83</v>
      </c>
      <c r="BU384" s="406">
        <v>0</v>
      </c>
    </row>
    <row r="385" spans="1:73">
      <c r="A385" s="405">
        <v>304</v>
      </c>
      <c r="B385" s="406">
        <v>2026</v>
      </c>
      <c r="C385" s="406" t="s">
        <v>14980</v>
      </c>
      <c r="D385" s="406" t="s">
        <v>11939</v>
      </c>
      <c r="E385" s="406" t="s">
        <v>16618</v>
      </c>
      <c r="F385" s="406" t="s">
        <v>16619</v>
      </c>
      <c r="G385" s="406" t="s">
        <v>16620</v>
      </c>
      <c r="H385" s="406">
        <v>12644997</v>
      </c>
      <c r="I385" s="406">
        <v>5</v>
      </c>
      <c r="J385" s="406" t="s">
        <v>2536</v>
      </c>
      <c r="K385" s="406" t="s">
        <v>2536</v>
      </c>
      <c r="L385" s="406" t="s">
        <v>2536</v>
      </c>
      <c r="M385" s="406">
        <v>145148</v>
      </c>
      <c r="N385" s="407">
        <v>45966</v>
      </c>
      <c r="O385" s="406">
        <v>1</v>
      </c>
      <c r="P385" s="408">
        <v>9000000</v>
      </c>
      <c r="Q385" s="406" t="s">
        <v>15124</v>
      </c>
      <c r="R385" s="406" t="s">
        <v>15051</v>
      </c>
      <c r="S385" s="406">
        <v>2667</v>
      </c>
      <c r="T385" s="406" t="s">
        <v>14985</v>
      </c>
      <c r="U385" s="406" t="s">
        <v>15053</v>
      </c>
      <c r="V385" s="408" t="s">
        <v>15024</v>
      </c>
      <c r="W385" s="406" t="s">
        <v>75</v>
      </c>
      <c r="X385" s="406" t="s">
        <v>3860</v>
      </c>
      <c r="Y385" s="406" t="s">
        <v>16621</v>
      </c>
      <c r="Z385" s="407">
        <v>46044</v>
      </c>
      <c r="AA385" s="407">
        <v>46045</v>
      </c>
      <c r="AB385" s="406">
        <v>8</v>
      </c>
      <c r="AC385" s="407">
        <v>46050</v>
      </c>
      <c r="AD385" s="407">
        <v>46292</v>
      </c>
      <c r="AE385" s="406" t="s">
        <v>16622</v>
      </c>
      <c r="AF385" s="406" t="s">
        <v>83</v>
      </c>
      <c r="AG385" s="406">
        <v>242</v>
      </c>
      <c r="AH385" s="406">
        <v>72000000</v>
      </c>
      <c r="AI385" s="406" t="s">
        <v>2536</v>
      </c>
      <c r="AJ385" s="406" t="s">
        <v>2536</v>
      </c>
      <c r="AK385" s="406" t="s">
        <v>14990</v>
      </c>
      <c r="AL385" s="409" t="s">
        <v>83</v>
      </c>
      <c r="AM385" s="406" t="s">
        <v>83</v>
      </c>
      <c r="AN385" s="406" t="s">
        <v>83</v>
      </c>
      <c r="AO385" s="4" t="s">
        <v>16623</v>
      </c>
      <c r="AP385" s="406" t="s">
        <v>3865</v>
      </c>
      <c r="AQ385" s="406" t="s">
        <v>15128</v>
      </c>
      <c r="AR385" s="406" t="s">
        <v>425</v>
      </c>
      <c r="AS385" s="410" t="s">
        <v>13728</v>
      </c>
      <c r="AT385" s="406">
        <v>1030569048</v>
      </c>
      <c r="AU385" s="406" t="s">
        <v>425</v>
      </c>
      <c r="AV385" s="406">
        <v>20265420001313</v>
      </c>
      <c r="AW385" s="407">
        <v>46059</v>
      </c>
      <c r="AX385" s="407">
        <v>46287</v>
      </c>
      <c r="AY385" s="406" t="s">
        <v>181</v>
      </c>
      <c r="AZ385" s="406" t="s">
        <v>83</v>
      </c>
      <c r="BA385" s="406" t="s">
        <v>83</v>
      </c>
      <c r="BB385" s="406" t="s">
        <v>83</v>
      </c>
      <c r="BC385" s="406" t="s">
        <v>83</v>
      </c>
      <c r="BD385" s="406" t="s">
        <v>83</v>
      </c>
      <c r="BE385" s="406"/>
      <c r="BF385" s="406"/>
      <c r="BG385" s="406" t="s">
        <v>83</v>
      </c>
      <c r="BH385" s="406" t="s">
        <v>83</v>
      </c>
      <c r="BI385" s="406" t="s">
        <v>83</v>
      </c>
      <c r="BJ385" s="406" t="s">
        <v>83</v>
      </c>
      <c r="BK385" s="406" t="s">
        <v>83</v>
      </c>
      <c r="BL385" s="406" t="s">
        <v>83</v>
      </c>
      <c r="BM385" s="406" t="s">
        <v>83</v>
      </c>
      <c r="BN385" s="406" t="s">
        <v>83</v>
      </c>
      <c r="BO385" s="406" t="s">
        <v>83</v>
      </c>
      <c r="BP385" s="406" t="s">
        <v>83</v>
      </c>
      <c r="BQ385" s="406" t="s">
        <v>83</v>
      </c>
      <c r="BR385" s="406" t="s">
        <v>83</v>
      </c>
      <c r="BS385" s="406" t="s">
        <v>83</v>
      </c>
      <c r="BT385" s="406" t="s">
        <v>83</v>
      </c>
      <c r="BU385" s="406">
        <v>0</v>
      </c>
    </row>
    <row r="386" spans="1:73">
      <c r="A386" s="405">
        <v>680</v>
      </c>
      <c r="B386" s="406">
        <v>2026</v>
      </c>
      <c r="C386" s="406" t="s">
        <v>14980</v>
      </c>
      <c r="D386" s="406" t="s">
        <v>11939</v>
      </c>
      <c r="E386" s="406" t="s">
        <v>16624</v>
      </c>
      <c r="F386" s="406" t="s">
        <v>16625</v>
      </c>
      <c r="G386" s="406" t="s">
        <v>1987</v>
      </c>
      <c r="H386" s="406">
        <v>1000940765</v>
      </c>
      <c r="I386" s="406">
        <v>1</v>
      </c>
      <c r="J386" s="406" t="s">
        <v>2536</v>
      </c>
      <c r="K386" s="406" t="s">
        <v>2536</v>
      </c>
      <c r="L386" s="406" t="s">
        <v>2536</v>
      </c>
      <c r="M386" s="406">
        <v>147130</v>
      </c>
      <c r="N386" s="407">
        <v>45974</v>
      </c>
      <c r="O386" s="406">
        <v>4</v>
      </c>
      <c r="P386" s="406">
        <v>2900000</v>
      </c>
      <c r="Q386" s="406" t="s">
        <v>15006</v>
      </c>
      <c r="R386" s="406" t="s">
        <v>15666</v>
      </c>
      <c r="S386" s="406">
        <v>2608</v>
      </c>
      <c r="T386" s="406" t="s">
        <v>14985</v>
      </c>
      <c r="U386" s="406" t="s">
        <v>15667</v>
      </c>
      <c r="V386" s="408" t="s">
        <v>15024</v>
      </c>
      <c r="W386" s="406" t="s">
        <v>75</v>
      </c>
      <c r="X386" s="406" t="s">
        <v>3860</v>
      </c>
      <c r="Y386" s="406" t="s">
        <v>16626</v>
      </c>
      <c r="Z386" s="407">
        <v>46047</v>
      </c>
      <c r="AA386" s="407">
        <v>46052</v>
      </c>
      <c r="AB386" s="406">
        <v>8</v>
      </c>
      <c r="AC386" s="407">
        <v>46063</v>
      </c>
      <c r="AD386" s="407">
        <v>46304</v>
      </c>
      <c r="AE386" s="406" t="s">
        <v>16627</v>
      </c>
      <c r="AF386" s="406" t="s">
        <v>83</v>
      </c>
      <c r="AG386" s="406">
        <v>241</v>
      </c>
      <c r="AH386" s="406">
        <v>23200000</v>
      </c>
      <c r="AI386" s="406" t="s">
        <v>2536</v>
      </c>
      <c r="AJ386" s="406" t="s">
        <v>2536</v>
      </c>
      <c r="AK386" s="406" t="s">
        <v>14990</v>
      </c>
      <c r="AL386" s="406" t="s">
        <v>83</v>
      </c>
      <c r="AM386" s="406" t="s">
        <v>83</v>
      </c>
      <c r="AN386" s="406" t="s">
        <v>83</v>
      </c>
      <c r="AO386" s="4" t="s">
        <v>16628</v>
      </c>
      <c r="AP386" s="406" t="s">
        <v>3865</v>
      </c>
      <c r="AQ386" s="406" t="s">
        <v>15030</v>
      </c>
      <c r="AR386" s="406" t="s">
        <v>12312</v>
      </c>
      <c r="AS386" s="410" t="s">
        <v>5157</v>
      </c>
      <c r="AT386" s="406">
        <v>1026302190</v>
      </c>
      <c r="AU386" s="406" t="s">
        <v>12079</v>
      </c>
      <c r="AV386" s="406">
        <v>20265420001313</v>
      </c>
      <c r="AW386" s="407">
        <v>46059</v>
      </c>
      <c r="AX386" s="407">
        <v>46303</v>
      </c>
      <c r="AY386" s="406" t="s">
        <v>181</v>
      </c>
      <c r="AZ386" s="406" t="s">
        <v>83</v>
      </c>
      <c r="BA386" s="406" t="s">
        <v>83</v>
      </c>
      <c r="BB386" s="406" t="s">
        <v>83</v>
      </c>
      <c r="BC386" s="406" t="s">
        <v>83</v>
      </c>
      <c r="BD386" s="406" t="s">
        <v>83</v>
      </c>
      <c r="BE386" s="406"/>
      <c r="BF386" s="406"/>
      <c r="BG386" s="406" t="s">
        <v>83</v>
      </c>
      <c r="BH386" s="406" t="s">
        <v>83</v>
      </c>
      <c r="BI386" s="406" t="s">
        <v>83</v>
      </c>
      <c r="BJ386" s="406" t="s">
        <v>83</v>
      </c>
      <c r="BK386" s="406" t="s">
        <v>83</v>
      </c>
      <c r="BL386" s="406" t="s">
        <v>83</v>
      </c>
      <c r="BM386" s="406" t="s">
        <v>83</v>
      </c>
      <c r="BN386" s="406" t="s">
        <v>83</v>
      </c>
      <c r="BO386" s="406" t="s">
        <v>83</v>
      </c>
      <c r="BP386" s="406" t="s">
        <v>83</v>
      </c>
      <c r="BQ386" s="406" t="s">
        <v>83</v>
      </c>
      <c r="BR386" s="406" t="s">
        <v>83</v>
      </c>
      <c r="BS386" s="406" t="s">
        <v>83</v>
      </c>
      <c r="BT386" s="406" t="s">
        <v>83</v>
      </c>
      <c r="BU386" s="406">
        <v>0</v>
      </c>
    </row>
    <row r="387" spans="1:73">
      <c r="A387" s="405">
        <v>269</v>
      </c>
      <c r="B387" s="406">
        <v>2026</v>
      </c>
      <c r="C387" s="406" t="s">
        <v>14980</v>
      </c>
      <c r="D387" s="406" t="s">
        <v>11939</v>
      </c>
      <c r="E387" s="406" t="s">
        <v>14994</v>
      </c>
      <c r="F387" s="406" t="s">
        <v>16629</v>
      </c>
      <c r="G387" s="406" t="s">
        <v>13555</v>
      </c>
      <c r="H387" s="406">
        <v>79812437</v>
      </c>
      <c r="I387" s="406">
        <v>7</v>
      </c>
      <c r="J387" s="406" t="s">
        <v>2536</v>
      </c>
      <c r="K387" s="406" t="s">
        <v>2536</v>
      </c>
      <c r="L387" s="406" t="s">
        <v>2536</v>
      </c>
      <c r="M387" s="406">
        <v>145208</v>
      </c>
      <c r="N387" s="407">
        <v>45967</v>
      </c>
      <c r="O387" s="406">
        <v>63</v>
      </c>
      <c r="P387" s="408">
        <v>3095000</v>
      </c>
      <c r="Q387" s="406" t="s">
        <v>4257</v>
      </c>
      <c r="R387" s="406" t="s">
        <v>14996</v>
      </c>
      <c r="S387" s="406">
        <v>2349</v>
      </c>
      <c r="T387" s="406" t="s">
        <v>14997</v>
      </c>
      <c r="U387" s="406" t="s">
        <v>14998</v>
      </c>
      <c r="V387" s="408" t="s">
        <v>14987</v>
      </c>
      <c r="W387" s="406" t="s">
        <v>75</v>
      </c>
      <c r="X387" s="406" t="s">
        <v>3860</v>
      </c>
      <c r="Y387" s="406" t="s">
        <v>14999</v>
      </c>
      <c r="Z387" s="407">
        <v>46035</v>
      </c>
      <c r="AA387" s="407">
        <v>46041</v>
      </c>
      <c r="AB387" s="406">
        <v>8</v>
      </c>
      <c r="AC387" s="407">
        <v>46056</v>
      </c>
      <c r="AD387" s="407">
        <v>46297</v>
      </c>
      <c r="AE387" s="406" t="s">
        <v>16630</v>
      </c>
      <c r="AF387" s="406" t="s">
        <v>83</v>
      </c>
      <c r="AG387" s="406">
        <v>241</v>
      </c>
      <c r="AH387" s="406">
        <v>24760000</v>
      </c>
      <c r="AI387" s="406" t="s">
        <v>2536</v>
      </c>
      <c r="AJ387" s="406" t="s">
        <v>2536</v>
      </c>
      <c r="AK387" s="406" t="s">
        <v>14990</v>
      </c>
      <c r="AL387" s="409" t="s">
        <v>83</v>
      </c>
      <c r="AM387" s="411" t="s">
        <v>83</v>
      </c>
      <c r="AN387" s="411" t="s">
        <v>83</v>
      </c>
      <c r="AO387" s="4" t="s">
        <v>15001</v>
      </c>
      <c r="AP387" s="406" t="s">
        <v>3865</v>
      </c>
      <c r="AQ387" s="406" t="s">
        <v>15002</v>
      </c>
      <c r="AR387" s="406" t="s">
        <v>15003</v>
      </c>
      <c r="AS387" s="410" t="s">
        <v>9919</v>
      </c>
      <c r="AT387" s="406">
        <v>80231434</v>
      </c>
      <c r="AU387" s="406" t="s">
        <v>11945</v>
      </c>
      <c r="AV387" s="406">
        <v>20265420001313</v>
      </c>
      <c r="AW387" s="407">
        <v>46059</v>
      </c>
      <c r="AX387" s="407">
        <v>46299</v>
      </c>
      <c r="AY387" s="406" t="s">
        <v>181</v>
      </c>
      <c r="AZ387" s="406" t="s">
        <v>83</v>
      </c>
      <c r="BA387" s="406" t="s">
        <v>83</v>
      </c>
      <c r="BB387" s="406" t="s">
        <v>83</v>
      </c>
      <c r="BC387" s="406" t="s">
        <v>83</v>
      </c>
      <c r="BD387" s="406" t="s">
        <v>83</v>
      </c>
      <c r="BE387" s="406"/>
      <c r="BF387" s="406"/>
      <c r="BG387" s="406" t="s">
        <v>83</v>
      </c>
      <c r="BH387" s="406" t="s">
        <v>83</v>
      </c>
      <c r="BI387" s="406" t="s">
        <v>83</v>
      </c>
      <c r="BJ387" s="406" t="s">
        <v>83</v>
      </c>
      <c r="BK387" s="406" t="s">
        <v>83</v>
      </c>
      <c r="BL387" s="406" t="s">
        <v>83</v>
      </c>
      <c r="BM387" s="406" t="s">
        <v>83</v>
      </c>
      <c r="BN387" s="406" t="s">
        <v>83</v>
      </c>
      <c r="BO387" s="406" t="s">
        <v>83</v>
      </c>
      <c r="BP387" s="406" t="s">
        <v>83</v>
      </c>
      <c r="BQ387" s="406" t="s">
        <v>83</v>
      </c>
      <c r="BR387" s="406" t="s">
        <v>83</v>
      </c>
      <c r="BS387" s="406" t="s">
        <v>83</v>
      </c>
      <c r="BT387" s="406" t="s">
        <v>83</v>
      </c>
      <c r="BU387" s="406">
        <v>0</v>
      </c>
    </row>
    <row r="388" spans="1:73">
      <c r="A388" s="405">
        <v>477</v>
      </c>
      <c r="B388" s="406">
        <v>2026</v>
      </c>
      <c r="C388" s="406" t="s">
        <v>14980</v>
      </c>
      <c r="D388" s="406" t="s">
        <v>11939</v>
      </c>
      <c r="E388" s="406" t="s">
        <v>15472</v>
      </c>
      <c r="F388" s="406" t="s">
        <v>16631</v>
      </c>
      <c r="G388" s="406" t="s">
        <v>7728</v>
      </c>
      <c r="H388" s="406">
        <v>79661279</v>
      </c>
      <c r="I388" s="406">
        <v>0</v>
      </c>
      <c r="J388" s="406" t="s">
        <v>2536</v>
      </c>
      <c r="K388" s="406" t="s">
        <v>2536</v>
      </c>
      <c r="L388" s="406" t="s">
        <v>2536</v>
      </c>
      <c r="M388" s="406">
        <v>145497</v>
      </c>
      <c r="N388" s="407">
        <v>45967</v>
      </c>
      <c r="O388" s="406">
        <v>1</v>
      </c>
      <c r="P388" s="408">
        <v>6800000</v>
      </c>
      <c r="Q388" s="406" t="s">
        <v>15006</v>
      </c>
      <c r="R388" s="406" t="s">
        <v>15151</v>
      </c>
      <c r="S388" s="406">
        <v>2802</v>
      </c>
      <c r="T388" s="406" t="s">
        <v>14985</v>
      </c>
      <c r="U388" s="406" t="s">
        <v>15152</v>
      </c>
      <c r="V388" s="408" t="s">
        <v>15024</v>
      </c>
      <c r="W388" s="406" t="s">
        <v>75</v>
      </c>
      <c r="X388" s="406" t="s">
        <v>3860</v>
      </c>
      <c r="Y388" s="406" t="s">
        <v>15474</v>
      </c>
      <c r="Z388" s="407">
        <v>46038</v>
      </c>
      <c r="AA388" s="407">
        <v>46045</v>
      </c>
      <c r="AB388" s="406">
        <v>8</v>
      </c>
      <c r="AC388" s="407">
        <v>46056</v>
      </c>
      <c r="AD388" s="407">
        <v>46297</v>
      </c>
      <c r="AE388" s="406" t="s">
        <v>16632</v>
      </c>
      <c r="AF388" s="406" t="s">
        <v>83</v>
      </c>
      <c r="AG388" s="406">
        <v>241</v>
      </c>
      <c r="AH388" s="406">
        <v>54400000</v>
      </c>
      <c r="AI388" s="406" t="s">
        <v>2536</v>
      </c>
      <c r="AJ388" s="406" t="s">
        <v>2536</v>
      </c>
      <c r="AK388" s="406" t="s">
        <v>14990</v>
      </c>
      <c r="AL388" s="409" t="s">
        <v>83</v>
      </c>
      <c r="AM388" s="406" t="s">
        <v>83</v>
      </c>
      <c r="AN388" s="406" t="s">
        <v>83</v>
      </c>
      <c r="AO388" s="4" t="s">
        <v>15476</v>
      </c>
      <c r="AP388" s="406" t="s">
        <v>3865</v>
      </c>
      <c r="AQ388" s="406" t="s">
        <v>15002</v>
      </c>
      <c r="AR388" s="406" t="s">
        <v>12144</v>
      </c>
      <c r="AS388" s="410" t="s">
        <v>1594</v>
      </c>
      <c r="AT388" s="406">
        <v>1113640292</v>
      </c>
      <c r="AU388" s="406" t="s">
        <v>13189</v>
      </c>
      <c r="AV388" s="406">
        <v>20265420001313</v>
      </c>
      <c r="AW388" s="407">
        <v>46059</v>
      </c>
      <c r="AX388" s="407">
        <v>46290</v>
      </c>
      <c r="AY388" s="406" t="s">
        <v>181</v>
      </c>
      <c r="AZ388" s="406" t="s">
        <v>83</v>
      </c>
      <c r="BA388" s="406" t="s">
        <v>83</v>
      </c>
      <c r="BB388" s="406" t="s">
        <v>83</v>
      </c>
      <c r="BC388" s="406" t="s">
        <v>83</v>
      </c>
      <c r="BD388" s="406" t="s">
        <v>83</v>
      </c>
      <c r="BE388" s="406"/>
      <c r="BF388" s="406"/>
      <c r="BG388" s="406" t="s">
        <v>83</v>
      </c>
      <c r="BH388" s="406" t="s">
        <v>83</v>
      </c>
      <c r="BI388" s="406" t="s">
        <v>83</v>
      </c>
      <c r="BJ388" s="406" t="s">
        <v>83</v>
      </c>
      <c r="BK388" s="406" t="s">
        <v>83</v>
      </c>
      <c r="BL388" s="406" t="s">
        <v>83</v>
      </c>
      <c r="BM388" s="406" t="s">
        <v>83</v>
      </c>
      <c r="BN388" s="406" t="s">
        <v>83</v>
      </c>
      <c r="BO388" s="406" t="s">
        <v>83</v>
      </c>
      <c r="BP388" s="406" t="s">
        <v>83</v>
      </c>
      <c r="BQ388" s="406" t="s">
        <v>83</v>
      </c>
      <c r="BR388" s="406" t="s">
        <v>83</v>
      </c>
      <c r="BS388" s="406" t="s">
        <v>83</v>
      </c>
      <c r="BT388" s="406" t="s">
        <v>83</v>
      </c>
      <c r="BU388" s="406">
        <v>0</v>
      </c>
    </row>
    <row r="389" spans="1:73">
      <c r="A389" s="405">
        <v>137</v>
      </c>
      <c r="B389" s="406">
        <v>2026</v>
      </c>
      <c r="C389" s="406" t="s">
        <v>14980</v>
      </c>
      <c r="D389" s="406" t="s">
        <v>11939</v>
      </c>
      <c r="E389" s="406" t="s">
        <v>16633</v>
      </c>
      <c r="F389" s="406" t="s">
        <v>16634</v>
      </c>
      <c r="G389" s="406" t="s">
        <v>7747</v>
      </c>
      <c r="H389" s="406">
        <v>79998848</v>
      </c>
      <c r="I389" s="406">
        <v>9</v>
      </c>
      <c r="J389" s="406" t="s">
        <v>2536</v>
      </c>
      <c r="K389" s="406" t="s">
        <v>2536</v>
      </c>
      <c r="L389" s="406" t="s">
        <v>2536</v>
      </c>
      <c r="M389" s="406">
        <v>147947</v>
      </c>
      <c r="N389" s="407">
        <v>45979</v>
      </c>
      <c r="O389" s="406">
        <v>2</v>
      </c>
      <c r="P389" s="408">
        <v>4300000</v>
      </c>
      <c r="Q389" s="406" t="s">
        <v>15131</v>
      </c>
      <c r="R389" s="406" t="s">
        <v>15051</v>
      </c>
      <c r="S389" s="406">
        <v>2667</v>
      </c>
      <c r="T389" s="406" t="s">
        <v>15008</v>
      </c>
      <c r="U389" s="406" t="s">
        <v>15053</v>
      </c>
      <c r="V389" s="408" t="s">
        <v>15024</v>
      </c>
      <c r="W389" s="406" t="s">
        <v>75</v>
      </c>
      <c r="X389" s="406" t="s">
        <v>3860</v>
      </c>
      <c r="Y389" s="406" t="s">
        <v>16635</v>
      </c>
      <c r="Z389" s="407">
        <v>46044</v>
      </c>
      <c r="AA389" s="407">
        <v>46045</v>
      </c>
      <c r="AB389" s="406">
        <v>8</v>
      </c>
      <c r="AC389" s="407">
        <v>46050</v>
      </c>
      <c r="AD389" s="407">
        <v>46292</v>
      </c>
      <c r="AE389" s="406" t="s">
        <v>16636</v>
      </c>
      <c r="AF389" s="406" t="s">
        <v>83</v>
      </c>
      <c r="AG389" s="406">
        <v>242</v>
      </c>
      <c r="AH389" s="406">
        <v>34400000</v>
      </c>
      <c r="AI389" s="406" t="s">
        <v>2536</v>
      </c>
      <c r="AJ389" s="406" t="s">
        <v>2536</v>
      </c>
      <c r="AK389" s="406" t="s">
        <v>14990</v>
      </c>
      <c r="AL389" s="409" t="s">
        <v>83</v>
      </c>
      <c r="AM389" s="406" t="s">
        <v>83</v>
      </c>
      <c r="AN389" s="406" t="s">
        <v>83</v>
      </c>
      <c r="AO389" s="4" t="s">
        <v>16637</v>
      </c>
      <c r="AP389" s="406" t="s">
        <v>3865</v>
      </c>
      <c r="AQ389" s="406" t="s">
        <v>15057</v>
      </c>
      <c r="AR389" s="406" t="s">
        <v>768</v>
      </c>
      <c r="AS389" s="410" t="s">
        <v>545</v>
      </c>
      <c r="AT389" s="406">
        <v>79696383</v>
      </c>
      <c r="AU389" s="406" t="s">
        <v>12043</v>
      </c>
      <c r="AV389" s="406">
        <v>20265420001313</v>
      </c>
      <c r="AW389" s="407">
        <v>46059</v>
      </c>
      <c r="AX389" s="407">
        <v>46287</v>
      </c>
      <c r="AY389" s="406" t="s">
        <v>181</v>
      </c>
      <c r="AZ389" s="406" t="s">
        <v>83</v>
      </c>
      <c r="BA389" s="406" t="s">
        <v>83</v>
      </c>
      <c r="BB389" s="406" t="s">
        <v>83</v>
      </c>
      <c r="BC389" s="406" t="s">
        <v>83</v>
      </c>
      <c r="BD389" s="406" t="s">
        <v>83</v>
      </c>
      <c r="BE389" s="406"/>
      <c r="BF389" s="406"/>
      <c r="BG389" s="406" t="s">
        <v>83</v>
      </c>
      <c r="BH389" s="406" t="s">
        <v>83</v>
      </c>
      <c r="BI389" s="406" t="s">
        <v>83</v>
      </c>
      <c r="BJ389" s="406" t="s">
        <v>83</v>
      </c>
      <c r="BK389" s="406" t="s">
        <v>83</v>
      </c>
      <c r="BL389" s="406" t="s">
        <v>83</v>
      </c>
      <c r="BM389" s="406" t="s">
        <v>83</v>
      </c>
      <c r="BN389" s="406" t="s">
        <v>83</v>
      </c>
      <c r="BO389" s="406" t="s">
        <v>83</v>
      </c>
      <c r="BP389" s="406" t="s">
        <v>83</v>
      </c>
      <c r="BQ389" s="406" t="s">
        <v>83</v>
      </c>
      <c r="BR389" s="406" t="s">
        <v>83</v>
      </c>
      <c r="BS389" s="406" t="s">
        <v>83</v>
      </c>
      <c r="BT389" s="406" t="s">
        <v>83</v>
      </c>
      <c r="BU389" s="406">
        <v>0</v>
      </c>
    </row>
    <row r="390" spans="1:73">
      <c r="A390" s="405">
        <v>704</v>
      </c>
      <c r="B390" s="406">
        <v>2026</v>
      </c>
      <c r="C390" s="406" t="s">
        <v>14980</v>
      </c>
      <c r="D390" s="406" t="s">
        <v>11939</v>
      </c>
      <c r="E390" s="406" t="s">
        <v>15427</v>
      </c>
      <c r="F390" s="406" t="s">
        <v>16638</v>
      </c>
      <c r="G390" s="406" t="s">
        <v>16639</v>
      </c>
      <c r="H390" s="406">
        <v>79973651</v>
      </c>
      <c r="I390" s="406">
        <v>7</v>
      </c>
      <c r="J390" s="406" t="s">
        <v>2536</v>
      </c>
      <c r="K390" s="406" t="s">
        <v>2536</v>
      </c>
      <c r="L390" s="406" t="s">
        <v>2536</v>
      </c>
      <c r="M390" s="406">
        <v>147055</v>
      </c>
      <c r="N390" s="407">
        <v>46345</v>
      </c>
      <c r="O390" s="406">
        <v>20</v>
      </c>
      <c r="P390" s="406">
        <v>3095000</v>
      </c>
      <c r="Q390" s="406" t="s">
        <v>15036</v>
      </c>
      <c r="R390" s="406" t="s">
        <v>15007</v>
      </c>
      <c r="S390" s="406">
        <v>2252</v>
      </c>
      <c r="T390" s="406" t="s">
        <v>15037</v>
      </c>
      <c r="U390" s="406" t="s">
        <v>15009</v>
      </c>
      <c r="V390" s="408" t="s">
        <v>14987</v>
      </c>
      <c r="W390" s="406" t="s">
        <v>75</v>
      </c>
      <c r="X390" s="406" t="s">
        <v>3860</v>
      </c>
      <c r="Y390" s="406" t="s">
        <v>15430</v>
      </c>
      <c r="Z390" s="407">
        <v>46042</v>
      </c>
      <c r="AA390" s="407">
        <v>46052</v>
      </c>
      <c r="AB390" s="406">
        <v>8</v>
      </c>
      <c r="AC390" s="407">
        <v>46064</v>
      </c>
      <c r="AD390" s="407">
        <v>46305</v>
      </c>
      <c r="AE390" s="406" t="s">
        <v>16640</v>
      </c>
      <c r="AF390" s="406" t="s">
        <v>83</v>
      </c>
      <c r="AG390" s="406">
        <v>241</v>
      </c>
      <c r="AH390" s="406">
        <v>24760000</v>
      </c>
      <c r="AI390" s="406" t="s">
        <v>2536</v>
      </c>
      <c r="AJ390" s="406" t="s">
        <v>2536</v>
      </c>
      <c r="AK390" s="406" t="s">
        <v>14990</v>
      </c>
      <c r="AL390" s="406" t="s">
        <v>83</v>
      </c>
      <c r="AM390" s="406" t="s">
        <v>83</v>
      </c>
      <c r="AN390" s="406" t="s">
        <v>83</v>
      </c>
      <c r="AO390" s="4" t="s">
        <v>15432</v>
      </c>
      <c r="AP390" s="406" t="s">
        <v>15948</v>
      </c>
      <c r="AQ390" s="406" t="s">
        <v>15047</v>
      </c>
      <c r="AR390" s="406" t="s">
        <v>12033</v>
      </c>
      <c r="AS390" s="410" t="s">
        <v>120</v>
      </c>
      <c r="AT390" s="406">
        <v>1076646357</v>
      </c>
      <c r="AU390" s="406" t="s">
        <v>89</v>
      </c>
      <c r="AV390" s="406">
        <v>20265420001313</v>
      </c>
      <c r="AW390" s="407">
        <v>46059</v>
      </c>
      <c r="AX390" s="407">
        <v>46291</v>
      </c>
      <c r="AY390" s="406" t="s">
        <v>181</v>
      </c>
      <c r="AZ390" s="406" t="s">
        <v>83</v>
      </c>
      <c r="BA390" s="406" t="s">
        <v>83</v>
      </c>
      <c r="BB390" s="406" t="s">
        <v>83</v>
      </c>
      <c r="BC390" s="406" t="s">
        <v>83</v>
      </c>
      <c r="BD390" s="406" t="s">
        <v>83</v>
      </c>
      <c r="BE390" s="406"/>
      <c r="BF390" s="406"/>
      <c r="BG390" s="406" t="s">
        <v>83</v>
      </c>
      <c r="BH390" s="406" t="s">
        <v>83</v>
      </c>
      <c r="BI390" s="406" t="s">
        <v>83</v>
      </c>
      <c r="BJ390" s="406" t="s">
        <v>83</v>
      </c>
      <c r="BK390" s="406" t="s">
        <v>83</v>
      </c>
      <c r="BL390" s="406" t="s">
        <v>83</v>
      </c>
      <c r="BM390" s="406" t="s">
        <v>83</v>
      </c>
      <c r="BN390" s="406" t="s">
        <v>83</v>
      </c>
      <c r="BO390" s="406" t="s">
        <v>83</v>
      </c>
      <c r="BP390" s="406" t="s">
        <v>83</v>
      </c>
      <c r="BQ390" s="406" t="s">
        <v>83</v>
      </c>
      <c r="BR390" s="406" t="s">
        <v>83</v>
      </c>
      <c r="BS390" s="406" t="s">
        <v>83</v>
      </c>
      <c r="BT390" s="406" t="s">
        <v>83</v>
      </c>
      <c r="BU390" s="406">
        <v>0</v>
      </c>
    </row>
    <row r="391" spans="1:73">
      <c r="A391" s="405">
        <v>590</v>
      </c>
      <c r="B391" s="406">
        <v>2026</v>
      </c>
      <c r="C391" s="406" t="s">
        <v>14980</v>
      </c>
      <c r="D391" s="406" t="s">
        <v>11939</v>
      </c>
      <c r="E391" s="406" t="s">
        <v>16517</v>
      </c>
      <c r="F391" s="406" t="s">
        <v>16641</v>
      </c>
      <c r="G391" s="406" t="s">
        <v>16642</v>
      </c>
      <c r="H391" s="406">
        <v>1023934623</v>
      </c>
      <c r="I391" s="406">
        <v>1</v>
      </c>
      <c r="J391" s="406" t="s">
        <v>2536</v>
      </c>
      <c r="K391" s="406" t="s">
        <v>2536</v>
      </c>
      <c r="L391" s="406" t="s">
        <v>2536</v>
      </c>
      <c r="M391" s="406">
        <v>146596</v>
      </c>
      <c r="N391" s="407">
        <v>45973</v>
      </c>
      <c r="O391" s="406">
        <v>2</v>
      </c>
      <c r="P391" s="408">
        <v>2900000</v>
      </c>
      <c r="Q391" s="406" t="s">
        <v>14983</v>
      </c>
      <c r="R391" s="406" t="s">
        <v>15051</v>
      </c>
      <c r="S391" s="406">
        <v>2667</v>
      </c>
      <c r="T391" s="406" t="s">
        <v>15160</v>
      </c>
      <c r="U391" s="406" t="s">
        <v>15053</v>
      </c>
      <c r="V391" s="408" t="s">
        <v>15024</v>
      </c>
      <c r="W391" s="406" t="s">
        <v>75</v>
      </c>
      <c r="X391" s="406" t="s">
        <v>3860</v>
      </c>
      <c r="Y391" s="406" t="s">
        <v>16519</v>
      </c>
      <c r="Z391" s="407">
        <v>46036</v>
      </c>
      <c r="AA391" s="407">
        <v>46048</v>
      </c>
      <c r="AB391" s="406">
        <v>8</v>
      </c>
      <c r="AC391" s="407">
        <v>46055</v>
      </c>
      <c r="AD391" s="407">
        <v>46296</v>
      </c>
      <c r="AE391" s="406" t="s">
        <v>16643</v>
      </c>
      <c r="AF391" s="406" t="s">
        <v>83</v>
      </c>
      <c r="AG391" s="406">
        <v>241</v>
      </c>
      <c r="AH391" s="406">
        <v>23200000</v>
      </c>
      <c r="AI391" s="406" t="s">
        <v>2536</v>
      </c>
      <c r="AJ391" s="406" t="s">
        <v>2536</v>
      </c>
      <c r="AK391" s="406" t="s">
        <v>14990</v>
      </c>
      <c r="AL391" s="409" t="s">
        <v>83</v>
      </c>
      <c r="AM391" s="406" t="s">
        <v>83</v>
      </c>
      <c r="AN391" s="406" t="s">
        <v>83</v>
      </c>
      <c r="AO391" s="4" t="s">
        <v>16521</v>
      </c>
      <c r="AP391" s="406" t="s">
        <v>3865</v>
      </c>
      <c r="AQ391" s="406" t="s">
        <v>15057</v>
      </c>
      <c r="AR391" s="406" t="s">
        <v>12192</v>
      </c>
      <c r="AS391" s="410" t="s">
        <v>7184</v>
      </c>
      <c r="AT391" s="406">
        <v>1033706934</v>
      </c>
      <c r="AU391" s="406" t="s">
        <v>12043</v>
      </c>
      <c r="AV391" s="406">
        <v>20265420001313</v>
      </c>
      <c r="AW391" s="407">
        <v>46059</v>
      </c>
      <c r="AX391" s="407">
        <v>46290</v>
      </c>
      <c r="AY391" s="406" t="s">
        <v>181</v>
      </c>
      <c r="AZ391" s="406" t="s">
        <v>83</v>
      </c>
      <c r="BA391" s="406" t="s">
        <v>83</v>
      </c>
      <c r="BB391" s="406" t="s">
        <v>83</v>
      </c>
      <c r="BC391" s="406" t="s">
        <v>83</v>
      </c>
      <c r="BD391" s="406" t="s">
        <v>83</v>
      </c>
      <c r="BE391" s="406"/>
      <c r="BF391" s="406"/>
      <c r="BG391" s="406" t="s">
        <v>83</v>
      </c>
      <c r="BH391" s="406" t="s">
        <v>83</v>
      </c>
      <c r="BI391" s="406" t="s">
        <v>83</v>
      </c>
      <c r="BJ391" s="406" t="s">
        <v>83</v>
      </c>
      <c r="BK391" s="406" t="s">
        <v>83</v>
      </c>
      <c r="BL391" s="406" t="s">
        <v>83</v>
      </c>
      <c r="BM391" s="406" t="s">
        <v>83</v>
      </c>
      <c r="BN391" s="406" t="s">
        <v>83</v>
      </c>
      <c r="BO391" s="406" t="s">
        <v>83</v>
      </c>
      <c r="BP391" s="406" t="s">
        <v>83</v>
      </c>
      <c r="BQ391" s="406" t="s">
        <v>83</v>
      </c>
      <c r="BR391" s="406" t="s">
        <v>83</v>
      </c>
      <c r="BS391" s="406" t="s">
        <v>83</v>
      </c>
      <c r="BT391" s="406" t="s">
        <v>83</v>
      </c>
      <c r="BU391" s="406">
        <v>0</v>
      </c>
    </row>
    <row r="392" spans="1:73">
      <c r="A392" s="405">
        <v>33</v>
      </c>
      <c r="B392" s="406">
        <v>2026</v>
      </c>
      <c r="C392" s="406" t="s">
        <v>14980</v>
      </c>
      <c r="D392" s="406" t="s">
        <v>11939</v>
      </c>
      <c r="E392" s="406" t="s">
        <v>14994</v>
      </c>
      <c r="F392" s="406" t="s">
        <v>16644</v>
      </c>
      <c r="G392" s="406" t="s">
        <v>7798</v>
      </c>
      <c r="H392" s="406">
        <v>1014178983</v>
      </c>
      <c r="I392" s="406">
        <v>1</v>
      </c>
      <c r="J392" s="406" t="s">
        <v>2536</v>
      </c>
      <c r="K392" s="406" t="s">
        <v>2536</v>
      </c>
      <c r="L392" s="406" t="s">
        <v>2536</v>
      </c>
      <c r="M392" s="406">
        <v>145208</v>
      </c>
      <c r="N392" s="407">
        <v>45967</v>
      </c>
      <c r="O392" s="406">
        <v>63</v>
      </c>
      <c r="P392" s="408">
        <v>3095000</v>
      </c>
      <c r="Q392" s="406" t="s">
        <v>4257</v>
      </c>
      <c r="R392" s="406" t="s">
        <v>14996</v>
      </c>
      <c r="S392" s="406">
        <v>2349</v>
      </c>
      <c r="T392" s="406" t="s">
        <v>14997</v>
      </c>
      <c r="U392" s="406" t="s">
        <v>14998</v>
      </c>
      <c r="V392" s="408" t="s">
        <v>14987</v>
      </c>
      <c r="W392" s="406" t="s">
        <v>75</v>
      </c>
      <c r="X392" s="406" t="s">
        <v>3860</v>
      </c>
      <c r="Y392" s="406" t="s">
        <v>14999</v>
      </c>
      <c r="Z392" s="407">
        <v>46035</v>
      </c>
      <c r="AA392" s="407">
        <v>46037</v>
      </c>
      <c r="AB392" s="406">
        <v>8</v>
      </c>
      <c r="AC392" s="407">
        <v>46058</v>
      </c>
      <c r="AD392" s="407">
        <v>46299</v>
      </c>
      <c r="AE392" s="406" t="s">
        <v>16645</v>
      </c>
      <c r="AF392" s="406" t="s">
        <v>83</v>
      </c>
      <c r="AG392" s="406">
        <v>241</v>
      </c>
      <c r="AH392" s="406">
        <v>24760000</v>
      </c>
      <c r="AI392" s="406" t="s">
        <v>2536</v>
      </c>
      <c r="AJ392" s="406" t="s">
        <v>2536</v>
      </c>
      <c r="AK392" s="406" t="s">
        <v>14990</v>
      </c>
      <c r="AL392" s="409" t="s">
        <v>83</v>
      </c>
      <c r="AM392" s="406" t="s">
        <v>83</v>
      </c>
      <c r="AN392" s="406" t="s">
        <v>83</v>
      </c>
      <c r="AO392" s="4" t="s">
        <v>15001</v>
      </c>
      <c r="AP392" s="406" t="s">
        <v>3865</v>
      </c>
      <c r="AQ392" s="406" t="s">
        <v>15002</v>
      </c>
      <c r="AR392" s="406" t="s">
        <v>15003</v>
      </c>
      <c r="AS392" s="410" t="s">
        <v>9919</v>
      </c>
      <c r="AT392" s="406">
        <v>80231434</v>
      </c>
      <c r="AU392" s="406" t="s">
        <v>11945</v>
      </c>
      <c r="AV392" s="406">
        <v>20265420001313</v>
      </c>
      <c r="AW392" s="407">
        <v>46059</v>
      </c>
      <c r="AX392" s="407">
        <v>46299</v>
      </c>
      <c r="AY392" s="406" t="s">
        <v>181</v>
      </c>
      <c r="AZ392" s="406" t="s">
        <v>83</v>
      </c>
      <c r="BA392" s="406" t="s">
        <v>83</v>
      </c>
      <c r="BB392" s="406" t="s">
        <v>83</v>
      </c>
      <c r="BC392" s="406" t="s">
        <v>83</v>
      </c>
      <c r="BD392" s="406" t="s">
        <v>83</v>
      </c>
      <c r="BE392" s="406"/>
      <c r="BF392" s="406"/>
      <c r="BG392" s="406" t="s">
        <v>83</v>
      </c>
      <c r="BH392" s="406" t="s">
        <v>83</v>
      </c>
      <c r="BI392" s="406" t="s">
        <v>83</v>
      </c>
      <c r="BJ392" s="406" t="s">
        <v>83</v>
      </c>
      <c r="BK392" s="406" t="s">
        <v>83</v>
      </c>
      <c r="BL392" s="406" t="s">
        <v>83</v>
      </c>
      <c r="BM392" s="406" t="s">
        <v>83</v>
      </c>
      <c r="BN392" s="406" t="s">
        <v>83</v>
      </c>
      <c r="BO392" s="406" t="s">
        <v>83</v>
      </c>
      <c r="BP392" s="406" t="s">
        <v>83</v>
      </c>
      <c r="BQ392" s="406" t="s">
        <v>83</v>
      </c>
      <c r="BR392" s="406" t="s">
        <v>83</v>
      </c>
      <c r="BS392" s="406" t="s">
        <v>83</v>
      </c>
      <c r="BT392" s="406" t="s">
        <v>83</v>
      </c>
      <c r="BU392" s="406">
        <v>0</v>
      </c>
    </row>
    <row r="393" spans="1:73">
      <c r="A393" s="405">
        <v>143</v>
      </c>
      <c r="B393" s="406">
        <v>2026</v>
      </c>
      <c r="C393" s="406" t="s">
        <v>14980</v>
      </c>
      <c r="D393" s="406" t="s">
        <v>11939</v>
      </c>
      <c r="E393" s="406" t="s">
        <v>16517</v>
      </c>
      <c r="F393" s="406" t="s">
        <v>16646</v>
      </c>
      <c r="G393" s="406" t="s">
        <v>13593</v>
      </c>
      <c r="H393" s="406">
        <v>80425769</v>
      </c>
      <c r="I393" s="406">
        <v>0</v>
      </c>
      <c r="J393" s="406" t="s">
        <v>2536</v>
      </c>
      <c r="K393" s="406" t="s">
        <v>2536</v>
      </c>
      <c r="L393" s="406" t="s">
        <v>2536</v>
      </c>
      <c r="M393" s="406">
        <v>146596</v>
      </c>
      <c r="N393" s="407">
        <v>45973</v>
      </c>
      <c r="O393" s="406">
        <v>6</v>
      </c>
      <c r="P393" s="408">
        <v>2900000</v>
      </c>
      <c r="Q393" s="406" t="s">
        <v>15131</v>
      </c>
      <c r="R393" s="406" t="s">
        <v>15051</v>
      </c>
      <c r="S393" s="406">
        <v>2667</v>
      </c>
      <c r="T393" s="406" t="s">
        <v>14985</v>
      </c>
      <c r="U393" s="406" t="s">
        <v>15053</v>
      </c>
      <c r="V393" s="408" t="s">
        <v>15024</v>
      </c>
      <c r="W393" s="406" t="s">
        <v>75</v>
      </c>
      <c r="X393" s="406" t="s">
        <v>3860</v>
      </c>
      <c r="Y393" s="406" t="s">
        <v>16519</v>
      </c>
      <c r="Z393" s="407">
        <v>46036</v>
      </c>
      <c r="AA393" s="407">
        <v>46038</v>
      </c>
      <c r="AB393" s="406">
        <v>8</v>
      </c>
      <c r="AC393" s="407">
        <v>46042</v>
      </c>
      <c r="AD393" s="407">
        <v>46284</v>
      </c>
      <c r="AE393" s="406" t="s">
        <v>16647</v>
      </c>
      <c r="AF393" s="406" t="s">
        <v>83</v>
      </c>
      <c r="AG393" s="406">
        <v>242</v>
      </c>
      <c r="AH393" s="406">
        <v>23200000</v>
      </c>
      <c r="AI393" s="406" t="s">
        <v>2536</v>
      </c>
      <c r="AJ393" s="406" t="s">
        <v>2536</v>
      </c>
      <c r="AK393" s="406" t="s">
        <v>14990</v>
      </c>
      <c r="AL393" s="409" t="s">
        <v>83</v>
      </c>
      <c r="AM393" s="406" t="s">
        <v>83</v>
      </c>
      <c r="AN393" s="406" t="s">
        <v>83</v>
      </c>
      <c r="AO393" s="4" t="s">
        <v>16521</v>
      </c>
      <c r="AP393" s="406" t="s">
        <v>3865</v>
      </c>
      <c r="AQ393" s="406" t="s">
        <v>15057</v>
      </c>
      <c r="AR393" s="406" t="s">
        <v>12192</v>
      </c>
      <c r="AS393" s="410" t="s">
        <v>7184</v>
      </c>
      <c r="AT393" s="406">
        <v>1033706934</v>
      </c>
      <c r="AU393" s="406" t="s">
        <v>12043</v>
      </c>
      <c r="AV393" s="406">
        <v>20265420001313</v>
      </c>
      <c r="AW393" s="407">
        <v>46059</v>
      </c>
      <c r="AX393" s="407">
        <v>46290</v>
      </c>
      <c r="AY393" s="406" t="s">
        <v>181</v>
      </c>
      <c r="AZ393" s="406" t="s">
        <v>83</v>
      </c>
      <c r="BA393" s="406" t="s">
        <v>83</v>
      </c>
      <c r="BB393" s="406" t="s">
        <v>83</v>
      </c>
      <c r="BC393" s="406" t="s">
        <v>83</v>
      </c>
      <c r="BD393" s="406" t="s">
        <v>83</v>
      </c>
      <c r="BE393" s="406"/>
      <c r="BF393" s="406"/>
      <c r="BG393" s="406" t="s">
        <v>83</v>
      </c>
      <c r="BH393" s="406" t="s">
        <v>83</v>
      </c>
      <c r="BI393" s="406" t="s">
        <v>83</v>
      </c>
      <c r="BJ393" s="406" t="s">
        <v>83</v>
      </c>
      <c r="BK393" s="406" t="s">
        <v>83</v>
      </c>
      <c r="BL393" s="406" t="s">
        <v>83</v>
      </c>
      <c r="BM393" s="406" t="s">
        <v>83</v>
      </c>
      <c r="BN393" s="406" t="s">
        <v>83</v>
      </c>
      <c r="BO393" s="406" t="s">
        <v>83</v>
      </c>
      <c r="BP393" s="406" t="s">
        <v>83</v>
      </c>
      <c r="BQ393" s="406" t="s">
        <v>83</v>
      </c>
      <c r="BR393" s="406" t="s">
        <v>83</v>
      </c>
      <c r="BS393" s="406" t="s">
        <v>83</v>
      </c>
      <c r="BT393" s="406" t="s">
        <v>83</v>
      </c>
      <c r="BU393" s="406">
        <v>0</v>
      </c>
    </row>
    <row r="394" spans="1:73">
      <c r="A394" s="405">
        <v>213</v>
      </c>
      <c r="B394" s="406">
        <v>2026</v>
      </c>
      <c r="C394" s="406" t="s">
        <v>14980</v>
      </c>
      <c r="D394" s="406" t="s">
        <v>11939</v>
      </c>
      <c r="E394" s="406" t="s">
        <v>16648</v>
      </c>
      <c r="F394" s="406" t="s">
        <v>16649</v>
      </c>
      <c r="G394" s="406" t="s">
        <v>16650</v>
      </c>
      <c r="H394" s="406">
        <v>1056955468</v>
      </c>
      <c r="I394" s="406">
        <v>6</v>
      </c>
      <c r="J394" s="406" t="s">
        <v>2536</v>
      </c>
      <c r="K394" s="406" t="s">
        <v>2536</v>
      </c>
      <c r="L394" s="406" t="s">
        <v>2536</v>
      </c>
      <c r="M394" s="406">
        <v>151549</v>
      </c>
      <c r="N394" s="407">
        <v>46019</v>
      </c>
      <c r="O394" s="406">
        <v>2</v>
      </c>
      <c r="P394" s="408">
        <v>4800000</v>
      </c>
      <c r="Q394" s="406" t="s">
        <v>15020</v>
      </c>
      <c r="R394" s="406" t="s">
        <v>15517</v>
      </c>
      <c r="S394" s="406">
        <v>2638</v>
      </c>
      <c r="T394" s="406" t="s">
        <v>15518</v>
      </c>
      <c r="U394" s="406" t="s">
        <v>15519</v>
      </c>
      <c r="V394" s="408" t="s">
        <v>14987</v>
      </c>
      <c r="W394" s="406" t="s">
        <v>75</v>
      </c>
      <c r="X394" s="406" t="s">
        <v>3860</v>
      </c>
      <c r="Y394" s="406" t="s">
        <v>16651</v>
      </c>
      <c r="Z394" s="407">
        <v>46048</v>
      </c>
      <c r="AA394" s="407">
        <v>46052</v>
      </c>
      <c r="AB394" s="406">
        <v>8</v>
      </c>
      <c r="AC394" s="407">
        <v>46069</v>
      </c>
      <c r="AD394" s="407">
        <v>46310</v>
      </c>
      <c r="AE394" s="406" t="s">
        <v>16652</v>
      </c>
      <c r="AF394" s="406" t="s">
        <v>83</v>
      </c>
      <c r="AG394" s="406">
        <v>241</v>
      </c>
      <c r="AH394" s="406">
        <v>38400000</v>
      </c>
      <c r="AI394" s="406" t="s">
        <v>2536</v>
      </c>
      <c r="AJ394" s="406" t="s">
        <v>2536</v>
      </c>
      <c r="AK394" s="406" t="s">
        <v>14990</v>
      </c>
      <c r="AL394" s="409" t="s">
        <v>83</v>
      </c>
      <c r="AM394" s="406" t="s">
        <v>83</v>
      </c>
      <c r="AN394" s="406" t="s">
        <v>83</v>
      </c>
      <c r="AO394" s="4" t="s">
        <v>16653</v>
      </c>
      <c r="AP394" s="406" t="s">
        <v>3865</v>
      </c>
      <c r="AQ394" s="406" t="s">
        <v>15128</v>
      </c>
      <c r="AR394" s="406" t="s">
        <v>379</v>
      </c>
      <c r="AS394" s="410" t="s">
        <v>5363</v>
      </c>
      <c r="AT394" s="406">
        <v>1015429868</v>
      </c>
      <c r="AU394" s="406" t="s">
        <v>425</v>
      </c>
      <c r="AV394" s="406">
        <v>20265420001313</v>
      </c>
      <c r="AW394" s="407">
        <v>46059</v>
      </c>
      <c r="AX394" s="407">
        <v>46291</v>
      </c>
      <c r="AY394" s="406" t="s">
        <v>181</v>
      </c>
      <c r="AZ394" s="406" t="s">
        <v>83</v>
      </c>
      <c r="BA394" s="406" t="s">
        <v>83</v>
      </c>
      <c r="BB394" s="406" t="s">
        <v>83</v>
      </c>
      <c r="BC394" s="406" t="s">
        <v>83</v>
      </c>
      <c r="BD394" s="406" t="s">
        <v>83</v>
      </c>
      <c r="BE394" s="406"/>
      <c r="BF394" s="406"/>
      <c r="BG394" s="406" t="s">
        <v>83</v>
      </c>
      <c r="BH394" s="406" t="s">
        <v>83</v>
      </c>
      <c r="BI394" s="406" t="s">
        <v>83</v>
      </c>
      <c r="BJ394" s="406" t="s">
        <v>83</v>
      </c>
      <c r="BK394" s="406" t="s">
        <v>83</v>
      </c>
      <c r="BL394" s="406" t="s">
        <v>83</v>
      </c>
      <c r="BM394" s="406" t="s">
        <v>83</v>
      </c>
      <c r="BN394" s="406" t="s">
        <v>83</v>
      </c>
      <c r="BO394" s="406" t="s">
        <v>83</v>
      </c>
      <c r="BP394" s="406" t="s">
        <v>83</v>
      </c>
      <c r="BQ394" s="406" t="s">
        <v>83</v>
      </c>
      <c r="BR394" s="406" t="s">
        <v>83</v>
      </c>
      <c r="BS394" s="406" t="s">
        <v>83</v>
      </c>
      <c r="BT394" s="406" t="s">
        <v>83</v>
      </c>
      <c r="BU394" s="406">
        <v>0</v>
      </c>
    </row>
    <row r="395" spans="1:73">
      <c r="A395" s="405">
        <v>435</v>
      </c>
      <c r="B395" s="406">
        <v>2026</v>
      </c>
      <c r="C395" s="406" t="s">
        <v>14980</v>
      </c>
      <c r="D395" s="406" t="s">
        <v>11939</v>
      </c>
      <c r="E395" s="406" t="s">
        <v>14981</v>
      </c>
      <c r="F395" s="406" t="s">
        <v>16654</v>
      </c>
      <c r="G395" s="406" t="s">
        <v>12739</v>
      </c>
      <c r="H395" s="406">
        <v>1023890669</v>
      </c>
      <c r="I395" s="406">
        <v>9</v>
      </c>
      <c r="J395" s="406" t="s">
        <v>2536</v>
      </c>
      <c r="K395" s="406" t="s">
        <v>2536</v>
      </c>
      <c r="L395" s="406" t="s">
        <v>2536</v>
      </c>
      <c r="M395" s="406">
        <v>146370</v>
      </c>
      <c r="N395" s="407">
        <v>45972</v>
      </c>
      <c r="O395" s="406">
        <v>6</v>
      </c>
      <c r="P395" s="408">
        <v>4800000</v>
      </c>
      <c r="Q395" s="406" t="s">
        <v>15131</v>
      </c>
      <c r="R395" s="406" t="s">
        <v>14984</v>
      </c>
      <c r="S395" s="406">
        <v>2409</v>
      </c>
      <c r="T395" s="406" t="s">
        <v>15312</v>
      </c>
      <c r="U395" s="406" t="s">
        <v>14986</v>
      </c>
      <c r="V395" s="408" t="s">
        <v>14987</v>
      </c>
      <c r="W395" s="406" t="s">
        <v>75</v>
      </c>
      <c r="X395" s="406" t="s">
        <v>3860</v>
      </c>
      <c r="Y395" s="406" t="s">
        <v>14988</v>
      </c>
      <c r="Z395" s="407">
        <v>46035</v>
      </c>
      <c r="AA395" s="407">
        <v>46045</v>
      </c>
      <c r="AB395" s="406">
        <v>8</v>
      </c>
      <c r="AC395" s="407">
        <v>46057</v>
      </c>
      <c r="AD395" s="407">
        <v>46298</v>
      </c>
      <c r="AE395" s="406" t="s">
        <v>16655</v>
      </c>
      <c r="AF395" s="406" t="s">
        <v>83</v>
      </c>
      <c r="AG395" s="406">
        <v>241</v>
      </c>
      <c r="AH395" s="406">
        <v>38400000</v>
      </c>
      <c r="AI395" s="406" t="s">
        <v>2536</v>
      </c>
      <c r="AJ395" s="406" t="s">
        <v>2536</v>
      </c>
      <c r="AK395" s="406" t="s">
        <v>14990</v>
      </c>
      <c r="AL395" s="409" t="s">
        <v>83</v>
      </c>
      <c r="AM395" s="406" t="s">
        <v>83</v>
      </c>
      <c r="AN395" s="406" t="s">
        <v>83</v>
      </c>
      <c r="AO395" s="4" t="s">
        <v>14991</v>
      </c>
      <c r="AP395" s="406" t="s">
        <v>3865</v>
      </c>
      <c r="AQ395" s="406" t="s">
        <v>14992</v>
      </c>
      <c r="AR395" s="406" t="s">
        <v>251</v>
      </c>
      <c r="AS395" s="410" t="s">
        <v>14993</v>
      </c>
      <c r="AT395" s="406">
        <v>1022386079</v>
      </c>
      <c r="AU395" s="406" t="s">
        <v>11945</v>
      </c>
      <c r="AV395" s="406">
        <v>20265420001313</v>
      </c>
      <c r="AW395" s="407">
        <v>46059</v>
      </c>
      <c r="AX395" s="407">
        <v>46296</v>
      </c>
      <c r="AY395" s="406" t="s">
        <v>181</v>
      </c>
      <c r="AZ395" s="406" t="s">
        <v>83</v>
      </c>
      <c r="BA395" s="406" t="s">
        <v>83</v>
      </c>
      <c r="BB395" s="406" t="s">
        <v>83</v>
      </c>
      <c r="BC395" s="406" t="s">
        <v>83</v>
      </c>
      <c r="BD395" s="406" t="s">
        <v>83</v>
      </c>
      <c r="BE395" s="406"/>
      <c r="BF395" s="406"/>
      <c r="BG395" s="406" t="s">
        <v>83</v>
      </c>
      <c r="BH395" s="406" t="s">
        <v>83</v>
      </c>
      <c r="BI395" s="406" t="s">
        <v>83</v>
      </c>
      <c r="BJ395" s="406" t="s">
        <v>83</v>
      </c>
      <c r="BK395" s="406" t="s">
        <v>83</v>
      </c>
      <c r="BL395" s="406" t="s">
        <v>83</v>
      </c>
      <c r="BM395" s="406" t="s">
        <v>83</v>
      </c>
      <c r="BN395" s="406" t="s">
        <v>83</v>
      </c>
      <c r="BO395" s="406" t="s">
        <v>83</v>
      </c>
      <c r="BP395" s="406" t="s">
        <v>83</v>
      </c>
      <c r="BQ395" s="406" t="s">
        <v>83</v>
      </c>
      <c r="BR395" s="406" t="s">
        <v>83</v>
      </c>
      <c r="BS395" s="406" t="s">
        <v>83</v>
      </c>
      <c r="BT395" s="406" t="s">
        <v>83</v>
      </c>
      <c r="BU395" s="406">
        <v>0</v>
      </c>
    </row>
    <row r="396" spans="1:73">
      <c r="A396" s="405">
        <v>49</v>
      </c>
      <c r="B396" s="406">
        <v>2026</v>
      </c>
      <c r="C396" s="406" t="s">
        <v>14980</v>
      </c>
      <c r="D396" s="406" t="s">
        <v>11939</v>
      </c>
      <c r="E396" s="406" t="s">
        <v>15129</v>
      </c>
      <c r="F396" s="406" t="s">
        <v>16656</v>
      </c>
      <c r="G396" s="406" t="s">
        <v>4257</v>
      </c>
      <c r="H396" s="406">
        <v>80913434</v>
      </c>
      <c r="I396" s="406">
        <v>2</v>
      </c>
      <c r="J396" s="406" t="s">
        <v>2536</v>
      </c>
      <c r="K396" s="406" t="s">
        <v>2536</v>
      </c>
      <c r="L396" s="406" t="s">
        <v>2536</v>
      </c>
      <c r="M396" s="406">
        <v>145168</v>
      </c>
      <c r="N396" s="407">
        <v>45967</v>
      </c>
      <c r="O396" s="406">
        <v>5</v>
      </c>
      <c r="P396" s="408">
        <v>6800000</v>
      </c>
      <c r="Q396" s="406" t="s">
        <v>15124</v>
      </c>
      <c r="R396" s="406" t="s">
        <v>15051</v>
      </c>
      <c r="S396" s="406">
        <v>2667</v>
      </c>
      <c r="T396" s="406" t="s">
        <v>15008</v>
      </c>
      <c r="U396" s="406" t="s">
        <v>15053</v>
      </c>
      <c r="V396" s="408" t="s">
        <v>15024</v>
      </c>
      <c r="W396" s="406" t="s">
        <v>75</v>
      </c>
      <c r="X396" s="406" t="s">
        <v>3860</v>
      </c>
      <c r="Y396" s="406" t="s">
        <v>16657</v>
      </c>
      <c r="Z396" s="407">
        <v>46035</v>
      </c>
      <c r="AA396" s="407">
        <v>46037</v>
      </c>
      <c r="AB396" s="406">
        <v>8</v>
      </c>
      <c r="AC396" s="407">
        <v>46043</v>
      </c>
      <c r="AD396" s="407">
        <v>46285</v>
      </c>
      <c r="AE396" s="406" t="s">
        <v>16658</v>
      </c>
      <c r="AF396" s="406" t="s">
        <v>83</v>
      </c>
      <c r="AG396" s="406">
        <v>242</v>
      </c>
      <c r="AH396" s="406">
        <v>54400000</v>
      </c>
      <c r="AI396" s="406" t="s">
        <v>2536</v>
      </c>
      <c r="AJ396" s="406" t="s">
        <v>2536</v>
      </c>
      <c r="AK396" s="406" t="s">
        <v>14990</v>
      </c>
      <c r="AL396" s="409" t="s">
        <v>83</v>
      </c>
      <c r="AM396" s="406" t="s">
        <v>83</v>
      </c>
      <c r="AN396" s="406" t="s">
        <v>83</v>
      </c>
      <c r="AO396" s="4" t="s">
        <v>15134</v>
      </c>
      <c r="AP396" s="406" t="s">
        <v>3865</v>
      </c>
      <c r="AQ396" s="406" t="s">
        <v>15057</v>
      </c>
      <c r="AR396" s="406" t="s">
        <v>12058</v>
      </c>
      <c r="AS396" s="410" t="s">
        <v>4555</v>
      </c>
      <c r="AT396" s="406">
        <v>80188474</v>
      </c>
      <c r="AU396" s="406" t="s">
        <v>12043</v>
      </c>
      <c r="AV396" s="406">
        <v>20265420001313</v>
      </c>
      <c r="AW396" s="407">
        <v>46059</v>
      </c>
      <c r="AX396" s="407">
        <v>46286</v>
      </c>
      <c r="AY396" s="406" t="s">
        <v>181</v>
      </c>
      <c r="AZ396" s="406" t="s">
        <v>83</v>
      </c>
      <c r="BA396" s="406" t="s">
        <v>83</v>
      </c>
      <c r="BB396" s="406" t="s">
        <v>83</v>
      </c>
      <c r="BC396" s="406" t="s">
        <v>83</v>
      </c>
      <c r="BD396" s="406" t="s">
        <v>83</v>
      </c>
      <c r="BE396" s="406"/>
      <c r="BF396" s="406"/>
      <c r="BG396" s="406" t="s">
        <v>83</v>
      </c>
      <c r="BH396" s="406" t="s">
        <v>83</v>
      </c>
      <c r="BI396" s="406" t="s">
        <v>83</v>
      </c>
      <c r="BJ396" s="406" t="s">
        <v>83</v>
      </c>
      <c r="BK396" s="406" t="s">
        <v>83</v>
      </c>
      <c r="BL396" s="406" t="s">
        <v>83</v>
      </c>
      <c r="BM396" s="406" t="s">
        <v>83</v>
      </c>
      <c r="BN396" s="406" t="s">
        <v>83</v>
      </c>
      <c r="BO396" s="406" t="s">
        <v>83</v>
      </c>
      <c r="BP396" s="406" t="s">
        <v>83</v>
      </c>
      <c r="BQ396" s="406" t="s">
        <v>83</v>
      </c>
      <c r="BR396" s="406" t="s">
        <v>83</v>
      </c>
      <c r="BS396" s="406" t="s">
        <v>83</v>
      </c>
      <c r="BT396" s="406" t="s">
        <v>83</v>
      </c>
      <c r="BU396" s="406">
        <v>0</v>
      </c>
    </row>
    <row r="397" spans="1:73">
      <c r="A397" s="405">
        <v>528</v>
      </c>
      <c r="B397" s="406">
        <v>2026</v>
      </c>
      <c r="C397" s="406" t="s">
        <v>14980</v>
      </c>
      <c r="D397" s="406" t="s">
        <v>11939</v>
      </c>
      <c r="E397" s="406" t="s">
        <v>15169</v>
      </c>
      <c r="F397" s="406" t="s">
        <v>16659</v>
      </c>
      <c r="G397" s="406" t="s">
        <v>16660</v>
      </c>
      <c r="H397" s="406" t="s">
        <v>16661</v>
      </c>
      <c r="I397" s="406">
        <v>9</v>
      </c>
      <c r="J397" s="406" t="s">
        <v>2536</v>
      </c>
      <c r="K397" s="406" t="s">
        <v>2536</v>
      </c>
      <c r="L397" s="406" t="s">
        <v>2536</v>
      </c>
      <c r="M397" s="406">
        <v>145273</v>
      </c>
      <c r="N397" s="407">
        <v>45967</v>
      </c>
      <c r="O397" s="406">
        <v>6</v>
      </c>
      <c r="P397" s="408">
        <v>3095000</v>
      </c>
      <c r="Q397" s="406" t="s">
        <v>15131</v>
      </c>
      <c r="R397" s="406" t="s">
        <v>15171</v>
      </c>
      <c r="S397" s="406">
        <v>2601</v>
      </c>
      <c r="T397" s="406" t="s">
        <v>15312</v>
      </c>
      <c r="U397" s="406" t="s">
        <v>15172</v>
      </c>
      <c r="V397" s="408" t="s">
        <v>15024</v>
      </c>
      <c r="W397" s="406" t="s">
        <v>75</v>
      </c>
      <c r="X397" s="406" t="s">
        <v>3860</v>
      </c>
      <c r="Y397" s="406" t="s">
        <v>15173</v>
      </c>
      <c r="Z397" s="407">
        <v>46046</v>
      </c>
      <c r="AA397" s="407">
        <v>46051</v>
      </c>
      <c r="AB397" s="406">
        <v>8</v>
      </c>
      <c r="AC397" s="407">
        <v>46063</v>
      </c>
      <c r="AD397" s="407">
        <v>46304</v>
      </c>
      <c r="AE397" s="406" t="s">
        <v>16662</v>
      </c>
      <c r="AF397" s="406" t="s">
        <v>83</v>
      </c>
      <c r="AG397" s="406">
        <v>241</v>
      </c>
      <c r="AH397" s="406">
        <v>24760000</v>
      </c>
      <c r="AI397" s="406" t="s">
        <v>2536</v>
      </c>
      <c r="AJ397" s="406" t="s">
        <v>2536</v>
      </c>
      <c r="AK397" s="406" t="s">
        <v>14990</v>
      </c>
      <c r="AL397" s="409" t="s">
        <v>83</v>
      </c>
      <c r="AM397" s="406" t="s">
        <v>83</v>
      </c>
      <c r="AN397" s="406" t="s">
        <v>83</v>
      </c>
      <c r="AO397" s="4" t="s">
        <v>15175</v>
      </c>
      <c r="AP397" s="406" t="s">
        <v>3865</v>
      </c>
      <c r="AQ397" s="406" t="s">
        <v>15002</v>
      </c>
      <c r="AR397" s="406" t="s">
        <v>12144</v>
      </c>
      <c r="AS397" s="410" t="s">
        <v>1594</v>
      </c>
      <c r="AT397" s="406">
        <v>1023894240</v>
      </c>
      <c r="AU397" s="406" t="s">
        <v>13189</v>
      </c>
      <c r="AV397" s="406">
        <v>20265420001313</v>
      </c>
      <c r="AW397" s="407">
        <v>46059</v>
      </c>
      <c r="AX397" s="407">
        <v>46290</v>
      </c>
      <c r="AY397" s="406" t="s">
        <v>181</v>
      </c>
      <c r="AZ397" s="406" t="s">
        <v>83</v>
      </c>
      <c r="BA397" s="406" t="s">
        <v>83</v>
      </c>
      <c r="BB397" s="406" t="s">
        <v>83</v>
      </c>
      <c r="BC397" s="406" t="s">
        <v>83</v>
      </c>
      <c r="BD397" s="406" t="s">
        <v>83</v>
      </c>
      <c r="BE397" s="406"/>
      <c r="BF397" s="406"/>
      <c r="BG397" s="406" t="s">
        <v>83</v>
      </c>
      <c r="BH397" s="406" t="s">
        <v>83</v>
      </c>
      <c r="BI397" s="406" t="s">
        <v>83</v>
      </c>
      <c r="BJ397" s="406" t="s">
        <v>83</v>
      </c>
      <c r="BK397" s="406" t="s">
        <v>83</v>
      </c>
      <c r="BL397" s="406" t="s">
        <v>83</v>
      </c>
      <c r="BM397" s="406" t="s">
        <v>83</v>
      </c>
      <c r="BN397" s="406" t="s">
        <v>83</v>
      </c>
      <c r="BO397" s="406" t="s">
        <v>83</v>
      </c>
      <c r="BP397" s="406" t="s">
        <v>83</v>
      </c>
      <c r="BQ397" s="406" t="s">
        <v>83</v>
      </c>
      <c r="BR397" s="406" t="s">
        <v>83</v>
      </c>
      <c r="BS397" s="406" t="s">
        <v>83</v>
      </c>
      <c r="BT397" s="406" t="s">
        <v>83</v>
      </c>
      <c r="BU397" s="406">
        <v>0</v>
      </c>
    </row>
    <row r="398" spans="1:73">
      <c r="A398" s="405">
        <v>318</v>
      </c>
      <c r="B398" s="406">
        <v>2026</v>
      </c>
      <c r="C398" s="406" t="s">
        <v>14980</v>
      </c>
      <c r="D398" s="406" t="s">
        <v>11939</v>
      </c>
      <c r="E398" s="406" t="s">
        <v>15233</v>
      </c>
      <c r="F398" s="406" t="s">
        <v>16663</v>
      </c>
      <c r="G398" s="406" t="s">
        <v>16664</v>
      </c>
      <c r="H398" s="406">
        <v>53042132</v>
      </c>
      <c r="I398" s="406">
        <v>7</v>
      </c>
      <c r="J398" s="406" t="s">
        <v>2536</v>
      </c>
      <c r="K398" s="406" t="s">
        <v>2536</v>
      </c>
      <c r="L398" s="406" t="s">
        <v>2536</v>
      </c>
      <c r="M398" s="406">
        <v>148001</v>
      </c>
      <c r="N398" s="407">
        <v>46344</v>
      </c>
      <c r="O398" s="406">
        <v>5</v>
      </c>
      <c r="P398" s="408">
        <v>2900000</v>
      </c>
      <c r="Q398" s="406" t="s">
        <v>15124</v>
      </c>
      <c r="R398" s="406" t="s">
        <v>15051</v>
      </c>
      <c r="S398" s="406">
        <v>2667</v>
      </c>
      <c r="T398" s="406" t="s">
        <v>14985</v>
      </c>
      <c r="U398" s="406" t="s">
        <v>15053</v>
      </c>
      <c r="V398" s="408" t="s">
        <v>15024</v>
      </c>
      <c r="W398" s="406" t="s">
        <v>75</v>
      </c>
      <c r="X398" s="406" t="s">
        <v>3860</v>
      </c>
      <c r="Y398" s="406" t="s">
        <v>16665</v>
      </c>
      <c r="Z398" s="407">
        <v>46035</v>
      </c>
      <c r="AA398" s="407">
        <v>46042</v>
      </c>
      <c r="AB398" s="406">
        <v>8</v>
      </c>
      <c r="AC398" s="407">
        <v>46048</v>
      </c>
      <c r="AD398" s="407">
        <v>46290</v>
      </c>
      <c r="AE398" s="406" t="s">
        <v>16666</v>
      </c>
      <c r="AF398" s="406" t="s">
        <v>83</v>
      </c>
      <c r="AG398" s="406">
        <v>242</v>
      </c>
      <c r="AH398" s="406">
        <v>23200000</v>
      </c>
      <c r="AI398" s="406" t="s">
        <v>2536</v>
      </c>
      <c r="AJ398" s="406" t="s">
        <v>2536</v>
      </c>
      <c r="AK398" s="406" t="s">
        <v>14990</v>
      </c>
      <c r="AL398" s="409" t="s">
        <v>83</v>
      </c>
      <c r="AM398" s="411" t="s">
        <v>83</v>
      </c>
      <c r="AN398" s="411" t="s">
        <v>83</v>
      </c>
      <c r="AO398" s="4" t="s">
        <v>15237</v>
      </c>
      <c r="AP398" s="406" t="s">
        <v>3865</v>
      </c>
      <c r="AQ398" s="406" t="s">
        <v>15057</v>
      </c>
      <c r="AR398" s="406" t="s">
        <v>768</v>
      </c>
      <c r="AS398" s="410" t="s">
        <v>545</v>
      </c>
      <c r="AT398" s="406">
        <v>79696383</v>
      </c>
      <c r="AU398" s="406" t="s">
        <v>12043</v>
      </c>
      <c r="AV398" s="406">
        <v>20265420001313</v>
      </c>
      <c r="AW398" s="407">
        <v>46059</v>
      </c>
      <c r="AX398" s="407">
        <v>46287</v>
      </c>
      <c r="AY398" s="406" t="s">
        <v>181</v>
      </c>
      <c r="AZ398" s="406" t="s">
        <v>83</v>
      </c>
      <c r="BA398" s="406" t="s">
        <v>83</v>
      </c>
      <c r="BB398" s="406" t="s">
        <v>83</v>
      </c>
      <c r="BC398" s="406" t="s">
        <v>83</v>
      </c>
      <c r="BD398" s="406" t="s">
        <v>83</v>
      </c>
      <c r="BE398" s="406"/>
      <c r="BF398" s="406"/>
      <c r="BG398" s="406" t="s">
        <v>83</v>
      </c>
      <c r="BH398" s="406" t="s">
        <v>83</v>
      </c>
      <c r="BI398" s="406" t="s">
        <v>83</v>
      </c>
      <c r="BJ398" s="406" t="s">
        <v>83</v>
      </c>
      <c r="BK398" s="406" t="s">
        <v>83</v>
      </c>
      <c r="BL398" s="406" t="s">
        <v>83</v>
      </c>
      <c r="BM398" s="406" t="s">
        <v>83</v>
      </c>
      <c r="BN398" s="406" t="s">
        <v>83</v>
      </c>
      <c r="BO398" s="406" t="s">
        <v>83</v>
      </c>
      <c r="BP398" s="406" t="s">
        <v>83</v>
      </c>
      <c r="BQ398" s="406" t="s">
        <v>83</v>
      </c>
      <c r="BR398" s="406" t="s">
        <v>83</v>
      </c>
      <c r="BS398" s="406" t="s">
        <v>83</v>
      </c>
      <c r="BT398" s="406" t="s">
        <v>83</v>
      </c>
      <c r="BU398" s="406">
        <v>0</v>
      </c>
    </row>
    <row r="399" spans="1:73">
      <c r="A399" s="405">
        <v>92</v>
      </c>
      <c r="B399" s="406">
        <v>2026</v>
      </c>
      <c r="C399" s="406" t="s">
        <v>14980</v>
      </c>
      <c r="D399" s="406" t="s">
        <v>11939</v>
      </c>
      <c r="E399" s="406" t="s">
        <v>16667</v>
      </c>
      <c r="F399" s="406" t="s">
        <v>16668</v>
      </c>
      <c r="G399" s="406" t="s">
        <v>13603</v>
      </c>
      <c r="H399" s="406">
        <v>53154721</v>
      </c>
      <c r="I399" s="406">
        <v>6</v>
      </c>
      <c r="J399" s="406" t="s">
        <v>2536</v>
      </c>
      <c r="K399" s="406" t="s">
        <v>2536</v>
      </c>
      <c r="L399" s="406" t="s">
        <v>2536</v>
      </c>
      <c r="M399" s="406">
        <v>146719</v>
      </c>
      <c r="N399" s="407">
        <v>45973</v>
      </c>
      <c r="O399" s="406">
        <v>3</v>
      </c>
      <c r="P399" s="408">
        <v>4800000</v>
      </c>
      <c r="Q399" s="406" t="s">
        <v>14983</v>
      </c>
      <c r="R399" s="406" t="s">
        <v>15151</v>
      </c>
      <c r="S399" s="406">
        <v>2802</v>
      </c>
      <c r="T399" s="406" t="s">
        <v>15317</v>
      </c>
      <c r="U399" s="406" t="s">
        <v>15152</v>
      </c>
      <c r="V399" s="408" t="s">
        <v>15024</v>
      </c>
      <c r="W399" s="406" t="s">
        <v>75</v>
      </c>
      <c r="X399" s="406" t="s">
        <v>3860</v>
      </c>
      <c r="Y399" s="406" t="s">
        <v>16669</v>
      </c>
      <c r="Z399" s="407">
        <v>46036</v>
      </c>
      <c r="AA399" s="407">
        <v>46049</v>
      </c>
      <c r="AB399" s="406">
        <v>8</v>
      </c>
      <c r="AC399" s="407">
        <v>46058</v>
      </c>
      <c r="AD399" s="407">
        <v>46299</v>
      </c>
      <c r="AE399" s="406" t="s">
        <v>16670</v>
      </c>
      <c r="AF399" s="406" t="s">
        <v>83</v>
      </c>
      <c r="AG399" s="406">
        <v>241</v>
      </c>
      <c r="AH399" s="406">
        <v>38400000</v>
      </c>
      <c r="AI399" s="406" t="s">
        <v>2536</v>
      </c>
      <c r="AJ399" s="406" t="s">
        <v>2536</v>
      </c>
      <c r="AK399" s="406" t="s">
        <v>14990</v>
      </c>
      <c r="AL399" s="409" t="s">
        <v>83</v>
      </c>
      <c r="AM399" s="406" t="s">
        <v>83</v>
      </c>
      <c r="AN399" s="406" t="s">
        <v>83</v>
      </c>
      <c r="AO399" s="4" t="s">
        <v>16671</v>
      </c>
      <c r="AP399" s="406" t="s">
        <v>3865</v>
      </c>
      <c r="AQ399" s="406" t="s">
        <v>14992</v>
      </c>
      <c r="AR399" s="406" t="s">
        <v>12074</v>
      </c>
      <c r="AS399" s="410" t="s">
        <v>324</v>
      </c>
      <c r="AT399" s="406">
        <v>53046668</v>
      </c>
      <c r="AU399" s="406" t="s">
        <v>15156</v>
      </c>
      <c r="AV399" s="406">
        <v>20265420001313</v>
      </c>
      <c r="AW399" s="407">
        <v>46059</v>
      </c>
      <c r="AX399" s="407">
        <v>46296</v>
      </c>
      <c r="AY399" s="406" t="s">
        <v>181</v>
      </c>
      <c r="AZ399" s="406" t="s">
        <v>83</v>
      </c>
      <c r="BA399" s="406" t="s">
        <v>83</v>
      </c>
      <c r="BB399" s="406" t="s">
        <v>83</v>
      </c>
      <c r="BC399" s="406" t="s">
        <v>83</v>
      </c>
      <c r="BD399" s="406" t="s">
        <v>83</v>
      </c>
      <c r="BE399" s="406"/>
      <c r="BF399" s="406"/>
      <c r="BG399" s="406" t="s">
        <v>83</v>
      </c>
      <c r="BH399" s="406" t="s">
        <v>83</v>
      </c>
      <c r="BI399" s="406" t="s">
        <v>83</v>
      </c>
      <c r="BJ399" s="406" t="s">
        <v>83</v>
      </c>
      <c r="BK399" s="406" t="s">
        <v>83</v>
      </c>
      <c r="BL399" s="406" t="s">
        <v>83</v>
      </c>
      <c r="BM399" s="406" t="s">
        <v>83</v>
      </c>
      <c r="BN399" s="406" t="s">
        <v>83</v>
      </c>
      <c r="BO399" s="406" t="s">
        <v>83</v>
      </c>
      <c r="BP399" s="406" t="s">
        <v>83</v>
      </c>
      <c r="BQ399" s="406" t="s">
        <v>83</v>
      </c>
      <c r="BR399" s="406" t="s">
        <v>83</v>
      </c>
      <c r="BS399" s="406" t="s">
        <v>83</v>
      </c>
      <c r="BT399" s="406" t="s">
        <v>83</v>
      </c>
      <c r="BU399" s="406">
        <v>0</v>
      </c>
    </row>
    <row r="400" spans="1:73">
      <c r="A400" s="405">
        <v>375</v>
      </c>
      <c r="B400" s="406">
        <v>2026</v>
      </c>
      <c r="C400" s="406" t="s">
        <v>14980</v>
      </c>
      <c r="D400" s="406" t="s">
        <v>11939</v>
      </c>
      <c r="E400" s="406" t="s">
        <v>15509</v>
      </c>
      <c r="F400" s="406" t="s">
        <v>16672</v>
      </c>
      <c r="G400" s="406" t="s">
        <v>13609</v>
      </c>
      <c r="H400" s="406">
        <v>1031152388</v>
      </c>
      <c r="I400" s="406">
        <v>8</v>
      </c>
      <c r="J400" s="406" t="s">
        <v>2536</v>
      </c>
      <c r="K400" s="406" t="s">
        <v>2536</v>
      </c>
      <c r="L400" s="406" t="s">
        <v>2536</v>
      </c>
      <c r="M400" s="406">
        <v>147490</v>
      </c>
      <c r="N400" s="407">
        <v>45975</v>
      </c>
      <c r="O400" s="406">
        <v>9</v>
      </c>
      <c r="P400" s="408">
        <v>5600000</v>
      </c>
      <c r="Q400" s="406" t="s">
        <v>15020</v>
      </c>
      <c r="R400" s="406" t="s">
        <v>15021</v>
      </c>
      <c r="S400" s="406">
        <v>2615</v>
      </c>
      <c r="T400" s="406" t="s">
        <v>15146</v>
      </c>
      <c r="U400" s="406" t="s">
        <v>15023</v>
      </c>
      <c r="V400" s="408" t="s">
        <v>15024</v>
      </c>
      <c r="W400" s="406" t="s">
        <v>75</v>
      </c>
      <c r="X400" s="406" t="s">
        <v>3860</v>
      </c>
      <c r="Y400" s="406" t="s">
        <v>12280</v>
      </c>
      <c r="Z400" s="407">
        <v>46036</v>
      </c>
      <c r="AA400" s="407">
        <v>46049</v>
      </c>
      <c r="AB400" s="406">
        <v>8</v>
      </c>
      <c r="AC400" s="407">
        <v>46057</v>
      </c>
      <c r="AD400" s="407">
        <v>46298</v>
      </c>
      <c r="AE400" s="406" t="s">
        <v>16673</v>
      </c>
      <c r="AF400" s="406" t="s">
        <v>83</v>
      </c>
      <c r="AG400" s="406">
        <v>241</v>
      </c>
      <c r="AH400" s="406">
        <v>44800000</v>
      </c>
      <c r="AI400" s="406" t="s">
        <v>2536</v>
      </c>
      <c r="AJ400" s="406" t="s">
        <v>2536</v>
      </c>
      <c r="AK400" s="406" t="s">
        <v>14990</v>
      </c>
      <c r="AL400" s="409" t="s">
        <v>83</v>
      </c>
      <c r="AM400" s="406" t="s">
        <v>83</v>
      </c>
      <c r="AN400" s="406" t="s">
        <v>83</v>
      </c>
      <c r="AO400" s="4" t="s">
        <v>15513</v>
      </c>
      <c r="AP400" s="406" t="s">
        <v>3865</v>
      </c>
      <c r="AQ400" s="406" t="s">
        <v>15030</v>
      </c>
      <c r="AR400" s="406" t="s">
        <v>15031</v>
      </c>
      <c r="AS400" s="410" t="s">
        <v>14011</v>
      </c>
      <c r="AT400" s="406">
        <v>52383564</v>
      </c>
      <c r="AU400" s="406" t="s">
        <v>12079</v>
      </c>
      <c r="AV400" s="406">
        <v>20265420001313</v>
      </c>
      <c r="AW400" s="407">
        <v>46059</v>
      </c>
      <c r="AX400" s="407">
        <v>46296</v>
      </c>
      <c r="AY400" s="406" t="s">
        <v>181</v>
      </c>
      <c r="AZ400" s="406" t="s">
        <v>83</v>
      </c>
      <c r="BA400" s="406" t="s">
        <v>83</v>
      </c>
      <c r="BB400" s="406" t="s">
        <v>83</v>
      </c>
      <c r="BC400" s="406" t="s">
        <v>83</v>
      </c>
      <c r="BD400" s="406" t="s">
        <v>83</v>
      </c>
      <c r="BE400" s="406"/>
      <c r="BF400" s="406"/>
      <c r="BG400" s="406" t="s">
        <v>83</v>
      </c>
      <c r="BH400" s="406" t="s">
        <v>83</v>
      </c>
      <c r="BI400" s="406" t="s">
        <v>83</v>
      </c>
      <c r="BJ400" s="406" t="s">
        <v>83</v>
      </c>
      <c r="BK400" s="406" t="s">
        <v>83</v>
      </c>
      <c r="BL400" s="406" t="s">
        <v>83</v>
      </c>
      <c r="BM400" s="406" t="s">
        <v>83</v>
      </c>
      <c r="BN400" s="406" t="s">
        <v>83</v>
      </c>
      <c r="BO400" s="406" t="s">
        <v>83</v>
      </c>
      <c r="BP400" s="406" t="s">
        <v>83</v>
      </c>
      <c r="BQ400" s="406" t="s">
        <v>83</v>
      </c>
      <c r="BR400" s="406" t="s">
        <v>83</v>
      </c>
      <c r="BS400" s="406" t="s">
        <v>83</v>
      </c>
      <c r="BT400" s="406" t="s">
        <v>83</v>
      </c>
      <c r="BU400" s="406">
        <v>0</v>
      </c>
    </row>
    <row r="401" spans="1:73">
      <c r="A401" s="405">
        <v>174</v>
      </c>
      <c r="B401" s="406">
        <v>2026</v>
      </c>
      <c r="C401" s="406" t="s">
        <v>14980</v>
      </c>
      <c r="D401" s="406" t="s">
        <v>11939</v>
      </c>
      <c r="E401" s="406" t="s">
        <v>15394</v>
      </c>
      <c r="F401" s="406" t="s">
        <v>16674</v>
      </c>
      <c r="G401" s="406" t="s">
        <v>2058</v>
      </c>
      <c r="H401" s="406">
        <v>79715430</v>
      </c>
      <c r="I401" s="406">
        <v>0</v>
      </c>
      <c r="J401" s="406" t="s">
        <v>2536</v>
      </c>
      <c r="K401" s="406" t="s">
        <v>2536</v>
      </c>
      <c r="L401" s="406" t="s">
        <v>2536</v>
      </c>
      <c r="M401" s="406">
        <v>148056</v>
      </c>
      <c r="N401" s="407">
        <v>45979</v>
      </c>
      <c r="O401" s="406">
        <v>41</v>
      </c>
      <c r="P401" s="408">
        <v>3095000</v>
      </c>
      <c r="Q401" s="406" t="s">
        <v>15115</v>
      </c>
      <c r="R401" s="406" t="s">
        <v>15396</v>
      </c>
      <c r="S401" s="406">
        <v>2502</v>
      </c>
      <c r="T401" s="406" t="s">
        <v>15117</v>
      </c>
      <c r="U401" s="406" t="s">
        <v>15397</v>
      </c>
      <c r="V401" s="408" t="s">
        <v>14987</v>
      </c>
      <c r="W401" s="406" t="s">
        <v>75</v>
      </c>
      <c r="X401" s="406" t="s">
        <v>3860</v>
      </c>
      <c r="Y401" s="406" t="s">
        <v>16675</v>
      </c>
      <c r="Z401" s="407">
        <v>46038</v>
      </c>
      <c r="AA401" s="407">
        <v>46041</v>
      </c>
      <c r="AB401" s="406">
        <v>8</v>
      </c>
      <c r="AC401" s="407">
        <v>46048</v>
      </c>
      <c r="AD401" s="407">
        <v>46290</v>
      </c>
      <c r="AE401" s="406" t="s">
        <v>16676</v>
      </c>
      <c r="AF401" s="406" t="s">
        <v>83</v>
      </c>
      <c r="AG401" s="406">
        <v>242</v>
      </c>
      <c r="AH401" s="406">
        <v>24760000</v>
      </c>
      <c r="AI401" s="406" t="s">
        <v>2536</v>
      </c>
      <c r="AJ401" s="406" t="s">
        <v>2536</v>
      </c>
      <c r="AK401" s="406" t="s">
        <v>14990</v>
      </c>
      <c r="AL401" s="409" t="s">
        <v>83</v>
      </c>
      <c r="AM401" s="406" t="s">
        <v>83</v>
      </c>
      <c r="AN401" s="406" t="s">
        <v>83</v>
      </c>
      <c r="AO401" s="4" t="s">
        <v>15400</v>
      </c>
      <c r="AP401" s="406" t="s">
        <v>3865</v>
      </c>
      <c r="AQ401" s="406" t="s">
        <v>15072</v>
      </c>
      <c r="AR401" s="406" t="s">
        <v>12416</v>
      </c>
      <c r="AS401" s="410" t="s">
        <v>7322</v>
      </c>
      <c r="AT401" s="406">
        <v>72258850</v>
      </c>
      <c r="AU401" s="406" t="s">
        <v>11954</v>
      </c>
      <c r="AV401" s="406">
        <v>20265420001313</v>
      </c>
      <c r="AW401" s="407">
        <v>46059</v>
      </c>
      <c r="AX401" s="407">
        <v>46288</v>
      </c>
      <c r="AY401" s="406" t="s">
        <v>181</v>
      </c>
      <c r="AZ401" s="406" t="s">
        <v>83</v>
      </c>
      <c r="BA401" s="406" t="s">
        <v>83</v>
      </c>
      <c r="BB401" s="406" t="s">
        <v>83</v>
      </c>
      <c r="BC401" s="406" t="s">
        <v>83</v>
      </c>
      <c r="BD401" s="406" t="s">
        <v>83</v>
      </c>
      <c r="BE401" s="406"/>
      <c r="BF401" s="406"/>
      <c r="BG401" s="406" t="s">
        <v>83</v>
      </c>
      <c r="BH401" s="406" t="s">
        <v>83</v>
      </c>
      <c r="BI401" s="406" t="s">
        <v>83</v>
      </c>
      <c r="BJ401" s="406" t="s">
        <v>83</v>
      </c>
      <c r="BK401" s="406" t="s">
        <v>83</v>
      </c>
      <c r="BL401" s="406" t="s">
        <v>83</v>
      </c>
      <c r="BM401" s="406" t="s">
        <v>83</v>
      </c>
      <c r="BN401" s="406" t="s">
        <v>83</v>
      </c>
      <c r="BO401" s="406" t="s">
        <v>83</v>
      </c>
      <c r="BP401" s="406" t="s">
        <v>83</v>
      </c>
      <c r="BQ401" s="406" t="s">
        <v>83</v>
      </c>
      <c r="BR401" s="406" t="s">
        <v>83</v>
      </c>
      <c r="BS401" s="406" t="s">
        <v>83</v>
      </c>
      <c r="BT401" s="406" t="s">
        <v>83</v>
      </c>
      <c r="BU401" s="406">
        <v>0</v>
      </c>
    </row>
    <row r="402" spans="1:73">
      <c r="A402" s="405">
        <v>820</v>
      </c>
      <c r="B402" s="406">
        <v>2026</v>
      </c>
      <c r="C402" s="406" t="s">
        <v>14980</v>
      </c>
      <c r="D402" s="406" t="s">
        <v>11939</v>
      </c>
      <c r="E402" s="406" t="s">
        <v>15995</v>
      </c>
      <c r="F402" s="406" t="s">
        <v>16677</v>
      </c>
      <c r="G402" s="406" t="s">
        <v>2075</v>
      </c>
      <c r="H402" s="406">
        <v>79636537</v>
      </c>
      <c r="I402" s="406">
        <v>0</v>
      </c>
      <c r="J402" s="406" t="s">
        <v>2536</v>
      </c>
      <c r="K402" s="406" t="s">
        <v>2536</v>
      </c>
      <c r="L402" s="406" t="s">
        <v>2536</v>
      </c>
      <c r="M402" s="406">
        <v>147183</v>
      </c>
      <c r="N402" s="407">
        <v>45974</v>
      </c>
      <c r="O402" s="406">
        <v>1</v>
      </c>
      <c r="P402" s="408">
        <v>6800000</v>
      </c>
      <c r="Q402" s="406" t="s">
        <v>15050</v>
      </c>
      <c r="R402" s="406" t="s">
        <v>15666</v>
      </c>
      <c r="S402" s="406">
        <v>2608</v>
      </c>
      <c r="T402" s="406" t="s">
        <v>14985</v>
      </c>
      <c r="U402" s="406" t="s">
        <v>15667</v>
      </c>
      <c r="V402" s="408" t="s">
        <v>15024</v>
      </c>
      <c r="W402" s="406" t="s">
        <v>75</v>
      </c>
      <c r="X402" s="406" t="s">
        <v>3860</v>
      </c>
      <c r="Y402" s="406" t="s">
        <v>15933</v>
      </c>
      <c r="Z402" s="407">
        <v>46050</v>
      </c>
      <c r="AA402" s="407">
        <v>46052</v>
      </c>
      <c r="AB402" s="406">
        <v>8</v>
      </c>
      <c r="AC402" s="407">
        <v>46063</v>
      </c>
      <c r="AD402" s="407">
        <v>46304</v>
      </c>
      <c r="AE402" s="406" t="s">
        <v>16678</v>
      </c>
      <c r="AF402" s="406" t="s">
        <v>83</v>
      </c>
      <c r="AG402" s="406">
        <v>241</v>
      </c>
      <c r="AH402" s="406">
        <v>54400000</v>
      </c>
      <c r="AI402" s="406" t="s">
        <v>2536</v>
      </c>
      <c r="AJ402" s="406" t="s">
        <v>2536</v>
      </c>
      <c r="AK402" s="406" t="s">
        <v>14990</v>
      </c>
      <c r="AL402" s="409" t="s">
        <v>83</v>
      </c>
      <c r="AM402" s="406" t="s">
        <v>83</v>
      </c>
      <c r="AN402" s="406" t="s">
        <v>83</v>
      </c>
      <c r="AO402" s="4" t="s">
        <v>15998</v>
      </c>
      <c r="AP402" s="406" t="s">
        <v>3865</v>
      </c>
      <c r="AQ402" s="406" t="s">
        <v>15030</v>
      </c>
      <c r="AR402" s="406" t="s">
        <v>12312</v>
      </c>
      <c r="AS402" s="410" t="s">
        <v>5157</v>
      </c>
      <c r="AT402" s="406">
        <v>1026302190</v>
      </c>
      <c r="AU402" s="406" t="s">
        <v>12079</v>
      </c>
      <c r="AV402" s="406">
        <v>20265420001313</v>
      </c>
      <c r="AW402" s="407">
        <v>46059</v>
      </c>
      <c r="AX402" s="407">
        <v>46303</v>
      </c>
      <c r="AY402" s="406" t="s">
        <v>181</v>
      </c>
      <c r="AZ402" s="406" t="s">
        <v>83</v>
      </c>
      <c r="BA402" s="406" t="s">
        <v>83</v>
      </c>
      <c r="BB402" s="406" t="s">
        <v>83</v>
      </c>
      <c r="BC402" s="406" t="s">
        <v>83</v>
      </c>
      <c r="BD402" s="406" t="s">
        <v>83</v>
      </c>
      <c r="BE402" s="406"/>
      <c r="BF402" s="406"/>
      <c r="BG402" s="406" t="s">
        <v>83</v>
      </c>
      <c r="BH402" s="406" t="s">
        <v>83</v>
      </c>
      <c r="BI402" s="406" t="s">
        <v>83</v>
      </c>
      <c r="BJ402" s="406" t="s">
        <v>83</v>
      </c>
      <c r="BK402" s="406" t="s">
        <v>83</v>
      </c>
      <c r="BL402" s="406" t="s">
        <v>83</v>
      </c>
      <c r="BM402" s="406" t="s">
        <v>83</v>
      </c>
      <c r="BN402" s="406" t="s">
        <v>83</v>
      </c>
      <c r="BO402" s="406" t="s">
        <v>83</v>
      </c>
      <c r="BP402" s="406" t="s">
        <v>83</v>
      </c>
      <c r="BQ402" s="406" t="s">
        <v>83</v>
      </c>
      <c r="BR402" s="406" t="s">
        <v>83</v>
      </c>
      <c r="BS402" s="406" t="s">
        <v>83</v>
      </c>
      <c r="BT402" s="406" t="s">
        <v>83</v>
      </c>
      <c r="BU402" s="406">
        <v>0</v>
      </c>
    </row>
    <row r="403" spans="1:73">
      <c r="A403" s="405">
        <v>646</v>
      </c>
      <c r="B403" s="406">
        <v>2026</v>
      </c>
      <c r="C403" s="406" t="s">
        <v>14980</v>
      </c>
      <c r="D403" s="406" t="s">
        <v>11939</v>
      </c>
      <c r="E403" s="406" t="s">
        <v>16679</v>
      </c>
      <c r="F403" s="406" t="s">
        <v>16680</v>
      </c>
      <c r="G403" s="406" t="s">
        <v>7942</v>
      </c>
      <c r="H403" s="406">
        <v>79710084</v>
      </c>
      <c r="I403" s="406">
        <v>2</v>
      </c>
      <c r="J403" s="406" t="s">
        <v>2536</v>
      </c>
      <c r="K403" s="406" t="s">
        <v>2536</v>
      </c>
      <c r="L403" s="406" t="s">
        <v>2536</v>
      </c>
      <c r="M403" s="406">
        <v>147685</v>
      </c>
      <c r="N403" s="407">
        <v>45977</v>
      </c>
      <c r="O403" s="406">
        <v>2</v>
      </c>
      <c r="P403" s="408">
        <v>2900000</v>
      </c>
      <c r="Q403" s="406" t="s">
        <v>15036</v>
      </c>
      <c r="R403" s="406" t="s">
        <v>15051</v>
      </c>
      <c r="S403" s="406">
        <v>2667</v>
      </c>
      <c r="T403" s="406" t="s">
        <v>15037</v>
      </c>
      <c r="U403" s="406" t="s">
        <v>15053</v>
      </c>
      <c r="V403" s="408" t="s">
        <v>14987</v>
      </c>
      <c r="W403" s="406" t="s">
        <v>75</v>
      </c>
      <c r="X403" s="406" t="s">
        <v>3860</v>
      </c>
      <c r="Y403" s="406" t="s">
        <v>16681</v>
      </c>
      <c r="Z403" s="407">
        <v>46038</v>
      </c>
      <c r="AA403" s="407">
        <v>46052</v>
      </c>
      <c r="AB403" s="406">
        <v>8</v>
      </c>
      <c r="AC403" s="407">
        <v>46064</v>
      </c>
      <c r="AD403" s="407">
        <v>46305</v>
      </c>
      <c r="AE403" s="406" t="s">
        <v>16682</v>
      </c>
      <c r="AF403" s="406" t="s">
        <v>83</v>
      </c>
      <c r="AG403" s="406">
        <v>241</v>
      </c>
      <c r="AH403" s="406">
        <v>23200000</v>
      </c>
      <c r="AI403" s="406" t="s">
        <v>2536</v>
      </c>
      <c r="AJ403" s="406" t="s">
        <v>2536</v>
      </c>
      <c r="AK403" s="406" t="s">
        <v>14990</v>
      </c>
      <c r="AL403" s="409" t="s">
        <v>83</v>
      </c>
      <c r="AM403" s="406" t="s">
        <v>83</v>
      </c>
      <c r="AN403" s="406" t="s">
        <v>83</v>
      </c>
      <c r="AO403" s="4" t="s">
        <v>16683</v>
      </c>
      <c r="AP403" s="406" t="s">
        <v>3865</v>
      </c>
      <c r="AQ403" s="406" t="s">
        <v>15211</v>
      </c>
      <c r="AR403" s="406" t="s">
        <v>3727</v>
      </c>
      <c r="AS403" s="410" t="s">
        <v>16684</v>
      </c>
      <c r="AT403" s="406">
        <v>1032387065</v>
      </c>
      <c r="AU403" s="406" t="s">
        <v>12092</v>
      </c>
      <c r="AV403" s="406">
        <v>20265420001313</v>
      </c>
      <c r="AW403" s="407">
        <v>46059</v>
      </c>
      <c r="AX403" s="407">
        <v>46305</v>
      </c>
      <c r="AY403" s="406" t="s">
        <v>181</v>
      </c>
      <c r="AZ403" s="406" t="s">
        <v>83</v>
      </c>
      <c r="BA403" s="406" t="s">
        <v>83</v>
      </c>
      <c r="BB403" s="406" t="s">
        <v>83</v>
      </c>
      <c r="BC403" s="406" t="s">
        <v>83</v>
      </c>
      <c r="BD403" s="406" t="s">
        <v>83</v>
      </c>
      <c r="BE403" s="406"/>
      <c r="BF403" s="406"/>
      <c r="BG403" s="406" t="s">
        <v>83</v>
      </c>
      <c r="BH403" s="406" t="s">
        <v>83</v>
      </c>
      <c r="BI403" s="406" t="s">
        <v>83</v>
      </c>
      <c r="BJ403" s="406" t="s">
        <v>83</v>
      </c>
      <c r="BK403" s="406" t="s">
        <v>83</v>
      </c>
      <c r="BL403" s="406" t="s">
        <v>83</v>
      </c>
      <c r="BM403" s="406" t="s">
        <v>83</v>
      </c>
      <c r="BN403" s="406" t="s">
        <v>83</v>
      </c>
      <c r="BO403" s="406" t="s">
        <v>83</v>
      </c>
      <c r="BP403" s="406" t="s">
        <v>83</v>
      </c>
      <c r="BQ403" s="406" t="s">
        <v>83</v>
      </c>
      <c r="BR403" s="406" t="s">
        <v>83</v>
      </c>
      <c r="BS403" s="406" t="s">
        <v>83</v>
      </c>
      <c r="BT403" s="406" t="s">
        <v>83</v>
      </c>
      <c r="BU403" s="406">
        <v>0</v>
      </c>
    </row>
    <row r="404" spans="1:73">
      <c r="A404" s="405">
        <v>25</v>
      </c>
      <c r="B404" s="406">
        <v>2026</v>
      </c>
      <c r="C404" s="406" t="s">
        <v>14980</v>
      </c>
      <c r="D404" s="406" t="s">
        <v>11939</v>
      </c>
      <c r="E404" s="406" t="s">
        <v>15401</v>
      </c>
      <c r="F404" s="406" t="s">
        <v>16685</v>
      </c>
      <c r="G404" s="406" t="s">
        <v>13630</v>
      </c>
      <c r="H404" s="406">
        <v>1013600897</v>
      </c>
      <c r="I404" s="406">
        <v>2</v>
      </c>
      <c r="J404" s="406" t="s">
        <v>2536</v>
      </c>
      <c r="K404" s="406" t="s">
        <v>2536</v>
      </c>
      <c r="L404" s="406" t="s">
        <v>2536</v>
      </c>
      <c r="M404" s="406">
        <v>145231</v>
      </c>
      <c r="N404" s="407">
        <v>45967</v>
      </c>
      <c r="O404" s="406">
        <v>20</v>
      </c>
      <c r="P404" s="408">
        <v>3095000</v>
      </c>
      <c r="Q404" s="406" t="s">
        <v>4257</v>
      </c>
      <c r="R404" s="406" t="s">
        <v>15171</v>
      </c>
      <c r="S404" s="406">
        <v>2601</v>
      </c>
      <c r="T404" s="406" t="s">
        <v>14997</v>
      </c>
      <c r="U404" s="406" t="s">
        <v>15172</v>
      </c>
      <c r="V404" s="408" t="s">
        <v>14987</v>
      </c>
      <c r="W404" s="406" t="s">
        <v>75</v>
      </c>
      <c r="X404" s="406" t="s">
        <v>3860</v>
      </c>
      <c r="Y404" s="406" t="s">
        <v>14999</v>
      </c>
      <c r="Z404" s="407">
        <v>46035</v>
      </c>
      <c r="AA404" s="407">
        <v>46037</v>
      </c>
      <c r="AB404" s="406">
        <v>8</v>
      </c>
      <c r="AC404" s="407">
        <v>46055</v>
      </c>
      <c r="AD404" s="407">
        <v>46296</v>
      </c>
      <c r="AE404" s="406" t="s">
        <v>16686</v>
      </c>
      <c r="AF404" s="406" t="s">
        <v>83</v>
      </c>
      <c r="AG404" s="406">
        <v>241</v>
      </c>
      <c r="AH404" s="406">
        <v>24760000</v>
      </c>
      <c r="AI404" s="406" t="s">
        <v>2536</v>
      </c>
      <c r="AJ404" s="406" t="s">
        <v>2536</v>
      </c>
      <c r="AK404" s="406" t="s">
        <v>14990</v>
      </c>
      <c r="AL404" s="409" t="s">
        <v>83</v>
      </c>
      <c r="AM404" s="406" t="s">
        <v>83</v>
      </c>
      <c r="AN404" s="406" t="s">
        <v>83</v>
      </c>
      <c r="AO404" s="4" t="s">
        <v>15404</v>
      </c>
      <c r="AP404" s="406" t="s">
        <v>3865</v>
      </c>
      <c r="AQ404" s="406" t="s">
        <v>15002</v>
      </c>
      <c r="AR404" s="406" t="s">
        <v>15003</v>
      </c>
      <c r="AS404" s="410" t="s">
        <v>9919</v>
      </c>
      <c r="AT404" s="406">
        <v>80231434</v>
      </c>
      <c r="AU404" s="406" t="s">
        <v>11945</v>
      </c>
      <c r="AV404" s="406">
        <v>20265420001313</v>
      </c>
      <c r="AW404" s="407">
        <v>46059</v>
      </c>
      <c r="AX404" s="407">
        <v>46299</v>
      </c>
      <c r="AY404" s="406" t="s">
        <v>181</v>
      </c>
      <c r="AZ404" s="406" t="s">
        <v>83</v>
      </c>
      <c r="BA404" s="406" t="s">
        <v>83</v>
      </c>
      <c r="BB404" s="406" t="s">
        <v>83</v>
      </c>
      <c r="BC404" s="406" t="s">
        <v>83</v>
      </c>
      <c r="BD404" s="406" t="s">
        <v>83</v>
      </c>
      <c r="BE404" s="406"/>
      <c r="BF404" s="406"/>
      <c r="BG404" s="406" t="s">
        <v>83</v>
      </c>
      <c r="BH404" s="406" t="s">
        <v>83</v>
      </c>
      <c r="BI404" s="406" t="s">
        <v>83</v>
      </c>
      <c r="BJ404" s="406" t="s">
        <v>83</v>
      </c>
      <c r="BK404" s="406" t="s">
        <v>83</v>
      </c>
      <c r="BL404" s="406" t="s">
        <v>83</v>
      </c>
      <c r="BM404" s="406" t="s">
        <v>83</v>
      </c>
      <c r="BN404" s="406" t="s">
        <v>83</v>
      </c>
      <c r="BO404" s="406" t="s">
        <v>83</v>
      </c>
      <c r="BP404" s="406" t="s">
        <v>83</v>
      </c>
      <c r="BQ404" s="406" t="s">
        <v>83</v>
      </c>
      <c r="BR404" s="406" t="s">
        <v>83</v>
      </c>
      <c r="BS404" s="406" t="s">
        <v>83</v>
      </c>
      <c r="BT404" s="406" t="s">
        <v>83</v>
      </c>
      <c r="BU404" s="406">
        <v>0</v>
      </c>
    </row>
    <row r="405" spans="1:73">
      <c r="A405" s="405">
        <v>341</v>
      </c>
      <c r="B405" s="406">
        <v>2026</v>
      </c>
      <c r="C405" s="406" t="s">
        <v>14980</v>
      </c>
      <c r="D405" s="406" t="s">
        <v>11939</v>
      </c>
      <c r="E405" s="406" t="s">
        <v>16687</v>
      </c>
      <c r="F405" s="406" t="s">
        <v>16688</v>
      </c>
      <c r="G405" s="406" t="s">
        <v>7954</v>
      </c>
      <c r="H405" s="406">
        <v>1049615900</v>
      </c>
      <c r="I405" s="406">
        <v>3</v>
      </c>
      <c r="J405" s="406" t="s">
        <v>2536</v>
      </c>
      <c r="K405" s="406" t="s">
        <v>2536</v>
      </c>
      <c r="L405" s="406" t="s">
        <v>2536</v>
      </c>
      <c r="M405" s="406">
        <v>146765</v>
      </c>
      <c r="N405" s="407">
        <v>45973</v>
      </c>
      <c r="O405" s="406">
        <v>1</v>
      </c>
      <c r="P405" s="408">
        <v>7690000</v>
      </c>
      <c r="Q405" s="406" t="s">
        <v>4257</v>
      </c>
      <c r="R405" s="406" t="s">
        <v>15085</v>
      </c>
      <c r="S405" s="406">
        <v>2495</v>
      </c>
      <c r="T405" s="406" t="s">
        <v>14997</v>
      </c>
      <c r="U405" s="406" t="s">
        <v>15087</v>
      </c>
      <c r="V405" s="408" t="s">
        <v>15024</v>
      </c>
      <c r="W405" s="406" t="s">
        <v>75</v>
      </c>
      <c r="X405" s="406" t="s">
        <v>3860</v>
      </c>
      <c r="Y405" s="406" t="s">
        <v>16689</v>
      </c>
      <c r="Z405" s="407">
        <v>46044</v>
      </c>
      <c r="AA405" s="407">
        <v>46048</v>
      </c>
      <c r="AB405" s="406">
        <v>8</v>
      </c>
      <c r="AC405" s="407">
        <v>46055</v>
      </c>
      <c r="AD405" s="407">
        <v>46296</v>
      </c>
      <c r="AE405" s="406" t="s">
        <v>16690</v>
      </c>
      <c r="AF405" s="406" t="s">
        <v>83</v>
      </c>
      <c r="AG405" s="406">
        <v>241</v>
      </c>
      <c r="AH405" s="406">
        <v>61520000</v>
      </c>
      <c r="AI405" s="406" t="s">
        <v>2536</v>
      </c>
      <c r="AJ405" s="406" t="s">
        <v>2536</v>
      </c>
      <c r="AK405" s="406" t="s">
        <v>14990</v>
      </c>
      <c r="AL405" s="409" t="s">
        <v>83</v>
      </c>
      <c r="AM405" s="406" t="s">
        <v>83</v>
      </c>
      <c r="AN405" s="406" t="s">
        <v>83</v>
      </c>
      <c r="AO405" s="4" t="s">
        <v>16691</v>
      </c>
      <c r="AP405" s="406" t="s">
        <v>3865</v>
      </c>
      <c r="AQ405" s="406" t="s">
        <v>15030</v>
      </c>
      <c r="AR405" s="406" t="s">
        <v>15091</v>
      </c>
      <c r="AS405" s="410" t="s">
        <v>12177</v>
      </c>
      <c r="AT405" s="406">
        <v>80127131</v>
      </c>
      <c r="AU405" s="406" t="s">
        <v>12079</v>
      </c>
      <c r="AV405" s="406">
        <v>20265420001313</v>
      </c>
      <c r="AW405" s="407">
        <v>46059</v>
      </c>
      <c r="AX405" s="407">
        <v>46300</v>
      </c>
      <c r="AY405" s="406" t="s">
        <v>181</v>
      </c>
      <c r="AZ405" s="406" t="s">
        <v>83</v>
      </c>
      <c r="BA405" s="406" t="s">
        <v>83</v>
      </c>
      <c r="BB405" s="406" t="s">
        <v>83</v>
      </c>
      <c r="BC405" s="406" t="s">
        <v>83</v>
      </c>
      <c r="BD405" s="406" t="s">
        <v>83</v>
      </c>
      <c r="BE405" s="406"/>
      <c r="BF405" s="406"/>
      <c r="BG405" s="406" t="s">
        <v>83</v>
      </c>
      <c r="BH405" s="406" t="s">
        <v>83</v>
      </c>
      <c r="BI405" s="406" t="s">
        <v>83</v>
      </c>
      <c r="BJ405" s="406" t="s">
        <v>83</v>
      </c>
      <c r="BK405" s="406" t="s">
        <v>83</v>
      </c>
      <c r="BL405" s="406" t="s">
        <v>83</v>
      </c>
      <c r="BM405" s="406" t="s">
        <v>83</v>
      </c>
      <c r="BN405" s="406" t="s">
        <v>83</v>
      </c>
      <c r="BO405" s="406" t="s">
        <v>83</v>
      </c>
      <c r="BP405" s="406" t="s">
        <v>83</v>
      </c>
      <c r="BQ405" s="406" t="s">
        <v>83</v>
      </c>
      <c r="BR405" s="406" t="s">
        <v>83</v>
      </c>
      <c r="BS405" s="406" t="s">
        <v>83</v>
      </c>
      <c r="BT405" s="406" t="s">
        <v>83</v>
      </c>
      <c r="BU405" s="406">
        <v>0</v>
      </c>
    </row>
    <row r="406" spans="1:73">
      <c r="A406" s="405">
        <v>26</v>
      </c>
      <c r="B406" s="406">
        <v>2026</v>
      </c>
      <c r="C406" s="406" t="s">
        <v>14980</v>
      </c>
      <c r="D406" s="406" t="s">
        <v>11939</v>
      </c>
      <c r="E406" s="406" t="s">
        <v>14994</v>
      </c>
      <c r="F406" s="406" t="s">
        <v>16692</v>
      </c>
      <c r="G406" s="406" t="s">
        <v>16693</v>
      </c>
      <c r="H406" s="406">
        <v>80172086</v>
      </c>
      <c r="I406" s="406">
        <v>1</v>
      </c>
      <c r="J406" s="406" t="s">
        <v>2536</v>
      </c>
      <c r="K406" s="406" t="s">
        <v>2536</v>
      </c>
      <c r="L406" s="406" t="s">
        <v>2536</v>
      </c>
      <c r="M406" s="406">
        <v>145208</v>
      </c>
      <c r="N406" s="407">
        <v>45967</v>
      </c>
      <c r="O406" s="406">
        <v>63</v>
      </c>
      <c r="P406" s="408">
        <v>3095000</v>
      </c>
      <c r="Q406" s="406" t="s">
        <v>4257</v>
      </c>
      <c r="R406" s="406" t="s">
        <v>14996</v>
      </c>
      <c r="S406" s="406">
        <v>2349</v>
      </c>
      <c r="T406" s="406" t="s">
        <v>15037</v>
      </c>
      <c r="U406" s="406" t="s">
        <v>14998</v>
      </c>
      <c r="V406" s="408" t="s">
        <v>14987</v>
      </c>
      <c r="W406" s="406" t="s">
        <v>75</v>
      </c>
      <c r="X406" s="406" t="s">
        <v>3860</v>
      </c>
      <c r="Y406" s="406" t="s">
        <v>14999</v>
      </c>
      <c r="Z406" s="407">
        <v>46035</v>
      </c>
      <c r="AA406" s="407">
        <v>46037</v>
      </c>
      <c r="AB406" s="406">
        <v>8</v>
      </c>
      <c r="AC406" s="407">
        <v>46056</v>
      </c>
      <c r="AD406" s="407">
        <v>46297</v>
      </c>
      <c r="AE406" s="406" t="s">
        <v>16694</v>
      </c>
      <c r="AF406" s="406" t="s">
        <v>83</v>
      </c>
      <c r="AG406" s="406">
        <v>241</v>
      </c>
      <c r="AH406" s="406">
        <v>24760000</v>
      </c>
      <c r="AI406" s="406" t="s">
        <v>2536</v>
      </c>
      <c r="AJ406" s="406" t="s">
        <v>2536</v>
      </c>
      <c r="AK406" s="406" t="s">
        <v>14990</v>
      </c>
      <c r="AL406" s="409" t="s">
        <v>83</v>
      </c>
      <c r="AM406" s="406" t="s">
        <v>83</v>
      </c>
      <c r="AN406" s="406" t="s">
        <v>83</v>
      </c>
      <c r="AO406" s="4" t="s">
        <v>15001</v>
      </c>
      <c r="AP406" s="406" t="s">
        <v>3865</v>
      </c>
      <c r="AQ406" s="406" t="s">
        <v>15002</v>
      </c>
      <c r="AR406" s="406" t="s">
        <v>15003</v>
      </c>
      <c r="AS406" s="410" t="s">
        <v>9919</v>
      </c>
      <c r="AT406" s="406">
        <v>80231434</v>
      </c>
      <c r="AU406" s="406" t="s">
        <v>11945</v>
      </c>
      <c r="AV406" s="406">
        <v>20265420001313</v>
      </c>
      <c r="AW406" s="407">
        <v>46059</v>
      </c>
      <c r="AX406" s="407">
        <v>46299</v>
      </c>
      <c r="AY406" s="406" t="s">
        <v>181</v>
      </c>
      <c r="AZ406" s="406" t="s">
        <v>83</v>
      </c>
      <c r="BA406" s="406" t="s">
        <v>83</v>
      </c>
      <c r="BB406" s="406" t="s">
        <v>83</v>
      </c>
      <c r="BC406" s="406" t="s">
        <v>83</v>
      </c>
      <c r="BD406" s="406" t="s">
        <v>83</v>
      </c>
      <c r="BE406" s="406"/>
      <c r="BF406" s="406"/>
      <c r="BG406" s="406" t="s">
        <v>83</v>
      </c>
      <c r="BH406" s="406" t="s">
        <v>83</v>
      </c>
      <c r="BI406" s="406" t="s">
        <v>83</v>
      </c>
      <c r="BJ406" s="406" t="s">
        <v>83</v>
      </c>
      <c r="BK406" s="406" t="s">
        <v>83</v>
      </c>
      <c r="BL406" s="406" t="s">
        <v>83</v>
      </c>
      <c r="BM406" s="406" t="s">
        <v>83</v>
      </c>
      <c r="BN406" s="406" t="s">
        <v>83</v>
      </c>
      <c r="BO406" s="406" t="s">
        <v>83</v>
      </c>
      <c r="BP406" s="406" t="s">
        <v>83</v>
      </c>
      <c r="BQ406" s="406" t="s">
        <v>83</v>
      </c>
      <c r="BR406" s="406" t="s">
        <v>83</v>
      </c>
      <c r="BS406" s="406" t="s">
        <v>83</v>
      </c>
      <c r="BT406" s="406" t="s">
        <v>83</v>
      </c>
      <c r="BU406" s="406">
        <v>0</v>
      </c>
    </row>
    <row r="407" spans="1:73">
      <c r="A407" s="405">
        <v>553</v>
      </c>
      <c r="B407" s="406">
        <v>2026</v>
      </c>
      <c r="C407" s="406" t="s">
        <v>14980</v>
      </c>
      <c r="D407" s="406" t="s">
        <v>11939</v>
      </c>
      <c r="E407" s="406" t="s">
        <v>15936</v>
      </c>
      <c r="F407" s="406" t="s">
        <v>16695</v>
      </c>
      <c r="G407" s="406" t="s">
        <v>13648</v>
      </c>
      <c r="H407" s="406">
        <v>79687437</v>
      </c>
      <c r="I407" s="406">
        <v>0</v>
      </c>
      <c r="J407" s="406" t="s">
        <v>2536</v>
      </c>
      <c r="K407" s="406" t="s">
        <v>2536</v>
      </c>
      <c r="L407" s="406" t="s">
        <v>2536</v>
      </c>
      <c r="M407" s="406">
        <v>146645</v>
      </c>
      <c r="N407" s="407">
        <v>45973</v>
      </c>
      <c r="O407" s="406">
        <v>10</v>
      </c>
      <c r="P407" s="406">
        <v>6000000</v>
      </c>
      <c r="Q407" s="406" t="s">
        <v>15131</v>
      </c>
      <c r="R407" s="406" t="s">
        <v>15076</v>
      </c>
      <c r="S407" s="406">
        <v>2648</v>
      </c>
      <c r="T407" s="406" t="s">
        <v>15077</v>
      </c>
      <c r="U407" s="406" t="s">
        <v>15078</v>
      </c>
      <c r="V407" s="408" t="s">
        <v>15024</v>
      </c>
      <c r="W407" s="406" t="s">
        <v>75</v>
      </c>
      <c r="X407" s="406" t="s">
        <v>3860</v>
      </c>
      <c r="Y407" s="406" t="s">
        <v>15938</v>
      </c>
      <c r="Z407" s="407">
        <v>46035</v>
      </c>
      <c r="AA407" s="407">
        <v>46048</v>
      </c>
      <c r="AB407" s="406">
        <v>8</v>
      </c>
      <c r="AC407" s="407">
        <v>46055</v>
      </c>
      <c r="AD407" s="407">
        <v>46296</v>
      </c>
      <c r="AE407" s="406" t="s">
        <v>16696</v>
      </c>
      <c r="AF407" s="406" t="s">
        <v>83</v>
      </c>
      <c r="AG407" s="406">
        <v>241</v>
      </c>
      <c r="AH407" s="406">
        <v>48000000</v>
      </c>
      <c r="AI407" s="406" t="s">
        <v>2536</v>
      </c>
      <c r="AJ407" s="406" t="s">
        <v>2536</v>
      </c>
      <c r="AK407" s="406" t="s">
        <v>14990</v>
      </c>
      <c r="AL407" s="406" t="s">
        <v>83</v>
      </c>
      <c r="AM407" s="406" t="s">
        <v>83</v>
      </c>
      <c r="AN407" s="406" t="s">
        <v>83</v>
      </c>
      <c r="AO407" s="4" t="s">
        <v>15940</v>
      </c>
      <c r="AP407" s="406" t="s">
        <v>3865</v>
      </c>
      <c r="AQ407" s="406" t="s">
        <v>14992</v>
      </c>
      <c r="AR407" s="406" t="s">
        <v>12296</v>
      </c>
      <c r="AS407" s="410" t="s">
        <v>5178</v>
      </c>
      <c r="AT407" s="406">
        <v>79879029</v>
      </c>
      <c r="AU407" s="406" t="s">
        <v>11945</v>
      </c>
      <c r="AV407" s="406">
        <v>20265420001313</v>
      </c>
      <c r="AW407" s="407">
        <v>46059</v>
      </c>
      <c r="AX407" s="407">
        <v>46285</v>
      </c>
      <c r="AY407" s="406" t="s">
        <v>181</v>
      </c>
      <c r="AZ407" s="406" t="s">
        <v>83</v>
      </c>
      <c r="BA407" s="406" t="s">
        <v>83</v>
      </c>
      <c r="BB407" s="406" t="s">
        <v>83</v>
      </c>
      <c r="BC407" s="406" t="s">
        <v>83</v>
      </c>
      <c r="BD407" s="406" t="s">
        <v>83</v>
      </c>
      <c r="BE407" s="406"/>
      <c r="BF407" s="406"/>
      <c r="BG407" s="406" t="s">
        <v>83</v>
      </c>
      <c r="BH407" s="406" t="s">
        <v>83</v>
      </c>
      <c r="BI407" s="406" t="s">
        <v>83</v>
      </c>
      <c r="BJ407" s="406" t="s">
        <v>83</v>
      </c>
      <c r="BK407" s="406" t="s">
        <v>83</v>
      </c>
      <c r="BL407" s="406" t="s">
        <v>83</v>
      </c>
      <c r="BM407" s="406" t="s">
        <v>83</v>
      </c>
      <c r="BN407" s="406" t="s">
        <v>83</v>
      </c>
      <c r="BO407" s="406" t="s">
        <v>83</v>
      </c>
      <c r="BP407" s="406" t="s">
        <v>83</v>
      </c>
      <c r="BQ407" s="406" t="s">
        <v>83</v>
      </c>
      <c r="BR407" s="406" t="s">
        <v>83</v>
      </c>
      <c r="BS407" s="406" t="s">
        <v>83</v>
      </c>
      <c r="BT407" s="406" t="s">
        <v>83</v>
      </c>
      <c r="BU407" s="406">
        <v>0</v>
      </c>
    </row>
    <row r="408" spans="1:73">
      <c r="A408" s="405">
        <v>255</v>
      </c>
      <c r="B408" s="406">
        <v>2026</v>
      </c>
      <c r="C408" s="406" t="s">
        <v>14980</v>
      </c>
      <c r="D408" s="406" t="s">
        <v>11939</v>
      </c>
      <c r="E408" s="406" t="s">
        <v>15880</v>
      </c>
      <c r="F408" s="406" t="s">
        <v>16697</v>
      </c>
      <c r="G408" s="406" t="s">
        <v>7995</v>
      </c>
      <c r="H408" s="406">
        <v>79598271</v>
      </c>
      <c r="I408" s="406">
        <v>3</v>
      </c>
      <c r="J408" s="406" t="s">
        <v>2536</v>
      </c>
      <c r="K408" s="406" t="s">
        <v>2536</v>
      </c>
      <c r="L408" s="406" t="s">
        <v>2536</v>
      </c>
      <c r="M408" s="406">
        <v>147840</v>
      </c>
      <c r="N408" s="407">
        <v>45979</v>
      </c>
      <c r="O408" s="406">
        <v>5</v>
      </c>
      <c r="P408" s="408">
        <v>6800000</v>
      </c>
      <c r="Q408" s="406" t="s">
        <v>15115</v>
      </c>
      <c r="R408" s="406" t="s">
        <v>15457</v>
      </c>
      <c r="S408" s="406">
        <v>2481</v>
      </c>
      <c r="T408" s="406" t="s">
        <v>16182</v>
      </c>
      <c r="U408" s="406" t="s">
        <v>15458</v>
      </c>
      <c r="V408" s="408" t="s">
        <v>15024</v>
      </c>
      <c r="W408" s="406" t="s">
        <v>75</v>
      </c>
      <c r="X408" s="406" t="s">
        <v>3860</v>
      </c>
      <c r="Y408" s="406" t="s">
        <v>16698</v>
      </c>
      <c r="Z408" s="407">
        <v>46044</v>
      </c>
      <c r="AA408" s="407">
        <v>46044</v>
      </c>
      <c r="AB408" s="406">
        <v>8</v>
      </c>
      <c r="AC408" s="407">
        <v>46057</v>
      </c>
      <c r="AD408" s="407">
        <v>46298</v>
      </c>
      <c r="AE408" s="406" t="s">
        <v>16699</v>
      </c>
      <c r="AF408" s="406" t="s">
        <v>83</v>
      </c>
      <c r="AG408" s="406">
        <v>241</v>
      </c>
      <c r="AH408" s="406">
        <v>54400000</v>
      </c>
      <c r="AI408" s="406" t="s">
        <v>2536</v>
      </c>
      <c r="AJ408" s="406" t="s">
        <v>2536</v>
      </c>
      <c r="AK408" s="406" t="s">
        <v>14990</v>
      </c>
      <c r="AL408" s="409" t="s">
        <v>83</v>
      </c>
      <c r="AM408" s="406" t="s">
        <v>83</v>
      </c>
      <c r="AN408" s="406" t="s">
        <v>83</v>
      </c>
      <c r="AO408" s="4" t="s">
        <v>15884</v>
      </c>
      <c r="AP408" s="406" t="s">
        <v>3865</v>
      </c>
      <c r="AQ408" s="406" t="s">
        <v>15072</v>
      </c>
      <c r="AR408" s="406" t="s">
        <v>11955</v>
      </c>
      <c r="AS408" s="410" t="s">
        <v>14430</v>
      </c>
      <c r="AT408" s="406">
        <v>1012347024</v>
      </c>
      <c r="AU408" s="406" t="s">
        <v>11954</v>
      </c>
      <c r="AV408" s="406">
        <v>20265420001313</v>
      </c>
      <c r="AW408" s="407">
        <v>46059</v>
      </c>
      <c r="AX408" s="407">
        <v>46294</v>
      </c>
      <c r="AY408" s="406" t="s">
        <v>181</v>
      </c>
      <c r="AZ408" s="406" t="s">
        <v>83</v>
      </c>
      <c r="BA408" s="406" t="s">
        <v>83</v>
      </c>
      <c r="BB408" s="406" t="s">
        <v>83</v>
      </c>
      <c r="BC408" s="406" t="s">
        <v>83</v>
      </c>
      <c r="BD408" s="406" t="s">
        <v>83</v>
      </c>
      <c r="BE408" s="406"/>
      <c r="BF408" s="406"/>
      <c r="BG408" s="406" t="s">
        <v>83</v>
      </c>
      <c r="BH408" s="406" t="s">
        <v>83</v>
      </c>
      <c r="BI408" s="406" t="s">
        <v>83</v>
      </c>
      <c r="BJ408" s="406" t="s">
        <v>83</v>
      </c>
      <c r="BK408" s="406" t="s">
        <v>83</v>
      </c>
      <c r="BL408" s="406" t="s">
        <v>83</v>
      </c>
      <c r="BM408" s="406" t="s">
        <v>83</v>
      </c>
      <c r="BN408" s="406" t="s">
        <v>83</v>
      </c>
      <c r="BO408" s="406" t="s">
        <v>83</v>
      </c>
      <c r="BP408" s="406" t="s">
        <v>83</v>
      </c>
      <c r="BQ408" s="406" t="s">
        <v>83</v>
      </c>
      <c r="BR408" s="406" t="s">
        <v>83</v>
      </c>
      <c r="BS408" s="406" t="s">
        <v>83</v>
      </c>
      <c r="BT408" s="406" t="s">
        <v>83</v>
      </c>
      <c r="BU408" s="406">
        <v>0</v>
      </c>
    </row>
    <row r="409" spans="1:73">
      <c r="A409" s="405">
        <v>366</v>
      </c>
      <c r="B409" s="406">
        <v>2026</v>
      </c>
      <c r="C409" s="406" t="s">
        <v>14980</v>
      </c>
      <c r="D409" s="406" t="s">
        <v>11939</v>
      </c>
      <c r="E409" s="406" t="s">
        <v>15081</v>
      </c>
      <c r="F409" s="406" t="s">
        <v>16700</v>
      </c>
      <c r="G409" s="406" t="s">
        <v>13655</v>
      </c>
      <c r="H409" s="406">
        <v>1053340041</v>
      </c>
      <c r="I409" s="406">
        <v>4</v>
      </c>
      <c r="J409" s="406" t="s">
        <v>2536</v>
      </c>
      <c r="K409" s="406" t="s">
        <v>2536</v>
      </c>
      <c r="L409" s="406" t="s">
        <v>2536</v>
      </c>
      <c r="M409" s="406">
        <v>148151</v>
      </c>
      <c r="N409" s="407">
        <v>45974</v>
      </c>
      <c r="O409" s="406">
        <v>7</v>
      </c>
      <c r="P409" s="408">
        <v>4800000</v>
      </c>
      <c r="Q409" s="406" t="s">
        <v>15020</v>
      </c>
      <c r="R409" s="406" t="s">
        <v>15085</v>
      </c>
      <c r="S409" s="406">
        <v>2495</v>
      </c>
      <c r="T409" s="406" t="s">
        <v>15086</v>
      </c>
      <c r="U409" s="406" t="s">
        <v>15087</v>
      </c>
      <c r="V409" s="408" t="s">
        <v>14987</v>
      </c>
      <c r="W409" s="406" t="s">
        <v>75</v>
      </c>
      <c r="X409" s="406" t="s">
        <v>3860</v>
      </c>
      <c r="Y409" s="406" t="s">
        <v>15088</v>
      </c>
      <c r="Z409" s="407">
        <v>46038</v>
      </c>
      <c r="AA409" s="407">
        <v>46052</v>
      </c>
      <c r="AB409" s="406">
        <v>8</v>
      </c>
      <c r="AC409" s="407">
        <v>46063</v>
      </c>
      <c r="AD409" s="407">
        <v>46304</v>
      </c>
      <c r="AE409" s="406" t="s">
        <v>16701</v>
      </c>
      <c r="AF409" s="406" t="s">
        <v>83</v>
      </c>
      <c r="AG409" s="406">
        <v>241</v>
      </c>
      <c r="AH409" s="406">
        <v>38400000</v>
      </c>
      <c r="AI409" s="406" t="s">
        <v>2536</v>
      </c>
      <c r="AJ409" s="406" t="s">
        <v>2536</v>
      </c>
      <c r="AK409" s="406" t="s">
        <v>14990</v>
      </c>
      <c r="AL409" s="409" t="s">
        <v>83</v>
      </c>
      <c r="AM409" s="406" t="s">
        <v>83</v>
      </c>
      <c r="AN409" s="406" t="s">
        <v>83</v>
      </c>
      <c r="AO409" s="4" t="s">
        <v>15090</v>
      </c>
      <c r="AP409" s="406" t="s">
        <v>3865</v>
      </c>
      <c r="AQ409" s="406" t="s">
        <v>15030</v>
      </c>
      <c r="AR409" s="406" t="s">
        <v>15091</v>
      </c>
      <c r="AS409" s="410" t="s">
        <v>12177</v>
      </c>
      <c r="AT409" s="406">
        <v>80127131</v>
      </c>
      <c r="AU409" s="406" t="s">
        <v>12079</v>
      </c>
      <c r="AV409" s="406">
        <v>20265420001313</v>
      </c>
      <c r="AW409" s="407">
        <v>46059</v>
      </c>
      <c r="AX409" s="407">
        <v>46300</v>
      </c>
      <c r="AY409" s="406" t="s">
        <v>181</v>
      </c>
      <c r="AZ409" s="406" t="s">
        <v>83</v>
      </c>
      <c r="BA409" s="406" t="s">
        <v>83</v>
      </c>
      <c r="BB409" s="406" t="s">
        <v>83</v>
      </c>
      <c r="BC409" s="406" t="s">
        <v>83</v>
      </c>
      <c r="BD409" s="406" t="s">
        <v>83</v>
      </c>
      <c r="BE409" s="406"/>
      <c r="BF409" s="406"/>
      <c r="BG409" s="406" t="s">
        <v>83</v>
      </c>
      <c r="BH409" s="406" t="s">
        <v>83</v>
      </c>
      <c r="BI409" s="406" t="s">
        <v>83</v>
      </c>
      <c r="BJ409" s="406" t="s">
        <v>83</v>
      </c>
      <c r="BK409" s="406" t="s">
        <v>83</v>
      </c>
      <c r="BL409" s="406" t="s">
        <v>83</v>
      </c>
      <c r="BM409" s="406" t="s">
        <v>83</v>
      </c>
      <c r="BN409" s="406" t="s">
        <v>83</v>
      </c>
      <c r="BO409" s="406" t="s">
        <v>83</v>
      </c>
      <c r="BP409" s="406" t="s">
        <v>83</v>
      </c>
      <c r="BQ409" s="406" t="s">
        <v>83</v>
      </c>
      <c r="BR409" s="406" t="s">
        <v>83</v>
      </c>
      <c r="BS409" s="406" t="s">
        <v>83</v>
      </c>
      <c r="BT409" s="406" t="s">
        <v>83</v>
      </c>
      <c r="BU409" s="406">
        <v>0</v>
      </c>
    </row>
    <row r="410" spans="1:73">
      <c r="A410" s="405">
        <v>211</v>
      </c>
      <c r="B410" s="406">
        <v>2026</v>
      </c>
      <c r="C410" s="406" t="s">
        <v>14980</v>
      </c>
      <c r="D410" s="406" t="s">
        <v>11939</v>
      </c>
      <c r="E410" s="406" t="s">
        <v>15514</v>
      </c>
      <c r="F410" s="406" t="s">
        <v>16702</v>
      </c>
      <c r="G410" s="406" t="s">
        <v>16703</v>
      </c>
      <c r="H410" s="406">
        <v>1090491527</v>
      </c>
      <c r="I410" s="406">
        <v>3</v>
      </c>
      <c r="J410" s="406" t="s">
        <v>2536</v>
      </c>
      <c r="K410" s="406" t="s">
        <v>2536</v>
      </c>
      <c r="L410" s="406" t="s">
        <v>2536</v>
      </c>
      <c r="M410" s="406">
        <v>147934</v>
      </c>
      <c r="N410" s="407">
        <v>45979</v>
      </c>
      <c r="O410" s="406">
        <v>4</v>
      </c>
      <c r="P410" s="408">
        <v>5600000</v>
      </c>
      <c r="Q410" s="406" t="s">
        <v>15020</v>
      </c>
      <c r="R410" s="406" t="s">
        <v>15517</v>
      </c>
      <c r="S410" s="406">
        <v>2638</v>
      </c>
      <c r="T410" s="406" t="s">
        <v>15518</v>
      </c>
      <c r="U410" s="406" t="s">
        <v>15519</v>
      </c>
      <c r="V410" s="408" t="s">
        <v>15024</v>
      </c>
      <c r="W410" s="406" t="s">
        <v>75</v>
      </c>
      <c r="X410" s="406" t="s">
        <v>3860</v>
      </c>
      <c r="Y410" s="406" t="s">
        <v>15520</v>
      </c>
      <c r="Z410" s="407">
        <v>46036</v>
      </c>
      <c r="AA410" s="407">
        <v>46051</v>
      </c>
      <c r="AB410" s="406">
        <v>8</v>
      </c>
      <c r="AC410" s="407">
        <v>46064</v>
      </c>
      <c r="AD410" s="407">
        <v>46305</v>
      </c>
      <c r="AE410" s="406" t="s">
        <v>16704</v>
      </c>
      <c r="AF410" s="406" t="s">
        <v>83</v>
      </c>
      <c r="AG410" s="406">
        <v>241</v>
      </c>
      <c r="AH410" s="406">
        <v>44800000</v>
      </c>
      <c r="AI410" s="406" t="s">
        <v>2536</v>
      </c>
      <c r="AJ410" s="406" t="s">
        <v>2536</v>
      </c>
      <c r="AK410" s="406" t="s">
        <v>14990</v>
      </c>
      <c r="AL410" s="409" t="s">
        <v>83</v>
      </c>
      <c r="AM410" s="406" t="s">
        <v>83</v>
      </c>
      <c r="AN410" s="406" t="s">
        <v>83</v>
      </c>
      <c r="AO410" s="4" t="s">
        <v>15522</v>
      </c>
      <c r="AP410" s="406" t="s">
        <v>3865</v>
      </c>
      <c r="AQ410" s="406" t="s">
        <v>15128</v>
      </c>
      <c r="AR410" s="406" t="s">
        <v>379</v>
      </c>
      <c r="AS410" s="410" t="s">
        <v>5363</v>
      </c>
      <c r="AT410" s="406">
        <v>1015429868</v>
      </c>
      <c r="AU410" s="406" t="s">
        <v>425</v>
      </c>
      <c r="AV410" s="406">
        <v>20265420001313</v>
      </c>
      <c r="AW410" s="407">
        <v>46059</v>
      </c>
      <c r="AX410" s="407">
        <v>46291</v>
      </c>
      <c r="AY410" s="406" t="s">
        <v>181</v>
      </c>
      <c r="AZ410" s="406" t="s">
        <v>83</v>
      </c>
      <c r="BA410" s="406" t="s">
        <v>83</v>
      </c>
      <c r="BB410" s="406" t="s">
        <v>83</v>
      </c>
      <c r="BC410" s="406" t="s">
        <v>83</v>
      </c>
      <c r="BD410" s="406" t="s">
        <v>83</v>
      </c>
      <c r="BE410" s="406"/>
      <c r="BF410" s="406"/>
      <c r="BG410" s="406" t="s">
        <v>83</v>
      </c>
      <c r="BH410" s="406" t="s">
        <v>83</v>
      </c>
      <c r="BI410" s="406" t="s">
        <v>83</v>
      </c>
      <c r="BJ410" s="406" t="s">
        <v>83</v>
      </c>
      <c r="BK410" s="406" t="s">
        <v>83</v>
      </c>
      <c r="BL410" s="406" t="s">
        <v>83</v>
      </c>
      <c r="BM410" s="406" t="s">
        <v>83</v>
      </c>
      <c r="BN410" s="406" t="s">
        <v>83</v>
      </c>
      <c r="BO410" s="406" t="s">
        <v>83</v>
      </c>
      <c r="BP410" s="406" t="s">
        <v>83</v>
      </c>
      <c r="BQ410" s="406" t="s">
        <v>83</v>
      </c>
      <c r="BR410" s="406" t="s">
        <v>83</v>
      </c>
      <c r="BS410" s="406" t="s">
        <v>83</v>
      </c>
      <c r="BT410" s="406" t="s">
        <v>83</v>
      </c>
      <c r="BU410" s="406">
        <v>0</v>
      </c>
    </row>
    <row r="411" spans="1:73">
      <c r="A411" s="405">
        <v>694</v>
      </c>
      <c r="B411" s="406">
        <v>2026</v>
      </c>
      <c r="C411" s="406" t="s">
        <v>14980</v>
      </c>
      <c r="D411" s="406" t="s">
        <v>11939</v>
      </c>
      <c r="E411" s="406" t="s">
        <v>16679</v>
      </c>
      <c r="F411" s="406" t="s">
        <v>16705</v>
      </c>
      <c r="G411" s="406" t="s">
        <v>8018</v>
      </c>
      <c r="H411" s="406">
        <v>79349742</v>
      </c>
      <c r="I411" s="406">
        <v>3</v>
      </c>
      <c r="J411" s="406" t="s">
        <v>2536</v>
      </c>
      <c r="K411" s="406" t="s">
        <v>2536</v>
      </c>
      <c r="L411" s="406" t="s">
        <v>2536</v>
      </c>
      <c r="M411" s="406">
        <v>147685</v>
      </c>
      <c r="N411" s="407">
        <v>45977</v>
      </c>
      <c r="O411" s="406">
        <v>2</v>
      </c>
      <c r="P411" s="406">
        <v>2900000</v>
      </c>
      <c r="Q411" s="406" t="s">
        <v>15036</v>
      </c>
      <c r="R411" s="406" t="s">
        <v>15051</v>
      </c>
      <c r="S411" s="406">
        <v>2667</v>
      </c>
      <c r="T411" s="406" t="s">
        <v>16706</v>
      </c>
      <c r="U411" s="406" t="s">
        <v>15053</v>
      </c>
      <c r="V411" s="408" t="s">
        <v>14987</v>
      </c>
      <c r="W411" s="406" t="s">
        <v>75</v>
      </c>
      <c r="X411" s="406" t="s">
        <v>3860</v>
      </c>
      <c r="Y411" s="406" t="s">
        <v>16681</v>
      </c>
      <c r="Z411" s="407">
        <v>46038</v>
      </c>
      <c r="AA411" s="407">
        <v>46052</v>
      </c>
      <c r="AB411" s="406">
        <v>8</v>
      </c>
      <c r="AC411" s="407">
        <v>46064</v>
      </c>
      <c r="AD411" s="407">
        <v>46305</v>
      </c>
      <c r="AE411" s="406" t="s">
        <v>16707</v>
      </c>
      <c r="AF411" s="406" t="s">
        <v>83</v>
      </c>
      <c r="AG411" s="406">
        <v>241</v>
      </c>
      <c r="AH411" s="406">
        <v>23200000</v>
      </c>
      <c r="AI411" s="406" t="s">
        <v>2536</v>
      </c>
      <c r="AJ411" s="406" t="s">
        <v>2536</v>
      </c>
      <c r="AK411" s="406" t="s">
        <v>14990</v>
      </c>
      <c r="AL411" s="406" t="s">
        <v>83</v>
      </c>
      <c r="AM411" s="406" t="s">
        <v>83</v>
      </c>
      <c r="AN411" s="406" t="s">
        <v>83</v>
      </c>
      <c r="AO411" s="4" t="s">
        <v>16683</v>
      </c>
      <c r="AP411" s="406" t="s">
        <v>3865</v>
      </c>
      <c r="AQ411" s="411" t="s">
        <v>15211</v>
      </c>
      <c r="AR411" s="411" t="s">
        <v>13437</v>
      </c>
      <c r="AS411" s="421" t="s">
        <v>15321</v>
      </c>
      <c r="AT411" s="406">
        <v>1099203372</v>
      </c>
      <c r="AU411" s="406" t="s">
        <v>12092</v>
      </c>
      <c r="AV411" s="406">
        <v>20265420002093</v>
      </c>
      <c r="AW411" s="407">
        <v>46073</v>
      </c>
      <c r="AX411" s="407">
        <v>46305</v>
      </c>
      <c r="AY411" s="406" t="s">
        <v>181</v>
      </c>
      <c r="AZ411" s="406" t="s">
        <v>83</v>
      </c>
      <c r="BA411" s="406" t="s">
        <v>83</v>
      </c>
      <c r="BB411" s="406" t="s">
        <v>83</v>
      </c>
      <c r="BC411" s="406" t="s">
        <v>83</v>
      </c>
      <c r="BD411" s="406" t="s">
        <v>83</v>
      </c>
      <c r="BE411" s="406"/>
      <c r="BF411" s="406"/>
      <c r="BG411" s="406" t="s">
        <v>83</v>
      </c>
      <c r="BH411" s="406" t="s">
        <v>83</v>
      </c>
      <c r="BI411" s="406" t="s">
        <v>83</v>
      </c>
      <c r="BJ411" s="406" t="s">
        <v>83</v>
      </c>
      <c r="BK411" s="406" t="s">
        <v>83</v>
      </c>
      <c r="BL411" s="406" t="s">
        <v>83</v>
      </c>
      <c r="BM411" s="406" t="s">
        <v>83</v>
      </c>
      <c r="BN411" s="406" t="s">
        <v>83</v>
      </c>
      <c r="BO411" s="406" t="s">
        <v>83</v>
      </c>
      <c r="BP411" s="406" t="s">
        <v>83</v>
      </c>
      <c r="BQ411" s="406" t="s">
        <v>83</v>
      </c>
      <c r="BR411" s="406" t="s">
        <v>83</v>
      </c>
      <c r="BS411" s="406" t="s">
        <v>83</v>
      </c>
      <c r="BT411" s="406" t="s">
        <v>83</v>
      </c>
      <c r="BU411" s="406">
        <v>0</v>
      </c>
    </row>
    <row r="412" spans="1:73">
      <c r="A412" s="405">
        <v>730</v>
      </c>
      <c r="B412" s="406">
        <v>2026</v>
      </c>
      <c r="C412" s="406" t="s">
        <v>14980</v>
      </c>
      <c r="D412" s="406" t="s">
        <v>11939</v>
      </c>
      <c r="E412" s="406" t="s">
        <v>16708</v>
      </c>
      <c r="F412" s="406" t="s">
        <v>16709</v>
      </c>
      <c r="G412" s="406" t="s">
        <v>13663</v>
      </c>
      <c r="H412" s="406">
        <v>91524587</v>
      </c>
      <c r="I412" s="406">
        <v>1</v>
      </c>
      <c r="J412" s="406" t="s">
        <v>2536</v>
      </c>
      <c r="K412" s="406" t="s">
        <v>2536</v>
      </c>
      <c r="L412" s="406" t="s">
        <v>2536</v>
      </c>
      <c r="M412" s="406">
        <v>147741</v>
      </c>
      <c r="N412" s="407">
        <v>45977</v>
      </c>
      <c r="O412" s="406">
        <v>6</v>
      </c>
      <c r="P412" s="406">
        <v>6800000</v>
      </c>
      <c r="Q412" s="406" t="s">
        <v>15050</v>
      </c>
      <c r="R412" s="406" t="s">
        <v>16710</v>
      </c>
      <c r="S412" s="406">
        <v>2405</v>
      </c>
      <c r="T412" s="406" t="s">
        <v>15317</v>
      </c>
      <c r="U412" s="406" t="s">
        <v>16711</v>
      </c>
      <c r="V412" s="408" t="s">
        <v>14987</v>
      </c>
      <c r="W412" s="406" t="s">
        <v>75</v>
      </c>
      <c r="X412" s="406" t="s">
        <v>3860</v>
      </c>
      <c r="Y412" s="406" t="s">
        <v>16712</v>
      </c>
      <c r="Z412" s="407">
        <v>46045</v>
      </c>
      <c r="AA412" s="407">
        <v>46051</v>
      </c>
      <c r="AB412" s="406">
        <v>8</v>
      </c>
      <c r="AC412" s="407">
        <v>46063</v>
      </c>
      <c r="AD412" s="407">
        <v>46304</v>
      </c>
      <c r="AE412" s="406" t="s">
        <v>16713</v>
      </c>
      <c r="AF412" s="406" t="s">
        <v>83</v>
      </c>
      <c r="AG412" s="406">
        <v>241</v>
      </c>
      <c r="AH412" s="406">
        <v>54400000</v>
      </c>
      <c r="AI412" s="406" t="s">
        <v>2536</v>
      </c>
      <c r="AJ412" s="406" t="s">
        <v>2536</v>
      </c>
      <c r="AK412" s="406" t="s">
        <v>14990</v>
      </c>
      <c r="AL412" s="406" t="s">
        <v>83</v>
      </c>
      <c r="AM412" s="406" t="s">
        <v>83</v>
      </c>
      <c r="AN412" s="406" t="s">
        <v>83</v>
      </c>
      <c r="AO412" s="4" t="s">
        <v>16714</v>
      </c>
      <c r="AP412" s="406" t="s">
        <v>3865</v>
      </c>
      <c r="AQ412" s="406" t="s">
        <v>15030</v>
      </c>
      <c r="AR412" s="406" t="s">
        <v>332</v>
      </c>
      <c r="AS412" s="410" t="s">
        <v>4881</v>
      </c>
      <c r="AT412" s="406">
        <v>1013664937</v>
      </c>
      <c r="AU412" s="406" t="s">
        <v>15112</v>
      </c>
      <c r="AV412" s="406">
        <v>20265420001313</v>
      </c>
      <c r="AW412" s="407">
        <v>46059</v>
      </c>
      <c r="AX412" s="407">
        <v>46304</v>
      </c>
      <c r="AY412" s="406" t="s">
        <v>181</v>
      </c>
      <c r="AZ412" s="406" t="s">
        <v>83</v>
      </c>
      <c r="BA412" s="406" t="s">
        <v>83</v>
      </c>
      <c r="BB412" s="406" t="s">
        <v>83</v>
      </c>
      <c r="BC412" s="406" t="s">
        <v>83</v>
      </c>
      <c r="BD412" s="406" t="s">
        <v>83</v>
      </c>
      <c r="BE412" s="406"/>
      <c r="BF412" s="406"/>
      <c r="BG412" s="406" t="s">
        <v>83</v>
      </c>
      <c r="BH412" s="406" t="s">
        <v>83</v>
      </c>
      <c r="BI412" s="406" t="s">
        <v>83</v>
      </c>
      <c r="BJ412" s="406" t="s">
        <v>83</v>
      </c>
      <c r="BK412" s="406" t="s">
        <v>83</v>
      </c>
      <c r="BL412" s="406" t="s">
        <v>83</v>
      </c>
      <c r="BM412" s="406" t="s">
        <v>83</v>
      </c>
      <c r="BN412" s="406" t="s">
        <v>83</v>
      </c>
      <c r="BO412" s="406" t="s">
        <v>83</v>
      </c>
      <c r="BP412" s="406" t="s">
        <v>83</v>
      </c>
      <c r="BQ412" s="406" t="s">
        <v>83</v>
      </c>
      <c r="BR412" s="406" t="s">
        <v>83</v>
      </c>
      <c r="BS412" s="406" t="s">
        <v>83</v>
      </c>
      <c r="BT412" s="406" t="s">
        <v>83</v>
      </c>
      <c r="BU412" s="406">
        <v>0</v>
      </c>
    </row>
    <row r="413" spans="1:73">
      <c r="A413" s="405">
        <v>796</v>
      </c>
      <c r="B413" s="406">
        <v>2026</v>
      </c>
      <c r="C413" s="406" t="s">
        <v>14980</v>
      </c>
      <c r="D413" s="406" t="s">
        <v>11939</v>
      </c>
      <c r="E413" s="406" t="s">
        <v>15375</v>
      </c>
      <c r="F413" s="406" t="s">
        <v>16715</v>
      </c>
      <c r="G413" s="406" t="s">
        <v>13998</v>
      </c>
      <c r="H413" s="406">
        <v>79056337</v>
      </c>
      <c r="I413" s="406">
        <v>5</v>
      </c>
      <c r="J413" s="406" t="s">
        <v>2536</v>
      </c>
      <c r="K413" s="406" t="s">
        <v>2536</v>
      </c>
      <c r="L413" s="406" t="s">
        <v>2536</v>
      </c>
      <c r="M413" s="406">
        <v>147837</v>
      </c>
      <c r="N413" s="407">
        <v>45978</v>
      </c>
      <c r="O413" s="406">
        <v>1</v>
      </c>
      <c r="P413" s="408">
        <v>6800000</v>
      </c>
      <c r="Q413" s="406" t="s">
        <v>15006</v>
      </c>
      <c r="R413" s="406" t="s">
        <v>15051</v>
      </c>
      <c r="S413" s="406">
        <v>2667</v>
      </c>
      <c r="T413" s="406" t="s">
        <v>15008</v>
      </c>
      <c r="U413" s="406" t="s">
        <v>15053</v>
      </c>
      <c r="V413" s="408" t="s">
        <v>15024</v>
      </c>
      <c r="W413" s="406" t="s">
        <v>75</v>
      </c>
      <c r="X413" s="406" t="s">
        <v>3860</v>
      </c>
      <c r="Y413" s="406" t="s">
        <v>16716</v>
      </c>
      <c r="Z413" s="407">
        <v>46038</v>
      </c>
      <c r="AA413" s="407">
        <v>46052</v>
      </c>
      <c r="AB413" s="406">
        <v>8</v>
      </c>
      <c r="AC413" s="407">
        <v>46064</v>
      </c>
      <c r="AD413" s="407">
        <v>46305</v>
      </c>
      <c r="AE413" s="406" t="s">
        <v>16717</v>
      </c>
      <c r="AF413" s="406" t="s">
        <v>83</v>
      </c>
      <c r="AG413" s="406">
        <v>241</v>
      </c>
      <c r="AH413" s="406">
        <v>54400000</v>
      </c>
      <c r="AI413" s="406" t="s">
        <v>2536</v>
      </c>
      <c r="AJ413" s="406" t="s">
        <v>2536</v>
      </c>
      <c r="AK413" s="406" t="s">
        <v>14990</v>
      </c>
      <c r="AL413" s="409" t="s">
        <v>83</v>
      </c>
      <c r="AM413" s="406" t="s">
        <v>83</v>
      </c>
      <c r="AN413" s="406" t="s">
        <v>83</v>
      </c>
      <c r="AO413" s="4" t="s">
        <v>15380</v>
      </c>
      <c r="AP413" s="406" t="s">
        <v>3865</v>
      </c>
      <c r="AQ413" s="411" t="s">
        <v>15211</v>
      </c>
      <c r="AR413" s="411" t="s">
        <v>12092</v>
      </c>
      <c r="AS413" s="410" t="s">
        <v>15212</v>
      </c>
      <c r="AT413" s="406">
        <v>1031137085</v>
      </c>
      <c r="AU413" s="406" t="s">
        <v>12092</v>
      </c>
      <c r="AV413" s="406" t="s">
        <v>15135</v>
      </c>
      <c r="AW413" s="407">
        <v>46073</v>
      </c>
      <c r="AX413" s="407">
        <v>46296</v>
      </c>
      <c r="AY413" s="406" t="s">
        <v>181</v>
      </c>
      <c r="AZ413" s="406" t="s">
        <v>83</v>
      </c>
      <c r="BA413" s="406" t="s">
        <v>83</v>
      </c>
      <c r="BB413" s="406" t="s">
        <v>83</v>
      </c>
      <c r="BC413" s="406" t="s">
        <v>83</v>
      </c>
      <c r="BD413" s="406" t="s">
        <v>83</v>
      </c>
      <c r="BE413" s="406"/>
      <c r="BF413" s="406"/>
      <c r="BG413" s="406" t="s">
        <v>83</v>
      </c>
      <c r="BH413" s="406" t="s">
        <v>83</v>
      </c>
      <c r="BI413" s="406" t="s">
        <v>83</v>
      </c>
      <c r="BJ413" s="406" t="s">
        <v>83</v>
      </c>
      <c r="BK413" s="406" t="s">
        <v>83</v>
      </c>
      <c r="BL413" s="406" t="s">
        <v>83</v>
      </c>
      <c r="BM413" s="406" t="s">
        <v>83</v>
      </c>
      <c r="BN413" s="406" t="s">
        <v>83</v>
      </c>
      <c r="BO413" s="406" t="s">
        <v>83</v>
      </c>
      <c r="BP413" s="406" t="s">
        <v>83</v>
      </c>
      <c r="BQ413" s="406" t="s">
        <v>83</v>
      </c>
      <c r="BR413" s="406" t="s">
        <v>83</v>
      </c>
      <c r="BS413" s="406" t="s">
        <v>83</v>
      </c>
      <c r="BT413" s="406" t="s">
        <v>83</v>
      </c>
      <c r="BU413" s="406">
        <v>0</v>
      </c>
    </row>
    <row r="414" spans="1:73">
      <c r="A414" s="405">
        <v>27</v>
      </c>
      <c r="B414" s="406">
        <v>2026</v>
      </c>
      <c r="C414" s="406" t="s">
        <v>14980</v>
      </c>
      <c r="D414" s="406" t="s">
        <v>11939</v>
      </c>
      <c r="E414" s="406" t="s">
        <v>14994</v>
      </c>
      <c r="F414" s="406" t="s">
        <v>16718</v>
      </c>
      <c r="G414" s="406" t="s">
        <v>8046</v>
      </c>
      <c r="H414" s="406">
        <v>79408419</v>
      </c>
      <c r="I414" s="406">
        <v>2</v>
      </c>
      <c r="J414" s="406" t="s">
        <v>2536</v>
      </c>
      <c r="K414" s="406" t="s">
        <v>2536</v>
      </c>
      <c r="L414" s="406" t="s">
        <v>2536</v>
      </c>
      <c r="M414" s="406">
        <v>145208</v>
      </c>
      <c r="N414" s="407">
        <v>45967</v>
      </c>
      <c r="O414" s="406">
        <v>63</v>
      </c>
      <c r="P414" s="408">
        <v>3095000</v>
      </c>
      <c r="Q414" s="406" t="s">
        <v>4257</v>
      </c>
      <c r="R414" s="406" t="s">
        <v>14996</v>
      </c>
      <c r="S414" s="406">
        <v>2349</v>
      </c>
      <c r="T414" s="406" t="s">
        <v>14997</v>
      </c>
      <c r="U414" s="406" t="s">
        <v>14998</v>
      </c>
      <c r="V414" s="408" t="s">
        <v>14987</v>
      </c>
      <c r="W414" s="406" t="s">
        <v>75</v>
      </c>
      <c r="X414" s="406" t="s">
        <v>3860</v>
      </c>
      <c r="Y414" s="406" t="s">
        <v>14999</v>
      </c>
      <c r="Z414" s="407">
        <v>46035</v>
      </c>
      <c r="AA414" s="407">
        <v>46037</v>
      </c>
      <c r="AB414" s="406">
        <v>8</v>
      </c>
      <c r="AC414" s="407">
        <v>46056</v>
      </c>
      <c r="AD414" s="407">
        <v>46297</v>
      </c>
      <c r="AE414" s="406" t="s">
        <v>16719</v>
      </c>
      <c r="AF414" s="406" t="s">
        <v>83</v>
      </c>
      <c r="AG414" s="406">
        <v>241</v>
      </c>
      <c r="AH414" s="406">
        <v>24760000</v>
      </c>
      <c r="AI414" s="406" t="s">
        <v>2536</v>
      </c>
      <c r="AJ414" s="406" t="s">
        <v>2536</v>
      </c>
      <c r="AK414" s="406" t="s">
        <v>14990</v>
      </c>
      <c r="AL414" s="409" t="s">
        <v>83</v>
      </c>
      <c r="AM414" s="406" t="s">
        <v>83</v>
      </c>
      <c r="AN414" s="406" t="s">
        <v>83</v>
      </c>
      <c r="AO414" s="4" t="s">
        <v>15001</v>
      </c>
      <c r="AP414" s="406" t="s">
        <v>3865</v>
      </c>
      <c r="AQ414" s="406" t="s">
        <v>15002</v>
      </c>
      <c r="AR414" s="406" t="s">
        <v>15003</v>
      </c>
      <c r="AS414" s="410" t="s">
        <v>9919</v>
      </c>
      <c r="AT414" s="406">
        <v>80231434</v>
      </c>
      <c r="AU414" s="406" t="s">
        <v>11945</v>
      </c>
      <c r="AV414" s="406">
        <v>20265420001313</v>
      </c>
      <c r="AW414" s="407">
        <v>46059</v>
      </c>
      <c r="AX414" s="407">
        <v>46299</v>
      </c>
      <c r="AY414" s="406" t="s">
        <v>181</v>
      </c>
      <c r="AZ414" s="406" t="s">
        <v>83</v>
      </c>
      <c r="BA414" s="406" t="s">
        <v>83</v>
      </c>
      <c r="BB414" s="406" t="s">
        <v>83</v>
      </c>
      <c r="BC414" s="406" t="s">
        <v>83</v>
      </c>
      <c r="BD414" s="406" t="s">
        <v>83</v>
      </c>
      <c r="BE414" s="406"/>
      <c r="BF414" s="406"/>
      <c r="BG414" s="406" t="s">
        <v>83</v>
      </c>
      <c r="BH414" s="406" t="s">
        <v>83</v>
      </c>
      <c r="BI414" s="406" t="s">
        <v>83</v>
      </c>
      <c r="BJ414" s="406" t="s">
        <v>83</v>
      </c>
      <c r="BK414" s="406" t="s">
        <v>83</v>
      </c>
      <c r="BL414" s="406" t="s">
        <v>83</v>
      </c>
      <c r="BM414" s="406" t="s">
        <v>83</v>
      </c>
      <c r="BN414" s="406" t="s">
        <v>83</v>
      </c>
      <c r="BO414" s="406" t="s">
        <v>83</v>
      </c>
      <c r="BP414" s="406" t="s">
        <v>83</v>
      </c>
      <c r="BQ414" s="406" t="s">
        <v>83</v>
      </c>
      <c r="BR414" s="406" t="s">
        <v>83</v>
      </c>
      <c r="BS414" s="406" t="s">
        <v>83</v>
      </c>
      <c r="BT414" s="406" t="s">
        <v>83</v>
      </c>
      <c r="BU414" s="406">
        <v>0</v>
      </c>
    </row>
    <row r="415" spans="1:73">
      <c r="A415" s="405">
        <v>256</v>
      </c>
      <c r="B415" s="406">
        <v>2026</v>
      </c>
      <c r="C415" s="406" t="s">
        <v>14980</v>
      </c>
      <c r="D415" s="406" t="s">
        <v>11939</v>
      </c>
      <c r="E415" s="406" t="s">
        <v>15880</v>
      </c>
      <c r="F415" s="406" t="s">
        <v>16720</v>
      </c>
      <c r="G415" s="406" t="s">
        <v>8056</v>
      </c>
      <c r="H415" s="406">
        <v>1023883205</v>
      </c>
      <c r="I415" s="406">
        <v>6</v>
      </c>
      <c r="J415" s="406" t="s">
        <v>2536</v>
      </c>
      <c r="K415" s="406" t="s">
        <v>2536</v>
      </c>
      <c r="L415" s="406" t="s">
        <v>2536</v>
      </c>
      <c r="M415" s="406">
        <v>147840</v>
      </c>
      <c r="N415" s="407">
        <v>45979</v>
      </c>
      <c r="O415" s="406">
        <v>5</v>
      </c>
      <c r="P415" s="408">
        <v>6800000</v>
      </c>
      <c r="Q415" s="406" t="s">
        <v>15115</v>
      </c>
      <c r="R415" s="406" t="s">
        <v>15457</v>
      </c>
      <c r="S415" s="406">
        <v>2481</v>
      </c>
      <c r="T415" s="406" t="s">
        <v>16182</v>
      </c>
      <c r="U415" s="406" t="s">
        <v>15458</v>
      </c>
      <c r="V415" s="408" t="s">
        <v>15024</v>
      </c>
      <c r="W415" s="406" t="s">
        <v>75</v>
      </c>
      <c r="X415" s="406" t="s">
        <v>3860</v>
      </c>
      <c r="Y415" s="406" t="s">
        <v>15882</v>
      </c>
      <c r="Z415" s="407">
        <v>46044</v>
      </c>
      <c r="AA415" s="407">
        <v>46048</v>
      </c>
      <c r="AB415" s="406">
        <v>8</v>
      </c>
      <c r="AC415" s="407">
        <v>46052</v>
      </c>
      <c r="AD415" s="407">
        <v>46294</v>
      </c>
      <c r="AE415" s="406" t="s">
        <v>16721</v>
      </c>
      <c r="AF415" s="406" t="s">
        <v>83</v>
      </c>
      <c r="AG415" s="406">
        <v>242</v>
      </c>
      <c r="AH415" s="406">
        <v>54400000</v>
      </c>
      <c r="AI415" s="406" t="s">
        <v>2536</v>
      </c>
      <c r="AJ415" s="406" t="s">
        <v>2536</v>
      </c>
      <c r="AK415" s="406" t="s">
        <v>14990</v>
      </c>
      <c r="AL415" s="409" t="s">
        <v>83</v>
      </c>
      <c r="AM415" s="406" t="s">
        <v>83</v>
      </c>
      <c r="AN415" s="406" t="s">
        <v>83</v>
      </c>
      <c r="AO415" s="4" t="s">
        <v>15884</v>
      </c>
      <c r="AP415" s="406" t="s">
        <v>3865</v>
      </c>
      <c r="AQ415" s="406" t="s">
        <v>15072</v>
      </c>
      <c r="AR415" s="406" t="s">
        <v>11955</v>
      </c>
      <c r="AS415" s="410" t="s">
        <v>14430</v>
      </c>
      <c r="AT415" s="406">
        <v>1012347024</v>
      </c>
      <c r="AU415" s="406" t="s">
        <v>11954</v>
      </c>
      <c r="AV415" s="406">
        <v>20265420001313</v>
      </c>
      <c r="AW415" s="407">
        <v>46059</v>
      </c>
      <c r="AX415" s="407">
        <v>46294</v>
      </c>
      <c r="AY415" s="406" t="s">
        <v>181</v>
      </c>
      <c r="AZ415" s="406" t="s">
        <v>83</v>
      </c>
      <c r="BA415" s="406" t="s">
        <v>83</v>
      </c>
      <c r="BB415" s="406" t="s">
        <v>83</v>
      </c>
      <c r="BC415" s="406" t="s">
        <v>83</v>
      </c>
      <c r="BD415" s="406" t="s">
        <v>83</v>
      </c>
      <c r="BE415" s="406"/>
      <c r="BF415" s="406"/>
      <c r="BG415" s="406" t="s">
        <v>83</v>
      </c>
      <c r="BH415" s="406" t="s">
        <v>83</v>
      </c>
      <c r="BI415" s="406" t="s">
        <v>83</v>
      </c>
      <c r="BJ415" s="406" t="s">
        <v>83</v>
      </c>
      <c r="BK415" s="406" t="s">
        <v>83</v>
      </c>
      <c r="BL415" s="406" t="s">
        <v>83</v>
      </c>
      <c r="BM415" s="406" t="s">
        <v>83</v>
      </c>
      <c r="BN415" s="406" t="s">
        <v>83</v>
      </c>
      <c r="BO415" s="406" t="s">
        <v>83</v>
      </c>
      <c r="BP415" s="406" t="s">
        <v>83</v>
      </c>
      <c r="BQ415" s="406" t="s">
        <v>83</v>
      </c>
      <c r="BR415" s="406" t="s">
        <v>83</v>
      </c>
      <c r="BS415" s="406" t="s">
        <v>83</v>
      </c>
      <c r="BT415" s="406" t="s">
        <v>83</v>
      </c>
      <c r="BU415" s="406">
        <v>0</v>
      </c>
    </row>
    <row r="416" spans="1:73">
      <c r="A416" s="405">
        <v>103</v>
      </c>
      <c r="B416" s="406">
        <v>2026</v>
      </c>
      <c r="C416" s="406" t="s">
        <v>14980</v>
      </c>
      <c r="D416" s="406" t="s">
        <v>11939</v>
      </c>
      <c r="E416" s="406" t="s">
        <v>15861</v>
      </c>
      <c r="F416" s="406" t="s">
        <v>16722</v>
      </c>
      <c r="G416" s="406" t="s">
        <v>8064</v>
      </c>
      <c r="H416" s="406">
        <v>80727084</v>
      </c>
      <c r="I416" s="406">
        <v>0</v>
      </c>
      <c r="J416" s="406" t="s">
        <v>2536</v>
      </c>
      <c r="K416" s="406" t="s">
        <v>2536</v>
      </c>
      <c r="L416" s="406" t="s">
        <v>2536</v>
      </c>
      <c r="M416" s="406">
        <v>146167</v>
      </c>
      <c r="N416" s="407">
        <v>45971</v>
      </c>
      <c r="O416" s="406">
        <v>3</v>
      </c>
      <c r="P416" s="408">
        <v>4800000</v>
      </c>
      <c r="Q416" s="406" t="s">
        <v>14983</v>
      </c>
      <c r="R416" s="406" t="s">
        <v>15051</v>
      </c>
      <c r="S416" s="406">
        <v>2667</v>
      </c>
      <c r="T416" s="406" t="s">
        <v>14985</v>
      </c>
      <c r="U416" s="406" t="s">
        <v>15053</v>
      </c>
      <c r="V416" s="408" t="s">
        <v>15024</v>
      </c>
      <c r="W416" s="406" t="s">
        <v>75</v>
      </c>
      <c r="X416" s="406" t="s">
        <v>3860</v>
      </c>
      <c r="Y416" s="406" t="s">
        <v>15864</v>
      </c>
      <c r="Z416" s="407">
        <v>46035</v>
      </c>
      <c r="AA416" s="407">
        <v>46042</v>
      </c>
      <c r="AB416" s="406">
        <v>8</v>
      </c>
      <c r="AC416" s="407">
        <v>46049</v>
      </c>
      <c r="AD416" s="407">
        <v>46291</v>
      </c>
      <c r="AE416" s="406" t="s">
        <v>16723</v>
      </c>
      <c r="AF416" s="406" t="s">
        <v>83</v>
      </c>
      <c r="AG416" s="406">
        <v>242</v>
      </c>
      <c r="AH416" s="406">
        <v>38400000</v>
      </c>
      <c r="AI416" s="406" t="s">
        <v>2536</v>
      </c>
      <c r="AJ416" s="406" t="s">
        <v>2536</v>
      </c>
      <c r="AK416" s="406" t="s">
        <v>14990</v>
      </c>
      <c r="AL416" s="409" t="s">
        <v>83</v>
      </c>
      <c r="AM416" s="406" t="s">
        <v>83</v>
      </c>
      <c r="AN416" s="406" t="s">
        <v>83</v>
      </c>
      <c r="AO416" s="4" t="s">
        <v>15866</v>
      </c>
      <c r="AP416" s="406" t="s">
        <v>3865</v>
      </c>
      <c r="AQ416" s="406" t="s">
        <v>15057</v>
      </c>
      <c r="AR416" s="406" t="s">
        <v>15487</v>
      </c>
      <c r="AS416" s="410" t="s">
        <v>14563</v>
      </c>
      <c r="AT416" s="406">
        <v>80108636</v>
      </c>
      <c r="AU416" s="406" t="s">
        <v>12043</v>
      </c>
      <c r="AV416" s="406">
        <v>20265420001313</v>
      </c>
      <c r="AW416" s="407">
        <v>46059</v>
      </c>
      <c r="AX416" s="407">
        <v>46292</v>
      </c>
      <c r="AY416" s="406" t="s">
        <v>181</v>
      </c>
      <c r="AZ416" s="406" t="s">
        <v>83</v>
      </c>
      <c r="BA416" s="406" t="s">
        <v>83</v>
      </c>
      <c r="BB416" s="406" t="s">
        <v>83</v>
      </c>
      <c r="BC416" s="406" t="s">
        <v>83</v>
      </c>
      <c r="BD416" s="406" t="s">
        <v>83</v>
      </c>
      <c r="BE416" s="406"/>
      <c r="BF416" s="406"/>
      <c r="BG416" s="406" t="s">
        <v>83</v>
      </c>
      <c r="BH416" s="406" t="s">
        <v>83</v>
      </c>
      <c r="BI416" s="406" t="s">
        <v>83</v>
      </c>
      <c r="BJ416" s="406" t="s">
        <v>83</v>
      </c>
      <c r="BK416" s="406" t="s">
        <v>83</v>
      </c>
      <c r="BL416" s="406" t="s">
        <v>83</v>
      </c>
      <c r="BM416" s="406" t="s">
        <v>83</v>
      </c>
      <c r="BN416" s="406" t="s">
        <v>83</v>
      </c>
      <c r="BO416" s="406" t="s">
        <v>83</v>
      </c>
      <c r="BP416" s="406" t="s">
        <v>83</v>
      </c>
      <c r="BQ416" s="406" t="s">
        <v>83</v>
      </c>
      <c r="BR416" s="406" t="s">
        <v>83</v>
      </c>
      <c r="BS416" s="406" t="s">
        <v>83</v>
      </c>
      <c r="BT416" s="406" t="s">
        <v>83</v>
      </c>
      <c r="BU416" s="406">
        <v>0</v>
      </c>
    </row>
    <row r="417" spans="1:73">
      <c r="A417" s="405">
        <v>391</v>
      </c>
      <c r="B417" s="406">
        <v>2026</v>
      </c>
      <c r="C417" s="406" t="s">
        <v>14980</v>
      </c>
      <c r="D417" s="406" t="s">
        <v>11939</v>
      </c>
      <c r="E417" s="406" t="s">
        <v>15433</v>
      </c>
      <c r="F417" s="406" t="s">
        <v>16724</v>
      </c>
      <c r="G417" s="406" t="s">
        <v>16725</v>
      </c>
      <c r="H417" s="406">
        <v>19290806</v>
      </c>
      <c r="I417" s="406">
        <v>1</v>
      </c>
      <c r="J417" s="406" t="s">
        <v>2536</v>
      </c>
      <c r="K417" s="406" t="s">
        <v>2536</v>
      </c>
      <c r="L417" s="406" t="s">
        <v>2536</v>
      </c>
      <c r="M417" s="406">
        <v>147655</v>
      </c>
      <c r="N417" s="407">
        <v>45976</v>
      </c>
      <c r="O417" s="406">
        <v>6</v>
      </c>
      <c r="P417" s="408">
        <v>6000000</v>
      </c>
      <c r="Q417" s="406" t="s">
        <v>15020</v>
      </c>
      <c r="R417" s="406" t="s">
        <v>15435</v>
      </c>
      <c r="S417" s="406">
        <v>2694</v>
      </c>
      <c r="T417" s="406" t="s">
        <v>15022</v>
      </c>
      <c r="U417" s="406" t="s">
        <v>15436</v>
      </c>
      <c r="V417" s="408" t="s">
        <v>15024</v>
      </c>
      <c r="W417" s="406" t="s">
        <v>75</v>
      </c>
      <c r="X417" s="406" t="s">
        <v>3860</v>
      </c>
      <c r="Y417" s="406" t="s">
        <v>15437</v>
      </c>
      <c r="Z417" s="407">
        <v>46036</v>
      </c>
      <c r="AA417" s="407">
        <v>46049</v>
      </c>
      <c r="AB417" s="406">
        <v>8</v>
      </c>
      <c r="AC417" s="407">
        <v>46056</v>
      </c>
      <c r="AD417" s="407">
        <v>46297</v>
      </c>
      <c r="AE417" s="406" t="s">
        <v>16726</v>
      </c>
      <c r="AF417" s="406" t="s">
        <v>83</v>
      </c>
      <c r="AG417" s="406">
        <v>241</v>
      </c>
      <c r="AH417" s="406">
        <v>48000000</v>
      </c>
      <c r="AI417" s="406" t="s">
        <v>2536</v>
      </c>
      <c r="AJ417" s="406" t="s">
        <v>2536</v>
      </c>
      <c r="AK417" s="406" t="s">
        <v>14990</v>
      </c>
      <c r="AL417" s="409" t="s">
        <v>83</v>
      </c>
      <c r="AM417" s="406" t="s">
        <v>83</v>
      </c>
      <c r="AN417" s="406" t="s">
        <v>83</v>
      </c>
      <c r="AO417" s="4" t="s">
        <v>15439</v>
      </c>
      <c r="AP417" s="406" t="s">
        <v>3865</v>
      </c>
      <c r="AQ417" s="406" t="s">
        <v>15030</v>
      </c>
      <c r="AR417" s="406" t="s">
        <v>15031</v>
      </c>
      <c r="AS417" s="410" t="s">
        <v>14011</v>
      </c>
      <c r="AT417" s="406">
        <v>52383564</v>
      </c>
      <c r="AU417" s="406" t="s">
        <v>12079</v>
      </c>
      <c r="AV417" s="406">
        <v>20265420001313</v>
      </c>
      <c r="AW417" s="407">
        <v>46059</v>
      </c>
      <c r="AX417" s="407">
        <v>46296</v>
      </c>
      <c r="AY417" s="406" t="s">
        <v>181</v>
      </c>
      <c r="AZ417" s="406" t="s">
        <v>83</v>
      </c>
      <c r="BA417" s="406" t="s">
        <v>83</v>
      </c>
      <c r="BB417" s="406" t="s">
        <v>83</v>
      </c>
      <c r="BC417" s="406" t="s">
        <v>83</v>
      </c>
      <c r="BD417" s="406" t="s">
        <v>83</v>
      </c>
      <c r="BE417" s="406"/>
      <c r="BF417" s="406"/>
      <c r="BG417" s="406" t="s">
        <v>83</v>
      </c>
      <c r="BH417" s="406" t="s">
        <v>83</v>
      </c>
      <c r="BI417" s="406" t="s">
        <v>83</v>
      </c>
      <c r="BJ417" s="406" t="s">
        <v>83</v>
      </c>
      <c r="BK417" s="406" t="s">
        <v>83</v>
      </c>
      <c r="BL417" s="406" t="s">
        <v>83</v>
      </c>
      <c r="BM417" s="406" t="s">
        <v>83</v>
      </c>
      <c r="BN417" s="406" t="s">
        <v>83</v>
      </c>
      <c r="BO417" s="406" t="s">
        <v>83</v>
      </c>
      <c r="BP417" s="406" t="s">
        <v>83</v>
      </c>
      <c r="BQ417" s="406" t="s">
        <v>83</v>
      </c>
      <c r="BR417" s="406" t="s">
        <v>83</v>
      </c>
      <c r="BS417" s="406" t="s">
        <v>83</v>
      </c>
      <c r="BT417" s="406" t="s">
        <v>83</v>
      </c>
      <c r="BU417" s="406">
        <v>0</v>
      </c>
    </row>
    <row r="418" spans="1:73">
      <c r="A418" s="405">
        <v>800</v>
      </c>
      <c r="B418" s="406">
        <v>2026</v>
      </c>
      <c r="C418" s="406" t="s">
        <v>14980</v>
      </c>
      <c r="D418" s="406" t="s">
        <v>11939</v>
      </c>
      <c r="E418" s="406" t="s">
        <v>15941</v>
      </c>
      <c r="F418" s="406" t="s">
        <v>16727</v>
      </c>
      <c r="G418" s="406" t="s">
        <v>8075</v>
      </c>
      <c r="H418" s="406">
        <v>1022949497</v>
      </c>
      <c r="I418" s="406">
        <v>1</v>
      </c>
      <c r="J418" s="406" t="s">
        <v>2536</v>
      </c>
      <c r="K418" s="406" t="s">
        <v>2536</v>
      </c>
      <c r="L418" s="406" t="s">
        <v>2536</v>
      </c>
      <c r="M418" s="406">
        <v>147646</v>
      </c>
      <c r="N418" s="407">
        <v>45976</v>
      </c>
      <c r="O418" s="406">
        <v>7</v>
      </c>
      <c r="P418" s="406">
        <v>4800000</v>
      </c>
      <c r="Q418" s="406" t="s">
        <v>15006</v>
      </c>
      <c r="R418" s="406" t="s">
        <v>15194</v>
      </c>
      <c r="S418" s="406">
        <v>2385</v>
      </c>
      <c r="T418" s="406" t="s">
        <v>14985</v>
      </c>
      <c r="U418" s="406" t="s">
        <v>15195</v>
      </c>
      <c r="V418" s="408" t="s">
        <v>15024</v>
      </c>
      <c r="W418" s="406" t="s">
        <v>75</v>
      </c>
      <c r="X418" s="406" t="s">
        <v>3860</v>
      </c>
      <c r="Y418" s="406" t="s">
        <v>16361</v>
      </c>
      <c r="Z418" s="407">
        <v>46045</v>
      </c>
      <c r="AA418" s="407">
        <v>46052</v>
      </c>
      <c r="AB418" s="406">
        <v>8</v>
      </c>
      <c r="AC418" s="407">
        <v>46063</v>
      </c>
      <c r="AD418" s="407">
        <v>46304</v>
      </c>
      <c r="AE418" s="406" t="s">
        <v>16728</v>
      </c>
      <c r="AF418" s="406" t="s">
        <v>83</v>
      </c>
      <c r="AG418" s="406">
        <v>241</v>
      </c>
      <c r="AH418" s="406">
        <v>38400000</v>
      </c>
      <c r="AI418" s="406" t="s">
        <v>2536</v>
      </c>
      <c r="AJ418" s="406" t="s">
        <v>2536</v>
      </c>
      <c r="AK418" s="406" t="s">
        <v>14990</v>
      </c>
      <c r="AL418" s="406" t="s">
        <v>83</v>
      </c>
      <c r="AM418" s="406" t="s">
        <v>83</v>
      </c>
      <c r="AN418" s="406" t="s">
        <v>83</v>
      </c>
      <c r="AO418" s="4" t="s">
        <v>15947</v>
      </c>
      <c r="AP418" s="406" t="s">
        <v>3865</v>
      </c>
      <c r="AQ418" s="406" t="s">
        <v>15030</v>
      </c>
      <c r="AR418" s="406" t="s">
        <v>12507</v>
      </c>
      <c r="AS418" s="410" t="s">
        <v>5855</v>
      </c>
      <c r="AT418" s="406">
        <v>1121878530</v>
      </c>
      <c r="AU418" s="406" t="s">
        <v>12043</v>
      </c>
      <c r="AV418" s="406" t="s">
        <v>16729</v>
      </c>
      <c r="AW418" s="407">
        <v>46148</v>
      </c>
      <c r="AX418" s="407">
        <v>46305</v>
      </c>
      <c r="AY418" s="406" t="s">
        <v>181</v>
      </c>
      <c r="AZ418" s="406" t="s">
        <v>83</v>
      </c>
      <c r="BA418" s="406" t="s">
        <v>83</v>
      </c>
      <c r="BB418" s="406" t="s">
        <v>83</v>
      </c>
      <c r="BC418" s="406" t="s">
        <v>83</v>
      </c>
      <c r="BD418" s="406" t="s">
        <v>83</v>
      </c>
      <c r="BE418" s="406"/>
      <c r="BF418" s="406"/>
      <c r="BG418" s="406" t="s">
        <v>83</v>
      </c>
      <c r="BH418" s="406" t="s">
        <v>83</v>
      </c>
      <c r="BI418" s="406" t="s">
        <v>83</v>
      </c>
      <c r="BJ418" s="406" t="s">
        <v>83</v>
      </c>
      <c r="BK418" s="406" t="s">
        <v>83</v>
      </c>
      <c r="BL418" s="406" t="s">
        <v>83</v>
      </c>
      <c r="BM418" s="406" t="s">
        <v>83</v>
      </c>
      <c r="BN418" s="406" t="s">
        <v>83</v>
      </c>
      <c r="BO418" s="406" t="s">
        <v>83</v>
      </c>
      <c r="BP418" s="406" t="s">
        <v>83</v>
      </c>
      <c r="BQ418" s="406" t="s">
        <v>83</v>
      </c>
      <c r="BR418" s="406" t="s">
        <v>83</v>
      </c>
      <c r="BS418" s="406" t="s">
        <v>83</v>
      </c>
      <c r="BT418" s="406" t="s">
        <v>83</v>
      </c>
      <c r="BU418" s="406">
        <v>0</v>
      </c>
    </row>
    <row r="419" spans="1:73">
      <c r="A419" s="405">
        <v>230</v>
      </c>
      <c r="B419" s="406">
        <v>2026</v>
      </c>
      <c r="C419" s="406" t="s">
        <v>14980</v>
      </c>
      <c r="D419" s="406" t="s">
        <v>11939</v>
      </c>
      <c r="E419" s="406" t="s">
        <v>16730</v>
      </c>
      <c r="F419" s="406" t="s">
        <v>16731</v>
      </c>
      <c r="G419" s="406" t="s">
        <v>13683</v>
      </c>
      <c r="H419" s="406">
        <v>1000132235</v>
      </c>
      <c r="I419" s="406">
        <v>1</v>
      </c>
      <c r="J419" s="406" t="s">
        <v>2536</v>
      </c>
      <c r="K419" s="406" t="s">
        <v>2536</v>
      </c>
      <c r="L419" s="406" t="s">
        <v>2536</v>
      </c>
      <c r="M419" s="406">
        <v>148338</v>
      </c>
      <c r="N419" s="407">
        <v>45980</v>
      </c>
      <c r="O419" s="406">
        <v>1</v>
      </c>
      <c r="P419" s="408">
        <v>4800000</v>
      </c>
      <c r="Q419" s="406" t="s">
        <v>15124</v>
      </c>
      <c r="R419" s="406" t="s">
        <v>15007</v>
      </c>
      <c r="S419" s="406">
        <v>2252</v>
      </c>
      <c r="T419" s="406" t="s">
        <v>14985</v>
      </c>
      <c r="U419" s="406" t="s">
        <v>15009</v>
      </c>
      <c r="V419" s="408" t="s">
        <v>15024</v>
      </c>
      <c r="W419" s="406" t="s">
        <v>75</v>
      </c>
      <c r="X419" s="406" t="s">
        <v>3860</v>
      </c>
      <c r="Y419" s="406" t="s">
        <v>16732</v>
      </c>
      <c r="Z419" s="407">
        <v>46039</v>
      </c>
      <c r="AA419" s="407">
        <v>46041</v>
      </c>
      <c r="AB419" s="406">
        <v>8</v>
      </c>
      <c r="AC419" s="407">
        <v>46049</v>
      </c>
      <c r="AD419" s="407">
        <v>46291</v>
      </c>
      <c r="AE419" s="406" t="s">
        <v>16733</v>
      </c>
      <c r="AF419" s="406" t="s">
        <v>83</v>
      </c>
      <c r="AG419" s="406">
        <v>242</v>
      </c>
      <c r="AH419" s="406">
        <v>38400000</v>
      </c>
      <c r="AI419" s="406" t="s">
        <v>2536</v>
      </c>
      <c r="AJ419" s="406" t="s">
        <v>2536</v>
      </c>
      <c r="AK419" s="406" t="s">
        <v>14990</v>
      </c>
      <c r="AL419" s="409" t="s">
        <v>83</v>
      </c>
      <c r="AM419" s="406" t="s">
        <v>83</v>
      </c>
      <c r="AN419" s="406" t="s">
        <v>83</v>
      </c>
      <c r="AO419" s="4" t="s">
        <v>16734</v>
      </c>
      <c r="AP419" s="406" t="s">
        <v>3865</v>
      </c>
      <c r="AQ419" s="406" t="s">
        <v>15128</v>
      </c>
      <c r="AR419" s="406" t="s">
        <v>4771</v>
      </c>
      <c r="AS419" s="410" t="s">
        <v>6805</v>
      </c>
      <c r="AT419" s="406">
        <v>53062985</v>
      </c>
      <c r="AU419" s="406" t="s">
        <v>14153</v>
      </c>
      <c r="AV419" s="406">
        <v>20265420001313</v>
      </c>
      <c r="AW419" s="407">
        <v>46059</v>
      </c>
      <c r="AX419" s="407">
        <v>46305</v>
      </c>
      <c r="AY419" s="406" t="s">
        <v>181</v>
      </c>
      <c r="AZ419" s="406" t="s">
        <v>83</v>
      </c>
      <c r="BA419" s="406" t="s">
        <v>83</v>
      </c>
      <c r="BB419" s="406" t="s">
        <v>83</v>
      </c>
      <c r="BC419" s="406" t="s">
        <v>83</v>
      </c>
      <c r="BD419" s="406" t="s">
        <v>83</v>
      </c>
      <c r="BE419" s="406"/>
      <c r="BF419" s="406"/>
      <c r="BG419" s="406" t="s">
        <v>83</v>
      </c>
      <c r="BH419" s="406" t="s">
        <v>83</v>
      </c>
      <c r="BI419" s="406" t="s">
        <v>83</v>
      </c>
      <c r="BJ419" s="406" t="s">
        <v>83</v>
      </c>
      <c r="BK419" s="406" t="s">
        <v>83</v>
      </c>
      <c r="BL419" s="406" t="s">
        <v>83</v>
      </c>
      <c r="BM419" s="406" t="s">
        <v>83</v>
      </c>
      <c r="BN419" s="406" t="s">
        <v>83</v>
      </c>
      <c r="BO419" s="406" t="s">
        <v>83</v>
      </c>
      <c r="BP419" s="406" t="s">
        <v>83</v>
      </c>
      <c r="BQ419" s="406" t="s">
        <v>83</v>
      </c>
      <c r="BR419" s="406" t="s">
        <v>83</v>
      </c>
      <c r="BS419" s="406" t="s">
        <v>83</v>
      </c>
      <c r="BT419" s="406" t="s">
        <v>83</v>
      </c>
      <c r="BU419" s="406">
        <v>0</v>
      </c>
    </row>
    <row r="420" spans="1:73">
      <c r="A420" s="405">
        <v>596</v>
      </c>
      <c r="B420" s="406">
        <v>2026</v>
      </c>
      <c r="C420" s="406" t="s">
        <v>14980</v>
      </c>
      <c r="D420" s="406" t="s">
        <v>11939</v>
      </c>
      <c r="E420" s="406" t="s">
        <v>15375</v>
      </c>
      <c r="F420" s="406" t="s">
        <v>16735</v>
      </c>
      <c r="G420" s="406" t="s">
        <v>8088</v>
      </c>
      <c r="H420" s="406">
        <v>1082993820</v>
      </c>
      <c r="I420" s="406">
        <v>2</v>
      </c>
      <c r="J420" s="406" t="s">
        <v>2536</v>
      </c>
      <c r="K420" s="406" t="s">
        <v>2536</v>
      </c>
      <c r="L420" s="406" t="s">
        <v>2536</v>
      </c>
      <c r="M420" s="406">
        <v>147837</v>
      </c>
      <c r="N420" s="407">
        <v>45978</v>
      </c>
      <c r="O420" s="406">
        <v>17</v>
      </c>
      <c r="P420" s="408">
        <v>6800000</v>
      </c>
      <c r="Q420" s="406" t="s">
        <v>15036</v>
      </c>
      <c r="R420" s="406" t="s">
        <v>15051</v>
      </c>
      <c r="S420" s="406">
        <v>2667</v>
      </c>
      <c r="T420" s="406" t="s">
        <v>15256</v>
      </c>
      <c r="U420" s="406" t="s">
        <v>15053</v>
      </c>
      <c r="V420" s="408" t="s">
        <v>14987</v>
      </c>
      <c r="W420" s="406" t="s">
        <v>75</v>
      </c>
      <c r="X420" s="406" t="s">
        <v>3860</v>
      </c>
      <c r="Y420" s="406" t="s">
        <v>16716</v>
      </c>
      <c r="Z420" s="407">
        <v>46038</v>
      </c>
      <c r="AA420" s="407">
        <v>46052</v>
      </c>
      <c r="AB420" s="406">
        <v>8</v>
      </c>
      <c r="AC420" s="407">
        <v>46064</v>
      </c>
      <c r="AD420" s="407">
        <v>46305</v>
      </c>
      <c r="AE420" s="406" t="s">
        <v>16736</v>
      </c>
      <c r="AF420" s="406" t="s">
        <v>83</v>
      </c>
      <c r="AG420" s="406">
        <v>241</v>
      </c>
      <c r="AH420" s="406">
        <v>54400000</v>
      </c>
      <c r="AI420" s="406" t="s">
        <v>2536</v>
      </c>
      <c r="AJ420" s="406" t="s">
        <v>2536</v>
      </c>
      <c r="AK420" s="406" t="s">
        <v>14990</v>
      </c>
      <c r="AL420" s="409" t="s">
        <v>83</v>
      </c>
      <c r="AM420" s="406" t="s">
        <v>83</v>
      </c>
      <c r="AN420" s="406" t="s">
        <v>83</v>
      </c>
      <c r="AO420" s="4" t="s">
        <v>15380</v>
      </c>
      <c r="AP420" s="406" t="s">
        <v>3865</v>
      </c>
      <c r="AQ420" s="411" t="s">
        <v>15211</v>
      </c>
      <c r="AR420" s="411" t="s">
        <v>14908</v>
      </c>
      <c r="AS420" s="410" t="s">
        <v>15212</v>
      </c>
      <c r="AT420" s="406">
        <v>1031137085</v>
      </c>
      <c r="AU420" s="406" t="s">
        <v>12092</v>
      </c>
      <c r="AV420" s="406" t="s">
        <v>15819</v>
      </c>
      <c r="AW420" s="407">
        <v>46087</v>
      </c>
      <c r="AX420" s="407">
        <v>46296</v>
      </c>
      <c r="AY420" s="406" t="s">
        <v>181</v>
      </c>
      <c r="AZ420" s="406" t="s">
        <v>83</v>
      </c>
      <c r="BA420" s="406" t="s">
        <v>83</v>
      </c>
      <c r="BB420" s="406" t="s">
        <v>83</v>
      </c>
      <c r="BC420" s="406" t="s">
        <v>83</v>
      </c>
      <c r="BD420" s="406" t="s">
        <v>83</v>
      </c>
      <c r="BE420" s="406"/>
      <c r="BF420" s="406"/>
      <c r="BG420" s="406" t="s">
        <v>83</v>
      </c>
      <c r="BH420" s="406" t="s">
        <v>83</v>
      </c>
      <c r="BI420" s="406" t="s">
        <v>83</v>
      </c>
      <c r="BJ420" s="406" t="s">
        <v>83</v>
      </c>
      <c r="BK420" s="406" t="s">
        <v>83</v>
      </c>
      <c r="BL420" s="406" t="s">
        <v>83</v>
      </c>
      <c r="BM420" s="406" t="s">
        <v>83</v>
      </c>
      <c r="BN420" s="406" t="s">
        <v>83</v>
      </c>
      <c r="BO420" s="406" t="s">
        <v>83</v>
      </c>
      <c r="BP420" s="406" t="s">
        <v>83</v>
      </c>
      <c r="BQ420" s="406" t="s">
        <v>83</v>
      </c>
      <c r="BR420" s="406" t="s">
        <v>83</v>
      </c>
      <c r="BS420" s="406" t="s">
        <v>83</v>
      </c>
      <c r="BT420" s="406" t="s">
        <v>83</v>
      </c>
      <c r="BU420" s="406">
        <v>0</v>
      </c>
    </row>
    <row r="421" spans="1:73">
      <c r="A421" s="405">
        <v>90</v>
      </c>
      <c r="B421" s="406">
        <v>2026</v>
      </c>
      <c r="C421" s="406" t="s">
        <v>14980</v>
      </c>
      <c r="D421" s="406" t="s">
        <v>11939</v>
      </c>
      <c r="E421" s="406" t="s">
        <v>15649</v>
      </c>
      <c r="F421" s="406" t="s">
        <v>16737</v>
      </c>
      <c r="G421" s="406" t="s">
        <v>16738</v>
      </c>
      <c r="H421" s="406">
        <v>1032466604</v>
      </c>
      <c r="I421" s="406">
        <v>6</v>
      </c>
      <c r="J421" s="406" t="s">
        <v>2536</v>
      </c>
      <c r="K421" s="406" t="s">
        <v>2536</v>
      </c>
      <c r="L421" s="406" t="s">
        <v>2536</v>
      </c>
      <c r="M421" s="406">
        <v>146777</v>
      </c>
      <c r="N421" s="407">
        <v>45973</v>
      </c>
      <c r="O421" s="406">
        <v>3</v>
      </c>
      <c r="P421" s="408">
        <v>5600000</v>
      </c>
      <c r="Q421" s="406" t="s">
        <v>14983</v>
      </c>
      <c r="R421" s="406" t="s">
        <v>15151</v>
      </c>
      <c r="S421" s="406">
        <v>2802</v>
      </c>
      <c r="T421" s="406" t="s">
        <v>15317</v>
      </c>
      <c r="U421" s="406" t="s">
        <v>15152</v>
      </c>
      <c r="V421" s="408" t="s">
        <v>15024</v>
      </c>
      <c r="W421" s="406" t="s">
        <v>75</v>
      </c>
      <c r="X421" s="406" t="s">
        <v>3860</v>
      </c>
      <c r="Y421" s="406" t="s">
        <v>15652</v>
      </c>
      <c r="Z421" s="407">
        <v>46036</v>
      </c>
      <c r="AA421" s="407">
        <v>46049</v>
      </c>
      <c r="AB421" s="406">
        <v>8</v>
      </c>
      <c r="AC421" s="407">
        <v>46057</v>
      </c>
      <c r="AD421" s="407">
        <v>46298</v>
      </c>
      <c r="AE421" s="406" t="s">
        <v>16739</v>
      </c>
      <c r="AF421" s="406" t="s">
        <v>83</v>
      </c>
      <c r="AG421" s="406">
        <v>241</v>
      </c>
      <c r="AH421" s="406">
        <v>44800000</v>
      </c>
      <c r="AI421" s="406" t="s">
        <v>2536</v>
      </c>
      <c r="AJ421" s="406" t="s">
        <v>2536</v>
      </c>
      <c r="AK421" s="406" t="s">
        <v>14990</v>
      </c>
      <c r="AL421" s="409" t="s">
        <v>83</v>
      </c>
      <c r="AM421" s="406" t="s">
        <v>83</v>
      </c>
      <c r="AN421" s="406" t="s">
        <v>83</v>
      </c>
      <c r="AO421" s="4" t="s">
        <v>15654</v>
      </c>
      <c r="AP421" s="406" t="s">
        <v>3865</v>
      </c>
      <c r="AQ421" s="406" t="s">
        <v>14992</v>
      </c>
      <c r="AR421" s="406" t="s">
        <v>12074</v>
      </c>
      <c r="AS421" s="410" t="s">
        <v>324</v>
      </c>
      <c r="AT421" s="406">
        <v>53046668</v>
      </c>
      <c r="AU421" s="406" t="s">
        <v>15156</v>
      </c>
      <c r="AV421" s="406">
        <v>20265420001313</v>
      </c>
      <c r="AW421" s="407">
        <v>46059</v>
      </c>
      <c r="AX421" s="407">
        <v>46296</v>
      </c>
      <c r="AY421" s="406" t="s">
        <v>181</v>
      </c>
      <c r="AZ421" s="406" t="s">
        <v>83</v>
      </c>
      <c r="BA421" s="406" t="s">
        <v>83</v>
      </c>
      <c r="BB421" s="406" t="s">
        <v>83</v>
      </c>
      <c r="BC421" s="406" t="s">
        <v>83</v>
      </c>
      <c r="BD421" s="406" t="s">
        <v>83</v>
      </c>
      <c r="BE421" s="406"/>
      <c r="BF421" s="406"/>
      <c r="BG421" s="406" t="s">
        <v>83</v>
      </c>
      <c r="BH421" s="406" t="s">
        <v>83</v>
      </c>
      <c r="BI421" s="406" t="s">
        <v>83</v>
      </c>
      <c r="BJ421" s="406" t="s">
        <v>83</v>
      </c>
      <c r="BK421" s="406" t="s">
        <v>83</v>
      </c>
      <c r="BL421" s="406" t="s">
        <v>83</v>
      </c>
      <c r="BM421" s="406" t="s">
        <v>83</v>
      </c>
      <c r="BN421" s="406" t="s">
        <v>83</v>
      </c>
      <c r="BO421" s="406" t="s">
        <v>83</v>
      </c>
      <c r="BP421" s="406" t="s">
        <v>83</v>
      </c>
      <c r="BQ421" s="406" t="s">
        <v>83</v>
      </c>
      <c r="BR421" s="406" t="s">
        <v>83</v>
      </c>
      <c r="BS421" s="406" t="s">
        <v>83</v>
      </c>
      <c r="BT421" s="406" t="s">
        <v>83</v>
      </c>
      <c r="BU421" s="406">
        <v>0</v>
      </c>
    </row>
    <row r="422" spans="1:73">
      <c r="A422" s="405">
        <v>277</v>
      </c>
      <c r="B422" s="406">
        <v>2026</v>
      </c>
      <c r="C422" s="406" t="s">
        <v>14980</v>
      </c>
      <c r="D422" s="406" t="s">
        <v>11939</v>
      </c>
      <c r="E422" s="406" t="s">
        <v>16740</v>
      </c>
      <c r="F422" s="406" t="s">
        <v>16741</v>
      </c>
      <c r="G422" s="406" t="s">
        <v>2095</v>
      </c>
      <c r="H422" s="406">
        <v>75096302</v>
      </c>
      <c r="I422" s="406">
        <v>4</v>
      </c>
      <c r="J422" s="406" t="s">
        <v>2536</v>
      </c>
      <c r="K422" s="406" t="s">
        <v>2536</v>
      </c>
      <c r="L422" s="406" t="s">
        <v>2536</v>
      </c>
      <c r="M422" s="406">
        <v>151538</v>
      </c>
      <c r="N422" s="407">
        <v>46018</v>
      </c>
      <c r="O422" s="406">
        <v>1</v>
      </c>
      <c r="P422" s="408">
        <v>7690000</v>
      </c>
      <c r="Q422" s="406" t="s">
        <v>15036</v>
      </c>
      <c r="R422" s="406" t="s">
        <v>15710</v>
      </c>
      <c r="S422" s="406">
        <v>2633</v>
      </c>
      <c r="T422" s="406" t="s">
        <v>14985</v>
      </c>
      <c r="U422" s="406" t="s">
        <v>15712</v>
      </c>
      <c r="V422" s="408" t="s">
        <v>15024</v>
      </c>
      <c r="W422" s="406" t="s">
        <v>75</v>
      </c>
      <c r="X422" s="406" t="s">
        <v>3860</v>
      </c>
      <c r="Y422" s="406" t="s">
        <v>16742</v>
      </c>
      <c r="Z422" s="407">
        <v>46045</v>
      </c>
      <c r="AA422" s="407">
        <v>46045</v>
      </c>
      <c r="AB422" s="406">
        <v>8</v>
      </c>
      <c r="AC422" s="407">
        <v>46051</v>
      </c>
      <c r="AD422" s="407">
        <v>46293</v>
      </c>
      <c r="AE422" s="406" t="s">
        <v>16743</v>
      </c>
      <c r="AF422" s="406" t="s">
        <v>83</v>
      </c>
      <c r="AG422" s="406">
        <v>242</v>
      </c>
      <c r="AH422" s="406">
        <v>61520000</v>
      </c>
      <c r="AI422" s="406" t="s">
        <v>2536</v>
      </c>
      <c r="AJ422" s="406" t="s">
        <v>2536</v>
      </c>
      <c r="AK422" s="406" t="s">
        <v>14990</v>
      </c>
      <c r="AL422" s="409" t="s">
        <v>83</v>
      </c>
      <c r="AM422" s="406" t="s">
        <v>83</v>
      </c>
      <c r="AN422" s="406" t="s">
        <v>83</v>
      </c>
      <c r="AO422" s="4" t="s">
        <v>16744</v>
      </c>
      <c r="AP422" s="406" t="s">
        <v>3865</v>
      </c>
      <c r="AQ422" s="411" t="s">
        <v>15002</v>
      </c>
      <c r="AR422" s="411" t="s">
        <v>15716</v>
      </c>
      <c r="AS422" s="410" t="s">
        <v>8113</v>
      </c>
      <c r="AT422" s="406">
        <v>17332599</v>
      </c>
      <c r="AU422" s="406" t="s">
        <v>13189</v>
      </c>
      <c r="AV422" s="406">
        <v>20265420001313</v>
      </c>
      <c r="AW422" s="407">
        <v>46059</v>
      </c>
      <c r="AX422" s="407">
        <v>46299</v>
      </c>
      <c r="AY422" s="406" t="s">
        <v>181</v>
      </c>
      <c r="AZ422" s="406" t="s">
        <v>83</v>
      </c>
      <c r="BA422" s="406" t="s">
        <v>83</v>
      </c>
      <c r="BB422" s="406" t="s">
        <v>83</v>
      </c>
      <c r="BC422" s="406" t="s">
        <v>83</v>
      </c>
      <c r="BD422" s="406" t="s">
        <v>83</v>
      </c>
      <c r="BE422" s="406"/>
      <c r="BF422" s="406"/>
      <c r="BG422" s="406" t="s">
        <v>83</v>
      </c>
      <c r="BH422" s="406" t="s">
        <v>83</v>
      </c>
      <c r="BI422" s="406" t="s">
        <v>83</v>
      </c>
      <c r="BJ422" s="406" t="s">
        <v>83</v>
      </c>
      <c r="BK422" s="406" t="s">
        <v>83</v>
      </c>
      <c r="BL422" s="406" t="s">
        <v>83</v>
      </c>
      <c r="BM422" s="406" t="s">
        <v>83</v>
      </c>
      <c r="BN422" s="406" t="s">
        <v>83</v>
      </c>
      <c r="BO422" s="406" t="s">
        <v>83</v>
      </c>
      <c r="BP422" s="406" t="s">
        <v>83</v>
      </c>
      <c r="BQ422" s="406" t="s">
        <v>83</v>
      </c>
      <c r="BR422" s="406" t="s">
        <v>83</v>
      </c>
      <c r="BS422" s="406" t="s">
        <v>83</v>
      </c>
      <c r="BT422" s="406" t="s">
        <v>83</v>
      </c>
      <c r="BU422" s="406">
        <v>0</v>
      </c>
    </row>
    <row r="423" spans="1:73">
      <c r="A423" s="405">
        <v>240</v>
      </c>
      <c r="B423" s="406">
        <v>2026</v>
      </c>
      <c r="C423" s="406" t="s">
        <v>14980</v>
      </c>
      <c r="D423" s="406" t="s">
        <v>11939</v>
      </c>
      <c r="E423" s="406" t="s">
        <v>16745</v>
      </c>
      <c r="F423" s="406" t="s">
        <v>16746</v>
      </c>
      <c r="G423" s="406" t="s">
        <v>16747</v>
      </c>
      <c r="H423" s="406">
        <v>79946200</v>
      </c>
      <c r="I423" s="406">
        <v>4</v>
      </c>
      <c r="J423" s="406" t="s">
        <v>2536</v>
      </c>
      <c r="K423" s="406" t="s">
        <v>2536</v>
      </c>
      <c r="L423" s="406" t="s">
        <v>2536</v>
      </c>
      <c r="M423" s="406">
        <v>146267</v>
      </c>
      <c r="N423" s="407">
        <v>45971</v>
      </c>
      <c r="O423" s="406">
        <v>1</v>
      </c>
      <c r="P423" s="408">
        <v>7690000</v>
      </c>
      <c r="Q423" s="406" t="s">
        <v>15131</v>
      </c>
      <c r="R423" s="406" t="s">
        <v>14984</v>
      </c>
      <c r="S423" s="406">
        <v>2409</v>
      </c>
      <c r="T423" s="406" t="s">
        <v>15312</v>
      </c>
      <c r="U423" s="406" t="s">
        <v>14986</v>
      </c>
      <c r="V423" s="408" t="s">
        <v>15024</v>
      </c>
      <c r="W423" s="406" t="s">
        <v>75</v>
      </c>
      <c r="X423" s="406" t="s">
        <v>3860</v>
      </c>
      <c r="Y423" s="406" t="s">
        <v>16748</v>
      </c>
      <c r="Z423" s="407">
        <v>46034</v>
      </c>
      <c r="AA423" s="407">
        <v>46042</v>
      </c>
      <c r="AB423" s="406">
        <v>8</v>
      </c>
      <c r="AC423" s="407">
        <v>46048</v>
      </c>
      <c r="AD423" s="407">
        <v>46290</v>
      </c>
      <c r="AE423" s="406" t="s">
        <v>16749</v>
      </c>
      <c r="AF423" s="406" t="s">
        <v>83</v>
      </c>
      <c r="AG423" s="406">
        <v>242</v>
      </c>
      <c r="AH423" s="406">
        <v>61520000</v>
      </c>
      <c r="AI423" s="406" t="s">
        <v>2536</v>
      </c>
      <c r="AJ423" s="406" t="s">
        <v>2536</v>
      </c>
      <c r="AK423" s="406" t="s">
        <v>14990</v>
      </c>
      <c r="AL423" s="409" t="s">
        <v>83</v>
      </c>
      <c r="AM423" s="406" t="s">
        <v>83</v>
      </c>
      <c r="AN423" s="406" t="s">
        <v>83</v>
      </c>
      <c r="AO423" s="4" t="s">
        <v>16750</v>
      </c>
      <c r="AP423" s="406" t="s">
        <v>3865</v>
      </c>
      <c r="AQ423" s="406" t="s">
        <v>14992</v>
      </c>
      <c r="AR423" s="406" t="s">
        <v>251</v>
      </c>
      <c r="AS423" s="410" t="s">
        <v>14993</v>
      </c>
      <c r="AT423" s="406">
        <v>1022386079</v>
      </c>
      <c r="AU423" s="406" t="s">
        <v>11945</v>
      </c>
      <c r="AV423" s="406">
        <v>20265420001313</v>
      </c>
      <c r="AW423" s="407">
        <v>46059</v>
      </c>
      <c r="AX423" s="407">
        <v>46296</v>
      </c>
      <c r="AY423" s="406" t="s">
        <v>181</v>
      </c>
      <c r="AZ423" s="406" t="s">
        <v>83</v>
      </c>
      <c r="BA423" s="406" t="s">
        <v>83</v>
      </c>
      <c r="BB423" s="406" t="s">
        <v>83</v>
      </c>
      <c r="BC423" s="406" t="s">
        <v>83</v>
      </c>
      <c r="BD423" s="406" t="s">
        <v>83</v>
      </c>
      <c r="BE423" s="406"/>
      <c r="BF423" s="406"/>
      <c r="BG423" s="406" t="s">
        <v>83</v>
      </c>
      <c r="BH423" s="406" t="s">
        <v>83</v>
      </c>
      <c r="BI423" s="406" t="s">
        <v>83</v>
      </c>
      <c r="BJ423" s="406" t="s">
        <v>83</v>
      </c>
      <c r="BK423" s="406" t="s">
        <v>83</v>
      </c>
      <c r="BL423" s="406" t="s">
        <v>83</v>
      </c>
      <c r="BM423" s="406" t="s">
        <v>83</v>
      </c>
      <c r="BN423" s="406" t="s">
        <v>83</v>
      </c>
      <c r="BO423" s="406" t="s">
        <v>83</v>
      </c>
      <c r="BP423" s="406" t="s">
        <v>83</v>
      </c>
      <c r="BQ423" s="406" t="s">
        <v>83</v>
      </c>
      <c r="BR423" s="406" t="s">
        <v>83</v>
      </c>
      <c r="BS423" s="406" t="s">
        <v>83</v>
      </c>
      <c r="BT423" s="406" t="s">
        <v>83</v>
      </c>
      <c r="BU423" s="406">
        <v>0</v>
      </c>
    </row>
    <row r="424" spans="1:73">
      <c r="A424" s="405">
        <v>621</v>
      </c>
      <c r="B424" s="406">
        <v>2026</v>
      </c>
      <c r="C424" s="406" t="s">
        <v>14980</v>
      </c>
      <c r="D424" s="406" t="s">
        <v>11939</v>
      </c>
      <c r="E424" s="406" t="s">
        <v>15427</v>
      </c>
      <c r="F424" s="406" t="s">
        <v>16751</v>
      </c>
      <c r="G424" s="406" t="s">
        <v>13694</v>
      </c>
      <c r="H424" s="406">
        <v>79398654</v>
      </c>
      <c r="I424" s="406">
        <v>2</v>
      </c>
      <c r="J424" s="406" t="s">
        <v>2536</v>
      </c>
      <c r="K424" s="406" t="s">
        <v>2536</v>
      </c>
      <c r="L424" s="406" t="s">
        <v>2536</v>
      </c>
      <c r="M424" s="406">
        <v>147055</v>
      </c>
      <c r="N424" s="407">
        <v>46345</v>
      </c>
      <c r="O424" s="406">
        <v>20</v>
      </c>
      <c r="P424" s="406">
        <v>3095000</v>
      </c>
      <c r="Q424" s="406" t="s">
        <v>15043</v>
      </c>
      <c r="R424" s="406" t="s">
        <v>15007</v>
      </c>
      <c r="S424" s="406">
        <v>2252</v>
      </c>
      <c r="T424" s="406" t="s">
        <v>15008</v>
      </c>
      <c r="U424" s="406" t="s">
        <v>15009</v>
      </c>
      <c r="V424" s="408" t="s">
        <v>14987</v>
      </c>
      <c r="W424" s="406" t="s">
        <v>75</v>
      </c>
      <c r="X424" s="406" t="s">
        <v>3860</v>
      </c>
      <c r="Y424" s="406" t="s">
        <v>15878</v>
      </c>
      <c r="Z424" s="407">
        <v>46042</v>
      </c>
      <c r="AA424" s="407">
        <v>46051</v>
      </c>
      <c r="AB424" s="406">
        <v>8</v>
      </c>
      <c r="AC424" s="407">
        <v>46064</v>
      </c>
      <c r="AD424" s="407">
        <v>46305</v>
      </c>
      <c r="AE424" s="406" t="s">
        <v>16752</v>
      </c>
      <c r="AF424" s="406" t="s">
        <v>83</v>
      </c>
      <c r="AG424" s="406">
        <v>241</v>
      </c>
      <c r="AH424" s="406">
        <v>24760000</v>
      </c>
      <c r="AI424" s="406" t="s">
        <v>2536</v>
      </c>
      <c r="AJ424" s="406" t="s">
        <v>2536</v>
      </c>
      <c r="AK424" s="406" t="s">
        <v>14990</v>
      </c>
      <c r="AL424" s="406" t="s">
        <v>83</v>
      </c>
      <c r="AM424" s="406" t="s">
        <v>83</v>
      </c>
      <c r="AN424" s="406" t="s">
        <v>83</v>
      </c>
      <c r="AO424" s="4" t="s">
        <v>15432</v>
      </c>
      <c r="AP424" s="406" t="s">
        <v>3865</v>
      </c>
      <c r="AQ424" s="406" t="s">
        <v>15047</v>
      </c>
      <c r="AR424" s="406" t="s">
        <v>12033</v>
      </c>
      <c r="AS424" s="410" t="s">
        <v>120</v>
      </c>
      <c r="AT424" s="406">
        <v>1076646357</v>
      </c>
      <c r="AU424" s="406" t="s">
        <v>89</v>
      </c>
      <c r="AV424" s="406">
        <v>20265420001313</v>
      </c>
      <c r="AW424" s="407">
        <v>46059</v>
      </c>
      <c r="AX424" s="407">
        <v>46291</v>
      </c>
      <c r="AY424" s="406" t="s">
        <v>181</v>
      </c>
      <c r="AZ424" s="406" t="s">
        <v>83</v>
      </c>
      <c r="BA424" s="406" t="s">
        <v>83</v>
      </c>
      <c r="BB424" s="406" t="s">
        <v>83</v>
      </c>
      <c r="BC424" s="406" t="s">
        <v>83</v>
      </c>
      <c r="BD424" s="406" t="s">
        <v>83</v>
      </c>
      <c r="BE424" s="406"/>
      <c r="BF424" s="406"/>
      <c r="BG424" s="406" t="s">
        <v>83</v>
      </c>
      <c r="BH424" s="406" t="s">
        <v>83</v>
      </c>
      <c r="BI424" s="406" t="s">
        <v>83</v>
      </c>
      <c r="BJ424" s="406" t="s">
        <v>83</v>
      </c>
      <c r="BK424" s="406" t="s">
        <v>83</v>
      </c>
      <c r="BL424" s="406" t="s">
        <v>83</v>
      </c>
      <c r="BM424" s="406" t="s">
        <v>83</v>
      </c>
      <c r="BN424" s="406" t="s">
        <v>83</v>
      </c>
      <c r="BO424" s="406" t="s">
        <v>83</v>
      </c>
      <c r="BP424" s="406" t="s">
        <v>83</v>
      </c>
      <c r="BQ424" s="406" t="s">
        <v>83</v>
      </c>
      <c r="BR424" s="406" t="s">
        <v>83</v>
      </c>
      <c r="BS424" s="406" t="s">
        <v>83</v>
      </c>
      <c r="BT424" s="406" t="s">
        <v>83</v>
      </c>
      <c r="BU424" s="406">
        <v>0</v>
      </c>
    </row>
    <row r="425" spans="1:73">
      <c r="A425" s="405">
        <v>662</v>
      </c>
      <c r="B425" s="406">
        <v>2026</v>
      </c>
      <c r="C425" s="406" t="s">
        <v>14980</v>
      </c>
      <c r="D425" s="406" t="s">
        <v>11939</v>
      </c>
      <c r="E425" s="406" t="s">
        <v>16708</v>
      </c>
      <c r="F425" s="406" t="s">
        <v>16753</v>
      </c>
      <c r="G425" s="406" t="s">
        <v>8153</v>
      </c>
      <c r="H425" s="406">
        <v>1032451127</v>
      </c>
      <c r="I425" s="406">
        <v>9</v>
      </c>
      <c r="J425" s="406" t="s">
        <v>2536</v>
      </c>
      <c r="K425" s="406" t="s">
        <v>2536</v>
      </c>
      <c r="L425" s="406" t="s">
        <v>2536</v>
      </c>
      <c r="M425" s="406">
        <v>147741</v>
      </c>
      <c r="N425" s="407">
        <v>45977</v>
      </c>
      <c r="O425" s="406">
        <v>3</v>
      </c>
      <c r="P425" s="408">
        <v>6800000</v>
      </c>
      <c r="Q425" s="406" t="s">
        <v>15050</v>
      </c>
      <c r="R425" s="406" t="s">
        <v>16710</v>
      </c>
      <c r="S425" s="406">
        <v>2405</v>
      </c>
      <c r="T425" s="406" t="s">
        <v>15067</v>
      </c>
      <c r="U425" s="406" t="s">
        <v>16711</v>
      </c>
      <c r="V425" s="408" t="s">
        <v>15024</v>
      </c>
      <c r="W425" s="406" t="s">
        <v>75</v>
      </c>
      <c r="X425" s="406" t="s">
        <v>3860</v>
      </c>
      <c r="Y425" s="406" t="s">
        <v>15437</v>
      </c>
      <c r="Z425" s="407">
        <v>46045</v>
      </c>
      <c r="AA425" s="407">
        <v>46050</v>
      </c>
      <c r="AB425" s="406">
        <v>8</v>
      </c>
      <c r="AC425" s="407">
        <v>46062</v>
      </c>
      <c r="AD425" s="407">
        <v>46303</v>
      </c>
      <c r="AE425" s="406" t="s">
        <v>16754</v>
      </c>
      <c r="AF425" s="406" t="s">
        <v>83</v>
      </c>
      <c r="AG425" s="406">
        <v>241</v>
      </c>
      <c r="AH425" s="406">
        <v>54400000</v>
      </c>
      <c r="AI425" s="406" t="s">
        <v>2536</v>
      </c>
      <c r="AJ425" s="406" t="s">
        <v>2536</v>
      </c>
      <c r="AK425" s="406" t="s">
        <v>14990</v>
      </c>
      <c r="AL425" s="409" t="s">
        <v>83</v>
      </c>
      <c r="AM425" s="406" t="s">
        <v>83</v>
      </c>
      <c r="AN425" s="406" t="s">
        <v>83</v>
      </c>
      <c r="AO425" s="4" t="s">
        <v>16714</v>
      </c>
      <c r="AP425" s="406" t="s">
        <v>3865</v>
      </c>
      <c r="AQ425" s="406" t="s">
        <v>15030</v>
      </c>
      <c r="AR425" s="406" t="s">
        <v>332</v>
      </c>
      <c r="AS425" s="410" t="s">
        <v>4881</v>
      </c>
      <c r="AT425" s="406">
        <v>1013664937</v>
      </c>
      <c r="AU425" s="406" t="s">
        <v>15112</v>
      </c>
      <c r="AV425" s="406">
        <v>20265420001313</v>
      </c>
      <c r="AW425" s="407">
        <v>46059</v>
      </c>
      <c r="AX425" s="407">
        <v>46304</v>
      </c>
      <c r="AY425" s="406" t="s">
        <v>181</v>
      </c>
      <c r="AZ425" s="406" t="s">
        <v>83</v>
      </c>
      <c r="BA425" s="406" t="s">
        <v>83</v>
      </c>
      <c r="BB425" s="406" t="s">
        <v>83</v>
      </c>
      <c r="BC425" s="406" t="s">
        <v>83</v>
      </c>
      <c r="BD425" s="406" t="s">
        <v>83</v>
      </c>
      <c r="BE425" s="406"/>
      <c r="BF425" s="406"/>
      <c r="BG425" s="406" t="s">
        <v>83</v>
      </c>
      <c r="BH425" s="406" t="s">
        <v>83</v>
      </c>
      <c r="BI425" s="406" t="s">
        <v>83</v>
      </c>
      <c r="BJ425" s="406" t="s">
        <v>83</v>
      </c>
      <c r="BK425" s="406" t="s">
        <v>83</v>
      </c>
      <c r="BL425" s="406" t="s">
        <v>83</v>
      </c>
      <c r="BM425" s="406" t="s">
        <v>83</v>
      </c>
      <c r="BN425" s="406" t="s">
        <v>83</v>
      </c>
      <c r="BO425" s="406" t="s">
        <v>83</v>
      </c>
      <c r="BP425" s="406" t="s">
        <v>83</v>
      </c>
      <c r="BQ425" s="406" t="s">
        <v>83</v>
      </c>
      <c r="BR425" s="406" t="s">
        <v>83</v>
      </c>
      <c r="BS425" s="406" t="s">
        <v>83</v>
      </c>
      <c r="BT425" s="406" t="s">
        <v>83</v>
      </c>
      <c r="BU425" s="406">
        <v>0</v>
      </c>
    </row>
    <row r="426" spans="1:73">
      <c r="A426" s="405">
        <v>332</v>
      </c>
      <c r="B426" s="406">
        <v>2026</v>
      </c>
      <c r="C426" s="406" t="s">
        <v>14980</v>
      </c>
      <c r="D426" s="406" t="s">
        <v>11939</v>
      </c>
      <c r="E426" s="406" t="s">
        <v>15401</v>
      </c>
      <c r="F426" s="406" t="s">
        <v>16755</v>
      </c>
      <c r="G426" s="406" t="s">
        <v>13699</v>
      </c>
      <c r="H426" s="406">
        <v>79811116</v>
      </c>
      <c r="I426" s="406">
        <v>3</v>
      </c>
      <c r="J426" s="406" t="s">
        <v>2536</v>
      </c>
      <c r="K426" s="406" t="s">
        <v>2536</v>
      </c>
      <c r="L426" s="406" t="s">
        <v>2536</v>
      </c>
      <c r="M426" s="406">
        <v>145231</v>
      </c>
      <c r="N426" s="407">
        <v>45967</v>
      </c>
      <c r="O426" s="406">
        <v>63</v>
      </c>
      <c r="P426" s="408">
        <v>3095000</v>
      </c>
      <c r="Q426" s="406" t="s">
        <v>4257</v>
      </c>
      <c r="R426" s="406" t="s">
        <v>15171</v>
      </c>
      <c r="S426" s="406">
        <v>2601</v>
      </c>
      <c r="T426" s="406" t="s">
        <v>14997</v>
      </c>
      <c r="U426" s="406" t="s">
        <v>15172</v>
      </c>
      <c r="V426" s="408" t="s">
        <v>14987</v>
      </c>
      <c r="W426" s="406" t="s">
        <v>75</v>
      </c>
      <c r="X426" s="406" t="s">
        <v>3860</v>
      </c>
      <c r="Y426" s="406" t="s">
        <v>14999</v>
      </c>
      <c r="Z426" s="407">
        <v>46035</v>
      </c>
      <c r="AA426" s="407">
        <v>46050</v>
      </c>
      <c r="AB426" s="406">
        <v>8</v>
      </c>
      <c r="AC426" s="407">
        <v>46062</v>
      </c>
      <c r="AD426" s="407">
        <v>46303</v>
      </c>
      <c r="AE426" s="406" t="s">
        <v>16756</v>
      </c>
      <c r="AF426" s="406" t="s">
        <v>83</v>
      </c>
      <c r="AG426" s="406">
        <v>241</v>
      </c>
      <c r="AH426" s="406">
        <v>24760000</v>
      </c>
      <c r="AI426" s="406" t="s">
        <v>2536</v>
      </c>
      <c r="AJ426" s="406" t="s">
        <v>2536</v>
      </c>
      <c r="AK426" s="406" t="s">
        <v>14990</v>
      </c>
      <c r="AL426" s="409" t="s">
        <v>83</v>
      </c>
      <c r="AM426" s="406" t="s">
        <v>83</v>
      </c>
      <c r="AN426" s="406" t="s">
        <v>83</v>
      </c>
      <c r="AO426" s="4" t="s">
        <v>15404</v>
      </c>
      <c r="AP426" s="406" t="s">
        <v>3865</v>
      </c>
      <c r="AQ426" s="406" t="s">
        <v>15002</v>
      </c>
      <c r="AR426" s="406" t="s">
        <v>15003</v>
      </c>
      <c r="AS426" s="410" t="s">
        <v>9919</v>
      </c>
      <c r="AT426" s="406">
        <v>80231434</v>
      </c>
      <c r="AU426" s="406" t="s">
        <v>11945</v>
      </c>
      <c r="AV426" s="406">
        <v>20265420001313</v>
      </c>
      <c r="AW426" s="407">
        <v>46059</v>
      </c>
      <c r="AX426" s="407">
        <v>46299</v>
      </c>
      <c r="AY426" s="406" t="s">
        <v>181</v>
      </c>
      <c r="AZ426" s="406" t="s">
        <v>83</v>
      </c>
      <c r="BA426" s="406" t="s">
        <v>83</v>
      </c>
      <c r="BB426" s="406" t="s">
        <v>83</v>
      </c>
      <c r="BC426" s="406" t="s">
        <v>83</v>
      </c>
      <c r="BD426" s="406" t="s">
        <v>83</v>
      </c>
      <c r="BE426" s="406"/>
      <c r="BF426" s="406"/>
      <c r="BG426" s="406" t="s">
        <v>83</v>
      </c>
      <c r="BH426" s="406" t="s">
        <v>83</v>
      </c>
      <c r="BI426" s="406" t="s">
        <v>83</v>
      </c>
      <c r="BJ426" s="406" t="s">
        <v>83</v>
      </c>
      <c r="BK426" s="406" t="s">
        <v>83</v>
      </c>
      <c r="BL426" s="406" t="s">
        <v>83</v>
      </c>
      <c r="BM426" s="406" t="s">
        <v>83</v>
      </c>
      <c r="BN426" s="406" t="s">
        <v>83</v>
      </c>
      <c r="BO426" s="406" t="s">
        <v>83</v>
      </c>
      <c r="BP426" s="406" t="s">
        <v>83</v>
      </c>
      <c r="BQ426" s="406" t="s">
        <v>83</v>
      </c>
      <c r="BR426" s="406" t="s">
        <v>83</v>
      </c>
      <c r="BS426" s="406" t="s">
        <v>83</v>
      </c>
      <c r="BT426" s="406" t="s">
        <v>83</v>
      </c>
      <c r="BU426" s="406">
        <v>0</v>
      </c>
    </row>
    <row r="427" spans="1:73">
      <c r="A427" s="405">
        <v>760</v>
      </c>
      <c r="B427" s="406">
        <v>2026</v>
      </c>
      <c r="C427" s="406" t="s">
        <v>14980</v>
      </c>
      <c r="D427" s="406" t="s">
        <v>11939</v>
      </c>
      <c r="E427" s="406" t="s">
        <v>15542</v>
      </c>
      <c r="F427" s="406" t="s">
        <v>16757</v>
      </c>
      <c r="G427" s="406" t="s">
        <v>13702</v>
      </c>
      <c r="H427" s="406">
        <v>80185559</v>
      </c>
      <c r="I427" s="406">
        <v>1</v>
      </c>
      <c r="J427" s="406" t="s">
        <v>2536</v>
      </c>
      <c r="K427" s="406" t="s">
        <v>2536</v>
      </c>
      <c r="L427" s="406" t="s">
        <v>2536</v>
      </c>
      <c r="M427" s="406">
        <v>146347</v>
      </c>
      <c r="N427" s="407">
        <v>45972</v>
      </c>
      <c r="O427" s="406">
        <v>20</v>
      </c>
      <c r="P427" s="406">
        <v>6000000</v>
      </c>
      <c r="Q427" s="406" t="s">
        <v>15115</v>
      </c>
      <c r="R427" s="406" t="s">
        <v>14984</v>
      </c>
      <c r="S427" s="406">
        <v>2409</v>
      </c>
      <c r="T427" s="406" t="s">
        <v>16758</v>
      </c>
      <c r="U427" s="406" t="s">
        <v>14986</v>
      </c>
      <c r="V427" s="408" t="s">
        <v>14987</v>
      </c>
      <c r="W427" s="406" t="s">
        <v>75</v>
      </c>
      <c r="X427" s="406" t="s">
        <v>3860</v>
      </c>
      <c r="Y427" s="406" t="s">
        <v>15544</v>
      </c>
      <c r="Z427" s="407">
        <v>46051</v>
      </c>
      <c r="AA427" s="407">
        <v>46052</v>
      </c>
      <c r="AB427" s="406">
        <v>8</v>
      </c>
      <c r="AC427" s="407">
        <v>46063</v>
      </c>
      <c r="AD427" s="407">
        <v>46304</v>
      </c>
      <c r="AE427" s="406" t="s">
        <v>16759</v>
      </c>
      <c r="AF427" s="406" t="s">
        <v>83</v>
      </c>
      <c r="AG427" s="406">
        <v>241</v>
      </c>
      <c r="AH427" s="406">
        <v>48000000</v>
      </c>
      <c r="AI427" s="406" t="s">
        <v>2536</v>
      </c>
      <c r="AJ427" s="406" t="s">
        <v>2536</v>
      </c>
      <c r="AK427" s="406" t="s">
        <v>14990</v>
      </c>
      <c r="AL427" s="406" t="s">
        <v>83</v>
      </c>
      <c r="AM427" s="406" t="s">
        <v>83</v>
      </c>
      <c r="AN427" s="406" t="s">
        <v>83</v>
      </c>
      <c r="AO427" s="4" t="s">
        <v>15546</v>
      </c>
      <c r="AP427" s="406" t="s">
        <v>3865</v>
      </c>
      <c r="AQ427" s="406" t="s">
        <v>14992</v>
      </c>
      <c r="AR427" s="406" t="s">
        <v>251</v>
      </c>
      <c r="AS427" s="410" t="s">
        <v>14993</v>
      </c>
      <c r="AT427" s="406">
        <v>1022386079</v>
      </c>
      <c r="AU427" s="406" t="s">
        <v>11945</v>
      </c>
      <c r="AV427" s="406">
        <v>20265420001313</v>
      </c>
      <c r="AW427" s="407">
        <v>46059</v>
      </c>
      <c r="AX427" s="407">
        <v>46296</v>
      </c>
      <c r="AY427" s="406" t="s">
        <v>181</v>
      </c>
      <c r="AZ427" s="406" t="s">
        <v>83</v>
      </c>
      <c r="BA427" s="406" t="s">
        <v>83</v>
      </c>
      <c r="BB427" s="406" t="s">
        <v>83</v>
      </c>
      <c r="BC427" s="406" t="s">
        <v>83</v>
      </c>
      <c r="BD427" s="406" t="s">
        <v>83</v>
      </c>
      <c r="BE427" s="406"/>
      <c r="BF427" s="406"/>
      <c r="BG427" s="406" t="s">
        <v>83</v>
      </c>
      <c r="BH427" s="406" t="s">
        <v>83</v>
      </c>
      <c r="BI427" s="406" t="s">
        <v>83</v>
      </c>
      <c r="BJ427" s="406" t="s">
        <v>83</v>
      </c>
      <c r="BK427" s="406" t="s">
        <v>83</v>
      </c>
      <c r="BL427" s="406" t="s">
        <v>83</v>
      </c>
      <c r="BM427" s="406" t="s">
        <v>83</v>
      </c>
      <c r="BN427" s="406" t="s">
        <v>83</v>
      </c>
      <c r="BO427" s="406" t="s">
        <v>83</v>
      </c>
      <c r="BP427" s="406" t="s">
        <v>83</v>
      </c>
      <c r="BQ427" s="406" t="s">
        <v>83</v>
      </c>
      <c r="BR427" s="406" t="s">
        <v>83</v>
      </c>
      <c r="BS427" s="406" t="s">
        <v>83</v>
      </c>
      <c r="BT427" s="406" t="s">
        <v>83</v>
      </c>
      <c r="BU427" s="406">
        <v>0</v>
      </c>
    </row>
    <row r="428" spans="1:73">
      <c r="A428" s="405">
        <v>775</v>
      </c>
      <c r="B428" s="406">
        <v>2026</v>
      </c>
      <c r="C428" s="406" t="s">
        <v>14980</v>
      </c>
      <c r="D428" s="406" t="s">
        <v>11939</v>
      </c>
      <c r="E428" s="406" t="s">
        <v>15073</v>
      </c>
      <c r="F428" s="406" t="s">
        <v>16760</v>
      </c>
      <c r="G428" s="406" t="s">
        <v>13706</v>
      </c>
      <c r="H428" s="406">
        <v>14139824</v>
      </c>
      <c r="I428" s="406">
        <v>1</v>
      </c>
      <c r="J428" s="406" t="s">
        <v>2536</v>
      </c>
      <c r="K428" s="406" t="s">
        <v>2536</v>
      </c>
      <c r="L428" s="406" t="s">
        <v>2536</v>
      </c>
      <c r="M428" s="406">
        <v>147332</v>
      </c>
      <c r="N428" s="407">
        <v>45975</v>
      </c>
      <c r="O428" s="406">
        <v>3</v>
      </c>
      <c r="P428" s="408">
        <v>5600000</v>
      </c>
      <c r="Q428" s="406" t="s">
        <v>15036</v>
      </c>
      <c r="R428" s="406" t="s">
        <v>15076</v>
      </c>
      <c r="S428" s="406">
        <v>2648</v>
      </c>
      <c r="T428" s="406" t="s">
        <v>14985</v>
      </c>
      <c r="U428" s="406" t="s">
        <v>15078</v>
      </c>
      <c r="V428" s="408" t="s">
        <v>15024</v>
      </c>
      <c r="W428" s="406" t="s">
        <v>75</v>
      </c>
      <c r="X428" s="406" t="s">
        <v>3860</v>
      </c>
      <c r="Y428" s="406" t="s">
        <v>15243</v>
      </c>
      <c r="Z428" s="407">
        <v>46037</v>
      </c>
      <c r="AA428" s="407">
        <v>46052</v>
      </c>
      <c r="AB428" s="406">
        <v>8</v>
      </c>
      <c r="AC428" s="407">
        <v>46064</v>
      </c>
      <c r="AD428" s="407">
        <v>46305</v>
      </c>
      <c r="AE428" s="406" t="s">
        <v>16761</v>
      </c>
      <c r="AF428" s="406" t="s">
        <v>83</v>
      </c>
      <c r="AG428" s="406">
        <v>241</v>
      </c>
      <c r="AH428" s="406">
        <v>44800000</v>
      </c>
      <c r="AI428" s="406" t="s">
        <v>2536</v>
      </c>
      <c r="AJ428" s="406" t="s">
        <v>2536</v>
      </c>
      <c r="AK428" s="406" t="s">
        <v>14990</v>
      </c>
      <c r="AL428" s="409" t="s">
        <v>83</v>
      </c>
      <c r="AM428" s="411" t="s">
        <v>83</v>
      </c>
      <c r="AN428" s="411" t="s">
        <v>83</v>
      </c>
      <c r="AO428" s="4" t="s">
        <v>15080</v>
      </c>
      <c r="AP428" s="406" t="s">
        <v>3865</v>
      </c>
      <c r="AQ428" s="406" t="s">
        <v>15030</v>
      </c>
      <c r="AR428" s="406" t="s">
        <v>12312</v>
      </c>
      <c r="AS428" s="410" t="s">
        <v>5157</v>
      </c>
      <c r="AT428" s="406">
        <v>1026302190</v>
      </c>
      <c r="AU428" s="406" t="s">
        <v>12079</v>
      </c>
      <c r="AV428" s="406">
        <v>20265420001313</v>
      </c>
      <c r="AW428" s="407">
        <v>46059</v>
      </c>
      <c r="AX428" s="407">
        <v>46303</v>
      </c>
      <c r="AY428" s="406" t="s">
        <v>181</v>
      </c>
      <c r="AZ428" s="406" t="s">
        <v>83</v>
      </c>
      <c r="BA428" s="406" t="s">
        <v>83</v>
      </c>
      <c r="BB428" s="406" t="s">
        <v>83</v>
      </c>
      <c r="BC428" s="406" t="s">
        <v>83</v>
      </c>
      <c r="BD428" s="406" t="s">
        <v>83</v>
      </c>
      <c r="BE428" s="406"/>
      <c r="BF428" s="406"/>
      <c r="BG428" s="406" t="s">
        <v>83</v>
      </c>
      <c r="BH428" s="406" t="s">
        <v>83</v>
      </c>
      <c r="BI428" s="406" t="s">
        <v>83</v>
      </c>
      <c r="BJ428" s="406" t="s">
        <v>83</v>
      </c>
      <c r="BK428" s="406" t="s">
        <v>83</v>
      </c>
      <c r="BL428" s="406" t="s">
        <v>83</v>
      </c>
      <c r="BM428" s="406" t="s">
        <v>83</v>
      </c>
      <c r="BN428" s="406" t="s">
        <v>83</v>
      </c>
      <c r="BO428" s="406" t="s">
        <v>83</v>
      </c>
      <c r="BP428" s="406" t="s">
        <v>83</v>
      </c>
      <c r="BQ428" s="406" t="s">
        <v>83</v>
      </c>
      <c r="BR428" s="406" t="s">
        <v>83</v>
      </c>
      <c r="BS428" s="406" t="s">
        <v>83</v>
      </c>
      <c r="BT428" s="406" t="s">
        <v>83</v>
      </c>
      <c r="BU428" s="406">
        <v>0</v>
      </c>
    </row>
    <row r="429" spans="1:73">
      <c r="A429" s="405">
        <v>136</v>
      </c>
      <c r="B429" s="406">
        <v>2026</v>
      </c>
      <c r="C429" s="406" t="s">
        <v>14980</v>
      </c>
      <c r="D429" s="406" t="s">
        <v>11939</v>
      </c>
      <c r="E429" s="406" t="s">
        <v>15427</v>
      </c>
      <c r="F429" s="406" t="s">
        <v>16762</v>
      </c>
      <c r="G429" s="406" t="s">
        <v>2103</v>
      </c>
      <c r="H429" s="406">
        <v>79318433</v>
      </c>
      <c r="I429" s="406">
        <v>1</v>
      </c>
      <c r="J429" s="406" t="s">
        <v>2536</v>
      </c>
      <c r="K429" s="406" t="s">
        <v>2536</v>
      </c>
      <c r="L429" s="406" t="s">
        <v>2536</v>
      </c>
      <c r="M429" s="406">
        <v>147055</v>
      </c>
      <c r="N429" s="407">
        <v>46345</v>
      </c>
      <c r="O429" s="406">
        <v>20</v>
      </c>
      <c r="P429" s="408">
        <v>3095000</v>
      </c>
      <c r="Q429" s="406" t="s">
        <v>15043</v>
      </c>
      <c r="R429" s="406" t="s">
        <v>15007</v>
      </c>
      <c r="S429" s="406">
        <v>2252</v>
      </c>
      <c r="T429" s="406" t="s">
        <v>15008</v>
      </c>
      <c r="U429" s="406" t="s">
        <v>15009</v>
      </c>
      <c r="V429" s="408" t="s">
        <v>15024</v>
      </c>
      <c r="W429" s="406" t="s">
        <v>75</v>
      </c>
      <c r="X429" s="406" t="s">
        <v>3860</v>
      </c>
      <c r="Y429" s="406" t="s">
        <v>15878</v>
      </c>
      <c r="Z429" s="407">
        <v>46042</v>
      </c>
      <c r="AA429" s="407">
        <v>46052</v>
      </c>
      <c r="AB429" s="406">
        <v>8</v>
      </c>
      <c r="AC429" s="407">
        <v>46064</v>
      </c>
      <c r="AD429" s="407">
        <v>46305</v>
      </c>
      <c r="AE429" s="406" t="s">
        <v>16763</v>
      </c>
      <c r="AF429" s="406" t="s">
        <v>83</v>
      </c>
      <c r="AG429" s="406">
        <v>241</v>
      </c>
      <c r="AH429" s="406">
        <v>24760000</v>
      </c>
      <c r="AI429" s="406" t="s">
        <v>2536</v>
      </c>
      <c r="AJ429" s="406" t="s">
        <v>2536</v>
      </c>
      <c r="AK429" s="406" t="s">
        <v>14990</v>
      </c>
      <c r="AL429" s="409" t="s">
        <v>83</v>
      </c>
      <c r="AM429" s="406" t="s">
        <v>83</v>
      </c>
      <c r="AN429" s="406" t="s">
        <v>83</v>
      </c>
      <c r="AO429" s="4" t="s">
        <v>15432</v>
      </c>
      <c r="AP429" s="406" t="s">
        <v>3865</v>
      </c>
      <c r="AQ429" s="406" t="s">
        <v>15047</v>
      </c>
      <c r="AR429" s="406" t="s">
        <v>12033</v>
      </c>
      <c r="AS429" s="410" t="s">
        <v>120</v>
      </c>
      <c r="AT429" s="406">
        <v>1076646357</v>
      </c>
      <c r="AU429" s="406" t="s">
        <v>89</v>
      </c>
      <c r="AV429" s="406">
        <v>20265420001313</v>
      </c>
      <c r="AW429" s="407">
        <v>46059</v>
      </c>
      <c r="AX429" s="407">
        <v>46291</v>
      </c>
      <c r="AY429" s="406" t="s">
        <v>181</v>
      </c>
      <c r="AZ429" s="406" t="s">
        <v>83</v>
      </c>
      <c r="BA429" s="406" t="s">
        <v>83</v>
      </c>
      <c r="BB429" s="406" t="s">
        <v>83</v>
      </c>
      <c r="BC429" s="406" t="s">
        <v>83</v>
      </c>
      <c r="BD429" s="406" t="s">
        <v>83</v>
      </c>
      <c r="BE429" s="406"/>
      <c r="BF429" s="406"/>
      <c r="BG429" s="406" t="s">
        <v>83</v>
      </c>
      <c r="BH429" s="406" t="s">
        <v>83</v>
      </c>
      <c r="BI429" s="406" t="s">
        <v>83</v>
      </c>
      <c r="BJ429" s="406" t="s">
        <v>83</v>
      </c>
      <c r="BK429" s="406" t="s">
        <v>83</v>
      </c>
      <c r="BL429" s="406" t="s">
        <v>83</v>
      </c>
      <c r="BM429" s="406" t="s">
        <v>83</v>
      </c>
      <c r="BN429" s="406" t="s">
        <v>83</v>
      </c>
      <c r="BO429" s="406" t="s">
        <v>83</v>
      </c>
      <c r="BP429" s="406" t="s">
        <v>83</v>
      </c>
      <c r="BQ429" s="406" t="s">
        <v>83</v>
      </c>
      <c r="BR429" s="406" t="s">
        <v>83</v>
      </c>
      <c r="BS429" s="406" t="s">
        <v>83</v>
      </c>
      <c r="BT429" s="406" t="s">
        <v>83</v>
      </c>
      <c r="BU429" s="406">
        <v>0</v>
      </c>
    </row>
    <row r="430" spans="1:73">
      <c r="A430" s="405">
        <v>331</v>
      </c>
      <c r="B430" s="406">
        <v>2026</v>
      </c>
      <c r="C430" s="406" t="s">
        <v>14980</v>
      </c>
      <c r="D430" s="406" t="s">
        <v>11939</v>
      </c>
      <c r="E430" s="406" t="s">
        <v>14994</v>
      </c>
      <c r="F430" s="406" t="s">
        <v>16764</v>
      </c>
      <c r="G430" s="406" t="s">
        <v>12754</v>
      </c>
      <c r="H430" s="406">
        <v>79609742</v>
      </c>
      <c r="I430" s="406">
        <v>1</v>
      </c>
      <c r="J430" s="406" t="s">
        <v>2536</v>
      </c>
      <c r="K430" s="406" t="s">
        <v>2536</v>
      </c>
      <c r="L430" s="406" t="s">
        <v>2536</v>
      </c>
      <c r="M430" s="406">
        <v>145208</v>
      </c>
      <c r="N430" s="407">
        <v>45967</v>
      </c>
      <c r="O430" s="406">
        <v>63</v>
      </c>
      <c r="P430" s="408">
        <v>3095000</v>
      </c>
      <c r="Q430" s="406" t="s">
        <v>4257</v>
      </c>
      <c r="R430" s="406" t="s">
        <v>14996</v>
      </c>
      <c r="S430" s="406">
        <v>2349</v>
      </c>
      <c r="T430" s="406" t="s">
        <v>15037</v>
      </c>
      <c r="U430" s="406" t="s">
        <v>14998</v>
      </c>
      <c r="V430" s="408" t="s">
        <v>14987</v>
      </c>
      <c r="W430" s="406" t="s">
        <v>75</v>
      </c>
      <c r="X430" s="406" t="s">
        <v>3860</v>
      </c>
      <c r="Y430" s="406" t="s">
        <v>14999</v>
      </c>
      <c r="Z430" s="407">
        <v>46035</v>
      </c>
      <c r="AA430" s="407">
        <v>46045</v>
      </c>
      <c r="AB430" s="406">
        <v>8</v>
      </c>
      <c r="AC430" s="407">
        <v>46058</v>
      </c>
      <c r="AD430" s="407">
        <v>46299</v>
      </c>
      <c r="AE430" s="406" t="s">
        <v>16765</v>
      </c>
      <c r="AF430" s="406" t="s">
        <v>83</v>
      </c>
      <c r="AG430" s="406">
        <v>241</v>
      </c>
      <c r="AH430" s="406">
        <v>24760000</v>
      </c>
      <c r="AI430" s="406" t="s">
        <v>2536</v>
      </c>
      <c r="AJ430" s="406" t="s">
        <v>2536</v>
      </c>
      <c r="AK430" s="406" t="s">
        <v>14990</v>
      </c>
      <c r="AL430" s="409" t="s">
        <v>83</v>
      </c>
      <c r="AM430" s="411" t="s">
        <v>83</v>
      </c>
      <c r="AN430" s="411" t="s">
        <v>83</v>
      </c>
      <c r="AO430" s="4" t="s">
        <v>15001</v>
      </c>
      <c r="AP430" s="406" t="s">
        <v>3865</v>
      </c>
      <c r="AQ430" s="406" t="s">
        <v>15002</v>
      </c>
      <c r="AR430" s="406" t="s">
        <v>15003</v>
      </c>
      <c r="AS430" s="410" t="s">
        <v>9919</v>
      </c>
      <c r="AT430" s="406">
        <v>80231434</v>
      </c>
      <c r="AU430" s="406" t="s">
        <v>11945</v>
      </c>
      <c r="AV430" s="406">
        <v>20265420001313</v>
      </c>
      <c r="AW430" s="407">
        <v>46059</v>
      </c>
      <c r="AX430" s="407">
        <v>46299</v>
      </c>
      <c r="AY430" s="406" t="s">
        <v>181</v>
      </c>
      <c r="AZ430" s="406" t="s">
        <v>83</v>
      </c>
      <c r="BA430" s="406" t="s">
        <v>83</v>
      </c>
      <c r="BB430" s="406" t="s">
        <v>83</v>
      </c>
      <c r="BC430" s="406" t="s">
        <v>83</v>
      </c>
      <c r="BD430" s="406" t="s">
        <v>83</v>
      </c>
      <c r="BE430" s="406"/>
      <c r="BF430" s="406"/>
      <c r="BG430" s="406" t="s">
        <v>83</v>
      </c>
      <c r="BH430" s="406" t="s">
        <v>83</v>
      </c>
      <c r="BI430" s="406" t="s">
        <v>83</v>
      </c>
      <c r="BJ430" s="406" t="s">
        <v>83</v>
      </c>
      <c r="BK430" s="406" t="s">
        <v>83</v>
      </c>
      <c r="BL430" s="406" t="s">
        <v>83</v>
      </c>
      <c r="BM430" s="406" t="s">
        <v>83</v>
      </c>
      <c r="BN430" s="406" t="s">
        <v>83</v>
      </c>
      <c r="BO430" s="406" t="s">
        <v>83</v>
      </c>
      <c r="BP430" s="406" t="s">
        <v>83</v>
      </c>
      <c r="BQ430" s="406" t="s">
        <v>83</v>
      </c>
      <c r="BR430" s="406" t="s">
        <v>83</v>
      </c>
      <c r="BS430" s="406" t="s">
        <v>83</v>
      </c>
      <c r="BT430" s="406" t="s">
        <v>83</v>
      </c>
      <c r="BU430" s="406">
        <v>0</v>
      </c>
    </row>
    <row r="431" spans="1:73">
      <c r="A431" s="405">
        <v>710</v>
      </c>
      <c r="B431" s="406">
        <v>2026</v>
      </c>
      <c r="C431" s="406" t="s">
        <v>14980</v>
      </c>
      <c r="D431" s="406" t="s">
        <v>11939</v>
      </c>
      <c r="E431" s="406" t="s">
        <v>15427</v>
      </c>
      <c r="F431" s="406" t="s">
        <v>16766</v>
      </c>
      <c r="G431" s="406" t="s">
        <v>16767</v>
      </c>
      <c r="H431" s="406">
        <v>79333998</v>
      </c>
      <c r="I431" s="406">
        <v>1</v>
      </c>
      <c r="J431" s="406" t="s">
        <v>2536</v>
      </c>
      <c r="K431" s="406" t="s">
        <v>2536</v>
      </c>
      <c r="L431" s="406" t="s">
        <v>2536</v>
      </c>
      <c r="M431" s="406">
        <v>147055</v>
      </c>
      <c r="N431" s="407">
        <v>46345</v>
      </c>
      <c r="O431" s="406">
        <v>63</v>
      </c>
      <c r="P431" s="408">
        <v>3095000</v>
      </c>
      <c r="Q431" s="406" t="s">
        <v>14983</v>
      </c>
      <c r="R431" s="406" t="s">
        <v>15007</v>
      </c>
      <c r="S431" s="406">
        <v>2252</v>
      </c>
      <c r="T431" s="406" t="s">
        <v>15312</v>
      </c>
      <c r="U431" s="406" t="s">
        <v>15009</v>
      </c>
      <c r="V431" s="408" t="s">
        <v>14987</v>
      </c>
      <c r="W431" s="406" t="s">
        <v>75</v>
      </c>
      <c r="X431" s="406" t="s">
        <v>3860</v>
      </c>
      <c r="Y431" s="406" t="s">
        <v>15878</v>
      </c>
      <c r="Z431" s="407">
        <v>46042</v>
      </c>
      <c r="AA431" s="407">
        <v>46051</v>
      </c>
      <c r="AB431" s="406">
        <v>8</v>
      </c>
      <c r="AC431" s="407">
        <v>46064</v>
      </c>
      <c r="AD431" s="407">
        <v>46305</v>
      </c>
      <c r="AE431" s="406" t="s">
        <v>16768</v>
      </c>
      <c r="AF431" s="406" t="s">
        <v>83</v>
      </c>
      <c r="AG431" s="406">
        <v>241</v>
      </c>
      <c r="AH431" s="406">
        <v>24760000</v>
      </c>
      <c r="AI431" s="406" t="s">
        <v>2536</v>
      </c>
      <c r="AJ431" s="406" t="s">
        <v>2536</v>
      </c>
      <c r="AK431" s="406" t="s">
        <v>14990</v>
      </c>
      <c r="AL431" s="409" t="s">
        <v>83</v>
      </c>
      <c r="AM431" s="406" t="s">
        <v>83</v>
      </c>
      <c r="AN431" s="406" t="s">
        <v>83</v>
      </c>
      <c r="AO431" s="4" t="s">
        <v>15432</v>
      </c>
      <c r="AP431" s="406" t="s">
        <v>3865</v>
      </c>
      <c r="AQ431" s="406" t="s">
        <v>15047</v>
      </c>
      <c r="AR431" s="406" t="s">
        <v>12033</v>
      </c>
      <c r="AS431" s="410" t="s">
        <v>120</v>
      </c>
      <c r="AT431" s="406">
        <v>1076646357</v>
      </c>
      <c r="AU431" s="406" t="s">
        <v>89</v>
      </c>
      <c r="AV431" s="406">
        <v>20265420001313</v>
      </c>
      <c r="AW431" s="407">
        <v>46059</v>
      </c>
      <c r="AX431" s="407">
        <v>46291</v>
      </c>
      <c r="AY431" s="406" t="s">
        <v>181</v>
      </c>
      <c r="AZ431" s="406" t="s">
        <v>83</v>
      </c>
      <c r="BA431" s="406" t="s">
        <v>83</v>
      </c>
      <c r="BB431" s="406" t="s">
        <v>83</v>
      </c>
      <c r="BC431" s="406" t="s">
        <v>83</v>
      </c>
      <c r="BD431" s="406" t="s">
        <v>83</v>
      </c>
      <c r="BE431" s="406"/>
      <c r="BF431" s="406"/>
      <c r="BG431" s="406" t="s">
        <v>83</v>
      </c>
      <c r="BH431" s="406" t="s">
        <v>83</v>
      </c>
      <c r="BI431" s="406" t="s">
        <v>83</v>
      </c>
      <c r="BJ431" s="406" t="s">
        <v>83</v>
      </c>
      <c r="BK431" s="406" t="s">
        <v>83</v>
      </c>
      <c r="BL431" s="406" t="s">
        <v>83</v>
      </c>
      <c r="BM431" s="406" t="s">
        <v>83</v>
      </c>
      <c r="BN431" s="406" t="s">
        <v>83</v>
      </c>
      <c r="BO431" s="406" t="s">
        <v>83</v>
      </c>
      <c r="BP431" s="406" t="s">
        <v>83</v>
      </c>
      <c r="BQ431" s="406" t="s">
        <v>83</v>
      </c>
      <c r="BR431" s="406" t="s">
        <v>83</v>
      </c>
      <c r="BS431" s="406" t="s">
        <v>83</v>
      </c>
      <c r="BT431" s="406" t="s">
        <v>83</v>
      </c>
      <c r="BU431" s="406">
        <v>0</v>
      </c>
    </row>
    <row r="432" spans="1:73">
      <c r="A432" s="405">
        <v>700</v>
      </c>
      <c r="B432" s="406">
        <v>2026</v>
      </c>
      <c r="C432" s="406" t="s">
        <v>14980</v>
      </c>
      <c r="D432" s="406" t="s">
        <v>11939</v>
      </c>
      <c r="E432" s="406" t="s">
        <v>16708</v>
      </c>
      <c r="F432" s="406" t="s">
        <v>16769</v>
      </c>
      <c r="G432" s="406" t="s">
        <v>13723</v>
      </c>
      <c r="H432" s="406">
        <v>80730141</v>
      </c>
      <c r="I432" s="406">
        <v>3</v>
      </c>
      <c r="J432" s="406" t="s">
        <v>2536</v>
      </c>
      <c r="K432" s="406" t="s">
        <v>2536</v>
      </c>
      <c r="L432" s="406" t="s">
        <v>2536</v>
      </c>
      <c r="M432" s="406">
        <v>147741</v>
      </c>
      <c r="N432" s="407">
        <v>45977</v>
      </c>
      <c r="O432" s="406">
        <v>4</v>
      </c>
      <c r="P432" s="408">
        <v>6800000</v>
      </c>
      <c r="Q432" s="406" t="s">
        <v>15050</v>
      </c>
      <c r="R432" s="406" t="s">
        <v>16710</v>
      </c>
      <c r="S432" s="406">
        <v>2405</v>
      </c>
      <c r="T432" s="406" t="s">
        <v>15067</v>
      </c>
      <c r="U432" s="406" t="s">
        <v>16711</v>
      </c>
      <c r="V432" s="408" t="s">
        <v>14987</v>
      </c>
      <c r="W432" s="406" t="s">
        <v>75</v>
      </c>
      <c r="X432" s="406" t="s">
        <v>3860</v>
      </c>
      <c r="Y432" s="406" t="s">
        <v>16770</v>
      </c>
      <c r="Z432" s="407">
        <v>46045</v>
      </c>
      <c r="AA432" s="407">
        <v>46051</v>
      </c>
      <c r="AB432" s="406">
        <v>8</v>
      </c>
      <c r="AC432" s="407">
        <v>46063</v>
      </c>
      <c r="AD432" s="407">
        <v>46304</v>
      </c>
      <c r="AE432" s="406" t="s">
        <v>16771</v>
      </c>
      <c r="AF432" s="406" t="s">
        <v>83</v>
      </c>
      <c r="AG432" s="406">
        <v>241</v>
      </c>
      <c r="AH432" s="406">
        <v>54400000</v>
      </c>
      <c r="AI432" s="406" t="s">
        <v>2536</v>
      </c>
      <c r="AJ432" s="406" t="s">
        <v>2536</v>
      </c>
      <c r="AK432" s="406" t="s">
        <v>14990</v>
      </c>
      <c r="AL432" s="409" t="s">
        <v>83</v>
      </c>
      <c r="AM432" s="406" t="s">
        <v>83</v>
      </c>
      <c r="AN432" s="406" t="s">
        <v>83</v>
      </c>
      <c r="AO432" s="4" t="s">
        <v>16714</v>
      </c>
      <c r="AP432" s="406" t="s">
        <v>3865</v>
      </c>
      <c r="AQ432" s="406" t="s">
        <v>15030</v>
      </c>
      <c r="AR432" s="406" t="s">
        <v>332</v>
      </c>
      <c r="AS432" s="410" t="s">
        <v>4881</v>
      </c>
      <c r="AT432" s="406">
        <v>1013664937</v>
      </c>
      <c r="AU432" s="406" t="s">
        <v>15112</v>
      </c>
      <c r="AV432" s="406">
        <v>20265420001313</v>
      </c>
      <c r="AW432" s="407">
        <v>46059</v>
      </c>
      <c r="AX432" s="407">
        <v>46304</v>
      </c>
      <c r="AY432" s="406" t="s">
        <v>181</v>
      </c>
      <c r="AZ432" s="406" t="s">
        <v>83</v>
      </c>
      <c r="BA432" s="406" t="s">
        <v>83</v>
      </c>
      <c r="BB432" s="406" t="s">
        <v>83</v>
      </c>
      <c r="BC432" s="406" t="s">
        <v>83</v>
      </c>
      <c r="BD432" s="406" t="s">
        <v>83</v>
      </c>
      <c r="BE432" s="406"/>
      <c r="BF432" s="406"/>
      <c r="BG432" s="406" t="s">
        <v>83</v>
      </c>
      <c r="BH432" s="406" t="s">
        <v>83</v>
      </c>
      <c r="BI432" s="406" t="s">
        <v>83</v>
      </c>
      <c r="BJ432" s="406" t="s">
        <v>83</v>
      </c>
      <c r="BK432" s="406" t="s">
        <v>83</v>
      </c>
      <c r="BL432" s="406" t="s">
        <v>83</v>
      </c>
      <c r="BM432" s="406" t="s">
        <v>83</v>
      </c>
      <c r="BN432" s="406" t="s">
        <v>83</v>
      </c>
      <c r="BO432" s="406" t="s">
        <v>83</v>
      </c>
      <c r="BP432" s="406" t="s">
        <v>83</v>
      </c>
      <c r="BQ432" s="406" t="s">
        <v>83</v>
      </c>
      <c r="BR432" s="406" t="s">
        <v>83</v>
      </c>
      <c r="BS432" s="406" t="s">
        <v>83</v>
      </c>
      <c r="BT432" s="406" t="s">
        <v>83</v>
      </c>
      <c r="BU432" s="406">
        <v>0</v>
      </c>
    </row>
    <row r="433" spans="1:73">
      <c r="A433" s="405">
        <v>195</v>
      </c>
      <c r="B433" s="406">
        <v>2026</v>
      </c>
      <c r="C433" s="406" t="s">
        <v>14980</v>
      </c>
      <c r="D433" s="406" t="s">
        <v>11939</v>
      </c>
      <c r="E433" s="406" t="s">
        <v>15798</v>
      </c>
      <c r="F433" s="406" t="s">
        <v>16772</v>
      </c>
      <c r="G433" s="406" t="s">
        <v>2131</v>
      </c>
      <c r="H433" s="406">
        <v>79607845</v>
      </c>
      <c r="I433" s="406">
        <v>0</v>
      </c>
      <c r="J433" s="406" t="s">
        <v>2536</v>
      </c>
      <c r="K433" s="406" t="s">
        <v>2536</v>
      </c>
      <c r="L433" s="406" t="s">
        <v>2536</v>
      </c>
      <c r="M433" s="406">
        <v>145697</v>
      </c>
      <c r="N433" s="407">
        <v>45968</v>
      </c>
      <c r="O433" s="406">
        <v>3</v>
      </c>
      <c r="P433" s="408">
        <v>6800000</v>
      </c>
      <c r="Q433" s="406" t="s">
        <v>15020</v>
      </c>
      <c r="R433" s="406" t="s">
        <v>15051</v>
      </c>
      <c r="S433" s="406">
        <v>2667</v>
      </c>
      <c r="T433" s="406" t="s">
        <v>14985</v>
      </c>
      <c r="U433" s="406" t="s">
        <v>15053</v>
      </c>
      <c r="V433" s="408" t="s">
        <v>15024</v>
      </c>
      <c r="W433" s="406" t="s">
        <v>75</v>
      </c>
      <c r="X433" s="406" t="s">
        <v>3860</v>
      </c>
      <c r="Y433" s="406" t="s">
        <v>15801</v>
      </c>
      <c r="Z433" s="407">
        <v>46036</v>
      </c>
      <c r="AA433" s="407">
        <v>46041</v>
      </c>
      <c r="AB433" s="406">
        <v>8</v>
      </c>
      <c r="AC433" s="407">
        <v>46043</v>
      </c>
      <c r="AD433" s="407">
        <v>46285</v>
      </c>
      <c r="AE433" s="406" t="s">
        <v>16773</v>
      </c>
      <c r="AF433" s="406" t="s">
        <v>83</v>
      </c>
      <c r="AG433" s="406">
        <v>242</v>
      </c>
      <c r="AH433" s="406">
        <v>54400000</v>
      </c>
      <c r="AI433" s="406" t="s">
        <v>2536</v>
      </c>
      <c r="AJ433" s="406" t="s">
        <v>2536</v>
      </c>
      <c r="AK433" s="406" t="s">
        <v>14990</v>
      </c>
      <c r="AL433" s="409" t="s">
        <v>83</v>
      </c>
      <c r="AM433" s="406" t="s">
        <v>83</v>
      </c>
      <c r="AN433" s="406" t="s">
        <v>83</v>
      </c>
      <c r="AO433" s="4" t="s">
        <v>15803</v>
      </c>
      <c r="AP433" s="406" t="s">
        <v>3865</v>
      </c>
      <c r="AQ433" s="406" t="s">
        <v>15057</v>
      </c>
      <c r="AR433" s="406" t="s">
        <v>974</v>
      </c>
      <c r="AS433" s="410" t="s">
        <v>15804</v>
      </c>
      <c r="AT433" s="406">
        <v>79751355</v>
      </c>
      <c r="AU433" s="406" t="s">
        <v>12043</v>
      </c>
      <c r="AV433" s="406">
        <v>20265420001313</v>
      </c>
      <c r="AW433" s="407">
        <v>46059</v>
      </c>
      <c r="AX433" s="406" t="s">
        <v>15016</v>
      </c>
      <c r="AY433" s="406" t="s">
        <v>181</v>
      </c>
      <c r="AZ433" s="406" t="s">
        <v>83</v>
      </c>
      <c r="BA433" s="406" t="s">
        <v>83</v>
      </c>
      <c r="BB433" s="406" t="s">
        <v>83</v>
      </c>
      <c r="BC433" s="406" t="s">
        <v>83</v>
      </c>
      <c r="BD433" s="406" t="s">
        <v>83</v>
      </c>
      <c r="BE433" s="406"/>
      <c r="BF433" s="406"/>
      <c r="BG433" s="406" t="s">
        <v>83</v>
      </c>
      <c r="BH433" s="406" t="s">
        <v>83</v>
      </c>
      <c r="BI433" s="406" t="s">
        <v>83</v>
      </c>
      <c r="BJ433" s="406" t="s">
        <v>83</v>
      </c>
      <c r="BK433" s="406" t="s">
        <v>83</v>
      </c>
      <c r="BL433" s="406" t="s">
        <v>83</v>
      </c>
      <c r="BM433" s="406" t="s">
        <v>83</v>
      </c>
      <c r="BN433" s="406" t="s">
        <v>83</v>
      </c>
      <c r="BO433" s="406" t="s">
        <v>83</v>
      </c>
      <c r="BP433" s="406" t="s">
        <v>83</v>
      </c>
      <c r="BQ433" s="406" t="s">
        <v>83</v>
      </c>
      <c r="BR433" s="406" t="s">
        <v>83</v>
      </c>
      <c r="BS433" s="406" t="s">
        <v>83</v>
      </c>
      <c r="BT433" s="406" t="s">
        <v>83</v>
      </c>
      <c r="BU433" s="406">
        <v>0</v>
      </c>
    </row>
    <row r="434" spans="1:73">
      <c r="A434" s="405">
        <v>784</v>
      </c>
      <c r="B434" s="406">
        <v>2026</v>
      </c>
      <c r="C434" s="406" t="s">
        <v>14980</v>
      </c>
      <c r="D434" s="406" t="s">
        <v>11939</v>
      </c>
      <c r="E434" s="406" t="s">
        <v>15427</v>
      </c>
      <c r="F434" s="406" t="s">
        <v>16774</v>
      </c>
      <c r="G434" s="406" t="s">
        <v>13730</v>
      </c>
      <c r="H434" s="406">
        <v>1013676718</v>
      </c>
      <c r="I434" s="406">
        <v>9</v>
      </c>
      <c r="J434" s="406" t="s">
        <v>2536</v>
      </c>
      <c r="K434" s="406" t="s">
        <v>2536</v>
      </c>
      <c r="L434" s="406" t="s">
        <v>2536</v>
      </c>
      <c r="M434" s="406">
        <v>147055</v>
      </c>
      <c r="N434" s="407">
        <v>46345</v>
      </c>
      <c r="O434" s="406">
        <v>2</v>
      </c>
      <c r="P434" s="408">
        <v>3095000</v>
      </c>
      <c r="Q434" s="406" t="s">
        <v>15131</v>
      </c>
      <c r="R434" s="406" t="s">
        <v>15007</v>
      </c>
      <c r="S434" s="406">
        <v>2252</v>
      </c>
      <c r="T434" s="406" t="s">
        <v>15312</v>
      </c>
      <c r="U434" s="406" t="s">
        <v>15009</v>
      </c>
      <c r="V434" s="408" t="s">
        <v>15024</v>
      </c>
      <c r="W434" s="406" t="s">
        <v>75</v>
      </c>
      <c r="X434" s="406" t="s">
        <v>3860</v>
      </c>
      <c r="Y434" s="406" t="s">
        <v>16775</v>
      </c>
      <c r="Z434" s="407">
        <v>46042</v>
      </c>
      <c r="AA434" s="407">
        <v>46052</v>
      </c>
      <c r="AB434" s="406">
        <v>8</v>
      </c>
      <c r="AC434" s="407">
        <v>46064</v>
      </c>
      <c r="AD434" s="407">
        <v>46305</v>
      </c>
      <c r="AE434" s="406" t="s">
        <v>16776</v>
      </c>
      <c r="AF434" s="406" t="s">
        <v>83</v>
      </c>
      <c r="AG434" s="406">
        <v>241</v>
      </c>
      <c r="AH434" s="406">
        <v>24760000</v>
      </c>
      <c r="AI434" s="406" t="s">
        <v>2536</v>
      </c>
      <c r="AJ434" s="406" t="s">
        <v>2536</v>
      </c>
      <c r="AK434" s="406" t="s">
        <v>14990</v>
      </c>
      <c r="AL434" s="409" t="s">
        <v>83</v>
      </c>
      <c r="AM434" s="406" t="s">
        <v>83</v>
      </c>
      <c r="AN434" s="406" t="s">
        <v>83</v>
      </c>
      <c r="AO434" s="4" t="s">
        <v>15432</v>
      </c>
      <c r="AP434" s="406" t="s">
        <v>3865</v>
      </c>
      <c r="AQ434" s="406" t="s">
        <v>15047</v>
      </c>
      <c r="AR434" s="406" t="s">
        <v>12033</v>
      </c>
      <c r="AS434" s="410" t="s">
        <v>120</v>
      </c>
      <c r="AT434" s="406">
        <v>1076646357</v>
      </c>
      <c r="AU434" s="406" t="s">
        <v>89</v>
      </c>
      <c r="AV434" s="406">
        <v>20265420001313</v>
      </c>
      <c r="AW434" s="407">
        <v>46059</v>
      </c>
      <c r="AX434" s="407">
        <v>46291</v>
      </c>
      <c r="AY434" s="406" t="s">
        <v>181</v>
      </c>
      <c r="AZ434" s="406" t="s">
        <v>83</v>
      </c>
      <c r="BA434" s="406" t="s">
        <v>83</v>
      </c>
      <c r="BB434" s="406" t="s">
        <v>83</v>
      </c>
      <c r="BC434" s="406" t="s">
        <v>83</v>
      </c>
      <c r="BD434" s="406" t="s">
        <v>83</v>
      </c>
      <c r="BE434" s="406"/>
      <c r="BF434" s="406"/>
      <c r="BG434" s="406" t="s">
        <v>83</v>
      </c>
      <c r="BH434" s="406" t="s">
        <v>83</v>
      </c>
      <c r="BI434" s="406" t="s">
        <v>83</v>
      </c>
      <c r="BJ434" s="406" t="s">
        <v>83</v>
      </c>
      <c r="BK434" s="406" t="s">
        <v>83</v>
      </c>
      <c r="BL434" s="406" t="s">
        <v>83</v>
      </c>
      <c r="BM434" s="406" t="s">
        <v>83</v>
      </c>
      <c r="BN434" s="406" t="s">
        <v>83</v>
      </c>
      <c r="BO434" s="406" t="s">
        <v>83</v>
      </c>
      <c r="BP434" s="406" t="s">
        <v>83</v>
      </c>
      <c r="BQ434" s="406" t="s">
        <v>83</v>
      </c>
      <c r="BR434" s="406" t="s">
        <v>83</v>
      </c>
      <c r="BS434" s="406" t="s">
        <v>83</v>
      </c>
      <c r="BT434" s="406" t="s">
        <v>83</v>
      </c>
      <c r="BU434" s="406">
        <v>0</v>
      </c>
    </row>
    <row r="435" spans="1:73">
      <c r="A435" s="405">
        <v>55</v>
      </c>
      <c r="B435" s="406">
        <v>2026</v>
      </c>
      <c r="C435" s="406" t="s">
        <v>14980</v>
      </c>
      <c r="D435" s="406" t="s">
        <v>11939</v>
      </c>
      <c r="E435" s="406" t="s">
        <v>16777</v>
      </c>
      <c r="F435" s="406" t="s">
        <v>16778</v>
      </c>
      <c r="G435" s="406" t="s">
        <v>4555</v>
      </c>
      <c r="H435" s="406">
        <v>80188474</v>
      </c>
      <c r="I435" s="406">
        <v>6</v>
      </c>
      <c r="J435" s="406" t="s">
        <v>2536</v>
      </c>
      <c r="K435" s="406" t="s">
        <v>2536</v>
      </c>
      <c r="L435" s="406" t="s">
        <v>2536</v>
      </c>
      <c r="M435" s="406">
        <v>145165</v>
      </c>
      <c r="N435" s="407">
        <v>45967</v>
      </c>
      <c r="O435" s="406">
        <v>1</v>
      </c>
      <c r="P435" s="408">
        <v>10400000</v>
      </c>
      <c r="Q435" s="406" t="s">
        <v>15124</v>
      </c>
      <c r="R435" s="406" t="s">
        <v>15051</v>
      </c>
      <c r="S435" s="406">
        <v>2667</v>
      </c>
      <c r="T435" s="406" t="s">
        <v>14985</v>
      </c>
      <c r="U435" s="406" t="s">
        <v>15053</v>
      </c>
      <c r="V435" s="408" t="s">
        <v>15024</v>
      </c>
      <c r="W435" s="406" t="s">
        <v>75</v>
      </c>
      <c r="X435" s="406" t="s">
        <v>3860</v>
      </c>
      <c r="Y435" s="406" t="s">
        <v>16779</v>
      </c>
      <c r="Z435" s="407">
        <v>46041</v>
      </c>
      <c r="AA435" s="407">
        <v>46042</v>
      </c>
      <c r="AB435" s="406">
        <v>8</v>
      </c>
      <c r="AC435" s="407">
        <v>46044</v>
      </c>
      <c r="AD435" s="407">
        <v>46286</v>
      </c>
      <c r="AE435" s="406" t="s">
        <v>16780</v>
      </c>
      <c r="AF435" s="406" t="s">
        <v>83</v>
      </c>
      <c r="AG435" s="406">
        <v>242</v>
      </c>
      <c r="AH435" s="406">
        <v>83200000</v>
      </c>
      <c r="AI435" s="406" t="s">
        <v>2536</v>
      </c>
      <c r="AJ435" s="406" t="s">
        <v>2536</v>
      </c>
      <c r="AK435" s="406" t="s">
        <v>14990</v>
      </c>
      <c r="AL435" s="409" t="s">
        <v>83</v>
      </c>
      <c r="AM435" s="406" t="s">
        <v>83</v>
      </c>
      <c r="AN435" s="406" t="s">
        <v>83</v>
      </c>
      <c r="AO435" s="4" t="s">
        <v>16781</v>
      </c>
      <c r="AP435" s="406" t="s">
        <v>3865</v>
      </c>
      <c r="AQ435" s="411" t="s">
        <v>15057</v>
      </c>
      <c r="AR435" s="411" t="s">
        <v>12058</v>
      </c>
      <c r="AS435" s="410" t="s">
        <v>13969</v>
      </c>
      <c r="AT435" s="406">
        <v>1113640292</v>
      </c>
      <c r="AU435" s="406" t="s">
        <v>425</v>
      </c>
      <c r="AV435" s="406">
        <v>20265420001313</v>
      </c>
      <c r="AW435" s="407">
        <v>46059</v>
      </c>
      <c r="AX435" s="407">
        <v>46287</v>
      </c>
      <c r="AY435" s="406" t="s">
        <v>181</v>
      </c>
      <c r="AZ435" s="406" t="s">
        <v>83</v>
      </c>
      <c r="BA435" s="406" t="s">
        <v>83</v>
      </c>
      <c r="BB435" s="406" t="s">
        <v>83</v>
      </c>
      <c r="BC435" s="406" t="s">
        <v>83</v>
      </c>
      <c r="BD435" s="406" t="s">
        <v>83</v>
      </c>
      <c r="BE435" s="406"/>
      <c r="BF435" s="406"/>
      <c r="BG435" s="406" t="s">
        <v>83</v>
      </c>
      <c r="BH435" s="406" t="s">
        <v>83</v>
      </c>
      <c r="BI435" s="406" t="s">
        <v>83</v>
      </c>
      <c r="BJ435" s="406" t="s">
        <v>83</v>
      </c>
      <c r="BK435" s="406" t="s">
        <v>83</v>
      </c>
      <c r="BL435" s="406" t="s">
        <v>83</v>
      </c>
      <c r="BM435" s="406" t="s">
        <v>83</v>
      </c>
      <c r="BN435" s="406" t="s">
        <v>83</v>
      </c>
      <c r="BO435" s="406" t="s">
        <v>83</v>
      </c>
      <c r="BP435" s="406" t="s">
        <v>83</v>
      </c>
      <c r="BQ435" s="406" t="s">
        <v>83</v>
      </c>
      <c r="BR435" s="406" t="s">
        <v>83</v>
      </c>
      <c r="BS435" s="406" t="s">
        <v>83</v>
      </c>
      <c r="BT435" s="406" t="s">
        <v>83</v>
      </c>
      <c r="BU435" s="406">
        <v>0</v>
      </c>
    </row>
    <row r="436" spans="1:73">
      <c r="A436" s="405">
        <v>426</v>
      </c>
      <c r="B436" s="406">
        <v>2026</v>
      </c>
      <c r="C436" s="406" t="s">
        <v>14980</v>
      </c>
      <c r="D436" s="406" t="s">
        <v>11939</v>
      </c>
      <c r="E436" s="406" t="s">
        <v>15482</v>
      </c>
      <c r="F436" s="406" t="s">
        <v>16782</v>
      </c>
      <c r="G436" s="406" t="s">
        <v>8259</v>
      </c>
      <c r="H436" s="406">
        <v>80113697</v>
      </c>
      <c r="I436" s="406">
        <v>1</v>
      </c>
      <c r="J436" s="406" t="s">
        <v>2536</v>
      </c>
      <c r="K436" s="406" t="s">
        <v>2536</v>
      </c>
      <c r="L436" s="406" t="s">
        <v>2536</v>
      </c>
      <c r="M436" s="406">
        <v>146166</v>
      </c>
      <c r="N436" s="407">
        <v>45971</v>
      </c>
      <c r="O436" s="406">
        <v>8</v>
      </c>
      <c r="P436" s="408">
        <v>3095000</v>
      </c>
      <c r="Q436" s="406" t="s">
        <v>14983</v>
      </c>
      <c r="R436" s="406" t="s">
        <v>15051</v>
      </c>
      <c r="S436" s="406">
        <v>2667</v>
      </c>
      <c r="T436" s="406" t="s">
        <v>14985</v>
      </c>
      <c r="U436" s="406" t="s">
        <v>15053</v>
      </c>
      <c r="V436" s="408" t="s">
        <v>14987</v>
      </c>
      <c r="W436" s="406" t="s">
        <v>75</v>
      </c>
      <c r="X436" s="406" t="s">
        <v>3860</v>
      </c>
      <c r="Y436" s="406" t="s">
        <v>15484</v>
      </c>
      <c r="Z436" s="407">
        <v>46037</v>
      </c>
      <c r="AA436" s="407">
        <v>46045</v>
      </c>
      <c r="AB436" s="406">
        <v>8</v>
      </c>
      <c r="AC436" s="407">
        <v>46050</v>
      </c>
      <c r="AD436" s="407">
        <v>46292</v>
      </c>
      <c r="AE436" s="406" t="s">
        <v>16783</v>
      </c>
      <c r="AF436" s="406" t="s">
        <v>83</v>
      </c>
      <c r="AG436" s="406">
        <v>242</v>
      </c>
      <c r="AH436" s="406">
        <v>24760000</v>
      </c>
      <c r="AI436" s="406" t="s">
        <v>2536</v>
      </c>
      <c r="AJ436" s="406" t="s">
        <v>2536</v>
      </c>
      <c r="AK436" s="406" t="s">
        <v>14990</v>
      </c>
      <c r="AL436" s="409" t="s">
        <v>83</v>
      </c>
      <c r="AM436" s="406" t="s">
        <v>83</v>
      </c>
      <c r="AN436" s="406" t="s">
        <v>83</v>
      </c>
      <c r="AO436" s="4" t="s">
        <v>15486</v>
      </c>
      <c r="AP436" s="406" t="s">
        <v>3865</v>
      </c>
      <c r="AQ436" s="406" t="s">
        <v>15057</v>
      </c>
      <c r="AR436" s="406" t="s">
        <v>15487</v>
      </c>
      <c r="AS436" s="410" t="s">
        <v>14563</v>
      </c>
      <c r="AT436" s="406">
        <v>80108636</v>
      </c>
      <c r="AU436" s="406" t="s">
        <v>12043</v>
      </c>
      <c r="AV436" s="406">
        <v>20265420001313</v>
      </c>
      <c r="AW436" s="407">
        <v>46059</v>
      </c>
      <c r="AX436" s="407">
        <v>46292</v>
      </c>
      <c r="AY436" s="406" t="s">
        <v>181</v>
      </c>
      <c r="AZ436" s="406" t="s">
        <v>83</v>
      </c>
      <c r="BA436" s="406" t="s">
        <v>83</v>
      </c>
      <c r="BB436" s="406" t="s">
        <v>83</v>
      </c>
      <c r="BC436" s="406" t="s">
        <v>83</v>
      </c>
      <c r="BD436" s="406" t="s">
        <v>83</v>
      </c>
      <c r="BE436" s="406"/>
      <c r="BF436" s="406"/>
      <c r="BG436" s="406" t="s">
        <v>83</v>
      </c>
      <c r="BH436" s="406" t="s">
        <v>83</v>
      </c>
      <c r="BI436" s="406" t="s">
        <v>83</v>
      </c>
      <c r="BJ436" s="406" t="s">
        <v>83</v>
      </c>
      <c r="BK436" s="406" t="s">
        <v>83</v>
      </c>
      <c r="BL436" s="406" t="s">
        <v>83</v>
      </c>
      <c r="BM436" s="406" t="s">
        <v>83</v>
      </c>
      <c r="BN436" s="406" t="s">
        <v>83</v>
      </c>
      <c r="BO436" s="406" t="s">
        <v>83</v>
      </c>
      <c r="BP436" s="406" t="s">
        <v>83</v>
      </c>
      <c r="BQ436" s="406" t="s">
        <v>83</v>
      </c>
      <c r="BR436" s="406" t="s">
        <v>83</v>
      </c>
      <c r="BS436" s="406" t="s">
        <v>83</v>
      </c>
      <c r="BT436" s="406" t="s">
        <v>83</v>
      </c>
      <c r="BU436" s="406">
        <v>0</v>
      </c>
    </row>
    <row r="437" spans="1:73">
      <c r="A437" s="405">
        <v>750</v>
      </c>
      <c r="B437" s="406">
        <v>2026</v>
      </c>
      <c r="C437" s="406" t="s">
        <v>14980</v>
      </c>
      <c r="D437" s="406" t="s">
        <v>11939</v>
      </c>
      <c r="E437" s="406" t="s">
        <v>15427</v>
      </c>
      <c r="F437" s="406" t="s">
        <v>16784</v>
      </c>
      <c r="G437" s="406" t="s">
        <v>13742</v>
      </c>
      <c r="H437" s="406">
        <v>79492263</v>
      </c>
      <c r="I437" s="406">
        <v>8</v>
      </c>
      <c r="J437" s="406" t="s">
        <v>2536</v>
      </c>
      <c r="K437" s="406" t="s">
        <v>2536</v>
      </c>
      <c r="L437" s="406" t="s">
        <v>2536</v>
      </c>
      <c r="M437" s="406">
        <v>147055</v>
      </c>
      <c r="N437" s="407">
        <v>46345</v>
      </c>
      <c r="O437" s="406">
        <v>6</v>
      </c>
      <c r="P437" s="406">
        <v>3095000</v>
      </c>
      <c r="Q437" s="406" t="s">
        <v>15050</v>
      </c>
      <c r="R437" s="406" t="s">
        <v>15007</v>
      </c>
      <c r="S437" s="406">
        <v>2252</v>
      </c>
      <c r="T437" s="406" t="s">
        <v>14985</v>
      </c>
      <c r="U437" s="406" t="s">
        <v>15009</v>
      </c>
      <c r="V437" s="408" t="s">
        <v>14987</v>
      </c>
      <c r="W437" s="406" t="s">
        <v>75</v>
      </c>
      <c r="X437" s="406" t="s">
        <v>3860</v>
      </c>
      <c r="Y437" s="406" t="s">
        <v>16785</v>
      </c>
      <c r="Z437" s="407">
        <v>46042</v>
      </c>
      <c r="AA437" s="407">
        <v>46052</v>
      </c>
      <c r="AB437" s="406">
        <v>8</v>
      </c>
      <c r="AC437" s="407">
        <v>46064</v>
      </c>
      <c r="AD437" s="407">
        <v>46305</v>
      </c>
      <c r="AE437" s="406" t="s">
        <v>16786</v>
      </c>
      <c r="AF437" s="406" t="s">
        <v>83</v>
      </c>
      <c r="AG437" s="406">
        <v>241</v>
      </c>
      <c r="AH437" s="406">
        <v>24760000</v>
      </c>
      <c r="AI437" s="406" t="s">
        <v>2536</v>
      </c>
      <c r="AJ437" s="406" t="s">
        <v>2536</v>
      </c>
      <c r="AK437" s="406" t="s">
        <v>14990</v>
      </c>
      <c r="AL437" s="406" t="s">
        <v>83</v>
      </c>
      <c r="AM437" s="406" t="s">
        <v>83</v>
      </c>
      <c r="AN437" s="406" t="s">
        <v>83</v>
      </c>
      <c r="AO437" s="4" t="s">
        <v>15432</v>
      </c>
      <c r="AP437" s="406" t="s">
        <v>3865</v>
      </c>
      <c r="AQ437" s="406" t="s">
        <v>15047</v>
      </c>
      <c r="AR437" s="406" t="s">
        <v>12033</v>
      </c>
      <c r="AS437" s="410" t="s">
        <v>120</v>
      </c>
      <c r="AT437" s="406">
        <v>1013664937</v>
      </c>
      <c r="AU437" s="406" t="s">
        <v>89</v>
      </c>
      <c r="AV437" s="406">
        <v>20265420001313</v>
      </c>
      <c r="AW437" s="407">
        <v>46059</v>
      </c>
      <c r="AX437" s="407">
        <v>46291</v>
      </c>
      <c r="AY437" s="406" t="s">
        <v>181</v>
      </c>
      <c r="AZ437" s="406" t="s">
        <v>83</v>
      </c>
      <c r="BA437" s="406" t="s">
        <v>83</v>
      </c>
      <c r="BB437" s="406" t="s">
        <v>83</v>
      </c>
      <c r="BC437" s="406" t="s">
        <v>83</v>
      </c>
      <c r="BD437" s="406" t="s">
        <v>83</v>
      </c>
      <c r="BE437" s="406"/>
      <c r="BF437" s="406"/>
      <c r="BG437" s="406" t="s">
        <v>83</v>
      </c>
      <c r="BH437" s="406" t="s">
        <v>83</v>
      </c>
      <c r="BI437" s="406" t="s">
        <v>83</v>
      </c>
      <c r="BJ437" s="406" t="s">
        <v>83</v>
      </c>
      <c r="BK437" s="406" t="s">
        <v>83</v>
      </c>
      <c r="BL437" s="406" t="s">
        <v>83</v>
      </c>
      <c r="BM437" s="406" t="s">
        <v>83</v>
      </c>
      <c r="BN437" s="406" t="s">
        <v>83</v>
      </c>
      <c r="BO437" s="406" t="s">
        <v>83</v>
      </c>
      <c r="BP437" s="406" t="s">
        <v>83</v>
      </c>
      <c r="BQ437" s="406" t="s">
        <v>83</v>
      </c>
      <c r="BR437" s="406" t="s">
        <v>83</v>
      </c>
      <c r="BS437" s="406" t="s">
        <v>83</v>
      </c>
      <c r="BT437" s="406" t="s">
        <v>83</v>
      </c>
      <c r="BU437" s="406">
        <v>0</v>
      </c>
    </row>
    <row r="438" spans="1:73">
      <c r="A438" s="405">
        <v>42</v>
      </c>
      <c r="B438" s="406">
        <v>2026</v>
      </c>
      <c r="C438" s="406" t="s">
        <v>14980</v>
      </c>
      <c r="D438" s="406" t="s">
        <v>11939</v>
      </c>
      <c r="E438" s="406" t="s">
        <v>16787</v>
      </c>
      <c r="F438" s="406" t="s">
        <v>16788</v>
      </c>
      <c r="G438" s="406" t="s">
        <v>8268</v>
      </c>
      <c r="H438" s="406">
        <v>7172228</v>
      </c>
      <c r="I438" s="406">
        <v>5</v>
      </c>
      <c r="J438" s="406" t="s">
        <v>2536</v>
      </c>
      <c r="K438" s="406" t="s">
        <v>2536</v>
      </c>
      <c r="L438" s="406" t="s">
        <v>2536</v>
      </c>
      <c r="M438" s="406">
        <v>145246</v>
      </c>
      <c r="N438" s="407">
        <v>45967</v>
      </c>
      <c r="O438" s="406">
        <v>6</v>
      </c>
      <c r="P438" s="408">
        <v>3095000</v>
      </c>
      <c r="Q438" s="406" t="s">
        <v>4257</v>
      </c>
      <c r="R438" s="406" t="s">
        <v>15710</v>
      </c>
      <c r="S438" s="406">
        <v>2633</v>
      </c>
      <c r="T438" s="406" t="s">
        <v>15037</v>
      </c>
      <c r="U438" s="406" t="s">
        <v>15712</v>
      </c>
      <c r="V438" s="408" t="s">
        <v>14987</v>
      </c>
      <c r="W438" s="406" t="s">
        <v>75</v>
      </c>
      <c r="X438" s="406" t="s">
        <v>3860</v>
      </c>
      <c r="Y438" s="406" t="s">
        <v>14999</v>
      </c>
      <c r="Z438" s="407">
        <v>46036</v>
      </c>
      <c r="AA438" s="407">
        <v>46037</v>
      </c>
      <c r="AB438" s="406">
        <v>8</v>
      </c>
      <c r="AC438" s="407">
        <v>46055</v>
      </c>
      <c r="AD438" s="407">
        <v>46296</v>
      </c>
      <c r="AE438" s="406" t="s">
        <v>16789</v>
      </c>
      <c r="AF438" s="406" t="s">
        <v>83</v>
      </c>
      <c r="AG438" s="406">
        <v>241</v>
      </c>
      <c r="AH438" s="406">
        <v>24760000</v>
      </c>
      <c r="AI438" s="406" t="s">
        <v>2536</v>
      </c>
      <c r="AJ438" s="406" t="s">
        <v>2536</v>
      </c>
      <c r="AK438" s="406" t="s">
        <v>14990</v>
      </c>
      <c r="AL438" s="409" t="s">
        <v>83</v>
      </c>
      <c r="AM438" s="406" t="s">
        <v>83</v>
      </c>
      <c r="AN438" s="406" t="s">
        <v>83</v>
      </c>
      <c r="AO438" s="4" t="s">
        <v>16790</v>
      </c>
      <c r="AP438" s="406" t="s">
        <v>3865</v>
      </c>
      <c r="AQ438" s="406" t="s">
        <v>15002</v>
      </c>
      <c r="AR438" s="406" t="s">
        <v>15003</v>
      </c>
      <c r="AS438" s="410" t="s">
        <v>9919</v>
      </c>
      <c r="AT438" s="406">
        <v>80231434</v>
      </c>
      <c r="AU438" s="406" t="s">
        <v>11945</v>
      </c>
      <c r="AV438" s="406">
        <v>20265420001313</v>
      </c>
      <c r="AW438" s="407">
        <v>46059</v>
      </c>
      <c r="AX438" s="407">
        <v>46299</v>
      </c>
      <c r="AY438" s="406" t="s">
        <v>181</v>
      </c>
      <c r="AZ438" s="406" t="s">
        <v>83</v>
      </c>
      <c r="BA438" s="406" t="s">
        <v>83</v>
      </c>
      <c r="BB438" s="406" t="s">
        <v>83</v>
      </c>
      <c r="BC438" s="406" t="s">
        <v>83</v>
      </c>
      <c r="BD438" s="406" t="s">
        <v>83</v>
      </c>
      <c r="BE438" s="406"/>
      <c r="BF438" s="406"/>
      <c r="BG438" s="406" t="s">
        <v>83</v>
      </c>
      <c r="BH438" s="406" t="s">
        <v>83</v>
      </c>
      <c r="BI438" s="406" t="s">
        <v>83</v>
      </c>
      <c r="BJ438" s="406" t="s">
        <v>83</v>
      </c>
      <c r="BK438" s="406" t="s">
        <v>83</v>
      </c>
      <c r="BL438" s="406" t="s">
        <v>83</v>
      </c>
      <c r="BM438" s="406" t="s">
        <v>83</v>
      </c>
      <c r="BN438" s="406" t="s">
        <v>83</v>
      </c>
      <c r="BO438" s="406" t="s">
        <v>83</v>
      </c>
      <c r="BP438" s="406" t="s">
        <v>83</v>
      </c>
      <c r="BQ438" s="406" t="s">
        <v>83</v>
      </c>
      <c r="BR438" s="406" t="s">
        <v>83</v>
      </c>
      <c r="BS438" s="406" t="s">
        <v>83</v>
      </c>
      <c r="BT438" s="406" t="s">
        <v>83</v>
      </c>
      <c r="BU438" s="406">
        <v>0</v>
      </c>
    </row>
    <row r="439" spans="1:73">
      <c r="A439" s="405">
        <v>668</v>
      </c>
      <c r="B439" s="406">
        <v>2026</v>
      </c>
      <c r="C439" s="406" t="s">
        <v>14980</v>
      </c>
      <c r="D439" s="406" t="s">
        <v>11939</v>
      </c>
      <c r="E439" s="406" t="s">
        <v>15333</v>
      </c>
      <c r="F439" s="406" t="s">
        <v>16791</v>
      </c>
      <c r="G439" s="406" t="s">
        <v>13745</v>
      </c>
      <c r="H439" s="406">
        <v>5864294</v>
      </c>
      <c r="I439" s="406">
        <v>4</v>
      </c>
      <c r="J439" s="406" t="s">
        <v>2536</v>
      </c>
      <c r="K439" s="406" t="s">
        <v>2536</v>
      </c>
      <c r="L439" s="406" t="s">
        <v>2536</v>
      </c>
      <c r="M439" s="406">
        <v>147290</v>
      </c>
      <c r="N439" s="407">
        <v>45975</v>
      </c>
      <c r="O439" s="406">
        <v>10</v>
      </c>
      <c r="P439" s="408">
        <v>2900000</v>
      </c>
      <c r="Q439" s="406" t="s">
        <v>15050</v>
      </c>
      <c r="R439" s="406" t="s">
        <v>15159</v>
      </c>
      <c r="S439" s="406">
        <v>2316</v>
      </c>
      <c r="T439" s="406" t="s">
        <v>15067</v>
      </c>
      <c r="U439" s="406" t="s">
        <v>15161</v>
      </c>
      <c r="V439" s="408" t="s">
        <v>15024</v>
      </c>
      <c r="W439" s="406" t="s">
        <v>75</v>
      </c>
      <c r="X439" s="406" t="s">
        <v>3860</v>
      </c>
      <c r="Y439" s="406" t="s">
        <v>15335</v>
      </c>
      <c r="Z439" s="407">
        <v>46049</v>
      </c>
      <c r="AA439" s="407">
        <v>46051</v>
      </c>
      <c r="AB439" s="406">
        <v>8</v>
      </c>
      <c r="AC439" s="407">
        <v>46063</v>
      </c>
      <c r="AD439" s="407">
        <v>46304</v>
      </c>
      <c r="AE439" s="406" t="s">
        <v>16792</v>
      </c>
      <c r="AF439" s="406" t="s">
        <v>83</v>
      </c>
      <c r="AG439" s="406">
        <v>241</v>
      </c>
      <c r="AH439" s="406">
        <v>23200000</v>
      </c>
      <c r="AI439" s="406" t="s">
        <v>2536</v>
      </c>
      <c r="AJ439" s="406" t="s">
        <v>2536</v>
      </c>
      <c r="AK439" s="406" t="s">
        <v>14990</v>
      </c>
      <c r="AL439" s="409" t="s">
        <v>83</v>
      </c>
      <c r="AM439" s="406" t="s">
        <v>83</v>
      </c>
      <c r="AN439" s="406" t="s">
        <v>83</v>
      </c>
      <c r="AO439" s="4" t="s">
        <v>15337</v>
      </c>
      <c r="AP439" s="406" t="s">
        <v>3865</v>
      </c>
      <c r="AQ439" s="406" t="s">
        <v>15030</v>
      </c>
      <c r="AR439" s="406" t="s">
        <v>332</v>
      </c>
      <c r="AS439" s="410" t="s">
        <v>4881</v>
      </c>
      <c r="AT439" s="406">
        <v>1013664937</v>
      </c>
      <c r="AU439" s="406" t="s">
        <v>15112</v>
      </c>
      <c r="AV439" s="406">
        <v>20265420001313</v>
      </c>
      <c r="AW439" s="407">
        <v>46059</v>
      </c>
      <c r="AX439" s="407">
        <v>46304</v>
      </c>
      <c r="AY439" s="406" t="s">
        <v>181</v>
      </c>
      <c r="AZ439" s="406" t="s">
        <v>83</v>
      </c>
      <c r="BA439" s="406" t="s">
        <v>83</v>
      </c>
      <c r="BB439" s="406" t="s">
        <v>83</v>
      </c>
      <c r="BC439" s="406" t="s">
        <v>83</v>
      </c>
      <c r="BD439" s="406" t="s">
        <v>83</v>
      </c>
      <c r="BE439" s="406"/>
      <c r="BF439" s="406"/>
      <c r="BG439" s="406" t="s">
        <v>83</v>
      </c>
      <c r="BH439" s="406" t="s">
        <v>83</v>
      </c>
      <c r="BI439" s="406" t="s">
        <v>83</v>
      </c>
      <c r="BJ439" s="406" t="s">
        <v>83</v>
      </c>
      <c r="BK439" s="406" t="s">
        <v>83</v>
      </c>
      <c r="BL439" s="406" t="s">
        <v>83</v>
      </c>
      <c r="BM439" s="406" t="s">
        <v>83</v>
      </c>
      <c r="BN439" s="406" t="s">
        <v>83</v>
      </c>
      <c r="BO439" s="406" t="s">
        <v>83</v>
      </c>
      <c r="BP439" s="406" t="s">
        <v>83</v>
      </c>
      <c r="BQ439" s="406" t="s">
        <v>83</v>
      </c>
      <c r="BR439" s="406" t="s">
        <v>83</v>
      </c>
      <c r="BS439" s="406" t="s">
        <v>83</v>
      </c>
      <c r="BT439" s="406" t="s">
        <v>83</v>
      </c>
      <c r="BU439" s="406">
        <v>0</v>
      </c>
    </row>
    <row r="440" spans="1:73">
      <c r="A440" s="405">
        <v>678</v>
      </c>
      <c r="B440" s="406">
        <v>2026</v>
      </c>
      <c r="C440" s="406" t="s">
        <v>14980</v>
      </c>
      <c r="D440" s="406" t="s">
        <v>11939</v>
      </c>
      <c r="E440" s="406" t="s">
        <v>15693</v>
      </c>
      <c r="F440" s="406" t="s">
        <v>16793</v>
      </c>
      <c r="G440" s="406" t="s">
        <v>13748</v>
      </c>
      <c r="H440" s="406">
        <v>79565140</v>
      </c>
      <c r="I440" s="406">
        <v>5</v>
      </c>
      <c r="J440" s="406" t="s">
        <v>2536</v>
      </c>
      <c r="K440" s="406" t="s">
        <v>2536</v>
      </c>
      <c r="L440" s="406" t="s">
        <v>2536</v>
      </c>
      <c r="M440" s="406">
        <v>147881</v>
      </c>
      <c r="N440" s="407">
        <v>45978</v>
      </c>
      <c r="O440" s="406">
        <v>5</v>
      </c>
      <c r="P440" s="406">
        <v>7690000</v>
      </c>
      <c r="Q440" s="406" t="s">
        <v>15006</v>
      </c>
      <c r="R440" s="406" t="s">
        <v>15051</v>
      </c>
      <c r="S440" s="406">
        <v>2667</v>
      </c>
      <c r="T440" s="406" t="s">
        <v>15008</v>
      </c>
      <c r="U440" s="406" t="s">
        <v>15053</v>
      </c>
      <c r="V440" s="408" t="s">
        <v>14987</v>
      </c>
      <c r="W440" s="406" t="s">
        <v>75</v>
      </c>
      <c r="X440" s="406" t="s">
        <v>3860</v>
      </c>
      <c r="Y440" s="406" t="s">
        <v>15695</v>
      </c>
      <c r="Z440" s="407">
        <v>46044</v>
      </c>
      <c r="AA440" s="407">
        <v>46052</v>
      </c>
      <c r="AB440" s="406">
        <v>8</v>
      </c>
      <c r="AC440" s="407">
        <v>46064</v>
      </c>
      <c r="AD440" s="407">
        <v>46305</v>
      </c>
      <c r="AE440" s="406" t="s">
        <v>16794</v>
      </c>
      <c r="AF440" s="406" t="s">
        <v>83</v>
      </c>
      <c r="AG440" s="406">
        <v>241</v>
      </c>
      <c r="AH440" s="406">
        <v>61520000</v>
      </c>
      <c r="AI440" s="406" t="s">
        <v>2536</v>
      </c>
      <c r="AJ440" s="406" t="s">
        <v>2536</v>
      </c>
      <c r="AK440" s="406" t="s">
        <v>14990</v>
      </c>
      <c r="AL440" s="406" t="s">
        <v>83</v>
      </c>
      <c r="AM440" s="406" t="s">
        <v>83</v>
      </c>
      <c r="AN440" s="406" t="s">
        <v>83</v>
      </c>
      <c r="AO440" s="4" t="s">
        <v>15697</v>
      </c>
      <c r="AP440" s="406" t="s">
        <v>3865</v>
      </c>
      <c r="AQ440" s="406" t="s">
        <v>15211</v>
      </c>
      <c r="AR440" s="406" t="s">
        <v>12783</v>
      </c>
      <c r="AS440" s="410" t="s">
        <v>4022</v>
      </c>
      <c r="AT440" s="406">
        <v>80073348</v>
      </c>
      <c r="AU440" s="406" t="s">
        <v>14153</v>
      </c>
      <c r="AV440" s="406">
        <v>20265420002613</v>
      </c>
      <c r="AW440" s="407">
        <v>46087</v>
      </c>
      <c r="AX440" s="407">
        <v>46287</v>
      </c>
      <c r="AY440" s="406" t="s">
        <v>181</v>
      </c>
      <c r="AZ440" s="406" t="s">
        <v>83</v>
      </c>
      <c r="BA440" s="406" t="s">
        <v>83</v>
      </c>
      <c r="BB440" s="406" t="s">
        <v>83</v>
      </c>
      <c r="BC440" s="406" t="s">
        <v>83</v>
      </c>
      <c r="BD440" s="406" t="s">
        <v>83</v>
      </c>
      <c r="BE440" s="406"/>
      <c r="BF440" s="406"/>
      <c r="BG440" s="406" t="s">
        <v>83</v>
      </c>
      <c r="BH440" s="406" t="s">
        <v>83</v>
      </c>
      <c r="BI440" s="406" t="s">
        <v>83</v>
      </c>
      <c r="BJ440" s="406" t="s">
        <v>83</v>
      </c>
      <c r="BK440" s="406" t="s">
        <v>83</v>
      </c>
      <c r="BL440" s="406" t="s">
        <v>83</v>
      </c>
      <c r="BM440" s="406" t="s">
        <v>83</v>
      </c>
      <c r="BN440" s="406" t="s">
        <v>83</v>
      </c>
      <c r="BO440" s="406" t="s">
        <v>83</v>
      </c>
      <c r="BP440" s="406" t="s">
        <v>83</v>
      </c>
      <c r="BQ440" s="406" t="s">
        <v>83</v>
      </c>
      <c r="BR440" s="406" t="s">
        <v>83</v>
      </c>
      <c r="BS440" s="406" t="s">
        <v>83</v>
      </c>
      <c r="BT440" s="406" t="s">
        <v>83</v>
      </c>
      <c r="BU440" s="406">
        <v>0</v>
      </c>
    </row>
    <row r="441" spans="1:73">
      <c r="A441" s="405">
        <v>451</v>
      </c>
      <c r="B441" s="406">
        <v>2026</v>
      </c>
      <c r="C441" s="406" t="s">
        <v>14980</v>
      </c>
      <c r="D441" s="406" t="s">
        <v>11939</v>
      </c>
      <c r="E441" s="406" t="s">
        <v>15394</v>
      </c>
      <c r="F441" s="406" t="s">
        <v>16795</v>
      </c>
      <c r="G441" s="406" t="s">
        <v>2159</v>
      </c>
      <c r="H441" s="406">
        <v>1023951825</v>
      </c>
      <c r="I441" s="406">
        <v>4</v>
      </c>
      <c r="J441" s="406" t="s">
        <v>2536</v>
      </c>
      <c r="K441" s="406" t="s">
        <v>2536</v>
      </c>
      <c r="L441" s="406" t="s">
        <v>2536</v>
      </c>
      <c r="M441" s="406">
        <v>148056</v>
      </c>
      <c r="N441" s="407">
        <v>45979</v>
      </c>
      <c r="O441" s="406">
        <v>3</v>
      </c>
      <c r="P441" s="408">
        <v>3095000</v>
      </c>
      <c r="Q441" s="406" t="s">
        <v>15115</v>
      </c>
      <c r="R441" s="406" t="s">
        <v>15396</v>
      </c>
      <c r="S441" s="406">
        <v>2502</v>
      </c>
      <c r="T441" s="406" t="s">
        <v>15117</v>
      </c>
      <c r="U441" s="406" t="s">
        <v>15397</v>
      </c>
      <c r="V441" s="408" t="s">
        <v>15024</v>
      </c>
      <c r="W441" s="406" t="s">
        <v>75</v>
      </c>
      <c r="X441" s="406" t="s">
        <v>3860</v>
      </c>
      <c r="Y441" s="406" t="s">
        <v>15398</v>
      </c>
      <c r="Z441" s="407">
        <v>46038</v>
      </c>
      <c r="AA441" s="407">
        <v>46050</v>
      </c>
      <c r="AB441" s="406">
        <v>8</v>
      </c>
      <c r="AC441" s="407">
        <v>46062</v>
      </c>
      <c r="AD441" s="407">
        <v>46303</v>
      </c>
      <c r="AE441" s="406" t="s">
        <v>16796</v>
      </c>
      <c r="AF441" s="406" t="s">
        <v>83</v>
      </c>
      <c r="AG441" s="406">
        <v>241</v>
      </c>
      <c r="AH441" s="406">
        <v>24760000</v>
      </c>
      <c r="AI441" s="406" t="s">
        <v>2536</v>
      </c>
      <c r="AJ441" s="406" t="s">
        <v>2536</v>
      </c>
      <c r="AK441" s="406" t="s">
        <v>14990</v>
      </c>
      <c r="AL441" s="409" t="s">
        <v>83</v>
      </c>
      <c r="AM441" s="406" t="s">
        <v>83</v>
      </c>
      <c r="AN441" s="406" t="s">
        <v>83</v>
      </c>
      <c r="AO441" s="4" t="s">
        <v>15400</v>
      </c>
      <c r="AP441" s="406" t="s">
        <v>3865</v>
      </c>
      <c r="AQ441" s="406" t="s">
        <v>15072</v>
      </c>
      <c r="AR441" s="406" t="s">
        <v>12416</v>
      </c>
      <c r="AS441" s="410" t="s">
        <v>7322</v>
      </c>
      <c r="AT441" s="406">
        <v>72258850</v>
      </c>
      <c r="AU441" s="406" t="s">
        <v>11954</v>
      </c>
      <c r="AV441" s="406">
        <v>20265420001313</v>
      </c>
      <c r="AW441" s="407">
        <v>46059</v>
      </c>
      <c r="AX441" s="407">
        <v>46288</v>
      </c>
      <c r="AY441" s="406" t="s">
        <v>181</v>
      </c>
      <c r="AZ441" s="406" t="s">
        <v>83</v>
      </c>
      <c r="BA441" s="406" t="s">
        <v>83</v>
      </c>
      <c r="BB441" s="406" t="s">
        <v>83</v>
      </c>
      <c r="BC441" s="406" t="s">
        <v>83</v>
      </c>
      <c r="BD441" s="406" t="s">
        <v>83</v>
      </c>
      <c r="BE441" s="406"/>
      <c r="BF441" s="406"/>
      <c r="BG441" s="406" t="s">
        <v>83</v>
      </c>
      <c r="BH441" s="406" t="s">
        <v>83</v>
      </c>
      <c r="BI441" s="406" t="s">
        <v>83</v>
      </c>
      <c r="BJ441" s="406" t="s">
        <v>83</v>
      </c>
      <c r="BK441" s="406" t="s">
        <v>83</v>
      </c>
      <c r="BL441" s="406" t="s">
        <v>83</v>
      </c>
      <c r="BM441" s="406" t="s">
        <v>83</v>
      </c>
      <c r="BN441" s="406" t="s">
        <v>83</v>
      </c>
      <c r="BO441" s="406" t="s">
        <v>83</v>
      </c>
      <c r="BP441" s="406" t="s">
        <v>83</v>
      </c>
      <c r="BQ441" s="406" t="s">
        <v>83</v>
      </c>
      <c r="BR441" s="406" t="s">
        <v>83</v>
      </c>
      <c r="BS441" s="406" t="s">
        <v>83</v>
      </c>
      <c r="BT441" s="406" t="s">
        <v>83</v>
      </c>
      <c r="BU441" s="406">
        <v>0</v>
      </c>
    </row>
    <row r="442" spans="1:73">
      <c r="A442" s="405">
        <v>626</v>
      </c>
      <c r="B442" s="406">
        <v>2026</v>
      </c>
      <c r="C442" s="406" t="s">
        <v>14980</v>
      </c>
      <c r="D442" s="406" t="s">
        <v>11939</v>
      </c>
      <c r="E442" s="406" t="s">
        <v>16797</v>
      </c>
      <c r="F442" s="406" t="s">
        <v>16798</v>
      </c>
      <c r="G442" s="406" t="s">
        <v>16799</v>
      </c>
      <c r="H442" s="406">
        <v>80365812</v>
      </c>
      <c r="I442" s="406">
        <v>1</v>
      </c>
      <c r="J442" s="406" t="s">
        <v>2536</v>
      </c>
      <c r="K442" s="406" t="s">
        <v>2536</v>
      </c>
      <c r="L442" s="406" t="s">
        <v>2536</v>
      </c>
      <c r="M442" s="406">
        <v>151540</v>
      </c>
      <c r="N442" s="407">
        <v>45974</v>
      </c>
      <c r="O442" s="406">
        <v>6</v>
      </c>
      <c r="P442" s="406">
        <v>4800000</v>
      </c>
      <c r="Q442" s="406" t="s">
        <v>15036</v>
      </c>
      <c r="R442" s="406" t="s">
        <v>15138</v>
      </c>
      <c r="S442" s="406">
        <v>2606</v>
      </c>
      <c r="T442" s="406" t="s">
        <v>14985</v>
      </c>
      <c r="U442" s="406" t="s">
        <v>15139</v>
      </c>
      <c r="V442" s="408" t="s">
        <v>15024</v>
      </c>
      <c r="W442" s="406" t="s">
        <v>75</v>
      </c>
      <c r="X442" s="406" t="s">
        <v>3860</v>
      </c>
      <c r="Y442" s="406" t="s">
        <v>16800</v>
      </c>
      <c r="Z442" s="407">
        <v>46048</v>
      </c>
      <c r="AA442" s="407">
        <v>46049</v>
      </c>
      <c r="AB442" s="406">
        <v>8</v>
      </c>
      <c r="AC442" s="407">
        <v>46058</v>
      </c>
      <c r="AD442" s="407">
        <v>46299</v>
      </c>
      <c r="AE442" s="406" t="s">
        <v>16801</v>
      </c>
      <c r="AF442" s="406" t="s">
        <v>83</v>
      </c>
      <c r="AG442" s="406">
        <v>241</v>
      </c>
      <c r="AH442" s="406">
        <v>38400000</v>
      </c>
      <c r="AI442" s="406" t="s">
        <v>2536</v>
      </c>
      <c r="AJ442" s="406" t="s">
        <v>2536</v>
      </c>
      <c r="AK442" s="406" t="s">
        <v>14990</v>
      </c>
      <c r="AL442" s="406" t="s">
        <v>83</v>
      </c>
      <c r="AM442" s="406" t="s">
        <v>83</v>
      </c>
      <c r="AN442" s="406" t="s">
        <v>83</v>
      </c>
      <c r="AO442" s="4" t="s">
        <v>16802</v>
      </c>
      <c r="AP442" s="406" t="s">
        <v>3865</v>
      </c>
      <c r="AQ442" s="406" t="s">
        <v>15002</v>
      </c>
      <c r="AR442" s="406" t="s">
        <v>151</v>
      </c>
      <c r="AS442" s="410" t="s">
        <v>13874</v>
      </c>
      <c r="AT442" s="406">
        <v>79062588</v>
      </c>
      <c r="AU442" s="406" t="s">
        <v>13189</v>
      </c>
      <c r="AV442" s="406">
        <v>20265420001313</v>
      </c>
      <c r="AW442" s="407">
        <v>46059</v>
      </c>
      <c r="AX442" s="407">
        <v>46299</v>
      </c>
      <c r="AY442" s="406" t="s">
        <v>181</v>
      </c>
      <c r="AZ442" s="406" t="s">
        <v>83</v>
      </c>
      <c r="BA442" s="406" t="s">
        <v>83</v>
      </c>
      <c r="BB442" s="406" t="s">
        <v>83</v>
      </c>
      <c r="BC442" s="406" t="s">
        <v>83</v>
      </c>
      <c r="BD442" s="406" t="s">
        <v>83</v>
      </c>
      <c r="BE442" s="406"/>
      <c r="BF442" s="406"/>
      <c r="BG442" s="406" t="s">
        <v>83</v>
      </c>
      <c r="BH442" s="406" t="s">
        <v>83</v>
      </c>
      <c r="BI442" s="406" t="s">
        <v>83</v>
      </c>
      <c r="BJ442" s="406" t="s">
        <v>83</v>
      </c>
      <c r="BK442" s="406" t="s">
        <v>83</v>
      </c>
      <c r="BL442" s="406" t="s">
        <v>83</v>
      </c>
      <c r="BM442" s="406" t="s">
        <v>83</v>
      </c>
      <c r="BN442" s="406" t="s">
        <v>83</v>
      </c>
      <c r="BO442" s="406" t="s">
        <v>83</v>
      </c>
      <c r="BP442" s="406" t="s">
        <v>83</v>
      </c>
      <c r="BQ442" s="406" t="s">
        <v>83</v>
      </c>
      <c r="BR442" s="406" t="s">
        <v>83</v>
      </c>
      <c r="BS442" s="406" t="s">
        <v>83</v>
      </c>
      <c r="BT442" s="406" t="s">
        <v>83</v>
      </c>
      <c r="BU442" s="406">
        <v>0</v>
      </c>
    </row>
    <row r="443" spans="1:73">
      <c r="A443" s="405">
        <v>605</v>
      </c>
      <c r="B443" s="406">
        <v>2026</v>
      </c>
      <c r="C443" s="406" t="s">
        <v>14980</v>
      </c>
      <c r="D443" s="406" t="s">
        <v>11939</v>
      </c>
      <c r="E443" s="406" t="s">
        <v>16803</v>
      </c>
      <c r="F443" s="406" t="s">
        <v>16804</v>
      </c>
      <c r="G443" s="406" t="s">
        <v>13753</v>
      </c>
      <c r="H443" s="406">
        <v>79606311</v>
      </c>
      <c r="I443" s="406">
        <v>5</v>
      </c>
      <c r="J443" s="406" t="s">
        <v>2536</v>
      </c>
      <c r="K443" s="406" t="s">
        <v>2536</v>
      </c>
      <c r="L443" s="406" t="s">
        <v>2536</v>
      </c>
      <c r="M443" s="406">
        <v>147108</v>
      </c>
      <c r="N443" s="407">
        <v>45974</v>
      </c>
      <c r="O443" s="406">
        <v>4</v>
      </c>
      <c r="P443" s="406">
        <v>4800000</v>
      </c>
      <c r="Q443" s="406" t="s">
        <v>15006</v>
      </c>
      <c r="R443" s="406" t="s">
        <v>15007</v>
      </c>
      <c r="S443" s="406">
        <v>2252</v>
      </c>
      <c r="T443" s="406" t="s">
        <v>14985</v>
      </c>
      <c r="U443" s="406" t="s">
        <v>15009</v>
      </c>
      <c r="V443" s="408" t="s">
        <v>15024</v>
      </c>
      <c r="W443" s="406" t="s">
        <v>75</v>
      </c>
      <c r="X443" s="406" t="s">
        <v>3860</v>
      </c>
      <c r="Y443" s="406" t="s">
        <v>16805</v>
      </c>
      <c r="Z443" s="407">
        <v>46038</v>
      </c>
      <c r="AA443" s="407">
        <v>46049</v>
      </c>
      <c r="AB443" s="406">
        <v>8</v>
      </c>
      <c r="AC443" s="407">
        <v>46058</v>
      </c>
      <c r="AD443" s="407">
        <v>46299</v>
      </c>
      <c r="AE443" s="406" t="s">
        <v>16806</v>
      </c>
      <c r="AF443" s="406" t="s">
        <v>83</v>
      </c>
      <c r="AG443" s="406">
        <v>241</v>
      </c>
      <c r="AH443" s="406">
        <v>38400000</v>
      </c>
      <c r="AI443" s="406" t="s">
        <v>2536</v>
      </c>
      <c r="AJ443" s="406" t="s">
        <v>2536</v>
      </c>
      <c r="AK443" s="406" t="s">
        <v>14990</v>
      </c>
      <c r="AL443" s="406" t="s">
        <v>83</v>
      </c>
      <c r="AM443" s="406" t="s">
        <v>83</v>
      </c>
      <c r="AN443" s="406" t="s">
        <v>83</v>
      </c>
      <c r="AO443" s="4" t="s">
        <v>16807</v>
      </c>
      <c r="AP443" s="406" t="s">
        <v>3865</v>
      </c>
      <c r="AQ443" s="406" t="s">
        <v>15047</v>
      </c>
      <c r="AR443" s="406" t="s">
        <v>12033</v>
      </c>
      <c r="AS443" s="410" t="s">
        <v>120</v>
      </c>
      <c r="AT443" s="406">
        <v>1076646357</v>
      </c>
      <c r="AU443" s="406" t="s">
        <v>89</v>
      </c>
      <c r="AV443" s="406">
        <v>20265420001313</v>
      </c>
      <c r="AW443" s="407">
        <v>46059</v>
      </c>
      <c r="AX443" s="407">
        <v>46291</v>
      </c>
      <c r="AY443" s="406" t="s">
        <v>181</v>
      </c>
      <c r="AZ443" s="406" t="s">
        <v>83</v>
      </c>
      <c r="BA443" s="406" t="s">
        <v>83</v>
      </c>
      <c r="BB443" s="406" t="s">
        <v>83</v>
      </c>
      <c r="BC443" s="406" t="s">
        <v>83</v>
      </c>
      <c r="BD443" s="406" t="s">
        <v>83</v>
      </c>
      <c r="BE443" s="406"/>
      <c r="BF443" s="406"/>
      <c r="BG443" s="406" t="s">
        <v>83</v>
      </c>
      <c r="BH443" s="406" t="s">
        <v>83</v>
      </c>
      <c r="BI443" s="406" t="s">
        <v>83</v>
      </c>
      <c r="BJ443" s="406" t="s">
        <v>83</v>
      </c>
      <c r="BK443" s="406" t="s">
        <v>83</v>
      </c>
      <c r="BL443" s="406" t="s">
        <v>83</v>
      </c>
      <c r="BM443" s="406" t="s">
        <v>83</v>
      </c>
      <c r="BN443" s="406" t="s">
        <v>83</v>
      </c>
      <c r="BO443" s="406" t="s">
        <v>83</v>
      </c>
      <c r="BP443" s="406" t="s">
        <v>83</v>
      </c>
      <c r="BQ443" s="406" t="s">
        <v>83</v>
      </c>
      <c r="BR443" s="406" t="s">
        <v>83</v>
      </c>
      <c r="BS443" s="406" t="s">
        <v>83</v>
      </c>
      <c r="BT443" s="406" t="s">
        <v>83</v>
      </c>
      <c r="BU443" s="406">
        <v>0</v>
      </c>
    </row>
    <row r="444" spans="1:73">
      <c r="A444" s="405">
        <v>340</v>
      </c>
      <c r="B444" s="406">
        <v>2026</v>
      </c>
      <c r="C444" s="406" t="s">
        <v>14980</v>
      </c>
      <c r="D444" s="406" t="s">
        <v>11939</v>
      </c>
      <c r="E444" s="406" t="s">
        <v>16808</v>
      </c>
      <c r="F444" s="406" t="s">
        <v>16809</v>
      </c>
      <c r="G444" s="406" t="s">
        <v>12177</v>
      </c>
      <c r="H444" s="406">
        <v>80127131</v>
      </c>
      <c r="I444" s="406">
        <v>4</v>
      </c>
      <c r="J444" s="406" t="s">
        <v>2536</v>
      </c>
      <c r="K444" s="406" t="s">
        <v>2536</v>
      </c>
      <c r="L444" s="406" t="s">
        <v>2536</v>
      </c>
      <c r="M444" s="406">
        <v>146714</v>
      </c>
      <c r="N444" s="407">
        <v>45973</v>
      </c>
      <c r="O444" s="406">
        <v>63</v>
      </c>
      <c r="P444" s="408">
        <v>8000000</v>
      </c>
      <c r="Q444" s="406" t="s">
        <v>4257</v>
      </c>
      <c r="R444" s="406" t="s">
        <v>15085</v>
      </c>
      <c r="S444" s="406">
        <v>2495</v>
      </c>
      <c r="T444" s="406" t="s">
        <v>14997</v>
      </c>
      <c r="U444" s="406" t="s">
        <v>15087</v>
      </c>
      <c r="V444" s="408" t="s">
        <v>14987</v>
      </c>
      <c r="W444" s="406" t="s">
        <v>75</v>
      </c>
      <c r="X444" s="406" t="s">
        <v>3860</v>
      </c>
      <c r="Y444" s="406" t="s">
        <v>16810</v>
      </c>
      <c r="Z444" s="407">
        <v>46037</v>
      </c>
      <c r="AA444" s="407">
        <v>46045</v>
      </c>
      <c r="AB444" s="406">
        <v>8</v>
      </c>
      <c r="AC444" s="407">
        <v>46059</v>
      </c>
      <c r="AD444" s="407">
        <v>46300</v>
      </c>
      <c r="AE444" s="406" t="s">
        <v>16811</v>
      </c>
      <c r="AF444" s="406" t="s">
        <v>83</v>
      </c>
      <c r="AG444" s="406">
        <v>241</v>
      </c>
      <c r="AH444" s="406">
        <v>64000000</v>
      </c>
      <c r="AI444" s="406" t="s">
        <v>2536</v>
      </c>
      <c r="AJ444" s="406" t="s">
        <v>2536</v>
      </c>
      <c r="AK444" s="406" t="s">
        <v>14990</v>
      </c>
      <c r="AL444" s="409" t="s">
        <v>83</v>
      </c>
      <c r="AM444" s="406" t="s">
        <v>83</v>
      </c>
      <c r="AN444" s="406" t="s">
        <v>83</v>
      </c>
      <c r="AO444" s="4" t="s">
        <v>16812</v>
      </c>
      <c r="AP444" s="406" t="s">
        <v>3865</v>
      </c>
      <c r="AQ444" s="411" t="s">
        <v>15030</v>
      </c>
      <c r="AR444" s="411" t="s">
        <v>15091</v>
      </c>
      <c r="AS444" s="410" t="s">
        <v>14373</v>
      </c>
      <c r="AT444" s="406">
        <v>1024504944</v>
      </c>
      <c r="AU444" s="406" t="s">
        <v>12079</v>
      </c>
      <c r="AV444" s="406">
        <v>20265420001313</v>
      </c>
      <c r="AW444" s="407">
        <v>46059</v>
      </c>
      <c r="AX444" s="407">
        <v>46294</v>
      </c>
      <c r="AY444" s="406" t="s">
        <v>181</v>
      </c>
      <c r="AZ444" s="406" t="s">
        <v>83</v>
      </c>
      <c r="BA444" s="406" t="s">
        <v>83</v>
      </c>
      <c r="BB444" s="406" t="s">
        <v>83</v>
      </c>
      <c r="BC444" s="406" t="s">
        <v>83</v>
      </c>
      <c r="BD444" s="406" t="s">
        <v>83</v>
      </c>
      <c r="BE444" s="406"/>
      <c r="BF444" s="406"/>
      <c r="BG444" s="406" t="s">
        <v>83</v>
      </c>
      <c r="BH444" s="406" t="s">
        <v>83</v>
      </c>
      <c r="BI444" s="406" t="s">
        <v>83</v>
      </c>
      <c r="BJ444" s="406" t="s">
        <v>83</v>
      </c>
      <c r="BK444" s="406" t="s">
        <v>83</v>
      </c>
      <c r="BL444" s="406" t="s">
        <v>83</v>
      </c>
      <c r="BM444" s="406" t="s">
        <v>83</v>
      </c>
      <c r="BN444" s="406" t="s">
        <v>83</v>
      </c>
      <c r="BO444" s="406" t="s">
        <v>83</v>
      </c>
      <c r="BP444" s="406" t="s">
        <v>83</v>
      </c>
      <c r="BQ444" s="406" t="s">
        <v>83</v>
      </c>
      <c r="BR444" s="406" t="s">
        <v>83</v>
      </c>
      <c r="BS444" s="406" t="s">
        <v>83</v>
      </c>
      <c r="BT444" s="406" t="s">
        <v>83</v>
      </c>
      <c r="BU444" s="406">
        <v>0</v>
      </c>
    </row>
    <row r="445" spans="1:73">
      <c r="A445" s="405">
        <v>566</v>
      </c>
      <c r="B445" s="406">
        <v>2026</v>
      </c>
      <c r="C445" s="406" t="s">
        <v>14980</v>
      </c>
      <c r="D445" s="406" t="s">
        <v>11939</v>
      </c>
      <c r="E445" s="406" t="s">
        <v>16813</v>
      </c>
      <c r="F445" s="406" t="s">
        <v>16814</v>
      </c>
      <c r="G445" s="406" t="s">
        <v>8305</v>
      </c>
      <c r="H445" s="406">
        <v>79901829</v>
      </c>
      <c r="I445" s="406">
        <v>2</v>
      </c>
      <c r="J445" s="406" t="s">
        <v>2536</v>
      </c>
      <c r="K445" s="406" t="s">
        <v>2536</v>
      </c>
      <c r="L445" s="406" t="s">
        <v>2536</v>
      </c>
      <c r="M445" s="406">
        <v>148297</v>
      </c>
      <c r="N445" s="407">
        <v>45973</v>
      </c>
      <c r="O445" s="406">
        <v>1</v>
      </c>
      <c r="P445" s="408">
        <v>6000000</v>
      </c>
      <c r="Q445" s="406" t="s">
        <v>15006</v>
      </c>
      <c r="R445" s="406" t="s">
        <v>15051</v>
      </c>
      <c r="S445" s="406">
        <v>2667</v>
      </c>
      <c r="T445" s="406" t="s">
        <v>14985</v>
      </c>
      <c r="U445" s="406" t="s">
        <v>15053</v>
      </c>
      <c r="V445" s="408" t="s">
        <v>14987</v>
      </c>
      <c r="W445" s="406" t="s">
        <v>75</v>
      </c>
      <c r="X445" s="406" t="s">
        <v>3860</v>
      </c>
      <c r="Y445" s="406" t="s">
        <v>15938</v>
      </c>
      <c r="Z445" s="407">
        <v>46048</v>
      </c>
      <c r="AA445" s="407">
        <v>46048</v>
      </c>
      <c r="AB445" s="406">
        <v>8</v>
      </c>
      <c r="AC445" s="407">
        <v>46057</v>
      </c>
      <c r="AD445" s="407">
        <v>46298</v>
      </c>
      <c r="AE445" s="406" t="s">
        <v>16815</v>
      </c>
      <c r="AF445" s="406" t="s">
        <v>83</v>
      </c>
      <c r="AG445" s="406">
        <v>241</v>
      </c>
      <c r="AH445" s="406">
        <v>48000000</v>
      </c>
      <c r="AI445" s="406" t="s">
        <v>2536</v>
      </c>
      <c r="AJ445" s="406" t="s">
        <v>2536</v>
      </c>
      <c r="AK445" s="406" t="s">
        <v>14990</v>
      </c>
      <c r="AL445" s="409" t="s">
        <v>83</v>
      </c>
      <c r="AM445" s="406" t="s">
        <v>83</v>
      </c>
      <c r="AN445" s="406" t="s">
        <v>83</v>
      </c>
      <c r="AO445" s="4" t="s">
        <v>16816</v>
      </c>
      <c r="AP445" s="406" t="s">
        <v>3865</v>
      </c>
      <c r="AQ445" s="406" t="s">
        <v>14992</v>
      </c>
      <c r="AR445" s="406" t="s">
        <v>12296</v>
      </c>
      <c r="AS445" s="410" t="s">
        <v>5178</v>
      </c>
      <c r="AT445" s="406">
        <v>79879029</v>
      </c>
      <c r="AU445" s="406" t="s">
        <v>11945</v>
      </c>
      <c r="AV445" s="406">
        <v>20265420001313</v>
      </c>
      <c r="AW445" s="407">
        <v>46059</v>
      </c>
      <c r="AX445" s="407">
        <v>46285</v>
      </c>
      <c r="AY445" s="406" t="s">
        <v>181</v>
      </c>
      <c r="AZ445" s="406" t="s">
        <v>83</v>
      </c>
      <c r="BA445" s="406" t="s">
        <v>83</v>
      </c>
      <c r="BB445" s="406" t="s">
        <v>83</v>
      </c>
      <c r="BC445" s="406" t="s">
        <v>83</v>
      </c>
      <c r="BD445" s="406" t="s">
        <v>83</v>
      </c>
      <c r="BE445" s="406"/>
      <c r="BF445" s="406"/>
      <c r="BG445" s="406" t="s">
        <v>83</v>
      </c>
      <c r="BH445" s="406" t="s">
        <v>83</v>
      </c>
      <c r="BI445" s="406" t="s">
        <v>83</v>
      </c>
      <c r="BJ445" s="406" t="s">
        <v>83</v>
      </c>
      <c r="BK445" s="406" t="s">
        <v>83</v>
      </c>
      <c r="BL445" s="406" t="s">
        <v>83</v>
      </c>
      <c r="BM445" s="406" t="s">
        <v>83</v>
      </c>
      <c r="BN445" s="406" t="s">
        <v>83</v>
      </c>
      <c r="BO445" s="406" t="s">
        <v>83</v>
      </c>
      <c r="BP445" s="406" t="s">
        <v>83</v>
      </c>
      <c r="BQ445" s="406" t="s">
        <v>83</v>
      </c>
      <c r="BR445" s="406" t="s">
        <v>83</v>
      </c>
      <c r="BS445" s="406" t="s">
        <v>83</v>
      </c>
      <c r="BT445" s="406" t="s">
        <v>83</v>
      </c>
      <c r="BU445" s="406">
        <v>0</v>
      </c>
    </row>
    <row r="446" spans="1:73">
      <c r="A446" s="405">
        <v>235</v>
      </c>
      <c r="B446" s="406">
        <v>2026</v>
      </c>
      <c r="C446" s="406" t="s">
        <v>14980</v>
      </c>
      <c r="D446" s="406" t="s">
        <v>11939</v>
      </c>
      <c r="E446" s="406" t="s">
        <v>16817</v>
      </c>
      <c r="F446" s="406" t="s">
        <v>16818</v>
      </c>
      <c r="G446" s="406" t="s">
        <v>8325</v>
      </c>
      <c r="H446" s="406">
        <v>79685636</v>
      </c>
      <c r="I446" s="406">
        <v>0</v>
      </c>
      <c r="J446" s="406" t="s">
        <v>2536</v>
      </c>
      <c r="K446" s="406" t="s">
        <v>2536</v>
      </c>
      <c r="L446" s="406" t="s">
        <v>2536</v>
      </c>
      <c r="M446" s="406">
        <v>145279</v>
      </c>
      <c r="N446" s="407">
        <v>45967</v>
      </c>
      <c r="O446" s="406">
        <v>1</v>
      </c>
      <c r="P446" s="408">
        <v>7690000</v>
      </c>
      <c r="Q446" s="406" t="s">
        <v>15124</v>
      </c>
      <c r="R446" s="406" t="s">
        <v>15051</v>
      </c>
      <c r="S446" s="406">
        <v>2667</v>
      </c>
      <c r="T446" s="406" t="s">
        <v>14985</v>
      </c>
      <c r="U446" s="406" t="s">
        <v>15053</v>
      </c>
      <c r="V446" s="408" t="s">
        <v>15024</v>
      </c>
      <c r="W446" s="406" t="s">
        <v>75</v>
      </c>
      <c r="X446" s="406" t="s">
        <v>3860</v>
      </c>
      <c r="Y446" s="406" t="s">
        <v>16819</v>
      </c>
      <c r="Z446" s="407">
        <v>46041</v>
      </c>
      <c r="AA446" s="407">
        <v>46049</v>
      </c>
      <c r="AB446" s="406">
        <v>8</v>
      </c>
      <c r="AC446" s="407">
        <v>46049</v>
      </c>
      <c r="AD446" s="407">
        <v>46291</v>
      </c>
      <c r="AE446" s="406" t="s">
        <v>16820</v>
      </c>
      <c r="AF446" s="406" t="s">
        <v>83</v>
      </c>
      <c r="AG446" s="406">
        <v>242</v>
      </c>
      <c r="AH446" s="406">
        <v>61520000</v>
      </c>
      <c r="AI446" s="406" t="s">
        <v>2536</v>
      </c>
      <c r="AJ446" s="406" t="s">
        <v>2536</v>
      </c>
      <c r="AK446" s="406" t="s">
        <v>14990</v>
      </c>
      <c r="AL446" s="409" t="s">
        <v>83</v>
      </c>
      <c r="AM446" s="406" t="s">
        <v>83</v>
      </c>
      <c r="AN446" s="406" t="s">
        <v>83</v>
      </c>
      <c r="AO446" s="4" t="s">
        <v>16821</v>
      </c>
      <c r="AP446" s="406" t="s">
        <v>3865</v>
      </c>
      <c r="AQ446" s="406" t="s">
        <v>15057</v>
      </c>
      <c r="AR446" s="406" t="s">
        <v>856</v>
      </c>
      <c r="AS446" s="410" t="s">
        <v>4614</v>
      </c>
      <c r="AT446" s="406">
        <v>1033780472</v>
      </c>
      <c r="AU446" s="406" t="s">
        <v>12043</v>
      </c>
      <c r="AV446" s="406">
        <v>20265420001313</v>
      </c>
      <c r="AW446" s="407">
        <v>46059</v>
      </c>
      <c r="AX446" s="407">
        <v>46286</v>
      </c>
      <c r="AY446" s="406" t="s">
        <v>181</v>
      </c>
      <c r="AZ446" s="406" t="s">
        <v>83</v>
      </c>
      <c r="BA446" s="406" t="s">
        <v>83</v>
      </c>
      <c r="BB446" s="406" t="s">
        <v>83</v>
      </c>
      <c r="BC446" s="406" t="s">
        <v>83</v>
      </c>
      <c r="BD446" s="406" t="s">
        <v>83</v>
      </c>
      <c r="BE446" s="406"/>
      <c r="BF446" s="406"/>
      <c r="BG446" s="406" t="s">
        <v>83</v>
      </c>
      <c r="BH446" s="406" t="s">
        <v>83</v>
      </c>
      <c r="BI446" s="406" t="s">
        <v>83</v>
      </c>
      <c r="BJ446" s="406" t="s">
        <v>83</v>
      </c>
      <c r="BK446" s="406" t="s">
        <v>83</v>
      </c>
      <c r="BL446" s="406" t="s">
        <v>83</v>
      </c>
      <c r="BM446" s="406" t="s">
        <v>83</v>
      </c>
      <c r="BN446" s="406" t="s">
        <v>83</v>
      </c>
      <c r="BO446" s="406" t="s">
        <v>83</v>
      </c>
      <c r="BP446" s="406" t="s">
        <v>83</v>
      </c>
      <c r="BQ446" s="406" t="s">
        <v>83</v>
      </c>
      <c r="BR446" s="406" t="s">
        <v>83</v>
      </c>
      <c r="BS446" s="406" t="s">
        <v>83</v>
      </c>
      <c r="BT446" s="406" t="s">
        <v>83</v>
      </c>
      <c r="BU446" s="406">
        <v>0</v>
      </c>
    </row>
    <row r="447" spans="1:73">
      <c r="A447" s="405">
        <v>438</v>
      </c>
      <c r="B447" s="406">
        <v>2026</v>
      </c>
      <c r="C447" s="406" t="s">
        <v>14980</v>
      </c>
      <c r="D447" s="406" t="s">
        <v>11939</v>
      </c>
      <c r="E447" s="406" t="s">
        <v>16803</v>
      </c>
      <c r="F447" s="406" t="s">
        <v>16822</v>
      </c>
      <c r="G447" s="406" t="s">
        <v>13774</v>
      </c>
      <c r="H447" s="406">
        <v>80809486</v>
      </c>
      <c r="I447" s="406">
        <v>0</v>
      </c>
      <c r="J447" s="406" t="s">
        <v>2536</v>
      </c>
      <c r="K447" s="406" t="s">
        <v>2536</v>
      </c>
      <c r="L447" s="406" t="s">
        <v>2536</v>
      </c>
      <c r="M447" s="406">
        <v>147108</v>
      </c>
      <c r="N447" s="407">
        <v>45974</v>
      </c>
      <c r="O447" s="406">
        <v>3</v>
      </c>
      <c r="P447" s="408">
        <v>4800000</v>
      </c>
      <c r="Q447" s="406" t="s">
        <v>15131</v>
      </c>
      <c r="R447" s="406" t="s">
        <v>15007</v>
      </c>
      <c r="S447" s="406">
        <v>2252</v>
      </c>
      <c r="T447" s="406" t="s">
        <v>15312</v>
      </c>
      <c r="U447" s="406" t="s">
        <v>15009</v>
      </c>
      <c r="V447" s="408" t="s">
        <v>15024</v>
      </c>
      <c r="W447" s="406" t="s">
        <v>75</v>
      </c>
      <c r="X447" s="406" t="s">
        <v>3860</v>
      </c>
      <c r="Y447" s="406" t="s">
        <v>16805</v>
      </c>
      <c r="Z447" s="407">
        <v>46038</v>
      </c>
      <c r="AA447" s="407">
        <v>46045</v>
      </c>
      <c r="AB447" s="406">
        <v>8</v>
      </c>
      <c r="AC447" s="407">
        <v>46049</v>
      </c>
      <c r="AD447" s="407">
        <v>46291</v>
      </c>
      <c r="AE447" s="406" t="s">
        <v>16823</v>
      </c>
      <c r="AF447" s="406" t="s">
        <v>83</v>
      </c>
      <c r="AG447" s="406">
        <v>242</v>
      </c>
      <c r="AH447" s="406">
        <v>38400000</v>
      </c>
      <c r="AI447" s="406" t="s">
        <v>2536</v>
      </c>
      <c r="AJ447" s="406" t="s">
        <v>2536</v>
      </c>
      <c r="AK447" s="406" t="s">
        <v>14990</v>
      </c>
      <c r="AL447" s="409" t="s">
        <v>83</v>
      </c>
      <c r="AM447" s="406" t="s">
        <v>83</v>
      </c>
      <c r="AN447" s="406" t="s">
        <v>83</v>
      </c>
      <c r="AO447" s="4" t="s">
        <v>16807</v>
      </c>
      <c r="AP447" s="406" t="s">
        <v>3865</v>
      </c>
      <c r="AQ447" s="406" t="s">
        <v>15047</v>
      </c>
      <c r="AR447" s="406" t="s">
        <v>89</v>
      </c>
      <c r="AS447" s="410" t="s">
        <v>120</v>
      </c>
      <c r="AT447" s="406">
        <v>1076646357</v>
      </c>
      <c r="AU447" s="406" t="s">
        <v>89</v>
      </c>
      <c r="AV447" s="406">
        <v>20265420001313</v>
      </c>
      <c r="AW447" s="407">
        <v>46059</v>
      </c>
      <c r="AX447" s="407">
        <v>46291</v>
      </c>
      <c r="AY447" s="406" t="s">
        <v>181</v>
      </c>
      <c r="AZ447" s="406" t="s">
        <v>83</v>
      </c>
      <c r="BA447" s="406" t="s">
        <v>83</v>
      </c>
      <c r="BB447" s="406" t="s">
        <v>83</v>
      </c>
      <c r="BC447" s="406" t="s">
        <v>83</v>
      </c>
      <c r="BD447" s="406" t="s">
        <v>83</v>
      </c>
      <c r="BE447" s="406"/>
      <c r="BF447" s="406"/>
      <c r="BG447" s="406" t="s">
        <v>83</v>
      </c>
      <c r="BH447" s="406" t="s">
        <v>83</v>
      </c>
      <c r="BI447" s="406" t="s">
        <v>83</v>
      </c>
      <c r="BJ447" s="406" t="s">
        <v>83</v>
      </c>
      <c r="BK447" s="406" t="s">
        <v>83</v>
      </c>
      <c r="BL447" s="406" t="s">
        <v>83</v>
      </c>
      <c r="BM447" s="406" t="s">
        <v>83</v>
      </c>
      <c r="BN447" s="406" t="s">
        <v>83</v>
      </c>
      <c r="BO447" s="406" t="s">
        <v>83</v>
      </c>
      <c r="BP447" s="406" t="s">
        <v>83</v>
      </c>
      <c r="BQ447" s="406" t="s">
        <v>83</v>
      </c>
      <c r="BR447" s="406" t="s">
        <v>83</v>
      </c>
      <c r="BS447" s="406" t="s">
        <v>83</v>
      </c>
      <c r="BT447" s="406" t="s">
        <v>83</v>
      </c>
      <c r="BU447" s="406">
        <v>0</v>
      </c>
    </row>
    <row r="448" spans="1:73">
      <c r="A448" s="405">
        <v>753</v>
      </c>
      <c r="B448" s="406">
        <v>2026</v>
      </c>
      <c r="C448" s="406" t="s">
        <v>14980</v>
      </c>
      <c r="D448" s="406" t="s">
        <v>11939</v>
      </c>
      <c r="E448" s="406" t="s">
        <v>16824</v>
      </c>
      <c r="F448" s="406" t="s">
        <v>16825</v>
      </c>
      <c r="G448" s="406" t="s">
        <v>15205</v>
      </c>
      <c r="H448" s="406">
        <v>79648974</v>
      </c>
      <c r="I448" s="406">
        <v>8</v>
      </c>
      <c r="J448" s="406" t="s">
        <v>2536</v>
      </c>
      <c r="K448" s="406" t="s">
        <v>2536</v>
      </c>
      <c r="L448" s="406" t="s">
        <v>2536</v>
      </c>
      <c r="M448" s="406">
        <v>147222</v>
      </c>
      <c r="N448" s="407">
        <v>45974</v>
      </c>
      <c r="O448" s="406">
        <v>5</v>
      </c>
      <c r="P448" s="406">
        <v>9000000</v>
      </c>
      <c r="Q448" s="406" t="s">
        <v>15050</v>
      </c>
      <c r="R448" s="406" t="s">
        <v>15151</v>
      </c>
      <c r="S448" s="406">
        <v>2802</v>
      </c>
      <c r="T448" s="406" t="s">
        <v>15160</v>
      </c>
      <c r="U448" s="406" t="s">
        <v>15152</v>
      </c>
      <c r="V448" s="408" t="s">
        <v>15024</v>
      </c>
      <c r="W448" s="406" t="s">
        <v>75</v>
      </c>
      <c r="X448" s="406" t="s">
        <v>3860</v>
      </c>
      <c r="Y448" s="406" t="s">
        <v>16826</v>
      </c>
      <c r="Z448" s="407">
        <v>46037</v>
      </c>
      <c r="AA448" s="407">
        <v>46051</v>
      </c>
      <c r="AB448" s="406">
        <v>8</v>
      </c>
      <c r="AC448" s="407">
        <v>46063</v>
      </c>
      <c r="AD448" s="407">
        <v>46304</v>
      </c>
      <c r="AE448" s="406" t="s">
        <v>16827</v>
      </c>
      <c r="AF448" s="406" t="s">
        <v>83</v>
      </c>
      <c r="AG448" s="406">
        <v>241</v>
      </c>
      <c r="AH448" s="406">
        <v>72000000</v>
      </c>
      <c r="AI448" s="406" t="s">
        <v>2536</v>
      </c>
      <c r="AJ448" s="406" t="s">
        <v>2536</v>
      </c>
      <c r="AK448" s="406" t="s">
        <v>14990</v>
      </c>
      <c r="AL448" s="406" t="s">
        <v>83</v>
      </c>
      <c r="AM448" s="406" t="s">
        <v>83</v>
      </c>
      <c r="AN448" s="406" t="s">
        <v>83</v>
      </c>
      <c r="AO448" s="4" t="s">
        <v>16828</v>
      </c>
      <c r="AP448" s="406" t="s">
        <v>3865</v>
      </c>
      <c r="AQ448" s="411" t="s">
        <v>14992</v>
      </c>
      <c r="AR448" s="411" t="s">
        <v>12163</v>
      </c>
      <c r="AS448" s="412" t="s">
        <v>4614</v>
      </c>
      <c r="AT448" s="406">
        <v>1033780472</v>
      </c>
      <c r="AU448" s="406" t="s">
        <v>12043</v>
      </c>
      <c r="AV448" s="406">
        <v>20265420001313</v>
      </c>
      <c r="AW448" s="407">
        <v>46059</v>
      </c>
      <c r="AX448" s="407">
        <v>46286</v>
      </c>
      <c r="AY448" s="406" t="s">
        <v>181</v>
      </c>
      <c r="AZ448" s="406" t="s">
        <v>83</v>
      </c>
      <c r="BA448" s="406" t="s">
        <v>83</v>
      </c>
      <c r="BB448" s="406" t="s">
        <v>83</v>
      </c>
      <c r="BC448" s="406" t="s">
        <v>83</v>
      </c>
      <c r="BD448" s="406" t="s">
        <v>83</v>
      </c>
      <c r="BE448" s="406"/>
      <c r="BF448" s="406"/>
      <c r="BG448" s="406" t="s">
        <v>83</v>
      </c>
      <c r="BH448" s="406" t="s">
        <v>83</v>
      </c>
      <c r="BI448" s="406" t="s">
        <v>83</v>
      </c>
      <c r="BJ448" s="406" t="s">
        <v>83</v>
      </c>
      <c r="BK448" s="406" t="s">
        <v>83</v>
      </c>
      <c r="BL448" s="406" t="s">
        <v>83</v>
      </c>
      <c r="BM448" s="406" t="s">
        <v>83</v>
      </c>
      <c r="BN448" s="406" t="s">
        <v>83</v>
      </c>
      <c r="BO448" s="406" t="s">
        <v>83</v>
      </c>
      <c r="BP448" s="406" t="s">
        <v>83</v>
      </c>
      <c r="BQ448" s="406" t="s">
        <v>83</v>
      </c>
      <c r="BR448" s="406" t="s">
        <v>83</v>
      </c>
      <c r="BS448" s="406" t="s">
        <v>83</v>
      </c>
      <c r="BT448" s="406" t="s">
        <v>83</v>
      </c>
      <c r="BU448" s="406">
        <v>0</v>
      </c>
    </row>
    <row r="449" spans="1:73">
      <c r="A449" s="405">
        <v>606</v>
      </c>
      <c r="B449" s="406">
        <v>2026</v>
      </c>
      <c r="C449" s="406" t="s">
        <v>14980</v>
      </c>
      <c r="D449" s="406" t="s">
        <v>11939</v>
      </c>
      <c r="E449" s="406" t="s">
        <v>16803</v>
      </c>
      <c r="F449" s="406" t="s">
        <v>16829</v>
      </c>
      <c r="G449" s="406" t="s">
        <v>8353</v>
      </c>
      <c r="H449" s="406">
        <v>79757778</v>
      </c>
      <c r="I449" s="406">
        <v>8</v>
      </c>
      <c r="J449" s="406" t="s">
        <v>2536</v>
      </c>
      <c r="K449" s="406" t="s">
        <v>2536</v>
      </c>
      <c r="L449" s="406" t="s">
        <v>2536</v>
      </c>
      <c r="M449" s="406">
        <v>147108</v>
      </c>
      <c r="N449" s="407">
        <v>45974</v>
      </c>
      <c r="O449" s="406">
        <v>4</v>
      </c>
      <c r="P449" s="408">
        <v>4800000</v>
      </c>
      <c r="Q449" s="406" t="s">
        <v>15006</v>
      </c>
      <c r="R449" s="406" t="s">
        <v>15007</v>
      </c>
      <c r="S449" s="406">
        <v>2252</v>
      </c>
      <c r="T449" s="406" t="s">
        <v>14985</v>
      </c>
      <c r="U449" s="406" t="s">
        <v>15009</v>
      </c>
      <c r="V449" s="408" t="s">
        <v>14987</v>
      </c>
      <c r="W449" s="406" t="s">
        <v>75</v>
      </c>
      <c r="X449" s="406" t="s">
        <v>3860</v>
      </c>
      <c r="Y449" s="406" t="s">
        <v>16805</v>
      </c>
      <c r="Z449" s="407">
        <v>46038</v>
      </c>
      <c r="AA449" s="407">
        <v>46049</v>
      </c>
      <c r="AB449" s="406">
        <v>8</v>
      </c>
      <c r="AC449" s="407">
        <v>46055</v>
      </c>
      <c r="AD449" s="407">
        <v>46296</v>
      </c>
      <c r="AE449" s="406" t="s">
        <v>16830</v>
      </c>
      <c r="AF449" s="406" t="s">
        <v>83</v>
      </c>
      <c r="AG449" s="406">
        <v>241</v>
      </c>
      <c r="AH449" s="406">
        <v>38400000</v>
      </c>
      <c r="AI449" s="406" t="s">
        <v>2536</v>
      </c>
      <c r="AJ449" s="406" t="s">
        <v>2536</v>
      </c>
      <c r="AK449" s="406" t="s">
        <v>14990</v>
      </c>
      <c r="AL449" s="409" t="s">
        <v>83</v>
      </c>
      <c r="AM449" s="406" t="s">
        <v>83</v>
      </c>
      <c r="AN449" s="406" t="s">
        <v>83</v>
      </c>
      <c r="AO449" s="4" t="s">
        <v>16807</v>
      </c>
      <c r="AP449" s="406" t="s">
        <v>3865</v>
      </c>
      <c r="AQ449" s="406" t="s">
        <v>15047</v>
      </c>
      <c r="AR449" s="406" t="s">
        <v>12033</v>
      </c>
      <c r="AS449" s="410" t="s">
        <v>120</v>
      </c>
      <c r="AT449" s="406">
        <v>1076646357</v>
      </c>
      <c r="AU449" s="406" t="s">
        <v>89</v>
      </c>
      <c r="AV449" s="406">
        <v>20265420001313</v>
      </c>
      <c r="AW449" s="407">
        <v>46059</v>
      </c>
      <c r="AX449" s="407">
        <v>46291</v>
      </c>
      <c r="AY449" s="406" t="s">
        <v>181</v>
      </c>
      <c r="AZ449" s="406" t="s">
        <v>83</v>
      </c>
      <c r="BA449" s="406" t="s">
        <v>83</v>
      </c>
      <c r="BB449" s="406" t="s">
        <v>83</v>
      </c>
      <c r="BC449" s="406" t="s">
        <v>83</v>
      </c>
      <c r="BD449" s="406" t="s">
        <v>83</v>
      </c>
      <c r="BE449" s="406"/>
      <c r="BF449" s="406"/>
      <c r="BG449" s="406" t="s">
        <v>83</v>
      </c>
      <c r="BH449" s="406" t="s">
        <v>83</v>
      </c>
      <c r="BI449" s="406" t="s">
        <v>83</v>
      </c>
      <c r="BJ449" s="406" t="s">
        <v>83</v>
      </c>
      <c r="BK449" s="406" t="s">
        <v>83</v>
      </c>
      <c r="BL449" s="406" t="s">
        <v>83</v>
      </c>
      <c r="BM449" s="406" t="s">
        <v>83</v>
      </c>
      <c r="BN449" s="406" t="s">
        <v>83</v>
      </c>
      <c r="BO449" s="406" t="s">
        <v>83</v>
      </c>
      <c r="BP449" s="406" t="s">
        <v>83</v>
      </c>
      <c r="BQ449" s="406" t="s">
        <v>83</v>
      </c>
      <c r="BR449" s="406" t="s">
        <v>83</v>
      </c>
      <c r="BS449" s="406" t="s">
        <v>83</v>
      </c>
      <c r="BT449" s="406" t="s">
        <v>83</v>
      </c>
      <c r="BU449" s="406">
        <v>0</v>
      </c>
    </row>
    <row r="450" spans="1:73">
      <c r="A450" s="405">
        <v>679</v>
      </c>
      <c r="B450" s="406">
        <v>2026</v>
      </c>
      <c r="C450" s="406" t="s">
        <v>14980</v>
      </c>
      <c r="D450" s="406" t="s">
        <v>11939</v>
      </c>
      <c r="E450" s="406" t="s">
        <v>15693</v>
      </c>
      <c r="F450" s="406" t="s">
        <v>16831</v>
      </c>
      <c r="G450" s="406" t="s">
        <v>16684</v>
      </c>
      <c r="H450" s="406">
        <v>1032387065</v>
      </c>
      <c r="I450" s="406">
        <v>7</v>
      </c>
      <c r="J450" s="406" t="s">
        <v>2536</v>
      </c>
      <c r="K450" s="406" t="s">
        <v>2536</v>
      </c>
      <c r="L450" s="406" t="s">
        <v>2536</v>
      </c>
      <c r="M450" s="406">
        <v>147881</v>
      </c>
      <c r="N450" s="407">
        <v>45978</v>
      </c>
      <c r="O450" s="406">
        <v>4</v>
      </c>
      <c r="P450" s="408">
        <v>7690000</v>
      </c>
      <c r="Q450" s="406" t="s">
        <v>15006</v>
      </c>
      <c r="R450" s="406" t="s">
        <v>15051</v>
      </c>
      <c r="S450" s="406">
        <v>2667</v>
      </c>
      <c r="T450" s="406" t="s">
        <v>15008</v>
      </c>
      <c r="U450" s="406" t="s">
        <v>15053</v>
      </c>
      <c r="V450" s="408" t="s">
        <v>15024</v>
      </c>
      <c r="W450" s="406" t="s">
        <v>75</v>
      </c>
      <c r="X450" s="406" t="s">
        <v>3860</v>
      </c>
      <c r="Y450" s="406" t="s">
        <v>15695</v>
      </c>
      <c r="Z450" s="407">
        <v>46044</v>
      </c>
      <c r="AA450" s="407">
        <v>46051</v>
      </c>
      <c r="AB450" s="406">
        <v>8</v>
      </c>
      <c r="AC450" s="407">
        <v>46064</v>
      </c>
      <c r="AD450" s="407">
        <v>46305</v>
      </c>
      <c r="AE450" s="406" t="s">
        <v>16832</v>
      </c>
      <c r="AF450" s="406" t="s">
        <v>83</v>
      </c>
      <c r="AG450" s="406">
        <v>241</v>
      </c>
      <c r="AH450" s="406">
        <v>61520000</v>
      </c>
      <c r="AI450" s="406" t="s">
        <v>2536</v>
      </c>
      <c r="AJ450" s="406" t="s">
        <v>2536</v>
      </c>
      <c r="AK450" s="406" t="s">
        <v>14990</v>
      </c>
      <c r="AL450" s="409" t="s">
        <v>83</v>
      </c>
      <c r="AM450" s="406" t="s">
        <v>83</v>
      </c>
      <c r="AN450" s="406" t="s">
        <v>83</v>
      </c>
      <c r="AO450" s="4" t="s">
        <v>15697</v>
      </c>
      <c r="AP450" s="406" t="s">
        <v>3865</v>
      </c>
      <c r="AQ450" s="411" t="s">
        <v>15211</v>
      </c>
      <c r="AR450" s="411" t="s">
        <v>3727</v>
      </c>
      <c r="AS450" s="410" t="s">
        <v>15212</v>
      </c>
      <c r="AT450" s="406">
        <v>1031137085</v>
      </c>
      <c r="AU450" s="406" t="s">
        <v>12092</v>
      </c>
      <c r="AV450" s="406">
        <v>20265420001313</v>
      </c>
      <c r="AW450" s="407">
        <v>46059</v>
      </c>
      <c r="AX450" s="407">
        <v>46296</v>
      </c>
      <c r="AY450" s="406" t="s">
        <v>181</v>
      </c>
      <c r="AZ450" s="406" t="s">
        <v>83</v>
      </c>
      <c r="BA450" s="406" t="s">
        <v>83</v>
      </c>
      <c r="BB450" s="406" t="s">
        <v>83</v>
      </c>
      <c r="BC450" s="406" t="s">
        <v>83</v>
      </c>
      <c r="BD450" s="406" t="s">
        <v>83</v>
      </c>
      <c r="BE450" s="406"/>
      <c r="BF450" s="406"/>
      <c r="BG450" s="406" t="s">
        <v>83</v>
      </c>
      <c r="BH450" s="406" t="s">
        <v>83</v>
      </c>
      <c r="BI450" s="406" t="s">
        <v>83</v>
      </c>
      <c r="BJ450" s="406" t="s">
        <v>83</v>
      </c>
      <c r="BK450" s="406" t="s">
        <v>83</v>
      </c>
      <c r="BL450" s="406" t="s">
        <v>83</v>
      </c>
      <c r="BM450" s="406" t="s">
        <v>83</v>
      </c>
      <c r="BN450" s="406" t="s">
        <v>83</v>
      </c>
      <c r="BO450" s="406" t="s">
        <v>83</v>
      </c>
      <c r="BP450" s="406" t="s">
        <v>83</v>
      </c>
      <c r="BQ450" s="406" t="s">
        <v>83</v>
      </c>
      <c r="BR450" s="406" t="s">
        <v>83</v>
      </c>
      <c r="BS450" s="406" t="s">
        <v>83</v>
      </c>
      <c r="BT450" s="406" t="s">
        <v>83</v>
      </c>
      <c r="BU450" s="406">
        <v>0</v>
      </c>
    </row>
    <row r="451" spans="1:73">
      <c r="A451" s="405">
        <v>407</v>
      </c>
      <c r="B451" s="406">
        <v>2026</v>
      </c>
      <c r="C451" s="406" t="s">
        <v>14980</v>
      </c>
      <c r="D451" s="406" t="s">
        <v>11939</v>
      </c>
      <c r="E451" s="406" t="s">
        <v>16833</v>
      </c>
      <c r="F451" s="406" t="s">
        <v>16834</v>
      </c>
      <c r="G451" s="406" t="s">
        <v>8387</v>
      </c>
      <c r="H451" s="406">
        <v>1018501037</v>
      </c>
      <c r="I451" s="406">
        <v>9</v>
      </c>
      <c r="J451" s="406" t="s">
        <v>2536</v>
      </c>
      <c r="K451" s="406" t="s">
        <v>2536</v>
      </c>
      <c r="L451" s="406" t="s">
        <v>2536</v>
      </c>
      <c r="M451" s="406">
        <v>147229</v>
      </c>
      <c r="N451" s="407">
        <v>45975</v>
      </c>
      <c r="O451" s="406">
        <v>1</v>
      </c>
      <c r="P451" s="408">
        <v>6800000</v>
      </c>
      <c r="Q451" s="406" t="s">
        <v>15043</v>
      </c>
      <c r="R451" s="406" t="s">
        <v>15151</v>
      </c>
      <c r="S451" s="406">
        <v>2802</v>
      </c>
      <c r="T451" s="406" t="s">
        <v>15008</v>
      </c>
      <c r="U451" s="406" t="s">
        <v>15152</v>
      </c>
      <c r="V451" s="408" t="s">
        <v>15024</v>
      </c>
      <c r="W451" s="406" t="s">
        <v>75</v>
      </c>
      <c r="X451" s="406" t="s">
        <v>3860</v>
      </c>
      <c r="Y451" s="406" t="s">
        <v>16835</v>
      </c>
      <c r="Z451" s="407">
        <v>46043</v>
      </c>
      <c r="AA451" s="407">
        <v>46045</v>
      </c>
      <c r="AB451" s="406">
        <v>8</v>
      </c>
      <c r="AC451" s="407">
        <v>46057</v>
      </c>
      <c r="AD451" s="407">
        <v>46298</v>
      </c>
      <c r="AE451" s="406" t="s">
        <v>16836</v>
      </c>
      <c r="AF451" s="406" t="s">
        <v>83</v>
      </c>
      <c r="AG451" s="406">
        <v>241</v>
      </c>
      <c r="AH451" s="406">
        <v>54400000</v>
      </c>
      <c r="AI451" s="406" t="s">
        <v>2536</v>
      </c>
      <c r="AJ451" s="406" t="s">
        <v>2536</v>
      </c>
      <c r="AK451" s="406" t="s">
        <v>14990</v>
      </c>
      <c r="AL451" s="409" t="s">
        <v>83</v>
      </c>
      <c r="AM451" s="406" t="s">
        <v>83</v>
      </c>
      <c r="AN451" s="406" t="s">
        <v>83</v>
      </c>
      <c r="AO451" s="4" t="s">
        <v>16837</v>
      </c>
      <c r="AP451" s="406" t="s">
        <v>3865</v>
      </c>
      <c r="AQ451" s="406" t="s">
        <v>14992</v>
      </c>
      <c r="AR451" s="406" t="s">
        <v>12163</v>
      </c>
      <c r="AS451" s="410" t="s">
        <v>15205</v>
      </c>
      <c r="AT451" s="406">
        <v>79648974</v>
      </c>
      <c r="AU451" s="406" t="s">
        <v>11945</v>
      </c>
      <c r="AV451" s="406">
        <v>20265420001313</v>
      </c>
      <c r="AW451" s="407">
        <v>46059</v>
      </c>
      <c r="AX451" s="407">
        <v>46304</v>
      </c>
      <c r="AY451" s="406" t="s">
        <v>181</v>
      </c>
      <c r="AZ451" s="406" t="s">
        <v>83</v>
      </c>
      <c r="BA451" s="406" t="s">
        <v>83</v>
      </c>
      <c r="BB451" s="406" t="s">
        <v>83</v>
      </c>
      <c r="BC451" s="406" t="s">
        <v>83</v>
      </c>
      <c r="BD451" s="406" t="s">
        <v>83</v>
      </c>
      <c r="BE451" s="406"/>
      <c r="BF451" s="406"/>
      <c r="BG451" s="406" t="s">
        <v>83</v>
      </c>
      <c r="BH451" s="406" t="s">
        <v>83</v>
      </c>
      <c r="BI451" s="406" t="s">
        <v>83</v>
      </c>
      <c r="BJ451" s="406" t="s">
        <v>83</v>
      </c>
      <c r="BK451" s="406" t="s">
        <v>83</v>
      </c>
      <c r="BL451" s="406" t="s">
        <v>83</v>
      </c>
      <c r="BM451" s="406" t="s">
        <v>83</v>
      </c>
      <c r="BN451" s="406" t="s">
        <v>83</v>
      </c>
      <c r="BO451" s="406" t="s">
        <v>83</v>
      </c>
      <c r="BP451" s="406" t="s">
        <v>83</v>
      </c>
      <c r="BQ451" s="406" t="s">
        <v>83</v>
      </c>
      <c r="BR451" s="406" t="s">
        <v>83</v>
      </c>
      <c r="BS451" s="406" t="s">
        <v>83</v>
      </c>
      <c r="BT451" s="406" t="s">
        <v>83</v>
      </c>
      <c r="BU451" s="406">
        <v>0</v>
      </c>
    </row>
    <row r="452" spans="1:73">
      <c r="A452" s="405">
        <v>452</v>
      </c>
      <c r="B452" s="406">
        <v>2026</v>
      </c>
      <c r="C452" s="406" t="s">
        <v>14980</v>
      </c>
      <c r="D452" s="406" t="s">
        <v>11939</v>
      </c>
      <c r="E452" s="406" t="s">
        <v>15394</v>
      </c>
      <c r="F452" s="406" t="s">
        <v>16838</v>
      </c>
      <c r="G452" s="406" t="s">
        <v>2195</v>
      </c>
      <c r="H452" s="406">
        <v>1013633846</v>
      </c>
      <c r="I452" s="406">
        <v>9</v>
      </c>
      <c r="J452" s="406" t="s">
        <v>2536</v>
      </c>
      <c r="K452" s="406" t="s">
        <v>2536</v>
      </c>
      <c r="L452" s="406" t="s">
        <v>2536</v>
      </c>
      <c r="M452" s="406">
        <v>148056</v>
      </c>
      <c r="N452" s="407">
        <v>45979</v>
      </c>
      <c r="O452" s="406">
        <v>41</v>
      </c>
      <c r="P452" s="408">
        <v>3095000</v>
      </c>
      <c r="Q452" s="406" t="s">
        <v>15115</v>
      </c>
      <c r="R452" s="406" t="s">
        <v>15396</v>
      </c>
      <c r="S452" s="406">
        <v>2502</v>
      </c>
      <c r="T452" s="406" t="s">
        <v>15117</v>
      </c>
      <c r="U452" s="406" t="s">
        <v>15397</v>
      </c>
      <c r="V452" s="408" t="s">
        <v>14987</v>
      </c>
      <c r="W452" s="406" t="s">
        <v>75</v>
      </c>
      <c r="X452" s="406" t="s">
        <v>3860</v>
      </c>
      <c r="Y452" s="406" t="s">
        <v>15406</v>
      </c>
      <c r="Z452" s="407">
        <v>46038</v>
      </c>
      <c r="AA452" s="407">
        <v>46050</v>
      </c>
      <c r="AB452" s="406">
        <v>8</v>
      </c>
      <c r="AC452" s="407">
        <v>46062</v>
      </c>
      <c r="AD452" s="407">
        <v>46303</v>
      </c>
      <c r="AE452" s="406" t="s">
        <v>16839</v>
      </c>
      <c r="AF452" s="406" t="s">
        <v>83</v>
      </c>
      <c r="AG452" s="406">
        <v>241</v>
      </c>
      <c r="AH452" s="406">
        <v>24760000</v>
      </c>
      <c r="AI452" s="406" t="s">
        <v>2536</v>
      </c>
      <c r="AJ452" s="406" t="s">
        <v>2536</v>
      </c>
      <c r="AK452" s="406" t="s">
        <v>14990</v>
      </c>
      <c r="AL452" s="409" t="s">
        <v>83</v>
      </c>
      <c r="AM452" s="420" t="s">
        <v>83</v>
      </c>
      <c r="AN452" s="420" t="s">
        <v>83</v>
      </c>
      <c r="AO452" s="4" t="s">
        <v>15400</v>
      </c>
      <c r="AP452" s="406" t="s">
        <v>3865</v>
      </c>
      <c r="AQ452" s="406" t="s">
        <v>15072</v>
      </c>
      <c r="AR452" s="406" t="s">
        <v>12416</v>
      </c>
      <c r="AS452" s="410" t="s">
        <v>7322</v>
      </c>
      <c r="AT452" s="406">
        <v>72258850</v>
      </c>
      <c r="AU452" s="406" t="s">
        <v>11954</v>
      </c>
      <c r="AV452" s="406">
        <v>20265420001313</v>
      </c>
      <c r="AW452" s="407">
        <v>46059</v>
      </c>
      <c r="AX452" s="407">
        <v>46288</v>
      </c>
      <c r="AY452" s="406" t="s">
        <v>181</v>
      </c>
      <c r="AZ452" s="406" t="s">
        <v>83</v>
      </c>
      <c r="BA452" s="406" t="s">
        <v>83</v>
      </c>
      <c r="BB452" s="406" t="s">
        <v>83</v>
      </c>
      <c r="BC452" s="406" t="s">
        <v>83</v>
      </c>
      <c r="BD452" s="406" t="s">
        <v>83</v>
      </c>
      <c r="BE452" s="406"/>
      <c r="BF452" s="406"/>
      <c r="BG452" s="406" t="s">
        <v>83</v>
      </c>
      <c r="BH452" s="406" t="s">
        <v>83</v>
      </c>
      <c r="BI452" s="406" t="s">
        <v>83</v>
      </c>
      <c r="BJ452" s="406" t="s">
        <v>83</v>
      </c>
      <c r="BK452" s="406" t="s">
        <v>83</v>
      </c>
      <c r="BL452" s="406" t="s">
        <v>83</v>
      </c>
      <c r="BM452" s="406" t="s">
        <v>83</v>
      </c>
      <c r="BN452" s="406" t="s">
        <v>83</v>
      </c>
      <c r="BO452" s="406" t="s">
        <v>83</v>
      </c>
      <c r="BP452" s="406" t="s">
        <v>83</v>
      </c>
      <c r="BQ452" s="406" t="s">
        <v>83</v>
      </c>
      <c r="BR452" s="406" t="s">
        <v>83</v>
      </c>
      <c r="BS452" s="406" t="s">
        <v>83</v>
      </c>
      <c r="BT452" s="406" t="s">
        <v>83</v>
      </c>
      <c r="BU452" s="406">
        <v>0</v>
      </c>
    </row>
    <row r="453" spans="1:73">
      <c r="A453" s="405">
        <v>734</v>
      </c>
      <c r="B453" s="406">
        <v>2026</v>
      </c>
      <c r="C453" s="406" t="s">
        <v>14980</v>
      </c>
      <c r="D453" s="406" t="s">
        <v>11939</v>
      </c>
      <c r="E453" s="406" t="s">
        <v>15366</v>
      </c>
      <c r="F453" s="406" t="s">
        <v>16840</v>
      </c>
      <c r="G453" s="406" t="s">
        <v>16841</v>
      </c>
      <c r="H453" s="406">
        <v>1032491334</v>
      </c>
      <c r="I453" s="406">
        <v>8</v>
      </c>
      <c r="J453" s="406" t="s">
        <v>2536</v>
      </c>
      <c r="K453" s="406" t="s">
        <v>2536</v>
      </c>
      <c r="L453" s="406" t="s">
        <v>2536</v>
      </c>
      <c r="M453" s="406">
        <v>147464</v>
      </c>
      <c r="N453" s="407">
        <v>45975</v>
      </c>
      <c r="O453" s="406">
        <v>1</v>
      </c>
      <c r="P453" s="408">
        <v>2900000</v>
      </c>
      <c r="Q453" s="406" t="s">
        <v>15036</v>
      </c>
      <c r="R453" s="406" t="s">
        <v>15021</v>
      </c>
      <c r="S453" s="406">
        <v>2615</v>
      </c>
      <c r="T453" s="406" t="s">
        <v>16758</v>
      </c>
      <c r="U453" s="406" t="s">
        <v>15023</v>
      </c>
      <c r="V453" s="408" t="s">
        <v>14987</v>
      </c>
      <c r="W453" s="406" t="s">
        <v>75</v>
      </c>
      <c r="X453" s="406" t="s">
        <v>3860</v>
      </c>
      <c r="Y453" s="406" t="s">
        <v>15368</v>
      </c>
      <c r="Z453" s="407">
        <v>46038</v>
      </c>
      <c r="AA453" s="407">
        <v>46051</v>
      </c>
      <c r="AB453" s="406">
        <v>8</v>
      </c>
      <c r="AC453" s="407">
        <v>46064</v>
      </c>
      <c r="AD453" s="407">
        <v>46305</v>
      </c>
      <c r="AE453" s="406" t="s">
        <v>16842</v>
      </c>
      <c r="AF453" s="406" t="s">
        <v>83</v>
      </c>
      <c r="AG453" s="406">
        <v>241</v>
      </c>
      <c r="AH453" s="406">
        <v>23200000</v>
      </c>
      <c r="AI453" s="406" t="s">
        <v>2536</v>
      </c>
      <c r="AJ453" s="406" t="s">
        <v>2536</v>
      </c>
      <c r="AK453" s="406" t="s">
        <v>14990</v>
      </c>
      <c r="AL453" s="409" t="s">
        <v>83</v>
      </c>
      <c r="AM453" s="406" t="s">
        <v>83</v>
      </c>
      <c r="AN453" s="406" t="s">
        <v>83</v>
      </c>
      <c r="AO453" s="4" t="s">
        <v>15370</v>
      </c>
      <c r="AP453" s="406" t="s">
        <v>15999</v>
      </c>
      <c r="AQ453" s="406" t="s">
        <v>15002</v>
      </c>
      <c r="AR453" s="406" t="s">
        <v>15003</v>
      </c>
      <c r="AS453" s="410" t="s">
        <v>9919</v>
      </c>
      <c r="AT453" s="406">
        <v>80231434</v>
      </c>
      <c r="AU453" s="406" t="s">
        <v>11945</v>
      </c>
      <c r="AV453" s="406">
        <v>20265420001313</v>
      </c>
      <c r="AW453" s="407">
        <v>46059</v>
      </c>
      <c r="AX453" s="407">
        <v>46299</v>
      </c>
      <c r="AY453" s="406" t="s">
        <v>181</v>
      </c>
      <c r="AZ453" s="406" t="s">
        <v>83</v>
      </c>
      <c r="BA453" s="406" t="s">
        <v>83</v>
      </c>
      <c r="BB453" s="406" t="s">
        <v>83</v>
      </c>
      <c r="BC453" s="406" t="s">
        <v>83</v>
      </c>
      <c r="BD453" s="406" t="s">
        <v>83</v>
      </c>
      <c r="BE453" s="406"/>
      <c r="BF453" s="406"/>
      <c r="BG453" s="406" t="s">
        <v>83</v>
      </c>
      <c r="BH453" s="406" t="s">
        <v>83</v>
      </c>
      <c r="BI453" s="406" t="s">
        <v>83</v>
      </c>
      <c r="BJ453" s="406" t="s">
        <v>83</v>
      </c>
      <c r="BK453" s="406" t="s">
        <v>83</v>
      </c>
      <c r="BL453" s="406" t="s">
        <v>83</v>
      </c>
      <c r="BM453" s="406" t="s">
        <v>83</v>
      </c>
      <c r="BN453" s="406" t="s">
        <v>83</v>
      </c>
      <c r="BO453" s="406" t="s">
        <v>83</v>
      </c>
      <c r="BP453" s="406" t="s">
        <v>83</v>
      </c>
      <c r="BQ453" s="406" t="s">
        <v>83</v>
      </c>
      <c r="BR453" s="406" t="s">
        <v>83</v>
      </c>
      <c r="BS453" s="406" t="s">
        <v>83</v>
      </c>
      <c r="BT453" s="406" t="s">
        <v>83</v>
      </c>
      <c r="BU453" s="406">
        <v>0</v>
      </c>
    </row>
    <row r="454" spans="1:73">
      <c r="A454" s="405">
        <v>603</v>
      </c>
      <c r="B454" s="406">
        <v>2026</v>
      </c>
      <c r="C454" s="406" t="s">
        <v>14980</v>
      </c>
      <c r="D454" s="406" t="s">
        <v>11939</v>
      </c>
      <c r="E454" s="406" t="s">
        <v>15375</v>
      </c>
      <c r="F454" s="406" t="s">
        <v>16843</v>
      </c>
      <c r="G454" s="406" t="s">
        <v>13791</v>
      </c>
      <c r="H454" s="406">
        <v>1033739768</v>
      </c>
      <c r="I454" s="406">
        <v>1</v>
      </c>
      <c r="J454" s="406" t="s">
        <v>2536</v>
      </c>
      <c r="K454" s="406" t="s">
        <v>2536</v>
      </c>
      <c r="L454" s="406" t="s">
        <v>2536</v>
      </c>
      <c r="M454" s="406">
        <v>147837</v>
      </c>
      <c r="N454" s="407">
        <v>45978</v>
      </c>
      <c r="O454" s="406">
        <v>1</v>
      </c>
      <c r="P454" s="406">
        <v>6800000</v>
      </c>
      <c r="Q454" s="406" t="s">
        <v>15043</v>
      </c>
      <c r="R454" s="406" t="s">
        <v>15051</v>
      </c>
      <c r="S454" s="406">
        <v>2667</v>
      </c>
      <c r="T454" s="406" t="s">
        <v>15086</v>
      </c>
      <c r="U454" s="406" t="s">
        <v>15053</v>
      </c>
      <c r="V454" s="408" t="s">
        <v>14987</v>
      </c>
      <c r="W454" s="406" t="s">
        <v>75</v>
      </c>
      <c r="X454" s="406" t="s">
        <v>3860</v>
      </c>
      <c r="Y454" s="406" t="s">
        <v>16844</v>
      </c>
      <c r="Z454" s="407">
        <v>46038</v>
      </c>
      <c r="AA454" s="407">
        <v>46049</v>
      </c>
      <c r="AB454" s="406">
        <v>8</v>
      </c>
      <c r="AC454" s="407">
        <v>46055</v>
      </c>
      <c r="AD454" s="407">
        <v>46296</v>
      </c>
      <c r="AE454" s="406" t="s">
        <v>16845</v>
      </c>
      <c r="AF454" s="406" t="s">
        <v>83</v>
      </c>
      <c r="AG454" s="406">
        <v>241</v>
      </c>
      <c r="AH454" s="406">
        <v>54400000</v>
      </c>
      <c r="AI454" s="406" t="s">
        <v>2536</v>
      </c>
      <c r="AJ454" s="406" t="s">
        <v>2536</v>
      </c>
      <c r="AK454" s="406" t="s">
        <v>14990</v>
      </c>
      <c r="AL454" s="406" t="s">
        <v>83</v>
      </c>
      <c r="AM454" s="406" t="s">
        <v>83</v>
      </c>
      <c r="AN454" s="406" t="s">
        <v>83</v>
      </c>
      <c r="AO454" s="4" t="s">
        <v>15380</v>
      </c>
      <c r="AP454" s="406" t="s">
        <v>3865</v>
      </c>
      <c r="AQ454" s="406" t="s">
        <v>15211</v>
      </c>
      <c r="AR454" s="406" t="s">
        <v>3727</v>
      </c>
      <c r="AS454" s="410" t="s">
        <v>16684</v>
      </c>
      <c r="AT454" s="406">
        <v>1032387065</v>
      </c>
      <c r="AU454" s="406" t="s">
        <v>12092</v>
      </c>
      <c r="AV454" s="406">
        <v>20265420001313</v>
      </c>
      <c r="AW454" s="407">
        <v>46059</v>
      </c>
      <c r="AX454" s="407">
        <v>46305</v>
      </c>
      <c r="AY454" s="406" t="s">
        <v>181</v>
      </c>
      <c r="AZ454" s="406" t="s">
        <v>83</v>
      </c>
      <c r="BA454" s="406" t="s">
        <v>83</v>
      </c>
      <c r="BB454" s="406" t="s">
        <v>83</v>
      </c>
      <c r="BC454" s="406" t="s">
        <v>83</v>
      </c>
      <c r="BD454" s="406" t="s">
        <v>83</v>
      </c>
      <c r="BE454" s="406"/>
      <c r="BF454" s="406"/>
      <c r="BG454" s="406" t="s">
        <v>83</v>
      </c>
      <c r="BH454" s="406" t="s">
        <v>83</v>
      </c>
      <c r="BI454" s="406" t="s">
        <v>83</v>
      </c>
      <c r="BJ454" s="406" t="s">
        <v>83</v>
      </c>
      <c r="BK454" s="406" t="s">
        <v>83</v>
      </c>
      <c r="BL454" s="406" t="s">
        <v>83</v>
      </c>
      <c r="BM454" s="406" t="s">
        <v>83</v>
      </c>
      <c r="BN454" s="406" t="s">
        <v>83</v>
      </c>
      <c r="BO454" s="406" t="s">
        <v>83</v>
      </c>
      <c r="BP454" s="406" t="s">
        <v>83</v>
      </c>
      <c r="BQ454" s="406" t="s">
        <v>83</v>
      </c>
      <c r="BR454" s="406" t="s">
        <v>83</v>
      </c>
      <c r="BS454" s="406" t="s">
        <v>83</v>
      </c>
      <c r="BT454" s="406" t="s">
        <v>83</v>
      </c>
      <c r="BU454" s="406">
        <v>0</v>
      </c>
    </row>
    <row r="455" spans="1:73">
      <c r="A455" s="405">
        <v>756</v>
      </c>
      <c r="B455" s="406">
        <v>2026</v>
      </c>
      <c r="C455" s="406" t="s">
        <v>14980</v>
      </c>
      <c r="D455" s="406" t="s">
        <v>11939</v>
      </c>
      <c r="E455" s="406" t="s">
        <v>15394</v>
      </c>
      <c r="F455" s="406" t="s">
        <v>16846</v>
      </c>
      <c r="G455" s="406" t="s">
        <v>16847</v>
      </c>
      <c r="H455" s="406">
        <v>1071328229</v>
      </c>
      <c r="I455" s="406">
        <v>8</v>
      </c>
      <c r="J455" s="406" t="s">
        <v>2536</v>
      </c>
      <c r="K455" s="406" t="s">
        <v>2536</v>
      </c>
      <c r="L455" s="406" t="s">
        <v>2536</v>
      </c>
      <c r="M455" s="406">
        <v>148056</v>
      </c>
      <c r="N455" s="407">
        <v>45979</v>
      </c>
      <c r="O455" s="406">
        <v>1</v>
      </c>
      <c r="P455" s="408">
        <v>3095000</v>
      </c>
      <c r="Q455" s="406" t="s">
        <v>15050</v>
      </c>
      <c r="R455" s="406" t="s">
        <v>15396</v>
      </c>
      <c r="S455" s="406">
        <v>2502</v>
      </c>
      <c r="T455" s="406" t="s">
        <v>15372</v>
      </c>
      <c r="U455" s="406" t="s">
        <v>15397</v>
      </c>
      <c r="V455" s="408" t="s">
        <v>15024</v>
      </c>
      <c r="W455" s="406" t="s">
        <v>75</v>
      </c>
      <c r="X455" s="406" t="s">
        <v>3860</v>
      </c>
      <c r="Y455" s="406" t="s">
        <v>16848</v>
      </c>
      <c r="Z455" s="407">
        <v>46038</v>
      </c>
      <c r="AA455" s="407">
        <v>46052</v>
      </c>
      <c r="AB455" s="406">
        <v>8</v>
      </c>
      <c r="AC455" s="407">
        <v>46064</v>
      </c>
      <c r="AD455" s="407">
        <v>46305</v>
      </c>
      <c r="AE455" s="406" t="s">
        <v>16849</v>
      </c>
      <c r="AF455" s="406" t="s">
        <v>83</v>
      </c>
      <c r="AG455" s="406">
        <v>241</v>
      </c>
      <c r="AH455" s="406">
        <v>24760000</v>
      </c>
      <c r="AI455" s="406" t="s">
        <v>2536</v>
      </c>
      <c r="AJ455" s="406" t="s">
        <v>2536</v>
      </c>
      <c r="AK455" s="406" t="s">
        <v>14990</v>
      </c>
      <c r="AL455" s="409" t="s">
        <v>83</v>
      </c>
      <c r="AM455" s="406" t="s">
        <v>83</v>
      </c>
      <c r="AN455" s="406" t="s">
        <v>83</v>
      </c>
      <c r="AO455" s="4" t="s">
        <v>15400</v>
      </c>
      <c r="AP455" s="406" t="s">
        <v>3865</v>
      </c>
      <c r="AQ455" s="406" t="s">
        <v>15072</v>
      </c>
      <c r="AR455" s="406" t="s">
        <v>12416</v>
      </c>
      <c r="AS455" s="410" t="s">
        <v>7322</v>
      </c>
      <c r="AT455" s="406">
        <v>72258850</v>
      </c>
      <c r="AU455" s="406" t="s">
        <v>11954</v>
      </c>
      <c r="AV455" s="406">
        <v>20265420001313</v>
      </c>
      <c r="AW455" s="407">
        <v>46059</v>
      </c>
      <c r="AX455" s="407">
        <v>46288</v>
      </c>
      <c r="AY455" s="406" t="s">
        <v>181</v>
      </c>
      <c r="AZ455" s="406" t="s">
        <v>83</v>
      </c>
      <c r="BA455" s="406" t="s">
        <v>83</v>
      </c>
      <c r="BB455" s="406" t="s">
        <v>83</v>
      </c>
      <c r="BC455" s="406" t="s">
        <v>83</v>
      </c>
      <c r="BD455" s="406" t="s">
        <v>83</v>
      </c>
      <c r="BE455" s="406"/>
      <c r="BF455" s="406"/>
      <c r="BG455" s="406" t="s">
        <v>83</v>
      </c>
      <c r="BH455" s="406" t="s">
        <v>83</v>
      </c>
      <c r="BI455" s="406" t="s">
        <v>83</v>
      </c>
      <c r="BJ455" s="406" t="s">
        <v>83</v>
      </c>
      <c r="BK455" s="406" t="s">
        <v>83</v>
      </c>
      <c r="BL455" s="406" t="s">
        <v>83</v>
      </c>
      <c r="BM455" s="406" t="s">
        <v>83</v>
      </c>
      <c r="BN455" s="406" t="s">
        <v>83</v>
      </c>
      <c r="BO455" s="406" t="s">
        <v>83</v>
      </c>
      <c r="BP455" s="406" t="s">
        <v>83</v>
      </c>
      <c r="BQ455" s="406" t="s">
        <v>83</v>
      </c>
      <c r="BR455" s="406" t="s">
        <v>83</v>
      </c>
      <c r="BS455" s="406" t="s">
        <v>83</v>
      </c>
      <c r="BT455" s="406" t="s">
        <v>83</v>
      </c>
      <c r="BU455" s="406">
        <v>0</v>
      </c>
    </row>
    <row r="456" spans="1:73">
      <c r="A456" s="405">
        <v>44</v>
      </c>
      <c r="B456" s="406">
        <v>2026</v>
      </c>
      <c r="C456" s="406" t="s">
        <v>14980</v>
      </c>
      <c r="D456" s="406" t="s">
        <v>11939</v>
      </c>
      <c r="E456" s="406" t="s">
        <v>15401</v>
      </c>
      <c r="F456" s="406" t="s">
        <v>16850</v>
      </c>
      <c r="G456" s="406" t="s">
        <v>8411</v>
      </c>
      <c r="H456" s="406">
        <v>1033778271</v>
      </c>
      <c r="I456" s="406">
        <v>1</v>
      </c>
      <c r="J456" s="406" t="s">
        <v>2536</v>
      </c>
      <c r="K456" s="406" t="s">
        <v>2536</v>
      </c>
      <c r="L456" s="406" t="s">
        <v>2536</v>
      </c>
      <c r="M456" s="406">
        <v>145231</v>
      </c>
      <c r="N456" s="407">
        <v>45967</v>
      </c>
      <c r="O456" s="406">
        <v>20</v>
      </c>
      <c r="P456" s="408">
        <v>3095000</v>
      </c>
      <c r="Q456" s="406" t="s">
        <v>4257</v>
      </c>
      <c r="R456" s="406" t="s">
        <v>15171</v>
      </c>
      <c r="S456" s="406">
        <v>2601</v>
      </c>
      <c r="T456" s="406" t="s">
        <v>14997</v>
      </c>
      <c r="U456" s="406" t="s">
        <v>15172</v>
      </c>
      <c r="V456" s="408" t="s">
        <v>14987</v>
      </c>
      <c r="W456" s="406" t="s">
        <v>75</v>
      </c>
      <c r="X456" s="406" t="s">
        <v>3860</v>
      </c>
      <c r="Y456" s="406" t="s">
        <v>14999</v>
      </c>
      <c r="Z456" s="407">
        <v>46035</v>
      </c>
      <c r="AA456" s="407">
        <v>46038</v>
      </c>
      <c r="AB456" s="406">
        <v>8</v>
      </c>
      <c r="AC456" s="407">
        <v>46057</v>
      </c>
      <c r="AD456" s="407">
        <v>46298</v>
      </c>
      <c r="AE456" s="406" t="s">
        <v>16851</v>
      </c>
      <c r="AF456" s="406" t="s">
        <v>83</v>
      </c>
      <c r="AG456" s="406">
        <v>241</v>
      </c>
      <c r="AH456" s="406">
        <v>24760000</v>
      </c>
      <c r="AI456" s="406" t="s">
        <v>2536</v>
      </c>
      <c r="AJ456" s="406" t="s">
        <v>2536</v>
      </c>
      <c r="AK456" s="406" t="s">
        <v>14990</v>
      </c>
      <c r="AL456" s="409" t="s">
        <v>83</v>
      </c>
      <c r="AM456" s="406" t="s">
        <v>83</v>
      </c>
      <c r="AN456" s="406" t="s">
        <v>83</v>
      </c>
      <c r="AO456" s="4" t="s">
        <v>15404</v>
      </c>
      <c r="AP456" s="406" t="s">
        <v>3865</v>
      </c>
      <c r="AQ456" s="406" t="s">
        <v>15002</v>
      </c>
      <c r="AR456" s="406" t="s">
        <v>15003</v>
      </c>
      <c r="AS456" s="410" t="s">
        <v>9919</v>
      </c>
      <c r="AT456" s="406">
        <v>80231434</v>
      </c>
      <c r="AU456" s="406" t="s">
        <v>11945</v>
      </c>
      <c r="AV456" s="406">
        <v>20265420001313</v>
      </c>
      <c r="AW456" s="407">
        <v>46059</v>
      </c>
      <c r="AX456" s="407">
        <v>46299</v>
      </c>
      <c r="AY456" s="406" t="s">
        <v>181</v>
      </c>
      <c r="AZ456" s="406" t="s">
        <v>83</v>
      </c>
      <c r="BA456" s="406" t="s">
        <v>83</v>
      </c>
      <c r="BB456" s="406" t="s">
        <v>83</v>
      </c>
      <c r="BC456" s="406" t="s">
        <v>83</v>
      </c>
      <c r="BD456" s="406" t="s">
        <v>83</v>
      </c>
      <c r="BE456" s="406"/>
      <c r="BF456" s="406"/>
      <c r="BG456" s="406" t="s">
        <v>83</v>
      </c>
      <c r="BH456" s="406" t="s">
        <v>83</v>
      </c>
      <c r="BI456" s="406" t="s">
        <v>83</v>
      </c>
      <c r="BJ456" s="406" t="s">
        <v>83</v>
      </c>
      <c r="BK456" s="406" t="s">
        <v>83</v>
      </c>
      <c r="BL456" s="406" t="s">
        <v>83</v>
      </c>
      <c r="BM456" s="406" t="s">
        <v>83</v>
      </c>
      <c r="BN456" s="406" t="s">
        <v>83</v>
      </c>
      <c r="BO456" s="406" t="s">
        <v>83</v>
      </c>
      <c r="BP456" s="406" t="s">
        <v>83</v>
      </c>
      <c r="BQ456" s="406" t="s">
        <v>83</v>
      </c>
      <c r="BR456" s="406" t="s">
        <v>83</v>
      </c>
      <c r="BS456" s="406" t="s">
        <v>83</v>
      </c>
      <c r="BT456" s="406" t="s">
        <v>83</v>
      </c>
      <c r="BU456" s="406">
        <v>0</v>
      </c>
    </row>
    <row r="457" spans="1:73">
      <c r="A457" s="405">
        <v>539</v>
      </c>
      <c r="B457" s="406">
        <v>2026</v>
      </c>
      <c r="C457" s="406" t="s">
        <v>14980</v>
      </c>
      <c r="D457" s="406" t="s">
        <v>11939</v>
      </c>
      <c r="E457" s="406" t="s">
        <v>15254</v>
      </c>
      <c r="F457" s="406" t="s">
        <v>16852</v>
      </c>
      <c r="G457" s="406" t="s">
        <v>13795</v>
      </c>
      <c r="H457" s="406">
        <v>1013631605</v>
      </c>
      <c r="I457" s="406">
        <v>1</v>
      </c>
      <c r="J457" s="406" t="s">
        <v>2536</v>
      </c>
      <c r="K457" s="406" t="s">
        <v>2536</v>
      </c>
      <c r="L457" s="406" t="s">
        <v>2536</v>
      </c>
      <c r="M457" s="406">
        <v>147872</v>
      </c>
      <c r="N457" s="407">
        <v>45978</v>
      </c>
      <c r="O457" s="406">
        <v>4</v>
      </c>
      <c r="P457" s="408">
        <v>4300000</v>
      </c>
      <c r="Q457" s="406" t="s">
        <v>15036</v>
      </c>
      <c r="R457" s="406" t="s">
        <v>15194</v>
      </c>
      <c r="S457" s="406">
        <v>2385</v>
      </c>
      <c r="T457" s="406" t="s">
        <v>15256</v>
      </c>
      <c r="U457" s="406" t="s">
        <v>15195</v>
      </c>
      <c r="V457" s="408" t="s">
        <v>14987</v>
      </c>
      <c r="W457" s="406" t="s">
        <v>75</v>
      </c>
      <c r="X457" s="406" t="s">
        <v>3860</v>
      </c>
      <c r="Y457" s="406" t="s">
        <v>14439</v>
      </c>
      <c r="Z457" s="407">
        <v>46051</v>
      </c>
      <c r="AA457" s="407">
        <v>46052</v>
      </c>
      <c r="AB457" s="406">
        <v>8</v>
      </c>
      <c r="AC457" s="407">
        <v>46077</v>
      </c>
      <c r="AD457" s="407">
        <v>46318</v>
      </c>
      <c r="AE457" s="406" t="s">
        <v>16853</v>
      </c>
      <c r="AF457" s="406" t="s">
        <v>83</v>
      </c>
      <c r="AG457" s="406">
        <v>241</v>
      </c>
      <c r="AH457" s="406">
        <v>34400000</v>
      </c>
      <c r="AI457" s="406" t="s">
        <v>2536</v>
      </c>
      <c r="AJ457" s="406" t="s">
        <v>2536</v>
      </c>
      <c r="AK457" s="406" t="s">
        <v>14990</v>
      </c>
      <c r="AL457" s="409" t="s">
        <v>83</v>
      </c>
      <c r="AM457" s="406" t="s">
        <v>83</v>
      </c>
      <c r="AN457" s="406" t="s">
        <v>83</v>
      </c>
      <c r="AO457" s="4" t="s">
        <v>15258</v>
      </c>
      <c r="AP457" s="406" t="s">
        <v>3865</v>
      </c>
      <c r="AQ457" s="406" t="s">
        <v>15002</v>
      </c>
      <c r="AR457" s="406" t="s">
        <v>183</v>
      </c>
      <c r="AS457" s="410" t="s">
        <v>4439</v>
      </c>
      <c r="AT457" s="406">
        <v>93380759</v>
      </c>
      <c r="AU457" s="406" t="s">
        <v>13189</v>
      </c>
      <c r="AV457" s="406">
        <v>20265420001313</v>
      </c>
      <c r="AW457" s="407">
        <v>46059</v>
      </c>
      <c r="AX457" s="407">
        <v>46297</v>
      </c>
      <c r="AY457" s="406" t="s">
        <v>181</v>
      </c>
      <c r="AZ457" s="406" t="s">
        <v>83</v>
      </c>
      <c r="BA457" s="406" t="s">
        <v>83</v>
      </c>
      <c r="BB457" s="406" t="s">
        <v>83</v>
      </c>
      <c r="BC457" s="406" t="s">
        <v>83</v>
      </c>
      <c r="BD457" s="406" t="s">
        <v>83</v>
      </c>
      <c r="BE457" s="406"/>
      <c r="BF457" s="406"/>
      <c r="BG457" s="406" t="s">
        <v>83</v>
      </c>
      <c r="BH457" s="406" t="s">
        <v>83</v>
      </c>
      <c r="BI457" s="406" t="s">
        <v>83</v>
      </c>
      <c r="BJ457" s="406" t="s">
        <v>83</v>
      </c>
      <c r="BK457" s="406" t="s">
        <v>83</v>
      </c>
      <c r="BL457" s="406" t="s">
        <v>83</v>
      </c>
      <c r="BM457" s="406" t="s">
        <v>83</v>
      </c>
      <c r="BN457" s="406" t="s">
        <v>83</v>
      </c>
      <c r="BO457" s="406" t="s">
        <v>83</v>
      </c>
      <c r="BP457" s="406" t="s">
        <v>83</v>
      </c>
      <c r="BQ457" s="406" t="s">
        <v>83</v>
      </c>
      <c r="BR457" s="406" t="s">
        <v>83</v>
      </c>
      <c r="BS457" s="406" t="s">
        <v>83</v>
      </c>
      <c r="BT457" s="406" t="s">
        <v>83</v>
      </c>
      <c r="BU457" s="406">
        <v>0</v>
      </c>
    </row>
    <row r="458" spans="1:73">
      <c r="A458" s="405">
        <v>480</v>
      </c>
      <c r="B458" s="406">
        <v>2026</v>
      </c>
      <c r="C458" s="406" t="s">
        <v>14980</v>
      </c>
      <c r="D458" s="406" t="s">
        <v>11939</v>
      </c>
      <c r="E458" s="406" t="s">
        <v>15472</v>
      </c>
      <c r="F458" s="406" t="s">
        <v>16854</v>
      </c>
      <c r="G458" s="406" t="s">
        <v>13800</v>
      </c>
      <c r="H458" s="406">
        <v>1031127862</v>
      </c>
      <c r="I458" s="406">
        <v>2</v>
      </c>
      <c r="J458" s="406" t="s">
        <v>2536</v>
      </c>
      <c r="K458" s="406" t="s">
        <v>2536</v>
      </c>
      <c r="L458" s="406" t="s">
        <v>2536</v>
      </c>
      <c r="M458" s="406">
        <v>145497</v>
      </c>
      <c r="N458" s="407">
        <v>45967</v>
      </c>
      <c r="O458" s="406">
        <v>6</v>
      </c>
      <c r="P458" s="408">
        <v>6800000</v>
      </c>
      <c r="Q458" s="406" t="s">
        <v>15036</v>
      </c>
      <c r="R458" s="406" t="s">
        <v>15151</v>
      </c>
      <c r="S458" s="406">
        <v>2802</v>
      </c>
      <c r="T458" s="406" t="s">
        <v>15317</v>
      </c>
      <c r="U458" s="406" t="s">
        <v>15152</v>
      </c>
      <c r="V458" s="408" t="s">
        <v>15024</v>
      </c>
      <c r="W458" s="406" t="s">
        <v>75</v>
      </c>
      <c r="X458" s="406" t="s">
        <v>3860</v>
      </c>
      <c r="Y458" s="406" t="s">
        <v>15474</v>
      </c>
      <c r="Z458" s="407">
        <v>46038</v>
      </c>
      <c r="AA458" s="407">
        <v>46045</v>
      </c>
      <c r="AB458" s="406">
        <v>8</v>
      </c>
      <c r="AC458" s="407">
        <v>46058</v>
      </c>
      <c r="AD458" s="407">
        <v>46299</v>
      </c>
      <c r="AE458" s="406" t="s">
        <v>16855</v>
      </c>
      <c r="AF458" s="406" t="s">
        <v>83</v>
      </c>
      <c r="AG458" s="406">
        <v>241</v>
      </c>
      <c r="AH458" s="406">
        <v>54400000</v>
      </c>
      <c r="AI458" s="406" t="s">
        <v>2536</v>
      </c>
      <c r="AJ458" s="406" t="s">
        <v>2536</v>
      </c>
      <c r="AK458" s="406" t="s">
        <v>14990</v>
      </c>
      <c r="AL458" s="409" t="s">
        <v>83</v>
      </c>
      <c r="AM458" s="406" t="s">
        <v>83</v>
      </c>
      <c r="AN458" s="406" t="s">
        <v>83</v>
      </c>
      <c r="AO458" s="4" t="s">
        <v>15476</v>
      </c>
      <c r="AP458" s="406" t="s">
        <v>3865</v>
      </c>
      <c r="AQ458" s="406" t="s">
        <v>15002</v>
      </c>
      <c r="AR458" s="406" t="s">
        <v>12144</v>
      </c>
      <c r="AS458" s="410" t="s">
        <v>1594</v>
      </c>
      <c r="AT458" s="406">
        <v>1023894240</v>
      </c>
      <c r="AU458" s="406" t="s">
        <v>13189</v>
      </c>
      <c r="AV458" s="406">
        <v>20265420001313</v>
      </c>
      <c r="AW458" s="407">
        <v>46059</v>
      </c>
      <c r="AX458" s="407">
        <v>46290</v>
      </c>
      <c r="AY458" s="406" t="s">
        <v>181</v>
      </c>
      <c r="AZ458" s="406" t="s">
        <v>83</v>
      </c>
      <c r="BA458" s="406" t="s">
        <v>83</v>
      </c>
      <c r="BB458" s="406" t="s">
        <v>83</v>
      </c>
      <c r="BC458" s="406" t="s">
        <v>83</v>
      </c>
      <c r="BD458" s="406" t="s">
        <v>83</v>
      </c>
      <c r="BE458" s="406"/>
      <c r="BF458" s="406"/>
      <c r="BG458" s="406" t="s">
        <v>83</v>
      </c>
      <c r="BH458" s="406" t="s">
        <v>83</v>
      </c>
      <c r="BI458" s="406" t="s">
        <v>83</v>
      </c>
      <c r="BJ458" s="406" t="s">
        <v>83</v>
      </c>
      <c r="BK458" s="406" t="s">
        <v>83</v>
      </c>
      <c r="BL458" s="406" t="s">
        <v>83</v>
      </c>
      <c r="BM458" s="406" t="s">
        <v>83</v>
      </c>
      <c r="BN458" s="406" t="s">
        <v>83</v>
      </c>
      <c r="BO458" s="406" t="s">
        <v>83</v>
      </c>
      <c r="BP458" s="406" t="s">
        <v>83</v>
      </c>
      <c r="BQ458" s="406" t="s">
        <v>83</v>
      </c>
      <c r="BR458" s="406" t="s">
        <v>83</v>
      </c>
      <c r="BS458" s="406" t="s">
        <v>83</v>
      </c>
      <c r="BT458" s="406" t="s">
        <v>83</v>
      </c>
      <c r="BU458" s="406">
        <v>0</v>
      </c>
    </row>
    <row r="459" spans="1:73">
      <c r="A459" s="405">
        <v>746</v>
      </c>
      <c r="B459" s="406">
        <v>2026</v>
      </c>
      <c r="C459" s="406" t="s">
        <v>14980</v>
      </c>
      <c r="D459" s="406" t="s">
        <v>11939</v>
      </c>
      <c r="E459" s="406" t="s">
        <v>15536</v>
      </c>
      <c r="F459" s="406" t="s">
        <v>16856</v>
      </c>
      <c r="G459" s="406" t="s">
        <v>13802</v>
      </c>
      <c r="H459" s="406">
        <v>1055227320</v>
      </c>
      <c r="I459" s="406">
        <v>9</v>
      </c>
      <c r="J459" s="406" t="s">
        <v>2536</v>
      </c>
      <c r="K459" s="406" t="s">
        <v>2536</v>
      </c>
      <c r="L459" s="406" t="s">
        <v>2536</v>
      </c>
      <c r="M459" s="406">
        <v>151728</v>
      </c>
      <c r="N459" s="407">
        <v>45975</v>
      </c>
      <c r="O459" s="406">
        <v>14</v>
      </c>
      <c r="P459" s="408">
        <v>5600000</v>
      </c>
      <c r="Q459" s="406" t="s">
        <v>15006</v>
      </c>
      <c r="R459" s="406" t="s">
        <v>15151</v>
      </c>
      <c r="S459" s="406">
        <v>2802</v>
      </c>
      <c r="T459" s="406" t="s">
        <v>14985</v>
      </c>
      <c r="U459" s="406" t="s">
        <v>15152</v>
      </c>
      <c r="V459" s="408" t="s">
        <v>15024</v>
      </c>
      <c r="W459" s="406" t="s">
        <v>75</v>
      </c>
      <c r="X459" s="406" t="s">
        <v>3860</v>
      </c>
      <c r="Y459" s="406" t="s">
        <v>16478</v>
      </c>
      <c r="Z459" s="407">
        <v>46051</v>
      </c>
      <c r="AA459" s="407">
        <v>46052</v>
      </c>
      <c r="AB459" s="406">
        <v>8</v>
      </c>
      <c r="AC459" s="407">
        <v>46063</v>
      </c>
      <c r="AD459" s="407">
        <v>46304</v>
      </c>
      <c r="AE459" s="406" t="s">
        <v>16857</v>
      </c>
      <c r="AF459" s="406" t="s">
        <v>83</v>
      </c>
      <c r="AG459" s="406">
        <v>241</v>
      </c>
      <c r="AH459" s="406">
        <v>44800000</v>
      </c>
      <c r="AI459" s="406" t="s">
        <v>2536</v>
      </c>
      <c r="AJ459" s="406" t="s">
        <v>2536</v>
      </c>
      <c r="AK459" s="406" t="s">
        <v>14990</v>
      </c>
      <c r="AL459" s="409" t="s">
        <v>83</v>
      </c>
      <c r="AM459" s="411" t="s">
        <v>83</v>
      </c>
      <c r="AN459" s="411" t="s">
        <v>83</v>
      </c>
      <c r="AO459" s="4" t="s">
        <v>15541</v>
      </c>
      <c r="AP459" s="406" t="s">
        <v>3865</v>
      </c>
      <c r="AQ459" s="406" t="s">
        <v>14992</v>
      </c>
      <c r="AR459" s="406" t="s">
        <v>12074</v>
      </c>
      <c r="AS459" s="410" t="s">
        <v>324</v>
      </c>
      <c r="AT459" s="406">
        <v>53046668</v>
      </c>
      <c r="AU459" s="406" t="s">
        <v>11945</v>
      </c>
      <c r="AV459" s="406">
        <v>20265420001313</v>
      </c>
      <c r="AW459" s="407">
        <v>46059</v>
      </c>
      <c r="AX459" s="407">
        <v>46296</v>
      </c>
      <c r="AY459" s="406" t="s">
        <v>181</v>
      </c>
      <c r="AZ459" s="406" t="s">
        <v>83</v>
      </c>
      <c r="BA459" s="406" t="s">
        <v>83</v>
      </c>
      <c r="BB459" s="406" t="s">
        <v>83</v>
      </c>
      <c r="BC459" s="406" t="s">
        <v>83</v>
      </c>
      <c r="BD459" s="406" t="s">
        <v>83</v>
      </c>
      <c r="BE459" s="406"/>
      <c r="BF459" s="406"/>
      <c r="BG459" s="406" t="s">
        <v>83</v>
      </c>
      <c r="BH459" s="406" t="s">
        <v>83</v>
      </c>
      <c r="BI459" s="406" t="s">
        <v>83</v>
      </c>
      <c r="BJ459" s="406" t="s">
        <v>83</v>
      </c>
      <c r="BK459" s="406" t="s">
        <v>83</v>
      </c>
      <c r="BL459" s="406" t="s">
        <v>83</v>
      </c>
      <c r="BM459" s="406" t="s">
        <v>83</v>
      </c>
      <c r="BN459" s="406" t="s">
        <v>83</v>
      </c>
      <c r="BO459" s="406" t="s">
        <v>83</v>
      </c>
      <c r="BP459" s="406" t="s">
        <v>83</v>
      </c>
      <c r="BQ459" s="406" t="s">
        <v>83</v>
      </c>
      <c r="BR459" s="406" t="s">
        <v>83</v>
      </c>
      <c r="BS459" s="406" t="s">
        <v>83</v>
      </c>
      <c r="BT459" s="406" t="s">
        <v>83</v>
      </c>
      <c r="BU459" s="406">
        <v>0</v>
      </c>
    </row>
    <row r="460" spans="1:73">
      <c r="A460" s="405">
        <v>129</v>
      </c>
      <c r="B460" s="406">
        <v>2026</v>
      </c>
      <c r="C460" s="406" t="s">
        <v>14980</v>
      </c>
      <c r="D460" s="406" t="s">
        <v>11939</v>
      </c>
      <c r="E460" s="406" t="s">
        <v>15186</v>
      </c>
      <c r="F460" s="406" t="s">
        <v>16858</v>
      </c>
      <c r="G460" s="406" t="s">
        <v>4248</v>
      </c>
      <c r="H460" s="406">
        <v>1015455783</v>
      </c>
      <c r="I460" s="406">
        <v>7</v>
      </c>
      <c r="J460" s="406" t="s">
        <v>2536</v>
      </c>
      <c r="K460" s="406" t="s">
        <v>2536</v>
      </c>
      <c r="L460" s="406" t="s">
        <v>2536</v>
      </c>
      <c r="M460" s="406">
        <v>145180</v>
      </c>
      <c r="N460" s="407">
        <v>45967</v>
      </c>
      <c r="O460" s="406">
        <v>11</v>
      </c>
      <c r="P460" s="408">
        <v>6800000</v>
      </c>
      <c r="Q460" s="406" t="s">
        <v>15124</v>
      </c>
      <c r="R460" s="406" t="s">
        <v>15051</v>
      </c>
      <c r="S460" s="406">
        <v>2667</v>
      </c>
      <c r="T460" s="406" t="s">
        <v>14985</v>
      </c>
      <c r="U460" s="406" t="s">
        <v>15053</v>
      </c>
      <c r="V460" s="408" t="s">
        <v>15024</v>
      </c>
      <c r="W460" s="406" t="s">
        <v>75</v>
      </c>
      <c r="X460" s="406" t="s">
        <v>3860</v>
      </c>
      <c r="Y460" s="406" t="s">
        <v>15188</v>
      </c>
      <c r="Z460" s="407">
        <v>46035</v>
      </c>
      <c r="AA460" s="407">
        <v>46041</v>
      </c>
      <c r="AB460" s="406">
        <v>8</v>
      </c>
      <c r="AC460" s="407">
        <v>46048</v>
      </c>
      <c r="AD460" s="407">
        <v>46290</v>
      </c>
      <c r="AE460" s="406" t="s">
        <v>16859</v>
      </c>
      <c r="AF460" s="406" t="s">
        <v>83</v>
      </c>
      <c r="AG460" s="406">
        <v>242</v>
      </c>
      <c r="AH460" s="406">
        <v>54400000</v>
      </c>
      <c r="AI460" s="406" t="s">
        <v>2536</v>
      </c>
      <c r="AJ460" s="406" t="s">
        <v>2536</v>
      </c>
      <c r="AK460" s="406" t="s">
        <v>14990</v>
      </c>
      <c r="AL460" s="409" t="s">
        <v>83</v>
      </c>
      <c r="AM460" s="406" t="s">
        <v>83</v>
      </c>
      <c r="AN460" s="406" t="s">
        <v>83</v>
      </c>
      <c r="AO460" s="4" t="s">
        <v>15190</v>
      </c>
      <c r="AP460" s="406" t="s">
        <v>3865</v>
      </c>
      <c r="AQ460" s="406" t="s">
        <v>15057</v>
      </c>
      <c r="AR460" s="406" t="s">
        <v>856</v>
      </c>
      <c r="AS460" s="410" t="s">
        <v>4614</v>
      </c>
      <c r="AT460" s="406">
        <v>1033780472</v>
      </c>
      <c r="AU460" s="406" t="s">
        <v>12043</v>
      </c>
      <c r="AV460" s="406">
        <v>20265420001313</v>
      </c>
      <c r="AW460" s="407">
        <v>46059</v>
      </c>
      <c r="AX460" s="407">
        <v>46286</v>
      </c>
      <c r="AY460" s="406" t="s">
        <v>181</v>
      </c>
      <c r="AZ460" s="406" t="s">
        <v>83</v>
      </c>
      <c r="BA460" s="406" t="s">
        <v>83</v>
      </c>
      <c r="BB460" s="406" t="s">
        <v>83</v>
      </c>
      <c r="BC460" s="406" t="s">
        <v>83</v>
      </c>
      <c r="BD460" s="406" t="s">
        <v>83</v>
      </c>
      <c r="BE460" s="406"/>
      <c r="BF460" s="406"/>
      <c r="BG460" s="406" t="s">
        <v>83</v>
      </c>
      <c r="BH460" s="406" t="s">
        <v>83</v>
      </c>
      <c r="BI460" s="406" t="s">
        <v>83</v>
      </c>
      <c r="BJ460" s="406" t="s">
        <v>83</v>
      </c>
      <c r="BK460" s="406" t="s">
        <v>83</v>
      </c>
      <c r="BL460" s="406" t="s">
        <v>83</v>
      </c>
      <c r="BM460" s="406" t="s">
        <v>83</v>
      </c>
      <c r="BN460" s="406" t="s">
        <v>83</v>
      </c>
      <c r="BO460" s="406" t="s">
        <v>83</v>
      </c>
      <c r="BP460" s="406" t="s">
        <v>83</v>
      </c>
      <c r="BQ460" s="406" t="s">
        <v>83</v>
      </c>
      <c r="BR460" s="406" t="s">
        <v>83</v>
      </c>
      <c r="BS460" s="406" t="s">
        <v>83</v>
      </c>
      <c r="BT460" s="406" t="s">
        <v>83</v>
      </c>
      <c r="BU460" s="406">
        <v>0</v>
      </c>
    </row>
    <row r="461" spans="1:73">
      <c r="A461" s="405">
        <v>420</v>
      </c>
      <c r="B461" s="406">
        <v>2026</v>
      </c>
      <c r="C461" s="406" t="s">
        <v>14980</v>
      </c>
      <c r="D461" s="406" t="s">
        <v>11939</v>
      </c>
      <c r="E461" s="406" t="s">
        <v>15041</v>
      </c>
      <c r="F461" s="406" t="s">
        <v>16860</v>
      </c>
      <c r="G461" s="406" t="s">
        <v>13817</v>
      </c>
      <c r="H461" s="406">
        <v>80032141</v>
      </c>
      <c r="I461" s="406">
        <v>9</v>
      </c>
      <c r="J461" s="406" t="s">
        <v>2536</v>
      </c>
      <c r="K461" s="406" t="s">
        <v>2536</v>
      </c>
      <c r="L461" s="406" t="s">
        <v>2536</v>
      </c>
      <c r="M461" s="406">
        <v>147058</v>
      </c>
      <c r="N461" s="407">
        <v>45974</v>
      </c>
      <c r="O461" s="406">
        <v>1</v>
      </c>
      <c r="P461" s="408">
        <v>8000000</v>
      </c>
      <c r="Q461" s="406" t="s">
        <v>15020</v>
      </c>
      <c r="R461" s="406" t="s">
        <v>15007</v>
      </c>
      <c r="S461" s="406">
        <v>2252</v>
      </c>
      <c r="T461" s="406" t="s">
        <v>15077</v>
      </c>
      <c r="U461" s="406" t="s">
        <v>15009</v>
      </c>
      <c r="V461" s="408" t="s">
        <v>15024</v>
      </c>
      <c r="W461" s="406" t="s">
        <v>75</v>
      </c>
      <c r="X461" s="406" t="s">
        <v>3860</v>
      </c>
      <c r="Y461" s="406" t="s">
        <v>15044</v>
      </c>
      <c r="Z461" s="407">
        <v>46043</v>
      </c>
      <c r="AA461" s="407">
        <v>46045</v>
      </c>
      <c r="AB461" s="406">
        <v>8</v>
      </c>
      <c r="AC461" s="407">
        <v>46055</v>
      </c>
      <c r="AD461" s="407">
        <v>46296</v>
      </c>
      <c r="AE461" s="406" t="s">
        <v>16861</v>
      </c>
      <c r="AF461" s="406" t="s">
        <v>83</v>
      </c>
      <c r="AG461" s="406">
        <v>241</v>
      </c>
      <c r="AH461" s="406">
        <v>64000000</v>
      </c>
      <c r="AI461" s="406" t="s">
        <v>2536</v>
      </c>
      <c r="AJ461" s="406" t="s">
        <v>2536</v>
      </c>
      <c r="AK461" s="406" t="s">
        <v>14990</v>
      </c>
      <c r="AL461" s="409" t="s">
        <v>83</v>
      </c>
      <c r="AM461" s="406" t="s">
        <v>83</v>
      </c>
      <c r="AN461" s="406" t="s">
        <v>83</v>
      </c>
      <c r="AO461" s="4" t="s">
        <v>15046</v>
      </c>
      <c r="AP461" s="406" t="s">
        <v>3865</v>
      </c>
      <c r="AQ461" s="411" t="s">
        <v>15047</v>
      </c>
      <c r="AR461" s="411" t="s">
        <v>12566</v>
      </c>
      <c r="AS461" s="410" t="s">
        <v>3866</v>
      </c>
      <c r="AT461" s="406">
        <v>79961781</v>
      </c>
      <c r="AU461" s="406" t="s">
        <v>89</v>
      </c>
      <c r="AV461" s="406">
        <v>20265420001313</v>
      </c>
      <c r="AW461" s="407">
        <v>46059</v>
      </c>
      <c r="AX461" s="407">
        <v>46290</v>
      </c>
      <c r="AY461" s="406" t="s">
        <v>181</v>
      </c>
      <c r="AZ461" s="406" t="s">
        <v>83</v>
      </c>
      <c r="BA461" s="406" t="s">
        <v>83</v>
      </c>
      <c r="BB461" s="406" t="s">
        <v>83</v>
      </c>
      <c r="BC461" s="406" t="s">
        <v>83</v>
      </c>
      <c r="BD461" s="406" t="s">
        <v>83</v>
      </c>
      <c r="BE461" s="406"/>
      <c r="BF461" s="406"/>
      <c r="BG461" s="406" t="s">
        <v>83</v>
      </c>
      <c r="BH461" s="406" t="s">
        <v>83</v>
      </c>
      <c r="BI461" s="406" t="s">
        <v>83</v>
      </c>
      <c r="BJ461" s="406" t="s">
        <v>83</v>
      </c>
      <c r="BK461" s="406" t="s">
        <v>83</v>
      </c>
      <c r="BL461" s="406" t="s">
        <v>83</v>
      </c>
      <c r="BM461" s="406" t="s">
        <v>83</v>
      </c>
      <c r="BN461" s="406" t="s">
        <v>83</v>
      </c>
      <c r="BO461" s="406" t="s">
        <v>83</v>
      </c>
      <c r="BP461" s="406" t="s">
        <v>83</v>
      </c>
      <c r="BQ461" s="406" t="s">
        <v>83</v>
      </c>
      <c r="BR461" s="406" t="s">
        <v>83</v>
      </c>
      <c r="BS461" s="406" t="s">
        <v>83</v>
      </c>
      <c r="BT461" s="406" t="s">
        <v>83</v>
      </c>
      <c r="BU461" s="406">
        <v>0</v>
      </c>
    </row>
    <row r="462" spans="1:73">
      <c r="A462" s="405">
        <v>696</v>
      </c>
      <c r="B462" s="406">
        <v>2026</v>
      </c>
      <c r="C462" s="406" t="s">
        <v>14980</v>
      </c>
      <c r="D462" s="406" t="s">
        <v>11939</v>
      </c>
      <c r="E462" s="406" t="s">
        <v>15885</v>
      </c>
      <c r="F462" s="406" t="s">
        <v>16862</v>
      </c>
      <c r="G462" s="406" t="s">
        <v>16863</v>
      </c>
      <c r="H462" s="406">
        <v>80513261</v>
      </c>
      <c r="I462" s="406">
        <v>9</v>
      </c>
      <c r="J462" s="406" t="s">
        <v>2536</v>
      </c>
      <c r="K462" s="406" t="s">
        <v>2536</v>
      </c>
      <c r="L462" s="406" t="s">
        <v>2536</v>
      </c>
      <c r="M462" s="406">
        <v>145460</v>
      </c>
      <c r="N462" s="407">
        <v>45966</v>
      </c>
      <c r="O462" s="406">
        <v>20</v>
      </c>
      <c r="P462" s="406">
        <v>5600000</v>
      </c>
      <c r="Q462" s="406" t="s">
        <v>15006</v>
      </c>
      <c r="R462" s="406" t="s">
        <v>15216</v>
      </c>
      <c r="S462" s="406">
        <v>2620</v>
      </c>
      <c r="T462" s="406" t="s">
        <v>14985</v>
      </c>
      <c r="U462" s="406" t="s">
        <v>15217</v>
      </c>
      <c r="V462" s="408" t="s">
        <v>14987</v>
      </c>
      <c r="W462" s="406" t="s">
        <v>75</v>
      </c>
      <c r="X462" s="406" t="s">
        <v>3860</v>
      </c>
      <c r="Y462" s="406" t="s">
        <v>15353</v>
      </c>
      <c r="Z462" s="407">
        <v>46045</v>
      </c>
      <c r="AA462" s="407">
        <v>46051</v>
      </c>
      <c r="AB462" s="406">
        <v>8</v>
      </c>
      <c r="AC462" s="407">
        <v>46069</v>
      </c>
      <c r="AD462" s="407">
        <v>46310</v>
      </c>
      <c r="AE462" s="406" t="s">
        <v>16864</v>
      </c>
      <c r="AF462" s="406" t="s">
        <v>83</v>
      </c>
      <c r="AG462" s="406">
        <v>241</v>
      </c>
      <c r="AH462" s="406">
        <v>44800000</v>
      </c>
      <c r="AI462" s="406" t="s">
        <v>2536</v>
      </c>
      <c r="AJ462" s="406" t="s">
        <v>2536</v>
      </c>
      <c r="AK462" s="406" t="s">
        <v>14990</v>
      </c>
      <c r="AL462" s="406" t="s">
        <v>83</v>
      </c>
      <c r="AM462" s="406" t="s">
        <v>83</v>
      </c>
      <c r="AN462" s="406" t="s">
        <v>83</v>
      </c>
      <c r="AO462" s="4" t="s">
        <v>15890</v>
      </c>
      <c r="AP462" s="406" t="s">
        <v>3865</v>
      </c>
      <c r="AQ462" s="406" t="s">
        <v>15002</v>
      </c>
      <c r="AR462" s="406" t="s">
        <v>12144</v>
      </c>
      <c r="AS462" s="410" t="s">
        <v>1594</v>
      </c>
      <c r="AT462" s="406">
        <v>1023894240</v>
      </c>
      <c r="AU462" s="406" t="s">
        <v>13189</v>
      </c>
      <c r="AV462" s="406">
        <v>20265420001313</v>
      </c>
      <c r="AW462" s="407">
        <v>46059</v>
      </c>
      <c r="AX462" s="407">
        <v>46290</v>
      </c>
      <c r="AY462" s="406" t="s">
        <v>181</v>
      </c>
      <c r="AZ462" s="406" t="s">
        <v>83</v>
      </c>
      <c r="BA462" s="406" t="s">
        <v>83</v>
      </c>
      <c r="BB462" s="406" t="s">
        <v>83</v>
      </c>
      <c r="BC462" s="406" t="s">
        <v>83</v>
      </c>
      <c r="BD462" s="406" t="s">
        <v>83</v>
      </c>
      <c r="BE462" s="406"/>
      <c r="BF462" s="406"/>
      <c r="BG462" s="406" t="s">
        <v>83</v>
      </c>
      <c r="BH462" s="406" t="s">
        <v>83</v>
      </c>
      <c r="BI462" s="406" t="s">
        <v>83</v>
      </c>
      <c r="BJ462" s="406" t="s">
        <v>83</v>
      </c>
      <c r="BK462" s="406" t="s">
        <v>83</v>
      </c>
      <c r="BL462" s="406" t="s">
        <v>83</v>
      </c>
      <c r="BM462" s="406" t="s">
        <v>83</v>
      </c>
      <c r="BN462" s="406" t="s">
        <v>83</v>
      </c>
      <c r="BO462" s="406" t="s">
        <v>83</v>
      </c>
      <c r="BP462" s="406" t="s">
        <v>83</v>
      </c>
      <c r="BQ462" s="406" t="s">
        <v>83</v>
      </c>
      <c r="BR462" s="406" t="s">
        <v>83</v>
      </c>
      <c r="BS462" s="406" t="s">
        <v>83</v>
      </c>
      <c r="BT462" s="406" t="s">
        <v>83</v>
      </c>
      <c r="BU462" s="406">
        <v>0</v>
      </c>
    </row>
    <row r="463" spans="1:73">
      <c r="A463" s="405">
        <v>639</v>
      </c>
      <c r="B463" s="406">
        <v>2026</v>
      </c>
      <c r="C463" s="406" t="s">
        <v>14980</v>
      </c>
      <c r="D463" s="406" t="s">
        <v>11939</v>
      </c>
      <c r="E463" s="406" t="s">
        <v>16133</v>
      </c>
      <c r="F463" s="406" t="s">
        <v>16865</v>
      </c>
      <c r="G463" s="406" t="s">
        <v>8480</v>
      </c>
      <c r="H463" s="406">
        <v>1016059995</v>
      </c>
      <c r="I463" s="406">
        <v>7</v>
      </c>
      <c r="J463" s="406" t="s">
        <v>2536</v>
      </c>
      <c r="K463" s="406" t="s">
        <v>2536</v>
      </c>
      <c r="L463" s="406" t="s">
        <v>2536</v>
      </c>
      <c r="M463" s="406">
        <v>145711</v>
      </c>
      <c r="N463" s="407">
        <v>45968</v>
      </c>
      <c r="O463" s="406">
        <v>4</v>
      </c>
      <c r="P463" s="408">
        <v>5600000</v>
      </c>
      <c r="Q463" s="406" t="s">
        <v>15006</v>
      </c>
      <c r="R463" s="406" t="s">
        <v>15710</v>
      </c>
      <c r="S463" s="406">
        <v>2633</v>
      </c>
      <c r="T463" s="406" t="s">
        <v>14985</v>
      </c>
      <c r="U463" s="406" t="s">
        <v>15712</v>
      </c>
      <c r="V463" s="408" t="s">
        <v>15024</v>
      </c>
      <c r="W463" s="406" t="s">
        <v>75</v>
      </c>
      <c r="X463" s="406" t="s">
        <v>3860</v>
      </c>
      <c r="Y463" s="406" t="s">
        <v>16866</v>
      </c>
      <c r="Z463" s="407">
        <v>46049</v>
      </c>
      <c r="AA463" s="407">
        <v>46052</v>
      </c>
      <c r="AB463" s="406">
        <v>8</v>
      </c>
      <c r="AC463" s="407">
        <v>46063</v>
      </c>
      <c r="AD463" s="407">
        <v>46304</v>
      </c>
      <c r="AE463" s="406" t="s">
        <v>16867</v>
      </c>
      <c r="AF463" s="406" t="s">
        <v>83</v>
      </c>
      <c r="AG463" s="406">
        <v>241</v>
      </c>
      <c r="AH463" s="406">
        <v>44800000</v>
      </c>
      <c r="AI463" s="406" t="s">
        <v>2536</v>
      </c>
      <c r="AJ463" s="406" t="s">
        <v>2536</v>
      </c>
      <c r="AK463" s="406" t="s">
        <v>14990</v>
      </c>
      <c r="AL463" s="409" t="s">
        <v>83</v>
      </c>
      <c r="AM463" s="411" t="s">
        <v>83</v>
      </c>
      <c r="AN463" s="411" t="s">
        <v>83</v>
      </c>
      <c r="AO463" s="4" t="s">
        <v>16137</v>
      </c>
      <c r="AP463" s="406" t="s">
        <v>3865</v>
      </c>
      <c r="AQ463" s="406" t="s">
        <v>15002</v>
      </c>
      <c r="AR463" s="406" t="s">
        <v>15716</v>
      </c>
      <c r="AS463" s="410" t="s">
        <v>2095</v>
      </c>
      <c r="AT463" s="406">
        <v>75096302</v>
      </c>
      <c r="AU463" s="406" t="s">
        <v>13189</v>
      </c>
      <c r="AV463" s="406">
        <v>20265420001313</v>
      </c>
      <c r="AW463" s="407">
        <v>46059</v>
      </c>
      <c r="AX463" s="407">
        <v>46293</v>
      </c>
      <c r="AY463" s="406" t="s">
        <v>181</v>
      </c>
      <c r="AZ463" s="406" t="s">
        <v>83</v>
      </c>
      <c r="BA463" s="406" t="s">
        <v>83</v>
      </c>
      <c r="BB463" s="406" t="s">
        <v>83</v>
      </c>
      <c r="BC463" s="406" t="s">
        <v>83</v>
      </c>
      <c r="BD463" s="406" t="s">
        <v>83</v>
      </c>
      <c r="BE463" s="406"/>
      <c r="BF463" s="406"/>
      <c r="BG463" s="406" t="s">
        <v>83</v>
      </c>
      <c r="BH463" s="406" t="s">
        <v>83</v>
      </c>
      <c r="BI463" s="406" t="s">
        <v>83</v>
      </c>
      <c r="BJ463" s="406" t="s">
        <v>83</v>
      </c>
      <c r="BK463" s="406" t="s">
        <v>83</v>
      </c>
      <c r="BL463" s="406" t="s">
        <v>83</v>
      </c>
      <c r="BM463" s="406" t="s">
        <v>83</v>
      </c>
      <c r="BN463" s="406" t="s">
        <v>83</v>
      </c>
      <c r="BO463" s="406" t="s">
        <v>83</v>
      </c>
      <c r="BP463" s="406" t="s">
        <v>83</v>
      </c>
      <c r="BQ463" s="406" t="s">
        <v>83</v>
      </c>
      <c r="BR463" s="406" t="s">
        <v>83</v>
      </c>
      <c r="BS463" s="406" t="s">
        <v>83</v>
      </c>
      <c r="BT463" s="406" t="s">
        <v>83</v>
      </c>
      <c r="BU463" s="406">
        <v>0</v>
      </c>
    </row>
    <row r="464" spans="1:73">
      <c r="A464" s="405">
        <v>456</v>
      </c>
      <c r="B464" s="406">
        <v>2026</v>
      </c>
      <c r="C464" s="406" t="s">
        <v>14980</v>
      </c>
      <c r="D464" s="406" t="s">
        <v>11939</v>
      </c>
      <c r="E464" s="406" t="s">
        <v>16868</v>
      </c>
      <c r="F464" s="406" t="s">
        <v>16869</v>
      </c>
      <c r="G464" s="406" t="s">
        <v>16870</v>
      </c>
      <c r="H464" s="406">
        <v>1098721489</v>
      </c>
      <c r="I464" s="406">
        <v>9</v>
      </c>
      <c r="J464" s="406" t="s">
        <v>2536</v>
      </c>
      <c r="K464" s="406" t="s">
        <v>2536</v>
      </c>
      <c r="L464" s="406" t="s">
        <v>2536</v>
      </c>
      <c r="M464" s="406">
        <v>148300</v>
      </c>
      <c r="N464" s="407">
        <v>45980</v>
      </c>
      <c r="O464" s="406">
        <v>1</v>
      </c>
      <c r="P464" s="408">
        <v>6800000</v>
      </c>
      <c r="Q464" s="406" t="s">
        <v>15115</v>
      </c>
      <c r="R464" s="406" t="s">
        <v>15007</v>
      </c>
      <c r="S464" s="406">
        <v>2252</v>
      </c>
      <c r="T464" s="406" t="s">
        <v>15117</v>
      </c>
      <c r="U464" s="406" t="s">
        <v>15009</v>
      </c>
      <c r="V464" s="408" t="s">
        <v>15024</v>
      </c>
      <c r="W464" s="406" t="s">
        <v>75</v>
      </c>
      <c r="X464" s="406" t="s">
        <v>3860</v>
      </c>
      <c r="Y464" s="406" t="s">
        <v>15725</v>
      </c>
      <c r="Z464" s="407">
        <v>46042</v>
      </c>
      <c r="AA464" s="407">
        <v>46045</v>
      </c>
      <c r="AB464" s="406">
        <v>8</v>
      </c>
      <c r="AC464" s="407">
        <v>46055</v>
      </c>
      <c r="AD464" s="407">
        <v>46296</v>
      </c>
      <c r="AE464" s="406" t="s">
        <v>16871</v>
      </c>
      <c r="AF464" s="406" t="s">
        <v>83</v>
      </c>
      <c r="AG464" s="406">
        <v>241</v>
      </c>
      <c r="AH464" s="406">
        <v>54400000</v>
      </c>
      <c r="AI464" s="406" t="s">
        <v>2536</v>
      </c>
      <c r="AJ464" s="406" t="s">
        <v>2536</v>
      </c>
      <c r="AK464" s="406" t="s">
        <v>15028</v>
      </c>
      <c r="AL464" s="409" t="s">
        <v>83</v>
      </c>
      <c r="AM464" s="411" t="s">
        <v>83</v>
      </c>
      <c r="AN464" s="411" t="s">
        <v>83</v>
      </c>
      <c r="AO464" s="4" t="s">
        <v>16872</v>
      </c>
      <c r="AP464" s="406" t="s">
        <v>3865</v>
      </c>
      <c r="AQ464" s="406" t="s">
        <v>15047</v>
      </c>
      <c r="AR464" s="406" t="s">
        <v>12163</v>
      </c>
      <c r="AS464" s="410" t="s">
        <v>3866</v>
      </c>
      <c r="AT464" s="406">
        <v>79961781</v>
      </c>
      <c r="AU464" s="406" t="s">
        <v>89</v>
      </c>
      <c r="AV464" s="406">
        <v>20265420001313</v>
      </c>
      <c r="AW464" s="407">
        <v>46059</v>
      </c>
      <c r="AX464" s="407">
        <v>46294</v>
      </c>
      <c r="AY464" s="406" t="s">
        <v>181</v>
      </c>
      <c r="AZ464" s="407">
        <v>46111</v>
      </c>
      <c r="BA464" s="406" t="s">
        <v>16873</v>
      </c>
      <c r="BB464" s="406">
        <v>37549001</v>
      </c>
      <c r="BC464" s="406">
        <v>1</v>
      </c>
      <c r="BD464" s="406" t="s">
        <v>181</v>
      </c>
      <c r="BE464" s="407">
        <v>46097</v>
      </c>
      <c r="BF464" s="407">
        <v>46296</v>
      </c>
      <c r="BG464" s="406" t="s">
        <v>83</v>
      </c>
      <c r="BH464" s="406" t="s">
        <v>83</v>
      </c>
      <c r="BI464" s="406" t="s">
        <v>83</v>
      </c>
      <c r="BJ464" s="406" t="s">
        <v>83</v>
      </c>
      <c r="BK464" s="406" t="s">
        <v>83</v>
      </c>
      <c r="BL464" s="406" t="s">
        <v>83</v>
      </c>
      <c r="BM464" s="406" t="s">
        <v>83</v>
      </c>
      <c r="BN464" s="406" t="s">
        <v>83</v>
      </c>
      <c r="BO464" s="406" t="s">
        <v>83</v>
      </c>
      <c r="BP464" s="406" t="s">
        <v>83</v>
      </c>
      <c r="BQ464" s="406" t="s">
        <v>83</v>
      </c>
      <c r="BR464" s="406" t="s">
        <v>83</v>
      </c>
      <c r="BS464" s="406" t="s">
        <v>83</v>
      </c>
      <c r="BT464" s="406" t="s">
        <v>83</v>
      </c>
      <c r="BU464" s="406">
        <v>0</v>
      </c>
    </row>
    <row r="465" spans="1:73">
      <c r="A465" s="405">
        <v>638</v>
      </c>
      <c r="B465" s="406">
        <v>2026</v>
      </c>
      <c r="C465" s="406" t="s">
        <v>14980</v>
      </c>
      <c r="D465" s="406" t="s">
        <v>11939</v>
      </c>
      <c r="E465" s="406" t="s">
        <v>16133</v>
      </c>
      <c r="F465" s="406" t="s">
        <v>16874</v>
      </c>
      <c r="G465" s="406" t="s">
        <v>13828</v>
      </c>
      <c r="H465" s="406">
        <v>1001185816</v>
      </c>
      <c r="I465" s="406">
        <v>1</v>
      </c>
      <c r="J465" s="406" t="s">
        <v>2536</v>
      </c>
      <c r="K465" s="406" t="s">
        <v>2536</v>
      </c>
      <c r="L465" s="406" t="s">
        <v>2536</v>
      </c>
      <c r="M465" s="406">
        <v>145711</v>
      </c>
      <c r="N465" s="407">
        <v>45968</v>
      </c>
      <c r="O465" s="406">
        <v>4</v>
      </c>
      <c r="P465" s="406">
        <v>5600000</v>
      </c>
      <c r="Q465" s="406" t="s">
        <v>15006</v>
      </c>
      <c r="R465" s="406" t="s">
        <v>15710</v>
      </c>
      <c r="S465" s="406">
        <v>2633</v>
      </c>
      <c r="T465" s="406" t="s">
        <v>14985</v>
      </c>
      <c r="U465" s="406" t="s">
        <v>15712</v>
      </c>
      <c r="V465" s="408" t="s">
        <v>14987</v>
      </c>
      <c r="W465" s="406" t="s">
        <v>75</v>
      </c>
      <c r="X465" s="406" t="s">
        <v>3860</v>
      </c>
      <c r="Y465" s="406" t="s">
        <v>16875</v>
      </c>
      <c r="Z465" s="407">
        <v>46049</v>
      </c>
      <c r="AA465" s="407">
        <v>46050</v>
      </c>
      <c r="AB465" s="406">
        <v>8</v>
      </c>
      <c r="AC465" s="407">
        <v>46062</v>
      </c>
      <c r="AD465" s="407">
        <v>46303</v>
      </c>
      <c r="AE465" s="406" t="s">
        <v>16876</v>
      </c>
      <c r="AF465" s="406" t="s">
        <v>83</v>
      </c>
      <c r="AG465" s="406">
        <v>241</v>
      </c>
      <c r="AH465" s="406">
        <v>44800000</v>
      </c>
      <c r="AI465" s="406" t="s">
        <v>2536</v>
      </c>
      <c r="AJ465" s="406" t="s">
        <v>2536</v>
      </c>
      <c r="AK465" s="406" t="s">
        <v>14990</v>
      </c>
      <c r="AL465" s="406" t="s">
        <v>83</v>
      </c>
      <c r="AM465" s="406" t="s">
        <v>83</v>
      </c>
      <c r="AN465" s="406" t="s">
        <v>83</v>
      </c>
      <c r="AO465" s="4" t="s">
        <v>16137</v>
      </c>
      <c r="AP465" s="406" t="s">
        <v>3865</v>
      </c>
      <c r="AQ465" s="406" t="s">
        <v>15002</v>
      </c>
      <c r="AR465" s="406" t="s">
        <v>15716</v>
      </c>
      <c r="AS465" s="410" t="s">
        <v>2095</v>
      </c>
      <c r="AT465" s="406">
        <v>75096302</v>
      </c>
      <c r="AU465" s="406" t="s">
        <v>13189</v>
      </c>
      <c r="AV465" s="406">
        <v>20265420001313</v>
      </c>
      <c r="AW465" s="407">
        <v>46059</v>
      </c>
      <c r="AX465" s="407">
        <v>46293</v>
      </c>
      <c r="AY465" s="406" t="s">
        <v>181</v>
      </c>
      <c r="AZ465" s="406" t="s">
        <v>83</v>
      </c>
      <c r="BA465" s="406" t="s">
        <v>83</v>
      </c>
      <c r="BB465" s="406" t="s">
        <v>83</v>
      </c>
      <c r="BC465" s="406" t="s">
        <v>83</v>
      </c>
      <c r="BD465" s="406" t="s">
        <v>83</v>
      </c>
      <c r="BE465" s="406"/>
      <c r="BF465" s="406"/>
      <c r="BG465" s="406" t="s">
        <v>83</v>
      </c>
      <c r="BH465" s="406" t="s">
        <v>83</v>
      </c>
      <c r="BI465" s="406" t="s">
        <v>83</v>
      </c>
      <c r="BJ465" s="406" t="s">
        <v>83</v>
      </c>
      <c r="BK465" s="406" t="s">
        <v>83</v>
      </c>
      <c r="BL465" s="406" t="s">
        <v>83</v>
      </c>
      <c r="BM465" s="406" t="s">
        <v>83</v>
      </c>
      <c r="BN465" s="406" t="s">
        <v>83</v>
      </c>
      <c r="BO465" s="406" t="s">
        <v>83</v>
      </c>
      <c r="BP465" s="406" t="s">
        <v>83</v>
      </c>
      <c r="BQ465" s="406" t="s">
        <v>83</v>
      </c>
      <c r="BR465" s="406" t="s">
        <v>83</v>
      </c>
      <c r="BS465" s="406" t="s">
        <v>83</v>
      </c>
      <c r="BT465" s="406" t="s">
        <v>83</v>
      </c>
      <c r="BU465" s="406">
        <v>0</v>
      </c>
    </row>
    <row r="466" spans="1:73">
      <c r="A466" s="405">
        <v>352</v>
      </c>
      <c r="B466" s="406">
        <v>2026</v>
      </c>
      <c r="C466" s="406" t="s">
        <v>14980</v>
      </c>
      <c r="D466" s="406" t="s">
        <v>11939</v>
      </c>
      <c r="E466" s="406" t="s">
        <v>16877</v>
      </c>
      <c r="F466" s="406" t="s">
        <v>16878</v>
      </c>
      <c r="G466" s="406" t="s">
        <v>13832</v>
      </c>
      <c r="H466" s="406">
        <v>1000625740</v>
      </c>
      <c r="I466" s="406">
        <v>6</v>
      </c>
      <c r="J466" s="406" t="s">
        <v>2536</v>
      </c>
      <c r="K466" s="406" t="s">
        <v>2536</v>
      </c>
      <c r="L466" s="406" t="s">
        <v>2536</v>
      </c>
      <c r="M466" s="406">
        <v>153462</v>
      </c>
      <c r="N466" s="407">
        <v>46049</v>
      </c>
      <c r="O466" s="406">
        <v>3</v>
      </c>
      <c r="P466" s="408">
        <v>5115000</v>
      </c>
      <c r="Q466" s="406" t="s">
        <v>15020</v>
      </c>
      <c r="R466" s="406" t="s">
        <v>15085</v>
      </c>
      <c r="S466" s="406">
        <v>2495</v>
      </c>
      <c r="T466" s="406" t="s">
        <v>15086</v>
      </c>
      <c r="U466" s="406" t="s">
        <v>15087</v>
      </c>
      <c r="V466" s="408" t="s">
        <v>15024</v>
      </c>
      <c r="W466" s="406" t="s">
        <v>75</v>
      </c>
      <c r="X466" s="406" t="s">
        <v>3860</v>
      </c>
      <c r="Y466" s="406" t="s">
        <v>16879</v>
      </c>
      <c r="Z466" s="407">
        <v>46052</v>
      </c>
      <c r="AA466" s="407">
        <v>46052</v>
      </c>
      <c r="AB466" s="406">
        <v>8</v>
      </c>
      <c r="AC466" s="407">
        <v>46063</v>
      </c>
      <c r="AD466" s="407">
        <v>46304</v>
      </c>
      <c r="AE466" s="406" t="s">
        <v>16880</v>
      </c>
      <c r="AF466" s="406" t="s">
        <v>83</v>
      </c>
      <c r="AG466" s="406">
        <v>241</v>
      </c>
      <c r="AH466" s="406">
        <v>40920000</v>
      </c>
      <c r="AI466" s="406" t="s">
        <v>2536</v>
      </c>
      <c r="AJ466" s="406" t="s">
        <v>2536</v>
      </c>
      <c r="AK466" s="406" t="s">
        <v>14990</v>
      </c>
      <c r="AL466" s="409" t="s">
        <v>83</v>
      </c>
      <c r="AM466" s="411" t="s">
        <v>83</v>
      </c>
      <c r="AN466" s="411" t="s">
        <v>83</v>
      </c>
      <c r="AO466" s="4" t="s">
        <v>16881</v>
      </c>
      <c r="AP466" s="406" t="s">
        <v>3865</v>
      </c>
      <c r="AQ466" s="406" t="s">
        <v>15030</v>
      </c>
      <c r="AR466" s="406" t="s">
        <v>15091</v>
      </c>
      <c r="AS466" s="410" t="s">
        <v>12177</v>
      </c>
      <c r="AT466" s="406">
        <v>80127131</v>
      </c>
      <c r="AU466" s="406" t="s">
        <v>12079</v>
      </c>
      <c r="AV466" s="406">
        <v>20265420001313</v>
      </c>
      <c r="AW466" s="407">
        <v>46059</v>
      </c>
      <c r="AX466" s="407">
        <v>46300</v>
      </c>
      <c r="AY466" s="406" t="s">
        <v>181</v>
      </c>
      <c r="AZ466" s="406" t="s">
        <v>83</v>
      </c>
      <c r="BA466" s="406" t="s">
        <v>83</v>
      </c>
      <c r="BB466" s="406" t="s">
        <v>83</v>
      </c>
      <c r="BC466" s="406" t="s">
        <v>83</v>
      </c>
      <c r="BD466" s="406" t="s">
        <v>83</v>
      </c>
      <c r="BE466" s="406"/>
      <c r="BF466" s="406"/>
      <c r="BG466" s="406" t="s">
        <v>83</v>
      </c>
      <c r="BH466" s="406" t="s">
        <v>83</v>
      </c>
      <c r="BI466" s="406" t="s">
        <v>83</v>
      </c>
      <c r="BJ466" s="406" t="s">
        <v>83</v>
      </c>
      <c r="BK466" s="406" t="s">
        <v>83</v>
      </c>
      <c r="BL466" s="406" t="s">
        <v>83</v>
      </c>
      <c r="BM466" s="406" t="s">
        <v>83</v>
      </c>
      <c r="BN466" s="406" t="s">
        <v>83</v>
      </c>
      <c r="BO466" s="406" t="s">
        <v>83</v>
      </c>
      <c r="BP466" s="406" t="s">
        <v>83</v>
      </c>
      <c r="BQ466" s="406" t="s">
        <v>83</v>
      </c>
      <c r="BR466" s="406" t="s">
        <v>83</v>
      </c>
      <c r="BS466" s="406" t="s">
        <v>83</v>
      </c>
      <c r="BT466" s="406" t="s">
        <v>83</v>
      </c>
      <c r="BU466" s="406">
        <v>0</v>
      </c>
    </row>
    <row r="467" spans="1:73">
      <c r="A467" s="405">
        <v>568</v>
      </c>
      <c r="B467" s="406">
        <v>2026</v>
      </c>
      <c r="C467" s="406" t="s">
        <v>14980</v>
      </c>
      <c r="D467" s="406" t="s">
        <v>11939</v>
      </c>
      <c r="E467" s="406" t="s">
        <v>15259</v>
      </c>
      <c r="F467" s="406" t="s">
        <v>16882</v>
      </c>
      <c r="G467" s="406" t="s">
        <v>12970</v>
      </c>
      <c r="H467" s="406">
        <v>1022327908</v>
      </c>
      <c r="I467" s="406">
        <v>8</v>
      </c>
      <c r="J467" s="406" t="s">
        <v>2536</v>
      </c>
      <c r="K467" s="406" t="s">
        <v>2536</v>
      </c>
      <c r="L467" s="406" t="s">
        <v>2536</v>
      </c>
      <c r="M467" s="406">
        <v>146441</v>
      </c>
      <c r="N467" s="407">
        <v>45972</v>
      </c>
      <c r="O467" s="406">
        <v>7</v>
      </c>
      <c r="P467" s="408">
        <v>6800000</v>
      </c>
      <c r="Q467" s="406" t="s">
        <v>15131</v>
      </c>
      <c r="R467" s="406" t="s">
        <v>15159</v>
      </c>
      <c r="S467" s="406">
        <v>2316</v>
      </c>
      <c r="T467" s="406" t="s">
        <v>14985</v>
      </c>
      <c r="U467" s="406" t="s">
        <v>15161</v>
      </c>
      <c r="V467" s="408" t="s">
        <v>15024</v>
      </c>
      <c r="W467" s="406" t="s">
        <v>75</v>
      </c>
      <c r="X467" s="406" t="s">
        <v>3860</v>
      </c>
      <c r="Y467" s="406" t="s">
        <v>15261</v>
      </c>
      <c r="Z467" s="407">
        <v>46037</v>
      </c>
      <c r="AA467" s="407">
        <v>46050</v>
      </c>
      <c r="AB467" s="406">
        <v>8</v>
      </c>
      <c r="AC467" s="407">
        <v>46062</v>
      </c>
      <c r="AD467" s="407">
        <v>46303</v>
      </c>
      <c r="AE467" s="406" t="s">
        <v>16883</v>
      </c>
      <c r="AF467" s="406" t="s">
        <v>83</v>
      </c>
      <c r="AG467" s="406">
        <v>241</v>
      </c>
      <c r="AH467" s="406">
        <v>54400000</v>
      </c>
      <c r="AI467" s="406" t="s">
        <v>2536</v>
      </c>
      <c r="AJ467" s="406" t="s">
        <v>2536</v>
      </c>
      <c r="AK467" s="406" t="s">
        <v>14990</v>
      </c>
      <c r="AL467" s="409" t="s">
        <v>83</v>
      </c>
      <c r="AM467" s="406" t="s">
        <v>83</v>
      </c>
      <c r="AN467" s="406" t="s">
        <v>83</v>
      </c>
      <c r="AO467" s="4" t="s">
        <v>15263</v>
      </c>
      <c r="AP467" s="406" t="s">
        <v>3865</v>
      </c>
      <c r="AQ467" s="411" t="s">
        <v>15211</v>
      </c>
      <c r="AR467" s="411" t="s">
        <v>3727</v>
      </c>
      <c r="AS467" s="412" t="s">
        <v>16684</v>
      </c>
      <c r="AT467" s="406">
        <v>1032387065</v>
      </c>
      <c r="AU467" s="406" t="s">
        <v>12092</v>
      </c>
      <c r="AV467" s="406" t="s">
        <v>15135</v>
      </c>
      <c r="AW467" s="407">
        <v>46073</v>
      </c>
      <c r="AX467" s="407">
        <v>46305</v>
      </c>
      <c r="AY467" s="406" t="s">
        <v>181</v>
      </c>
      <c r="AZ467" s="406" t="s">
        <v>83</v>
      </c>
      <c r="BA467" s="406" t="s">
        <v>83</v>
      </c>
      <c r="BB467" s="406" t="s">
        <v>83</v>
      </c>
      <c r="BC467" s="406" t="s">
        <v>83</v>
      </c>
      <c r="BD467" s="406" t="s">
        <v>83</v>
      </c>
      <c r="BE467" s="406"/>
      <c r="BF467" s="406"/>
      <c r="BG467" s="406" t="s">
        <v>83</v>
      </c>
      <c r="BH467" s="406" t="s">
        <v>83</v>
      </c>
      <c r="BI467" s="406" t="s">
        <v>83</v>
      </c>
      <c r="BJ467" s="406" t="s">
        <v>83</v>
      </c>
      <c r="BK467" s="406" t="s">
        <v>83</v>
      </c>
      <c r="BL467" s="406" t="s">
        <v>83</v>
      </c>
      <c r="BM467" s="406" t="s">
        <v>83</v>
      </c>
      <c r="BN467" s="406" t="s">
        <v>83</v>
      </c>
      <c r="BO467" s="406" t="s">
        <v>83</v>
      </c>
      <c r="BP467" s="406" t="s">
        <v>83</v>
      </c>
      <c r="BQ467" s="406" t="s">
        <v>83</v>
      </c>
      <c r="BR467" s="406" t="s">
        <v>83</v>
      </c>
      <c r="BS467" s="406" t="s">
        <v>83</v>
      </c>
      <c r="BT467" s="406" t="s">
        <v>83</v>
      </c>
      <c r="BU467" s="406">
        <v>0</v>
      </c>
    </row>
    <row r="468" spans="1:73">
      <c r="A468" s="405">
        <v>379</v>
      </c>
      <c r="B468" s="406">
        <v>2026</v>
      </c>
      <c r="C468" s="406" t="s">
        <v>14980</v>
      </c>
      <c r="D468" s="406" t="s">
        <v>11939</v>
      </c>
      <c r="E468" s="406" t="s">
        <v>15509</v>
      </c>
      <c r="F468" s="406" t="s">
        <v>16884</v>
      </c>
      <c r="G468" s="406" t="s">
        <v>16885</v>
      </c>
      <c r="H468" s="406">
        <v>1003814406</v>
      </c>
      <c r="I468" s="406">
        <v>2</v>
      </c>
      <c r="J468" s="406" t="s">
        <v>2536</v>
      </c>
      <c r="K468" s="406" t="s">
        <v>2536</v>
      </c>
      <c r="L468" s="406" t="s">
        <v>2536</v>
      </c>
      <c r="M468" s="406">
        <v>147490</v>
      </c>
      <c r="N468" s="407">
        <v>45975</v>
      </c>
      <c r="O468" s="406">
        <v>9</v>
      </c>
      <c r="P468" s="408">
        <v>5600000</v>
      </c>
      <c r="Q468" s="406" t="s">
        <v>15020</v>
      </c>
      <c r="R468" s="406" t="s">
        <v>15021</v>
      </c>
      <c r="S468" s="406">
        <v>2615</v>
      </c>
      <c r="T468" s="406" t="s">
        <v>15146</v>
      </c>
      <c r="U468" s="406" t="s">
        <v>15023</v>
      </c>
      <c r="V468" s="408" t="s">
        <v>15024</v>
      </c>
      <c r="W468" s="406" t="s">
        <v>75</v>
      </c>
      <c r="X468" s="406" t="s">
        <v>3860</v>
      </c>
      <c r="Y468" s="406" t="s">
        <v>12280</v>
      </c>
      <c r="Z468" s="407">
        <v>46036</v>
      </c>
      <c r="AA468" s="407">
        <v>46049</v>
      </c>
      <c r="AB468" s="406">
        <v>8</v>
      </c>
      <c r="AC468" s="407">
        <v>46056</v>
      </c>
      <c r="AD468" s="407">
        <v>46297</v>
      </c>
      <c r="AE468" s="406" t="s">
        <v>16886</v>
      </c>
      <c r="AF468" s="406" t="s">
        <v>83</v>
      </c>
      <c r="AG468" s="406">
        <v>241</v>
      </c>
      <c r="AH468" s="406">
        <v>44800000</v>
      </c>
      <c r="AI468" s="406" t="s">
        <v>2536</v>
      </c>
      <c r="AJ468" s="406" t="s">
        <v>2536</v>
      </c>
      <c r="AK468" s="406" t="s">
        <v>14990</v>
      </c>
      <c r="AL468" s="409" t="s">
        <v>83</v>
      </c>
      <c r="AM468" s="406" t="s">
        <v>83</v>
      </c>
      <c r="AN468" s="406" t="s">
        <v>83</v>
      </c>
      <c r="AO468" s="4" t="s">
        <v>15513</v>
      </c>
      <c r="AP468" s="406" t="s">
        <v>3865</v>
      </c>
      <c r="AQ468" s="406" t="s">
        <v>15030</v>
      </c>
      <c r="AR468" s="406" t="s">
        <v>15031</v>
      </c>
      <c r="AS468" s="410" t="s">
        <v>14011</v>
      </c>
      <c r="AT468" s="406">
        <v>52383564</v>
      </c>
      <c r="AU468" s="406" t="s">
        <v>12079</v>
      </c>
      <c r="AV468" s="406">
        <v>20265420001313</v>
      </c>
      <c r="AW468" s="407">
        <v>46059</v>
      </c>
      <c r="AX468" s="407">
        <v>46296</v>
      </c>
      <c r="AY468" s="406" t="s">
        <v>181</v>
      </c>
      <c r="AZ468" s="406" t="s">
        <v>83</v>
      </c>
      <c r="BA468" s="406" t="s">
        <v>83</v>
      </c>
      <c r="BB468" s="406" t="s">
        <v>83</v>
      </c>
      <c r="BC468" s="406" t="s">
        <v>83</v>
      </c>
      <c r="BD468" s="406" t="s">
        <v>83</v>
      </c>
      <c r="BE468" s="406"/>
      <c r="BF468" s="406"/>
      <c r="BG468" s="406" t="s">
        <v>83</v>
      </c>
      <c r="BH468" s="406" t="s">
        <v>83</v>
      </c>
      <c r="BI468" s="406" t="s">
        <v>83</v>
      </c>
      <c r="BJ468" s="406" t="s">
        <v>83</v>
      </c>
      <c r="BK468" s="406" t="s">
        <v>83</v>
      </c>
      <c r="BL468" s="406" t="s">
        <v>83</v>
      </c>
      <c r="BM468" s="406" t="s">
        <v>83</v>
      </c>
      <c r="BN468" s="406" t="s">
        <v>83</v>
      </c>
      <c r="BO468" s="406" t="s">
        <v>83</v>
      </c>
      <c r="BP468" s="406" t="s">
        <v>83</v>
      </c>
      <c r="BQ468" s="406" t="s">
        <v>83</v>
      </c>
      <c r="BR468" s="406" t="s">
        <v>83</v>
      </c>
      <c r="BS468" s="406" t="s">
        <v>83</v>
      </c>
      <c r="BT468" s="406" t="s">
        <v>83</v>
      </c>
      <c r="BU468" s="406">
        <v>0</v>
      </c>
    </row>
    <row r="469" spans="1:73">
      <c r="A469" s="405">
        <v>4</v>
      </c>
      <c r="B469" s="406">
        <v>2026</v>
      </c>
      <c r="C469" s="406" t="s">
        <v>14980</v>
      </c>
      <c r="D469" s="406" t="s">
        <v>11939</v>
      </c>
      <c r="E469" s="406" t="s">
        <v>15326</v>
      </c>
      <c r="F469" s="406" t="s">
        <v>16887</v>
      </c>
      <c r="G469" s="406" t="s">
        <v>8559</v>
      </c>
      <c r="H469" s="406">
        <v>1010169757</v>
      </c>
      <c r="I469" s="406">
        <v>0</v>
      </c>
      <c r="J469" s="406" t="s">
        <v>2536</v>
      </c>
      <c r="K469" s="406" t="s">
        <v>2536</v>
      </c>
      <c r="L469" s="406" t="s">
        <v>2536</v>
      </c>
      <c r="M469" s="406">
        <v>145167</v>
      </c>
      <c r="N469" s="407">
        <v>45967</v>
      </c>
      <c r="O469" s="406">
        <v>5</v>
      </c>
      <c r="P469" s="408">
        <v>7690000</v>
      </c>
      <c r="Q469" s="406" t="s">
        <v>15124</v>
      </c>
      <c r="R469" s="406" t="s">
        <v>15051</v>
      </c>
      <c r="S469" s="406">
        <v>2667</v>
      </c>
      <c r="T469" s="406" t="s">
        <v>14985</v>
      </c>
      <c r="U469" s="406" t="s">
        <v>15053</v>
      </c>
      <c r="V469" s="408" t="s">
        <v>14987</v>
      </c>
      <c r="W469" s="406" t="s">
        <v>75</v>
      </c>
      <c r="X469" s="406" t="s">
        <v>3860</v>
      </c>
      <c r="Y469" s="406" t="s">
        <v>15328</v>
      </c>
      <c r="Z469" s="407">
        <v>46035</v>
      </c>
      <c r="AA469" s="407">
        <v>46036</v>
      </c>
      <c r="AB469" s="406">
        <v>8</v>
      </c>
      <c r="AC469" s="407">
        <v>46043</v>
      </c>
      <c r="AD469" s="407">
        <v>46285</v>
      </c>
      <c r="AE469" s="406" t="s">
        <v>16888</v>
      </c>
      <c r="AF469" s="406" t="s">
        <v>83</v>
      </c>
      <c r="AG469" s="406">
        <v>242</v>
      </c>
      <c r="AH469" s="406">
        <v>61520000</v>
      </c>
      <c r="AI469" s="406" t="s">
        <v>2536</v>
      </c>
      <c r="AJ469" s="406" t="s">
        <v>2536</v>
      </c>
      <c r="AK469" s="406" t="s">
        <v>14990</v>
      </c>
      <c r="AL469" s="409" t="s">
        <v>83</v>
      </c>
      <c r="AM469" s="406" t="s">
        <v>83</v>
      </c>
      <c r="AN469" s="406" t="s">
        <v>83</v>
      </c>
      <c r="AO469" s="4" t="s">
        <v>15330</v>
      </c>
      <c r="AP469" s="406" t="s">
        <v>3865</v>
      </c>
      <c r="AQ469" s="406" t="s">
        <v>15057</v>
      </c>
      <c r="AR469" s="406" t="s">
        <v>12058</v>
      </c>
      <c r="AS469" s="410" t="s">
        <v>4555</v>
      </c>
      <c r="AT469" s="406">
        <v>80188474</v>
      </c>
      <c r="AU469" s="406" t="s">
        <v>12043</v>
      </c>
      <c r="AV469" s="406">
        <v>20265420001313</v>
      </c>
      <c r="AW469" s="407">
        <v>46059</v>
      </c>
      <c r="AX469" s="407">
        <v>46286</v>
      </c>
      <c r="AY469" s="406" t="s">
        <v>181</v>
      </c>
      <c r="AZ469" s="406" t="s">
        <v>83</v>
      </c>
      <c r="BA469" s="406" t="s">
        <v>83</v>
      </c>
      <c r="BB469" s="406" t="s">
        <v>83</v>
      </c>
      <c r="BC469" s="406" t="s">
        <v>83</v>
      </c>
      <c r="BD469" s="406" t="s">
        <v>83</v>
      </c>
      <c r="BE469" s="406"/>
      <c r="BF469" s="406"/>
      <c r="BG469" s="406" t="s">
        <v>83</v>
      </c>
      <c r="BH469" s="406" t="s">
        <v>83</v>
      </c>
      <c r="BI469" s="406" t="s">
        <v>83</v>
      </c>
      <c r="BJ469" s="406" t="s">
        <v>83</v>
      </c>
      <c r="BK469" s="406" t="s">
        <v>83</v>
      </c>
      <c r="BL469" s="406" t="s">
        <v>83</v>
      </c>
      <c r="BM469" s="406" t="s">
        <v>83</v>
      </c>
      <c r="BN469" s="406" t="s">
        <v>83</v>
      </c>
      <c r="BO469" s="406" t="s">
        <v>83</v>
      </c>
      <c r="BP469" s="406" t="s">
        <v>83</v>
      </c>
      <c r="BQ469" s="406" t="s">
        <v>83</v>
      </c>
      <c r="BR469" s="406" t="s">
        <v>83</v>
      </c>
      <c r="BS469" s="406" t="s">
        <v>83</v>
      </c>
      <c r="BT469" s="406" t="s">
        <v>83</v>
      </c>
      <c r="BU469" s="406">
        <v>0</v>
      </c>
    </row>
    <row r="470" spans="1:73">
      <c r="A470" s="405">
        <v>337</v>
      </c>
      <c r="B470" s="406">
        <v>2026</v>
      </c>
      <c r="C470" s="406" t="s">
        <v>14980</v>
      </c>
      <c r="D470" s="406" t="s">
        <v>11939</v>
      </c>
      <c r="E470" s="406" t="s">
        <v>15401</v>
      </c>
      <c r="F470" s="406" t="s">
        <v>16889</v>
      </c>
      <c r="G470" s="406" t="s">
        <v>2282</v>
      </c>
      <c r="H470" s="406">
        <v>79701598</v>
      </c>
      <c r="I470" s="406">
        <v>8</v>
      </c>
      <c r="J470" s="406" t="s">
        <v>2536</v>
      </c>
      <c r="K470" s="406" t="s">
        <v>2536</v>
      </c>
      <c r="L470" s="406" t="s">
        <v>2536</v>
      </c>
      <c r="M470" s="406">
        <v>145231</v>
      </c>
      <c r="N470" s="407">
        <v>45967</v>
      </c>
      <c r="O470" s="406">
        <v>63</v>
      </c>
      <c r="P470" s="408">
        <v>3095000</v>
      </c>
      <c r="Q470" s="406" t="s">
        <v>4257</v>
      </c>
      <c r="R470" s="406" t="s">
        <v>15171</v>
      </c>
      <c r="S470" s="406">
        <v>2601</v>
      </c>
      <c r="T470" s="406" t="s">
        <v>15037</v>
      </c>
      <c r="U470" s="406" t="s">
        <v>15172</v>
      </c>
      <c r="V470" s="408" t="s">
        <v>14987</v>
      </c>
      <c r="W470" s="406" t="s">
        <v>75</v>
      </c>
      <c r="X470" s="406" t="s">
        <v>3860</v>
      </c>
      <c r="Y470" s="406" t="s">
        <v>14999</v>
      </c>
      <c r="Z470" s="407">
        <v>46035</v>
      </c>
      <c r="AA470" s="407">
        <v>46045</v>
      </c>
      <c r="AB470" s="406">
        <v>8</v>
      </c>
      <c r="AC470" s="407">
        <v>46055</v>
      </c>
      <c r="AD470" s="407">
        <v>46296</v>
      </c>
      <c r="AE470" s="406" t="s">
        <v>16890</v>
      </c>
      <c r="AF470" s="406" t="s">
        <v>83</v>
      </c>
      <c r="AG470" s="406">
        <v>241</v>
      </c>
      <c r="AH470" s="406">
        <v>24760000</v>
      </c>
      <c r="AI470" s="406" t="s">
        <v>2536</v>
      </c>
      <c r="AJ470" s="406" t="s">
        <v>2536</v>
      </c>
      <c r="AK470" s="406" t="s">
        <v>14990</v>
      </c>
      <c r="AL470" s="409" t="s">
        <v>83</v>
      </c>
      <c r="AM470" s="406" t="s">
        <v>83</v>
      </c>
      <c r="AN470" s="406" t="s">
        <v>83</v>
      </c>
      <c r="AO470" s="4" t="s">
        <v>15404</v>
      </c>
      <c r="AP470" s="406" t="s">
        <v>3865</v>
      </c>
      <c r="AQ470" s="406" t="s">
        <v>15002</v>
      </c>
      <c r="AR470" s="406" t="s">
        <v>15003</v>
      </c>
      <c r="AS470" s="410" t="s">
        <v>9919</v>
      </c>
      <c r="AT470" s="406">
        <v>80231434</v>
      </c>
      <c r="AU470" s="406" t="s">
        <v>11945</v>
      </c>
      <c r="AV470" s="406">
        <v>20265420001313</v>
      </c>
      <c r="AW470" s="407">
        <v>46059</v>
      </c>
      <c r="AX470" s="407">
        <v>46299</v>
      </c>
      <c r="AY470" s="406" t="s">
        <v>181</v>
      </c>
      <c r="AZ470" s="406" t="s">
        <v>83</v>
      </c>
      <c r="BA470" s="406" t="s">
        <v>83</v>
      </c>
      <c r="BB470" s="406" t="s">
        <v>83</v>
      </c>
      <c r="BC470" s="406" t="s">
        <v>83</v>
      </c>
      <c r="BD470" s="406" t="s">
        <v>83</v>
      </c>
      <c r="BE470" s="406"/>
      <c r="BF470" s="406"/>
      <c r="BG470" s="406" t="s">
        <v>83</v>
      </c>
      <c r="BH470" s="406" t="s">
        <v>83</v>
      </c>
      <c r="BI470" s="406" t="s">
        <v>83</v>
      </c>
      <c r="BJ470" s="406" t="s">
        <v>83</v>
      </c>
      <c r="BK470" s="406" t="s">
        <v>83</v>
      </c>
      <c r="BL470" s="406" t="s">
        <v>83</v>
      </c>
      <c r="BM470" s="406" t="s">
        <v>83</v>
      </c>
      <c r="BN470" s="406" t="s">
        <v>83</v>
      </c>
      <c r="BO470" s="406" t="s">
        <v>83</v>
      </c>
      <c r="BP470" s="406" t="s">
        <v>83</v>
      </c>
      <c r="BQ470" s="406" t="s">
        <v>83</v>
      </c>
      <c r="BR470" s="406" t="s">
        <v>83</v>
      </c>
      <c r="BS470" s="406" t="s">
        <v>83</v>
      </c>
      <c r="BT470" s="406" t="s">
        <v>83</v>
      </c>
      <c r="BU470" s="406">
        <v>0</v>
      </c>
    </row>
    <row r="471" spans="1:73">
      <c r="A471" s="405">
        <v>390</v>
      </c>
      <c r="B471" s="406">
        <v>2026</v>
      </c>
      <c r="C471" s="406" t="s">
        <v>14980</v>
      </c>
      <c r="D471" s="406" t="s">
        <v>11939</v>
      </c>
      <c r="E471" s="406" t="s">
        <v>15433</v>
      </c>
      <c r="F471" s="406" t="s">
        <v>16891</v>
      </c>
      <c r="G471" s="406" t="s">
        <v>8599</v>
      </c>
      <c r="H471" s="406">
        <v>1032495574</v>
      </c>
      <c r="I471" s="406">
        <v>7</v>
      </c>
      <c r="J471" s="406" t="s">
        <v>2536</v>
      </c>
      <c r="K471" s="406" t="s">
        <v>2536</v>
      </c>
      <c r="L471" s="406" t="s">
        <v>2536</v>
      </c>
      <c r="M471" s="406">
        <v>147655</v>
      </c>
      <c r="N471" s="407">
        <v>45976</v>
      </c>
      <c r="O471" s="406">
        <v>6</v>
      </c>
      <c r="P471" s="408">
        <v>6000000</v>
      </c>
      <c r="Q471" s="406" t="s">
        <v>15020</v>
      </c>
      <c r="R471" s="406" t="s">
        <v>15435</v>
      </c>
      <c r="S471" s="406">
        <v>2694</v>
      </c>
      <c r="T471" s="406" t="s">
        <v>15022</v>
      </c>
      <c r="U471" s="406" t="s">
        <v>15436</v>
      </c>
      <c r="V471" s="408" t="s">
        <v>15024</v>
      </c>
      <c r="W471" s="406" t="s">
        <v>75</v>
      </c>
      <c r="X471" s="406" t="s">
        <v>3860</v>
      </c>
      <c r="Y471" s="406" t="s">
        <v>15437</v>
      </c>
      <c r="Z471" s="407">
        <v>46036</v>
      </c>
      <c r="AA471" s="407">
        <v>46049</v>
      </c>
      <c r="AB471" s="406">
        <v>8</v>
      </c>
      <c r="AC471" s="407">
        <v>46056</v>
      </c>
      <c r="AD471" s="407">
        <v>46297</v>
      </c>
      <c r="AE471" s="406" t="s">
        <v>16892</v>
      </c>
      <c r="AF471" s="406" t="s">
        <v>83</v>
      </c>
      <c r="AG471" s="406">
        <v>241</v>
      </c>
      <c r="AH471" s="406">
        <v>48000000</v>
      </c>
      <c r="AI471" s="406" t="s">
        <v>2536</v>
      </c>
      <c r="AJ471" s="406" t="s">
        <v>2536</v>
      </c>
      <c r="AK471" s="406" t="s">
        <v>14990</v>
      </c>
      <c r="AL471" s="409" t="s">
        <v>83</v>
      </c>
      <c r="AM471" s="406" t="s">
        <v>83</v>
      </c>
      <c r="AN471" s="406" t="s">
        <v>83</v>
      </c>
      <c r="AO471" s="4" t="s">
        <v>15439</v>
      </c>
      <c r="AP471" s="406" t="s">
        <v>3865</v>
      </c>
      <c r="AQ471" s="406" t="s">
        <v>15030</v>
      </c>
      <c r="AR471" s="406" t="s">
        <v>15031</v>
      </c>
      <c r="AS471" s="410" t="s">
        <v>14011</v>
      </c>
      <c r="AT471" s="406">
        <v>52383564</v>
      </c>
      <c r="AU471" s="406" t="s">
        <v>12079</v>
      </c>
      <c r="AV471" s="406">
        <v>20265420001313</v>
      </c>
      <c r="AW471" s="407">
        <v>46059</v>
      </c>
      <c r="AX471" s="407">
        <v>46296</v>
      </c>
      <c r="AY471" s="406" t="s">
        <v>181</v>
      </c>
      <c r="AZ471" s="406" t="s">
        <v>83</v>
      </c>
      <c r="BA471" s="406" t="s">
        <v>83</v>
      </c>
      <c r="BB471" s="406" t="s">
        <v>83</v>
      </c>
      <c r="BC471" s="406" t="s">
        <v>83</v>
      </c>
      <c r="BD471" s="406" t="s">
        <v>83</v>
      </c>
      <c r="BE471" s="406"/>
      <c r="BF471" s="406"/>
      <c r="BG471" s="406" t="s">
        <v>83</v>
      </c>
      <c r="BH471" s="406" t="s">
        <v>83</v>
      </c>
      <c r="BI471" s="406" t="s">
        <v>83</v>
      </c>
      <c r="BJ471" s="406" t="s">
        <v>83</v>
      </c>
      <c r="BK471" s="406" t="s">
        <v>83</v>
      </c>
      <c r="BL471" s="406" t="s">
        <v>83</v>
      </c>
      <c r="BM471" s="406" t="s">
        <v>83</v>
      </c>
      <c r="BN471" s="406" t="s">
        <v>83</v>
      </c>
      <c r="BO471" s="406" t="s">
        <v>83</v>
      </c>
      <c r="BP471" s="406" t="s">
        <v>83</v>
      </c>
      <c r="BQ471" s="406" t="s">
        <v>83</v>
      </c>
      <c r="BR471" s="406" t="s">
        <v>83</v>
      </c>
      <c r="BS471" s="406" t="s">
        <v>83</v>
      </c>
      <c r="BT471" s="406" t="s">
        <v>83</v>
      </c>
      <c r="BU471" s="406">
        <v>0</v>
      </c>
    </row>
    <row r="472" spans="1:73">
      <c r="A472" s="405">
        <v>69</v>
      </c>
      <c r="B472" s="406">
        <v>2026</v>
      </c>
      <c r="C472" s="406" t="s">
        <v>14980</v>
      </c>
      <c r="D472" s="406" t="s">
        <v>11939</v>
      </c>
      <c r="E472" s="406" t="s">
        <v>16069</v>
      </c>
      <c r="F472" s="406" t="s">
        <v>16893</v>
      </c>
      <c r="G472" s="406" t="s">
        <v>664</v>
      </c>
      <c r="H472" s="406">
        <v>1070585045</v>
      </c>
      <c r="I472" s="406">
        <v>7</v>
      </c>
      <c r="J472" s="406" t="s">
        <v>2536</v>
      </c>
      <c r="K472" s="406" t="s">
        <v>2536</v>
      </c>
      <c r="L472" s="406" t="s">
        <v>2536</v>
      </c>
      <c r="M472" s="406">
        <v>147234</v>
      </c>
      <c r="N472" s="407">
        <v>45975</v>
      </c>
      <c r="O472" s="406">
        <v>3</v>
      </c>
      <c r="P472" s="408">
        <v>6800000</v>
      </c>
      <c r="Q472" s="406" t="s">
        <v>14983</v>
      </c>
      <c r="R472" s="406" t="s">
        <v>15051</v>
      </c>
      <c r="S472" s="406">
        <v>2667</v>
      </c>
      <c r="T472" s="406" t="s">
        <v>14985</v>
      </c>
      <c r="U472" s="406" t="s">
        <v>15053</v>
      </c>
      <c r="V472" s="408" t="s">
        <v>15024</v>
      </c>
      <c r="W472" s="406" t="s">
        <v>75</v>
      </c>
      <c r="X472" s="406" t="s">
        <v>3860</v>
      </c>
      <c r="Y472" s="406" t="s">
        <v>16894</v>
      </c>
      <c r="Z472" s="407">
        <v>46036</v>
      </c>
      <c r="AA472" s="407">
        <v>46038</v>
      </c>
      <c r="AB472" s="406">
        <v>8</v>
      </c>
      <c r="AC472" s="407">
        <v>46043</v>
      </c>
      <c r="AD472" s="407">
        <v>46285</v>
      </c>
      <c r="AE472" s="406" t="s">
        <v>16895</v>
      </c>
      <c r="AF472" s="406" t="s">
        <v>83</v>
      </c>
      <c r="AG472" s="406">
        <v>242</v>
      </c>
      <c r="AH472" s="406">
        <v>54400000</v>
      </c>
      <c r="AI472" s="406" t="s">
        <v>2536</v>
      </c>
      <c r="AJ472" s="406" t="s">
        <v>2536</v>
      </c>
      <c r="AK472" s="406" t="s">
        <v>14990</v>
      </c>
      <c r="AL472" s="409" t="s">
        <v>83</v>
      </c>
      <c r="AM472" s="406" t="s">
        <v>83</v>
      </c>
      <c r="AN472" s="406" t="s">
        <v>83</v>
      </c>
      <c r="AO472" s="4" t="s">
        <v>16073</v>
      </c>
      <c r="AP472" s="406" t="s">
        <v>3865</v>
      </c>
      <c r="AQ472" s="406" t="s">
        <v>15057</v>
      </c>
      <c r="AR472" s="406" t="s">
        <v>5514</v>
      </c>
      <c r="AS472" s="410" t="s">
        <v>15446</v>
      </c>
      <c r="AT472" s="406">
        <v>35252936</v>
      </c>
      <c r="AU472" s="406" t="s">
        <v>12043</v>
      </c>
      <c r="AV472" s="406">
        <v>20265420001313</v>
      </c>
      <c r="AW472" s="407">
        <v>46059</v>
      </c>
      <c r="AX472" s="406" t="s">
        <v>15016</v>
      </c>
      <c r="AY472" s="406" t="s">
        <v>181</v>
      </c>
      <c r="AZ472" s="406" t="s">
        <v>83</v>
      </c>
      <c r="BA472" s="406" t="s">
        <v>83</v>
      </c>
      <c r="BB472" s="406" t="s">
        <v>83</v>
      </c>
      <c r="BC472" s="406" t="s">
        <v>83</v>
      </c>
      <c r="BD472" s="406" t="s">
        <v>83</v>
      </c>
      <c r="BE472" s="406"/>
      <c r="BF472" s="406"/>
      <c r="BG472" s="406" t="s">
        <v>83</v>
      </c>
      <c r="BH472" s="406" t="s">
        <v>83</v>
      </c>
      <c r="BI472" s="406" t="s">
        <v>83</v>
      </c>
      <c r="BJ472" s="406" t="s">
        <v>83</v>
      </c>
      <c r="BK472" s="406" t="s">
        <v>83</v>
      </c>
      <c r="BL472" s="406" t="s">
        <v>83</v>
      </c>
      <c r="BM472" s="406" t="s">
        <v>83</v>
      </c>
      <c r="BN472" s="406" t="s">
        <v>83</v>
      </c>
      <c r="BO472" s="406" t="s">
        <v>83</v>
      </c>
      <c r="BP472" s="406" t="s">
        <v>83</v>
      </c>
      <c r="BQ472" s="406" t="s">
        <v>83</v>
      </c>
      <c r="BR472" s="406" t="s">
        <v>83</v>
      </c>
      <c r="BS472" s="406" t="s">
        <v>83</v>
      </c>
      <c r="BT472" s="406" t="s">
        <v>83</v>
      </c>
      <c r="BU472" s="406">
        <v>0</v>
      </c>
    </row>
    <row r="473" spans="1:73">
      <c r="A473" s="405">
        <v>825</v>
      </c>
      <c r="B473" s="406">
        <v>2026</v>
      </c>
      <c r="C473" s="406" t="s">
        <v>14980</v>
      </c>
      <c r="D473" s="406" t="s">
        <v>11939</v>
      </c>
      <c r="E473" s="406" t="s">
        <v>15254</v>
      </c>
      <c r="F473" s="406" t="s">
        <v>16896</v>
      </c>
      <c r="G473" s="406" t="s">
        <v>16897</v>
      </c>
      <c r="H473" s="406">
        <v>1001174612</v>
      </c>
      <c r="I473" s="406">
        <v>9</v>
      </c>
      <c r="J473" s="406" t="s">
        <v>2536</v>
      </c>
      <c r="K473" s="406" t="s">
        <v>2536</v>
      </c>
      <c r="L473" s="406" t="s">
        <v>2536</v>
      </c>
      <c r="M473" s="406">
        <v>147872</v>
      </c>
      <c r="N473" s="407">
        <v>45978</v>
      </c>
      <c r="O473" s="406">
        <v>5</v>
      </c>
      <c r="P473" s="408">
        <v>4300000</v>
      </c>
      <c r="Q473" s="406" t="s">
        <v>15043</v>
      </c>
      <c r="R473" s="406" t="s">
        <v>15194</v>
      </c>
      <c r="S473" s="406">
        <v>2385</v>
      </c>
      <c r="T473" s="406" t="s">
        <v>15530</v>
      </c>
      <c r="U473" s="406" t="s">
        <v>15195</v>
      </c>
      <c r="V473" s="408" t="s">
        <v>14987</v>
      </c>
      <c r="W473" s="406" t="s">
        <v>75</v>
      </c>
      <c r="X473" s="406" t="s">
        <v>3860</v>
      </c>
      <c r="Y473" s="406" t="s">
        <v>14439</v>
      </c>
      <c r="Z473" s="407">
        <v>46051</v>
      </c>
      <c r="AA473" s="407">
        <v>46052</v>
      </c>
      <c r="AB473" s="406">
        <v>8</v>
      </c>
      <c r="AC473" s="407">
        <v>46064</v>
      </c>
      <c r="AD473" s="407">
        <v>46305</v>
      </c>
      <c r="AE473" s="406" t="s">
        <v>16898</v>
      </c>
      <c r="AF473" s="406" t="s">
        <v>83</v>
      </c>
      <c r="AG473" s="406">
        <v>241</v>
      </c>
      <c r="AH473" s="406">
        <v>34400000</v>
      </c>
      <c r="AI473" s="406" t="s">
        <v>2536</v>
      </c>
      <c r="AJ473" s="406" t="s">
        <v>2536</v>
      </c>
      <c r="AK473" s="406" t="s">
        <v>14990</v>
      </c>
      <c r="AL473" s="409" t="s">
        <v>83</v>
      </c>
      <c r="AM473" s="406" t="s">
        <v>83</v>
      </c>
      <c r="AN473" s="406" t="s">
        <v>83</v>
      </c>
      <c r="AO473" s="4" t="s">
        <v>15258</v>
      </c>
      <c r="AP473" s="406" t="s">
        <v>3865</v>
      </c>
      <c r="AQ473" s="406" t="s">
        <v>15002</v>
      </c>
      <c r="AR473" s="406" t="s">
        <v>183</v>
      </c>
      <c r="AS473" s="410" t="s">
        <v>4439</v>
      </c>
      <c r="AT473" s="406">
        <v>93380759</v>
      </c>
      <c r="AU473" s="406" t="s">
        <v>13189</v>
      </c>
      <c r="AV473" s="406">
        <v>20265420001313</v>
      </c>
      <c r="AW473" s="407">
        <v>46059</v>
      </c>
      <c r="AX473" s="407">
        <v>46297</v>
      </c>
      <c r="AY473" s="406" t="s">
        <v>181</v>
      </c>
      <c r="AZ473" s="406" t="s">
        <v>83</v>
      </c>
      <c r="BA473" s="406" t="s">
        <v>83</v>
      </c>
      <c r="BB473" s="406" t="s">
        <v>83</v>
      </c>
      <c r="BC473" s="406" t="s">
        <v>83</v>
      </c>
      <c r="BD473" s="406" t="s">
        <v>83</v>
      </c>
      <c r="BE473" s="406"/>
      <c r="BF473" s="406"/>
      <c r="BG473" s="406" t="s">
        <v>83</v>
      </c>
      <c r="BH473" s="406" t="s">
        <v>83</v>
      </c>
      <c r="BI473" s="406" t="s">
        <v>83</v>
      </c>
      <c r="BJ473" s="406" t="s">
        <v>83</v>
      </c>
      <c r="BK473" s="406" t="s">
        <v>83</v>
      </c>
      <c r="BL473" s="406" t="s">
        <v>83</v>
      </c>
      <c r="BM473" s="406" t="s">
        <v>83</v>
      </c>
      <c r="BN473" s="406" t="s">
        <v>83</v>
      </c>
      <c r="BO473" s="406" t="s">
        <v>83</v>
      </c>
      <c r="BP473" s="406" t="s">
        <v>83</v>
      </c>
      <c r="BQ473" s="406" t="s">
        <v>83</v>
      </c>
      <c r="BR473" s="406" t="s">
        <v>83</v>
      </c>
      <c r="BS473" s="406" t="s">
        <v>83</v>
      </c>
      <c r="BT473" s="406" t="s">
        <v>83</v>
      </c>
      <c r="BU473" s="406">
        <v>0</v>
      </c>
    </row>
    <row r="474" spans="1:73">
      <c r="A474" s="405">
        <v>324</v>
      </c>
      <c r="B474" s="406">
        <v>2026</v>
      </c>
      <c r="C474" s="406" t="s">
        <v>14980</v>
      </c>
      <c r="D474" s="406" t="s">
        <v>11939</v>
      </c>
      <c r="E474" s="406" t="s">
        <v>16899</v>
      </c>
      <c r="F474" s="406" t="s">
        <v>16900</v>
      </c>
      <c r="G474" s="406" t="s">
        <v>2308</v>
      </c>
      <c r="H474" s="406">
        <v>1001280936</v>
      </c>
      <c r="I474" s="406">
        <v>3</v>
      </c>
      <c r="J474" s="406" t="s">
        <v>2536</v>
      </c>
      <c r="K474" s="406" t="s">
        <v>2536</v>
      </c>
      <c r="L474" s="406" t="s">
        <v>2536</v>
      </c>
      <c r="M474" s="406">
        <v>146405</v>
      </c>
      <c r="N474" s="407">
        <v>45972</v>
      </c>
      <c r="O474" s="406">
        <v>1</v>
      </c>
      <c r="P474" s="408">
        <v>4800000</v>
      </c>
      <c r="Q474" s="406" t="s">
        <v>15124</v>
      </c>
      <c r="R474" s="406" t="s">
        <v>15051</v>
      </c>
      <c r="S474" s="406">
        <v>2667</v>
      </c>
      <c r="T474" s="406" t="s">
        <v>14985</v>
      </c>
      <c r="U474" s="406" t="s">
        <v>15053</v>
      </c>
      <c r="V474" s="408" t="s">
        <v>15024</v>
      </c>
      <c r="W474" s="406" t="s">
        <v>75</v>
      </c>
      <c r="X474" s="406" t="s">
        <v>3860</v>
      </c>
      <c r="Y474" s="406" t="s">
        <v>16901</v>
      </c>
      <c r="Z474" s="407">
        <v>46042</v>
      </c>
      <c r="AA474" s="407">
        <v>46042</v>
      </c>
      <c r="AB474" s="406">
        <v>8</v>
      </c>
      <c r="AC474" s="407">
        <v>46055</v>
      </c>
      <c r="AD474" s="407">
        <v>46296</v>
      </c>
      <c r="AE474" s="406" t="s">
        <v>16902</v>
      </c>
      <c r="AF474" s="406" t="s">
        <v>83</v>
      </c>
      <c r="AG474" s="406">
        <v>241</v>
      </c>
      <c r="AH474" s="406">
        <v>38400000</v>
      </c>
      <c r="AI474" s="406" t="s">
        <v>2536</v>
      </c>
      <c r="AJ474" s="406" t="s">
        <v>2536</v>
      </c>
      <c r="AK474" s="406" t="s">
        <v>14990</v>
      </c>
      <c r="AL474" s="409" t="s">
        <v>83</v>
      </c>
      <c r="AM474" s="406" t="s">
        <v>83</v>
      </c>
      <c r="AN474" s="406" t="s">
        <v>83</v>
      </c>
      <c r="AO474" s="4" t="s">
        <v>16903</v>
      </c>
      <c r="AP474" s="406" t="s">
        <v>3865</v>
      </c>
      <c r="AQ474" s="406" t="s">
        <v>15351</v>
      </c>
      <c r="AR474" s="406" t="s">
        <v>1737</v>
      </c>
      <c r="AS474" s="410" t="s">
        <v>12355</v>
      </c>
      <c r="AT474" s="406">
        <v>1031131942</v>
      </c>
      <c r="AU474" s="406" t="s">
        <v>1737</v>
      </c>
      <c r="AV474" s="406">
        <v>20265420001313</v>
      </c>
      <c r="AW474" s="407">
        <v>46059</v>
      </c>
      <c r="AX474" s="407">
        <v>46299</v>
      </c>
      <c r="AY474" s="406" t="s">
        <v>181</v>
      </c>
      <c r="AZ474" s="406" t="s">
        <v>83</v>
      </c>
      <c r="BA474" s="406" t="s">
        <v>83</v>
      </c>
      <c r="BB474" s="406" t="s">
        <v>83</v>
      </c>
      <c r="BC474" s="406" t="s">
        <v>83</v>
      </c>
      <c r="BD474" s="406" t="s">
        <v>83</v>
      </c>
      <c r="BE474" s="406"/>
      <c r="BF474" s="406"/>
      <c r="BG474" s="406" t="s">
        <v>83</v>
      </c>
      <c r="BH474" s="406" t="s">
        <v>83</v>
      </c>
      <c r="BI474" s="406" t="s">
        <v>83</v>
      </c>
      <c r="BJ474" s="406" t="s">
        <v>83</v>
      </c>
      <c r="BK474" s="406" t="s">
        <v>83</v>
      </c>
      <c r="BL474" s="406" t="s">
        <v>83</v>
      </c>
      <c r="BM474" s="406" t="s">
        <v>83</v>
      </c>
      <c r="BN474" s="406" t="s">
        <v>83</v>
      </c>
      <c r="BO474" s="406" t="s">
        <v>83</v>
      </c>
      <c r="BP474" s="406" t="s">
        <v>83</v>
      </c>
      <c r="BQ474" s="406" t="s">
        <v>83</v>
      </c>
      <c r="BR474" s="406" t="s">
        <v>83</v>
      </c>
      <c r="BS474" s="406" t="s">
        <v>83</v>
      </c>
      <c r="BT474" s="406" t="s">
        <v>83</v>
      </c>
      <c r="BU474" s="406">
        <v>0</v>
      </c>
    </row>
    <row r="475" spans="1:73">
      <c r="A475" s="405">
        <v>797</v>
      </c>
      <c r="B475" s="406">
        <v>2026</v>
      </c>
      <c r="C475" s="406" t="s">
        <v>14980</v>
      </c>
      <c r="D475" s="406" t="s">
        <v>11939</v>
      </c>
      <c r="E475" s="406" t="s">
        <v>16904</v>
      </c>
      <c r="F475" s="406" t="s">
        <v>16905</v>
      </c>
      <c r="G475" s="406" t="s">
        <v>13862</v>
      </c>
      <c r="H475" s="406">
        <v>7184515</v>
      </c>
      <c r="I475" s="406">
        <v>6</v>
      </c>
      <c r="J475" s="406" t="s">
        <v>2536</v>
      </c>
      <c r="K475" s="406" t="s">
        <v>2536</v>
      </c>
      <c r="L475" s="406" t="s">
        <v>2536</v>
      </c>
      <c r="M475" s="406">
        <v>147878</v>
      </c>
      <c r="N475" s="407">
        <v>45978</v>
      </c>
      <c r="O475" s="406">
        <v>8</v>
      </c>
      <c r="P475" s="408">
        <v>7690000</v>
      </c>
      <c r="Q475" s="406" t="s">
        <v>15006</v>
      </c>
      <c r="R475" s="406" t="s">
        <v>15051</v>
      </c>
      <c r="S475" s="406">
        <v>2667</v>
      </c>
      <c r="T475" s="406" t="s">
        <v>14985</v>
      </c>
      <c r="U475" s="406" t="s">
        <v>15053</v>
      </c>
      <c r="V475" s="408" t="s">
        <v>15024</v>
      </c>
      <c r="W475" s="406" t="s">
        <v>75</v>
      </c>
      <c r="X475" s="406" t="s">
        <v>3860</v>
      </c>
      <c r="Y475" s="406" t="s">
        <v>16906</v>
      </c>
      <c r="Z475" s="407">
        <v>46052</v>
      </c>
      <c r="AA475" s="407">
        <v>46052</v>
      </c>
      <c r="AB475" s="406">
        <v>8</v>
      </c>
      <c r="AC475" s="407">
        <v>46064</v>
      </c>
      <c r="AD475" s="407">
        <v>46305</v>
      </c>
      <c r="AE475" s="406" t="s">
        <v>16907</v>
      </c>
      <c r="AF475" s="406" t="s">
        <v>83</v>
      </c>
      <c r="AG475" s="406">
        <v>241</v>
      </c>
      <c r="AH475" s="406">
        <v>61520000</v>
      </c>
      <c r="AI475" s="406" t="s">
        <v>2536</v>
      </c>
      <c r="AJ475" s="406" t="s">
        <v>2536</v>
      </c>
      <c r="AK475" s="406" t="s">
        <v>14990</v>
      </c>
      <c r="AL475" s="409" t="s">
        <v>83</v>
      </c>
      <c r="AM475" s="406" t="s">
        <v>83</v>
      </c>
      <c r="AN475" s="406" t="s">
        <v>83</v>
      </c>
      <c r="AO475" s="4" t="s">
        <v>16908</v>
      </c>
      <c r="AP475" s="406" t="s">
        <v>3865</v>
      </c>
      <c r="AQ475" s="411" t="s">
        <v>15211</v>
      </c>
      <c r="AR475" s="411" t="s">
        <v>12783</v>
      </c>
      <c r="AS475" s="410" t="s">
        <v>4022</v>
      </c>
      <c r="AT475" s="406">
        <v>80073348</v>
      </c>
      <c r="AU475" s="406" t="s">
        <v>14153</v>
      </c>
      <c r="AV475" s="406" t="s">
        <v>16909</v>
      </c>
      <c r="AW475" s="407">
        <v>46087</v>
      </c>
      <c r="AX475" s="407">
        <v>46287</v>
      </c>
      <c r="AY475" s="406" t="s">
        <v>181</v>
      </c>
      <c r="AZ475" s="406" t="s">
        <v>83</v>
      </c>
      <c r="BA475" s="406" t="s">
        <v>83</v>
      </c>
      <c r="BB475" s="406" t="s">
        <v>83</v>
      </c>
      <c r="BC475" s="406" t="s">
        <v>83</v>
      </c>
      <c r="BD475" s="406" t="s">
        <v>83</v>
      </c>
      <c r="BE475" s="406"/>
      <c r="BF475" s="406"/>
      <c r="BG475" s="406" t="s">
        <v>83</v>
      </c>
      <c r="BH475" s="406" t="s">
        <v>83</v>
      </c>
      <c r="BI475" s="406" t="s">
        <v>83</v>
      </c>
      <c r="BJ475" s="406" t="s">
        <v>83</v>
      </c>
      <c r="BK475" s="406" t="s">
        <v>83</v>
      </c>
      <c r="BL475" s="406" t="s">
        <v>83</v>
      </c>
      <c r="BM475" s="406" t="s">
        <v>83</v>
      </c>
      <c r="BN475" s="406" t="s">
        <v>83</v>
      </c>
      <c r="BO475" s="406" t="s">
        <v>83</v>
      </c>
      <c r="BP475" s="406" t="s">
        <v>83</v>
      </c>
      <c r="BQ475" s="406" t="s">
        <v>83</v>
      </c>
      <c r="BR475" s="406" t="s">
        <v>83</v>
      </c>
      <c r="BS475" s="406" t="s">
        <v>83</v>
      </c>
      <c r="BT475" s="406" t="s">
        <v>83</v>
      </c>
      <c r="BU475" s="406">
        <v>0</v>
      </c>
    </row>
    <row r="476" spans="1:73">
      <c r="A476" s="405">
        <v>54</v>
      </c>
      <c r="B476" s="406">
        <v>2026</v>
      </c>
      <c r="C476" s="406" t="s">
        <v>14980</v>
      </c>
      <c r="D476" s="406" t="s">
        <v>11939</v>
      </c>
      <c r="E476" s="406" t="s">
        <v>16910</v>
      </c>
      <c r="F476" s="406" t="s">
        <v>16911</v>
      </c>
      <c r="G476" s="406" t="s">
        <v>16912</v>
      </c>
      <c r="H476" s="406">
        <v>1020773042</v>
      </c>
      <c r="I476" s="406">
        <v>1</v>
      </c>
      <c r="J476" s="406" t="s">
        <v>2536</v>
      </c>
      <c r="K476" s="406" t="s">
        <v>2536</v>
      </c>
      <c r="L476" s="406" t="s">
        <v>2536</v>
      </c>
      <c r="M476" s="406">
        <v>145174</v>
      </c>
      <c r="N476" s="407">
        <v>45967</v>
      </c>
      <c r="O476" s="406">
        <v>1</v>
      </c>
      <c r="P476" s="408">
        <v>7690000</v>
      </c>
      <c r="Q476" s="406" t="s">
        <v>15124</v>
      </c>
      <c r="R476" s="406" t="s">
        <v>15051</v>
      </c>
      <c r="S476" s="406">
        <v>2667</v>
      </c>
      <c r="T476" s="406" t="s">
        <v>14985</v>
      </c>
      <c r="U476" s="406" t="s">
        <v>15053</v>
      </c>
      <c r="V476" s="408" t="s">
        <v>15024</v>
      </c>
      <c r="W476" s="406" t="s">
        <v>75</v>
      </c>
      <c r="X476" s="406" t="s">
        <v>3860</v>
      </c>
      <c r="Y476" s="406" t="s">
        <v>16913</v>
      </c>
      <c r="Z476" s="407">
        <v>46037</v>
      </c>
      <c r="AA476" s="407">
        <v>46041</v>
      </c>
      <c r="AB476" s="406">
        <v>8</v>
      </c>
      <c r="AC476" s="407">
        <v>46048</v>
      </c>
      <c r="AD476" s="407">
        <v>46290</v>
      </c>
      <c r="AE476" s="406" t="s">
        <v>16914</v>
      </c>
      <c r="AF476" s="406" t="s">
        <v>83</v>
      </c>
      <c r="AG476" s="406">
        <v>242</v>
      </c>
      <c r="AH476" s="406">
        <v>61520000</v>
      </c>
      <c r="AI476" s="406" t="s">
        <v>2536</v>
      </c>
      <c r="AJ476" s="406" t="s">
        <v>2536</v>
      </c>
      <c r="AK476" s="406" t="s">
        <v>14990</v>
      </c>
      <c r="AL476" s="409" t="s">
        <v>83</v>
      </c>
      <c r="AM476" s="406" t="s">
        <v>83</v>
      </c>
      <c r="AN476" s="406" t="s">
        <v>83</v>
      </c>
      <c r="AO476" s="4" t="s">
        <v>16915</v>
      </c>
      <c r="AP476" s="406" t="s">
        <v>3865</v>
      </c>
      <c r="AQ476" s="406" t="s">
        <v>15057</v>
      </c>
      <c r="AR476" s="406" t="s">
        <v>856</v>
      </c>
      <c r="AS476" s="410" t="s">
        <v>4614</v>
      </c>
      <c r="AT476" s="406">
        <v>1033780472</v>
      </c>
      <c r="AU476" s="406" t="s">
        <v>12043</v>
      </c>
      <c r="AV476" s="406">
        <v>20265420001313</v>
      </c>
      <c r="AW476" s="407">
        <v>46059</v>
      </c>
      <c r="AX476" s="407">
        <v>46286</v>
      </c>
      <c r="AY476" s="406" t="s">
        <v>181</v>
      </c>
      <c r="AZ476" s="406" t="s">
        <v>83</v>
      </c>
      <c r="BA476" s="406" t="s">
        <v>83</v>
      </c>
      <c r="BB476" s="406" t="s">
        <v>83</v>
      </c>
      <c r="BC476" s="406" t="s">
        <v>83</v>
      </c>
      <c r="BD476" s="406" t="s">
        <v>83</v>
      </c>
      <c r="BE476" s="406"/>
      <c r="BF476" s="406"/>
      <c r="BG476" s="406" t="s">
        <v>83</v>
      </c>
      <c r="BH476" s="406" t="s">
        <v>83</v>
      </c>
      <c r="BI476" s="406" t="s">
        <v>83</v>
      </c>
      <c r="BJ476" s="406" t="s">
        <v>83</v>
      </c>
      <c r="BK476" s="406" t="s">
        <v>83</v>
      </c>
      <c r="BL476" s="406" t="s">
        <v>83</v>
      </c>
      <c r="BM476" s="406" t="s">
        <v>83</v>
      </c>
      <c r="BN476" s="406" t="s">
        <v>83</v>
      </c>
      <c r="BO476" s="406" t="s">
        <v>83</v>
      </c>
      <c r="BP476" s="406" t="s">
        <v>83</v>
      </c>
      <c r="BQ476" s="406" t="s">
        <v>83</v>
      </c>
      <c r="BR476" s="406" t="s">
        <v>83</v>
      </c>
      <c r="BS476" s="406" t="s">
        <v>83</v>
      </c>
      <c r="BT476" s="406" t="s">
        <v>83</v>
      </c>
      <c r="BU476" s="406">
        <v>0</v>
      </c>
    </row>
    <row r="477" spans="1:73">
      <c r="A477" s="405">
        <v>119</v>
      </c>
      <c r="B477" s="406">
        <v>2026</v>
      </c>
      <c r="C477" s="406" t="s">
        <v>14980</v>
      </c>
      <c r="D477" s="406" t="s">
        <v>11939</v>
      </c>
      <c r="E477" s="406" t="s">
        <v>16916</v>
      </c>
      <c r="F477" s="406" t="s">
        <v>16917</v>
      </c>
      <c r="G477" s="406" t="s">
        <v>4403</v>
      </c>
      <c r="H477" s="406">
        <v>1113640292</v>
      </c>
      <c r="I477" s="406">
        <v>0</v>
      </c>
      <c r="J477" s="406" t="s">
        <v>2536</v>
      </c>
      <c r="K477" s="406" t="s">
        <v>2536</v>
      </c>
      <c r="L477" s="406" t="s">
        <v>2536</v>
      </c>
      <c r="M477" s="406">
        <v>145138</v>
      </c>
      <c r="N477" s="407">
        <v>45966</v>
      </c>
      <c r="O477" s="406">
        <v>1</v>
      </c>
      <c r="P477" s="408">
        <v>10400000</v>
      </c>
      <c r="Q477" s="406" t="s">
        <v>15124</v>
      </c>
      <c r="R477" s="406" t="s">
        <v>15051</v>
      </c>
      <c r="S477" s="406">
        <v>2667</v>
      </c>
      <c r="T477" s="406" t="s">
        <v>14985</v>
      </c>
      <c r="U477" s="406" t="s">
        <v>15053</v>
      </c>
      <c r="V477" s="408" t="s">
        <v>15024</v>
      </c>
      <c r="W477" s="406" t="s">
        <v>75</v>
      </c>
      <c r="X477" s="406" t="s">
        <v>3860</v>
      </c>
      <c r="Y477" s="406" t="s">
        <v>16918</v>
      </c>
      <c r="Z477" s="407">
        <v>46034</v>
      </c>
      <c r="AA477" s="407">
        <v>46041</v>
      </c>
      <c r="AB477" s="406">
        <v>8</v>
      </c>
      <c r="AC477" s="407">
        <v>46045</v>
      </c>
      <c r="AD477" s="407">
        <v>46287</v>
      </c>
      <c r="AE477" s="406" t="s">
        <v>16919</v>
      </c>
      <c r="AF477" s="406" t="s">
        <v>83</v>
      </c>
      <c r="AG477" s="406">
        <v>242</v>
      </c>
      <c r="AH477" s="406">
        <v>83200000</v>
      </c>
      <c r="AI477" s="406" t="s">
        <v>2536</v>
      </c>
      <c r="AJ477" s="406" t="s">
        <v>2536</v>
      </c>
      <c r="AK477" s="406" t="s">
        <v>14990</v>
      </c>
      <c r="AL477" s="409" t="s">
        <v>83</v>
      </c>
      <c r="AM477" s="406" t="s">
        <v>83</v>
      </c>
      <c r="AN477" s="406" t="s">
        <v>83</v>
      </c>
      <c r="AO477" s="4" t="s">
        <v>16920</v>
      </c>
      <c r="AP477" s="406" t="s">
        <v>3865</v>
      </c>
      <c r="AQ477" s="406" t="s">
        <v>15128</v>
      </c>
      <c r="AR477" s="406" t="s">
        <v>425</v>
      </c>
      <c r="AS477" s="410" t="s">
        <v>8704</v>
      </c>
      <c r="AT477" s="406">
        <v>74371098</v>
      </c>
      <c r="AU477" s="406" t="s">
        <v>8705</v>
      </c>
      <c r="AV477" s="406">
        <v>20265420001313</v>
      </c>
      <c r="AW477" s="407">
        <v>46059</v>
      </c>
      <c r="AX477" s="406" t="s">
        <v>8705</v>
      </c>
      <c r="AY477" s="406" t="s">
        <v>181</v>
      </c>
      <c r="AZ477" s="406" t="s">
        <v>83</v>
      </c>
      <c r="BA477" s="406" t="s">
        <v>83</v>
      </c>
      <c r="BB477" s="406" t="s">
        <v>83</v>
      </c>
      <c r="BC477" s="406" t="s">
        <v>83</v>
      </c>
      <c r="BD477" s="406" t="s">
        <v>83</v>
      </c>
      <c r="BE477" s="406"/>
      <c r="BF477" s="406"/>
      <c r="BG477" s="406" t="s">
        <v>83</v>
      </c>
      <c r="BH477" s="406" t="s">
        <v>83</v>
      </c>
      <c r="BI477" s="406" t="s">
        <v>83</v>
      </c>
      <c r="BJ477" s="406" t="s">
        <v>83</v>
      </c>
      <c r="BK477" s="406" t="s">
        <v>83</v>
      </c>
      <c r="BL477" s="406" t="s">
        <v>83</v>
      </c>
      <c r="BM477" s="406" t="s">
        <v>83</v>
      </c>
      <c r="BN477" s="406" t="s">
        <v>83</v>
      </c>
      <c r="BO477" s="406" t="s">
        <v>83</v>
      </c>
      <c r="BP477" s="406" t="s">
        <v>83</v>
      </c>
      <c r="BQ477" s="406" t="s">
        <v>83</v>
      </c>
      <c r="BR477" s="406" t="s">
        <v>83</v>
      </c>
      <c r="BS477" s="406" t="s">
        <v>83</v>
      </c>
      <c r="BT477" s="406" t="s">
        <v>83</v>
      </c>
      <c r="BU477" s="406">
        <v>0</v>
      </c>
    </row>
    <row r="478" spans="1:73">
      <c r="A478" s="405">
        <v>40</v>
      </c>
      <c r="B478" s="406">
        <v>2026</v>
      </c>
      <c r="C478" s="406" t="s">
        <v>14980</v>
      </c>
      <c r="D478" s="406" t="s">
        <v>11939</v>
      </c>
      <c r="E478" s="406" t="s">
        <v>14994</v>
      </c>
      <c r="F478" s="406" t="s">
        <v>16921</v>
      </c>
      <c r="G478" s="406" t="s">
        <v>2373</v>
      </c>
      <c r="H478" s="406">
        <v>1026254045</v>
      </c>
      <c r="I478" s="406">
        <v>7</v>
      </c>
      <c r="J478" s="406" t="s">
        <v>2536</v>
      </c>
      <c r="K478" s="406" t="s">
        <v>2536</v>
      </c>
      <c r="L478" s="406" t="s">
        <v>2536</v>
      </c>
      <c r="M478" s="406">
        <v>145208</v>
      </c>
      <c r="N478" s="407">
        <v>45967</v>
      </c>
      <c r="O478" s="406">
        <v>63</v>
      </c>
      <c r="P478" s="408">
        <v>3095000</v>
      </c>
      <c r="Q478" s="406" t="s">
        <v>4257</v>
      </c>
      <c r="R478" s="406" t="s">
        <v>14996</v>
      </c>
      <c r="S478" s="406">
        <v>2349</v>
      </c>
      <c r="T478" s="406" t="s">
        <v>14997</v>
      </c>
      <c r="U478" s="406" t="s">
        <v>14998</v>
      </c>
      <c r="V478" s="408" t="s">
        <v>14987</v>
      </c>
      <c r="W478" s="406" t="s">
        <v>75</v>
      </c>
      <c r="X478" s="406" t="s">
        <v>3860</v>
      </c>
      <c r="Y478" s="406" t="s">
        <v>14999</v>
      </c>
      <c r="Z478" s="407">
        <v>46035</v>
      </c>
      <c r="AA478" s="407">
        <v>46037</v>
      </c>
      <c r="AB478" s="406">
        <v>8</v>
      </c>
      <c r="AC478" s="407">
        <v>46058</v>
      </c>
      <c r="AD478" s="407">
        <v>46299</v>
      </c>
      <c r="AE478" s="406" t="s">
        <v>16922</v>
      </c>
      <c r="AF478" s="406" t="s">
        <v>83</v>
      </c>
      <c r="AG478" s="406">
        <v>241</v>
      </c>
      <c r="AH478" s="406">
        <v>24760000</v>
      </c>
      <c r="AI478" s="406" t="s">
        <v>2536</v>
      </c>
      <c r="AJ478" s="406" t="s">
        <v>2536</v>
      </c>
      <c r="AK478" s="406" t="s">
        <v>14990</v>
      </c>
      <c r="AL478" s="409" t="s">
        <v>83</v>
      </c>
      <c r="AM478" s="406" t="s">
        <v>83</v>
      </c>
      <c r="AN478" s="406" t="s">
        <v>83</v>
      </c>
      <c r="AO478" s="4" t="s">
        <v>15001</v>
      </c>
      <c r="AP478" s="406" t="s">
        <v>3865</v>
      </c>
      <c r="AQ478" s="406" t="s">
        <v>15002</v>
      </c>
      <c r="AR478" s="406" t="s">
        <v>15003</v>
      </c>
      <c r="AS478" s="410" t="s">
        <v>9919</v>
      </c>
      <c r="AT478" s="406">
        <v>80231434</v>
      </c>
      <c r="AU478" s="406" t="s">
        <v>11945</v>
      </c>
      <c r="AV478" s="406">
        <v>20265420001313</v>
      </c>
      <c r="AW478" s="407">
        <v>46059</v>
      </c>
      <c r="AX478" s="407">
        <v>46299</v>
      </c>
      <c r="AY478" s="406" t="s">
        <v>181</v>
      </c>
      <c r="AZ478" s="406" t="s">
        <v>83</v>
      </c>
      <c r="BA478" s="406" t="s">
        <v>83</v>
      </c>
      <c r="BB478" s="406" t="s">
        <v>83</v>
      </c>
      <c r="BC478" s="406" t="s">
        <v>83</v>
      </c>
      <c r="BD478" s="406" t="s">
        <v>83</v>
      </c>
      <c r="BE478" s="406"/>
      <c r="BF478" s="406"/>
      <c r="BG478" s="406" t="s">
        <v>83</v>
      </c>
      <c r="BH478" s="406" t="s">
        <v>83</v>
      </c>
      <c r="BI478" s="406" t="s">
        <v>83</v>
      </c>
      <c r="BJ478" s="406" t="s">
        <v>83</v>
      </c>
      <c r="BK478" s="406" t="s">
        <v>83</v>
      </c>
      <c r="BL478" s="406" t="s">
        <v>83</v>
      </c>
      <c r="BM478" s="406" t="s">
        <v>83</v>
      </c>
      <c r="BN478" s="406" t="s">
        <v>83</v>
      </c>
      <c r="BO478" s="406" t="s">
        <v>83</v>
      </c>
      <c r="BP478" s="406" t="s">
        <v>83</v>
      </c>
      <c r="BQ478" s="406" t="s">
        <v>83</v>
      </c>
      <c r="BR478" s="406" t="s">
        <v>83</v>
      </c>
      <c r="BS478" s="406" t="s">
        <v>83</v>
      </c>
      <c r="BT478" s="406" t="s">
        <v>83</v>
      </c>
      <c r="BU478" s="406">
        <v>0</v>
      </c>
    </row>
    <row r="479" spans="1:73">
      <c r="A479" s="405">
        <v>610</v>
      </c>
      <c r="B479" s="406">
        <v>2026</v>
      </c>
      <c r="C479" s="406" t="s">
        <v>14980</v>
      </c>
      <c r="D479" s="406" t="s">
        <v>11939</v>
      </c>
      <c r="E479" s="406" t="s">
        <v>16923</v>
      </c>
      <c r="F479" s="406" t="s">
        <v>16924</v>
      </c>
      <c r="G479" s="406" t="s">
        <v>8731</v>
      </c>
      <c r="H479" s="406">
        <v>1010210396</v>
      </c>
      <c r="I479" s="406">
        <v>1</v>
      </c>
      <c r="J479" s="406" t="s">
        <v>2536</v>
      </c>
      <c r="K479" s="406" t="s">
        <v>2536</v>
      </c>
      <c r="L479" s="406" t="s">
        <v>2536</v>
      </c>
      <c r="M479" s="406">
        <v>146360</v>
      </c>
      <c r="N479" s="407">
        <v>45972</v>
      </c>
      <c r="O479" s="406">
        <v>1</v>
      </c>
      <c r="P479" s="408">
        <v>5600000</v>
      </c>
      <c r="Q479" s="406" t="s">
        <v>15036</v>
      </c>
      <c r="R479" s="406" t="s">
        <v>16925</v>
      </c>
      <c r="S479" s="406">
        <v>2708</v>
      </c>
      <c r="T479" s="406" t="s">
        <v>16706</v>
      </c>
      <c r="U479" s="406" t="s">
        <v>16926</v>
      </c>
      <c r="V479" s="408" t="s">
        <v>15024</v>
      </c>
      <c r="W479" s="406" t="s">
        <v>75</v>
      </c>
      <c r="X479" s="406" t="s">
        <v>3860</v>
      </c>
      <c r="Y479" s="406" t="s">
        <v>16927</v>
      </c>
      <c r="Z479" s="407">
        <v>46049</v>
      </c>
      <c r="AA479" s="407">
        <v>46049</v>
      </c>
      <c r="AB479" s="406">
        <v>8</v>
      </c>
      <c r="AC479" s="407">
        <v>46058</v>
      </c>
      <c r="AD479" s="407">
        <v>46299</v>
      </c>
      <c r="AE479" s="406" t="s">
        <v>16928</v>
      </c>
      <c r="AF479" s="406" t="s">
        <v>83</v>
      </c>
      <c r="AG479" s="406">
        <v>241</v>
      </c>
      <c r="AH479" s="406">
        <v>44800000</v>
      </c>
      <c r="AI479" s="406" t="s">
        <v>2536</v>
      </c>
      <c r="AJ479" s="406" t="s">
        <v>2536</v>
      </c>
      <c r="AK479" s="406" t="s">
        <v>14990</v>
      </c>
      <c r="AL479" s="409" t="s">
        <v>83</v>
      </c>
      <c r="AM479" s="406" t="s">
        <v>83</v>
      </c>
      <c r="AN479" s="406" t="s">
        <v>83</v>
      </c>
      <c r="AO479" s="4" t="s">
        <v>16929</v>
      </c>
      <c r="AP479" s="406" t="s">
        <v>3865</v>
      </c>
      <c r="AQ479" s="406" t="s">
        <v>15002</v>
      </c>
      <c r="AR479" s="406" t="s">
        <v>151</v>
      </c>
      <c r="AS479" s="410" t="s">
        <v>13874</v>
      </c>
      <c r="AT479" s="406">
        <v>79062588</v>
      </c>
      <c r="AU479" s="406" t="s">
        <v>13189</v>
      </c>
      <c r="AV479" s="406">
        <v>20265420001313</v>
      </c>
      <c r="AW479" s="407">
        <v>46059</v>
      </c>
      <c r="AX479" s="407">
        <v>46299</v>
      </c>
      <c r="AY479" s="406" t="s">
        <v>181</v>
      </c>
      <c r="AZ479" s="406" t="s">
        <v>83</v>
      </c>
      <c r="BA479" s="406" t="s">
        <v>83</v>
      </c>
      <c r="BB479" s="406" t="s">
        <v>83</v>
      </c>
      <c r="BC479" s="406" t="s">
        <v>83</v>
      </c>
      <c r="BD479" s="406" t="s">
        <v>83</v>
      </c>
      <c r="BE479" s="406"/>
      <c r="BF479" s="406"/>
      <c r="BG479" s="406" t="s">
        <v>83</v>
      </c>
      <c r="BH479" s="406" t="s">
        <v>83</v>
      </c>
      <c r="BI479" s="406" t="s">
        <v>83</v>
      </c>
      <c r="BJ479" s="406" t="s">
        <v>83</v>
      </c>
      <c r="BK479" s="406" t="s">
        <v>83</v>
      </c>
      <c r="BL479" s="406" t="s">
        <v>83</v>
      </c>
      <c r="BM479" s="406" t="s">
        <v>83</v>
      </c>
      <c r="BN479" s="406" t="s">
        <v>83</v>
      </c>
      <c r="BO479" s="406" t="s">
        <v>83</v>
      </c>
      <c r="BP479" s="406" t="s">
        <v>83</v>
      </c>
      <c r="BQ479" s="406" t="s">
        <v>83</v>
      </c>
      <c r="BR479" s="406" t="s">
        <v>83</v>
      </c>
      <c r="BS479" s="406" t="s">
        <v>83</v>
      </c>
      <c r="BT479" s="406" t="s">
        <v>83</v>
      </c>
      <c r="BU479" s="406">
        <v>0</v>
      </c>
    </row>
    <row r="480" spans="1:73">
      <c r="A480" s="405">
        <v>73</v>
      </c>
      <c r="B480" s="406">
        <v>2026</v>
      </c>
      <c r="C480" s="406" t="s">
        <v>14980</v>
      </c>
      <c r="D480" s="406" t="s">
        <v>11939</v>
      </c>
      <c r="E480" s="406" t="s">
        <v>16930</v>
      </c>
      <c r="F480" s="406" t="s">
        <v>16931</v>
      </c>
      <c r="G480" s="406" t="s">
        <v>16932</v>
      </c>
      <c r="H480" s="406">
        <v>1010207175</v>
      </c>
      <c r="I480" s="406">
        <v>8</v>
      </c>
      <c r="J480" s="406" t="s">
        <v>2536</v>
      </c>
      <c r="K480" s="406" t="s">
        <v>2536</v>
      </c>
      <c r="L480" s="406" t="s">
        <v>2536</v>
      </c>
      <c r="M480" s="406">
        <v>147235</v>
      </c>
      <c r="N480" s="407">
        <v>45975</v>
      </c>
      <c r="O480" s="406">
        <v>1</v>
      </c>
      <c r="P480" s="408">
        <v>4800000</v>
      </c>
      <c r="Q480" s="406" t="s">
        <v>14983</v>
      </c>
      <c r="R480" s="406" t="s">
        <v>14984</v>
      </c>
      <c r="S480" s="406">
        <v>2409</v>
      </c>
      <c r="T480" s="406" t="s">
        <v>15312</v>
      </c>
      <c r="U480" s="406" t="s">
        <v>14986</v>
      </c>
      <c r="V480" s="408" t="s">
        <v>15024</v>
      </c>
      <c r="W480" s="406" t="s">
        <v>75</v>
      </c>
      <c r="X480" s="406" t="s">
        <v>3860</v>
      </c>
      <c r="Y480" s="406" t="s">
        <v>16933</v>
      </c>
      <c r="Z480" s="407">
        <v>46038</v>
      </c>
      <c r="AA480" s="407">
        <v>46041</v>
      </c>
      <c r="AB480" s="406">
        <v>8</v>
      </c>
      <c r="AC480" s="407">
        <v>46058</v>
      </c>
      <c r="AD480" s="407">
        <v>46299</v>
      </c>
      <c r="AE480" s="406" t="s">
        <v>16934</v>
      </c>
      <c r="AF480" s="406" t="s">
        <v>83</v>
      </c>
      <c r="AG480" s="406">
        <v>241</v>
      </c>
      <c r="AH480" s="406">
        <v>38400000</v>
      </c>
      <c r="AI480" s="406" t="s">
        <v>2536</v>
      </c>
      <c r="AJ480" s="406" t="s">
        <v>2536</v>
      </c>
      <c r="AK480" s="406" t="s">
        <v>14990</v>
      </c>
      <c r="AL480" s="409" t="s">
        <v>83</v>
      </c>
      <c r="AM480" s="406" t="s">
        <v>83</v>
      </c>
      <c r="AN480" s="406" t="s">
        <v>83</v>
      </c>
      <c r="AO480" s="4" t="s">
        <v>16935</v>
      </c>
      <c r="AP480" s="406" t="s">
        <v>3865</v>
      </c>
      <c r="AQ480" s="406" t="s">
        <v>15057</v>
      </c>
      <c r="AR480" s="406" t="s">
        <v>5514</v>
      </c>
      <c r="AS480" s="410" t="s">
        <v>15446</v>
      </c>
      <c r="AT480" s="406">
        <v>35252936</v>
      </c>
      <c r="AU480" s="406" t="s">
        <v>12043</v>
      </c>
      <c r="AV480" s="406">
        <v>20265420001313</v>
      </c>
      <c r="AW480" s="407">
        <v>46059</v>
      </c>
      <c r="AX480" s="406" t="s">
        <v>15016</v>
      </c>
      <c r="AY480" s="406" t="s">
        <v>181</v>
      </c>
      <c r="AZ480" s="406" t="s">
        <v>83</v>
      </c>
      <c r="BA480" s="406" t="s">
        <v>83</v>
      </c>
      <c r="BB480" s="406" t="s">
        <v>83</v>
      </c>
      <c r="BC480" s="406" t="s">
        <v>83</v>
      </c>
      <c r="BD480" s="406" t="s">
        <v>83</v>
      </c>
      <c r="BE480" s="406"/>
      <c r="BF480" s="406"/>
      <c r="BG480" s="406" t="s">
        <v>83</v>
      </c>
      <c r="BH480" s="406" t="s">
        <v>83</v>
      </c>
      <c r="BI480" s="406" t="s">
        <v>83</v>
      </c>
      <c r="BJ480" s="406" t="s">
        <v>83</v>
      </c>
      <c r="BK480" s="406" t="s">
        <v>83</v>
      </c>
      <c r="BL480" s="406" t="s">
        <v>83</v>
      </c>
      <c r="BM480" s="406" t="s">
        <v>83</v>
      </c>
      <c r="BN480" s="406" t="s">
        <v>83</v>
      </c>
      <c r="BO480" s="406" t="s">
        <v>83</v>
      </c>
      <c r="BP480" s="406" t="s">
        <v>83</v>
      </c>
      <c r="BQ480" s="406" t="s">
        <v>83</v>
      </c>
      <c r="BR480" s="406" t="s">
        <v>83</v>
      </c>
      <c r="BS480" s="406" t="s">
        <v>83</v>
      </c>
      <c r="BT480" s="406" t="s">
        <v>83</v>
      </c>
      <c r="BU480" s="406">
        <v>0</v>
      </c>
    </row>
    <row r="481" spans="1:73">
      <c r="A481" s="405">
        <v>674</v>
      </c>
      <c r="B481" s="406">
        <v>2026</v>
      </c>
      <c r="C481" s="406" t="s">
        <v>14980</v>
      </c>
      <c r="D481" s="406" t="s">
        <v>11939</v>
      </c>
      <c r="E481" s="406" t="s">
        <v>16936</v>
      </c>
      <c r="F481" s="406" t="s">
        <v>16937</v>
      </c>
      <c r="G481" s="406" t="s">
        <v>16938</v>
      </c>
      <c r="H481" s="406">
        <v>1026302342</v>
      </c>
      <c r="I481" s="406">
        <v>6</v>
      </c>
      <c r="J481" s="406" t="s">
        <v>2536</v>
      </c>
      <c r="K481" s="406" t="s">
        <v>2536</v>
      </c>
      <c r="L481" s="406" t="s">
        <v>2536</v>
      </c>
      <c r="M481" s="406">
        <v>147941</v>
      </c>
      <c r="N481" s="407">
        <v>45979</v>
      </c>
      <c r="O481" s="406">
        <v>5</v>
      </c>
      <c r="P481" s="406">
        <v>5600000</v>
      </c>
      <c r="Q481" s="406" t="s">
        <v>15043</v>
      </c>
      <c r="R481" s="406" t="s">
        <v>15007</v>
      </c>
      <c r="S481" s="406">
        <v>2252</v>
      </c>
      <c r="T481" s="406" t="s">
        <v>15008</v>
      </c>
      <c r="U481" s="406" t="s">
        <v>15009</v>
      </c>
      <c r="V481" s="408" t="s">
        <v>14987</v>
      </c>
      <c r="W481" s="406" t="s">
        <v>75</v>
      </c>
      <c r="X481" s="406" t="s">
        <v>3860</v>
      </c>
      <c r="Y481" s="406" t="s">
        <v>16939</v>
      </c>
      <c r="Z481" s="407">
        <v>46045</v>
      </c>
      <c r="AA481" s="407">
        <v>46052</v>
      </c>
      <c r="AB481" s="406">
        <v>8</v>
      </c>
      <c r="AC481" s="407">
        <v>46064</v>
      </c>
      <c r="AD481" s="407">
        <v>46305</v>
      </c>
      <c r="AE481" s="406" t="s">
        <v>16940</v>
      </c>
      <c r="AF481" s="406" t="s">
        <v>83</v>
      </c>
      <c r="AG481" s="406">
        <v>241</v>
      </c>
      <c r="AH481" s="406">
        <v>44800000</v>
      </c>
      <c r="AI481" s="406" t="s">
        <v>2536</v>
      </c>
      <c r="AJ481" s="406" t="s">
        <v>2536</v>
      </c>
      <c r="AK481" s="406" t="s">
        <v>14990</v>
      </c>
      <c r="AL481" s="406" t="s">
        <v>83</v>
      </c>
      <c r="AM481" s="406" t="s">
        <v>83</v>
      </c>
      <c r="AN481" s="406" t="s">
        <v>83</v>
      </c>
      <c r="AO481" s="4" t="s">
        <v>16941</v>
      </c>
      <c r="AP481" s="406" t="s">
        <v>3865</v>
      </c>
      <c r="AQ481" s="406" t="s">
        <v>15013</v>
      </c>
      <c r="AR481" s="406" t="s">
        <v>12026</v>
      </c>
      <c r="AS481" s="410" t="s">
        <v>13877</v>
      </c>
      <c r="AT481" s="406">
        <v>79782765</v>
      </c>
      <c r="AU481" s="406" t="s">
        <v>15014</v>
      </c>
      <c r="AV481" s="406">
        <v>20265420001313</v>
      </c>
      <c r="AW481" s="407">
        <v>46059</v>
      </c>
      <c r="AX481" s="406" t="s">
        <v>15016</v>
      </c>
      <c r="AY481" s="406" t="s">
        <v>181</v>
      </c>
      <c r="AZ481" s="406" t="s">
        <v>83</v>
      </c>
      <c r="BA481" s="406" t="s">
        <v>83</v>
      </c>
      <c r="BB481" s="406" t="s">
        <v>83</v>
      </c>
      <c r="BC481" s="406" t="s">
        <v>83</v>
      </c>
      <c r="BD481" s="406" t="s">
        <v>83</v>
      </c>
      <c r="BE481" s="406"/>
      <c r="BF481" s="406"/>
      <c r="BG481" s="406" t="s">
        <v>83</v>
      </c>
      <c r="BH481" s="406" t="s">
        <v>83</v>
      </c>
      <c r="BI481" s="406" t="s">
        <v>83</v>
      </c>
      <c r="BJ481" s="406" t="s">
        <v>83</v>
      </c>
      <c r="BK481" s="406" t="s">
        <v>83</v>
      </c>
      <c r="BL481" s="406" t="s">
        <v>83</v>
      </c>
      <c r="BM481" s="406" t="s">
        <v>83</v>
      </c>
      <c r="BN481" s="406" t="s">
        <v>83</v>
      </c>
      <c r="BO481" s="406" t="s">
        <v>83</v>
      </c>
      <c r="BP481" s="406" t="s">
        <v>83</v>
      </c>
      <c r="BQ481" s="406" t="s">
        <v>83</v>
      </c>
      <c r="BR481" s="406" t="s">
        <v>83</v>
      </c>
      <c r="BS481" s="406" t="s">
        <v>83</v>
      </c>
      <c r="BT481" s="406" t="s">
        <v>83</v>
      </c>
      <c r="BU481" s="406">
        <v>0</v>
      </c>
    </row>
    <row r="482" spans="1:73">
      <c r="A482" s="405">
        <v>583</v>
      </c>
      <c r="B482" s="406">
        <v>2026</v>
      </c>
      <c r="C482" s="406" t="s">
        <v>14980</v>
      </c>
      <c r="D482" s="406" t="s">
        <v>11939</v>
      </c>
      <c r="E482" s="406" t="s">
        <v>15390</v>
      </c>
      <c r="F482" s="406" t="s">
        <v>16942</v>
      </c>
      <c r="G482" s="406" t="s">
        <v>2403</v>
      </c>
      <c r="H482" s="406">
        <v>1016058112</v>
      </c>
      <c r="I482" s="406">
        <v>6</v>
      </c>
      <c r="J482" s="406" t="s">
        <v>2536</v>
      </c>
      <c r="K482" s="406" t="s">
        <v>2536</v>
      </c>
      <c r="L482" s="406" t="s">
        <v>2536</v>
      </c>
      <c r="M482" s="406">
        <v>146509</v>
      </c>
      <c r="N482" s="407">
        <v>45972</v>
      </c>
      <c r="O482" s="406">
        <v>3</v>
      </c>
      <c r="P482" s="408">
        <v>4800000</v>
      </c>
      <c r="Q482" s="406" t="s">
        <v>14983</v>
      </c>
      <c r="R482" s="406" t="s">
        <v>15159</v>
      </c>
      <c r="S482" s="406">
        <v>2316</v>
      </c>
      <c r="T482" s="406" t="s">
        <v>15160</v>
      </c>
      <c r="U482" s="406" t="s">
        <v>15161</v>
      </c>
      <c r="V482" s="408" t="s">
        <v>14987</v>
      </c>
      <c r="W482" s="406" t="s">
        <v>75</v>
      </c>
      <c r="X482" s="406" t="s">
        <v>3860</v>
      </c>
      <c r="Y482" s="406" t="s">
        <v>15162</v>
      </c>
      <c r="Z482" s="407">
        <v>46036</v>
      </c>
      <c r="AA482" s="407">
        <v>46051</v>
      </c>
      <c r="AB482" s="406">
        <v>8</v>
      </c>
      <c r="AC482" s="407">
        <v>46063</v>
      </c>
      <c r="AD482" s="407">
        <v>46304</v>
      </c>
      <c r="AE482" s="406" t="s">
        <v>16943</v>
      </c>
      <c r="AF482" s="406" t="s">
        <v>83</v>
      </c>
      <c r="AG482" s="406">
        <v>241</v>
      </c>
      <c r="AH482" s="406">
        <v>38400000</v>
      </c>
      <c r="AI482" s="406" t="s">
        <v>2536</v>
      </c>
      <c r="AJ482" s="406" t="s">
        <v>2536</v>
      </c>
      <c r="AK482" s="406" t="s">
        <v>14990</v>
      </c>
      <c r="AL482" s="409" t="s">
        <v>83</v>
      </c>
      <c r="AM482" s="406" t="s">
        <v>83</v>
      </c>
      <c r="AN482" s="406" t="s">
        <v>83</v>
      </c>
      <c r="AO482" s="4" t="s">
        <v>15393</v>
      </c>
      <c r="AP482" s="406" t="s">
        <v>3865</v>
      </c>
      <c r="AQ482" s="406" t="s">
        <v>14992</v>
      </c>
      <c r="AR482" s="406" t="s">
        <v>11966</v>
      </c>
      <c r="AS482" s="410" t="s">
        <v>4451</v>
      </c>
      <c r="AT482" s="406">
        <v>1018423199</v>
      </c>
      <c r="AU482" s="406" t="s">
        <v>11945</v>
      </c>
      <c r="AV482" s="406">
        <v>20265420001313</v>
      </c>
      <c r="AW482" s="407">
        <v>46059</v>
      </c>
      <c r="AX482" s="407">
        <v>46299</v>
      </c>
      <c r="AY482" s="406" t="s">
        <v>181</v>
      </c>
      <c r="AZ482" s="406" t="s">
        <v>83</v>
      </c>
      <c r="BA482" s="406" t="s">
        <v>83</v>
      </c>
      <c r="BB482" s="406" t="s">
        <v>83</v>
      </c>
      <c r="BC482" s="406" t="s">
        <v>83</v>
      </c>
      <c r="BD482" s="406" t="s">
        <v>83</v>
      </c>
      <c r="BE482" s="406"/>
      <c r="BF482" s="406"/>
      <c r="BG482" s="406" t="s">
        <v>83</v>
      </c>
      <c r="BH482" s="406" t="s">
        <v>83</v>
      </c>
      <c r="BI482" s="406" t="s">
        <v>83</v>
      </c>
      <c r="BJ482" s="406" t="s">
        <v>83</v>
      </c>
      <c r="BK482" s="406" t="s">
        <v>83</v>
      </c>
      <c r="BL482" s="406" t="s">
        <v>83</v>
      </c>
      <c r="BM482" s="406" t="s">
        <v>83</v>
      </c>
      <c r="BN482" s="406" t="s">
        <v>83</v>
      </c>
      <c r="BO482" s="406" t="s">
        <v>83</v>
      </c>
      <c r="BP482" s="406" t="s">
        <v>83</v>
      </c>
      <c r="BQ482" s="406" t="s">
        <v>83</v>
      </c>
      <c r="BR482" s="406" t="s">
        <v>83</v>
      </c>
      <c r="BS482" s="406" t="s">
        <v>83</v>
      </c>
      <c r="BT482" s="406" t="s">
        <v>83</v>
      </c>
      <c r="BU482" s="406">
        <v>0</v>
      </c>
    </row>
    <row r="483" spans="1:73">
      <c r="A483" s="405">
        <v>28</v>
      </c>
      <c r="B483" s="406">
        <v>2026</v>
      </c>
      <c r="C483" s="406" t="s">
        <v>14980</v>
      </c>
      <c r="D483" s="406" t="s">
        <v>11939</v>
      </c>
      <c r="E483" s="406" t="s">
        <v>14994</v>
      </c>
      <c r="F483" s="406" t="s">
        <v>16944</v>
      </c>
      <c r="G483" s="406" t="s">
        <v>13883</v>
      </c>
      <c r="H483" s="406">
        <v>1023943576</v>
      </c>
      <c r="I483" s="406">
        <v>1</v>
      </c>
      <c r="J483" s="406" t="s">
        <v>2536</v>
      </c>
      <c r="K483" s="406" t="s">
        <v>2536</v>
      </c>
      <c r="L483" s="406" t="s">
        <v>2536</v>
      </c>
      <c r="M483" s="406">
        <v>145208</v>
      </c>
      <c r="N483" s="407">
        <v>45967</v>
      </c>
      <c r="O483" s="406">
        <v>63</v>
      </c>
      <c r="P483" s="408">
        <v>3095000</v>
      </c>
      <c r="Q483" s="406" t="s">
        <v>4257</v>
      </c>
      <c r="R483" s="406" t="s">
        <v>14996</v>
      </c>
      <c r="S483" s="406">
        <v>2349</v>
      </c>
      <c r="T483" s="406" t="s">
        <v>14997</v>
      </c>
      <c r="U483" s="406" t="s">
        <v>14998</v>
      </c>
      <c r="V483" s="408" t="s">
        <v>14987</v>
      </c>
      <c r="W483" s="406" t="s">
        <v>75</v>
      </c>
      <c r="X483" s="406" t="s">
        <v>3860</v>
      </c>
      <c r="Y483" s="406" t="s">
        <v>14999</v>
      </c>
      <c r="Z483" s="407">
        <v>46035</v>
      </c>
      <c r="AA483" s="407">
        <v>46037</v>
      </c>
      <c r="AB483" s="406">
        <v>8</v>
      </c>
      <c r="AC483" s="407">
        <v>46055</v>
      </c>
      <c r="AD483" s="407">
        <v>46296</v>
      </c>
      <c r="AE483" s="406" t="s">
        <v>16945</v>
      </c>
      <c r="AF483" s="406" t="s">
        <v>83</v>
      </c>
      <c r="AG483" s="406">
        <v>241</v>
      </c>
      <c r="AH483" s="406">
        <v>24760000</v>
      </c>
      <c r="AI483" s="406" t="s">
        <v>2536</v>
      </c>
      <c r="AJ483" s="406" t="s">
        <v>2536</v>
      </c>
      <c r="AK483" s="406" t="s">
        <v>14990</v>
      </c>
      <c r="AL483" s="409" t="s">
        <v>83</v>
      </c>
      <c r="AM483" s="406" t="s">
        <v>83</v>
      </c>
      <c r="AN483" s="406" t="s">
        <v>83</v>
      </c>
      <c r="AO483" s="4" t="s">
        <v>15001</v>
      </c>
      <c r="AP483" s="406" t="s">
        <v>3865</v>
      </c>
      <c r="AQ483" s="406" t="s">
        <v>15002</v>
      </c>
      <c r="AR483" s="406" t="s">
        <v>15003</v>
      </c>
      <c r="AS483" s="410" t="s">
        <v>9919</v>
      </c>
      <c r="AT483" s="406">
        <v>80231434</v>
      </c>
      <c r="AU483" s="406" t="s">
        <v>11945</v>
      </c>
      <c r="AV483" s="406">
        <v>20265420001313</v>
      </c>
      <c r="AW483" s="407">
        <v>46059</v>
      </c>
      <c r="AX483" s="407">
        <v>46299</v>
      </c>
      <c r="AY483" s="406" t="s">
        <v>181</v>
      </c>
      <c r="AZ483" s="406" t="s">
        <v>83</v>
      </c>
      <c r="BA483" s="406" t="s">
        <v>83</v>
      </c>
      <c r="BB483" s="406" t="s">
        <v>83</v>
      </c>
      <c r="BC483" s="406" t="s">
        <v>83</v>
      </c>
      <c r="BD483" s="406" t="s">
        <v>83</v>
      </c>
      <c r="BE483" s="406"/>
      <c r="BF483" s="406"/>
      <c r="BG483" s="406" t="s">
        <v>83</v>
      </c>
      <c r="BH483" s="406" t="s">
        <v>83</v>
      </c>
      <c r="BI483" s="406" t="s">
        <v>83</v>
      </c>
      <c r="BJ483" s="406" t="s">
        <v>83</v>
      </c>
      <c r="BK483" s="406" t="s">
        <v>83</v>
      </c>
      <c r="BL483" s="406" t="s">
        <v>83</v>
      </c>
      <c r="BM483" s="406" t="s">
        <v>83</v>
      </c>
      <c r="BN483" s="406" t="s">
        <v>83</v>
      </c>
      <c r="BO483" s="406" t="s">
        <v>83</v>
      </c>
      <c r="BP483" s="406" t="s">
        <v>83</v>
      </c>
      <c r="BQ483" s="406" t="s">
        <v>83</v>
      </c>
      <c r="BR483" s="406" t="s">
        <v>83</v>
      </c>
      <c r="BS483" s="406" t="s">
        <v>83</v>
      </c>
      <c r="BT483" s="406" t="s">
        <v>83</v>
      </c>
      <c r="BU483" s="406">
        <v>0</v>
      </c>
    </row>
    <row r="484" spans="1:73">
      <c r="A484" s="405">
        <v>98</v>
      </c>
      <c r="B484" s="406">
        <v>2026</v>
      </c>
      <c r="C484" s="406" t="s">
        <v>14980</v>
      </c>
      <c r="D484" s="406" t="s">
        <v>11939</v>
      </c>
      <c r="E484" s="406" t="s">
        <v>16946</v>
      </c>
      <c r="F484" s="406" t="s">
        <v>16947</v>
      </c>
      <c r="G484" s="406" t="s">
        <v>324</v>
      </c>
      <c r="H484" s="406">
        <v>53046668</v>
      </c>
      <c r="I484" s="406">
        <v>0</v>
      </c>
      <c r="J484" s="406" t="s">
        <v>2536</v>
      </c>
      <c r="K484" s="406" t="s">
        <v>2536</v>
      </c>
      <c r="L484" s="406" t="s">
        <v>2536</v>
      </c>
      <c r="M484" s="406">
        <v>146706</v>
      </c>
      <c r="N484" s="407">
        <v>45973</v>
      </c>
      <c r="O484" s="406">
        <v>2</v>
      </c>
      <c r="P484" s="408">
        <v>8000000</v>
      </c>
      <c r="Q484" s="406" t="s">
        <v>14983</v>
      </c>
      <c r="R484" s="406" t="s">
        <v>15151</v>
      </c>
      <c r="S484" s="406">
        <v>2802</v>
      </c>
      <c r="T484" s="406" t="s">
        <v>15317</v>
      </c>
      <c r="U484" s="406" t="s">
        <v>15152</v>
      </c>
      <c r="V484" s="408" t="s">
        <v>15024</v>
      </c>
      <c r="W484" s="406" t="s">
        <v>75</v>
      </c>
      <c r="X484" s="406" t="s">
        <v>3860</v>
      </c>
      <c r="Y484" s="406" t="s">
        <v>16948</v>
      </c>
      <c r="Z484" s="407">
        <v>46048</v>
      </c>
      <c r="AA484" s="407">
        <v>46048</v>
      </c>
      <c r="AB484" s="406">
        <v>8</v>
      </c>
      <c r="AC484" s="407">
        <v>46055</v>
      </c>
      <c r="AD484" s="407">
        <v>46296</v>
      </c>
      <c r="AE484" s="406" t="s">
        <v>16949</v>
      </c>
      <c r="AF484" s="406" t="s">
        <v>83</v>
      </c>
      <c r="AG484" s="406">
        <v>241</v>
      </c>
      <c r="AH484" s="406">
        <v>64000000</v>
      </c>
      <c r="AI484" s="406" t="s">
        <v>2536</v>
      </c>
      <c r="AJ484" s="406" t="s">
        <v>2536</v>
      </c>
      <c r="AK484" s="406" t="s">
        <v>14990</v>
      </c>
      <c r="AL484" s="409" t="s">
        <v>83</v>
      </c>
      <c r="AM484" s="411" t="s">
        <v>83</v>
      </c>
      <c r="AN484" s="411" t="s">
        <v>83</v>
      </c>
      <c r="AO484" s="4" t="s">
        <v>16950</v>
      </c>
      <c r="AP484" s="406" t="s">
        <v>3865</v>
      </c>
      <c r="AQ484" s="411" t="s">
        <v>14992</v>
      </c>
      <c r="AR484" s="411" t="s">
        <v>12074</v>
      </c>
      <c r="AS484" s="410" t="s">
        <v>15205</v>
      </c>
      <c r="AT484" s="406">
        <v>79648974</v>
      </c>
      <c r="AU484" s="406" t="s">
        <v>11945</v>
      </c>
      <c r="AV484" s="406">
        <v>20265420001313</v>
      </c>
      <c r="AW484" s="407">
        <v>46059</v>
      </c>
      <c r="AX484" s="407">
        <v>46304</v>
      </c>
      <c r="AY484" s="406" t="s">
        <v>181</v>
      </c>
      <c r="AZ484" s="406" t="s">
        <v>83</v>
      </c>
      <c r="BA484" s="406" t="s">
        <v>83</v>
      </c>
      <c r="BB484" s="406" t="s">
        <v>83</v>
      </c>
      <c r="BC484" s="406" t="s">
        <v>83</v>
      </c>
      <c r="BD484" s="406" t="s">
        <v>83</v>
      </c>
      <c r="BE484" s="406"/>
      <c r="BF484" s="406"/>
      <c r="BG484" s="406" t="s">
        <v>83</v>
      </c>
      <c r="BH484" s="406" t="s">
        <v>83</v>
      </c>
      <c r="BI484" s="406" t="s">
        <v>83</v>
      </c>
      <c r="BJ484" s="406" t="s">
        <v>83</v>
      </c>
      <c r="BK484" s="406" t="s">
        <v>83</v>
      </c>
      <c r="BL484" s="406" t="s">
        <v>83</v>
      </c>
      <c r="BM484" s="406" t="s">
        <v>83</v>
      </c>
      <c r="BN484" s="406" t="s">
        <v>83</v>
      </c>
      <c r="BO484" s="406" t="s">
        <v>83</v>
      </c>
      <c r="BP484" s="406" t="s">
        <v>83</v>
      </c>
      <c r="BQ484" s="406" t="s">
        <v>83</v>
      </c>
      <c r="BR484" s="406" t="s">
        <v>83</v>
      </c>
      <c r="BS484" s="406" t="s">
        <v>83</v>
      </c>
      <c r="BT484" s="406" t="s">
        <v>83</v>
      </c>
      <c r="BU484" s="406">
        <v>0</v>
      </c>
    </row>
    <row r="485" spans="1:73">
      <c r="A485" s="405">
        <v>336</v>
      </c>
      <c r="B485" s="406">
        <v>2026</v>
      </c>
      <c r="C485" s="406" t="s">
        <v>14980</v>
      </c>
      <c r="D485" s="406" t="s">
        <v>11939</v>
      </c>
      <c r="E485" s="406" t="s">
        <v>14994</v>
      </c>
      <c r="F485" s="406" t="s">
        <v>16951</v>
      </c>
      <c r="G485" s="406" t="s">
        <v>16952</v>
      </c>
      <c r="H485" s="406">
        <v>1031420659</v>
      </c>
      <c r="I485" s="406">
        <v>9</v>
      </c>
      <c r="J485" s="406" t="s">
        <v>2536</v>
      </c>
      <c r="K485" s="406" t="s">
        <v>2536</v>
      </c>
      <c r="L485" s="406" t="s">
        <v>2536</v>
      </c>
      <c r="M485" s="406">
        <v>145208</v>
      </c>
      <c r="N485" s="407">
        <v>45967</v>
      </c>
      <c r="O485" s="406">
        <v>20</v>
      </c>
      <c r="P485" s="408">
        <v>3095000</v>
      </c>
      <c r="Q485" s="406" t="s">
        <v>4257</v>
      </c>
      <c r="R485" s="406" t="s">
        <v>14996</v>
      </c>
      <c r="S485" s="406">
        <v>2349</v>
      </c>
      <c r="T485" s="406" t="s">
        <v>14997</v>
      </c>
      <c r="U485" s="406" t="s">
        <v>14998</v>
      </c>
      <c r="V485" s="408" t="s">
        <v>14987</v>
      </c>
      <c r="W485" s="406" t="s">
        <v>75</v>
      </c>
      <c r="X485" s="406" t="s">
        <v>3860</v>
      </c>
      <c r="Y485" s="406" t="s">
        <v>14999</v>
      </c>
      <c r="Z485" s="407">
        <v>46035</v>
      </c>
      <c r="AA485" s="407">
        <v>46045</v>
      </c>
      <c r="AB485" s="406">
        <v>8</v>
      </c>
      <c r="AC485" s="407">
        <v>46056</v>
      </c>
      <c r="AD485" s="407">
        <v>46297</v>
      </c>
      <c r="AE485" s="406" t="s">
        <v>16953</v>
      </c>
      <c r="AF485" s="406" t="s">
        <v>83</v>
      </c>
      <c r="AG485" s="406">
        <v>241</v>
      </c>
      <c r="AH485" s="406">
        <v>24760000</v>
      </c>
      <c r="AI485" s="406" t="s">
        <v>2536</v>
      </c>
      <c r="AJ485" s="406" t="s">
        <v>2536</v>
      </c>
      <c r="AK485" s="406" t="s">
        <v>14990</v>
      </c>
      <c r="AL485" s="409" t="s">
        <v>83</v>
      </c>
      <c r="AM485" s="406" t="s">
        <v>83</v>
      </c>
      <c r="AN485" s="406" t="s">
        <v>83</v>
      </c>
      <c r="AO485" s="4" t="s">
        <v>15001</v>
      </c>
      <c r="AP485" s="406" t="s">
        <v>3865</v>
      </c>
      <c r="AQ485" s="406" t="s">
        <v>15002</v>
      </c>
      <c r="AR485" s="406" t="s">
        <v>15003</v>
      </c>
      <c r="AS485" s="410" t="s">
        <v>9919</v>
      </c>
      <c r="AT485" s="406">
        <v>80231434</v>
      </c>
      <c r="AU485" s="406" t="s">
        <v>11945</v>
      </c>
      <c r="AV485" s="406">
        <v>20265420001313</v>
      </c>
      <c r="AW485" s="407">
        <v>46059</v>
      </c>
      <c r="AX485" s="407">
        <v>46299</v>
      </c>
      <c r="AY485" s="406" t="s">
        <v>181</v>
      </c>
      <c r="AZ485" s="406" t="s">
        <v>83</v>
      </c>
      <c r="BA485" s="406" t="s">
        <v>83</v>
      </c>
      <c r="BB485" s="406" t="s">
        <v>83</v>
      </c>
      <c r="BC485" s="406" t="s">
        <v>83</v>
      </c>
      <c r="BD485" s="406" t="s">
        <v>83</v>
      </c>
      <c r="BE485" s="406"/>
      <c r="BF485" s="406"/>
      <c r="BG485" s="406" t="s">
        <v>83</v>
      </c>
      <c r="BH485" s="406" t="s">
        <v>83</v>
      </c>
      <c r="BI485" s="406" t="s">
        <v>83</v>
      </c>
      <c r="BJ485" s="406" t="s">
        <v>83</v>
      </c>
      <c r="BK485" s="406" t="s">
        <v>83</v>
      </c>
      <c r="BL485" s="406" t="s">
        <v>83</v>
      </c>
      <c r="BM485" s="406" t="s">
        <v>83</v>
      </c>
      <c r="BN485" s="406" t="s">
        <v>83</v>
      </c>
      <c r="BO485" s="406" t="s">
        <v>83</v>
      </c>
      <c r="BP485" s="406" t="s">
        <v>83</v>
      </c>
      <c r="BQ485" s="406" t="s">
        <v>83</v>
      </c>
      <c r="BR485" s="406" t="s">
        <v>83</v>
      </c>
      <c r="BS485" s="406" t="s">
        <v>83</v>
      </c>
      <c r="BT485" s="406" t="s">
        <v>83</v>
      </c>
      <c r="BU485" s="406">
        <v>0</v>
      </c>
    </row>
    <row r="486" spans="1:73">
      <c r="A486" s="405">
        <v>569</v>
      </c>
      <c r="B486" s="406">
        <v>2026</v>
      </c>
      <c r="C486" s="406" t="s">
        <v>14980</v>
      </c>
      <c r="D486" s="406" t="s">
        <v>11939</v>
      </c>
      <c r="E486" s="406" t="s">
        <v>15259</v>
      </c>
      <c r="F486" s="406" t="s">
        <v>16954</v>
      </c>
      <c r="G486" s="406" t="s">
        <v>14138</v>
      </c>
      <c r="H486" s="406">
        <v>1013681560</v>
      </c>
      <c r="I486" s="406">
        <v>2</v>
      </c>
      <c r="J486" s="406" t="s">
        <v>2536</v>
      </c>
      <c r="K486" s="406" t="s">
        <v>2536</v>
      </c>
      <c r="L486" s="406" t="s">
        <v>2536</v>
      </c>
      <c r="M486" s="406">
        <v>146441</v>
      </c>
      <c r="N486" s="407">
        <v>45972</v>
      </c>
      <c r="O486" s="406">
        <v>7</v>
      </c>
      <c r="P486" s="408">
        <v>6800000</v>
      </c>
      <c r="Q486" s="406" t="s">
        <v>14983</v>
      </c>
      <c r="R486" s="406" t="s">
        <v>15159</v>
      </c>
      <c r="S486" s="406">
        <v>2316</v>
      </c>
      <c r="T486" s="406" t="s">
        <v>15160</v>
      </c>
      <c r="U486" s="406" t="s">
        <v>15161</v>
      </c>
      <c r="V486" s="408" t="s">
        <v>15024</v>
      </c>
      <c r="W486" s="406" t="s">
        <v>75</v>
      </c>
      <c r="X486" s="406" t="s">
        <v>3860</v>
      </c>
      <c r="Y486" s="406" t="s">
        <v>16955</v>
      </c>
      <c r="Z486" s="407">
        <v>46037</v>
      </c>
      <c r="AA486" s="407">
        <v>46051</v>
      </c>
      <c r="AB486" s="406">
        <v>8</v>
      </c>
      <c r="AC486" s="407">
        <v>46063</v>
      </c>
      <c r="AD486" s="407">
        <v>46304</v>
      </c>
      <c r="AE486" s="406" t="s">
        <v>16956</v>
      </c>
      <c r="AF486" s="406" t="s">
        <v>83</v>
      </c>
      <c r="AG486" s="406">
        <v>241</v>
      </c>
      <c r="AH486" s="406">
        <v>54400000</v>
      </c>
      <c r="AI486" s="406" t="s">
        <v>2536</v>
      </c>
      <c r="AJ486" s="406" t="s">
        <v>2536</v>
      </c>
      <c r="AK486" s="406" t="s">
        <v>15028</v>
      </c>
      <c r="AL486" s="409" t="s">
        <v>83</v>
      </c>
      <c r="AM486" s="406" t="s">
        <v>83</v>
      </c>
      <c r="AN486" s="406" t="s">
        <v>83</v>
      </c>
      <c r="AO486" s="4" t="s">
        <v>15263</v>
      </c>
      <c r="AP486" s="406" t="s">
        <v>3865</v>
      </c>
      <c r="AQ486" s="406" t="s">
        <v>14992</v>
      </c>
      <c r="AR486" s="406" t="s">
        <v>11966</v>
      </c>
      <c r="AS486" s="410" t="s">
        <v>4451</v>
      </c>
      <c r="AT486" s="406">
        <v>1018423199</v>
      </c>
      <c r="AU486" s="406" t="s">
        <v>11945</v>
      </c>
      <c r="AV486" s="406">
        <v>20265420001313</v>
      </c>
      <c r="AW486" s="407">
        <v>46059</v>
      </c>
      <c r="AX486" s="407">
        <v>46299</v>
      </c>
      <c r="AY486" s="406" t="s">
        <v>181</v>
      </c>
      <c r="AZ486" s="407">
        <v>46077</v>
      </c>
      <c r="BA486" s="406" t="s">
        <v>16957</v>
      </c>
      <c r="BB486" s="406">
        <v>1048848241</v>
      </c>
      <c r="BC486" s="406">
        <v>4</v>
      </c>
      <c r="BD486" s="406" t="s">
        <v>181</v>
      </c>
      <c r="BE486" s="407">
        <v>46064</v>
      </c>
      <c r="BF486" s="407">
        <v>46303</v>
      </c>
      <c r="BG486" s="406" t="s">
        <v>83</v>
      </c>
      <c r="BH486" s="406" t="s">
        <v>83</v>
      </c>
      <c r="BI486" s="406" t="s">
        <v>83</v>
      </c>
      <c r="BJ486" s="406" t="s">
        <v>83</v>
      </c>
      <c r="BK486" s="406" t="s">
        <v>83</v>
      </c>
      <c r="BL486" s="406" t="s">
        <v>83</v>
      </c>
      <c r="BM486" s="406" t="s">
        <v>83</v>
      </c>
      <c r="BN486" s="406" t="s">
        <v>83</v>
      </c>
      <c r="BO486" s="406" t="s">
        <v>83</v>
      </c>
      <c r="BP486" s="406" t="s">
        <v>83</v>
      </c>
      <c r="BQ486" s="406" t="s">
        <v>83</v>
      </c>
      <c r="BR486" s="406" t="s">
        <v>83</v>
      </c>
      <c r="BS486" s="406" t="s">
        <v>83</v>
      </c>
      <c r="BT486" s="406" t="s">
        <v>83</v>
      </c>
      <c r="BU486" s="406">
        <v>0</v>
      </c>
    </row>
    <row r="487" spans="1:73">
      <c r="A487" s="405">
        <v>85</v>
      </c>
      <c r="B487" s="406">
        <v>2026</v>
      </c>
      <c r="C487" s="406" t="s">
        <v>14980</v>
      </c>
      <c r="D487" s="406" t="s">
        <v>11939</v>
      </c>
      <c r="E487" s="406" t="s">
        <v>15149</v>
      </c>
      <c r="F487" s="406" t="s">
        <v>16958</v>
      </c>
      <c r="G487" s="406" t="s">
        <v>13899</v>
      </c>
      <c r="H487" s="406">
        <v>1014251371</v>
      </c>
      <c r="I487" s="406">
        <v>6</v>
      </c>
      <c r="J487" s="406" t="s">
        <v>2536</v>
      </c>
      <c r="K487" s="406" t="s">
        <v>2536</v>
      </c>
      <c r="L487" s="406" t="s">
        <v>2536</v>
      </c>
      <c r="M487" s="406">
        <v>146769</v>
      </c>
      <c r="N487" s="407">
        <v>45973</v>
      </c>
      <c r="O487" s="406">
        <v>7</v>
      </c>
      <c r="P487" s="408">
        <v>6800000</v>
      </c>
      <c r="Q487" s="406" t="s">
        <v>14983</v>
      </c>
      <c r="R487" s="406" t="s">
        <v>15151</v>
      </c>
      <c r="S487" s="406">
        <v>2802</v>
      </c>
      <c r="T487" s="406" t="s">
        <v>15317</v>
      </c>
      <c r="U487" s="406" t="s">
        <v>15152</v>
      </c>
      <c r="V487" s="408" t="s">
        <v>15024</v>
      </c>
      <c r="W487" s="406" t="s">
        <v>75</v>
      </c>
      <c r="X487" s="406" t="s">
        <v>3860</v>
      </c>
      <c r="Y487" s="406" t="s">
        <v>16959</v>
      </c>
      <c r="Z487" s="407">
        <v>46037</v>
      </c>
      <c r="AA487" s="407">
        <v>46052</v>
      </c>
      <c r="AB487" s="406">
        <v>8</v>
      </c>
      <c r="AC487" s="407">
        <v>46063</v>
      </c>
      <c r="AD487" s="407">
        <v>46304</v>
      </c>
      <c r="AE487" s="406" t="s">
        <v>16960</v>
      </c>
      <c r="AF487" s="406" t="s">
        <v>83</v>
      </c>
      <c r="AG487" s="406">
        <v>241</v>
      </c>
      <c r="AH487" s="406">
        <v>54400000</v>
      </c>
      <c r="AI487" s="406" t="s">
        <v>2536</v>
      </c>
      <c r="AJ487" s="406" t="s">
        <v>2536</v>
      </c>
      <c r="AK487" s="406" t="s">
        <v>14990</v>
      </c>
      <c r="AL487" s="409" t="s">
        <v>83</v>
      </c>
      <c r="AM487" s="406" t="s">
        <v>83</v>
      </c>
      <c r="AN487" s="406" t="s">
        <v>83</v>
      </c>
      <c r="AO487" s="4" t="s">
        <v>15155</v>
      </c>
      <c r="AP487" s="406" t="s">
        <v>3865</v>
      </c>
      <c r="AQ487" s="406" t="s">
        <v>14992</v>
      </c>
      <c r="AR487" s="406" t="s">
        <v>12074</v>
      </c>
      <c r="AS487" s="410" t="s">
        <v>324</v>
      </c>
      <c r="AT487" s="406">
        <v>53046668</v>
      </c>
      <c r="AU487" s="406" t="s">
        <v>15156</v>
      </c>
      <c r="AV487" s="406">
        <v>20265420001313</v>
      </c>
      <c r="AW487" s="407">
        <v>46059</v>
      </c>
      <c r="AX487" s="407">
        <v>46296</v>
      </c>
      <c r="AY487" s="406" t="s">
        <v>181</v>
      </c>
      <c r="AZ487" s="406" t="s">
        <v>83</v>
      </c>
      <c r="BA487" s="406" t="s">
        <v>83</v>
      </c>
      <c r="BB487" s="406" t="s">
        <v>83</v>
      </c>
      <c r="BC487" s="406" t="s">
        <v>83</v>
      </c>
      <c r="BD487" s="406" t="s">
        <v>83</v>
      </c>
      <c r="BE487" s="406"/>
      <c r="BF487" s="406"/>
      <c r="BG487" s="406" t="s">
        <v>83</v>
      </c>
      <c r="BH487" s="406" t="s">
        <v>83</v>
      </c>
      <c r="BI487" s="406" t="s">
        <v>83</v>
      </c>
      <c r="BJ487" s="406" t="s">
        <v>83</v>
      </c>
      <c r="BK487" s="406" t="s">
        <v>83</v>
      </c>
      <c r="BL487" s="406" t="s">
        <v>83</v>
      </c>
      <c r="BM487" s="406" t="s">
        <v>83</v>
      </c>
      <c r="BN487" s="406" t="s">
        <v>83</v>
      </c>
      <c r="BO487" s="406" t="s">
        <v>83</v>
      </c>
      <c r="BP487" s="406" t="s">
        <v>83</v>
      </c>
      <c r="BQ487" s="406" t="s">
        <v>83</v>
      </c>
      <c r="BR487" s="406" t="s">
        <v>83</v>
      </c>
      <c r="BS487" s="406" t="s">
        <v>83</v>
      </c>
      <c r="BT487" s="406" t="s">
        <v>83</v>
      </c>
      <c r="BU487" s="406">
        <v>0</v>
      </c>
    </row>
    <row r="488" spans="1:73">
      <c r="A488" s="405">
        <v>808</v>
      </c>
      <c r="B488" s="406">
        <v>2026</v>
      </c>
      <c r="C488" s="406" t="s">
        <v>14980</v>
      </c>
      <c r="D488" s="406" t="s">
        <v>11939</v>
      </c>
      <c r="E488" s="406" t="s">
        <v>15528</v>
      </c>
      <c r="F488" s="406" t="s">
        <v>16961</v>
      </c>
      <c r="G488" s="406" t="s">
        <v>16962</v>
      </c>
      <c r="H488" s="406">
        <v>1015425526</v>
      </c>
      <c r="I488" s="406">
        <v>2</v>
      </c>
      <c r="J488" s="406" t="s">
        <v>2536</v>
      </c>
      <c r="K488" s="406" t="s">
        <v>2536</v>
      </c>
      <c r="L488" s="406" t="s">
        <v>2536</v>
      </c>
      <c r="M488" s="406">
        <v>147376</v>
      </c>
      <c r="N488" s="407">
        <v>45975</v>
      </c>
      <c r="O488" s="406">
        <v>6</v>
      </c>
      <c r="P488" s="408">
        <v>4800000</v>
      </c>
      <c r="Q488" s="406" t="s">
        <v>15050</v>
      </c>
      <c r="R488" s="406" t="s">
        <v>15151</v>
      </c>
      <c r="S488" s="406">
        <v>2802</v>
      </c>
      <c r="T488" s="406" t="s">
        <v>15256</v>
      </c>
      <c r="U488" s="406" t="s">
        <v>15152</v>
      </c>
      <c r="V488" s="408" t="s">
        <v>14987</v>
      </c>
      <c r="W488" s="406" t="s">
        <v>75</v>
      </c>
      <c r="X488" s="406" t="s">
        <v>3860</v>
      </c>
      <c r="Y488" s="406" t="s">
        <v>16271</v>
      </c>
      <c r="Z488" s="407">
        <v>46045</v>
      </c>
      <c r="AA488" s="407">
        <v>46052</v>
      </c>
      <c r="AB488" s="406">
        <v>8</v>
      </c>
      <c r="AC488" s="407">
        <v>46063</v>
      </c>
      <c r="AD488" s="407">
        <v>46304</v>
      </c>
      <c r="AE488" s="406" t="s">
        <v>16963</v>
      </c>
      <c r="AF488" s="406" t="s">
        <v>83</v>
      </c>
      <c r="AG488" s="406">
        <v>241</v>
      </c>
      <c r="AH488" s="406">
        <v>38400000</v>
      </c>
      <c r="AI488" s="406" t="s">
        <v>2536</v>
      </c>
      <c r="AJ488" s="406" t="s">
        <v>2536</v>
      </c>
      <c r="AK488" s="406" t="s">
        <v>14990</v>
      </c>
      <c r="AL488" s="409" t="s">
        <v>83</v>
      </c>
      <c r="AM488" s="411" t="s">
        <v>83</v>
      </c>
      <c r="AN488" s="411" t="s">
        <v>83</v>
      </c>
      <c r="AO488" s="4" t="s">
        <v>15533</v>
      </c>
      <c r="AP488" s="406" t="s">
        <v>3865</v>
      </c>
      <c r="AQ488" s="411" t="s">
        <v>15211</v>
      </c>
      <c r="AR488" s="411" t="s">
        <v>12783</v>
      </c>
      <c r="AS488" s="410" t="s">
        <v>4022</v>
      </c>
      <c r="AT488" s="406">
        <v>80073348</v>
      </c>
      <c r="AU488" s="406" t="s">
        <v>14153</v>
      </c>
      <c r="AV488" s="406" t="s">
        <v>15135</v>
      </c>
      <c r="AW488" s="407">
        <v>46073</v>
      </c>
      <c r="AX488" s="407">
        <v>46287</v>
      </c>
      <c r="AY488" s="406" t="s">
        <v>181</v>
      </c>
      <c r="AZ488" s="406" t="s">
        <v>83</v>
      </c>
      <c r="BA488" s="406" t="s">
        <v>83</v>
      </c>
      <c r="BB488" s="406" t="s">
        <v>83</v>
      </c>
      <c r="BC488" s="406" t="s">
        <v>83</v>
      </c>
      <c r="BD488" s="406" t="s">
        <v>83</v>
      </c>
      <c r="BE488" s="406"/>
      <c r="BF488" s="406"/>
      <c r="BG488" s="406" t="s">
        <v>83</v>
      </c>
      <c r="BH488" s="406" t="s">
        <v>83</v>
      </c>
      <c r="BI488" s="406" t="s">
        <v>83</v>
      </c>
      <c r="BJ488" s="406" t="s">
        <v>83</v>
      </c>
      <c r="BK488" s="406" t="s">
        <v>83</v>
      </c>
      <c r="BL488" s="406" t="s">
        <v>83</v>
      </c>
      <c r="BM488" s="406" t="s">
        <v>83</v>
      </c>
      <c r="BN488" s="406" t="s">
        <v>83</v>
      </c>
      <c r="BO488" s="406" t="s">
        <v>83</v>
      </c>
      <c r="BP488" s="406" t="s">
        <v>83</v>
      </c>
      <c r="BQ488" s="406" t="s">
        <v>83</v>
      </c>
      <c r="BR488" s="406" t="s">
        <v>83</v>
      </c>
      <c r="BS488" s="406" t="s">
        <v>83</v>
      </c>
      <c r="BT488" s="406" t="s">
        <v>83</v>
      </c>
      <c r="BU488" s="406">
        <v>0</v>
      </c>
    </row>
    <row r="489" spans="1:73">
      <c r="A489" s="405">
        <v>572</v>
      </c>
      <c r="B489" s="406">
        <v>2026</v>
      </c>
      <c r="C489" s="406" t="s">
        <v>14980</v>
      </c>
      <c r="D489" s="406" t="s">
        <v>11939</v>
      </c>
      <c r="E489" s="406" t="s">
        <v>15259</v>
      </c>
      <c r="F489" s="406" t="s">
        <v>16964</v>
      </c>
      <c r="G489" s="406" t="s">
        <v>8815</v>
      </c>
      <c r="H489" s="406">
        <v>37081716</v>
      </c>
      <c r="I489" s="406">
        <v>6</v>
      </c>
      <c r="J489" s="406" t="s">
        <v>2536</v>
      </c>
      <c r="K489" s="406" t="s">
        <v>2536</v>
      </c>
      <c r="L489" s="406" t="s">
        <v>2536</v>
      </c>
      <c r="M489" s="406">
        <v>146441</v>
      </c>
      <c r="N489" s="407">
        <v>45972</v>
      </c>
      <c r="O489" s="406">
        <v>7</v>
      </c>
      <c r="P489" s="408">
        <v>6800000</v>
      </c>
      <c r="Q489" s="406" t="s">
        <v>14983</v>
      </c>
      <c r="R489" s="406" t="s">
        <v>15159</v>
      </c>
      <c r="S489" s="406">
        <v>2316</v>
      </c>
      <c r="T489" s="406" t="s">
        <v>15160</v>
      </c>
      <c r="U489" s="406" t="s">
        <v>15161</v>
      </c>
      <c r="V489" s="408" t="s">
        <v>15024</v>
      </c>
      <c r="W489" s="406" t="s">
        <v>75</v>
      </c>
      <c r="X489" s="406" t="s">
        <v>3860</v>
      </c>
      <c r="Y489" s="406" t="s">
        <v>15261</v>
      </c>
      <c r="Z489" s="407">
        <v>46037</v>
      </c>
      <c r="AA489" s="407">
        <v>46052</v>
      </c>
      <c r="AB489" s="406">
        <v>8</v>
      </c>
      <c r="AC489" s="407">
        <v>46063</v>
      </c>
      <c r="AD489" s="407">
        <v>46304</v>
      </c>
      <c r="AE489" s="406" t="s">
        <v>16965</v>
      </c>
      <c r="AF489" s="406" t="s">
        <v>83</v>
      </c>
      <c r="AG489" s="406">
        <v>241</v>
      </c>
      <c r="AH489" s="406">
        <v>54400000</v>
      </c>
      <c r="AI489" s="406" t="s">
        <v>2536</v>
      </c>
      <c r="AJ489" s="406" t="s">
        <v>2536</v>
      </c>
      <c r="AK489" s="406" t="s">
        <v>14990</v>
      </c>
      <c r="AL489" s="409" t="s">
        <v>83</v>
      </c>
      <c r="AM489" s="406" t="s">
        <v>83</v>
      </c>
      <c r="AN489" s="406" t="s">
        <v>83</v>
      </c>
      <c r="AO489" s="4" t="s">
        <v>15263</v>
      </c>
      <c r="AP489" s="406" t="s">
        <v>3865</v>
      </c>
      <c r="AQ489" s="406" t="s">
        <v>14992</v>
      </c>
      <c r="AR489" s="406" t="s">
        <v>11966</v>
      </c>
      <c r="AS489" s="410" t="s">
        <v>4451</v>
      </c>
      <c r="AT489" s="406">
        <v>1018423199</v>
      </c>
      <c r="AU489" s="406" t="s">
        <v>11945</v>
      </c>
      <c r="AV489" s="406">
        <v>20265420001313</v>
      </c>
      <c r="AW489" s="407">
        <v>46059</v>
      </c>
      <c r="AX489" s="407">
        <v>46299</v>
      </c>
      <c r="AY489" s="406" t="s">
        <v>181</v>
      </c>
      <c r="AZ489" s="406" t="s">
        <v>83</v>
      </c>
      <c r="BA489" s="406" t="s">
        <v>83</v>
      </c>
      <c r="BB489" s="406" t="s">
        <v>83</v>
      </c>
      <c r="BC489" s="406" t="s">
        <v>83</v>
      </c>
      <c r="BD489" s="406" t="s">
        <v>83</v>
      </c>
      <c r="BE489" s="406"/>
      <c r="BF489" s="406"/>
      <c r="BG489" s="406" t="s">
        <v>83</v>
      </c>
      <c r="BH489" s="406" t="s">
        <v>83</v>
      </c>
      <c r="BI489" s="406" t="s">
        <v>83</v>
      </c>
      <c r="BJ489" s="406" t="s">
        <v>83</v>
      </c>
      <c r="BK489" s="406" t="s">
        <v>83</v>
      </c>
      <c r="BL489" s="406" t="s">
        <v>83</v>
      </c>
      <c r="BM489" s="406" t="s">
        <v>83</v>
      </c>
      <c r="BN489" s="406" t="s">
        <v>83</v>
      </c>
      <c r="BO489" s="406" t="s">
        <v>83</v>
      </c>
      <c r="BP489" s="406" t="s">
        <v>83</v>
      </c>
      <c r="BQ489" s="406" t="s">
        <v>83</v>
      </c>
      <c r="BR489" s="406" t="s">
        <v>83</v>
      </c>
      <c r="BS489" s="406" t="s">
        <v>83</v>
      </c>
      <c r="BT489" s="406" t="s">
        <v>83</v>
      </c>
      <c r="BU489" s="406">
        <v>0</v>
      </c>
    </row>
    <row r="490" spans="1:73">
      <c r="A490" s="405">
        <v>361</v>
      </c>
      <c r="B490" s="406">
        <v>2026</v>
      </c>
      <c r="C490" s="406" t="s">
        <v>14980</v>
      </c>
      <c r="D490" s="406" t="s">
        <v>11939</v>
      </c>
      <c r="E490" s="406" t="s">
        <v>16149</v>
      </c>
      <c r="F490" s="406" t="s">
        <v>16966</v>
      </c>
      <c r="G490" s="406" t="s">
        <v>16967</v>
      </c>
      <c r="H490" s="406">
        <v>1023959531</v>
      </c>
      <c r="I490" s="406">
        <v>0</v>
      </c>
      <c r="J490" s="406" t="s">
        <v>2536</v>
      </c>
      <c r="K490" s="406" t="s">
        <v>2536</v>
      </c>
      <c r="L490" s="406" t="s">
        <v>2536</v>
      </c>
      <c r="M490" s="406">
        <v>148114</v>
      </c>
      <c r="N490" s="407">
        <v>45979</v>
      </c>
      <c r="O490" s="406">
        <v>2</v>
      </c>
      <c r="P490" s="408">
        <v>2900000</v>
      </c>
      <c r="Q490" s="406" t="s">
        <v>15020</v>
      </c>
      <c r="R490" s="406" t="s">
        <v>15085</v>
      </c>
      <c r="S490" s="406">
        <v>2495</v>
      </c>
      <c r="T490" s="406" t="s">
        <v>15086</v>
      </c>
      <c r="U490" s="406" t="s">
        <v>15087</v>
      </c>
      <c r="V490" s="408" t="s">
        <v>14987</v>
      </c>
      <c r="W490" s="406" t="s">
        <v>75</v>
      </c>
      <c r="X490" s="406" t="s">
        <v>3860</v>
      </c>
      <c r="Y490" s="406" t="s">
        <v>16152</v>
      </c>
      <c r="Z490" s="407">
        <v>46038</v>
      </c>
      <c r="AA490" s="407">
        <v>46052</v>
      </c>
      <c r="AB490" s="406">
        <v>8</v>
      </c>
      <c r="AC490" s="407">
        <v>46063</v>
      </c>
      <c r="AD490" s="407">
        <v>46304</v>
      </c>
      <c r="AE490" s="406" t="s">
        <v>16968</v>
      </c>
      <c r="AF490" s="406" t="s">
        <v>83</v>
      </c>
      <c r="AG490" s="406">
        <v>241</v>
      </c>
      <c r="AH490" s="406">
        <v>23200000</v>
      </c>
      <c r="AI490" s="406" t="s">
        <v>2536</v>
      </c>
      <c r="AJ490" s="406" t="s">
        <v>2536</v>
      </c>
      <c r="AK490" s="406" t="s">
        <v>14990</v>
      </c>
      <c r="AL490" s="409" t="s">
        <v>83</v>
      </c>
      <c r="AM490" s="406" t="s">
        <v>83</v>
      </c>
      <c r="AN490" s="406" t="s">
        <v>83</v>
      </c>
      <c r="AO490" s="4" t="s">
        <v>16154</v>
      </c>
      <c r="AP490" s="406" t="s">
        <v>3865</v>
      </c>
      <c r="AQ490" s="406" t="s">
        <v>15030</v>
      </c>
      <c r="AR490" s="406" t="s">
        <v>15091</v>
      </c>
      <c r="AS490" s="410" t="s">
        <v>12177</v>
      </c>
      <c r="AT490" s="406">
        <v>80127131</v>
      </c>
      <c r="AU490" s="406" t="s">
        <v>12079</v>
      </c>
      <c r="AV490" s="406">
        <v>20265420001313</v>
      </c>
      <c r="AW490" s="407">
        <v>46059</v>
      </c>
      <c r="AX490" s="407">
        <v>46300</v>
      </c>
      <c r="AY490" s="406" t="s">
        <v>181</v>
      </c>
      <c r="AZ490" s="406" t="s">
        <v>83</v>
      </c>
      <c r="BA490" s="406" t="s">
        <v>83</v>
      </c>
      <c r="BB490" s="406" t="s">
        <v>83</v>
      </c>
      <c r="BC490" s="406" t="s">
        <v>83</v>
      </c>
      <c r="BD490" s="406" t="s">
        <v>83</v>
      </c>
      <c r="BE490" s="406"/>
      <c r="BF490" s="406"/>
      <c r="BG490" s="406" t="s">
        <v>83</v>
      </c>
      <c r="BH490" s="406" t="s">
        <v>83</v>
      </c>
      <c r="BI490" s="406" t="s">
        <v>83</v>
      </c>
      <c r="BJ490" s="406" t="s">
        <v>83</v>
      </c>
      <c r="BK490" s="406" t="s">
        <v>83</v>
      </c>
      <c r="BL490" s="406" t="s">
        <v>83</v>
      </c>
      <c r="BM490" s="406" t="s">
        <v>83</v>
      </c>
      <c r="BN490" s="406" t="s">
        <v>83</v>
      </c>
      <c r="BO490" s="406" t="s">
        <v>83</v>
      </c>
      <c r="BP490" s="406" t="s">
        <v>83</v>
      </c>
      <c r="BQ490" s="406" t="s">
        <v>83</v>
      </c>
      <c r="BR490" s="406" t="s">
        <v>83</v>
      </c>
      <c r="BS490" s="406" t="s">
        <v>83</v>
      </c>
      <c r="BT490" s="406" t="s">
        <v>83</v>
      </c>
      <c r="BU490" s="406">
        <v>0</v>
      </c>
    </row>
    <row r="491" spans="1:73">
      <c r="A491" s="405">
        <v>493</v>
      </c>
      <c r="B491" s="406">
        <v>2026</v>
      </c>
      <c r="C491" s="406" t="s">
        <v>14980</v>
      </c>
      <c r="D491" s="406" t="s">
        <v>11939</v>
      </c>
      <c r="E491" s="406" t="s">
        <v>16494</v>
      </c>
      <c r="F491" s="406" t="s">
        <v>16969</v>
      </c>
      <c r="G491" s="406" t="s">
        <v>8836</v>
      </c>
      <c r="H491" s="406">
        <v>1013685575</v>
      </c>
      <c r="I491" s="406">
        <v>0</v>
      </c>
      <c r="J491" s="406" t="s">
        <v>2536</v>
      </c>
      <c r="K491" s="406" t="s">
        <v>2536</v>
      </c>
      <c r="L491" s="406" t="s">
        <v>2536</v>
      </c>
      <c r="M491" s="406">
        <v>146626</v>
      </c>
      <c r="N491" s="407">
        <v>45973</v>
      </c>
      <c r="O491" s="406">
        <v>4</v>
      </c>
      <c r="P491" s="408">
        <v>4800000</v>
      </c>
      <c r="Q491" s="406" t="s">
        <v>15036</v>
      </c>
      <c r="R491" s="406" t="s">
        <v>15076</v>
      </c>
      <c r="S491" s="406">
        <v>2648</v>
      </c>
      <c r="T491" s="406" t="s">
        <v>14985</v>
      </c>
      <c r="U491" s="406" t="s">
        <v>15078</v>
      </c>
      <c r="V491" s="408" t="s">
        <v>14987</v>
      </c>
      <c r="W491" s="406" t="s">
        <v>75</v>
      </c>
      <c r="X491" s="406" t="s">
        <v>3860</v>
      </c>
      <c r="Y491" s="406" t="s">
        <v>16496</v>
      </c>
      <c r="Z491" s="407">
        <v>46036</v>
      </c>
      <c r="AA491" s="407">
        <v>46045</v>
      </c>
      <c r="AB491" s="406">
        <v>8</v>
      </c>
      <c r="AC491" s="407">
        <v>46049</v>
      </c>
      <c r="AD491" s="407">
        <v>46291</v>
      </c>
      <c r="AE491" s="406" t="s">
        <v>16970</v>
      </c>
      <c r="AF491" s="406" t="s">
        <v>83</v>
      </c>
      <c r="AG491" s="406">
        <v>242</v>
      </c>
      <c r="AH491" s="406">
        <v>38400000</v>
      </c>
      <c r="AI491" s="406" t="s">
        <v>2536</v>
      </c>
      <c r="AJ491" s="406" t="s">
        <v>2536</v>
      </c>
      <c r="AK491" s="406" t="s">
        <v>14990</v>
      </c>
      <c r="AL491" s="409" t="s">
        <v>83</v>
      </c>
      <c r="AM491" s="406" t="s">
        <v>83</v>
      </c>
      <c r="AN491" s="406" t="s">
        <v>83</v>
      </c>
      <c r="AO491" s="4" t="s">
        <v>16498</v>
      </c>
      <c r="AP491" s="406" t="s">
        <v>3865</v>
      </c>
      <c r="AQ491" s="406" t="s">
        <v>14992</v>
      </c>
      <c r="AR491" s="406" t="s">
        <v>12296</v>
      </c>
      <c r="AS491" s="410" t="s">
        <v>5178</v>
      </c>
      <c r="AT491" s="406">
        <v>79879029</v>
      </c>
      <c r="AU491" s="406" t="s">
        <v>11945</v>
      </c>
      <c r="AV491" s="406">
        <v>20265420001313</v>
      </c>
      <c r="AW491" s="407">
        <v>46059</v>
      </c>
      <c r="AX491" s="407">
        <v>46285</v>
      </c>
      <c r="AY491" s="406" t="s">
        <v>181</v>
      </c>
      <c r="AZ491" s="406" t="s">
        <v>83</v>
      </c>
      <c r="BA491" s="406" t="s">
        <v>83</v>
      </c>
      <c r="BB491" s="406" t="s">
        <v>83</v>
      </c>
      <c r="BC491" s="406" t="s">
        <v>83</v>
      </c>
      <c r="BD491" s="406" t="s">
        <v>83</v>
      </c>
      <c r="BE491" s="406"/>
      <c r="BF491" s="406"/>
      <c r="BG491" s="406" t="s">
        <v>83</v>
      </c>
      <c r="BH491" s="406" t="s">
        <v>83</v>
      </c>
      <c r="BI491" s="406" t="s">
        <v>83</v>
      </c>
      <c r="BJ491" s="406" t="s">
        <v>83</v>
      </c>
      <c r="BK491" s="406" t="s">
        <v>83</v>
      </c>
      <c r="BL491" s="406" t="s">
        <v>83</v>
      </c>
      <c r="BM491" s="406" t="s">
        <v>83</v>
      </c>
      <c r="BN491" s="406" t="s">
        <v>83</v>
      </c>
      <c r="BO491" s="406" t="s">
        <v>83</v>
      </c>
      <c r="BP491" s="406" t="s">
        <v>83</v>
      </c>
      <c r="BQ491" s="406" t="s">
        <v>83</v>
      </c>
      <c r="BR491" s="406" t="s">
        <v>83</v>
      </c>
      <c r="BS491" s="406" t="s">
        <v>83</v>
      </c>
      <c r="BT491" s="406" t="s">
        <v>83</v>
      </c>
      <c r="BU491" s="406">
        <v>0</v>
      </c>
    </row>
    <row r="492" spans="1:73">
      <c r="A492" s="405">
        <v>350</v>
      </c>
      <c r="B492" s="406">
        <v>2026</v>
      </c>
      <c r="C492" s="406" t="s">
        <v>14980</v>
      </c>
      <c r="D492" s="406" t="s">
        <v>11939</v>
      </c>
      <c r="E492" s="406" t="s">
        <v>16102</v>
      </c>
      <c r="F492" s="406" t="s">
        <v>16971</v>
      </c>
      <c r="G492" s="406" t="s">
        <v>2456</v>
      </c>
      <c r="H492" s="406">
        <v>1010230309</v>
      </c>
      <c r="I492" s="406">
        <v>4</v>
      </c>
      <c r="J492" s="406" t="s">
        <v>2536</v>
      </c>
      <c r="K492" s="406" t="s">
        <v>2536</v>
      </c>
      <c r="L492" s="406" t="s">
        <v>2536</v>
      </c>
      <c r="M492" s="406">
        <v>146985</v>
      </c>
      <c r="N492" s="407">
        <v>45974</v>
      </c>
      <c r="O492" s="406">
        <v>3</v>
      </c>
      <c r="P492" s="408">
        <v>5600000</v>
      </c>
      <c r="Q492" s="406" t="s">
        <v>15020</v>
      </c>
      <c r="R492" s="406" t="s">
        <v>15085</v>
      </c>
      <c r="S492" s="406">
        <v>2495</v>
      </c>
      <c r="T492" s="406" t="s">
        <v>15086</v>
      </c>
      <c r="U492" s="406" t="s">
        <v>15087</v>
      </c>
      <c r="V492" s="408" t="s">
        <v>15024</v>
      </c>
      <c r="W492" s="406" t="s">
        <v>75</v>
      </c>
      <c r="X492" s="406" t="s">
        <v>3860</v>
      </c>
      <c r="Y492" s="406" t="s">
        <v>16105</v>
      </c>
      <c r="Z492" s="407">
        <v>46036</v>
      </c>
      <c r="AA492" s="407">
        <v>46045</v>
      </c>
      <c r="AB492" s="406">
        <v>8</v>
      </c>
      <c r="AC492" s="407">
        <v>46055</v>
      </c>
      <c r="AD492" s="407">
        <v>46296</v>
      </c>
      <c r="AE492" s="406" t="s">
        <v>16972</v>
      </c>
      <c r="AF492" s="406" t="s">
        <v>83</v>
      </c>
      <c r="AG492" s="406">
        <v>241</v>
      </c>
      <c r="AH492" s="406">
        <v>44800000</v>
      </c>
      <c r="AI492" s="406" t="s">
        <v>2536</v>
      </c>
      <c r="AJ492" s="406" t="s">
        <v>2536</v>
      </c>
      <c r="AK492" s="406" t="s">
        <v>14990</v>
      </c>
      <c r="AL492" s="409" t="s">
        <v>83</v>
      </c>
      <c r="AM492" s="406" t="s">
        <v>83</v>
      </c>
      <c r="AN492" s="406" t="s">
        <v>83</v>
      </c>
      <c r="AO492" s="4" t="s">
        <v>16107</v>
      </c>
      <c r="AP492" s="406" t="s">
        <v>3865</v>
      </c>
      <c r="AQ492" s="406" t="s">
        <v>15030</v>
      </c>
      <c r="AR492" s="406" t="s">
        <v>15091</v>
      </c>
      <c r="AS492" s="410" t="s">
        <v>12177</v>
      </c>
      <c r="AT492" s="406">
        <v>80127131</v>
      </c>
      <c r="AU492" s="406" t="s">
        <v>12079</v>
      </c>
      <c r="AV492" s="406">
        <v>20265420001313</v>
      </c>
      <c r="AW492" s="407">
        <v>46059</v>
      </c>
      <c r="AX492" s="407">
        <v>46300</v>
      </c>
      <c r="AY492" s="406" t="s">
        <v>181</v>
      </c>
      <c r="AZ492" s="406" t="s">
        <v>83</v>
      </c>
      <c r="BA492" s="406" t="s">
        <v>83</v>
      </c>
      <c r="BB492" s="406" t="s">
        <v>83</v>
      </c>
      <c r="BC492" s="406" t="s">
        <v>83</v>
      </c>
      <c r="BD492" s="406" t="s">
        <v>83</v>
      </c>
      <c r="BE492" s="406"/>
      <c r="BF492" s="406"/>
      <c r="BG492" s="406" t="s">
        <v>83</v>
      </c>
      <c r="BH492" s="406" t="s">
        <v>83</v>
      </c>
      <c r="BI492" s="406" t="s">
        <v>83</v>
      </c>
      <c r="BJ492" s="406" t="s">
        <v>83</v>
      </c>
      <c r="BK492" s="406" t="s">
        <v>83</v>
      </c>
      <c r="BL492" s="406" t="s">
        <v>83</v>
      </c>
      <c r="BM492" s="406" t="s">
        <v>83</v>
      </c>
      <c r="BN492" s="406" t="s">
        <v>83</v>
      </c>
      <c r="BO492" s="406" t="s">
        <v>83</v>
      </c>
      <c r="BP492" s="406" t="s">
        <v>83</v>
      </c>
      <c r="BQ492" s="406" t="s">
        <v>83</v>
      </c>
      <c r="BR492" s="406" t="s">
        <v>83</v>
      </c>
      <c r="BS492" s="406" t="s">
        <v>83</v>
      </c>
      <c r="BT492" s="406" t="s">
        <v>83</v>
      </c>
      <c r="BU492" s="406">
        <v>0</v>
      </c>
    </row>
    <row r="493" spans="1:73">
      <c r="A493" s="405">
        <v>20</v>
      </c>
      <c r="B493" s="406">
        <v>2026</v>
      </c>
      <c r="C493" s="406" t="s">
        <v>14980</v>
      </c>
      <c r="D493" s="406" t="s">
        <v>11939</v>
      </c>
      <c r="E493" s="406" t="s">
        <v>15401</v>
      </c>
      <c r="F493" s="406" t="s">
        <v>16973</v>
      </c>
      <c r="G493" s="406" t="s">
        <v>13921</v>
      </c>
      <c r="H493" s="406">
        <v>1032360811</v>
      </c>
      <c r="I493" s="406">
        <v>8</v>
      </c>
      <c r="J493" s="406" t="s">
        <v>2536</v>
      </c>
      <c r="K493" s="406" t="s">
        <v>2536</v>
      </c>
      <c r="L493" s="406" t="s">
        <v>2536</v>
      </c>
      <c r="M493" s="406">
        <v>145231</v>
      </c>
      <c r="N493" s="407">
        <v>45967</v>
      </c>
      <c r="O493" s="406">
        <v>20</v>
      </c>
      <c r="P493" s="408">
        <v>3095000</v>
      </c>
      <c r="Q493" s="406" t="s">
        <v>4257</v>
      </c>
      <c r="R493" s="406" t="s">
        <v>15171</v>
      </c>
      <c r="S493" s="406">
        <v>2601</v>
      </c>
      <c r="T493" s="406" t="s">
        <v>15037</v>
      </c>
      <c r="U493" s="406" t="s">
        <v>15172</v>
      </c>
      <c r="V493" s="408" t="s">
        <v>14987</v>
      </c>
      <c r="W493" s="406" t="s">
        <v>75</v>
      </c>
      <c r="X493" s="406" t="s">
        <v>3860</v>
      </c>
      <c r="Y493" s="406" t="s">
        <v>16447</v>
      </c>
      <c r="Z493" s="407">
        <v>46035</v>
      </c>
      <c r="AA493" s="407">
        <v>46037</v>
      </c>
      <c r="AB493" s="406">
        <v>8</v>
      </c>
      <c r="AC493" s="407">
        <v>46055</v>
      </c>
      <c r="AD493" s="407">
        <v>46296</v>
      </c>
      <c r="AE493" s="406" t="s">
        <v>16974</v>
      </c>
      <c r="AF493" s="406" t="s">
        <v>83</v>
      </c>
      <c r="AG493" s="406">
        <v>241</v>
      </c>
      <c r="AH493" s="406">
        <v>24760000</v>
      </c>
      <c r="AI493" s="406" t="s">
        <v>2536</v>
      </c>
      <c r="AJ493" s="406" t="s">
        <v>2536</v>
      </c>
      <c r="AK493" s="406" t="s">
        <v>14990</v>
      </c>
      <c r="AL493" s="409" t="s">
        <v>83</v>
      </c>
      <c r="AM493" s="406" t="s">
        <v>83</v>
      </c>
      <c r="AN493" s="406" t="s">
        <v>83</v>
      </c>
      <c r="AO493" s="4" t="s">
        <v>15404</v>
      </c>
      <c r="AP493" s="406" t="s">
        <v>3865</v>
      </c>
      <c r="AQ493" s="406" t="s">
        <v>15002</v>
      </c>
      <c r="AR493" s="406" t="s">
        <v>15003</v>
      </c>
      <c r="AS493" s="410" t="s">
        <v>9919</v>
      </c>
      <c r="AT493" s="406">
        <v>80231434</v>
      </c>
      <c r="AU493" s="406" t="s">
        <v>11945</v>
      </c>
      <c r="AV493" s="406">
        <v>20265420001313</v>
      </c>
      <c r="AW493" s="407">
        <v>46059</v>
      </c>
      <c r="AX493" s="407">
        <v>46299</v>
      </c>
      <c r="AY493" s="406" t="s">
        <v>181</v>
      </c>
      <c r="AZ493" s="406" t="s">
        <v>83</v>
      </c>
      <c r="BA493" s="406" t="s">
        <v>83</v>
      </c>
      <c r="BB493" s="406" t="s">
        <v>83</v>
      </c>
      <c r="BC493" s="406" t="s">
        <v>83</v>
      </c>
      <c r="BD493" s="406" t="s">
        <v>83</v>
      </c>
      <c r="BE493" s="406"/>
      <c r="BF493" s="406"/>
      <c r="BG493" s="406" t="s">
        <v>83</v>
      </c>
      <c r="BH493" s="406" t="s">
        <v>83</v>
      </c>
      <c r="BI493" s="406" t="s">
        <v>83</v>
      </c>
      <c r="BJ493" s="406" t="s">
        <v>83</v>
      </c>
      <c r="BK493" s="406" t="s">
        <v>83</v>
      </c>
      <c r="BL493" s="406" t="s">
        <v>83</v>
      </c>
      <c r="BM493" s="406" t="s">
        <v>83</v>
      </c>
      <c r="BN493" s="406" t="s">
        <v>83</v>
      </c>
      <c r="BO493" s="406" t="s">
        <v>83</v>
      </c>
      <c r="BP493" s="406" t="s">
        <v>83</v>
      </c>
      <c r="BQ493" s="406" t="s">
        <v>83</v>
      </c>
      <c r="BR493" s="406" t="s">
        <v>83</v>
      </c>
      <c r="BS493" s="406" t="s">
        <v>83</v>
      </c>
      <c r="BT493" s="406" t="s">
        <v>83</v>
      </c>
      <c r="BU493" s="406">
        <v>0</v>
      </c>
    </row>
    <row r="494" spans="1:73">
      <c r="A494" s="405">
        <v>589</v>
      </c>
      <c r="B494" s="406">
        <v>2026</v>
      </c>
      <c r="C494" s="406" t="s">
        <v>14980</v>
      </c>
      <c r="D494" s="406" t="s">
        <v>11939</v>
      </c>
      <c r="E494" s="406" t="s">
        <v>16975</v>
      </c>
      <c r="F494" s="406" t="s">
        <v>16976</v>
      </c>
      <c r="G494" s="406" t="s">
        <v>2469</v>
      </c>
      <c r="H494" s="406">
        <v>1010224065</v>
      </c>
      <c r="I494" s="406">
        <v>8</v>
      </c>
      <c r="J494" s="406" t="s">
        <v>2536</v>
      </c>
      <c r="K494" s="406" t="s">
        <v>2536</v>
      </c>
      <c r="L494" s="406" t="s">
        <v>2536</v>
      </c>
      <c r="M494" s="406">
        <v>147841</v>
      </c>
      <c r="N494" s="407">
        <v>45978</v>
      </c>
      <c r="O494" s="406">
        <v>1</v>
      </c>
      <c r="P494" s="406">
        <v>6800000</v>
      </c>
      <c r="Q494" s="406" t="s">
        <v>14983</v>
      </c>
      <c r="R494" s="406" t="s">
        <v>15051</v>
      </c>
      <c r="S494" s="406">
        <v>2667</v>
      </c>
      <c r="T494" s="406" t="s">
        <v>15160</v>
      </c>
      <c r="U494" s="406" t="s">
        <v>15053</v>
      </c>
      <c r="V494" s="408" t="s">
        <v>15024</v>
      </c>
      <c r="W494" s="406" t="s">
        <v>75</v>
      </c>
      <c r="X494" s="406" t="s">
        <v>3860</v>
      </c>
      <c r="Y494" s="406" t="s">
        <v>16977</v>
      </c>
      <c r="Z494" s="407">
        <v>46045</v>
      </c>
      <c r="AA494" s="407">
        <v>46052</v>
      </c>
      <c r="AB494" s="406">
        <v>8</v>
      </c>
      <c r="AC494" s="407">
        <v>46064</v>
      </c>
      <c r="AD494" s="407">
        <v>46305</v>
      </c>
      <c r="AE494" s="406" t="s">
        <v>16978</v>
      </c>
      <c r="AF494" s="406" t="s">
        <v>83</v>
      </c>
      <c r="AG494" s="406">
        <v>241</v>
      </c>
      <c r="AH494" s="406">
        <v>54400000</v>
      </c>
      <c r="AI494" s="406" t="s">
        <v>2536</v>
      </c>
      <c r="AJ494" s="406" t="s">
        <v>2536</v>
      </c>
      <c r="AK494" s="406" t="s">
        <v>14990</v>
      </c>
      <c r="AL494" s="406" t="s">
        <v>83</v>
      </c>
      <c r="AM494" s="406" t="s">
        <v>83</v>
      </c>
      <c r="AN494" s="406" t="s">
        <v>83</v>
      </c>
      <c r="AO494" s="4" t="s">
        <v>16979</v>
      </c>
      <c r="AP494" s="406" t="s">
        <v>3865</v>
      </c>
      <c r="AQ494" s="411" t="s">
        <v>15211</v>
      </c>
      <c r="AR494" s="411" t="s">
        <v>12783</v>
      </c>
      <c r="AS494" s="410" t="s">
        <v>4022</v>
      </c>
      <c r="AT494" s="406">
        <v>80073348</v>
      </c>
      <c r="AU494" s="406" t="s">
        <v>14153</v>
      </c>
      <c r="AV494" s="406" t="s">
        <v>15135</v>
      </c>
      <c r="AW494" s="407">
        <v>46073</v>
      </c>
      <c r="AX494" s="407">
        <v>46287</v>
      </c>
      <c r="AY494" s="406" t="s">
        <v>181</v>
      </c>
      <c r="AZ494" s="406" t="s">
        <v>83</v>
      </c>
      <c r="BA494" s="406" t="s">
        <v>83</v>
      </c>
      <c r="BB494" s="406" t="s">
        <v>83</v>
      </c>
      <c r="BC494" s="406" t="s">
        <v>83</v>
      </c>
      <c r="BD494" s="406" t="s">
        <v>83</v>
      </c>
      <c r="BE494" s="406"/>
      <c r="BF494" s="406"/>
      <c r="BG494" s="406" t="s">
        <v>83</v>
      </c>
      <c r="BH494" s="406" t="s">
        <v>83</v>
      </c>
      <c r="BI494" s="406" t="s">
        <v>83</v>
      </c>
      <c r="BJ494" s="406" t="s">
        <v>83</v>
      </c>
      <c r="BK494" s="406" t="s">
        <v>83</v>
      </c>
      <c r="BL494" s="406" t="s">
        <v>83</v>
      </c>
      <c r="BM494" s="406" t="s">
        <v>83</v>
      </c>
      <c r="BN494" s="406" t="s">
        <v>83</v>
      </c>
      <c r="BO494" s="406" t="s">
        <v>83</v>
      </c>
      <c r="BP494" s="406" t="s">
        <v>83</v>
      </c>
      <c r="BQ494" s="406" t="s">
        <v>83</v>
      </c>
      <c r="BR494" s="406" t="s">
        <v>83</v>
      </c>
      <c r="BS494" s="406" t="s">
        <v>83</v>
      </c>
      <c r="BT494" s="406" t="s">
        <v>83</v>
      </c>
      <c r="BU494" s="406">
        <v>0</v>
      </c>
    </row>
    <row r="495" spans="1:73">
      <c r="A495" s="405">
        <v>64</v>
      </c>
      <c r="B495" s="406">
        <v>2026</v>
      </c>
      <c r="C495" s="406" t="s">
        <v>14980</v>
      </c>
      <c r="D495" s="406" t="s">
        <v>11939</v>
      </c>
      <c r="E495" s="406" t="s">
        <v>15616</v>
      </c>
      <c r="F495" s="406" t="s">
        <v>16980</v>
      </c>
      <c r="G495" s="406" t="s">
        <v>13928</v>
      </c>
      <c r="H495" s="406">
        <v>1110557387</v>
      </c>
      <c r="I495" s="406">
        <v>6</v>
      </c>
      <c r="J495" s="406" t="s">
        <v>2536</v>
      </c>
      <c r="K495" s="406" t="s">
        <v>2536</v>
      </c>
      <c r="L495" s="406" t="s">
        <v>2536</v>
      </c>
      <c r="M495" s="406">
        <v>148283</v>
      </c>
      <c r="N495" s="407">
        <v>45980</v>
      </c>
      <c r="O495" s="406">
        <v>2</v>
      </c>
      <c r="P495" s="408">
        <v>6000000</v>
      </c>
      <c r="Q495" s="406" t="s">
        <v>14983</v>
      </c>
      <c r="R495" s="406" t="s">
        <v>15051</v>
      </c>
      <c r="S495" s="406">
        <v>2667</v>
      </c>
      <c r="T495" s="406" t="s">
        <v>15077</v>
      </c>
      <c r="U495" s="406" t="s">
        <v>15053</v>
      </c>
      <c r="V495" s="408" t="s">
        <v>15024</v>
      </c>
      <c r="W495" s="406" t="s">
        <v>75</v>
      </c>
      <c r="X495" s="406" t="s">
        <v>3860</v>
      </c>
      <c r="Y495" s="406" t="s">
        <v>16981</v>
      </c>
      <c r="Z495" s="407">
        <v>46038</v>
      </c>
      <c r="AA495" s="407">
        <v>46052</v>
      </c>
      <c r="AB495" s="406">
        <v>8</v>
      </c>
      <c r="AC495" s="407">
        <v>46064</v>
      </c>
      <c r="AD495" s="407">
        <v>46305</v>
      </c>
      <c r="AE495" s="406" t="s">
        <v>16982</v>
      </c>
      <c r="AF495" s="406" t="s">
        <v>83</v>
      </c>
      <c r="AG495" s="406">
        <v>241</v>
      </c>
      <c r="AH495" s="406">
        <v>48000000</v>
      </c>
      <c r="AI495" s="406" t="s">
        <v>2536</v>
      </c>
      <c r="AJ495" s="406" t="s">
        <v>2536</v>
      </c>
      <c r="AK495" s="406" t="s">
        <v>14990</v>
      </c>
      <c r="AL495" s="409" t="s">
        <v>83</v>
      </c>
      <c r="AM495" s="406" t="s">
        <v>83</v>
      </c>
      <c r="AN495" s="406" t="s">
        <v>83</v>
      </c>
      <c r="AO495" s="4" t="s">
        <v>15621</v>
      </c>
      <c r="AP495" s="406" t="s">
        <v>3865</v>
      </c>
      <c r="AQ495" s="406" t="s">
        <v>15057</v>
      </c>
      <c r="AR495" s="406" t="s">
        <v>15622</v>
      </c>
      <c r="AS495" s="410" t="s">
        <v>4881</v>
      </c>
      <c r="AT495" s="406">
        <v>1013664937</v>
      </c>
      <c r="AU495" s="406" t="s">
        <v>15112</v>
      </c>
      <c r="AV495" s="406">
        <v>20265420001313</v>
      </c>
      <c r="AW495" s="407">
        <v>46059</v>
      </c>
      <c r="AX495" s="407">
        <v>46304</v>
      </c>
      <c r="AY495" s="406" t="s">
        <v>181</v>
      </c>
      <c r="AZ495" s="406" t="s">
        <v>83</v>
      </c>
      <c r="BA495" s="406" t="s">
        <v>83</v>
      </c>
      <c r="BB495" s="406" t="s">
        <v>83</v>
      </c>
      <c r="BC495" s="406" t="s">
        <v>83</v>
      </c>
      <c r="BD495" s="406" t="s">
        <v>83</v>
      </c>
      <c r="BE495" s="406"/>
      <c r="BF495" s="406"/>
      <c r="BG495" s="406" t="s">
        <v>83</v>
      </c>
      <c r="BH495" s="406" t="s">
        <v>83</v>
      </c>
      <c r="BI495" s="406" t="s">
        <v>83</v>
      </c>
      <c r="BJ495" s="406" t="s">
        <v>83</v>
      </c>
      <c r="BK495" s="406" t="s">
        <v>83</v>
      </c>
      <c r="BL495" s="406" t="s">
        <v>83</v>
      </c>
      <c r="BM495" s="406" t="s">
        <v>83</v>
      </c>
      <c r="BN495" s="406" t="s">
        <v>83</v>
      </c>
      <c r="BO495" s="406" t="s">
        <v>83</v>
      </c>
      <c r="BP495" s="406" t="s">
        <v>83</v>
      </c>
      <c r="BQ495" s="406" t="s">
        <v>83</v>
      </c>
      <c r="BR495" s="406" t="s">
        <v>83</v>
      </c>
      <c r="BS495" s="406" t="s">
        <v>83</v>
      </c>
      <c r="BT495" s="406" t="s">
        <v>83</v>
      </c>
      <c r="BU495" s="406">
        <v>0</v>
      </c>
    </row>
    <row r="496" spans="1:73">
      <c r="A496" s="405">
        <v>650</v>
      </c>
      <c r="B496" s="406">
        <v>2026</v>
      </c>
      <c r="C496" s="406" t="s">
        <v>14980</v>
      </c>
      <c r="D496" s="406" t="s">
        <v>11939</v>
      </c>
      <c r="E496" s="406" t="s">
        <v>16624</v>
      </c>
      <c r="F496" s="406" t="s">
        <v>16983</v>
      </c>
      <c r="G496" s="406" t="s">
        <v>13935</v>
      </c>
      <c r="H496" s="406">
        <v>1001284890</v>
      </c>
      <c r="I496" s="406">
        <v>1</v>
      </c>
      <c r="J496" s="406" t="s">
        <v>2536</v>
      </c>
      <c r="K496" s="406" t="s">
        <v>2536</v>
      </c>
      <c r="L496" s="406" t="s">
        <v>2536</v>
      </c>
      <c r="M496" s="406">
        <v>147130</v>
      </c>
      <c r="N496" s="407">
        <v>45974</v>
      </c>
      <c r="O496" s="406">
        <v>4</v>
      </c>
      <c r="P496" s="408">
        <v>2900000</v>
      </c>
      <c r="Q496" s="406" t="s">
        <v>15050</v>
      </c>
      <c r="R496" s="406" t="s">
        <v>15666</v>
      </c>
      <c r="S496" s="406">
        <v>2608</v>
      </c>
      <c r="T496" s="406" t="s">
        <v>15067</v>
      </c>
      <c r="U496" s="406" t="s">
        <v>15667</v>
      </c>
      <c r="V496" s="408" t="s">
        <v>15024</v>
      </c>
      <c r="W496" s="406" t="s">
        <v>75</v>
      </c>
      <c r="X496" s="406" t="s">
        <v>3860</v>
      </c>
      <c r="Y496" s="406" t="s">
        <v>16626</v>
      </c>
      <c r="Z496" s="407">
        <v>46047</v>
      </c>
      <c r="AA496" s="407">
        <v>46052</v>
      </c>
      <c r="AB496" s="406">
        <v>8</v>
      </c>
      <c r="AC496" s="407">
        <v>46063</v>
      </c>
      <c r="AD496" s="407">
        <v>46304</v>
      </c>
      <c r="AE496" s="406" t="s">
        <v>16984</v>
      </c>
      <c r="AF496" s="406" t="s">
        <v>83</v>
      </c>
      <c r="AG496" s="406">
        <v>241</v>
      </c>
      <c r="AH496" s="406">
        <v>23200000</v>
      </c>
      <c r="AI496" s="406" t="s">
        <v>2536</v>
      </c>
      <c r="AJ496" s="406" t="s">
        <v>2536</v>
      </c>
      <c r="AK496" s="406" t="s">
        <v>14990</v>
      </c>
      <c r="AL496" s="409" t="s">
        <v>83</v>
      </c>
      <c r="AM496" s="406" t="s">
        <v>83</v>
      </c>
      <c r="AN496" s="406" t="s">
        <v>83</v>
      </c>
      <c r="AO496" s="4" t="s">
        <v>16628</v>
      </c>
      <c r="AP496" s="406" t="s">
        <v>3865</v>
      </c>
      <c r="AQ496" s="406" t="s">
        <v>15030</v>
      </c>
      <c r="AR496" s="406" t="s">
        <v>12312</v>
      </c>
      <c r="AS496" s="410" t="s">
        <v>5157</v>
      </c>
      <c r="AT496" s="406">
        <v>1026302190</v>
      </c>
      <c r="AU496" s="406" t="s">
        <v>12079</v>
      </c>
      <c r="AV496" s="406">
        <v>20265420001313</v>
      </c>
      <c r="AW496" s="407">
        <v>46059</v>
      </c>
      <c r="AX496" s="407">
        <v>46303</v>
      </c>
      <c r="AY496" s="406" t="s">
        <v>181</v>
      </c>
      <c r="AZ496" s="406" t="s">
        <v>83</v>
      </c>
      <c r="BA496" s="406" t="s">
        <v>83</v>
      </c>
      <c r="BB496" s="406" t="s">
        <v>83</v>
      </c>
      <c r="BC496" s="406" t="s">
        <v>83</v>
      </c>
      <c r="BD496" s="406" t="s">
        <v>83</v>
      </c>
      <c r="BE496" s="406"/>
      <c r="BF496" s="406"/>
      <c r="BG496" s="406" t="s">
        <v>83</v>
      </c>
      <c r="BH496" s="406" t="s">
        <v>83</v>
      </c>
      <c r="BI496" s="406" t="s">
        <v>83</v>
      </c>
      <c r="BJ496" s="406" t="s">
        <v>83</v>
      </c>
      <c r="BK496" s="406" t="s">
        <v>83</v>
      </c>
      <c r="BL496" s="406" t="s">
        <v>83</v>
      </c>
      <c r="BM496" s="406" t="s">
        <v>83</v>
      </c>
      <c r="BN496" s="406" t="s">
        <v>83</v>
      </c>
      <c r="BO496" s="406" t="s">
        <v>83</v>
      </c>
      <c r="BP496" s="406" t="s">
        <v>83</v>
      </c>
      <c r="BQ496" s="406" t="s">
        <v>83</v>
      </c>
      <c r="BR496" s="406" t="s">
        <v>83</v>
      </c>
      <c r="BS496" s="406" t="s">
        <v>83</v>
      </c>
      <c r="BT496" s="406" t="s">
        <v>83</v>
      </c>
      <c r="BU496" s="406">
        <v>0</v>
      </c>
    </row>
    <row r="497" spans="1:73">
      <c r="A497" s="405">
        <v>196</v>
      </c>
      <c r="B497" s="406">
        <v>2026</v>
      </c>
      <c r="C497" s="406" t="s">
        <v>14980</v>
      </c>
      <c r="D497" s="406" t="s">
        <v>11939</v>
      </c>
      <c r="E497" s="406" t="s">
        <v>16985</v>
      </c>
      <c r="F497" s="406" t="s">
        <v>16986</v>
      </c>
      <c r="G497" s="406" t="s">
        <v>8905</v>
      </c>
      <c r="H497" s="406">
        <v>1000455167</v>
      </c>
      <c r="I497" s="406">
        <v>5</v>
      </c>
      <c r="J497" s="406" t="s">
        <v>2536</v>
      </c>
      <c r="K497" s="406" t="s">
        <v>2536</v>
      </c>
      <c r="L497" s="406" t="s">
        <v>2536</v>
      </c>
      <c r="M497" s="406">
        <v>145676</v>
      </c>
      <c r="N497" s="407">
        <v>45968</v>
      </c>
      <c r="O497" s="406">
        <v>1</v>
      </c>
      <c r="P497" s="408">
        <v>4800000</v>
      </c>
      <c r="Q497" s="406" t="s">
        <v>15020</v>
      </c>
      <c r="R497" s="406" t="s">
        <v>15051</v>
      </c>
      <c r="S497" s="406">
        <v>2667</v>
      </c>
      <c r="T497" s="406" t="s">
        <v>14985</v>
      </c>
      <c r="U497" s="406" t="s">
        <v>15053</v>
      </c>
      <c r="V497" s="408" t="s">
        <v>15024</v>
      </c>
      <c r="W497" s="406" t="s">
        <v>75</v>
      </c>
      <c r="X497" s="406" t="s">
        <v>3860</v>
      </c>
      <c r="Y497" s="406" t="s">
        <v>16987</v>
      </c>
      <c r="Z497" s="407">
        <v>46041</v>
      </c>
      <c r="AA497" s="407">
        <v>46041</v>
      </c>
      <c r="AB497" s="406">
        <v>8</v>
      </c>
      <c r="AC497" s="407">
        <v>46043</v>
      </c>
      <c r="AD497" s="407">
        <v>46285</v>
      </c>
      <c r="AE497" s="406" t="s">
        <v>16988</v>
      </c>
      <c r="AF497" s="406" t="s">
        <v>83</v>
      </c>
      <c r="AG497" s="406">
        <v>242</v>
      </c>
      <c r="AH497" s="406">
        <v>38400000</v>
      </c>
      <c r="AI497" s="406" t="s">
        <v>2536</v>
      </c>
      <c r="AJ497" s="406" t="s">
        <v>2536</v>
      </c>
      <c r="AK497" s="406" t="s">
        <v>14990</v>
      </c>
      <c r="AL497" s="409" t="s">
        <v>83</v>
      </c>
      <c r="AM497" s="406" t="s">
        <v>83</v>
      </c>
      <c r="AN497" s="406" t="s">
        <v>83</v>
      </c>
      <c r="AO497" s="4" t="s">
        <v>16989</v>
      </c>
      <c r="AP497" s="406" t="s">
        <v>3865</v>
      </c>
      <c r="AQ497" s="406" t="s">
        <v>15057</v>
      </c>
      <c r="AR497" s="406" t="s">
        <v>974</v>
      </c>
      <c r="AS497" s="410" t="s">
        <v>15804</v>
      </c>
      <c r="AT497" s="406">
        <v>79751355</v>
      </c>
      <c r="AU497" s="406" t="s">
        <v>12043</v>
      </c>
      <c r="AV497" s="406">
        <v>20265420001313</v>
      </c>
      <c r="AW497" s="407">
        <v>46059</v>
      </c>
      <c r="AX497" s="406" t="s">
        <v>15016</v>
      </c>
      <c r="AY497" s="406" t="s">
        <v>181</v>
      </c>
      <c r="AZ497" s="406" t="s">
        <v>83</v>
      </c>
      <c r="BA497" s="406" t="s">
        <v>83</v>
      </c>
      <c r="BB497" s="406" t="s">
        <v>83</v>
      </c>
      <c r="BC497" s="406" t="s">
        <v>83</v>
      </c>
      <c r="BD497" s="406" t="s">
        <v>83</v>
      </c>
      <c r="BE497" s="406"/>
      <c r="BF497" s="406"/>
      <c r="BG497" s="406" t="s">
        <v>83</v>
      </c>
      <c r="BH497" s="406" t="s">
        <v>83</v>
      </c>
      <c r="BI497" s="406" t="s">
        <v>83</v>
      </c>
      <c r="BJ497" s="406" t="s">
        <v>83</v>
      </c>
      <c r="BK497" s="406" t="s">
        <v>83</v>
      </c>
      <c r="BL497" s="406" t="s">
        <v>83</v>
      </c>
      <c r="BM497" s="406" t="s">
        <v>83</v>
      </c>
      <c r="BN497" s="406" t="s">
        <v>83</v>
      </c>
      <c r="BO497" s="406" t="s">
        <v>83</v>
      </c>
      <c r="BP497" s="406" t="s">
        <v>83</v>
      </c>
      <c r="BQ497" s="406" t="s">
        <v>83</v>
      </c>
      <c r="BR497" s="406" t="s">
        <v>83</v>
      </c>
      <c r="BS497" s="406" t="s">
        <v>83</v>
      </c>
      <c r="BT497" s="406" t="s">
        <v>83</v>
      </c>
      <c r="BU497" s="406">
        <v>0</v>
      </c>
    </row>
    <row r="498" spans="1:73">
      <c r="A498" s="405">
        <v>405</v>
      </c>
      <c r="B498" s="406">
        <v>2026</v>
      </c>
      <c r="C498" s="406" t="s">
        <v>14980</v>
      </c>
      <c r="D498" s="406" t="s">
        <v>11939</v>
      </c>
      <c r="E498" s="406" t="s">
        <v>15723</v>
      </c>
      <c r="F498" s="406" t="s">
        <v>16990</v>
      </c>
      <c r="G498" s="406" t="s">
        <v>16991</v>
      </c>
      <c r="H498" s="406">
        <v>1032491532</v>
      </c>
      <c r="I498" s="406">
        <v>1</v>
      </c>
      <c r="J498" s="406" t="s">
        <v>2536</v>
      </c>
      <c r="K498" s="406" t="s">
        <v>2536</v>
      </c>
      <c r="L498" s="406" t="s">
        <v>2536</v>
      </c>
      <c r="M498" s="406">
        <v>147204</v>
      </c>
      <c r="N498" s="407">
        <v>45974</v>
      </c>
      <c r="O498" s="406">
        <v>4</v>
      </c>
      <c r="P498" s="408">
        <v>6800000</v>
      </c>
      <c r="Q498" s="406" t="s">
        <v>15131</v>
      </c>
      <c r="R498" s="406" t="s">
        <v>15007</v>
      </c>
      <c r="S498" s="406">
        <v>2252</v>
      </c>
      <c r="T498" s="406" t="s">
        <v>14985</v>
      </c>
      <c r="U498" s="406" t="s">
        <v>15009</v>
      </c>
      <c r="V498" s="408" t="s">
        <v>14987</v>
      </c>
      <c r="W498" s="406" t="s">
        <v>75</v>
      </c>
      <c r="X498" s="406" t="s">
        <v>3860</v>
      </c>
      <c r="Y498" s="406" t="s">
        <v>15725</v>
      </c>
      <c r="Z498" s="407">
        <v>46043</v>
      </c>
      <c r="AA498" s="407">
        <v>46044</v>
      </c>
      <c r="AB498" s="406">
        <v>8</v>
      </c>
      <c r="AC498" s="407">
        <v>46048</v>
      </c>
      <c r="AD498" s="407">
        <v>46290</v>
      </c>
      <c r="AE498" s="406" t="s">
        <v>16992</v>
      </c>
      <c r="AF498" s="406" t="s">
        <v>83</v>
      </c>
      <c r="AG498" s="406">
        <v>242</v>
      </c>
      <c r="AH498" s="406">
        <v>54400000</v>
      </c>
      <c r="AI498" s="406" t="s">
        <v>2536</v>
      </c>
      <c r="AJ498" s="406" t="s">
        <v>2536</v>
      </c>
      <c r="AK498" s="406" t="s">
        <v>14990</v>
      </c>
      <c r="AL498" s="409" t="s">
        <v>83</v>
      </c>
      <c r="AM498" s="406" t="s">
        <v>83</v>
      </c>
      <c r="AN498" s="406" t="s">
        <v>83</v>
      </c>
      <c r="AO498" s="4" t="s">
        <v>15727</v>
      </c>
      <c r="AP498" s="406" t="s">
        <v>3865</v>
      </c>
      <c r="AQ498" s="406" t="s">
        <v>15047</v>
      </c>
      <c r="AR498" s="406" t="s">
        <v>89</v>
      </c>
      <c r="AS498" s="410" t="s">
        <v>3866</v>
      </c>
      <c r="AT498" s="406">
        <v>79961781</v>
      </c>
      <c r="AU498" s="406" t="s">
        <v>89</v>
      </c>
      <c r="AV498" s="406">
        <v>20265420001313</v>
      </c>
      <c r="AW498" s="407">
        <v>46059</v>
      </c>
      <c r="AX498" s="407">
        <v>46290</v>
      </c>
      <c r="AY498" s="406" t="s">
        <v>181</v>
      </c>
      <c r="AZ498" s="406" t="s">
        <v>83</v>
      </c>
      <c r="BA498" s="406" t="s">
        <v>83</v>
      </c>
      <c r="BB498" s="406" t="s">
        <v>83</v>
      </c>
      <c r="BC498" s="406" t="s">
        <v>83</v>
      </c>
      <c r="BD498" s="406" t="s">
        <v>83</v>
      </c>
      <c r="BE498" s="406"/>
      <c r="BF498" s="406"/>
      <c r="BG498" s="406" t="s">
        <v>83</v>
      </c>
      <c r="BH498" s="406" t="s">
        <v>83</v>
      </c>
      <c r="BI498" s="406" t="s">
        <v>83</v>
      </c>
      <c r="BJ498" s="406" t="s">
        <v>83</v>
      </c>
      <c r="BK498" s="406" t="s">
        <v>83</v>
      </c>
      <c r="BL498" s="406" t="s">
        <v>83</v>
      </c>
      <c r="BM498" s="406" t="s">
        <v>83</v>
      </c>
      <c r="BN498" s="406" t="s">
        <v>83</v>
      </c>
      <c r="BO498" s="406" t="s">
        <v>83</v>
      </c>
      <c r="BP498" s="406" t="s">
        <v>83</v>
      </c>
      <c r="BQ498" s="406" t="s">
        <v>83</v>
      </c>
      <c r="BR498" s="406" t="s">
        <v>83</v>
      </c>
      <c r="BS498" s="406" t="s">
        <v>83</v>
      </c>
      <c r="BT498" s="406" t="s">
        <v>83</v>
      </c>
      <c r="BU498" s="406">
        <v>0</v>
      </c>
    </row>
    <row r="499" spans="1:73">
      <c r="A499" s="405">
        <v>320</v>
      </c>
      <c r="B499" s="406">
        <v>2026</v>
      </c>
      <c r="C499" s="406" t="s">
        <v>14980</v>
      </c>
      <c r="D499" s="406" t="s">
        <v>11939</v>
      </c>
      <c r="E499" s="406" t="s">
        <v>15233</v>
      </c>
      <c r="F499" s="406" t="s">
        <v>16993</v>
      </c>
      <c r="G499" s="406" t="s">
        <v>16994</v>
      </c>
      <c r="H499" s="406">
        <v>1014288008</v>
      </c>
      <c r="I499" s="406">
        <v>7</v>
      </c>
      <c r="J499" s="406" t="s">
        <v>2536</v>
      </c>
      <c r="K499" s="406" t="s">
        <v>2536</v>
      </c>
      <c r="L499" s="406" t="s">
        <v>2536</v>
      </c>
      <c r="M499" s="406">
        <v>148001</v>
      </c>
      <c r="N499" s="407">
        <v>46344</v>
      </c>
      <c r="O499" s="406">
        <v>5</v>
      </c>
      <c r="P499" s="408">
        <v>2900000</v>
      </c>
      <c r="Q499" s="406" t="s">
        <v>15131</v>
      </c>
      <c r="R499" s="406" t="s">
        <v>15051</v>
      </c>
      <c r="S499" s="406">
        <v>2667</v>
      </c>
      <c r="T499" s="406" t="s">
        <v>14985</v>
      </c>
      <c r="U499" s="406" t="s">
        <v>15053</v>
      </c>
      <c r="V499" s="408" t="s">
        <v>15024</v>
      </c>
      <c r="W499" s="406" t="s">
        <v>75</v>
      </c>
      <c r="X499" s="406" t="s">
        <v>3860</v>
      </c>
      <c r="Y499" s="406" t="s">
        <v>15324</v>
      </c>
      <c r="Z499" s="407">
        <v>46035</v>
      </c>
      <c r="AA499" s="407">
        <v>46042</v>
      </c>
      <c r="AB499" s="406">
        <v>8</v>
      </c>
      <c r="AC499" s="407">
        <v>46048</v>
      </c>
      <c r="AD499" s="407">
        <v>46290</v>
      </c>
      <c r="AE499" s="406" t="s">
        <v>16995</v>
      </c>
      <c r="AF499" s="406" t="s">
        <v>83</v>
      </c>
      <c r="AG499" s="406">
        <v>242</v>
      </c>
      <c r="AH499" s="406">
        <v>23200000</v>
      </c>
      <c r="AI499" s="406" t="s">
        <v>2536</v>
      </c>
      <c r="AJ499" s="406" t="s">
        <v>2536</v>
      </c>
      <c r="AK499" s="406" t="s">
        <v>14990</v>
      </c>
      <c r="AL499" s="409" t="s">
        <v>83</v>
      </c>
      <c r="AM499" s="406" t="s">
        <v>83</v>
      </c>
      <c r="AN499" s="406" t="s">
        <v>83</v>
      </c>
      <c r="AO499" s="4" t="s">
        <v>15237</v>
      </c>
      <c r="AP499" s="406" t="s">
        <v>3865</v>
      </c>
      <c r="AQ499" s="406" t="s">
        <v>15057</v>
      </c>
      <c r="AR499" s="406" t="s">
        <v>768</v>
      </c>
      <c r="AS499" s="410" t="s">
        <v>545</v>
      </c>
      <c r="AT499" s="406">
        <v>79696383</v>
      </c>
      <c r="AU499" s="406" t="s">
        <v>12043</v>
      </c>
      <c r="AV499" s="406">
        <v>20265420001313</v>
      </c>
      <c r="AW499" s="407">
        <v>46059</v>
      </c>
      <c r="AX499" s="407">
        <v>46287</v>
      </c>
      <c r="AY499" s="406" t="s">
        <v>181</v>
      </c>
      <c r="AZ499" s="406" t="s">
        <v>83</v>
      </c>
      <c r="BA499" s="406" t="s">
        <v>83</v>
      </c>
      <c r="BB499" s="406" t="s">
        <v>83</v>
      </c>
      <c r="BC499" s="406" t="s">
        <v>83</v>
      </c>
      <c r="BD499" s="406" t="s">
        <v>83</v>
      </c>
      <c r="BE499" s="406"/>
      <c r="BF499" s="406"/>
      <c r="BG499" s="406" t="s">
        <v>83</v>
      </c>
      <c r="BH499" s="406" t="s">
        <v>83</v>
      </c>
      <c r="BI499" s="406" t="s">
        <v>83</v>
      </c>
      <c r="BJ499" s="406" t="s">
        <v>83</v>
      </c>
      <c r="BK499" s="406" t="s">
        <v>83</v>
      </c>
      <c r="BL499" s="406" t="s">
        <v>83</v>
      </c>
      <c r="BM499" s="406" t="s">
        <v>83</v>
      </c>
      <c r="BN499" s="406" t="s">
        <v>83</v>
      </c>
      <c r="BO499" s="406" t="s">
        <v>83</v>
      </c>
      <c r="BP499" s="406" t="s">
        <v>83</v>
      </c>
      <c r="BQ499" s="406" t="s">
        <v>83</v>
      </c>
      <c r="BR499" s="406" t="s">
        <v>83</v>
      </c>
      <c r="BS499" s="406" t="s">
        <v>83</v>
      </c>
      <c r="BT499" s="406" t="s">
        <v>83</v>
      </c>
      <c r="BU499" s="406">
        <v>0</v>
      </c>
    </row>
    <row r="500" spans="1:73">
      <c r="A500" s="405">
        <v>22</v>
      </c>
      <c r="B500" s="406">
        <v>2026</v>
      </c>
      <c r="C500" s="406" t="s">
        <v>14980</v>
      </c>
      <c r="D500" s="406" t="s">
        <v>11939</v>
      </c>
      <c r="E500" s="406" t="s">
        <v>15401</v>
      </c>
      <c r="F500" s="406" t="s">
        <v>16996</v>
      </c>
      <c r="G500" s="406" t="s">
        <v>16997</v>
      </c>
      <c r="H500" s="406">
        <v>1011082226</v>
      </c>
      <c r="I500" s="406">
        <v>1</v>
      </c>
      <c r="J500" s="406" t="s">
        <v>2536</v>
      </c>
      <c r="K500" s="406" t="s">
        <v>2536</v>
      </c>
      <c r="L500" s="406" t="s">
        <v>2536</v>
      </c>
      <c r="M500" s="406">
        <v>145231</v>
      </c>
      <c r="N500" s="407">
        <v>45967</v>
      </c>
      <c r="O500" s="406">
        <v>20</v>
      </c>
      <c r="P500" s="408">
        <v>3095000</v>
      </c>
      <c r="Q500" s="406" t="s">
        <v>4257</v>
      </c>
      <c r="R500" s="406" t="s">
        <v>15171</v>
      </c>
      <c r="S500" s="406">
        <v>2601</v>
      </c>
      <c r="T500" s="406" t="s">
        <v>15037</v>
      </c>
      <c r="U500" s="406" t="s">
        <v>15172</v>
      </c>
      <c r="V500" s="408" t="s">
        <v>14987</v>
      </c>
      <c r="W500" s="406" t="s">
        <v>75</v>
      </c>
      <c r="X500" s="406" t="s">
        <v>3860</v>
      </c>
      <c r="Y500" s="406" t="s">
        <v>14999</v>
      </c>
      <c r="Z500" s="407">
        <v>46035</v>
      </c>
      <c r="AA500" s="407">
        <v>46037</v>
      </c>
      <c r="AB500" s="406">
        <v>8</v>
      </c>
      <c r="AC500" s="407">
        <v>46055</v>
      </c>
      <c r="AD500" s="407">
        <v>46296</v>
      </c>
      <c r="AE500" s="406" t="s">
        <v>16998</v>
      </c>
      <c r="AF500" s="406" t="s">
        <v>83</v>
      </c>
      <c r="AG500" s="406">
        <v>241</v>
      </c>
      <c r="AH500" s="406">
        <v>24760000</v>
      </c>
      <c r="AI500" s="406" t="s">
        <v>2536</v>
      </c>
      <c r="AJ500" s="406" t="s">
        <v>2536</v>
      </c>
      <c r="AK500" s="406" t="s">
        <v>14990</v>
      </c>
      <c r="AL500" s="409" t="s">
        <v>83</v>
      </c>
      <c r="AM500" s="406" t="s">
        <v>83</v>
      </c>
      <c r="AN500" s="406" t="s">
        <v>83</v>
      </c>
      <c r="AO500" s="4" t="s">
        <v>15404</v>
      </c>
      <c r="AP500" s="406" t="s">
        <v>3865</v>
      </c>
      <c r="AQ500" s="406" t="s">
        <v>15002</v>
      </c>
      <c r="AR500" s="406" t="s">
        <v>15003</v>
      </c>
      <c r="AS500" s="410" t="s">
        <v>9919</v>
      </c>
      <c r="AT500" s="406">
        <v>80231434</v>
      </c>
      <c r="AU500" s="406" t="s">
        <v>11945</v>
      </c>
      <c r="AV500" s="406">
        <v>20265420001313</v>
      </c>
      <c r="AW500" s="407">
        <v>46059</v>
      </c>
      <c r="AX500" s="407">
        <v>46299</v>
      </c>
      <c r="AY500" s="406" t="s">
        <v>181</v>
      </c>
      <c r="AZ500" s="406" t="s">
        <v>83</v>
      </c>
      <c r="BA500" s="406" t="s">
        <v>83</v>
      </c>
      <c r="BB500" s="406" t="s">
        <v>83</v>
      </c>
      <c r="BC500" s="406" t="s">
        <v>83</v>
      </c>
      <c r="BD500" s="406" t="s">
        <v>83</v>
      </c>
      <c r="BE500" s="406"/>
      <c r="BF500" s="406"/>
      <c r="BG500" s="406" t="s">
        <v>83</v>
      </c>
      <c r="BH500" s="406" t="s">
        <v>83</v>
      </c>
      <c r="BI500" s="406" t="s">
        <v>83</v>
      </c>
      <c r="BJ500" s="406" t="s">
        <v>83</v>
      </c>
      <c r="BK500" s="406" t="s">
        <v>83</v>
      </c>
      <c r="BL500" s="406" t="s">
        <v>83</v>
      </c>
      <c r="BM500" s="406" t="s">
        <v>83</v>
      </c>
      <c r="BN500" s="406" t="s">
        <v>83</v>
      </c>
      <c r="BO500" s="406" t="s">
        <v>83</v>
      </c>
      <c r="BP500" s="406" t="s">
        <v>83</v>
      </c>
      <c r="BQ500" s="406" t="s">
        <v>83</v>
      </c>
      <c r="BR500" s="406" t="s">
        <v>83</v>
      </c>
      <c r="BS500" s="406" t="s">
        <v>83</v>
      </c>
      <c r="BT500" s="406" t="s">
        <v>83</v>
      </c>
      <c r="BU500" s="406">
        <v>0</v>
      </c>
    </row>
    <row r="501" spans="1:73">
      <c r="A501" s="405">
        <v>823</v>
      </c>
      <c r="B501" s="406">
        <v>2026</v>
      </c>
      <c r="C501" s="406" t="s">
        <v>14980</v>
      </c>
      <c r="D501" s="406" t="s">
        <v>11939</v>
      </c>
      <c r="E501" s="406" t="s">
        <v>16999</v>
      </c>
      <c r="F501" s="406" t="s">
        <v>17000</v>
      </c>
      <c r="G501" s="406" t="s">
        <v>17001</v>
      </c>
      <c r="H501" s="406">
        <v>1013658723</v>
      </c>
      <c r="I501" s="406">
        <v>1</v>
      </c>
      <c r="J501" s="406" t="s">
        <v>2536</v>
      </c>
      <c r="K501" s="406" t="s">
        <v>2536</v>
      </c>
      <c r="L501" s="406" t="s">
        <v>2536</v>
      </c>
      <c r="M501" s="406">
        <v>151460</v>
      </c>
      <c r="N501" s="407">
        <v>46018</v>
      </c>
      <c r="O501" s="406">
        <v>1</v>
      </c>
      <c r="P501" s="408">
        <v>5600000</v>
      </c>
      <c r="Q501" s="406" t="s">
        <v>15050</v>
      </c>
      <c r="R501" s="406" t="s">
        <v>16710</v>
      </c>
      <c r="S501" s="406">
        <v>2405</v>
      </c>
      <c r="T501" s="406" t="s">
        <v>15530</v>
      </c>
      <c r="U501" s="406" t="s">
        <v>16711</v>
      </c>
      <c r="V501" s="408" t="s">
        <v>15024</v>
      </c>
      <c r="W501" s="406" t="s">
        <v>75</v>
      </c>
      <c r="X501" s="406" t="s">
        <v>3860</v>
      </c>
      <c r="Y501" s="406" t="s">
        <v>15340</v>
      </c>
      <c r="Z501" s="407">
        <v>46051</v>
      </c>
      <c r="AA501" s="407">
        <v>46052</v>
      </c>
      <c r="AB501" s="406">
        <v>8</v>
      </c>
      <c r="AC501" s="407">
        <v>46064</v>
      </c>
      <c r="AD501" s="407">
        <v>46305</v>
      </c>
      <c r="AE501" s="406" t="s">
        <v>17002</v>
      </c>
      <c r="AF501" s="406" t="s">
        <v>83</v>
      </c>
      <c r="AG501" s="406">
        <v>241</v>
      </c>
      <c r="AH501" s="406">
        <v>44800000</v>
      </c>
      <c r="AI501" s="406" t="s">
        <v>2536</v>
      </c>
      <c r="AJ501" s="406" t="s">
        <v>2536</v>
      </c>
      <c r="AK501" s="406" t="s">
        <v>14990</v>
      </c>
      <c r="AL501" s="409" t="s">
        <v>83</v>
      </c>
      <c r="AM501" s="406" t="s">
        <v>83</v>
      </c>
      <c r="AN501" s="406" t="s">
        <v>83</v>
      </c>
      <c r="AO501" s="4" t="s">
        <v>17003</v>
      </c>
      <c r="AP501" s="406" t="s">
        <v>3865</v>
      </c>
      <c r="AQ501" s="411" t="s">
        <v>15072</v>
      </c>
      <c r="AR501" s="411" t="s">
        <v>346</v>
      </c>
      <c r="AS501" s="412" t="s">
        <v>11127</v>
      </c>
      <c r="AT501" s="406">
        <v>1001309913</v>
      </c>
      <c r="AU501" s="406" t="s">
        <v>11954</v>
      </c>
      <c r="AV501" s="406" t="s">
        <v>15819</v>
      </c>
      <c r="AW501" s="407">
        <v>46087</v>
      </c>
      <c r="AX501" s="407">
        <v>46303</v>
      </c>
      <c r="AY501" s="406" t="s">
        <v>181</v>
      </c>
      <c r="AZ501" s="406" t="s">
        <v>83</v>
      </c>
      <c r="BA501" s="406" t="s">
        <v>83</v>
      </c>
      <c r="BB501" s="406" t="s">
        <v>83</v>
      </c>
      <c r="BC501" s="406" t="s">
        <v>83</v>
      </c>
      <c r="BD501" s="406" t="s">
        <v>83</v>
      </c>
      <c r="BE501" s="406"/>
      <c r="BF501" s="406"/>
      <c r="BG501" s="406" t="s">
        <v>83</v>
      </c>
      <c r="BH501" s="406" t="s">
        <v>83</v>
      </c>
      <c r="BI501" s="406" t="s">
        <v>83</v>
      </c>
      <c r="BJ501" s="406" t="s">
        <v>83</v>
      </c>
      <c r="BK501" s="406" t="s">
        <v>83</v>
      </c>
      <c r="BL501" s="406" t="s">
        <v>83</v>
      </c>
      <c r="BM501" s="406" t="s">
        <v>83</v>
      </c>
      <c r="BN501" s="406" t="s">
        <v>83</v>
      </c>
      <c r="BO501" s="406" t="s">
        <v>83</v>
      </c>
      <c r="BP501" s="406" t="s">
        <v>83</v>
      </c>
      <c r="BQ501" s="406" t="s">
        <v>83</v>
      </c>
      <c r="BR501" s="406" t="s">
        <v>83</v>
      </c>
      <c r="BS501" s="406" t="s">
        <v>83</v>
      </c>
      <c r="BT501" s="406" t="s">
        <v>83</v>
      </c>
      <c r="BU501" s="406">
        <v>0</v>
      </c>
    </row>
    <row r="502" spans="1:73">
      <c r="A502" s="405">
        <v>130</v>
      </c>
      <c r="B502" s="406">
        <v>2026</v>
      </c>
      <c r="C502" s="406" t="s">
        <v>14980</v>
      </c>
      <c r="D502" s="406" t="s">
        <v>11939</v>
      </c>
      <c r="E502" s="406" t="s">
        <v>15186</v>
      </c>
      <c r="F502" s="406" t="s">
        <v>17004</v>
      </c>
      <c r="G502" s="406" t="s">
        <v>2518</v>
      </c>
      <c r="H502" s="406">
        <v>1015452339</v>
      </c>
      <c r="I502" s="406">
        <v>6</v>
      </c>
      <c r="J502" s="406" t="s">
        <v>2536</v>
      </c>
      <c r="K502" s="406" t="s">
        <v>2536</v>
      </c>
      <c r="L502" s="406" t="s">
        <v>2536</v>
      </c>
      <c r="M502" s="406">
        <v>145180</v>
      </c>
      <c r="N502" s="407">
        <v>45967</v>
      </c>
      <c r="O502" s="406">
        <v>11</v>
      </c>
      <c r="P502" s="408">
        <v>6800000</v>
      </c>
      <c r="Q502" s="406" t="s">
        <v>15124</v>
      </c>
      <c r="R502" s="406" t="s">
        <v>15051</v>
      </c>
      <c r="S502" s="406">
        <v>2667</v>
      </c>
      <c r="T502" s="406" t="s">
        <v>14985</v>
      </c>
      <c r="U502" s="406" t="s">
        <v>15053</v>
      </c>
      <c r="V502" s="408" t="s">
        <v>15024</v>
      </c>
      <c r="W502" s="406" t="s">
        <v>75</v>
      </c>
      <c r="X502" s="406" t="s">
        <v>3860</v>
      </c>
      <c r="Y502" s="406" t="s">
        <v>15188</v>
      </c>
      <c r="Z502" s="407">
        <v>46035</v>
      </c>
      <c r="AA502" s="407">
        <v>46041</v>
      </c>
      <c r="AB502" s="406">
        <v>8</v>
      </c>
      <c r="AC502" s="407">
        <v>46048</v>
      </c>
      <c r="AD502" s="407">
        <v>46290</v>
      </c>
      <c r="AE502" s="406" t="s">
        <v>17005</v>
      </c>
      <c r="AF502" s="406" t="s">
        <v>83</v>
      </c>
      <c r="AG502" s="406">
        <v>242</v>
      </c>
      <c r="AH502" s="406">
        <v>54400000</v>
      </c>
      <c r="AI502" s="406" t="s">
        <v>2536</v>
      </c>
      <c r="AJ502" s="406" t="s">
        <v>2536</v>
      </c>
      <c r="AK502" s="406" t="s">
        <v>14990</v>
      </c>
      <c r="AL502" s="409" t="s">
        <v>83</v>
      </c>
      <c r="AM502" s="411" t="s">
        <v>83</v>
      </c>
      <c r="AN502" s="411" t="s">
        <v>83</v>
      </c>
      <c r="AO502" s="4" t="s">
        <v>15190</v>
      </c>
      <c r="AP502" s="406" t="s">
        <v>3865</v>
      </c>
      <c r="AQ502" s="406" t="s">
        <v>15057</v>
      </c>
      <c r="AR502" s="406" t="s">
        <v>856</v>
      </c>
      <c r="AS502" s="410" t="s">
        <v>4614</v>
      </c>
      <c r="AT502" s="406">
        <v>1033780472</v>
      </c>
      <c r="AU502" s="406" t="s">
        <v>12043</v>
      </c>
      <c r="AV502" s="406">
        <v>20265420001313</v>
      </c>
      <c r="AW502" s="407">
        <v>46059</v>
      </c>
      <c r="AX502" s="407">
        <v>46286</v>
      </c>
      <c r="AY502" s="406" t="s">
        <v>181</v>
      </c>
      <c r="AZ502" s="406" t="s">
        <v>83</v>
      </c>
      <c r="BA502" s="406" t="s">
        <v>83</v>
      </c>
      <c r="BB502" s="406" t="s">
        <v>83</v>
      </c>
      <c r="BC502" s="406" t="s">
        <v>83</v>
      </c>
      <c r="BD502" s="406" t="s">
        <v>83</v>
      </c>
      <c r="BE502" s="406"/>
      <c r="BF502" s="406"/>
      <c r="BG502" s="406" t="s">
        <v>83</v>
      </c>
      <c r="BH502" s="406" t="s">
        <v>83</v>
      </c>
      <c r="BI502" s="406" t="s">
        <v>83</v>
      </c>
      <c r="BJ502" s="406" t="s">
        <v>83</v>
      </c>
      <c r="BK502" s="406" t="s">
        <v>83</v>
      </c>
      <c r="BL502" s="406" t="s">
        <v>83</v>
      </c>
      <c r="BM502" s="406" t="s">
        <v>83</v>
      </c>
      <c r="BN502" s="406" t="s">
        <v>83</v>
      </c>
      <c r="BO502" s="406" t="s">
        <v>83</v>
      </c>
      <c r="BP502" s="406" t="s">
        <v>83</v>
      </c>
      <c r="BQ502" s="406" t="s">
        <v>83</v>
      </c>
      <c r="BR502" s="406" t="s">
        <v>83</v>
      </c>
      <c r="BS502" s="406" t="s">
        <v>83</v>
      </c>
      <c r="BT502" s="406" t="s">
        <v>83</v>
      </c>
      <c r="BU502" s="406">
        <v>0</v>
      </c>
    </row>
    <row r="503" spans="1:73">
      <c r="A503" s="405">
        <v>95</v>
      </c>
      <c r="B503" s="406">
        <v>2026</v>
      </c>
      <c r="C503" s="406" t="s">
        <v>14980</v>
      </c>
      <c r="D503" s="406" t="s">
        <v>11939</v>
      </c>
      <c r="E503" s="406" t="s">
        <v>17006</v>
      </c>
      <c r="F503" s="406" t="s">
        <v>17007</v>
      </c>
      <c r="G503" s="406" t="s">
        <v>13951</v>
      </c>
      <c r="H503" s="406">
        <v>1019088049</v>
      </c>
      <c r="I503" s="406">
        <v>9</v>
      </c>
      <c r="J503" s="406" t="s">
        <v>2536</v>
      </c>
      <c r="K503" s="406" t="s">
        <v>2536</v>
      </c>
      <c r="L503" s="406" t="s">
        <v>2536</v>
      </c>
      <c r="M503" s="406">
        <v>146756</v>
      </c>
      <c r="N503" s="407">
        <v>45973</v>
      </c>
      <c r="O503" s="406">
        <v>2</v>
      </c>
      <c r="P503" s="408">
        <v>6800000</v>
      </c>
      <c r="Q503" s="406" t="s">
        <v>14983</v>
      </c>
      <c r="R503" s="406" t="s">
        <v>15151</v>
      </c>
      <c r="S503" s="406">
        <v>2802</v>
      </c>
      <c r="T503" s="406" t="s">
        <v>15317</v>
      </c>
      <c r="U503" s="406" t="s">
        <v>15152</v>
      </c>
      <c r="V503" s="408" t="s">
        <v>15024</v>
      </c>
      <c r="W503" s="406" t="s">
        <v>75</v>
      </c>
      <c r="X503" s="406" t="s">
        <v>3860</v>
      </c>
      <c r="Y503" s="406" t="s">
        <v>17008</v>
      </c>
      <c r="Z503" s="407">
        <v>46037</v>
      </c>
      <c r="AA503" s="407">
        <v>46050</v>
      </c>
      <c r="AB503" s="406">
        <v>8</v>
      </c>
      <c r="AC503" s="407">
        <v>46064</v>
      </c>
      <c r="AD503" s="407">
        <v>46305</v>
      </c>
      <c r="AE503" s="406" t="s">
        <v>17009</v>
      </c>
      <c r="AF503" s="406" t="s">
        <v>83</v>
      </c>
      <c r="AG503" s="406">
        <v>241</v>
      </c>
      <c r="AH503" s="406">
        <v>54400000</v>
      </c>
      <c r="AI503" s="406" t="s">
        <v>2536</v>
      </c>
      <c r="AJ503" s="406" t="s">
        <v>2536</v>
      </c>
      <c r="AK503" s="406" t="s">
        <v>14990</v>
      </c>
      <c r="AL503" s="409" t="s">
        <v>83</v>
      </c>
      <c r="AM503" s="406" t="s">
        <v>83</v>
      </c>
      <c r="AN503" s="406" t="s">
        <v>83</v>
      </c>
      <c r="AO503" s="4" t="s">
        <v>17010</v>
      </c>
      <c r="AP503" s="406" t="s">
        <v>3865</v>
      </c>
      <c r="AQ503" s="406" t="s">
        <v>14992</v>
      </c>
      <c r="AR503" s="406" t="s">
        <v>12074</v>
      </c>
      <c r="AS503" s="410" t="s">
        <v>324</v>
      </c>
      <c r="AT503" s="406">
        <v>53046668</v>
      </c>
      <c r="AU503" s="406" t="s">
        <v>15156</v>
      </c>
      <c r="AV503" s="406">
        <v>20265420001313</v>
      </c>
      <c r="AW503" s="407">
        <v>46059</v>
      </c>
      <c r="AX503" s="407">
        <v>46296</v>
      </c>
      <c r="AY503" s="406" t="s">
        <v>181</v>
      </c>
      <c r="AZ503" s="406" t="s">
        <v>83</v>
      </c>
      <c r="BA503" s="406" t="s">
        <v>83</v>
      </c>
      <c r="BB503" s="406" t="s">
        <v>83</v>
      </c>
      <c r="BC503" s="406" t="s">
        <v>83</v>
      </c>
      <c r="BD503" s="406" t="s">
        <v>83</v>
      </c>
      <c r="BE503" s="406"/>
      <c r="BF503" s="406"/>
      <c r="BG503" s="406" t="s">
        <v>83</v>
      </c>
      <c r="BH503" s="406" t="s">
        <v>83</v>
      </c>
      <c r="BI503" s="406" t="s">
        <v>83</v>
      </c>
      <c r="BJ503" s="406" t="s">
        <v>83</v>
      </c>
      <c r="BK503" s="406" t="s">
        <v>83</v>
      </c>
      <c r="BL503" s="406" t="s">
        <v>83</v>
      </c>
      <c r="BM503" s="406" t="s">
        <v>83</v>
      </c>
      <c r="BN503" s="406" t="s">
        <v>83</v>
      </c>
      <c r="BO503" s="406" t="s">
        <v>83</v>
      </c>
      <c r="BP503" s="406" t="s">
        <v>83</v>
      </c>
      <c r="BQ503" s="406" t="s">
        <v>83</v>
      </c>
      <c r="BR503" s="406" t="s">
        <v>83</v>
      </c>
      <c r="BS503" s="406" t="s">
        <v>83</v>
      </c>
      <c r="BT503" s="406" t="s">
        <v>83</v>
      </c>
      <c r="BU503" s="406">
        <v>0</v>
      </c>
    </row>
    <row r="504" spans="1:73">
      <c r="A504" s="405">
        <v>628</v>
      </c>
      <c r="B504" s="406">
        <v>2026</v>
      </c>
      <c r="C504" s="406" t="s">
        <v>14980</v>
      </c>
      <c r="D504" s="406" t="s">
        <v>11939</v>
      </c>
      <c r="E504" s="406" t="s">
        <v>17011</v>
      </c>
      <c r="F504" s="406" t="s">
        <v>17012</v>
      </c>
      <c r="G504" s="406" t="s">
        <v>13955</v>
      </c>
      <c r="H504" s="406">
        <v>1000624935</v>
      </c>
      <c r="I504" s="406">
        <v>0</v>
      </c>
      <c r="J504" s="406" t="s">
        <v>2536</v>
      </c>
      <c r="K504" s="406" t="s">
        <v>2536</v>
      </c>
      <c r="L504" s="406" t="s">
        <v>2536</v>
      </c>
      <c r="M504" s="406">
        <v>146334</v>
      </c>
      <c r="N504" s="407">
        <v>45974</v>
      </c>
      <c r="O504" s="406">
        <v>1</v>
      </c>
      <c r="P504" s="408">
        <v>4800000</v>
      </c>
      <c r="Q504" s="406" t="s">
        <v>15036</v>
      </c>
      <c r="R504" s="406" t="s">
        <v>15051</v>
      </c>
      <c r="S504" s="406">
        <v>2667</v>
      </c>
      <c r="T504" s="406" t="s">
        <v>16706</v>
      </c>
      <c r="U504" s="406" t="s">
        <v>15053</v>
      </c>
      <c r="V504" s="408" t="s">
        <v>15024</v>
      </c>
      <c r="W504" s="406" t="s">
        <v>75</v>
      </c>
      <c r="X504" s="406" t="s">
        <v>3860</v>
      </c>
      <c r="Y504" s="406" t="s">
        <v>17013</v>
      </c>
      <c r="Z504" s="407">
        <v>46034</v>
      </c>
      <c r="AA504" s="407">
        <v>46052</v>
      </c>
      <c r="AB504" s="406">
        <v>8</v>
      </c>
      <c r="AC504" s="407">
        <v>46065</v>
      </c>
      <c r="AD504" s="407">
        <v>46306</v>
      </c>
      <c r="AE504" s="406" t="s">
        <v>17014</v>
      </c>
      <c r="AF504" s="406" t="s">
        <v>83</v>
      </c>
      <c r="AG504" s="406">
        <v>241</v>
      </c>
      <c r="AH504" s="406">
        <v>38400000</v>
      </c>
      <c r="AI504" s="406" t="s">
        <v>2536</v>
      </c>
      <c r="AJ504" s="406" t="s">
        <v>2536</v>
      </c>
      <c r="AK504" s="406" t="s">
        <v>14990</v>
      </c>
      <c r="AL504" s="409" t="s">
        <v>83</v>
      </c>
      <c r="AM504" s="406" t="s">
        <v>83</v>
      </c>
      <c r="AN504" s="406" t="s">
        <v>83</v>
      </c>
      <c r="AO504" s="4" t="s">
        <v>17015</v>
      </c>
      <c r="AP504" s="406" t="s">
        <v>3865</v>
      </c>
      <c r="AQ504" s="406" t="s">
        <v>15057</v>
      </c>
      <c r="AR504" s="406" t="s">
        <v>3972</v>
      </c>
      <c r="AS504" s="410" t="s">
        <v>9130</v>
      </c>
      <c r="AT504" s="406">
        <v>52859620</v>
      </c>
      <c r="AU504" s="406" t="s">
        <v>12043</v>
      </c>
      <c r="AV504" s="406">
        <v>20265420001313</v>
      </c>
      <c r="AW504" s="407">
        <v>46059</v>
      </c>
      <c r="AX504" s="407">
        <v>46297</v>
      </c>
      <c r="AY504" s="406" t="s">
        <v>181</v>
      </c>
      <c r="AZ504" s="406" t="s">
        <v>83</v>
      </c>
      <c r="BA504" s="406" t="s">
        <v>83</v>
      </c>
      <c r="BB504" s="406" t="s">
        <v>83</v>
      </c>
      <c r="BC504" s="406" t="s">
        <v>83</v>
      </c>
      <c r="BD504" s="406" t="s">
        <v>83</v>
      </c>
      <c r="BE504" s="406"/>
      <c r="BF504" s="406"/>
      <c r="BG504" s="406" t="s">
        <v>83</v>
      </c>
      <c r="BH504" s="406" t="s">
        <v>83</v>
      </c>
      <c r="BI504" s="406" t="s">
        <v>83</v>
      </c>
      <c r="BJ504" s="406" t="s">
        <v>83</v>
      </c>
      <c r="BK504" s="406" t="s">
        <v>83</v>
      </c>
      <c r="BL504" s="406" t="s">
        <v>83</v>
      </c>
      <c r="BM504" s="406" t="s">
        <v>83</v>
      </c>
      <c r="BN504" s="406" t="s">
        <v>83</v>
      </c>
      <c r="BO504" s="406" t="s">
        <v>83</v>
      </c>
      <c r="BP504" s="406" t="s">
        <v>83</v>
      </c>
      <c r="BQ504" s="406" t="s">
        <v>83</v>
      </c>
      <c r="BR504" s="406" t="s">
        <v>83</v>
      </c>
      <c r="BS504" s="406" t="s">
        <v>83</v>
      </c>
      <c r="BT504" s="406" t="s">
        <v>83</v>
      </c>
      <c r="BU504" s="406">
        <v>0</v>
      </c>
    </row>
    <row r="505" spans="1:73">
      <c r="A505" s="405">
        <v>466</v>
      </c>
      <c r="B505" s="406">
        <v>2026</v>
      </c>
      <c r="C505" s="406" t="s">
        <v>14980</v>
      </c>
      <c r="D505" s="406" t="s">
        <v>11939</v>
      </c>
      <c r="E505" s="406" t="s">
        <v>16517</v>
      </c>
      <c r="F505" s="406" t="s">
        <v>17016</v>
      </c>
      <c r="G505" s="406" t="s">
        <v>2554</v>
      </c>
      <c r="H505" s="406">
        <v>1026259960</v>
      </c>
      <c r="I505" s="406">
        <v>4</v>
      </c>
      <c r="J505" s="406" t="s">
        <v>2536</v>
      </c>
      <c r="K505" s="406" t="s">
        <v>2536</v>
      </c>
      <c r="L505" s="406" t="s">
        <v>2536</v>
      </c>
      <c r="M505" s="406">
        <v>146596</v>
      </c>
      <c r="N505" s="407">
        <v>45973</v>
      </c>
      <c r="O505" s="406">
        <v>6</v>
      </c>
      <c r="P505" s="408">
        <v>2900000</v>
      </c>
      <c r="Q505" s="406" t="s">
        <v>15115</v>
      </c>
      <c r="R505" s="406" t="s">
        <v>15051</v>
      </c>
      <c r="S505" s="406">
        <v>2667</v>
      </c>
      <c r="T505" s="406" t="s">
        <v>15895</v>
      </c>
      <c r="U505" s="406" t="s">
        <v>15053</v>
      </c>
      <c r="V505" s="408" t="s">
        <v>15024</v>
      </c>
      <c r="W505" s="406" t="s">
        <v>75</v>
      </c>
      <c r="X505" s="406" t="s">
        <v>3860</v>
      </c>
      <c r="Y505" s="406" t="s">
        <v>17017</v>
      </c>
      <c r="Z505" s="407">
        <v>46036</v>
      </c>
      <c r="AA505" s="407">
        <v>46045</v>
      </c>
      <c r="AB505" s="406">
        <v>8</v>
      </c>
      <c r="AC505" s="407">
        <v>46050</v>
      </c>
      <c r="AD505" s="407">
        <v>46292</v>
      </c>
      <c r="AE505" s="406" t="s">
        <v>17018</v>
      </c>
      <c r="AF505" s="406" t="s">
        <v>83</v>
      </c>
      <c r="AG505" s="406">
        <v>242</v>
      </c>
      <c r="AH505" s="406">
        <v>23200000</v>
      </c>
      <c r="AI505" s="406" t="s">
        <v>2536</v>
      </c>
      <c r="AJ505" s="406" t="s">
        <v>2536</v>
      </c>
      <c r="AK505" s="406" t="s">
        <v>14990</v>
      </c>
      <c r="AL505" s="409" t="s">
        <v>83</v>
      </c>
      <c r="AM505" s="406" t="s">
        <v>83</v>
      </c>
      <c r="AN505" s="406" t="s">
        <v>83</v>
      </c>
      <c r="AO505" s="4" t="s">
        <v>16521</v>
      </c>
      <c r="AP505" s="406" t="s">
        <v>3865</v>
      </c>
      <c r="AQ505" s="406" t="s">
        <v>15057</v>
      </c>
      <c r="AR505" s="406" t="s">
        <v>12192</v>
      </c>
      <c r="AS505" s="410" t="s">
        <v>7184</v>
      </c>
      <c r="AT505" s="406">
        <v>1033706934</v>
      </c>
      <c r="AU505" s="406" t="s">
        <v>12043</v>
      </c>
      <c r="AV505" s="406">
        <v>20265420001313</v>
      </c>
      <c r="AW505" s="407">
        <v>46059</v>
      </c>
      <c r="AX505" s="407">
        <v>46290</v>
      </c>
      <c r="AY505" s="406" t="s">
        <v>181</v>
      </c>
      <c r="AZ505" s="406" t="s">
        <v>83</v>
      </c>
      <c r="BA505" s="406" t="s">
        <v>83</v>
      </c>
      <c r="BB505" s="406" t="s">
        <v>83</v>
      </c>
      <c r="BC505" s="406" t="s">
        <v>83</v>
      </c>
      <c r="BD505" s="406" t="s">
        <v>83</v>
      </c>
      <c r="BE505" s="406"/>
      <c r="BF505" s="406"/>
      <c r="BG505" s="406" t="s">
        <v>83</v>
      </c>
      <c r="BH505" s="406" t="s">
        <v>83</v>
      </c>
      <c r="BI505" s="406" t="s">
        <v>83</v>
      </c>
      <c r="BJ505" s="406" t="s">
        <v>83</v>
      </c>
      <c r="BK505" s="406" t="s">
        <v>83</v>
      </c>
      <c r="BL505" s="406" t="s">
        <v>83</v>
      </c>
      <c r="BM505" s="406" t="s">
        <v>83</v>
      </c>
      <c r="BN505" s="406" t="s">
        <v>83</v>
      </c>
      <c r="BO505" s="406" t="s">
        <v>83</v>
      </c>
      <c r="BP505" s="406" t="s">
        <v>83</v>
      </c>
      <c r="BQ505" s="406" t="s">
        <v>83</v>
      </c>
      <c r="BR505" s="406" t="s">
        <v>83</v>
      </c>
      <c r="BS505" s="406" t="s">
        <v>83</v>
      </c>
      <c r="BT505" s="406" t="s">
        <v>83</v>
      </c>
      <c r="BU505" s="406">
        <v>0</v>
      </c>
    </row>
    <row r="506" spans="1:73">
      <c r="A506" s="405">
        <v>681</v>
      </c>
      <c r="B506" s="406">
        <v>2026</v>
      </c>
      <c r="C506" s="406" t="s">
        <v>14980</v>
      </c>
      <c r="D506" s="406" t="s">
        <v>11939</v>
      </c>
      <c r="E506" s="406" t="s">
        <v>15338</v>
      </c>
      <c r="F506" s="406" t="s">
        <v>17019</v>
      </c>
      <c r="G506" s="406" t="s">
        <v>13959</v>
      </c>
      <c r="H506" s="406">
        <v>1072749920</v>
      </c>
      <c r="I506" s="406">
        <v>1</v>
      </c>
      <c r="J506" s="406" t="s">
        <v>2536</v>
      </c>
      <c r="K506" s="406" t="s">
        <v>2536</v>
      </c>
      <c r="L506" s="406" t="s">
        <v>2536</v>
      </c>
      <c r="M506" s="406">
        <v>148310</v>
      </c>
      <c r="N506" s="407">
        <v>45980</v>
      </c>
      <c r="O506" s="406">
        <v>4</v>
      </c>
      <c r="P506" s="406">
        <v>5600000</v>
      </c>
      <c r="Q506" s="406" t="s">
        <v>15020</v>
      </c>
      <c r="R506" s="406" t="s">
        <v>14984</v>
      </c>
      <c r="S506" s="406">
        <v>2409</v>
      </c>
      <c r="T506" s="406" t="s">
        <v>14985</v>
      </c>
      <c r="U506" s="406" t="s">
        <v>14986</v>
      </c>
      <c r="V506" s="408" t="s">
        <v>14987</v>
      </c>
      <c r="W506" s="406" t="s">
        <v>75</v>
      </c>
      <c r="X506" s="406" t="s">
        <v>3860</v>
      </c>
      <c r="Y506" s="406" t="s">
        <v>15340</v>
      </c>
      <c r="Z506" s="407">
        <v>46041</v>
      </c>
      <c r="AA506" s="407">
        <v>46051</v>
      </c>
      <c r="AB506" s="406">
        <v>8</v>
      </c>
      <c r="AC506" s="407">
        <v>46064</v>
      </c>
      <c r="AD506" s="407">
        <v>46305</v>
      </c>
      <c r="AE506" s="406" t="s">
        <v>17020</v>
      </c>
      <c r="AF506" s="406" t="s">
        <v>83</v>
      </c>
      <c r="AG506" s="406">
        <v>241</v>
      </c>
      <c r="AH506" s="406">
        <v>44800000</v>
      </c>
      <c r="AI506" s="406" t="s">
        <v>2536</v>
      </c>
      <c r="AJ506" s="406" t="s">
        <v>2536</v>
      </c>
      <c r="AK506" s="406" t="s">
        <v>15028</v>
      </c>
      <c r="AL506" s="406" t="s">
        <v>83</v>
      </c>
      <c r="AM506" s="406" t="s">
        <v>83</v>
      </c>
      <c r="AN506" s="406" t="s">
        <v>83</v>
      </c>
      <c r="AO506" s="4" t="s">
        <v>15342</v>
      </c>
      <c r="AP506" s="406" t="s">
        <v>3865</v>
      </c>
      <c r="AQ506" s="406" t="s">
        <v>15030</v>
      </c>
      <c r="AR506" s="406" t="s">
        <v>332</v>
      </c>
      <c r="AS506" s="410" t="s">
        <v>4881</v>
      </c>
      <c r="AT506" s="406">
        <v>1013664937</v>
      </c>
      <c r="AU506" s="406" t="s">
        <v>12079</v>
      </c>
      <c r="AV506" s="406">
        <v>20265420002093</v>
      </c>
      <c r="AW506" s="407">
        <v>46073</v>
      </c>
      <c r="AX506" s="407">
        <v>46304</v>
      </c>
      <c r="AY506" s="406" t="s">
        <v>181</v>
      </c>
      <c r="AZ506" s="418">
        <v>46134</v>
      </c>
      <c r="BA506" s="416" t="s">
        <v>17021</v>
      </c>
      <c r="BB506" s="416">
        <v>79981224</v>
      </c>
      <c r="BC506" s="416">
        <v>9</v>
      </c>
      <c r="BD506" s="416" t="s">
        <v>181</v>
      </c>
      <c r="BE506" s="418">
        <v>46134</v>
      </c>
      <c r="BF506" s="418">
        <v>46305</v>
      </c>
      <c r="BG506" s="406" t="s">
        <v>83</v>
      </c>
      <c r="BH506" s="406" t="s">
        <v>83</v>
      </c>
      <c r="BI506" s="406" t="s">
        <v>83</v>
      </c>
      <c r="BJ506" s="406" t="s">
        <v>83</v>
      </c>
      <c r="BK506" s="406" t="s">
        <v>83</v>
      </c>
      <c r="BL506" s="406" t="s">
        <v>83</v>
      </c>
      <c r="BM506" s="406" t="s">
        <v>83</v>
      </c>
      <c r="BN506" s="406" t="s">
        <v>83</v>
      </c>
      <c r="BO506" s="406" t="s">
        <v>83</v>
      </c>
      <c r="BP506" s="406" t="s">
        <v>83</v>
      </c>
      <c r="BQ506" s="406" t="s">
        <v>83</v>
      </c>
      <c r="BR506" s="406" t="s">
        <v>83</v>
      </c>
      <c r="BS506" s="406" t="s">
        <v>83</v>
      </c>
      <c r="BT506" s="406" t="s">
        <v>83</v>
      </c>
      <c r="BU506" s="406">
        <v>0</v>
      </c>
    </row>
    <row r="507" spans="1:73">
      <c r="A507" s="405">
        <v>706</v>
      </c>
      <c r="B507" s="406">
        <v>2026</v>
      </c>
      <c r="C507" s="406" t="s">
        <v>14980</v>
      </c>
      <c r="D507" s="406" t="s">
        <v>11939</v>
      </c>
      <c r="E507" s="406" t="s">
        <v>14994</v>
      </c>
      <c r="F507" s="406" t="s">
        <v>17022</v>
      </c>
      <c r="G507" s="406" t="s">
        <v>13961</v>
      </c>
      <c r="H507" s="406">
        <v>1000616446</v>
      </c>
      <c r="I507" s="406">
        <v>7</v>
      </c>
      <c r="J507" s="406" t="s">
        <v>2536</v>
      </c>
      <c r="K507" s="406" t="s">
        <v>2536</v>
      </c>
      <c r="L507" s="406" t="s">
        <v>2536</v>
      </c>
      <c r="M507" s="406">
        <v>145208</v>
      </c>
      <c r="N507" s="407">
        <v>45967</v>
      </c>
      <c r="O507" s="406">
        <v>63</v>
      </c>
      <c r="P507" s="406">
        <v>3095000</v>
      </c>
      <c r="Q507" s="406" t="s">
        <v>15043</v>
      </c>
      <c r="R507" s="406" t="s">
        <v>14996</v>
      </c>
      <c r="S507" s="406">
        <v>2349</v>
      </c>
      <c r="T507" s="406" t="s">
        <v>15008</v>
      </c>
      <c r="U507" s="406" t="s">
        <v>14998</v>
      </c>
      <c r="V507" s="408" t="s">
        <v>14987</v>
      </c>
      <c r="W507" s="406" t="s">
        <v>75</v>
      </c>
      <c r="X507" s="406" t="s">
        <v>3860</v>
      </c>
      <c r="Y507" s="406" t="s">
        <v>14999</v>
      </c>
      <c r="Z507" s="407">
        <v>46035</v>
      </c>
      <c r="AA507" s="407">
        <v>46052</v>
      </c>
      <c r="AB507" s="406">
        <v>8</v>
      </c>
      <c r="AC507" s="407">
        <v>46063</v>
      </c>
      <c r="AD507" s="407">
        <v>46304</v>
      </c>
      <c r="AE507" s="406" t="s">
        <v>17023</v>
      </c>
      <c r="AF507" s="406" t="s">
        <v>83</v>
      </c>
      <c r="AG507" s="406">
        <v>241</v>
      </c>
      <c r="AH507" s="406">
        <v>24760000</v>
      </c>
      <c r="AI507" s="406" t="s">
        <v>2536</v>
      </c>
      <c r="AJ507" s="406" t="s">
        <v>2536</v>
      </c>
      <c r="AK507" s="406" t="s">
        <v>14990</v>
      </c>
      <c r="AL507" s="406" t="s">
        <v>83</v>
      </c>
      <c r="AM507" s="406" t="s">
        <v>83</v>
      </c>
      <c r="AN507" s="406" t="s">
        <v>83</v>
      </c>
      <c r="AO507" s="4" t="s">
        <v>15001</v>
      </c>
      <c r="AP507" s="406" t="s">
        <v>3865</v>
      </c>
      <c r="AQ507" s="406" t="s">
        <v>15002</v>
      </c>
      <c r="AR507" s="406" t="s">
        <v>15003</v>
      </c>
      <c r="AS507" s="410" t="s">
        <v>9919</v>
      </c>
      <c r="AT507" s="406">
        <v>80231434</v>
      </c>
      <c r="AU507" s="406" t="s">
        <v>11945</v>
      </c>
      <c r="AV507" s="406">
        <v>20265420001313</v>
      </c>
      <c r="AW507" s="407">
        <v>46059</v>
      </c>
      <c r="AX507" s="407">
        <v>46299</v>
      </c>
      <c r="AY507" s="406" t="s">
        <v>181</v>
      </c>
      <c r="AZ507" s="406" t="s">
        <v>83</v>
      </c>
      <c r="BA507" s="406" t="s">
        <v>83</v>
      </c>
      <c r="BB507" s="406" t="s">
        <v>83</v>
      </c>
      <c r="BC507" s="406" t="s">
        <v>83</v>
      </c>
      <c r="BD507" s="406" t="s">
        <v>83</v>
      </c>
      <c r="BE507" s="406"/>
      <c r="BF507" s="406"/>
      <c r="BG507" s="406" t="s">
        <v>83</v>
      </c>
      <c r="BH507" s="406" t="s">
        <v>83</v>
      </c>
      <c r="BI507" s="406" t="s">
        <v>83</v>
      </c>
      <c r="BJ507" s="406" t="s">
        <v>83</v>
      </c>
      <c r="BK507" s="406" t="s">
        <v>83</v>
      </c>
      <c r="BL507" s="406" t="s">
        <v>83</v>
      </c>
      <c r="BM507" s="406" t="s">
        <v>83</v>
      </c>
      <c r="BN507" s="406" t="s">
        <v>83</v>
      </c>
      <c r="BO507" s="406" t="s">
        <v>83</v>
      </c>
      <c r="BP507" s="406" t="s">
        <v>83</v>
      </c>
      <c r="BQ507" s="406" t="s">
        <v>83</v>
      </c>
      <c r="BR507" s="406" t="s">
        <v>83</v>
      </c>
      <c r="BS507" s="406" t="s">
        <v>83</v>
      </c>
      <c r="BT507" s="406" t="s">
        <v>83</v>
      </c>
      <c r="BU507" s="406">
        <v>0</v>
      </c>
    </row>
    <row r="508" spans="1:73">
      <c r="A508" s="405">
        <v>257</v>
      </c>
      <c r="B508" s="406">
        <v>2026</v>
      </c>
      <c r="C508" s="406" t="s">
        <v>14980</v>
      </c>
      <c r="D508" s="406" t="s">
        <v>11939</v>
      </c>
      <c r="E508" s="406" t="s">
        <v>16390</v>
      </c>
      <c r="F508" s="406" t="s">
        <v>17024</v>
      </c>
      <c r="G508" s="406" t="s">
        <v>9016</v>
      </c>
      <c r="H508" s="406">
        <v>1013676841</v>
      </c>
      <c r="I508" s="406">
        <v>7</v>
      </c>
      <c r="J508" s="406" t="s">
        <v>2536</v>
      </c>
      <c r="K508" s="406" t="s">
        <v>2536</v>
      </c>
      <c r="L508" s="406" t="s">
        <v>2536</v>
      </c>
      <c r="M508" s="406">
        <v>147832</v>
      </c>
      <c r="N508" s="407">
        <v>45979</v>
      </c>
      <c r="O508" s="406">
        <v>3</v>
      </c>
      <c r="P508" s="408">
        <v>4800000</v>
      </c>
      <c r="Q508" s="406" t="s">
        <v>15115</v>
      </c>
      <c r="R508" s="406" t="s">
        <v>15457</v>
      </c>
      <c r="S508" s="406">
        <v>2481</v>
      </c>
      <c r="T508" s="406" t="s">
        <v>16182</v>
      </c>
      <c r="U508" s="406" t="s">
        <v>15458</v>
      </c>
      <c r="V508" s="408" t="s">
        <v>15024</v>
      </c>
      <c r="W508" s="406" t="s">
        <v>75</v>
      </c>
      <c r="X508" s="406" t="s">
        <v>3860</v>
      </c>
      <c r="Y508" s="406" t="s">
        <v>11953</v>
      </c>
      <c r="Z508" s="407">
        <v>46050</v>
      </c>
      <c r="AA508" s="407">
        <v>46050</v>
      </c>
      <c r="AB508" s="406">
        <v>8</v>
      </c>
      <c r="AC508" s="407">
        <v>46062</v>
      </c>
      <c r="AD508" s="407">
        <v>46303</v>
      </c>
      <c r="AE508" s="406" t="s">
        <v>17025</v>
      </c>
      <c r="AF508" s="406" t="s">
        <v>83</v>
      </c>
      <c r="AG508" s="406">
        <v>241</v>
      </c>
      <c r="AH508" s="406">
        <v>38400000</v>
      </c>
      <c r="AI508" s="406" t="s">
        <v>2536</v>
      </c>
      <c r="AJ508" s="406" t="s">
        <v>2536</v>
      </c>
      <c r="AK508" s="406" t="s">
        <v>14990</v>
      </c>
      <c r="AL508" s="409" t="s">
        <v>83</v>
      </c>
      <c r="AM508" s="406" t="s">
        <v>83</v>
      </c>
      <c r="AN508" s="406" t="s">
        <v>83</v>
      </c>
      <c r="AO508" s="4" t="s">
        <v>16394</v>
      </c>
      <c r="AP508" s="406" t="s">
        <v>3865</v>
      </c>
      <c r="AQ508" s="406" t="s">
        <v>15072</v>
      </c>
      <c r="AR508" s="406" t="s">
        <v>11955</v>
      </c>
      <c r="AS508" s="410" t="s">
        <v>14430</v>
      </c>
      <c r="AT508" s="406">
        <v>1012347024</v>
      </c>
      <c r="AU508" s="406" t="s">
        <v>11954</v>
      </c>
      <c r="AV508" s="406">
        <v>20265420001313</v>
      </c>
      <c r="AW508" s="407">
        <v>46059</v>
      </c>
      <c r="AX508" s="407">
        <v>46294</v>
      </c>
      <c r="AY508" s="406" t="s">
        <v>181</v>
      </c>
      <c r="AZ508" s="406" t="s">
        <v>83</v>
      </c>
      <c r="BA508" s="406" t="s">
        <v>83</v>
      </c>
      <c r="BB508" s="406" t="s">
        <v>83</v>
      </c>
      <c r="BC508" s="406" t="s">
        <v>83</v>
      </c>
      <c r="BD508" s="406" t="s">
        <v>83</v>
      </c>
      <c r="BE508" s="406"/>
      <c r="BF508" s="406"/>
      <c r="BG508" s="406" t="s">
        <v>83</v>
      </c>
      <c r="BH508" s="406" t="s">
        <v>83</v>
      </c>
      <c r="BI508" s="406" t="s">
        <v>83</v>
      </c>
      <c r="BJ508" s="406" t="s">
        <v>83</v>
      </c>
      <c r="BK508" s="406" t="s">
        <v>83</v>
      </c>
      <c r="BL508" s="406" t="s">
        <v>83</v>
      </c>
      <c r="BM508" s="406" t="s">
        <v>83</v>
      </c>
      <c r="BN508" s="406" t="s">
        <v>83</v>
      </c>
      <c r="BO508" s="406" t="s">
        <v>83</v>
      </c>
      <c r="BP508" s="406" t="s">
        <v>83</v>
      </c>
      <c r="BQ508" s="406" t="s">
        <v>83</v>
      </c>
      <c r="BR508" s="406" t="s">
        <v>83</v>
      </c>
      <c r="BS508" s="406" t="s">
        <v>83</v>
      </c>
      <c r="BT508" s="406" t="s">
        <v>83</v>
      </c>
      <c r="BU508" s="406">
        <v>0</v>
      </c>
    </row>
    <row r="509" spans="1:73">
      <c r="A509" s="405">
        <v>241</v>
      </c>
      <c r="B509" s="406">
        <v>2026</v>
      </c>
      <c r="C509" s="406" t="s">
        <v>14980</v>
      </c>
      <c r="D509" s="406" t="s">
        <v>11939</v>
      </c>
      <c r="E509" s="406" t="s">
        <v>16522</v>
      </c>
      <c r="F509" s="406" t="s">
        <v>17026</v>
      </c>
      <c r="G509" s="406" t="s">
        <v>2559</v>
      </c>
      <c r="H509" s="406">
        <v>66932552</v>
      </c>
      <c r="I509" s="406">
        <v>3</v>
      </c>
      <c r="J509" s="406" t="s">
        <v>2536</v>
      </c>
      <c r="K509" s="406" t="s">
        <v>2536</v>
      </c>
      <c r="L509" s="406" t="s">
        <v>2536</v>
      </c>
      <c r="M509" s="406">
        <v>146359</v>
      </c>
      <c r="N509" s="407">
        <v>45972</v>
      </c>
      <c r="O509" s="406">
        <v>6</v>
      </c>
      <c r="P509" s="408">
        <v>5600000</v>
      </c>
      <c r="Q509" s="406" t="s">
        <v>15131</v>
      </c>
      <c r="R509" s="406" t="s">
        <v>14984</v>
      </c>
      <c r="S509" s="406">
        <v>2409</v>
      </c>
      <c r="T509" s="406" t="s">
        <v>15312</v>
      </c>
      <c r="U509" s="406" t="s">
        <v>14986</v>
      </c>
      <c r="V509" s="408" t="s">
        <v>15024</v>
      </c>
      <c r="W509" s="406" t="s">
        <v>75</v>
      </c>
      <c r="X509" s="406" t="s">
        <v>3860</v>
      </c>
      <c r="Y509" s="406" t="s">
        <v>15854</v>
      </c>
      <c r="Z509" s="407">
        <v>46035</v>
      </c>
      <c r="AA509" s="407">
        <v>46041</v>
      </c>
      <c r="AB509" s="406">
        <v>8</v>
      </c>
      <c r="AC509" s="407">
        <v>46048</v>
      </c>
      <c r="AD509" s="407">
        <v>46290</v>
      </c>
      <c r="AE509" s="406" t="s">
        <v>17027</v>
      </c>
      <c r="AF509" s="406" t="s">
        <v>83</v>
      </c>
      <c r="AG509" s="406">
        <v>242</v>
      </c>
      <c r="AH509" s="406">
        <v>44800000</v>
      </c>
      <c r="AI509" s="406" t="s">
        <v>2536</v>
      </c>
      <c r="AJ509" s="406" t="s">
        <v>2536</v>
      </c>
      <c r="AK509" s="406" t="s">
        <v>14990</v>
      </c>
      <c r="AL509" s="409" t="s">
        <v>83</v>
      </c>
      <c r="AM509" s="406" t="s">
        <v>83</v>
      </c>
      <c r="AN509" s="406" t="s">
        <v>83</v>
      </c>
      <c r="AO509" s="4" t="s">
        <v>16525</v>
      </c>
      <c r="AP509" s="406" t="s">
        <v>3865</v>
      </c>
      <c r="AQ509" s="406" t="s">
        <v>14992</v>
      </c>
      <c r="AR509" s="406" t="s">
        <v>251</v>
      </c>
      <c r="AS509" s="410" t="s">
        <v>14993</v>
      </c>
      <c r="AT509" s="406">
        <v>1022386079</v>
      </c>
      <c r="AU509" s="406" t="s">
        <v>11945</v>
      </c>
      <c r="AV509" s="406">
        <v>20265420001313</v>
      </c>
      <c r="AW509" s="407">
        <v>46059</v>
      </c>
      <c r="AX509" s="407">
        <v>46296</v>
      </c>
      <c r="AY509" s="406" t="s">
        <v>181</v>
      </c>
      <c r="AZ509" s="406" t="s">
        <v>83</v>
      </c>
      <c r="BA509" s="406" t="s">
        <v>83</v>
      </c>
      <c r="BB509" s="406" t="s">
        <v>83</v>
      </c>
      <c r="BC509" s="406" t="s">
        <v>83</v>
      </c>
      <c r="BD509" s="406" t="s">
        <v>83</v>
      </c>
      <c r="BE509" s="406"/>
      <c r="BF509" s="406"/>
      <c r="BG509" s="406" t="s">
        <v>83</v>
      </c>
      <c r="BH509" s="406" t="s">
        <v>83</v>
      </c>
      <c r="BI509" s="406" t="s">
        <v>83</v>
      </c>
      <c r="BJ509" s="406" t="s">
        <v>83</v>
      </c>
      <c r="BK509" s="406" t="s">
        <v>83</v>
      </c>
      <c r="BL509" s="406" t="s">
        <v>83</v>
      </c>
      <c r="BM509" s="406" t="s">
        <v>83</v>
      </c>
      <c r="BN509" s="406" t="s">
        <v>83</v>
      </c>
      <c r="BO509" s="406" t="s">
        <v>83</v>
      </c>
      <c r="BP509" s="406" t="s">
        <v>83</v>
      </c>
      <c r="BQ509" s="406" t="s">
        <v>83</v>
      </c>
      <c r="BR509" s="406" t="s">
        <v>83</v>
      </c>
      <c r="BS509" s="406" t="s">
        <v>83</v>
      </c>
      <c r="BT509" s="406" t="s">
        <v>83</v>
      </c>
      <c r="BU509" s="406">
        <v>0</v>
      </c>
    </row>
    <row r="510" spans="1:73">
      <c r="A510" s="405">
        <v>43</v>
      </c>
      <c r="B510" s="406">
        <v>2026</v>
      </c>
      <c r="C510" s="406" t="s">
        <v>14980</v>
      </c>
      <c r="D510" s="406" t="s">
        <v>11939</v>
      </c>
      <c r="E510" s="406" t="s">
        <v>14994</v>
      </c>
      <c r="F510" s="406" t="s">
        <v>17028</v>
      </c>
      <c r="G510" s="406" t="s">
        <v>2563</v>
      </c>
      <c r="H510" s="406">
        <v>52735473</v>
      </c>
      <c r="I510" s="406">
        <v>4</v>
      </c>
      <c r="J510" s="406" t="s">
        <v>2536</v>
      </c>
      <c r="K510" s="406" t="s">
        <v>2536</v>
      </c>
      <c r="L510" s="406" t="s">
        <v>2536</v>
      </c>
      <c r="M510" s="406">
        <v>145208</v>
      </c>
      <c r="N510" s="407">
        <v>45967</v>
      </c>
      <c r="O510" s="406">
        <v>63</v>
      </c>
      <c r="P510" s="408">
        <v>3095000</v>
      </c>
      <c r="Q510" s="406" t="s">
        <v>4257</v>
      </c>
      <c r="R510" s="406" t="s">
        <v>14996</v>
      </c>
      <c r="S510" s="406">
        <v>2349</v>
      </c>
      <c r="T510" s="406" t="s">
        <v>15711</v>
      </c>
      <c r="U510" s="406" t="s">
        <v>14998</v>
      </c>
      <c r="V510" s="408" t="s">
        <v>14987</v>
      </c>
      <c r="W510" s="406" t="s">
        <v>75</v>
      </c>
      <c r="X510" s="406" t="s">
        <v>3860</v>
      </c>
      <c r="Y510" s="406" t="s">
        <v>14999</v>
      </c>
      <c r="Z510" s="407">
        <v>46035</v>
      </c>
      <c r="AA510" s="407">
        <v>46037</v>
      </c>
      <c r="AB510" s="406">
        <v>8</v>
      </c>
      <c r="AC510" s="407">
        <v>46058</v>
      </c>
      <c r="AD510" s="407">
        <v>46299</v>
      </c>
      <c r="AE510" s="406" t="s">
        <v>17029</v>
      </c>
      <c r="AF510" s="406" t="s">
        <v>83</v>
      </c>
      <c r="AG510" s="406">
        <v>241</v>
      </c>
      <c r="AH510" s="406">
        <v>24760000</v>
      </c>
      <c r="AI510" s="406" t="s">
        <v>2536</v>
      </c>
      <c r="AJ510" s="406" t="s">
        <v>2536</v>
      </c>
      <c r="AK510" s="406" t="s">
        <v>14990</v>
      </c>
      <c r="AL510" s="409" t="s">
        <v>83</v>
      </c>
      <c r="AM510" s="406" t="s">
        <v>83</v>
      </c>
      <c r="AN510" s="406" t="s">
        <v>83</v>
      </c>
      <c r="AO510" s="4" t="s">
        <v>15001</v>
      </c>
      <c r="AP510" s="406" t="s">
        <v>3865</v>
      </c>
      <c r="AQ510" s="406" t="s">
        <v>15002</v>
      </c>
      <c r="AR510" s="406" t="s">
        <v>15003</v>
      </c>
      <c r="AS510" s="410" t="s">
        <v>9919</v>
      </c>
      <c r="AT510" s="406">
        <v>80231434</v>
      </c>
      <c r="AU510" s="406" t="s">
        <v>11945</v>
      </c>
      <c r="AV510" s="406">
        <v>20265420001313</v>
      </c>
      <c r="AW510" s="407">
        <v>46059</v>
      </c>
      <c r="AX510" s="407">
        <v>46299</v>
      </c>
      <c r="AY510" s="406" t="s">
        <v>181</v>
      </c>
      <c r="AZ510" s="406" t="s">
        <v>83</v>
      </c>
      <c r="BA510" s="406" t="s">
        <v>83</v>
      </c>
      <c r="BB510" s="406" t="s">
        <v>83</v>
      </c>
      <c r="BC510" s="406" t="s">
        <v>83</v>
      </c>
      <c r="BD510" s="406" t="s">
        <v>83</v>
      </c>
      <c r="BE510" s="406"/>
      <c r="BF510" s="406"/>
      <c r="BG510" s="406" t="s">
        <v>83</v>
      </c>
      <c r="BH510" s="406" t="s">
        <v>83</v>
      </c>
      <c r="BI510" s="406" t="s">
        <v>83</v>
      </c>
      <c r="BJ510" s="406" t="s">
        <v>83</v>
      </c>
      <c r="BK510" s="406" t="s">
        <v>83</v>
      </c>
      <c r="BL510" s="406" t="s">
        <v>83</v>
      </c>
      <c r="BM510" s="406" t="s">
        <v>83</v>
      </c>
      <c r="BN510" s="406" t="s">
        <v>83</v>
      </c>
      <c r="BO510" s="406" t="s">
        <v>83</v>
      </c>
      <c r="BP510" s="406" t="s">
        <v>83</v>
      </c>
      <c r="BQ510" s="406" t="s">
        <v>83</v>
      </c>
      <c r="BR510" s="406" t="s">
        <v>83</v>
      </c>
      <c r="BS510" s="406" t="s">
        <v>83</v>
      </c>
      <c r="BT510" s="406" t="s">
        <v>83</v>
      </c>
      <c r="BU510" s="406">
        <v>0</v>
      </c>
    </row>
    <row r="511" spans="1:73">
      <c r="A511" s="405">
        <v>814</v>
      </c>
      <c r="B511" s="406">
        <v>2026</v>
      </c>
      <c r="C511" s="406" t="s">
        <v>14980</v>
      </c>
      <c r="D511" s="406" t="s">
        <v>11939</v>
      </c>
      <c r="E511" s="406" t="s">
        <v>15401</v>
      </c>
      <c r="F511" s="406" t="s">
        <v>17030</v>
      </c>
      <c r="G511" s="406" t="s">
        <v>17031</v>
      </c>
      <c r="H511" s="406">
        <v>1053337678</v>
      </c>
      <c r="I511" s="406">
        <v>4</v>
      </c>
      <c r="J511" s="406" t="s">
        <v>2536</v>
      </c>
      <c r="K511" s="406" t="s">
        <v>2536</v>
      </c>
      <c r="L511" s="406" t="s">
        <v>2536</v>
      </c>
      <c r="M511" s="406">
        <v>148056</v>
      </c>
      <c r="N511" s="407">
        <v>45979</v>
      </c>
      <c r="O511" s="406">
        <v>2</v>
      </c>
      <c r="P511" s="408">
        <v>3095000</v>
      </c>
      <c r="Q511" s="406" t="s">
        <v>15006</v>
      </c>
      <c r="R511" s="406" t="s">
        <v>15171</v>
      </c>
      <c r="S511" s="406">
        <v>2349</v>
      </c>
      <c r="T511" s="406" t="s">
        <v>16758</v>
      </c>
      <c r="U511" s="406" t="s">
        <v>14998</v>
      </c>
      <c r="V511" s="408" t="s">
        <v>15024</v>
      </c>
      <c r="W511" s="406" t="s">
        <v>75</v>
      </c>
      <c r="X511" s="406" t="s">
        <v>3860</v>
      </c>
      <c r="Y511" s="406" t="s">
        <v>14999</v>
      </c>
      <c r="Z511" s="407">
        <v>46035</v>
      </c>
      <c r="AA511" s="407">
        <v>46052</v>
      </c>
      <c r="AB511" s="406">
        <v>8</v>
      </c>
      <c r="AC511" s="407">
        <v>46069</v>
      </c>
      <c r="AD511" s="407">
        <v>46310</v>
      </c>
      <c r="AE511" s="406" t="s">
        <v>17032</v>
      </c>
      <c r="AF511" s="406" t="s">
        <v>83</v>
      </c>
      <c r="AG511" s="406">
        <v>241</v>
      </c>
      <c r="AH511" s="406">
        <v>24760000</v>
      </c>
      <c r="AI511" s="406" t="s">
        <v>2536</v>
      </c>
      <c r="AJ511" s="406" t="s">
        <v>2536</v>
      </c>
      <c r="AK511" s="406" t="s">
        <v>15028</v>
      </c>
      <c r="AL511" s="409" t="s">
        <v>83</v>
      </c>
      <c r="AM511" s="406" t="s">
        <v>83</v>
      </c>
      <c r="AN511" s="406" t="s">
        <v>83</v>
      </c>
      <c r="AO511" s="4" t="s">
        <v>15404</v>
      </c>
      <c r="AP511" s="406" t="s">
        <v>3865</v>
      </c>
      <c r="AQ511" s="406" t="s">
        <v>15002</v>
      </c>
      <c r="AR511" s="406" t="s">
        <v>15003</v>
      </c>
      <c r="AS511" s="410" t="s">
        <v>9919</v>
      </c>
      <c r="AT511" s="406">
        <v>80231434</v>
      </c>
      <c r="AU511" s="406" t="s">
        <v>11945</v>
      </c>
      <c r="AV511" s="406">
        <v>20265420001313</v>
      </c>
      <c r="AW511" s="407">
        <v>46059</v>
      </c>
      <c r="AX511" s="407">
        <v>46299</v>
      </c>
      <c r="AY511" s="406" t="s">
        <v>181</v>
      </c>
      <c r="AZ511" s="414">
        <v>46155</v>
      </c>
      <c r="BA511" s="406" t="s">
        <v>17033</v>
      </c>
      <c r="BB511" s="406">
        <v>1013106762</v>
      </c>
      <c r="BC511" s="424" t="s">
        <v>17034</v>
      </c>
      <c r="BD511" s="406" t="s">
        <v>181</v>
      </c>
      <c r="BE511" s="407">
        <v>46155</v>
      </c>
      <c r="BF511" s="407">
        <v>46310</v>
      </c>
      <c r="BG511" s="406" t="s">
        <v>83</v>
      </c>
      <c r="BH511" s="406" t="s">
        <v>83</v>
      </c>
      <c r="BI511" s="406" t="s">
        <v>83</v>
      </c>
      <c r="BJ511" s="406" t="s">
        <v>83</v>
      </c>
      <c r="BK511" s="406" t="s">
        <v>83</v>
      </c>
      <c r="BL511" s="406" t="s">
        <v>83</v>
      </c>
      <c r="BM511" s="406" t="s">
        <v>83</v>
      </c>
      <c r="BN511" s="406" t="s">
        <v>83</v>
      </c>
      <c r="BO511" s="406" t="s">
        <v>83</v>
      </c>
      <c r="BP511" s="406" t="s">
        <v>83</v>
      </c>
      <c r="BQ511" s="406" t="s">
        <v>83</v>
      </c>
      <c r="BR511" s="406" t="s">
        <v>83</v>
      </c>
      <c r="BS511" s="406" t="s">
        <v>83</v>
      </c>
      <c r="BT511" s="406" t="s">
        <v>83</v>
      </c>
      <c r="BU511" s="406">
        <v>0</v>
      </c>
    </row>
    <row r="512" spans="1:73">
      <c r="A512" s="405">
        <v>495</v>
      </c>
      <c r="B512" s="406">
        <v>2026</v>
      </c>
      <c r="C512" s="406" t="s">
        <v>14980</v>
      </c>
      <c r="D512" s="406" t="s">
        <v>11939</v>
      </c>
      <c r="E512" s="406" t="s">
        <v>16494</v>
      </c>
      <c r="F512" s="406" t="s">
        <v>17035</v>
      </c>
      <c r="G512" s="406" t="s">
        <v>13967</v>
      </c>
      <c r="H512" s="406">
        <v>80122067</v>
      </c>
      <c r="I512" s="406">
        <v>8</v>
      </c>
      <c r="J512" s="406" t="s">
        <v>2536</v>
      </c>
      <c r="K512" s="406" t="s">
        <v>2536</v>
      </c>
      <c r="L512" s="406" t="s">
        <v>2536</v>
      </c>
      <c r="M512" s="406">
        <v>146626</v>
      </c>
      <c r="N512" s="407">
        <v>45973</v>
      </c>
      <c r="O512" s="406">
        <v>4</v>
      </c>
      <c r="P512" s="408">
        <v>4800000</v>
      </c>
      <c r="Q512" s="406" t="s">
        <v>15131</v>
      </c>
      <c r="R512" s="406" t="s">
        <v>15076</v>
      </c>
      <c r="S512" s="406">
        <v>2648</v>
      </c>
      <c r="T512" s="406" t="s">
        <v>15077</v>
      </c>
      <c r="U512" s="406" t="s">
        <v>15078</v>
      </c>
      <c r="V512" s="408" t="s">
        <v>14987</v>
      </c>
      <c r="W512" s="406" t="s">
        <v>75</v>
      </c>
      <c r="X512" s="406" t="s">
        <v>3860</v>
      </c>
      <c r="Y512" s="406" t="s">
        <v>16496</v>
      </c>
      <c r="Z512" s="407">
        <v>46036</v>
      </c>
      <c r="AA512" s="407">
        <v>46048</v>
      </c>
      <c r="AB512" s="406">
        <v>8</v>
      </c>
      <c r="AC512" s="407">
        <v>46055</v>
      </c>
      <c r="AD512" s="407">
        <v>46296</v>
      </c>
      <c r="AE512" s="406" t="s">
        <v>17036</v>
      </c>
      <c r="AF512" s="406" t="s">
        <v>83</v>
      </c>
      <c r="AG512" s="406">
        <v>241</v>
      </c>
      <c r="AH512" s="406">
        <v>38400000</v>
      </c>
      <c r="AI512" s="406" t="s">
        <v>2536</v>
      </c>
      <c r="AJ512" s="406" t="s">
        <v>2536</v>
      </c>
      <c r="AK512" s="406" t="s">
        <v>14990</v>
      </c>
      <c r="AL512" s="409" t="s">
        <v>83</v>
      </c>
      <c r="AM512" s="406" t="s">
        <v>83</v>
      </c>
      <c r="AN512" s="406" t="s">
        <v>83</v>
      </c>
      <c r="AO512" s="4" t="s">
        <v>16498</v>
      </c>
      <c r="AP512" s="406" t="s">
        <v>3865</v>
      </c>
      <c r="AQ512" s="406" t="s">
        <v>14992</v>
      </c>
      <c r="AR512" s="406" t="s">
        <v>12296</v>
      </c>
      <c r="AS512" s="410" t="s">
        <v>5178</v>
      </c>
      <c r="AT512" s="406">
        <v>79879029</v>
      </c>
      <c r="AU512" s="406" t="s">
        <v>11945</v>
      </c>
      <c r="AV512" s="406">
        <v>20265420001313</v>
      </c>
      <c r="AW512" s="407">
        <v>46059</v>
      </c>
      <c r="AX512" s="407">
        <v>46285</v>
      </c>
      <c r="AY512" s="406" t="s">
        <v>181</v>
      </c>
      <c r="AZ512" s="406" t="s">
        <v>83</v>
      </c>
      <c r="BA512" s="406" t="s">
        <v>83</v>
      </c>
      <c r="BB512" s="406" t="s">
        <v>83</v>
      </c>
      <c r="BC512" s="406" t="s">
        <v>83</v>
      </c>
      <c r="BD512" s="406" t="s">
        <v>83</v>
      </c>
      <c r="BE512" s="406"/>
      <c r="BF512" s="406"/>
      <c r="BG512" s="406" t="s">
        <v>83</v>
      </c>
      <c r="BH512" s="406" t="s">
        <v>83</v>
      </c>
      <c r="BI512" s="406" t="s">
        <v>83</v>
      </c>
      <c r="BJ512" s="406" t="s">
        <v>83</v>
      </c>
      <c r="BK512" s="406" t="s">
        <v>83</v>
      </c>
      <c r="BL512" s="406" t="s">
        <v>83</v>
      </c>
      <c r="BM512" s="406" t="s">
        <v>83</v>
      </c>
      <c r="BN512" s="406" t="s">
        <v>83</v>
      </c>
      <c r="BO512" s="406" t="s">
        <v>83</v>
      </c>
      <c r="BP512" s="406" t="s">
        <v>83</v>
      </c>
      <c r="BQ512" s="406" t="s">
        <v>83</v>
      </c>
      <c r="BR512" s="406" t="s">
        <v>83</v>
      </c>
      <c r="BS512" s="406" t="s">
        <v>83</v>
      </c>
      <c r="BT512" s="406" t="s">
        <v>83</v>
      </c>
      <c r="BU512" s="406">
        <v>0</v>
      </c>
    </row>
    <row r="513" spans="1:73">
      <c r="A513" s="405">
        <v>189</v>
      </c>
      <c r="B513" s="406">
        <v>2026</v>
      </c>
      <c r="C513" s="406" t="s">
        <v>14980</v>
      </c>
      <c r="D513" s="406" t="s">
        <v>11939</v>
      </c>
      <c r="E513" s="406" t="s">
        <v>15361</v>
      </c>
      <c r="F513" s="406" t="s">
        <v>17037</v>
      </c>
      <c r="G513" s="406" t="s">
        <v>9091</v>
      </c>
      <c r="H513" s="406">
        <v>80918829</v>
      </c>
      <c r="I513" s="406">
        <v>0</v>
      </c>
      <c r="J513" s="406" t="s">
        <v>2536</v>
      </c>
      <c r="K513" s="406" t="s">
        <v>2536</v>
      </c>
      <c r="L513" s="406" t="s">
        <v>2536</v>
      </c>
      <c r="M513" s="406">
        <v>148136</v>
      </c>
      <c r="N513" s="407">
        <v>45979</v>
      </c>
      <c r="O513" s="406">
        <v>6</v>
      </c>
      <c r="P513" s="408">
        <v>6000000</v>
      </c>
      <c r="Q513" s="406" t="s">
        <v>15115</v>
      </c>
      <c r="R513" s="406" t="s">
        <v>15116</v>
      </c>
      <c r="S513" s="406">
        <v>2273</v>
      </c>
      <c r="T513" s="406" t="s">
        <v>15166</v>
      </c>
      <c r="U513" s="406" t="s">
        <v>15118</v>
      </c>
      <c r="V513" s="408" t="s">
        <v>15024</v>
      </c>
      <c r="W513" s="406" t="s">
        <v>75</v>
      </c>
      <c r="X513" s="406" t="s">
        <v>3860</v>
      </c>
      <c r="Y513" s="406" t="s">
        <v>17038</v>
      </c>
      <c r="Z513" s="407">
        <v>46038</v>
      </c>
      <c r="AA513" s="407">
        <v>46042</v>
      </c>
      <c r="AB513" s="406">
        <v>8</v>
      </c>
      <c r="AC513" s="407">
        <v>46049</v>
      </c>
      <c r="AD513" s="407">
        <v>46291</v>
      </c>
      <c r="AE513" s="406" t="s">
        <v>17039</v>
      </c>
      <c r="AF513" s="406" t="s">
        <v>83</v>
      </c>
      <c r="AG513" s="406">
        <v>242</v>
      </c>
      <c r="AH513" s="406">
        <v>48000000</v>
      </c>
      <c r="AI513" s="406" t="s">
        <v>2536</v>
      </c>
      <c r="AJ513" s="406" t="s">
        <v>2536</v>
      </c>
      <c r="AK513" s="406" t="s">
        <v>14990</v>
      </c>
      <c r="AL513" s="409" t="s">
        <v>83</v>
      </c>
      <c r="AM513" s="406" t="s">
        <v>83</v>
      </c>
      <c r="AN513" s="406" t="s">
        <v>83</v>
      </c>
      <c r="AO513" s="4" t="s">
        <v>15365</v>
      </c>
      <c r="AP513" s="406" t="s">
        <v>3865</v>
      </c>
      <c r="AQ513" s="406" t="s">
        <v>15072</v>
      </c>
      <c r="AR513" s="406" t="s">
        <v>454</v>
      </c>
      <c r="AS513" s="410" t="s">
        <v>4124</v>
      </c>
      <c r="AT513" s="406">
        <v>79762606</v>
      </c>
      <c r="AU513" s="406" t="s">
        <v>11954</v>
      </c>
      <c r="AV513" s="406">
        <v>20265420001313</v>
      </c>
      <c r="AW513" s="407">
        <v>46059</v>
      </c>
      <c r="AX513" s="407">
        <v>46290</v>
      </c>
      <c r="AY513" s="406" t="s">
        <v>181</v>
      </c>
      <c r="AZ513" s="406" t="s">
        <v>83</v>
      </c>
      <c r="BA513" s="406" t="s">
        <v>83</v>
      </c>
      <c r="BB513" s="406" t="s">
        <v>83</v>
      </c>
      <c r="BC513" s="406" t="s">
        <v>83</v>
      </c>
      <c r="BD513" s="406" t="s">
        <v>83</v>
      </c>
      <c r="BE513" s="406"/>
      <c r="BF513" s="406"/>
      <c r="BG513" s="406" t="s">
        <v>83</v>
      </c>
      <c r="BH513" s="406" t="s">
        <v>83</v>
      </c>
      <c r="BI513" s="406" t="s">
        <v>83</v>
      </c>
      <c r="BJ513" s="406" t="s">
        <v>83</v>
      </c>
      <c r="BK513" s="406" t="s">
        <v>83</v>
      </c>
      <c r="BL513" s="406" t="s">
        <v>83</v>
      </c>
      <c r="BM513" s="406" t="s">
        <v>83</v>
      </c>
      <c r="BN513" s="406" t="s">
        <v>83</v>
      </c>
      <c r="BO513" s="406" t="s">
        <v>83</v>
      </c>
      <c r="BP513" s="406" t="s">
        <v>83</v>
      </c>
      <c r="BQ513" s="406" t="s">
        <v>83</v>
      </c>
      <c r="BR513" s="406" t="s">
        <v>83</v>
      </c>
      <c r="BS513" s="406" t="s">
        <v>83</v>
      </c>
      <c r="BT513" s="406" t="s">
        <v>83</v>
      </c>
      <c r="BU513" s="406">
        <v>0</v>
      </c>
    </row>
    <row r="514" spans="1:73">
      <c r="A514" s="405">
        <v>543</v>
      </c>
      <c r="B514" s="406">
        <v>2026</v>
      </c>
      <c r="C514" s="406" t="s">
        <v>14980</v>
      </c>
      <c r="D514" s="406" t="s">
        <v>11939</v>
      </c>
      <c r="E514" s="406" t="s">
        <v>16787</v>
      </c>
      <c r="F514" s="406" t="s">
        <v>17040</v>
      </c>
      <c r="G514" s="406" t="s">
        <v>9097</v>
      </c>
      <c r="H514" s="406">
        <v>79810863</v>
      </c>
      <c r="I514" s="406">
        <v>2</v>
      </c>
      <c r="J514" s="406" t="s">
        <v>2536</v>
      </c>
      <c r="K514" s="406" t="s">
        <v>2536</v>
      </c>
      <c r="L514" s="406" t="s">
        <v>2536</v>
      </c>
      <c r="M514" s="406">
        <v>145246</v>
      </c>
      <c r="N514" s="407">
        <v>45967</v>
      </c>
      <c r="O514" s="406">
        <v>63</v>
      </c>
      <c r="P514" s="408">
        <v>3095000</v>
      </c>
      <c r="Q514" s="406" t="s">
        <v>4257</v>
      </c>
      <c r="R514" s="406" t="s">
        <v>15710</v>
      </c>
      <c r="S514" s="406">
        <v>2633</v>
      </c>
      <c r="T514" s="406" t="s">
        <v>15711</v>
      </c>
      <c r="U514" s="406" t="s">
        <v>15712</v>
      </c>
      <c r="V514" s="408" t="s">
        <v>14987</v>
      </c>
      <c r="W514" s="406" t="s">
        <v>75</v>
      </c>
      <c r="X514" s="406" t="s">
        <v>3860</v>
      </c>
      <c r="Y514" s="406" t="s">
        <v>14999</v>
      </c>
      <c r="Z514" s="407">
        <v>46036</v>
      </c>
      <c r="AA514" s="407">
        <v>46050</v>
      </c>
      <c r="AB514" s="406">
        <v>8</v>
      </c>
      <c r="AC514" s="407">
        <v>46062</v>
      </c>
      <c r="AD514" s="407">
        <v>46303</v>
      </c>
      <c r="AE514" s="406" t="s">
        <v>17041</v>
      </c>
      <c r="AF514" s="406" t="s">
        <v>83</v>
      </c>
      <c r="AG514" s="406">
        <v>241</v>
      </c>
      <c r="AH514" s="406">
        <v>24760000</v>
      </c>
      <c r="AI514" s="406" t="s">
        <v>2536</v>
      </c>
      <c r="AJ514" s="406" t="s">
        <v>2536</v>
      </c>
      <c r="AK514" s="406" t="s">
        <v>14990</v>
      </c>
      <c r="AL514" s="409" t="s">
        <v>83</v>
      </c>
      <c r="AM514" s="411" t="s">
        <v>83</v>
      </c>
      <c r="AN514" s="411" t="s">
        <v>83</v>
      </c>
      <c r="AO514" s="4" t="s">
        <v>16790</v>
      </c>
      <c r="AP514" s="406" t="s">
        <v>3865</v>
      </c>
      <c r="AQ514" s="406" t="s">
        <v>15002</v>
      </c>
      <c r="AR514" s="406" t="s">
        <v>15003</v>
      </c>
      <c r="AS514" s="410" t="s">
        <v>9919</v>
      </c>
      <c r="AT514" s="406">
        <v>80231434</v>
      </c>
      <c r="AU514" s="406" t="s">
        <v>11945</v>
      </c>
      <c r="AV514" s="406">
        <v>20265420001313</v>
      </c>
      <c r="AW514" s="407">
        <v>46059</v>
      </c>
      <c r="AX514" s="407">
        <v>46299</v>
      </c>
      <c r="AY514" s="406" t="s">
        <v>181</v>
      </c>
      <c r="AZ514" s="406" t="s">
        <v>83</v>
      </c>
      <c r="BA514" s="406" t="s">
        <v>83</v>
      </c>
      <c r="BB514" s="406" t="s">
        <v>83</v>
      </c>
      <c r="BC514" s="406" t="s">
        <v>83</v>
      </c>
      <c r="BD514" s="406" t="s">
        <v>83</v>
      </c>
      <c r="BE514" s="406"/>
      <c r="BF514" s="406"/>
      <c r="BG514" s="406" t="s">
        <v>83</v>
      </c>
      <c r="BH514" s="406" t="s">
        <v>83</v>
      </c>
      <c r="BI514" s="406" t="s">
        <v>83</v>
      </c>
      <c r="BJ514" s="406" t="s">
        <v>83</v>
      </c>
      <c r="BK514" s="406" t="s">
        <v>83</v>
      </c>
      <c r="BL514" s="406" t="s">
        <v>83</v>
      </c>
      <c r="BM514" s="406" t="s">
        <v>83</v>
      </c>
      <c r="BN514" s="406" t="s">
        <v>83</v>
      </c>
      <c r="BO514" s="406" t="s">
        <v>83</v>
      </c>
      <c r="BP514" s="406" t="s">
        <v>83</v>
      </c>
      <c r="BQ514" s="406" t="s">
        <v>83</v>
      </c>
      <c r="BR514" s="406" t="s">
        <v>83</v>
      </c>
      <c r="BS514" s="406" t="s">
        <v>83</v>
      </c>
      <c r="BT514" s="406" t="s">
        <v>83</v>
      </c>
      <c r="BU514" s="406">
        <v>0</v>
      </c>
    </row>
    <row r="515" spans="1:73">
      <c r="A515" s="405">
        <v>131</v>
      </c>
      <c r="B515" s="406">
        <v>2026</v>
      </c>
      <c r="C515" s="406" t="s">
        <v>14980</v>
      </c>
      <c r="D515" s="406" t="s">
        <v>11939</v>
      </c>
      <c r="E515" s="406" t="s">
        <v>15186</v>
      </c>
      <c r="F515" s="406" t="s">
        <v>17042</v>
      </c>
      <c r="G515" s="406" t="s">
        <v>4112</v>
      </c>
      <c r="H515" s="406">
        <v>79605735</v>
      </c>
      <c r="I515" s="406">
        <v>1</v>
      </c>
      <c r="J515" s="406" t="s">
        <v>2536</v>
      </c>
      <c r="K515" s="406" t="s">
        <v>2536</v>
      </c>
      <c r="L515" s="406" t="s">
        <v>2536</v>
      </c>
      <c r="M515" s="406">
        <v>145180</v>
      </c>
      <c r="N515" s="407">
        <v>45967</v>
      </c>
      <c r="O515" s="406">
        <v>11</v>
      </c>
      <c r="P515" s="408">
        <v>6800000</v>
      </c>
      <c r="Q515" s="406" t="s">
        <v>15124</v>
      </c>
      <c r="R515" s="406" t="s">
        <v>15051</v>
      </c>
      <c r="S515" s="406">
        <v>2667</v>
      </c>
      <c r="T515" s="406" t="s">
        <v>14985</v>
      </c>
      <c r="U515" s="406" t="s">
        <v>15053</v>
      </c>
      <c r="V515" s="408" t="s">
        <v>15024</v>
      </c>
      <c r="W515" s="406" t="s">
        <v>75</v>
      </c>
      <c r="X515" s="406" t="s">
        <v>3860</v>
      </c>
      <c r="Y515" s="406" t="s">
        <v>15188</v>
      </c>
      <c r="Z515" s="407">
        <v>46035</v>
      </c>
      <c r="AA515" s="407">
        <v>46041</v>
      </c>
      <c r="AB515" s="406">
        <v>8</v>
      </c>
      <c r="AC515" s="407">
        <v>46048</v>
      </c>
      <c r="AD515" s="407">
        <v>46290</v>
      </c>
      <c r="AE515" s="406" t="s">
        <v>17043</v>
      </c>
      <c r="AF515" s="406" t="s">
        <v>83</v>
      </c>
      <c r="AG515" s="406">
        <v>242</v>
      </c>
      <c r="AH515" s="406">
        <v>54400000</v>
      </c>
      <c r="AI515" s="406" t="s">
        <v>2536</v>
      </c>
      <c r="AJ515" s="406" t="s">
        <v>2536</v>
      </c>
      <c r="AK515" s="406" t="s">
        <v>14990</v>
      </c>
      <c r="AL515" s="409" t="s">
        <v>83</v>
      </c>
      <c r="AM515" s="406" t="s">
        <v>83</v>
      </c>
      <c r="AN515" s="406" t="s">
        <v>83</v>
      </c>
      <c r="AO515" s="4" t="s">
        <v>15190</v>
      </c>
      <c r="AP515" s="406" t="s">
        <v>3865</v>
      </c>
      <c r="AQ515" s="406" t="s">
        <v>15057</v>
      </c>
      <c r="AR515" s="406" t="s">
        <v>856</v>
      </c>
      <c r="AS515" s="410" t="s">
        <v>4614</v>
      </c>
      <c r="AT515" s="406">
        <v>1033780472</v>
      </c>
      <c r="AU515" s="406" t="s">
        <v>12043</v>
      </c>
      <c r="AV515" s="406">
        <v>20265420001313</v>
      </c>
      <c r="AW515" s="407">
        <v>46059</v>
      </c>
      <c r="AX515" s="407">
        <v>46286</v>
      </c>
      <c r="AY515" s="406" t="s">
        <v>181</v>
      </c>
      <c r="AZ515" s="406" t="s">
        <v>83</v>
      </c>
      <c r="BA515" s="406" t="s">
        <v>83</v>
      </c>
      <c r="BB515" s="406" t="s">
        <v>83</v>
      </c>
      <c r="BC515" s="406" t="s">
        <v>83</v>
      </c>
      <c r="BD515" s="406" t="s">
        <v>83</v>
      </c>
      <c r="BE515" s="406"/>
      <c r="BF515" s="406"/>
      <c r="BG515" s="406" t="s">
        <v>83</v>
      </c>
      <c r="BH515" s="406" t="s">
        <v>83</v>
      </c>
      <c r="BI515" s="406" t="s">
        <v>83</v>
      </c>
      <c r="BJ515" s="406" t="s">
        <v>83</v>
      </c>
      <c r="BK515" s="406" t="s">
        <v>83</v>
      </c>
      <c r="BL515" s="406" t="s">
        <v>83</v>
      </c>
      <c r="BM515" s="406" t="s">
        <v>83</v>
      </c>
      <c r="BN515" s="406" t="s">
        <v>83</v>
      </c>
      <c r="BO515" s="406" t="s">
        <v>83</v>
      </c>
      <c r="BP515" s="406" t="s">
        <v>83</v>
      </c>
      <c r="BQ515" s="406" t="s">
        <v>83</v>
      </c>
      <c r="BR515" s="406" t="s">
        <v>83</v>
      </c>
      <c r="BS515" s="406" t="s">
        <v>83</v>
      </c>
      <c r="BT515" s="406" t="s">
        <v>83</v>
      </c>
      <c r="BU515" s="406">
        <v>0</v>
      </c>
    </row>
    <row r="516" spans="1:73">
      <c r="A516" s="405">
        <v>632</v>
      </c>
      <c r="B516" s="406">
        <v>2026</v>
      </c>
      <c r="C516" s="406" t="s">
        <v>14980</v>
      </c>
      <c r="D516" s="406" t="s">
        <v>11939</v>
      </c>
      <c r="E516" s="406" t="s">
        <v>16367</v>
      </c>
      <c r="F516" s="406" t="s">
        <v>17044</v>
      </c>
      <c r="G516" s="406" t="s">
        <v>17045</v>
      </c>
      <c r="H516" s="406">
        <v>1045525888</v>
      </c>
      <c r="I516" s="406">
        <v>1</v>
      </c>
      <c r="J516" s="406" t="s">
        <v>2536</v>
      </c>
      <c r="K516" s="406" t="s">
        <v>2536</v>
      </c>
      <c r="L516" s="406" t="s">
        <v>2536</v>
      </c>
      <c r="M516" s="406">
        <v>151454</v>
      </c>
      <c r="N516" s="407">
        <v>46018</v>
      </c>
      <c r="O516" s="406">
        <v>3</v>
      </c>
      <c r="P516" s="408">
        <v>5600000</v>
      </c>
      <c r="Q516" s="406" t="s">
        <v>15036</v>
      </c>
      <c r="R516" s="406" t="s">
        <v>15159</v>
      </c>
      <c r="S516" s="406">
        <v>2316</v>
      </c>
      <c r="T516" s="406" t="s">
        <v>14985</v>
      </c>
      <c r="U516" s="406" t="s">
        <v>15161</v>
      </c>
      <c r="V516" s="408" t="s">
        <v>15024</v>
      </c>
      <c r="W516" s="406" t="s">
        <v>75</v>
      </c>
      <c r="X516" s="406" t="s">
        <v>3860</v>
      </c>
      <c r="Y516" s="406" t="s">
        <v>15340</v>
      </c>
      <c r="Z516" s="407">
        <v>46051</v>
      </c>
      <c r="AA516" s="407">
        <v>46052</v>
      </c>
      <c r="AB516" s="406">
        <v>8</v>
      </c>
      <c r="AC516" s="407">
        <v>46064</v>
      </c>
      <c r="AD516" s="407">
        <v>46305</v>
      </c>
      <c r="AE516" s="406" t="s">
        <v>17046</v>
      </c>
      <c r="AF516" s="406" t="s">
        <v>83</v>
      </c>
      <c r="AG516" s="406">
        <v>241</v>
      </c>
      <c r="AH516" s="406">
        <v>44800000</v>
      </c>
      <c r="AI516" s="406" t="s">
        <v>2536</v>
      </c>
      <c r="AJ516" s="406" t="s">
        <v>2536</v>
      </c>
      <c r="AK516" s="406" t="s">
        <v>14990</v>
      </c>
      <c r="AL516" s="409" t="s">
        <v>83</v>
      </c>
      <c r="AM516" s="406" t="s">
        <v>83</v>
      </c>
      <c r="AN516" s="406" t="s">
        <v>83</v>
      </c>
      <c r="AO516" s="4" t="s">
        <v>16371</v>
      </c>
      <c r="AP516" s="406" t="s">
        <v>3865</v>
      </c>
      <c r="AQ516" s="406" t="s">
        <v>15128</v>
      </c>
      <c r="AR516" s="406" t="s">
        <v>425</v>
      </c>
      <c r="AS516" s="410" t="s">
        <v>13969</v>
      </c>
      <c r="AT516" s="406">
        <v>1113640292</v>
      </c>
      <c r="AU516" s="406" t="s">
        <v>425</v>
      </c>
      <c r="AV516" s="406">
        <v>20265420001313</v>
      </c>
      <c r="AW516" s="407">
        <v>46059</v>
      </c>
      <c r="AX516" s="407">
        <v>46287</v>
      </c>
      <c r="AY516" s="406" t="s">
        <v>181</v>
      </c>
      <c r="AZ516" s="406" t="s">
        <v>83</v>
      </c>
      <c r="BA516" s="406" t="s">
        <v>83</v>
      </c>
      <c r="BB516" s="406" t="s">
        <v>83</v>
      </c>
      <c r="BC516" s="406" t="s">
        <v>83</v>
      </c>
      <c r="BD516" s="406" t="s">
        <v>83</v>
      </c>
      <c r="BE516" s="406"/>
      <c r="BF516" s="406"/>
      <c r="BG516" s="406" t="s">
        <v>83</v>
      </c>
      <c r="BH516" s="406" t="s">
        <v>83</v>
      </c>
      <c r="BI516" s="406" t="s">
        <v>83</v>
      </c>
      <c r="BJ516" s="406" t="s">
        <v>83</v>
      </c>
      <c r="BK516" s="406" t="s">
        <v>83</v>
      </c>
      <c r="BL516" s="406" t="s">
        <v>83</v>
      </c>
      <c r="BM516" s="406" t="s">
        <v>83</v>
      </c>
      <c r="BN516" s="406" t="s">
        <v>83</v>
      </c>
      <c r="BO516" s="406" t="s">
        <v>83</v>
      </c>
      <c r="BP516" s="406" t="s">
        <v>83</v>
      </c>
      <c r="BQ516" s="406" t="s">
        <v>83</v>
      </c>
      <c r="BR516" s="406" t="s">
        <v>83</v>
      </c>
      <c r="BS516" s="406" t="s">
        <v>83</v>
      </c>
      <c r="BT516" s="406" t="s">
        <v>83</v>
      </c>
      <c r="BU516" s="406">
        <v>0</v>
      </c>
    </row>
    <row r="517" spans="1:73">
      <c r="A517" s="405">
        <v>330</v>
      </c>
      <c r="B517" s="406">
        <v>2026</v>
      </c>
      <c r="C517" s="406" t="s">
        <v>14980</v>
      </c>
      <c r="D517" s="406" t="s">
        <v>11939</v>
      </c>
      <c r="E517" s="406" t="s">
        <v>14994</v>
      </c>
      <c r="F517" s="406" t="s">
        <v>17047</v>
      </c>
      <c r="G517" s="406" t="s">
        <v>9149</v>
      </c>
      <c r="H517" s="406">
        <v>52375162</v>
      </c>
      <c r="I517" s="406">
        <v>3</v>
      </c>
      <c r="J517" s="406" t="s">
        <v>2536</v>
      </c>
      <c r="K517" s="406" t="s">
        <v>2536</v>
      </c>
      <c r="L517" s="406" t="s">
        <v>2536</v>
      </c>
      <c r="M517" s="406">
        <v>145208</v>
      </c>
      <c r="N517" s="407">
        <v>45967</v>
      </c>
      <c r="O517" s="406">
        <v>20</v>
      </c>
      <c r="P517" s="408">
        <v>3095000</v>
      </c>
      <c r="Q517" s="406" t="s">
        <v>4257</v>
      </c>
      <c r="R517" s="406" t="s">
        <v>14996</v>
      </c>
      <c r="S517" s="406">
        <v>2349</v>
      </c>
      <c r="T517" s="406" t="s">
        <v>15037</v>
      </c>
      <c r="U517" s="406" t="s">
        <v>14998</v>
      </c>
      <c r="V517" s="408" t="s">
        <v>14987</v>
      </c>
      <c r="W517" s="406" t="s">
        <v>75</v>
      </c>
      <c r="X517" s="406" t="s">
        <v>3860</v>
      </c>
      <c r="Y517" s="406" t="s">
        <v>14999</v>
      </c>
      <c r="Z517" s="407">
        <v>46035</v>
      </c>
      <c r="AA517" s="407">
        <v>46044</v>
      </c>
      <c r="AB517" s="406">
        <v>8</v>
      </c>
      <c r="AC517" s="407">
        <v>46056</v>
      </c>
      <c r="AD517" s="407">
        <v>46297</v>
      </c>
      <c r="AE517" s="406" t="s">
        <v>17048</v>
      </c>
      <c r="AF517" s="406" t="s">
        <v>83</v>
      </c>
      <c r="AG517" s="406">
        <v>241</v>
      </c>
      <c r="AH517" s="406">
        <v>24760000</v>
      </c>
      <c r="AI517" s="406" t="s">
        <v>2536</v>
      </c>
      <c r="AJ517" s="406" t="s">
        <v>2536</v>
      </c>
      <c r="AK517" s="406" t="s">
        <v>14990</v>
      </c>
      <c r="AL517" s="409" t="s">
        <v>83</v>
      </c>
      <c r="AM517" s="411" t="s">
        <v>83</v>
      </c>
      <c r="AN517" s="411" t="s">
        <v>83</v>
      </c>
      <c r="AO517" s="4" t="s">
        <v>15001</v>
      </c>
      <c r="AP517" s="406" t="s">
        <v>3865</v>
      </c>
      <c r="AQ517" s="406" t="s">
        <v>15002</v>
      </c>
      <c r="AR517" s="406" t="s">
        <v>15003</v>
      </c>
      <c r="AS517" s="410" t="s">
        <v>9919</v>
      </c>
      <c r="AT517" s="406">
        <v>80231434</v>
      </c>
      <c r="AU517" s="406" t="s">
        <v>11945</v>
      </c>
      <c r="AV517" s="406">
        <v>20265420001313</v>
      </c>
      <c r="AW517" s="407">
        <v>46059</v>
      </c>
      <c r="AX517" s="407">
        <v>46299</v>
      </c>
      <c r="AY517" s="406" t="s">
        <v>181</v>
      </c>
      <c r="AZ517" s="406" t="s">
        <v>83</v>
      </c>
      <c r="BA517" s="406" t="s">
        <v>83</v>
      </c>
      <c r="BB517" s="406" t="s">
        <v>83</v>
      </c>
      <c r="BC517" s="406" t="s">
        <v>83</v>
      </c>
      <c r="BD517" s="406" t="s">
        <v>83</v>
      </c>
      <c r="BE517" s="406"/>
      <c r="BF517" s="406"/>
      <c r="BG517" s="406" t="s">
        <v>83</v>
      </c>
      <c r="BH517" s="406" t="s">
        <v>83</v>
      </c>
      <c r="BI517" s="406" t="s">
        <v>83</v>
      </c>
      <c r="BJ517" s="406" t="s">
        <v>83</v>
      </c>
      <c r="BK517" s="406" t="s">
        <v>83</v>
      </c>
      <c r="BL517" s="406" t="s">
        <v>83</v>
      </c>
      <c r="BM517" s="406" t="s">
        <v>83</v>
      </c>
      <c r="BN517" s="406" t="s">
        <v>83</v>
      </c>
      <c r="BO517" s="406" t="s">
        <v>83</v>
      </c>
      <c r="BP517" s="406" t="s">
        <v>83</v>
      </c>
      <c r="BQ517" s="406" t="s">
        <v>83</v>
      </c>
      <c r="BR517" s="406" t="s">
        <v>83</v>
      </c>
      <c r="BS517" s="406" t="s">
        <v>83</v>
      </c>
      <c r="BT517" s="406" t="s">
        <v>83</v>
      </c>
      <c r="BU517" s="406">
        <v>0</v>
      </c>
    </row>
    <row r="518" spans="1:73">
      <c r="A518" s="405">
        <v>683</v>
      </c>
      <c r="B518" s="406">
        <v>2026</v>
      </c>
      <c r="C518" s="406" t="s">
        <v>14980</v>
      </c>
      <c r="D518" s="406" t="s">
        <v>11939</v>
      </c>
      <c r="E518" s="406" t="s">
        <v>15744</v>
      </c>
      <c r="F518" s="406" t="s">
        <v>17049</v>
      </c>
      <c r="G518" s="406" t="s">
        <v>9175</v>
      </c>
      <c r="H518" s="406">
        <v>63533032</v>
      </c>
      <c r="I518" s="406">
        <v>2</v>
      </c>
      <c r="J518" s="406" t="s">
        <v>2536</v>
      </c>
      <c r="K518" s="406" t="s">
        <v>2536</v>
      </c>
      <c r="L518" s="406" t="s">
        <v>2536</v>
      </c>
      <c r="M518" s="406">
        <v>147523</v>
      </c>
      <c r="N518" s="407">
        <v>45975</v>
      </c>
      <c r="O518" s="406">
        <v>1</v>
      </c>
      <c r="P518" s="406">
        <v>5600000</v>
      </c>
      <c r="Q518" s="406" t="s">
        <v>14983</v>
      </c>
      <c r="R518" s="406" t="s">
        <v>15746</v>
      </c>
      <c r="S518" s="406">
        <v>2254</v>
      </c>
      <c r="T518" s="406" t="s">
        <v>15312</v>
      </c>
      <c r="U518" s="406" t="s">
        <v>15747</v>
      </c>
      <c r="V518" s="408" t="s">
        <v>15024</v>
      </c>
      <c r="W518" s="406" t="s">
        <v>75</v>
      </c>
      <c r="X518" s="406" t="s">
        <v>3860</v>
      </c>
      <c r="Y518" s="406" t="s">
        <v>12280</v>
      </c>
      <c r="Z518" s="407">
        <v>46049</v>
      </c>
      <c r="AA518" s="407">
        <v>46051</v>
      </c>
      <c r="AB518" s="406">
        <v>8</v>
      </c>
      <c r="AC518" s="407">
        <v>46064</v>
      </c>
      <c r="AD518" s="407">
        <v>46305</v>
      </c>
      <c r="AE518" s="406" t="s">
        <v>17050</v>
      </c>
      <c r="AF518" s="406" t="s">
        <v>83</v>
      </c>
      <c r="AG518" s="406">
        <v>241</v>
      </c>
      <c r="AH518" s="406">
        <v>44800000</v>
      </c>
      <c r="AI518" s="406" t="s">
        <v>2536</v>
      </c>
      <c r="AJ518" s="406" t="s">
        <v>2536</v>
      </c>
      <c r="AK518" s="406" t="s">
        <v>14990</v>
      </c>
      <c r="AL518" s="406" t="s">
        <v>83</v>
      </c>
      <c r="AM518" s="406" t="s">
        <v>83</v>
      </c>
      <c r="AN518" s="406" t="s">
        <v>83</v>
      </c>
      <c r="AO518" s="4" t="s">
        <v>15749</v>
      </c>
      <c r="AP518" s="406" t="s">
        <v>3865</v>
      </c>
      <c r="AQ518" s="406" t="s">
        <v>15030</v>
      </c>
      <c r="AR518" s="406" t="s">
        <v>332</v>
      </c>
      <c r="AS518" s="410" t="s">
        <v>4881</v>
      </c>
      <c r="AT518" s="406">
        <v>1013664937</v>
      </c>
      <c r="AU518" s="406" t="s">
        <v>15112</v>
      </c>
      <c r="AV518" s="406">
        <v>20265420001313</v>
      </c>
      <c r="AW518" s="407">
        <v>46059</v>
      </c>
      <c r="AX518" s="407">
        <v>46304</v>
      </c>
      <c r="AY518" s="406" t="s">
        <v>181</v>
      </c>
      <c r="AZ518" s="406" t="s">
        <v>83</v>
      </c>
      <c r="BA518" s="406" t="s">
        <v>83</v>
      </c>
      <c r="BB518" s="406" t="s">
        <v>83</v>
      </c>
      <c r="BC518" s="406" t="s">
        <v>83</v>
      </c>
      <c r="BD518" s="406" t="s">
        <v>83</v>
      </c>
      <c r="BE518" s="406"/>
      <c r="BF518" s="406"/>
      <c r="BG518" s="406" t="s">
        <v>83</v>
      </c>
      <c r="BH518" s="406" t="s">
        <v>83</v>
      </c>
      <c r="BI518" s="406" t="s">
        <v>83</v>
      </c>
      <c r="BJ518" s="406" t="s">
        <v>83</v>
      </c>
      <c r="BK518" s="406" t="s">
        <v>83</v>
      </c>
      <c r="BL518" s="406" t="s">
        <v>83</v>
      </c>
      <c r="BM518" s="406" t="s">
        <v>83</v>
      </c>
      <c r="BN518" s="406" t="s">
        <v>83</v>
      </c>
      <c r="BO518" s="406" t="s">
        <v>83</v>
      </c>
      <c r="BP518" s="406" t="s">
        <v>83</v>
      </c>
      <c r="BQ518" s="406" t="s">
        <v>83</v>
      </c>
      <c r="BR518" s="406" t="s">
        <v>83</v>
      </c>
      <c r="BS518" s="406" t="s">
        <v>83</v>
      </c>
      <c r="BT518" s="406" t="s">
        <v>83</v>
      </c>
      <c r="BU518" s="406">
        <v>0</v>
      </c>
    </row>
    <row r="519" spans="1:73">
      <c r="A519" s="405">
        <v>511</v>
      </c>
      <c r="B519" s="406">
        <v>2026</v>
      </c>
      <c r="C519" s="406" t="s">
        <v>14980</v>
      </c>
      <c r="D519" s="406" t="s">
        <v>11939</v>
      </c>
      <c r="E519" s="406" t="s">
        <v>15033</v>
      </c>
      <c r="F519" s="406" t="s">
        <v>17051</v>
      </c>
      <c r="G519" s="406" t="s">
        <v>9182</v>
      </c>
      <c r="H519" s="406">
        <v>1012331787</v>
      </c>
      <c r="I519" s="406">
        <v>2</v>
      </c>
      <c r="J519" s="406" t="s">
        <v>2536</v>
      </c>
      <c r="K519" s="406" t="s">
        <v>2536</v>
      </c>
      <c r="L519" s="406" t="s">
        <v>2536</v>
      </c>
      <c r="M519" s="406">
        <v>146376</v>
      </c>
      <c r="N519" s="407">
        <v>45972</v>
      </c>
      <c r="O519" s="406">
        <v>5</v>
      </c>
      <c r="P519" s="408">
        <v>2900000</v>
      </c>
      <c r="Q519" s="406" t="s">
        <v>15131</v>
      </c>
      <c r="R519" s="406" t="s">
        <v>14984</v>
      </c>
      <c r="S519" s="406">
        <v>2409</v>
      </c>
      <c r="T519" s="406" t="s">
        <v>15312</v>
      </c>
      <c r="U519" s="406" t="s">
        <v>14986</v>
      </c>
      <c r="V519" s="408" t="s">
        <v>14987</v>
      </c>
      <c r="W519" s="406" t="s">
        <v>75</v>
      </c>
      <c r="X519" s="406" t="s">
        <v>3860</v>
      </c>
      <c r="Y519" s="406" t="s">
        <v>15038</v>
      </c>
      <c r="Z519" s="407">
        <v>46035</v>
      </c>
      <c r="AA519" s="407">
        <v>46048</v>
      </c>
      <c r="AB519" s="406">
        <v>8</v>
      </c>
      <c r="AC519" s="407">
        <v>46055</v>
      </c>
      <c r="AD519" s="407">
        <v>46296</v>
      </c>
      <c r="AE519" s="406" t="s">
        <v>17052</v>
      </c>
      <c r="AF519" s="406" t="s">
        <v>83</v>
      </c>
      <c r="AG519" s="406">
        <v>241</v>
      </c>
      <c r="AH519" s="406">
        <v>23200000</v>
      </c>
      <c r="AI519" s="406" t="s">
        <v>2536</v>
      </c>
      <c r="AJ519" s="406" t="s">
        <v>2536</v>
      </c>
      <c r="AK519" s="406" t="s">
        <v>14990</v>
      </c>
      <c r="AL519" s="409" t="s">
        <v>83</v>
      </c>
      <c r="AM519" s="411" t="s">
        <v>83</v>
      </c>
      <c r="AN519" s="411" t="s">
        <v>83</v>
      </c>
      <c r="AO519" s="4" t="s">
        <v>15040</v>
      </c>
      <c r="AP519" s="406" t="s">
        <v>3865</v>
      </c>
      <c r="AQ519" s="406" t="s">
        <v>14992</v>
      </c>
      <c r="AR519" s="406" t="s">
        <v>251</v>
      </c>
      <c r="AS519" s="410" t="s">
        <v>14993</v>
      </c>
      <c r="AT519" s="406">
        <v>1022386079</v>
      </c>
      <c r="AU519" s="406" t="s">
        <v>11945</v>
      </c>
      <c r="AV519" s="406">
        <v>20265420001313</v>
      </c>
      <c r="AW519" s="407">
        <v>46059</v>
      </c>
      <c r="AX519" s="407">
        <v>46296</v>
      </c>
      <c r="AY519" s="406" t="s">
        <v>181</v>
      </c>
      <c r="AZ519" s="406" t="s">
        <v>83</v>
      </c>
      <c r="BA519" s="406" t="s">
        <v>83</v>
      </c>
      <c r="BB519" s="406" t="s">
        <v>83</v>
      </c>
      <c r="BC519" s="406" t="s">
        <v>83</v>
      </c>
      <c r="BD519" s="406" t="s">
        <v>83</v>
      </c>
      <c r="BE519" s="406"/>
      <c r="BF519" s="406"/>
      <c r="BG519" s="406" t="s">
        <v>83</v>
      </c>
      <c r="BH519" s="406" t="s">
        <v>83</v>
      </c>
      <c r="BI519" s="406" t="s">
        <v>83</v>
      </c>
      <c r="BJ519" s="406" t="s">
        <v>83</v>
      </c>
      <c r="BK519" s="406" t="s">
        <v>83</v>
      </c>
      <c r="BL519" s="406" t="s">
        <v>83</v>
      </c>
      <c r="BM519" s="406" t="s">
        <v>83</v>
      </c>
      <c r="BN519" s="406" t="s">
        <v>83</v>
      </c>
      <c r="BO519" s="406" t="s">
        <v>83</v>
      </c>
      <c r="BP519" s="406" t="s">
        <v>83</v>
      </c>
      <c r="BQ519" s="406" t="s">
        <v>83</v>
      </c>
      <c r="BR519" s="406" t="s">
        <v>83</v>
      </c>
      <c r="BS519" s="406" t="s">
        <v>83</v>
      </c>
      <c r="BT519" s="406" t="s">
        <v>83</v>
      </c>
      <c r="BU519" s="406">
        <v>0</v>
      </c>
    </row>
    <row r="520" spans="1:73">
      <c r="A520" s="405">
        <v>346</v>
      </c>
      <c r="B520" s="406">
        <v>2026</v>
      </c>
      <c r="C520" s="406" t="s">
        <v>14980</v>
      </c>
      <c r="D520" s="406" t="s">
        <v>11939</v>
      </c>
      <c r="E520" s="406" t="s">
        <v>15306</v>
      </c>
      <c r="F520" s="406" t="s">
        <v>17053</v>
      </c>
      <c r="G520" s="406" t="s">
        <v>2616</v>
      </c>
      <c r="H520" s="406">
        <v>52858446</v>
      </c>
      <c r="I520" s="406">
        <v>3</v>
      </c>
      <c r="J520" s="406" t="s">
        <v>2536</v>
      </c>
      <c r="K520" s="406" t="s">
        <v>2536</v>
      </c>
      <c r="L520" s="406" t="s">
        <v>2536</v>
      </c>
      <c r="M520" s="406">
        <v>146946</v>
      </c>
      <c r="N520" s="407">
        <v>45974</v>
      </c>
      <c r="O520" s="406">
        <v>3</v>
      </c>
      <c r="P520" s="408">
        <v>6000000</v>
      </c>
      <c r="Q520" s="406" t="s">
        <v>15020</v>
      </c>
      <c r="R520" s="406" t="s">
        <v>15085</v>
      </c>
      <c r="S520" s="406">
        <v>2495</v>
      </c>
      <c r="T520" s="406" t="s">
        <v>15086</v>
      </c>
      <c r="U520" s="406" t="s">
        <v>15087</v>
      </c>
      <c r="V520" s="408" t="s">
        <v>15024</v>
      </c>
      <c r="W520" s="406" t="s">
        <v>75</v>
      </c>
      <c r="X520" s="406" t="s">
        <v>3860</v>
      </c>
      <c r="Y520" s="406" t="s">
        <v>15308</v>
      </c>
      <c r="Z520" s="407">
        <v>46044</v>
      </c>
      <c r="AA520" s="407">
        <v>46044</v>
      </c>
      <c r="AB520" s="406">
        <v>8</v>
      </c>
      <c r="AC520" s="407">
        <v>46049</v>
      </c>
      <c r="AD520" s="407">
        <v>46291</v>
      </c>
      <c r="AE520" s="406" t="s">
        <v>17054</v>
      </c>
      <c r="AF520" s="406" t="s">
        <v>83</v>
      </c>
      <c r="AG520" s="406">
        <v>242</v>
      </c>
      <c r="AH520" s="406">
        <v>48000000</v>
      </c>
      <c r="AI520" s="406" t="s">
        <v>2536</v>
      </c>
      <c r="AJ520" s="406" t="s">
        <v>2536</v>
      </c>
      <c r="AK520" s="406" t="s">
        <v>14990</v>
      </c>
      <c r="AL520" s="409" t="s">
        <v>83</v>
      </c>
      <c r="AM520" s="411" t="s">
        <v>83</v>
      </c>
      <c r="AN520" s="411" t="s">
        <v>83</v>
      </c>
      <c r="AO520" s="4" t="s">
        <v>15310</v>
      </c>
      <c r="AP520" s="406" t="s">
        <v>3865</v>
      </c>
      <c r="AQ520" s="406" t="s">
        <v>15030</v>
      </c>
      <c r="AR520" s="406" t="s">
        <v>15091</v>
      </c>
      <c r="AS520" s="410" t="s">
        <v>12177</v>
      </c>
      <c r="AT520" s="406">
        <v>80127131</v>
      </c>
      <c r="AU520" s="406" t="s">
        <v>12079</v>
      </c>
      <c r="AV520" s="406">
        <v>20265420001313</v>
      </c>
      <c r="AW520" s="407">
        <v>46059</v>
      </c>
      <c r="AX520" s="407">
        <v>46300</v>
      </c>
      <c r="AY520" s="406" t="s">
        <v>181</v>
      </c>
      <c r="AZ520" s="406" t="s">
        <v>83</v>
      </c>
      <c r="BA520" s="406" t="s">
        <v>83</v>
      </c>
      <c r="BB520" s="406" t="s">
        <v>83</v>
      </c>
      <c r="BC520" s="406" t="s">
        <v>83</v>
      </c>
      <c r="BD520" s="406" t="s">
        <v>83</v>
      </c>
      <c r="BE520" s="406"/>
      <c r="BF520" s="406"/>
      <c r="BG520" s="406" t="s">
        <v>83</v>
      </c>
      <c r="BH520" s="406" t="s">
        <v>83</v>
      </c>
      <c r="BI520" s="406" t="s">
        <v>83</v>
      </c>
      <c r="BJ520" s="406" t="s">
        <v>83</v>
      </c>
      <c r="BK520" s="406" t="s">
        <v>83</v>
      </c>
      <c r="BL520" s="406" t="s">
        <v>83</v>
      </c>
      <c r="BM520" s="406" t="s">
        <v>83</v>
      </c>
      <c r="BN520" s="406" t="s">
        <v>83</v>
      </c>
      <c r="BO520" s="406" t="s">
        <v>83</v>
      </c>
      <c r="BP520" s="406" t="s">
        <v>83</v>
      </c>
      <c r="BQ520" s="406" t="s">
        <v>83</v>
      </c>
      <c r="BR520" s="406" t="s">
        <v>83</v>
      </c>
      <c r="BS520" s="406" t="s">
        <v>83</v>
      </c>
      <c r="BT520" s="406" t="s">
        <v>83</v>
      </c>
      <c r="BU520" s="406">
        <v>0</v>
      </c>
    </row>
    <row r="521" spans="1:73">
      <c r="A521" s="405">
        <v>373</v>
      </c>
      <c r="B521" s="406">
        <v>2026</v>
      </c>
      <c r="C521" s="406" t="s">
        <v>14980</v>
      </c>
      <c r="D521" s="406" t="s">
        <v>11939</v>
      </c>
      <c r="E521" s="406" t="s">
        <v>16573</v>
      </c>
      <c r="F521" s="406" t="s">
        <v>17055</v>
      </c>
      <c r="G521" s="406" t="s">
        <v>9202</v>
      </c>
      <c r="H521" s="406">
        <v>52154554</v>
      </c>
      <c r="I521" s="406">
        <v>9</v>
      </c>
      <c r="J521" s="406" t="s">
        <v>2536</v>
      </c>
      <c r="K521" s="406" t="s">
        <v>2536</v>
      </c>
      <c r="L521" s="406" t="s">
        <v>2536</v>
      </c>
      <c r="M521" s="406">
        <v>147259</v>
      </c>
      <c r="N521" s="407">
        <v>45975</v>
      </c>
      <c r="O521" s="406">
        <v>3</v>
      </c>
      <c r="P521" s="408">
        <v>2900000</v>
      </c>
      <c r="Q521" s="406" t="s">
        <v>15020</v>
      </c>
      <c r="R521" s="406" t="s">
        <v>15021</v>
      </c>
      <c r="S521" s="406">
        <v>2615</v>
      </c>
      <c r="T521" s="406" t="s">
        <v>15146</v>
      </c>
      <c r="U521" s="406" t="s">
        <v>15023</v>
      </c>
      <c r="V521" s="408" t="s">
        <v>14987</v>
      </c>
      <c r="W521" s="406" t="s">
        <v>75</v>
      </c>
      <c r="X521" s="406" t="s">
        <v>3860</v>
      </c>
      <c r="Y521" s="406" t="s">
        <v>16575</v>
      </c>
      <c r="Z521" s="407">
        <v>46036</v>
      </c>
      <c r="AA521" s="407">
        <v>46049</v>
      </c>
      <c r="AB521" s="406">
        <v>8</v>
      </c>
      <c r="AC521" s="407">
        <v>46058</v>
      </c>
      <c r="AD521" s="407">
        <v>46299</v>
      </c>
      <c r="AE521" s="406" t="s">
        <v>17056</v>
      </c>
      <c r="AF521" s="406" t="s">
        <v>83</v>
      </c>
      <c r="AG521" s="406">
        <v>241</v>
      </c>
      <c r="AH521" s="406">
        <v>23200000</v>
      </c>
      <c r="AI521" s="406" t="s">
        <v>2536</v>
      </c>
      <c r="AJ521" s="406" t="s">
        <v>2536</v>
      </c>
      <c r="AK521" s="406" t="s">
        <v>14990</v>
      </c>
      <c r="AL521" s="409" t="s">
        <v>83</v>
      </c>
      <c r="AM521" s="406" t="s">
        <v>83</v>
      </c>
      <c r="AN521" s="406" t="s">
        <v>83</v>
      </c>
      <c r="AO521" s="4" t="s">
        <v>16577</v>
      </c>
      <c r="AP521" s="406" t="s">
        <v>3865</v>
      </c>
      <c r="AQ521" s="406" t="s">
        <v>15030</v>
      </c>
      <c r="AR521" s="406" t="s">
        <v>15031</v>
      </c>
      <c r="AS521" s="410" t="s">
        <v>14011</v>
      </c>
      <c r="AT521" s="406">
        <v>52383564</v>
      </c>
      <c r="AU521" s="406" t="s">
        <v>12079</v>
      </c>
      <c r="AV521" s="406">
        <v>20265420001313</v>
      </c>
      <c r="AW521" s="407">
        <v>46059</v>
      </c>
      <c r="AX521" s="407">
        <v>46296</v>
      </c>
      <c r="AY521" s="406" t="s">
        <v>181</v>
      </c>
      <c r="AZ521" s="406" t="s">
        <v>83</v>
      </c>
      <c r="BA521" s="406" t="s">
        <v>83</v>
      </c>
      <c r="BB521" s="406" t="s">
        <v>83</v>
      </c>
      <c r="BC521" s="406" t="s">
        <v>83</v>
      </c>
      <c r="BD521" s="406" t="s">
        <v>83</v>
      </c>
      <c r="BE521" s="406"/>
      <c r="BF521" s="406"/>
      <c r="BG521" s="406" t="s">
        <v>83</v>
      </c>
      <c r="BH521" s="406" t="s">
        <v>83</v>
      </c>
      <c r="BI521" s="406" t="s">
        <v>83</v>
      </c>
      <c r="BJ521" s="406" t="s">
        <v>83</v>
      </c>
      <c r="BK521" s="406" t="s">
        <v>83</v>
      </c>
      <c r="BL521" s="406" t="s">
        <v>83</v>
      </c>
      <c r="BM521" s="406" t="s">
        <v>83</v>
      </c>
      <c r="BN521" s="406" t="s">
        <v>83</v>
      </c>
      <c r="BO521" s="406" t="s">
        <v>83</v>
      </c>
      <c r="BP521" s="406" t="s">
        <v>83</v>
      </c>
      <c r="BQ521" s="406" t="s">
        <v>83</v>
      </c>
      <c r="BR521" s="406" t="s">
        <v>83</v>
      </c>
      <c r="BS521" s="406" t="s">
        <v>83</v>
      </c>
      <c r="BT521" s="406" t="s">
        <v>83</v>
      </c>
      <c r="BU521" s="406">
        <v>0</v>
      </c>
    </row>
    <row r="522" spans="1:73">
      <c r="A522" s="405">
        <v>206</v>
      </c>
      <c r="B522" s="406">
        <v>2026</v>
      </c>
      <c r="C522" s="406" t="s">
        <v>14980</v>
      </c>
      <c r="D522" s="406" t="s">
        <v>11939</v>
      </c>
      <c r="E522" s="406" t="s">
        <v>17057</v>
      </c>
      <c r="F522" s="406" t="s">
        <v>17058</v>
      </c>
      <c r="G522" s="406" t="s">
        <v>17059</v>
      </c>
      <c r="H522" s="406">
        <v>1022353472</v>
      </c>
      <c r="I522" s="406">
        <v>9</v>
      </c>
      <c r="J522" s="406" t="s">
        <v>2536</v>
      </c>
      <c r="K522" s="406" t="s">
        <v>2536</v>
      </c>
      <c r="L522" s="406" t="s">
        <v>2536</v>
      </c>
      <c r="M522" s="406">
        <v>147800</v>
      </c>
      <c r="N522" s="407">
        <v>46343</v>
      </c>
      <c r="O522" s="406">
        <v>1</v>
      </c>
      <c r="P522" s="408">
        <v>6800000</v>
      </c>
      <c r="Q522" s="406" t="s">
        <v>15020</v>
      </c>
      <c r="R522" s="406" t="s">
        <v>15151</v>
      </c>
      <c r="S522" s="406">
        <v>2802</v>
      </c>
      <c r="T522" s="406" t="s">
        <v>15317</v>
      </c>
      <c r="U522" s="406" t="s">
        <v>15152</v>
      </c>
      <c r="V522" s="408" t="s">
        <v>15024</v>
      </c>
      <c r="W522" s="406" t="s">
        <v>75</v>
      </c>
      <c r="X522" s="406" t="s">
        <v>3860</v>
      </c>
      <c r="Y522" s="406" t="s">
        <v>17060</v>
      </c>
      <c r="Z522" s="407">
        <v>46038</v>
      </c>
      <c r="AA522" s="407">
        <v>46045</v>
      </c>
      <c r="AB522" s="406">
        <v>8</v>
      </c>
      <c r="AC522" s="407">
        <v>46056</v>
      </c>
      <c r="AD522" s="407">
        <v>46297</v>
      </c>
      <c r="AE522" s="406" t="s">
        <v>17061</v>
      </c>
      <c r="AF522" s="406" t="s">
        <v>83</v>
      </c>
      <c r="AG522" s="406">
        <v>241</v>
      </c>
      <c r="AH522" s="406">
        <v>54400000</v>
      </c>
      <c r="AI522" s="406" t="s">
        <v>2536</v>
      </c>
      <c r="AJ522" s="406" t="s">
        <v>2536</v>
      </c>
      <c r="AK522" s="406" t="s">
        <v>14990</v>
      </c>
      <c r="AL522" s="409" t="s">
        <v>83</v>
      </c>
      <c r="AM522" s="406" t="s">
        <v>83</v>
      </c>
      <c r="AN522" s="406" t="s">
        <v>83</v>
      </c>
      <c r="AO522" s="4" t="s">
        <v>17062</v>
      </c>
      <c r="AP522" s="406" t="s">
        <v>3865</v>
      </c>
      <c r="AQ522" s="406" t="s">
        <v>15128</v>
      </c>
      <c r="AR522" s="406" t="s">
        <v>379</v>
      </c>
      <c r="AS522" s="410" t="s">
        <v>5363</v>
      </c>
      <c r="AT522" s="406">
        <v>1015429868</v>
      </c>
      <c r="AU522" s="406" t="s">
        <v>425</v>
      </c>
      <c r="AV522" s="406">
        <v>20265420001313</v>
      </c>
      <c r="AW522" s="407">
        <v>46059</v>
      </c>
      <c r="AX522" s="407">
        <v>46291</v>
      </c>
      <c r="AY522" s="406" t="s">
        <v>181</v>
      </c>
      <c r="AZ522" s="406" t="s">
        <v>83</v>
      </c>
      <c r="BA522" s="406" t="s">
        <v>83</v>
      </c>
      <c r="BB522" s="406" t="s">
        <v>83</v>
      </c>
      <c r="BC522" s="406" t="s">
        <v>83</v>
      </c>
      <c r="BD522" s="406" t="s">
        <v>83</v>
      </c>
      <c r="BE522" s="406"/>
      <c r="BF522" s="406"/>
      <c r="BG522" s="406" t="s">
        <v>83</v>
      </c>
      <c r="BH522" s="406" t="s">
        <v>83</v>
      </c>
      <c r="BI522" s="406" t="s">
        <v>83</v>
      </c>
      <c r="BJ522" s="406" t="s">
        <v>83</v>
      </c>
      <c r="BK522" s="406" t="s">
        <v>83</v>
      </c>
      <c r="BL522" s="406" t="s">
        <v>83</v>
      </c>
      <c r="BM522" s="406" t="s">
        <v>83</v>
      </c>
      <c r="BN522" s="406" t="s">
        <v>83</v>
      </c>
      <c r="BO522" s="406" t="s">
        <v>83</v>
      </c>
      <c r="BP522" s="406" t="s">
        <v>83</v>
      </c>
      <c r="BQ522" s="406" t="s">
        <v>83</v>
      </c>
      <c r="BR522" s="406" t="s">
        <v>83</v>
      </c>
      <c r="BS522" s="406" t="s">
        <v>83</v>
      </c>
      <c r="BT522" s="406" t="s">
        <v>83</v>
      </c>
      <c r="BU522" s="406">
        <v>0</v>
      </c>
    </row>
    <row r="523" spans="1:73">
      <c r="A523" s="405">
        <v>52</v>
      </c>
      <c r="B523" s="406">
        <v>2026</v>
      </c>
      <c r="C523" s="406" t="s">
        <v>14980</v>
      </c>
      <c r="D523" s="406" t="s">
        <v>11939</v>
      </c>
      <c r="E523" s="406" t="s">
        <v>15129</v>
      </c>
      <c r="F523" s="406" t="s">
        <v>17063</v>
      </c>
      <c r="G523" s="406" t="s">
        <v>17064</v>
      </c>
      <c r="H523" s="406">
        <v>39579937</v>
      </c>
      <c r="I523" s="406">
        <v>3</v>
      </c>
      <c r="J523" s="406" t="s">
        <v>2536</v>
      </c>
      <c r="K523" s="406" t="s">
        <v>2536</v>
      </c>
      <c r="L523" s="406" t="s">
        <v>2536</v>
      </c>
      <c r="M523" s="406">
        <v>145168</v>
      </c>
      <c r="N523" s="407">
        <v>45967</v>
      </c>
      <c r="O523" s="406">
        <v>5</v>
      </c>
      <c r="P523" s="408">
        <v>6800000</v>
      </c>
      <c r="Q523" s="406" t="s">
        <v>15124</v>
      </c>
      <c r="R523" s="406" t="s">
        <v>15051</v>
      </c>
      <c r="S523" s="406">
        <v>2667</v>
      </c>
      <c r="T523" s="406" t="s">
        <v>14985</v>
      </c>
      <c r="U523" s="406" t="s">
        <v>15053</v>
      </c>
      <c r="V523" s="408" t="s">
        <v>15024</v>
      </c>
      <c r="W523" s="406" t="s">
        <v>75</v>
      </c>
      <c r="X523" s="406" t="s">
        <v>3860</v>
      </c>
      <c r="Y523" s="406" t="s">
        <v>15132</v>
      </c>
      <c r="Z523" s="407">
        <v>46035</v>
      </c>
      <c r="AA523" s="407">
        <v>46044</v>
      </c>
      <c r="AB523" s="406">
        <v>8</v>
      </c>
      <c r="AC523" s="407">
        <v>46050</v>
      </c>
      <c r="AD523" s="407">
        <v>46292</v>
      </c>
      <c r="AE523" s="406" t="s">
        <v>17065</v>
      </c>
      <c r="AF523" s="406" t="s">
        <v>83</v>
      </c>
      <c r="AG523" s="406">
        <v>242</v>
      </c>
      <c r="AH523" s="406">
        <v>54400000</v>
      </c>
      <c r="AI523" s="406" t="s">
        <v>2536</v>
      </c>
      <c r="AJ523" s="406" t="s">
        <v>2536</v>
      </c>
      <c r="AK523" s="406" t="s">
        <v>15028</v>
      </c>
      <c r="AL523" s="409" t="s">
        <v>83</v>
      </c>
      <c r="AM523" s="406" t="s">
        <v>83</v>
      </c>
      <c r="AN523" s="406" t="s">
        <v>83</v>
      </c>
      <c r="AO523" s="4" t="s">
        <v>15134</v>
      </c>
      <c r="AP523" s="406" t="s">
        <v>3865</v>
      </c>
      <c r="AQ523" s="406" t="s">
        <v>15057</v>
      </c>
      <c r="AR523" s="406" t="s">
        <v>12058</v>
      </c>
      <c r="AS523" s="410" t="s">
        <v>4555</v>
      </c>
      <c r="AT523" s="406">
        <v>80188474</v>
      </c>
      <c r="AU523" s="406" t="s">
        <v>12043</v>
      </c>
      <c r="AV523" s="406">
        <v>20265420001313</v>
      </c>
      <c r="AW523" s="407">
        <v>46059</v>
      </c>
      <c r="AX523" s="407">
        <v>46286</v>
      </c>
      <c r="AY523" s="406" t="s">
        <v>181</v>
      </c>
      <c r="AZ523" s="407">
        <v>46078</v>
      </c>
      <c r="BA523" s="406" t="s">
        <v>17066</v>
      </c>
      <c r="BB523" s="406">
        <v>1057465828</v>
      </c>
      <c r="BC523" s="406">
        <v>1</v>
      </c>
      <c r="BD523" s="406" t="s">
        <v>181</v>
      </c>
      <c r="BE523" s="407">
        <v>46063</v>
      </c>
      <c r="BF523" s="407">
        <v>46292</v>
      </c>
      <c r="BG523" s="406" t="s">
        <v>83</v>
      </c>
      <c r="BH523" s="406" t="s">
        <v>83</v>
      </c>
      <c r="BI523" s="406" t="s">
        <v>83</v>
      </c>
      <c r="BJ523" s="406" t="s">
        <v>83</v>
      </c>
      <c r="BK523" s="406" t="s">
        <v>83</v>
      </c>
      <c r="BL523" s="406" t="s">
        <v>83</v>
      </c>
      <c r="BM523" s="406" t="s">
        <v>83</v>
      </c>
      <c r="BN523" s="406" t="s">
        <v>83</v>
      </c>
      <c r="BO523" s="406" t="s">
        <v>83</v>
      </c>
      <c r="BP523" s="406" t="s">
        <v>83</v>
      </c>
      <c r="BQ523" s="406" t="s">
        <v>83</v>
      </c>
      <c r="BR523" s="406" t="s">
        <v>83</v>
      </c>
      <c r="BS523" s="406" t="s">
        <v>83</v>
      </c>
      <c r="BT523" s="406" t="s">
        <v>83</v>
      </c>
      <c r="BU523" s="406">
        <v>0</v>
      </c>
    </row>
    <row r="524" spans="1:73">
      <c r="A524" s="405">
        <v>225</v>
      </c>
      <c r="B524" s="406">
        <v>2026</v>
      </c>
      <c r="C524" s="406" t="s">
        <v>14980</v>
      </c>
      <c r="D524" s="406" t="s">
        <v>11939</v>
      </c>
      <c r="E524" s="406" t="s">
        <v>15593</v>
      </c>
      <c r="F524" s="406" t="s">
        <v>17067</v>
      </c>
      <c r="G524" s="406" t="s">
        <v>17068</v>
      </c>
      <c r="H524" s="406">
        <v>1023951739</v>
      </c>
      <c r="I524" s="406">
        <v>9</v>
      </c>
      <c r="J524" s="406" t="s">
        <v>2536</v>
      </c>
      <c r="K524" s="406" t="s">
        <v>2536</v>
      </c>
      <c r="L524" s="406" t="s">
        <v>2536</v>
      </c>
      <c r="M524" s="406">
        <v>145573</v>
      </c>
      <c r="N524" s="407">
        <v>45968</v>
      </c>
      <c r="O524" s="406">
        <v>3</v>
      </c>
      <c r="P524" s="408">
        <v>5600000</v>
      </c>
      <c r="Q524" s="406" t="s">
        <v>15124</v>
      </c>
      <c r="R524" s="406" t="s">
        <v>15051</v>
      </c>
      <c r="S524" s="406">
        <v>2667</v>
      </c>
      <c r="T524" s="406" t="s">
        <v>14985</v>
      </c>
      <c r="U524" s="406" t="s">
        <v>15053</v>
      </c>
      <c r="V524" s="408" t="s">
        <v>15024</v>
      </c>
      <c r="W524" s="406" t="s">
        <v>75</v>
      </c>
      <c r="X524" s="406" t="s">
        <v>3860</v>
      </c>
      <c r="Y524" s="406" t="s">
        <v>12280</v>
      </c>
      <c r="Z524" s="407">
        <v>46036</v>
      </c>
      <c r="AA524" s="407">
        <v>46041</v>
      </c>
      <c r="AB524" s="406">
        <v>8</v>
      </c>
      <c r="AC524" s="407">
        <v>46048</v>
      </c>
      <c r="AD524" s="407">
        <v>46290</v>
      </c>
      <c r="AE524" s="406" t="s">
        <v>17069</v>
      </c>
      <c r="AF524" s="406" t="s">
        <v>83</v>
      </c>
      <c r="AG524" s="406">
        <v>242</v>
      </c>
      <c r="AH524" s="406">
        <v>44800000</v>
      </c>
      <c r="AI524" s="406" t="s">
        <v>2536</v>
      </c>
      <c r="AJ524" s="406" t="s">
        <v>2536</v>
      </c>
      <c r="AK524" s="406" t="s">
        <v>14990</v>
      </c>
      <c r="AL524" s="409" t="s">
        <v>83</v>
      </c>
      <c r="AM524" s="406" t="s">
        <v>83</v>
      </c>
      <c r="AN524" s="406" t="s">
        <v>83</v>
      </c>
      <c r="AO524" s="4" t="s">
        <v>15597</v>
      </c>
      <c r="AP524" s="406" t="s">
        <v>3865</v>
      </c>
      <c r="AQ524" s="411" t="s">
        <v>14992</v>
      </c>
      <c r="AR524" s="411" t="s">
        <v>251</v>
      </c>
      <c r="AS524" s="412" t="s">
        <v>14993</v>
      </c>
      <c r="AT524" s="406">
        <v>1022386079</v>
      </c>
      <c r="AU524" s="406" t="s">
        <v>11945</v>
      </c>
      <c r="AV524" s="406" t="s">
        <v>15819</v>
      </c>
      <c r="AW524" s="413">
        <v>46087</v>
      </c>
      <c r="AX524" s="407">
        <v>46296</v>
      </c>
      <c r="AY524" s="406" t="s">
        <v>181</v>
      </c>
      <c r="AZ524" s="406" t="s">
        <v>83</v>
      </c>
      <c r="BA524" s="406" t="s">
        <v>83</v>
      </c>
      <c r="BB524" s="406" t="s">
        <v>83</v>
      </c>
      <c r="BC524" s="406" t="s">
        <v>83</v>
      </c>
      <c r="BD524" s="406" t="s">
        <v>83</v>
      </c>
      <c r="BE524" s="406"/>
      <c r="BF524" s="406"/>
      <c r="BG524" s="406" t="s">
        <v>83</v>
      </c>
      <c r="BH524" s="406" t="s">
        <v>83</v>
      </c>
      <c r="BI524" s="406" t="s">
        <v>83</v>
      </c>
      <c r="BJ524" s="406" t="s">
        <v>83</v>
      </c>
      <c r="BK524" s="406" t="s">
        <v>83</v>
      </c>
      <c r="BL524" s="406" t="s">
        <v>83</v>
      </c>
      <c r="BM524" s="406" t="s">
        <v>83</v>
      </c>
      <c r="BN524" s="406" t="s">
        <v>83</v>
      </c>
      <c r="BO524" s="406" t="s">
        <v>83</v>
      </c>
      <c r="BP524" s="406" t="s">
        <v>83</v>
      </c>
      <c r="BQ524" s="406" t="s">
        <v>83</v>
      </c>
      <c r="BR524" s="406" t="s">
        <v>83</v>
      </c>
      <c r="BS524" s="406" t="s">
        <v>83</v>
      </c>
      <c r="BT524" s="406" t="s">
        <v>83</v>
      </c>
      <c r="BU524" s="406">
        <v>0</v>
      </c>
    </row>
    <row r="525" spans="1:73">
      <c r="A525" s="405">
        <v>377</v>
      </c>
      <c r="B525" s="406">
        <v>2026</v>
      </c>
      <c r="C525" s="406" t="s">
        <v>14980</v>
      </c>
      <c r="D525" s="406" t="s">
        <v>11939</v>
      </c>
      <c r="E525" s="406" t="s">
        <v>15509</v>
      </c>
      <c r="F525" s="406" t="s">
        <v>17070</v>
      </c>
      <c r="G525" s="406" t="s">
        <v>1249</v>
      </c>
      <c r="H525" s="406">
        <v>1026587134</v>
      </c>
      <c r="I525" s="406">
        <v>3</v>
      </c>
      <c r="J525" s="406" t="s">
        <v>2536</v>
      </c>
      <c r="K525" s="406" t="s">
        <v>2536</v>
      </c>
      <c r="L525" s="406" t="s">
        <v>2536</v>
      </c>
      <c r="M525" s="406">
        <v>147490</v>
      </c>
      <c r="N525" s="407">
        <v>45975</v>
      </c>
      <c r="O525" s="406">
        <v>9</v>
      </c>
      <c r="P525" s="408">
        <v>5600000</v>
      </c>
      <c r="Q525" s="406" t="s">
        <v>15020</v>
      </c>
      <c r="R525" s="406" t="s">
        <v>15021</v>
      </c>
      <c r="S525" s="406">
        <v>2615</v>
      </c>
      <c r="T525" s="406" t="s">
        <v>15146</v>
      </c>
      <c r="U525" s="406" t="s">
        <v>15023</v>
      </c>
      <c r="V525" s="408" t="s">
        <v>15024</v>
      </c>
      <c r="W525" s="406" t="s">
        <v>75</v>
      </c>
      <c r="X525" s="406" t="s">
        <v>3860</v>
      </c>
      <c r="Y525" s="406" t="s">
        <v>12280</v>
      </c>
      <c r="Z525" s="407">
        <v>46036</v>
      </c>
      <c r="AA525" s="407">
        <v>46049</v>
      </c>
      <c r="AB525" s="406">
        <v>8</v>
      </c>
      <c r="AC525" s="407">
        <v>46056</v>
      </c>
      <c r="AD525" s="407">
        <v>46297</v>
      </c>
      <c r="AE525" s="406" t="s">
        <v>17071</v>
      </c>
      <c r="AF525" s="406" t="s">
        <v>83</v>
      </c>
      <c r="AG525" s="406">
        <v>241</v>
      </c>
      <c r="AH525" s="406">
        <v>44800000</v>
      </c>
      <c r="AI525" s="406" t="s">
        <v>2536</v>
      </c>
      <c r="AJ525" s="406" t="s">
        <v>2536</v>
      </c>
      <c r="AK525" s="406" t="s">
        <v>14990</v>
      </c>
      <c r="AL525" s="409" t="s">
        <v>83</v>
      </c>
      <c r="AM525" s="406" t="s">
        <v>83</v>
      </c>
      <c r="AN525" s="406" t="s">
        <v>83</v>
      </c>
      <c r="AO525" s="4" t="s">
        <v>15513</v>
      </c>
      <c r="AP525" s="406" t="s">
        <v>3865</v>
      </c>
      <c r="AQ525" s="406" t="s">
        <v>15030</v>
      </c>
      <c r="AR525" s="406" t="s">
        <v>15031</v>
      </c>
      <c r="AS525" s="410" t="s">
        <v>14011</v>
      </c>
      <c r="AT525" s="406">
        <v>52383564</v>
      </c>
      <c r="AU525" s="406" t="s">
        <v>12079</v>
      </c>
      <c r="AV525" s="406">
        <v>20265420001313</v>
      </c>
      <c r="AW525" s="407">
        <v>46059</v>
      </c>
      <c r="AX525" s="407">
        <v>46296</v>
      </c>
      <c r="AY525" s="406" t="s">
        <v>181</v>
      </c>
      <c r="AZ525" s="406" t="s">
        <v>83</v>
      </c>
      <c r="BA525" s="406" t="s">
        <v>83</v>
      </c>
      <c r="BB525" s="406" t="s">
        <v>83</v>
      </c>
      <c r="BC525" s="406" t="s">
        <v>83</v>
      </c>
      <c r="BD525" s="406" t="s">
        <v>83</v>
      </c>
      <c r="BE525" s="406"/>
      <c r="BF525" s="406"/>
      <c r="BG525" s="406" t="s">
        <v>83</v>
      </c>
      <c r="BH525" s="406" t="s">
        <v>83</v>
      </c>
      <c r="BI525" s="406" t="s">
        <v>83</v>
      </c>
      <c r="BJ525" s="406" t="s">
        <v>83</v>
      </c>
      <c r="BK525" s="406" t="s">
        <v>83</v>
      </c>
      <c r="BL525" s="406" t="s">
        <v>83</v>
      </c>
      <c r="BM525" s="406" t="s">
        <v>83</v>
      </c>
      <c r="BN525" s="406" t="s">
        <v>83</v>
      </c>
      <c r="BO525" s="406" t="s">
        <v>83</v>
      </c>
      <c r="BP525" s="406" t="s">
        <v>83</v>
      </c>
      <c r="BQ525" s="406" t="s">
        <v>83</v>
      </c>
      <c r="BR525" s="406" t="s">
        <v>83</v>
      </c>
      <c r="BS525" s="406" t="s">
        <v>83</v>
      </c>
      <c r="BT525" s="406" t="s">
        <v>83</v>
      </c>
      <c r="BU525" s="406">
        <v>0</v>
      </c>
    </row>
    <row r="526" spans="1:73">
      <c r="A526" s="405">
        <v>303</v>
      </c>
      <c r="B526" s="406">
        <v>2026</v>
      </c>
      <c r="C526" s="406" t="s">
        <v>14980</v>
      </c>
      <c r="D526" s="406" t="s">
        <v>11939</v>
      </c>
      <c r="E526" s="406" t="s">
        <v>17072</v>
      </c>
      <c r="F526" s="406" t="s">
        <v>17073</v>
      </c>
      <c r="G526" s="406" t="s">
        <v>17074</v>
      </c>
      <c r="H526" s="406">
        <v>43272154</v>
      </c>
      <c r="I526" s="406">
        <v>9</v>
      </c>
      <c r="J526" s="406" t="s">
        <v>2536</v>
      </c>
      <c r="K526" s="406" t="s">
        <v>2536</v>
      </c>
      <c r="L526" s="406" t="s">
        <v>2536</v>
      </c>
      <c r="M526" s="406">
        <v>145154</v>
      </c>
      <c r="N526" s="407">
        <v>45966</v>
      </c>
      <c r="O526" s="406">
        <v>1</v>
      </c>
      <c r="P526" s="408">
        <v>7996000</v>
      </c>
      <c r="Q526" s="406" t="s">
        <v>15124</v>
      </c>
      <c r="R526" s="406" t="s">
        <v>15051</v>
      </c>
      <c r="S526" s="406">
        <v>2667</v>
      </c>
      <c r="T526" s="406" t="s">
        <v>14985</v>
      </c>
      <c r="U526" s="406" t="s">
        <v>15053</v>
      </c>
      <c r="V526" s="408" t="s">
        <v>15024</v>
      </c>
      <c r="W526" s="406" t="s">
        <v>75</v>
      </c>
      <c r="X526" s="406" t="s">
        <v>3860</v>
      </c>
      <c r="Y526" s="406" t="s">
        <v>17075</v>
      </c>
      <c r="Z526" s="407">
        <v>46041</v>
      </c>
      <c r="AA526" s="407">
        <v>46042</v>
      </c>
      <c r="AB526" s="406">
        <v>8</v>
      </c>
      <c r="AC526" s="407">
        <v>46048</v>
      </c>
      <c r="AD526" s="407">
        <v>46290</v>
      </c>
      <c r="AE526" s="406" t="s">
        <v>17076</v>
      </c>
      <c r="AF526" s="406" t="s">
        <v>83</v>
      </c>
      <c r="AG526" s="406">
        <v>242</v>
      </c>
      <c r="AH526" s="406">
        <v>63968000</v>
      </c>
      <c r="AI526" s="406" t="s">
        <v>2536</v>
      </c>
      <c r="AJ526" s="406" t="s">
        <v>2536</v>
      </c>
      <c r="AK526" s="406" t="s">
        <v>14990</v>
      </c>
      <c r="AL526" s="409" t="s">
        <v>83</v>
      </c>
      <c r="AM526" s="406" t="s">
        <v>83</v>
      </c>
      <c r="AN526" s="406" t="s">
        <v>83</v>
      </c>
      <c r="AO526" s="4" t="s">
        <v>17077</v>
      </c>
      <c r="AP526" s="406" t="s">
        <v>3865</v>
      </c>
      <c r="AQ526" s="406" t="s">
        <v>15128</v>
      </c>
      <c r="AR526" s="406" t="s">
        <v>425</v>
      </c>
      <c r="AS526" s="410" t="s">
        <v>13728</v>
      </c>
      <c r="AT526" s="406">
        <v>1030569048</v>
      </c>
      <c r="AU526" s="406" t="s">
        <v>425</v>
      </c>
      <c r="AV526" s="406">
        <v>20265420001313</v>
      </c>
      <c r="AW526" s="407">
        <v>46059</v>
      </c>
      <c r="AX526" s="407">
        <v>46287</v>
      </c>
      <c r="AY526" s="406" t="s">
        <v>181</v>
      </c>
      <c r="AZ526" s="406" t="s">
        <v>83</v>
      </c>
      <c r="BA526" s="406" t="s">
        <v>83</v>
      </c>
      <c r="BB526" s="406" t="s">
        <v>83</v>
      </c>
      <c r="BC526" s="406" t="s">
        <v>83</v>
      </c>
      <c r="BD526" s="406" t="s">
        <v>83</v>
      </c>
      <c r="BE526" s="406"/>
      <c r="BF526" s="406"/>
      <c r="BG526" s="406" t="s">
        <v>83</v>
      </c>
      <c r="BH526" s="406" t="s">
        <v>83</v>
      </c>
      <c r="BI526" s="406" t="s">
        <v>83</v>
      </c>
      <c r="BJ526" s="406" t="s">
        <v>83</v>
      </c>
      <c r="BK526" s="406" t="s">
        <v>83</v>
      </c>
      <c r="BL526" s="406" t="s">
        <v>83</v>
      </c>
      <c r="BM526" s="406" t="s">
        <v>83</v>
      </c>
      <c r="BN526" s="406" t="s">
        <v>83</v>
      </c>
      <c r="BO526" s="406" t="s">
        <v>83</v>
      </c>
      <c r="BP526" s="406" t="s">
        <v>83</v>
      </c>
      <c r="BQ526" s="406" t="s">
        <v>83</v>
      </c>
      <c r="BR526" s="406" t="s">
        <v>83</v>
      </c>
      <c r="BS526" s="406" t="s">
        <v>83</v>
      </c>
      <c r="BT526" s="406" t="s">
        <v>83</v>
      </c>
      <c r="BU526" s="406">
        <v>0</v>
      </c>
    </row>
    <row r="527" spans="1:73">
      <c r="A527" s="405">
        <v>580</v>
      </c>
      <c r="B527" s="406">
        <v>2026</v>
      </c>
      <c r="C527" s="406" t="s">
        <v>14980</v>
      </c>
      <c r="D527" s="406" t="s">
        <v>11939</v>
      </c>
      <c r="E527" s="406" t="s">
        <v>15272</v>
      </c>
      <c r="F527" s="406" t="s">
        <v>17078</v>
      </c>
      <c r="G527" s="406" t="s">
        <v>17079</v>
      </c>
      <c r="H527" s="406">
        <v>1023926985</v>
      </c>
      <c r="I527" s="406">
        <v>9</v>
      </c>
      <c r="J527" s="406" t="s">
        <v>2536</v>
      </c>
      <c r="K527" s="406" t="s">
        <v>2536</v>
      </c>
      <c r="L527" s="406" t="s">
        <v>2536</v>
      </c>
      <c r="M527" s="406">
        <v>146453</v>
      </c>
      <c r="N527" s="407">
        <v>45972</v>
      </c>
      <c r="O527" s="406">
        <v>6</v>
      </c>
      <c r="P527" s="408">
        <v>5600000</v>
      </c>
      <c r="Q527" s="406" t="s">
        <v>14983</v>
      </c>
      <c r="R527" s="406" t="s">
        <v>15159</v>
      </c>
      <c r="S527" s="406">
        <v>2316</v>
      </c>
      <c r="T527" s="406" t="s">
        <v>15160</v>
      </c>
      <c r="U527" s="406" t="s">
        <v>15161</v>
      </c>
      <c r="V527" s="408" t="s">
        <v>15024</v>
      </c>
      <c r="W527" s="406" t="s">
        <v>75</v>
      </c>
      <c r="X527" s="406" t="s">
        <v>3860</v>
      </c>
      <c r="Y527" s="406" t="s">
        <v>15274</v>
      </c>
      <c r="Z527" s="407">
        <v>46045</v>
      </c>
      <c r="AA527" s="407">
        <v>46052</v>
      </c>
      <c r="AB527" s="406">
        <v>8</v>
      </c>
      <c r="AC527" s="407">
        <v>46063</v>
      </c>
      <c r="AD527" s="407">
        <v>46304</v>
      </c>
      <c r="AE527" s="406" t="s">
        <v>17080</v>
      </c>
      <c r="AF527" s="406" t="s">
        <v>83</v>
      </c>
      <c r="AG527" s="406">
        <v>241</v>
      </c>
      <c r="AH527" s="406">
        <v>44800000</v>
      </c>
      <c r="AI527" s="406" t="s">
        <v>2536</v>
      </c>
      <c r="AJ527" s="406" t="s">
        <v>2536</v>
      </c>
      <c r="AK527" s="406" t="s">
        <v>14990</v>
      </c>
      <c r="AL527" s="409" t="s">
        <v>83</v>
      </c>
      <c r="AM527" s="411" t="s">
        <v>83</v>
      </c>
      <c r="AN527" s="411" t="s">
        <v>83</v>
      </c>
      <c r="AO527" s="4" t="s">
        <v>15276</v>
      </c>
      <c r="AP527" s="406" t="s">
        <v>3865</v>
      </c>
      <c r="AQ527" s="406" t="s">
        <v>14992</v>
      </c>
      <c r="AR527" s="406" t="s">
        <v>11966</v>
      </c>
      <c r="AS527" s="410" t="s">
        <v>4451</v>
      </c>
      <c r="AT527" s="406">
        <v>1018423199</v>
      </c>
      <c r="AU527" s="406" t="s">
        <v>11945</v>
      </c>
      <c r="AV527" s="406">
        <v>20265420001313</v>
      </c>
      <c r="AW527" s="407">
        <v>46059</v>
      </c>
      <c r="AX527" s="407">
        <v>46299</v>
      </c>
      <c r="AY527" s="406" t="s">
        <v>181</v>
      </c>
      <c r="AZ527" s="406" t="s">
        <v>83</v>
      </c>
      <c r="BA527" s="406" t="s">
        <v>83</v>
      </c>
      <c r="BB527" s="406" t="s">
        <v>83</v>
      </c>
      <c r="BC527" s="406" t="s">
        <v>83</v>
      </c>
      <c r="BD527" s="406" t="s">
        <v>83</v>
      </c>
      <c r="BE527" s="406"/>
      <c r="BF527" s="406"/>
      <c r="BG527" s="406" t="s">
        <v>83</v>
      </c>
      <c r="BH527" s="406" t="s">
        <v>83</v>
      </c>
      <c r="BI527" s="406" t="s">
        <v>83</v>
      </c>
      <c r="BJ527" s="406" t="s">
        <v>83</v>
      </c>
      <c r="BK527" s="406" t="s">
        <v>83</v>
      </c>
      <c r="BL527" s="406" t="s">
        <v>83</v>
      </c>
      <c r="BM527" s="406" t="s">
        <v>83</v>
      </c>
      <c r="BN527" s="406" t="s">
        <v>83</v>
      </c>
      <c r="BO527" s="406" t="s">
        <v>83</v>
      </c>
      <c r="BP527" s="406" t="s">
        <v>83</v>
      </c>
      <c r="BQ527" s="406" t="s">
        <v>83</v>
      </c>
      <c r="BR527" s="406" t="s">
        <v>83</v>
      </c>
      <c r="BS527" s="406" t="s">
        <v>83</v>
      </c>
      <c r="BT527" s="406" t="s">
        <v>83</v>
      </c>
      <c r="BU527" s="406">
        <v>0</v>
      </c>
    </row>
    <row r="528" spans="1:73">
      <c r="A528" s="405">
        <v>554</v>
      </c>
      <c r="B528" s="406">
        <v>2026</v>
      </c>
      <c r="C528" s="406" t="s">
        <v>14980</v>
      </c>
      <c r="D528" s="406" t="s">
        <v>11939</v>
      </c>
      <c r="E528" s="406" t="s">
        <v>15936</v>
      </c>
      <c r="F528" s="406" t="s">
        <v>17081</v>
      </c>
      <c r="G528" s="406" t="s">
        <v>9225</v>
      </c>
      <c r="H528" s="406">
        <v>1014243176</v>
      </c>
      <c r="I528" s="406">
        <v>2</v>
      </c>
      <c r="J528" s="406" t="s">
        <v>2536</v>
      </c>
      <c r="K528" s="406" t="s">
        <v>2536</v>
      </c>
      <c r="L528" s="406" t="s">
        <v>2536</v>
      </c>
      <c r="M528" s="406">
        <v>146645</v>
      </c>
      <c r="N528" s="407">
        <v>45973</v>
      </c>
      <c r="O528" s="406">
        <v>10</v>
      </c>
      <c r="P528" s="406">
        <v>6000000</v>
      </c>
      <c r="Q528" s="406" t="s">
        <v>15131</v>
      </c>
      <c r="R528" s="406" t="s">
        <v>15076</v>
      </c>
      <c r="S528" s="406">
        <v>2648</v>
      </c>
      <c r="T528" s="406" t="s">
        <v>15077</v>
      </c>
      <c r="U528" s="406" t="s">
        <v>15078</v>
      </c>
      <c r="V528" s="408" t="s">
        <v>15024</v>
      </c>
      <c r="W528" s="406" t="s">
        <v>75</v>
      </c>
      <c r="X528" s="406" t="s">
        <v>3860</v>
      </c>
      <c r="Y528" s="406" t="s">
        <v>16017</v>
      </c>
      <c r="Z528" s="407">
        <v>46035</v>
      </c>
      <c r="AA528" s="407">
        <v>46048</v>
      </c>
      <c r="AB528" s="406">
        <v>8</v>
      </c>
      <c r="AC528" s="407">
        <v>46056</v>
      </c>
      <c r="AD528" s="407">
        <v>46297</v>
      </c>
      <c r="AE528" s="406" t="s">
        <v>17082</v>
      </c>
      <c r="AF528" s="406" t="s">
        <v>83</v>
      </c>
      <c r="AG528" s="406">
        <v>241</v>
      </c>
      <c r="AH528" s="406">
        <v>48000000</v>
      </c>
      <c r="AI528" s="406" t="s">
        <v>2536</v>
      </c>
      <c r="AJ528" s="406" t="s">
        <v>2536</v>
      </c>
      <c r="AK528" s="406" t="s">
        <v>14990</v>
      </c>
      <c r="AL528" s="406" t="s">
        <v>83</v>
      </c>
      <c r="AM528" s="406" t="s">
        <v>83</v>
      </c>
      <c r="AN528" s="406" t="s">
        <v>83</v>
      </c>
      <c r="AO528" s="4" t="s">
        <v>15940</v>
      </c>
      <c r="AP528" s="406" t="s">
        <v>3865</v>
      </c>
      <c r="AQ528" s="406" t="s">
        <v>14992</v>
      </c>
      <c r="AR528" s="406" t="s">
        <v>12296</v>
      </c>
      <c r="AS528" s="410" t="s">
        <v>5178</v>
      </c>
      <c r="AT528" s="406">
        <v>79879029</v>
      </c>
      <c r="AU528" s="406" t="s">
        <v>11945</v>
      </c>
      <c r="AV528" s="406">
        <v>20265420001313</v>
      </c>
      <c r="AW528" s="407">
        <v>46059</v>
      </c>
      <c r="AX528" s="407">
        <v>46285</v>
      </c>
      <c r="AY528" s="406" t="s">
        <v>181</v>
      </c>
      <c r="AZ528" s="406" t="s">
        <v>83</v>
      </c>
      <c r="BA528" s="406" t="s">
        <v>83</v>
      </c>
      <c r="BB528" s="406" t="s">
        <v>83</v>
      </c>
      <c r="BC528" s="406" t="s">
        <v>83</v>
      </c>
      <c r="BD528" s="406" t="s">
        <v>83</v>
      </c>
      <c r="BE528" s="406"/>
      <c r="BF528" s="406"/>
      <c r="BG528" s="406" t="s">
        <v>83</v>
      </c>
      <c r="BH528" s="406" t="s">
        <v>83</v>
      </c>
      <c r="BI528" s="406" t="s">
        <v>83</v>
      </c>
      <c r="BJ528" s="406" t="s">
        <v>83</v>
      </c>
      <c r="BK528" s="406" t="s">
        <v>83</v>
      </c>
      <c r="BL528" s="406" t="s">
        <v>83</v>
      </c>
      <c r="BM528" s="406" t="s">
        <v>83</v>
      </c>
      <c r="BN528" s="406" t="s">
        <v>83</v>
      </c>
      <c r="BO528" s="406" t="s">
        <v>83</v>
      </c>
      <c r="BP528" s="406" t="s">
        <v>83</v>
      </c>
      <c r="BQ528" s="406" t="s">
        <v>83</v>
      </c>
      <c r="BR528" s="406" t="s">
        <v>83</v>
      </c>
      <c r="BS528" s="406" t="s">
        <v>83</v>
      </c>
      <c r="BT528" s="406" t="s">
        <v>83</v>
      </c>
      <c r="BU528" s="406">
        <v>0</v>
      </c>
    </row>
    <row r="529" spans="1:73">
      <c r="A529" s="405">
        <v>555</v>
      </c>
      <c r="B529" s="406">
        <v>2026</v>
      </c>
      <c r="C529" s="406" t="s">
        <v>14980</v>
      </c>
      <c r="D529" s="406" t="s">
        <v>11939</v>
      </c>
      <c r="E529" s="406" t="s">
        <v>15936</v>
      </c>
      <c r="F529" s="406" t="s">
        <v>17083</v>
      </c>
      <c r="G529" s="406" t="s">
        <v>2650</v>
      </c>
      <c r="H529" s="406">
        <v>1013679352</v>
      </c>
      <c r="I529" s="406">
        <v>0</v>
      </c>
      <c r="J529" s="406" t="s">
        <v>2536</v>
      </c>
      <c r="K529" s="406" t="s">
        <v>2536</v>
      </c>
      <c r="L529" s="406" t="s">
        <v>2536</v>
      </c>
      <c r="M529" s="406">
        <v>146645</v>
      </c>
      <c r="N529" s="407">
        <v>45973</v>
      </c>
      <c r="O529" s="406">
        <v>10</v>
      </c>
      <c r="P529" s="408">
        <v>6000000</v>
      </c>
      <c r="Q529" s="406" t="s">
        <v>15131</v>
      </c>
      <c r="R529" s="406" t="s">
        <v>15076</v>
      </c>
      <c r="S529" s="406">
        <v>2648</v>
      </c>
      <c r="T529" s="406" t="s">
        <v>15077</v>
      </c>
      <c r="U529" s="406" t="s">
        <v>15078</v>
      </c>
      <c r="V529" s="408" t="s">
        <v>15024</v>
      </c>
      <c r="W529" s="406" t="s">
        <v>75</v>
      </c>
      <c r="X529" s="406" t="s">
        <v>3860</v>
      </c>
      <c r="Y529" s="406" t="s">
        <v>15938</v>
      </c>
      <c r="Z529" s="407">
        <v>46035</v>
      </c>
      <c r="AA529" s="407">
        <v>46050</v>
      </c>
      <c r="AB529" s="406">
        <v>8</v>
      </c>
      <c r="AC529" s="407">
        <v>46062</v>
      </c>
      <c r="AD529" s="407">
        <v>46303</v>
      </c>
      <c r="AE529" s="406" t="s">
        <v>17084</v>
      </c>
      <c r="AF529" s="406" t="s">
        <v>83</v>
      </c>
      <c r="AG529" s="406">
        <v>241</v>
      </c>
      <c r="AH529" s="406">
        <v>48000000</v>
      </c>
      <c r="AI529" s="406" t="s">
        <v>2536</v>
      </c>
      <c r="AJ529" s="406" t="s">
        <v>2536</v>
      </c>
      <c r="AK529" s="406" t="s">
        <v>14990</v>
      </c>
      <c r="AL529" s="409" t="s">
        <v>83</v>
      </c>
      <c r="AM529" s="406" t="s">
        <v>83</v>
      </c>
      <c r="AN529" s="406" t="s">
        <v>83</v>
      </c>
      <c r="AO529" s="4" t="s">
        <v>15940</v>
      </c>
      <c r="AP529" s="406" t="s">
        <v>3865</v>
      </c>
      <c r="AQ529" s="406" t="s">
        <v>14992</v>
      </c>
      <c r="AR529" s="406" t="s">
        <v>12296</v>
      </c>
      <c r="AS529" s="410" t="s">
        <v>5178</v>
      </c>
      <c r="AT529" s="406">
        <v>79879029</v>
      </c>
      <c r="AU529" s="406" t="s">
        <v>11945</v>
      </c>
      <c r="AV529" s="406">
        <v>20265420001313</v>
      </c>
      <c r="AW529" s="407">
        <v>46059</v>
      </c>
      <c r="AX529" s="407">
        <v>46285</v>
      </c>
      <c r="AY529" s="406" t="s">
        <v>181</v>
      </c>
      <c r="AZ529" s="406" t="s">
        <v>83</v>
      </c>
      <c r="BA529" s="406" t="s">
        <v>83</v>
      </c>
      <c r="BB529" s="406" t="s">
        <v>83</v>
      </c>
      <c r="BC529" s="406" t="s">
        <v>83</v>
      </c>
      <c r="BD529" s="406" t="s">
        <v>83</v>
      </c>
      <c r="BE529" s="406"/>
      <c r="BF529" s="406"/>
      <c r="BG529" s="406" t="s">
        <v>83</v>
      </c>
      <c r="BH529" s="406" t="s">
        <v>83</v>
      </c>
      <c r="BI529" s="406" t="s">
        <v>83</v>
      </c>
      <c r="BJ529" s="406" t="s">
        <v>83</v>
      </c>
      <c r="BK529" s="406" t="s">
        <v>83</v>
      </c>
      <c r="BL529" s="406" t="s">
        <v>83</v>
      </c>
      <c r="BM529" s="406" t="s">
        <v>83</v>
      </c>
      <c r="BN529" s="406" t="s">
        <v>83</v>
      </c>
      <c r="BO529" s="406" t="s">
        <v>83</v>
      </c>
      <c r="BP529" s="406" t="s">
        <v>83</v>
      </c>
      <c r="BQ529" s="406" t="s">
        <v>83</v>
      </c>
      <c r="BR529" s="406" t="s">
        <v>83</v>
      </c>
      <c r="BS529" s="406" t="s">
        <v>83</v>
      </c>
      <c r="BT529" s="406" t="s">
        <v>83</v>
      </c>
      <c r="BU529" s="406">
        <v>0</v>
      </c>
    </row>
    <row r="530" spans="1:73">
      <c r="A530" s="405">
        <v>510</v>
      </c>
      <c r="B530" s="406">
        <v>2026</v>
      </c>
      <c r="C530" s="406" t="s">
        <v>14980</v>
      </c>
      <c r="D530" s="406" t="s">
        <v>11939</v>
      </c>
      <c r="E530" s="406" t="s">
        <v>15033</v>
      </c>
      <c r="F530" s="406" t="s">
        <v>17085</v>
      </c>
      <c r="G530" s="406" t="s">
        <v>17086</v>
      </c>
      <c r="H530" s="406">
        <v>52919226</v>
      </c>
      <c r="I530" s="406">
        <v>2</v>
      </c>
      <c r="J530" s="406" t="s">
        <v>2536</v>
      </c>
      <c r="K530" s="406" t="s">
        <v>2536</v>
      </c>
      <c r="L530" s="406" t="s">
        <v>2536</v>
      </c>
      <c r="M530" s="406">
        <v>146376</v>
      </c>
      <c r="N530" s="407">
        <v>45972</v>
      </c>
      <c r="O530" s="406">
        <v>5</v>
      </c>
      <c r="P530" s="408">
        <v>2900000</v>
      </c>
      <c r="Q530" s="406" t="s">
        <v>15131</v>
      </c>
      <c r="R530" s="406" t="s">
        <v>14984</v>
      </c>
      <c r="S530" s="406">
        <v>2409</v>
      </c>
      <c r="T530" s="406" t="s">
        <v>15312</v>
      </c>
      <c r="U530" s="406" t="s">
        <v>14986</v>
      </c>
      <c r="V530" s="408" t="s">
        <v>14987</v>
      </c>
      <c r="W530" s="406" t="s">
        <v>75</v>
      </c>
      <c r="X530" s="406" t="s">
        <v>3860</v>
      </c>
      <c r="Y530" s="406" t="s">
        <v>12318</v>
      </c>
      <c r="Z530" s="407">
        <v>46035</v>
      </c>
      <c r="AA530" s="407">
        <v>46048</v>
      </c>
      <c r="AB530" s="406">
        <v>8</v>
      </c>
      <c r="AC530" s="407">
        <v>46057</v>
      </c>
      <c r="AD530" s="407">
        <v>46298</v>
      </c>
      <c r="AE530" s="406" t="s">
        <v>17087</v>
      </c>
      <c r="AF530" s="406" t="s">
        <v>83</v>
      </c>
      <c r="AG530" s="406">
        <v>241</v>
      </c>
      <c r="AH530" s="406">
        <v>23200000</v>
      </c>
      <c r="AI530" s="406" t="s">
        <v>2536</v>
      </c>
      <c r="AJ530" s="406" t="s">
        <v>2536</v>
      </c>
      <c r="AK530" s="406" t="s">
        <v>14990</v>
      </c>
      <c r="AL530" s="409" t="s">
        <v>83</v>
      </c>
      <c r="AM530" s="411" t="s">
        <v>83</v>
      </c>
      <c r="AN530" s="411" t="s">
        <v>83</v>
      </c>
      <c r="AO530" s="4" t="s">
        <v>15040</v>
      </c>
      <c r="AP530" s="406" t="s">
        <v>3865</v>
      </c>
      <c r="AQ530" s="406" t="s">
        <v>14992</v>
      </c>
      <c r="AR530" s="406" t="s">
        <v>251</v>
      </c>
      <c r="AS530" s="410" t="s">
        <v>14993</v>
      </c>
      <c r="AT530" s="406">
        <v>1022386079</v>
      </c>
      <c r="AU530" s="406" t="s">
        <v>11945</v>
      </c>
      <c r="AV530" s="406">
        <v>20265420001313</v>
      </c>
      <c r="AW530" s="407">
        <v>46059</v>
      </c>
      <c r="AX530" s="407">
        <v>46296</v>
      </c>
      <c r="AY530" s="406" t="s">
        <v>181</v>
      </c>
      <c r="AZ530" s="406" t="s">
        <v>83</v>
      </c>
      <c r="BA530" s="406" t="s">
        <v>83</v>
      </c>
      <c r="BB530" s="406" t="s">
        <v>83</v>
      </c>
      <c r="BC530" s="406" t="s">
        <v>83</v>
      </c>
      <c r="BD530" s="406" t="s">
        <v>83</v>
      </c>
      <c r="BE530" s="406"/>
      <c r="BF530" s="406"/>
      <c r="BG530" s="406" t="s">
        <v>83</v>
      </c>
      <c r="BH530" s="406" t="s">
        <v>83</v>
      </c>
      <c r="BI530" s="406" t="s">
        <v>83</v>
      </c>
      <c r="BJ530" s="406" t="s">
        <v>83</v>
      </c>
      <c r="BK530" s="406" t="s">
        <v>83</v>
      </c>
      <c r="BL530" s="406" t="s">
        <v>83</v>
      </c>
      <c r="BM530" s="406" t="s">
        <v>83</v>
      </c>
      <c r="BN530" s="406" t="s">
        <v>83</v>
      </c>
      <c r="BO530" s="406" t="s">
        <v>83</v>
      </c>
      <c r="BP530" s="406" t="s">
        <v>83</v>
      </c>
      <c r="BQ530" s="406" t="s">
        <v>83</v>
      </c>
      <c r="BR530" s="406" t="s">
        <v>83</v>
      </c>
      <c r="BS530" s="406" t="s">
        <v>83</v>
      </c>
      <c r="BT530" s="406" t="s">
        <v>83</v>
      </c>
      <c r="BU530" s="406">
        <v>0</v>
      </c>
    </row>
    <row r="531" spans="1:73">
      <c r="A531" s="405">
        <v>724</v>
      </c>
      <c r="B531" s="406">
        <v>2026</v>
      </c>
      <c r="C531" s="406" t="s">
        <v>14980</v>
      </c>
      <c r="D531" s="406" t="s">
        <v>11939</v>
      </c>
      <c r="E531" s="406" t="s">
        <v>15169</v>
      </c>
      <c r="F531" s="406" t="s">
        <v>17088</v>
      </c>
      <c r="G531" s="406" t="s">
        <v>9263</v>
      </c>
      <c r="H531" s="406">
        <v>52183986</v>
      </c>
      <c r="I531" s="406">
        <v>0</v>
      </c>
      <c r="J531" s="406" t="s">
        <v>2536</v>
      </c>
      <c r="K531" s="406" t="s">
        <v>2536</v>
      </c>
      <c r="L531" s="406" t="s">
        <v>2536</v>
      </c>
      <c r="M531" s="406">
        <v>145273</v>
      </c>
      <c r="N531" s="407">
        <v>45967</v>
      </c>
      <c r="O531" s="406">
        <v>3</v>
      </c>
      <c r="P531" s="406">
        <v>3095000</v>
      </c>
      <c r="Q531" s="406" t="s">
        <v>15131</v>
      </c>
      <c r="R531" s="406" t="s">
        <v>15171</v>
      </c>
      <c r="S531" s="406">
        <v>2601</v>
      </c>
      <c r="T531" s="406" t="s">
        <v>15312</v>
      </c>
      <c r="U531" s="406" t="s">
        <v>15172</v>
      </c>
      <c r="V531" s="408" t="s">
        <v>14987</v>
      </c>
      <c r="W531" s="406" t="s">
        <v>75</v>
      </c>
      <c r="X531" s="406" t="s">
        <v>3860</v>
      </c>
      <c r="Y531" s="406" t="s">
        <v>15173</v>
      </c>
      <c r="Z531" s="407">
        <v>46046</v>
      </c>
      <c r="AA531" s="407">
        <v>46051</v>
      </c>
      <c r="AB531" s="406">
        <v>8</v>
      </c>
      <c r="AC531" s="407">
        <v>46063</v>
      </c>
      <c r="AD531" s="407">
        <v>46304</v>
      </c>
      <c r="AE531" s="406" t="s">
        <v>17089</v>
      </c>
      <c r="AF531" s="406" t="s">
        <v>83</v>
      </c>
      <c r="AG531" s="406">
        <v>241</v>
      </c>
      <c r="AH531" s="406">
        <v>24760000</v>
      </c>
      <c r="AI531" s="406" t="s">
        <v>2536</v>
      </c>
      <c r="AJ531" s="406" t="s">
        <v>2536</v>
      </c>
      <c r="AK531" s="406" t="s">
        <v>14990</v>
      </c>
      <c r="AL531" s="406" t="s">
        <v>83</v>
      </c>
      <c r="AM531" s="406" t="s">
        <v>83</v>
      </c>
      <c r="AN531" s="406" t="s">
        <v>83</v>
      </c>
      <c r="AO531" s="4" t="s">
        <v>15175</v>
      </c>
      <c r="AP531" s="406" t="s">
        <v>3865</v>
      </c>
      <c r="AQ531" s="406" t="s">
        <v>15002</v>
      </c>
      <c r="AR531" s="406" t="s">
        <v>12144</v>
      </c>
      <c r="AS531" s="410" t="s">
        <v>1594</v>
      </c>
      <c r="AT531" s="406">
        <v>1023894240</v>
      </c>
      <c r="AU531" s="406" t="s">
        <v>13189</v>
      </c>
      <c r="AV531" s="406">
        <v>20265420001313</v>
      </c>
      <c r="AW531" s="407">
        <v>46059</v>
      </c>
      <c r="AX531" s="407">
        <v>46290</v>
      </c>
      <c r="AY531" s="406" t="s">
        <v>181</v>
      </c>
      <c r="AZ531" s="406" t="s">
        <v>83</v>
      </c>
      <c r="BA531" s="406" t="s">
        <v>83</v>
      </c>
      <c r="BB531" s="406" t="s">
        <v>83</v>
      </c>
      <c r="BC531" s="406" t="s">
        <v>83</v>
      </c>
      <c r="BD531" s="406" t="s">
        <v>83</v>
      </c>
      <c r="BE531" s="406"/>
      <c r="BF531" s="406"/>
      <c r="BG531" s="406" t="s">
        <v>83</v>
      </c>
      <c r="BH531" s="406" t="s">
        <v>83</v>
      </c>
      <c r="BI531" s="406" t="s">
        <v>83</v>
      </c>
      <c r="BJ531" s="406" t="s">
        <v>83</v>
      </c>
      <c r="BK531" s="406" t="s">
        <v>83</v>
      </c>
      <c r="BL531" s="406" t="s">
        <v>83</v>
      </c>
      <c r="BM531" s="406" t="s">
        <v>83</v>
      </c>
      <c r="BN531" s="406" t="s">
        <v>83</v>
      </c>
      <c r="BO531" s="406" t="s">
        <v>83</v>
      </c>
      <c r="BP531" s="406" t="s">
        <v>83</v>
      </c>
      <c r="BQ531" s="406" t="s">
        <v>83</v>
      </c>
      <c r="BR531" s="406" t="s">
        <v>83</v>
      </c>
      <c r="BS531" s="406" t="s">
        <v>83</v>
      </c>
      <c r="BT531" s="406" t="s">
        <v>83</v>
      </c>
      <c r="BU531" s="406">
        <v>0</v>
      </c>
    </row>
    <row r="532" spans="1:73">
      <c r="A532" s="405">
        <v>50</v>
      </c>
      <c r="B532" s="406">
        <v>2026</v>
      </c>
      <c r="C532" s="406" t="s">
        <v>14980</v>
      </c>
      <c r="D532" s="406" t="s">
        <v>11939</v>
      </c>
      <c r="E532" s="406" t="s">
        <v>15129</v>
      </c>
      <c r="F532" s="406" t="s">
        <v>17090</v>
      </c>
      <c r="G532" s="406" t="s">
        <v>14004</v>
      </c>
      <c r="H532" s="406">
        <v>1023902688</v>
      </c>
      <c r="I532" s="406">
        <v>2</v>
      </c>
      <c r="J532" s="406" t="s">
        <v>2536</v>
      </c>
      <c r="K532" s="406" t="s">
        <v>2536</v>
      </c>
      <c r="L532" s="406" t="s">
        <v>2536</v>
      </c>
      <c r="M532" s="406">
        <v>145168</v>
      </c>
      <c r="N532" s="407">
        <v>45967</v>
      </c>
      <c r="O532" s="406">
        <v>5</v>
      </c>
      <c r="P532" s="408">
        <v>6800000</v>
      </c>
      <c r="Q532" s="406" t="s">
        <v>15124</v>
      </c>
      <c r="R532" s="406" t="s">
        <v>15051</v>
      </c>
      <c r="S532" s="406">
        <v>2667</v>
      </c>
      <c r="T532" s="406" t="s">
        <v>14985</v>
      </c>
      <c r="U532" s="406" t="s">
        <v>15053</v>
      </c>
      <c r="V532" s="408" t="s">
        <v>15024</v>
      </c>
      <c r="W532" s="406" t="s">
        <v>75</v>
      </c>
      <c r="X532" s="406" t="s">
        <v>3860</v>
      </c>
      <c r="Y532" s="406" t="s">
        <v>17091</v>
      </c>
      <c r="Z532" s="407">
        <v>46035</v>
      </c>
      <c r="AA532" s="407">
        <v>46037</v>
      </c>
      <c r="AB532" s="406">
        <v>8</v>
      </c>
      <c r="AC532" s="407">
        <v>46043</v>
      </c>
      <c r="AD532" s="407">
        <v>46285</v>
      </c>
      <c r="AE532" s="406" t="s">
        <v>17092</v>
      </c>
      <c r="AF532" s="406" t="s">
        <v>83</v>
      </c>
      <c r="AG532" s="406">
        <v>242</v>
      </c>
      <c r="AH532" s="406">
        <v>54400000</v>
      </c>
      <c r="AI532" s="406" t="s">
        <v>2536</v>
      </c>
      <c r="AJ532" s="406" t="s">
        <v>2536</v>
      </c>
      <c r="AK532" s="406" t="s">
        <v>14990</v>
      </c>
      <c r="AL532" s="409" t="s">
        <v>83</v>
      </c>
      <c r="AM532" s="406" t="s">
        <v>83</v>
      </c>
      <c r="AN532" s="406" t="s">
        <v>83</v>
      </c>
      <c r="AO532" s="4" t="s">
        <v>15134</v>
      </c>
      <c r="AP532" s="406" t="s">
        <v>3865</v>
      </c>
      <c r="AQ532" s="406" t="s">
        <v>15057</v>
      </c>
      <c r="AR532" s="406" t="s">
        <v>12058</v>
      </c>
      <c r="AS532" s="410" t="s">
        <v>4555</v>
      </c>
      <c r="AT532" s="406">
        <v>80188474</v>
      </c>
      <c r="AU532" s="406" t="s">
        <v>12043</v>
      </c>
      <c r="AV532" s="406">
        <v>20265420001313</v>
      </c>
      <c r="AW532" s="407">
        <v>46059</v>
      </c>
      <c r="AX532" s="407">
        <v>46286</v>
      </c>
      <c r="AY532" s="406" t="s">
        <v>181</v>
      </c>
      <c r="AZ532" s="406" t="s">
        <v>83</v>
      </c>
      <c r="BA532" s="406" t="s">
        <v>83</v>
      </c>
      <c r="BB532" s="406" t="s">
        <v>83</v>
      </c>
      <c r="BC532" s="406" t="s">
        <v>83</v>
      </c>
      <c r="BD532" s="406" t="s">
        <v>83</v>
      </c>
      <c r="BE532" s="406"/>
      <c r="BF532" s="406"/>
      <c r="BG532" s="406" t="s">
        <v>83</v>
      </c>
      <c r="BH532" s="406" t="s">
        <v>83</v>
      </c>
      <c r="BI532" s="406" t="s">
        <v>83</v>
      </c>
      <c r="BJ532" s="406" t="s">
        <v>83</v>
      </c>
      <c r="BK532" s="406" t="s">
        <v>83</v>
      </c>
      <c r="BL532" s="406" t="s">
        <v>83</v>
      </c>
      <c r="BM532" s="406" t="s">
        <v>83</v>
      </c>
      <c r="BN532" s="406" t="s">
        <v>83</v>
      </c>
      <c r="BO532" s="406" t="s">
        <v>83</v>
      </c>
      <c r="BP532" s="406" t="s">
        <v>83</v>
      </c>
      <c r="BQ532" s="406" t="s">
        <v>83</v>
      </c>
      <c r="BR532" s="406" t="s">
        <v>83</v>
      </c>
      <c r="BS532" s="406" t="s">
        <v>83</v>
      </c>
      <c r="BT532" s="406" t="s">
        <v>83</v>
      </c>
      <c r="BU532" s="406">
        <v>0</v>
      </c>
    </row>
    <row r="533" spans="1:73">
      <c r="A533" s="405">
        <v>70</v>
      </c>
      <c r="B533" s="406">
        <v>2026</v>
      </c>
      <c r="C533" s="406" t="s">
        <v>14980</v>
      </c>
      <c r="D533" s="406" t="s">
        <v>11939</v>
      </c>
      <c r="E533" s="406" t="s">
        <v>16069</v>
      </c>
      <c r="F533" s="406" t="s">
        <v>17093</v>
      </c>
      <c r="G533" s="406" t="s">
        <v>2659</v>
      </c>
      <c r="H533" s="406">
        <v>53164606</v>
      </c>
      <c r="I533" s="406">
        <v>1</v>
      </c>
      <c r="J533" s="406" t="s">
        <v>2536</v>
      </c>
      <c r="K533" s="406" t="s">
        <v>2536</v>
      </c>
      <c r="L533" s="406" t="s">
        <v>2536</v>
      </c>
      <c r="M533" s="406">
        <v>147234</v>
      </c>
      <c r="N533" s="407">
        <v>45975</v>
      </c>
      <c r="O533" s="406">
        <v>3</v>
      </c>
      <c r="P533" s="408">
        <v>6800000</v>
      </c>
      <c r="Q533" s="406" t="s">
        <v>14983</v>
      </c>
      <c r="R533" s="406" t="s">
        <v>15051</v>
      </c>
      <c r="S533" s="406">
        <v>2667</v>
      </c>
      <c r="T533" s="406" t="s">
        <v>14985</v>
      </c>
      <c r="U533" s="406" t="s">
        <v>15053</v>
      </c>
      <c r="V533" s="408" t="s">
        <v>15024</v>
      </c>
      <c r="W533" s="406" t="s">
        <v>75</v>
      </c>
      <c r="X533" s="406" t="s">
        <v>3860</v>
      </c>
      <c r="Y533" s="406" t="s">
        <v>16894</v>
      </c>
      <c r="Z533" s="407">
        <v>46036</v>
      </c>
      <c r="AA533" s="407">
        <v>46038</v>
      </c>
      <c r="AB533" s="406">
        <v>8</v>
      </c>
      <c r="AC533" s="407">
        <v>46043</v>
      </c>
      <c r="AD533" s="407">
        <v>46285</v>
      </c>
      <c r="AE533" s="406" t="s">
        <v>17094</v>
      </c>
      <c r="AF533" s="406" t="s">
        <v>83</v>
      </c>
      <c r="AG533" s="406">
        <v>242</v>
      </c>
      <c r="AH533" s="406">
        <v>54400000</v>
      </c>
      <c r="AI533" s="406" t="s">
        <v>2536</v>
      </c>
      <c r="AJ533" s="406" t="s">
        <v>2536</v>
      </c>
      <c r="AK533" s="406" t="s">
        <v>14990</v>
      </c>
      <c r="AL533" s="409" t="s">
        <v>83</v>
      </c>
      <c r="AM533" s="406" t="s">
        <v>83</v>
      </c>
      <c r="AN533" s="406" t="s">
        <v>83</v>
      </c>
      <c r="AO533" s="4" t="s">
        <v>16073</v>
      </c>
      <c r="AP533" s="406" t="s">
        <v>3865</v>
      </c>
      <c r="AQ533" s="406" t="s">
        <v>15057</v>
      </c>
      <c r="AR533" s="406" t="s">
        <v>5514</v>
      </c>
      <c r="AS533" s="410" t="s">
        <v>15446</v>
      </c>
      <c r="AT533" s="406">
        <v>35252936</v>
      </c>
      <c r="AU533" s="406" t="s">
        <v>12043</v>
      </c>
      <c r="AV533" s="406">
        <v>20265420001313</v>
      </c>
      <c r="AW533" s="407">
        <v>46059</v>
      </c>
      <c r="AX533" s="406" t="s">
        <v>15016</v>
      </c>
      <c r="AY533" s="406" t="s">
        <v>181</v>
      </c>
      <c r="AZ533" s="406" t="s">
        <v>83</v>
      </c>
      <c r="BA533" s="406" t="s">
        <v>83</v>
      </c>
      <c r="BB533" s="406" t="s">
        <v>83</v>
      </c>
      <c r="BC533" s="406" t="s">
        <v>83</v>
      </c>
      <c r="BD533" s="406" t="s">
        <v>83</v>
      </c>
      <c r="BE533" s="406"/>
      <c r="BF533" s="406"/>
      <c r="BG533" s="406" t="s">
        <v>83</v>
      </c>
      <c r="BH533" s="406" t="s">
        <v>83</v>
      </c>
      <c r="BI533" s="406" t="s">
        <v>83</v>
      </c>
      <c r="BJ533" s="406" t="s">
        <v>83</v>
      </c>
      <c r="BK533" s="406" t="s">
        <v>83</v>
      </c>
      <c r="BL533" s="406" t="s">
        <v>83</v>
      </c>
      <c r="BM533" s="406" t="s">
        <v>83</v>
      </c>
      <c r="BN533" s="406" t="s">
        <v>83</v>
      </c>
      <c r="BO533" s="406" t="s">
        <v>83</v>
      </c>
      <c r="BP533" s="406" t="s">
        <v>83</v>
      </c>
      <c r="BQ533" s="406" t="s">
        <v>83</v>
      </c>
      <c r="BR533" s="406" t="s">
        <v>83</v>
      </c>
      <c r="BS533" s="406" t="s">
        <v>83</v>
      </c>
      <c r="BT533" s="406" t="s">
        <v>83</v>
      </c>
      <c r="BU533" s="406">
        <v>0</v>
      </c>
    </row>
    <row r="534" spans="1:73">
      <c r="A534" s="405">
        <v>369</v>
      </c>
      <c r="B534" s="406">
        <v>2026</v>
      </c>
      <c r="C534" s="406" t="s">
        <v>14980</v>
      </c>
      <c r="D534" s="406" t="s">
        <v>11939</v>
      </c>
      <c r="E534" s="406" t="s">
        <v>17095</v>
      </c>
      <c r="F534" s="406" t="s">
        <v>17096</v>
      </c>
      <c r="G534" s="406" t="s">
        <v>14011</v>
      </c>
      <c r="H534" s="406">
        <v>52383564</v>
      </c>
      <c r="I534" s="406">
        <v>4</v>
      </c>
      <c r="J534" s="406" t="s">
        <v>2536</v>
      </c>
      <c r="K534" s="406" t="s">
        <v>2536</v>
      </c>
      <c r="L534" s="406" t="s">
        <v>2536</v>
      </c>
      <c r="M534" s="406">
        <v>147230</v>
      </c>
      <c r="N534" s="407">
        <v>45974</v>
      </c>
      <c r="O534" s="406">
        <v>7</v>
      </c>
      <c r="P534" s="408">
        <v>8000000</v>
      </c>
      <c r="Q534" s="406" t="s">
        <v>15020</v>
      </c>
      <c r="R534" s="406" t="s">
        <v>15021</v>
      </c>
      <c r="S534" s="406">
        <v>2615</v>
      </c>
      <c r="T534" s="406" t="s">
        <v>15086</v>
      </c>
      <c r="U534" s="406" t="s">
        <v>15023</v>
      </c>
      <c r="V534" s="408" t="s">
        <v>14987</v>
      </c>
      <c r="W534" s="406" t="s">
        <v>75</v>
      </c>
      <c r="X534" s="406" t="s">
        <v>3860</v>
      </c>
      <c r="Y534" s="406" t="s">
        <v>17097</v>
      </c>
      <c r="Z534" s="407">
        <v>46044</v>
      </c>
      <c r="AA534" s="407">
        <v>46049</v>
      </c>
      <c r="AB534" s="406">
        <v>8</v>
      </c>
      <c r="AC534" s="407">
        <v>46055</v>
      </c>
      <c r="AD534" s="407">
        <v>46296</v>
      </c>
      <c r="AE534" s="406" t="s">
        <v>17098</v>
      </c>
      <c r="AF534" s="406" t="s">
        <v>83</v>
      </c>
      <c r="AG534" s="406">
        <v>241</v>
      </c>
      <c r="AH534" s="406">
        <v>64000000</v>
      </c>
      <c r="AI534" s="406" t="s">
        <v>2536</v>
      </c>
      <c r="AJ534" s="406" t="s">
        <v>2536</v>
      </c>
      <c r="AK534" s="406" t="s">
        <v>14990</v>
      </c>
      <c r="AL534" s="409" t="s">
        <v>83</v>
      </c>
      <c r="AM534" s="406" t="s">
        <v>83</v>
      </c>
      <c r="AN534" s="406" t="s">
        <v>83</v>
      </c>
      <c r="AO534" s="4" t="s">
        <v>17099</v>
      </c>
      <c r="AP534" s="406" t="s">
        <v>3865</v>
      </c>
      <c r="AQ534" s="411" t="s">
        <v>15030</v>
      </c>
      <c r="AR534" s="411" t="s">
        <v>15031</v>
      </c>
      <c r="AS534" s="410" t="s">
        <v>14373</v>
      </c>
      <c r="AT534" s="406">
        <v>1024504944</v>
      </c>
      <c r="AU534" s="406" t="s">
        <v>12079</v>
      </c>
      <c r="AV534" s="406">
        <v>20265420001313</v>
      </c>
      <c r="AW534" s="407">
        <v>46059</v>
      </c>
      <c r="AX534" s="407">
        <v>46294</v>
      </c>
      <c r="AY534" s="406" t="s">
        <v>181</v>
      </c>
      <c r="AZ534" s="406" t="s">
        <v>83</v>
      </c>
      <c r="BA534" s="406" t="s">
        <v>83</v>
      </c>
      <c r="BB534" s="406" t="s">
        <v>83</v>
      </c>
      <c r="BC534" s="406" t="s">
        <v>83</v>
      </c>
      <c r="BD534" s="406" t="s">
        <v>83</v>
      </c>
      <c r="BE534" s="406"/>
      <c r="BF534" s="406"/>
      <c r="BG534" s="406" t="s">
        <v>83</v>
      </c>
      <c r="BH534" s="406" t="s">
        <v>83</v>
      </c>
      <c r="BI534" s="406" t="s">
        <v>83</v>
      </c>
      <c r="BJ534" s="406" t="s">
        <v>83</v>
      </c>
      <c r="BK534" s="406" t="s">
        <v>83</v>
      </c>
      <c r="BL534" s="406" t="s">
        <v>83</v>
      </c>
      <c r="BM534" s="406" t="s">
        <v>83</v>
      </c>
      <c r="BN534" s="406" t="s">
        <v>83</v>
      </c>
      <c r="BO534" s="406" t="s">
        <v>83</v>
      </c>
      <c r="BP534" s="406" t="s">
        <v>83</v>
      </c>
      <c r="BQ534" s="406" t="s">
        <v>83</v>
      </c>
      <c r="BR534" s="406" t="s">
        <v>83</v>
      </c>
      <c r="BS534" s="406" t="s">
        <v>83</v>
      </c>
      <c r="BT534" s="406" t="s">
        <v>83</v>
      </c>
      <c r="BU534" s="406">
        <v>0</v>
      </c>
    </row>
    <row r="535" spans="1:73">
      <c r="A535" s="405">
        <v>654</v>
      </c>
      <c r="B535" s="406">
        <v>2026</v>
      </c>
      <c r="C535" s="406" t="s">
        <v>14980</v>
      </c>
      <c r="D535" s="406" t="s">
        <v>11939</v>
      </c>
      <c r="E535" s="406" t="s">
        <v>16517</v>
      </c>
      <c r="F535" s="406" t="s">
        <v>17100</v>
      </c>
      <c r="G535" s="406" t="s">
        <v>17101</v>
      </c>
      <c r="H535" s="406">
        <v>52396354</v>
      </c>
      <c r="I535" s="406">
        <v>0</v>
      </c>
      <c r="J535" s="406" t="s">
        <v>2536</v>
      </c>
      <c r="K535" s="406" t="s">
        <v>2536</v>
      </c>
      <c r="L535" s="406" t="s">
        <v>2536</v>
      </c>
      <c r="M535" s="406">
        <v>146596</v>
      </c>
      <c r="N535" s="407">
        <v>45973</v>
      </c>
      <c r="O535" s="406">
        <v>3</v>
      </c>
      <c r="P535" s="406">
        <v>2900000</v>
      </c>
      <c r="Q535" s="406" t="s">
        <v>15043</v>
      </c>
      <c r="R535" s="406" t="s">
        <v>15051</v>
      </c>
      <c r="S535" s="406">
        <v>2667</v>
      </c>
      <c r="T535" s="406" t="s">
        <v>15008</v>
      </c>
      <c r="U535" s="406" t="s">
        <v>15053</v>
      </c>
      <c r="V535" s="408" t="s">
        <v>14987</v>
      </c>
      <c r="W535" s="406" t="s">
        <v>75</v>
      </c>
      <c r="X535" s="406" t="s">
        <v>3860</v>
      </c>
      <c r="Y535" s="406" t="s">
        <v>17017</v>
      </c>
      <c r="Z535" s="407">
        <v>46036</v>
      </c>
      <c r="AA535" s="407">
        <v>46050</v>
      </c>
      <c r="AB535" s="406">
        <v>8</v>
      </c>
      <c r="AC535" s="407">
        <v>46062</v>
      </c>
      <c r="AD535" s="407">
        <v>46303</v>
      </c>
      <c r="AE535" s="406" t="s">
        <v>17102</v>
      </c>
      <c r="AF535" s="406" t="s">
        <v>83</v>
      </c>
      <c r="AG535" s="406">
        <v>241</v>
      </c>
      <c r="AH535" s="406">
        <v>23200000</v>
      </c>
      <c r="AI535" s="406" t="s">
        <v>2536</v>
      </c>
      <c r="AJ535" s="406" t="s">
        <v>2536</v>
      </c>
      <c r="AK535" s="406" t="s">
        <v>14990</v>
      </c>
      <c r="AL535" s="406" t="s">
        <v>83</v>
      </c>
      <c r="AM535" s="406" t="s">
        <v>83</v>
      </c>
      <c r="AN535" s="406" t="s">
        <v>83</v>
      </c>
      <c r="AO535" s="4" t="s">
        <v>16521</v>
      </c>
      <c r="AP535" s="406" t="s">
        <v>3865</v>
      </c>
      <c r="AQ535" s="406" t="s">
        <v>15057</v>
      </c>
      <c r="AR535" s="406" t="s">
        <v>12192</v>
      </c>
      <c r="AS535" s="410" t="s">
        <v>7184</v>
      </c>
      <c r="AT535" s="406">
        <v>1033706934</v>
      </c>
      <c r="AU535" s="406" t="s">
        <v>12043</v>
      </c>
      <c r="AV535" s="406">
        <v>20265420001313</v>
      </c>
      <c r="AW535" s="407">
        <v>46059</v>
      </c>
      <c r="AX535" s="407">
        <v>46290</v>
      </c>
      <c r="AY535" s="406" t="s">
        <v>181</v>
      </c>
      <c r="AZ535" s="406" t="s">
        <v>83</v>
      </c>
      <c r="BA535" s="406" t="s">
        <v>83</v>
      </c>
      <c r="BB535" s="406" t="s">
        <v>83</v>
      </c>
      <c r="BC535" s="406" t="s">
        <v>83</v>
      </c>
      <c r="BD535" s="406" t="s">
        <v>83</v>
      </c>
      <c r="BE535" s="406"/>
      <c r="BF535" s="406"/>
      <c r="BG535" s="406" t="s">
        <v>83</v>
      </c>
      <c r="BH535" s="406" t="s">
        <v>83</v>
      </c>
      <c r="BI535" s="406" t="s">
        <v>83</v>
      </c>
      <c r="BJ535" s="406" t="s">
        <v>83</v>
      </c>
      <c r="BK535" s="406" t="s">
        <v>83</v>
      </c>
      <c r="BL535" s="406" t="s">
        <v>83</v>
      </c>
      <c r="BM535" s="406" t="s">
        <v>83</v>
      </c>
      <c r="BN535" s="406" t="s">
        <v>83</v>
      </c>
      <c r="BO535" s="406" t="s">
        <v>83</v>
      </c>
      <c r="BP535" s="406" t="s">
        <v>83</v>
      </c>
      <c r="BQ535" s="406" t="s">
        <v>83</v>
      </c>
      <c r="BR535" s="406" t="s">
        <v>83</v>
      </c>
      <c r="BS535" s="406" t="s">
        <v>83</v>
      </c>
      <c r="BT535" s="406" t="s">
        <v>83</v>
      </c>
      <c r="BU535" s="406">
        <v>0</v>
      </c>
    </row>
    <row r="536" spans="1:73">
      <c r="A536" s="405">
        <v>197</v>
      </c>
      <c r="B536" s="406">
        <v>2026</v>
      </c>
      <c r="C536" s="406" t="s">
        <v>14980</v>
      </c>
      <c r="D536" s="406" t="s">
        <v>11939</v>
      </c>
      <c r="E536" s="406" t="s">
        <v>17103</v>
      </c>
      <c r="F536" s="406" t="s">
        <v>17104</v>
      </c>
      <c r="G536" s="406" t="s">
        <v>2702</v>
      </c>
      <c r="H536" s="406">
        <v>1032434207</v>
      </c>
      <c r="I536" s="406">
        <v>8</v>
      </c>
      <c r="J536" s="406" t="s">
        <v>2536</v>
      </c>
      <c r="K536" s="406" t="s">
        <v>2536</v>
      </c>
      <c r="L536" s="406" t="s">
        <v>2536</v>
      </c>
      <c r="M536" s="406">
        <v>145684</v>
      </c>
      <c r="N536" s="407">
        <v>45968</v>
      </c>
      <c r="O536" s="406">
        <v>1</v>
      </c>
      <c r="P536" s="408">
        <v>5600000</v>
      </c>
      <c r="Q536" s="406" t="s">
        <v>15020</v>
      </c>
      <c r="R536" s="406" t="s">
        <v>15051</v>
      </c>
      <c r="S536" s="406">
        <v>2667</v>
      </c>
      <c r="T536" s="406" t="s">
        <v>14985</v>
      </c>
      <c r="U536" s="406" t="s">
        <v>15053</v>
      </c>
      <c r="V536" s="408" t="s">
        <v>15024</v>
      </c>
      <c r="W536" s="406" t="s">
        <v>75</v>
      </c>
      <c r="X536" s="406" t="s">
        <v>3860</v>
      </c>
      <c r="Y536" s="406" t="s">
        <v>17105</v>
      </c>
      <c r="Z536" s="407">
        <v>46041</v>
      </c>
      <c r="AA536" s="407">
        <v>46041</v>
      </c>
      <c r="AB536" s="406">
        <v>8</v>
      </c>
      <c r="AC536" s="407">
        <v>46043</v>
      </c>
      <c r="AD536" s="407">
        <v>46285</v>
      </c>
      <c r="AE536" s="406" t="s">
        <v>17106</v>
      </c>
      <c r="AF536" s="406" t="s">
        <v>83</v>
      </c>
      <c r="AG536" s="406">
        <v>242</v>
      </c>
      <c r="AH536" s="406">
        <v>44800000</v>
      </c>
      <c r="AI536" s="406" t="s">
        <v>2536</v>
      </c>
      <c r="AJ536" s="406" t="s">
        <v>2536</v>
      </c>
      <c r="AK536" s="406" t="s">
        <v>14990</v>
      </c>
      <c r="AL536" s="409" t="s">
        <v>83</v>
      </c>
      <c r="AM536" s="406" t="s">
        <v>83</v>
      </c>
      <c r="AN536" s="406" t="s">
        <v>83</v>
      </c>
      <c r="AO536" s="4" t="s">
        <v>17107</v>
      </c>
      <c r="AP536" s="406" t="s">
        <v>3865</v>
      </c>
      <c r="AQ536" s="406" t="s">
        <v>15057</v>
      </c>
      <c r="AR536" s="406" t="s">
        <v>974</v>
      </c>
      <c r="AS536" s="410" t="s">
        <v>15804</v>
      </c>
      <c r="AT536" s="406">
        <v>79751355</v>
      </c>
      <c r="AU536" s="406" t="s">
        <v>12043</v>
      </c>
      <c r="AV536" s="406">
        <v>20265420001313</v>
      </c>
      <c r="AW536" s="407">
        <v>46059</v>
      </c>
      <c r="AX536" s="406" t="s">
        <v>15016</v>
      </c>
      <c r="AY536" s="406" t="s">
        <v>181</v>
      </c>
      <c r="AZ536" s="406" t="s">
        <v>83</v>
      </c>
      <c r="BA536" s="406" t="s">
        <v>83</v>
      </c>
      <c r="BB536" s="406" t="s">
        <v>83</v>
      </c>
      <c r="BC536" s="406" t="s">
        <v>83</v>
      </c>
      <c r="BD536" s="406" t="s">
        <v>83</v>
      </c>
      <c r="BE536" s="406"/>
      <c r="BF536" s="406"/>
      <c r="BG536" s="406" t="s">
        <v>83</v>
      </c>
      <c r="BH536" s="406" t="s">
        <v>83</v>
      </c>
      <c r="BI536" s="406" t="s">
        <v>83</v>
      </c>
      <c r="BJ536" s="406" t="s">
        <v>83</v>
      </c>
      <c r="BK536" s="406" t="s">
        <v>83</v>
      </c>
      <c r="BL536" s="406" t="s">
        <v>83</v>
      </c>
      <c r="BM536" s="406" t="s">
        <v>83</v>
      </c>
      <c r="BN536" s="406" t="s">
        <v>83</v>
      </c>
      <c r="BO536" s="406" t="s">
        <v>83</v>
      </c>
      <c r="BP536" s="406" t="s">
        <v>83</v>
      </c>
      <c r="BQ536" s="406" t="s">
        <v>83</v>
      </c>
      <c r="BR536" s="406" t="s">
        <v>83</v>
      </c>
      <c r="BS536" s="406" t="s">
        <v>83</v>
      </c>
      <c r="BT536" s="406" t="s">
        <v>83</v>
      </c>
      <c r="BU536" s="406">
        <v>0</v>
      </c>
    </row>
    <row r="537" spans="1:73">
      <c r="A537" s="405">
        <v>88</v>
      </c>
      <c r="B537" s="406">
        <v>2026</v>
      </c>
      <c r="C537" s="406" t="s">
        <v>14980</v>
      </c>
      <c r="D537" s="406" t="s">
        <v>11939</v>
      </c>
      <c r="E537" s="406" t="s">
        <v>15149</v>
      </c>
      <c r="F537" s="406" t="s">
        <v>17108</v>
      </c>
      <c r="G537" s="406" t="s">
        <v>14027</v>
      </c>
      <c r="H537" s="406">
        <v>40922848</v>
      </c>
      <c r="I537" s="406">
        <v>0</v>
      </c>
      <c r="J537" s="406" t="s">
        <v>2536</v>
      </c>
      <c r="K537" s="406" t="s">
        <v>2536</v>
      </c>
      <c r="L537" s="406" t="s">
        <v>2536</v>
      </c>
      <c r="M537" s="406">
        <v>146769</v>
      </c>
      <c r="N537" s="407">
        <v>45973</v>
      </c>
      <c r="O537" s="406">
        <v>7</v>
      </c>
      <c r="P537" s="408">
        <v>6800000</v>
      </c>
      <c r="Q537" s="406" t="s">
        <v>14983</v>
      </c>
      <c r="R537" s="406" t="s">
        <v>15151</v>
      </c>
      <c r="S537" s="406">
        <v>2802</v>
      </c>
      <c r="T537" s="406" t="s">
        <v>15317</v>
      </c>
      <c r="U537" s="406" t="s">
        <v>15152</v>
      </c>
      <c r="V537" s="408" t="s">
        <v>15024</v>
      </c>
      <c r="W537" s="406" t="s">
        <v>75</v>
      </c>
      <c r="X537" s="406" t="s">
        <v>3860</v>
      </c>
      <c r="Y537" s="406" t="s">
        <v>15153</v>
      </c>
      <c r="Z537" s="407">
        <v>46037</v>
      </c>
      <c r="AA537" s="407">
        <v>46052</v>
      </c>
      <c r="AB537" s="406">
        <v>8</v>
      </c>
      <c r="AC537" s="407">
        <v>46063</v>
      </c>
      <c r="AD537" s="407">
        <v>46304</v>
      </c>
      <c r="AE537" s="406" t="s">
        <v>17109</v>
      </c>
      <c r="AF537" s="406" t="s">
        <v>83</v>
      </c>
      <c r="AG537" s="406">
        <v>241</v>
      </c>
      <c r="AH537" s="406">
        <v>54400000</v>
      </c>
      <c r="AI537" s="406" t="s">
        <v>2536</v>
      </c>
      <c r="AJ537" s="406" t="s">
        <v>2536</v>
      </c>
      <c r="AK537" s="406" t="s">
        <v>14990</v>
      </c>
      <c r="AL537" s="409" t="s">
        <v>83</v>
      </c>
      <c r="AM537" s="406" t="s">
        <v>83</v>
      </c>
      <c r="AN537" s="406" t="s">
        <v>83</v>
      </c>
      <c r="AO537" s="4" t="s">
        <v>15155</v>
      </c>
      <c r="AP537" s="406" t="s">
        <v>3865</v>
      </c>
      <c r="AQ537" s="406" t="s">
        <v>14992</v>
      </c>
      <c r="AR537" s="406" t="s">
        <v>12074</v>
      </c>
      <c r="AS537" s="410" t="s">
        <v>324</v>
      </c>
      <c r="AT537" s="406">
        <v>53046668</v>
      </c>
      <c r="AU537" s="406" t="s">
        <v>15156</v>
      </c>
      <c r="AV537" s="406">
        <v>20265420001313</v>
      </c>
      <c r="AW537" s="407">
        <v>46059</v>
      </c>
      <c r="AX537" s="407">
        <v>46296</v>
      </c>
      <c r="AY537" s="406" t="s">
        <v>181</v>
      </c>
      <c r="AZ537" s="406" t="s">
        <v>83</v>
      </c>
      <c r="BA537" s="406" t="s">
        <v>83</v>
      </c>
      <c r="BB537" s="406" t="s">
        <v>83</v>
      </c>
      <c r="BC537" s="406" t="s">
        <v>83</v>
      </c>
      <c r="BD537" s="406" t="s">
        <v>83</v>
      </c>
      <c r="BE537" s="406"/>
      <c r="BF537" s="406"/>
      <c r="BG537" s="406" t="s">
        <v>83</v>
      </c>
      <c r="BH537" s="406" t="s">
        <v>83</v>
      </c>
      <c r="BI537" s="406" t="s">
        <v>83</v>
      </c>
      <c r="BJ537" s="406" t="s">
        <v>83</v>
      </c>
      <c r="BK537" s="406" t="s">
        <v>83</v>
      </c>
      <c r="BL537" s="406" t="s">
        <v>83</v>
      </c>
      <c r="BM537" s="406" t="s">
        <v>83</v>
      </c>
      <c r="BN537" s="406" t="s">
        <v>83</v>
      </c>
      <c r="BO537" s="406" t="s">
        <v>83</v>
      </c>
      <c r="BP537" s="406" t="s">
        <v>83</v>
      </c>
      <c r="BQ537" s="406" t="s">
        <v>83</v>
      </c>
      <c r="BR537" s="406" t="s">
        <v>83</v>
      </c>
      <c r="BS537" s="406" t="s">
        <v>83</v>
      </c>
      <c r="BT537" s="406" t="s">
        <v>83</v>
      </c>
      <c r="BU537" s="406">
        <v>0</v>
      </c>
    </row>
    <row r="538" spans="1:73">
      <c r="A538" s="405">
        <v>541</v>
      </c>
      <c r="B538" s="406">
        <v>2026</v>
      </c>
      <c r="C538" s="406" t="s">
        <v>14980</v>
      </c>
      <c r="D538" s="406" t="s">
        <v>11939</v>
      </c>
      <c r="E538" s="406" t="s">
        <v>16787</v>
      </c>
      <c r="F538" s="406" t="s">
        <v>17110</v>
      </c>
      <c r="G538" s="406" t="s">
        <v>9326</v>
      </c>
      <c r="H538" s="406">
        <v>55176956</v>
      </c>
      <c r="I538" s="406">
        <v>1</v>
      </c>
      <c r="J538" s="406" t="s">
        <v>2536</v>
      </c>
      <c r="K538" s="406" t="s">
        <v>2536</v>
      </c>
      <c r="L538" s="406" t="s">
        <v>2536</v>
      </c>
      <c r="M538" s="406">
        <v>145246</v>
      </c>
      <c r="N538" s="407">
        <v>45967</v>
      </c>
      <c r="O538" s="406">
        <v>3</v>
      </c>
      <c r="P538" s="406">
        <v>3095000</v>
      </c>
      <c r="Q538" s="406" t="s">
        <v>15036</v>
      </c>
      <c r="R538" s="406" t="s">
        <v>15710</v>
      </c>
      <c r="S538" s="406">
        <v>2633</v>
      </c>
      <c r="T538" s="406" t="s">
        <v>15256</v>
      </c>
      <c r="U538" s="406" t="s">
        <v>15712</v>
      </c>
      <c r="V538" s="408" t="s">
        <v>14987</v>
      </c>
      <c r="W538" s="406" t="s">
        <v>75</v>
      </c>
      <c r="X538" s="406" t="s">
        <v>3860</v>
      </c>
      <c r="Y538" s="406" t="s">
        <v>14999</v>
      </c>
      <c r="Z538" s="407">
        <v>46036</v>
      </c>
      <c r="AA538" s="407">
        <v>46048</v>
      </c>
      <c r="AB538" s="406">
        <v>8</v>
      </c>
      <c r="AC538" s="407">
        <v>46055</v>
      </c>
      <c r="AD538" s="407">
        <v>46296</v>
      </c>
      <c r="AE538" s="406" t="s">
        <v>17111</v>
      </c>
      <c r="AF538" s="406" t="s">
        <v>83</v>
      </c>
      <c r="AG538" s="406">
        <v>241</v>
      </c>
      <c r="AH538" s="406">
        <v>24760000</v>
      </c>
      <c r="AI538" s="406" t="s">
        <v>2536</v>
      </c>
      <c r="AJ538" s="406" t="s">
        <v>2536</v>
      </c>
      <c r="AK538" s="406" t="s">
        <v>14990</v>
      </c>
      <c r="AL538" s="406" t="s">
        <v>83</v>
      </c>
      <c r="AM538" s="406" t="s">
        <v>83</v>
      </c>
      <c r="AN538" s="406" t="s">
        <v>83</v>
      </c>
      <c r="AO538" s="4" t="s">
        <v>16790</v>
      </c>
      <c r="AP538" s="406" t="s">
        <v>3865</v>
      </c>
      <c r="AQ538" s="406" t="s">
        <v>15002</v>
      </c>
      <c r="AR538" s="406" t="s">
        <v>15003</v>
      </c>
      <c r="AS538" s="410" t="s">
        <v>9919</v>
      </c>
      <c r="AT538" s="406">
        <v>80231434</v>
      </c>
      <c r="AU538" s="406" t="s">
        <v>11945</v>
      </c>
      <c r="AV538" s="406">
        <v>20265420001313</v>
      </c>
      <c r="AW538" s="407">
        <v>46059</v>
      </c>
      <c r="AX538" s="407">
        <v>46299</v>
      </c>
      <c r="AY538" s="406" t="s">
        <v>181</v>
      </c>
      <c r="AZ538" s="406" t="s">
        <v>83</v>
      </c>
      <c r="BA538" s="406" t="s">
        <v>83</v>
      </c>
      <c r="BB538" s="406" t="s">
        <v>83</v>
      </c>
      <c r="BC538" s="406" t="s">
        <v>83</v>
      </c>
      <c r="BD538" s="406" t="s">
        <v>83</v>
      </c>
      <c r="BE538" s="406"/>
      <c r="BF538" s="406"/>
      <c r="BG538" s="406" t="s">
        <v>83</v>
      </c>
      <c r="BH538" s="406" t="s">
        <v>83</v>
      </c>
      <c r="BI538" s="406" t="s">
        <v>83</v>
      </c>
      <c r="BJ538" s="406" t="s">
        <v>83</v>
      </c>
      <c r="BK538" s="406" t="s">
        <v>83</v>
      </c>
      <c r="BL538" s="406" t="s">
        <v>83</v>
      </c>
      <c r="BM538" s="406" t="s">
        <v>83</v>
      </c>
      <c r="BN538" s="406" t="s">
        <v>83</v>
      </c>
      <c r="BO538" s="406" t="s">
        <v>83</v>
      </c>
      <c r="BP538" s="406" t="s">
        <v>83</v>
      </c>
      <c r="BQ538" s="406" t="s">
        <v>83</v>
      </c>
      <c r="BR538" s="406" t="s">
        <v>83</v>
      </c>
      <c r="BS538" s="406" t="s">
        <v>83</v>
      </c>
      <c r="BT538" s="406" t="s">
        <v>83</v>
      </c>
      <c r="BU538" s="406">
        <v>0</v>
      </c>
    </row>
    <row r="539" spans="1:73">
      <c r="A539" s="405">
        <v>353</v>
      </c>
      <c r="B539" s="406">
        <v>2026</v>
      </c>
      <c r="C539" s="406" t="s">
        <v>14980</v>
      </c>
      <c r="D539" s="406" t="s">
        <v>11939</v>
      </c>
      <c r="E539" s="406" t="s">
        <v>15765</v>
      </c>
      <c r="F539" s="406" t="s">
        <v>17112</v>
      </c>
      <c r="G539" s="406" t="s">
        <v>14036</v>
      </c>
      <c r="H539" s="406">
        <v>1023865209</v>
      </c>
      <c r="I539" s="406">
        <v>9</v>
      </c>
      <c r="J539" s="406" t="s">
        <v>2536</v>
      </c>
      <c r="K539" s="406" t="s">
        <v>2536</v>
      </c>
      <c r="L539" s="406" t="s">
        <v>2536</v>
      </c>
      <c r="M539" s="406">
        <v>147015</v>
      </c>
      <c r="N539" s="407">
        <v>45974</v>
      </c>
      <c r="O539" s="406">
        <v>1</v>
      </c>
      <c r="P539" s="408">
        <v>4300000</v>
      </c>
      <c r="Q539" s="406" t="s">
        <v>15020</v>
      </c>
      <c r="R539" s="406" t="s">
        <v>15085</v>
      </c>
      <c r="S539" s="406">
        <v>2495</v>
      </c>
      <c r="T539" s="406" t="s">
        <v>15086</v>
      </c>
      <c r="U539" s="406" t="s">
        <v>15087</v>
      </c>
      <c r="V539" s="408" t="s">
        <v>14987</v>
      </c>
      <c r="W539" s="406" t="s">
        <v>75</v>
      </c>
      <c r="X539" s="406" t="s">
        <v>3860</v>
      </c>
      <c r="Y539" s="406" t="s">
        <v>15769</v>
      </c>
      <c r="Z539" s="407">
        <v>46049</v>
      </c>
      <c r="AA539" s="407">
        <v>46050</v>
      </c>
      <c r="AB539" s="406">
        <v>8</v>
      </c>
      <c r="AC539" s="407">
        <v>46062</v>
      </c>
      <c r="AD539" s="407">
        <v>46303</v>
      </c>
      <c r="AE539" s="406" t="s">
        <v>17113</v>
      </c>
      <c r="AF539" s="406" t="s">
        <v>83</v>
      </c>
      <c r="AG539" s="406">
        <v>241</v>
      </c>
      <c r="AH539" s="406">
        <v>34400000</v>
      </c>
      <c r="AI539" s="406" t="s">
        <v>2536</v>
      </c>
      <c r="AJ539" s="406" t="s">
        <v>2536</v>
      </c>
      <c r="AK539" s="406" t="s">
        <v>14990</v>
      </c>
      <c r="AL539" s="409" t="s">
        <v>83</v>
      </c>
      <c r="AM539" s="411" t="s">
        <v>83</v>
      </c>
      <c r="AN539" s="411" t="s">
        <v>83</v>
      </c>
      <c r="AO539" s="4" t="s">
        <v>15771</v>
      </c>
      <c r="AP539" s="406" t="s">
        <v>3865</v>
      </c>
      <c r="AQ539" s="406" t="s">
        <v>15030</v>
      </c>
      <c r="AR539" s="406" t="s">
        <v>15091</v>
      </c>
      <c r="AS539" s="410" t="s">
        <v>12177</v>
      </c>
      <c r="AT539" s="406">
        <v>80127131</v>
      </c>
      <c r="AU539" s="406" t="s">
        <v>12079</v>
      </c>
      <c r="AV539" s="406">
        <v>20265420001313</v>
      </c>
      <c r="AW539" s="407">
        <v>46059</v>
      </c>
      <c r="AX539" s="407">
        <v>46300</v>
      </c>
      <c r="AY539" s="406" t="s">
        <v>181</v>
      </c>
      <c r="AZ539" s="406" t="s">
        <v>83</v>
      </c>
      <c r="BA539" s="406" t="s">
        <v>83</v>
      </c>
      <c r="BB539" s="406" t="s">
        <v>83</v>
      </c>
      <c r="BC539" s="406" t="s">
        <v>83</v>
      </c>
      <c r="BD539" s="406" t="s">
        <v>83</v>
      </c>
      <c r="BE539" s="406"/>
      <c r="BF539" s="406"/>
      <c r="BG539" s="406" t="s">
        <v>83</v>
      </c>
      <c r="BH539" s="406" t="s">
        <v>83</v>
      </c>
      <c r="BI539" s="406" t="s">
        <v>83</v>
      </c>
      <c r="BJ539" s="406" t="s">
        <v>83</v>
      </c>
      <c r="BK539" s="406" t="s">
        <v>83</v>
      </c>
      <c r="BL539" s="406" t="s">
        <v>83</v>
      </c>
      <c r="BM539" s="406" t="s">
        <v>83</v>
      </c>
      <c r="BN539" s="406" t="s">
        <v>83</v>
      </c>
      <c r="BO539" s="406" t="s">
        <v>83</v>
      </c>
      <c r="BP539" s="406" t="s">
        <v>83</v>
      </c>
      <c r="BQ539" s="406" t="s">
        <v>83</v>
      </c>
      <c r="BR539" s="406" t="s">
        <v>83</v>
      </c>
      <c r="BS539" s="406" t="s">
        <v>83</v>
      </c>
      <c r="BT539" s="406" t="s">
        <v>83</v>
      </c>
      <c r="BU539" s="406">
        <v>0</v>
      </c>
    </row>
    <row r="540" spans="1:73">
      <c r="A540" s="405">
        <v>343</v>
      </c>
      <c r="B540" s="406">
        <v>2026</v>
      </c>
      <c r="C540" s="406" t="s">
        <v>14980</v>
      </c>
      <c r="D540" s="406" t="s">
        <v>11939</v>
      </c>
      <c r="E540" s="406" t="s">
        <v>15176</v>
      </c>
      <c r="F540" s="406" t="s">
        <v>17114</v>
      </c>
      <c r="G540" s="406" t="s">
        <v>4053</v>
      </c>
      <c r="H540" s="406">
        <v>1023926085</v>
      </c>
      <c r="I540" s="406">
        <v>5</v>
      </c>
      <c r="J540" s="406" t="s">
        <v>2536</v>
      </c>
      <c r="K540" s="406" t="s">
        <v>2536</v>
      </c>
      <c r="L540" s="406" t="s">
        <v>2536</v>
      </c>
      <c r="M540" s="406">
        <v>146933</v>
      </c>
      <c r="N540" s="407">
        <v>45974</v>
      </c>
      <c r="O540" s="406">
        <v>3</v>
      </c>
      <c r="P540" s="408">
        <v>6800000</v>
      </c>
      <c r="Q540" s="406" t="s">
        <v>15020</v>
      </c>
      <c r="R540" s="406" t="s">
        <v>15085</v>
      </c>
      <c r="S540" s="406">
        <v>2495</v>
      </c>
      <c r="T540" s="406" t="s">
        <v>15086</v>
      </c>
      <c r="U540" s="406" t="s">
        <v>15087</v>
      </c>
      <c r="V540" s="408" t="s">
        <v>15024</v>
      </c>
      <c r="W540" s="406" t="s">
        <v>75</v>
      </c>
      <c r="X540" s="406" t="s">
        <v>3860</v>
      </c>
      <c r="Y540" s="406" t="s">
        <v>15178</v>
      </c>
      <c r="Z540" s="407">
        <v>46045</v>
      </c>
      <c r="AA540" s="407">
        <v>46049</v>
      </c>
      <c r="AB540" s="406">
        <v>8</v>
      </c>
      <c r="AC540" s="407">
        <v>46058</v>
      </c>
      <c r="AD540" s="407">
        <v>46299</v>
      </c>
      <c r="AE540" s="406" t="s">
        <v>17115</v>
      </c>
      <c r="AF540" s="406" t="s">
        <v>83</v>
      </c>
      <c r="AG540" s="406">
        <v>241</v>
      </c>
      <c r="AH540" s="406">
        <v>54400000</v>
      </c>
      <c r="AI540" s="406" t="s">
        <v>2536</v>
      </c>
      <c r="AJ540" s="406" t="s">
        <v>2536</v>
      </c>
      <c r="AK540" s="406" t="s">
        <v>14990</v>
      </c>
      <c r="AL540" s="409" t="s">
        <v>83</v>
      </c>
      <c r="AM540" s="406" t="s">
        <v>83</v>
      </c>
      <c r="AN540" s="406" t="s">
        <v>83</v>
      </c>
      <c r="AO540" s="4" t="s">
        <v>15180</v>
      </c>
      <c r="AP540" s="406" t="s">
        <v>3865</v>
      </c>
      <c r="AQ540" s="406" t="s">
        <v>15030</v>
      </c>
      <c r="AR540" s="406" t="s">
        <v>15091</v>
      </c>
      <c r="AS540" s="410" t="s">
        <v>12177</v>
      </c>
      <c r="AT540" s="406">
        <v>80127131</v>
      </c>
      <c r="AU540" s="406" t="s">
        <v>12079</v>
      </c>
      <c r="AV540" s="406">
        <v>20265420001313</v>
      </c>
      <c r="AW540" s="407">
        <v>46059</v>
      </c>
      <c r="AX540" s="407">
        <v>46300</v>
      </c>
      <c r="AY540" s="406" t="s">
        <v>181</v>
      </c>
      <c r="AZ540" s="406" t="s">
        <v>83</v>
      </c>
      <c r="BA540" s="406" t="s">
        <v>83</v>
      </c>
      <c r="BB540" s="406" t="s">
        <v>83</v>
      </c>
      <c r="BC540" s="406" t="s">
        <v>83</v>
      </c>
      <c r="BD540" s="406" t="s">
        <v>83</v>
      </c>
      <c r="BE540" s="406"/>
      <c r="BF540" s="406"/>
      <c r="BG540" s="406" t="s">
        <v>83</v>
      </c>
      <c r="BH540" s="406" t="s">
        <v>83</v>
      </c>
      <c r="BI540" s="406" t="s">
        <v>83</v>
      </c>
      <c r="BJ540" s="406" t="s">
        <v>83</v>
      </c>
      <c r="BK540" s="406" t="s">
        <v>83</v>
      </c>
      <c r="BL540" s="406" t="s">
        <v>83</v>
      </c>
      <c r="BM540" s="406" t="s">
        <v>83</v>
      </c>
      <c r="BN540" s="406" t="s">
        <v>83</v>
      </c>
      <c r="BO540" s="406" t="s">
        <v>83</v>
      </c>
      <c r="BP540" s="406" t="s">
        <v>83</v>
      </c>
      <c r="BQ540" s="406" t="s">
        <v>83</v>
      </c>
      <c r="BR540" s="406" t="s">
        <v>83</v>
      </c>
      <c r="BS540" s="406" t="s">
        <v>83</v>
      </c>
      <c r="BT540" s="406" t="s">
        <v>83</v>
      </c>
      <c r="BU540" s="406">
        <v>0</v>
      </c>
    </row>
    <row r="541" spans="1:73">
      <c r="A541" s="405">
        <v>175</v>
      </c>
      <c r="B541" s="406">
        <v>2026</v>
      </c>
      <c r="C541" s="406" t="s">
        <v>14980</v>
      </c>
      <c r="D541" s="406" t="s">
        <v>11939</v>
      </c>
      <c r="E541" s="406" t="s">
        <v>15394</v>
      </c>
      <c r="F541" s="406" t="s">
        <v>17116</v>
      </c>
      <c r="G541" s="406" t="s">
        <v>9348</v>
      </c>
      <c r="H541" s="406">
        <v>79513089</v>
      </c>
      <c r="I541" s="406">
        <v>4</v>
      </c>
      <c r="J541" s="406" t="s">
        <v>2536</v>
      </c>
      <c r="K541" s="406" t="s">
        <v>2536</v>
      </c>
      <c r="L541" s="406" t="s">
        <v>2536</v>
      </c>
      <c r="M541" s="406">
        <v>148056</v>
      </c>
      <c r="N541" s="407">
        <v>45979</v>
      </c>
      <c r="O541" s="406">
        <v>41</v>
      </c>
      <c r="P541" s="408">
        <v>3095000</v>
      </c>
      <c r="Q541" s="406" t="s">
        <v>15115</v>
      </c>
      <c r="R541" s="406" t="s">
        <v>15396</v>
      </c>
      <c r="S541" s="406">
        <v>2502</v>
      </c>
      <c r="T541" s="406" t="s">
        <v>15117</v>
      </c>
      <c r="U541" s="406" t="s">
        <v>15397</v>
      </c>
      <c r="V541" s="408" t="s">
        <v>14987</v>
      </c>
      <c r="W541" s="406" t="s">
        <v>75</v>
      </c>
      <c r="X541" s="406" t="s">
        <v>3860</v>
      </c>
      <c r="Y541" s="406" t="s">
        <v>15507</v>
      </c>
      <c r="Z541" s="407">
        <v>46038</v>
      </c>
      <c r="AA541" s="407">
        <v>46049</v>
      </c>
      <c r="AB541" s="406">
        <v>8</v>
      </c>
      <c r="AC541" s="407">
        <v>46058</v>
      </c>
      <c r="AD541" s="407">
        <v>46299</v>
      </c>
      <c r="AE541" s="406" t="s">
        <v>17117</v>
      </c>
      <c r="AF541" s="406" t="s">
        <v>83</v>
      </c>
      <c r="AG541" s="406">
        <v>241</v>
      </c>
      <c r="AH541" s="406">
        <v>24760000</v>
      </c>
      <c r="AI541" s="406" t="s">
        <v>2536</v>
      </c>
      <c r="AJ541" s="406" t="s">
        <v>2536</v>
      </c>
      <c r="AK541" s="406" t="s">
        <v>14990</v>
      </c>
      <c r="AL541" s="409" t="s">
        <v>83</v>
      </c>
      <c r="AM541" s="406" t="s">
        <v>83</v>
      </c>
      <c r="AN541" s="406" t="s">
        <v>83</v>
      </c>
      <c r="AO541" s="4" t="s">
        <v>15400</v>
      </c>
      <c r="AP541" s="406" t="s">
        <v>3865</v>
      </c>
      <c r="AQ541" s="406" t="s">
        <v>15072</v>
      </c>
      <c r="AR541" s="406" t="s">
        <v>12416</v>
      </c>
      <c r="AS541" s="410" t="s">
        <v>7322</v>
      </c>
      <c r="AT541" s="406">
        <v>72258850</v>
      </c>
      <c r="AU541" s="406" t="s">
        <v>11954</v>
      </c>
      <c r="AV541" s="406">
        <v>20265420001313</v>
      </c>
      <c r="AW541" s="407">
        <v>46059</v>
      </c>
      <c r="AX541" s="407">
        <v>46288</v>
      </c>
      <c r="AY541" s="406" t="s">
        <v>181</v>
      </c>
      <c r="AZ541" s="406" t="s">
        <v>83</v>
      </c>
      <c r="BA541" s="406" t="s">
        <v>83</v>
      </c>
      <c r="BB541" s="406" t="s">
        <v>83</v>
      </c>
      <c r="BC541" s="406" t="s">
        <v>83</v>
      </c>
      <c r="BD541" s="406" t="s">
        <v>83</v>
      </c>
      <c r="BE541" s="406"/>
      <c r="BF541" s="406"/>
      <c r="BG541" s="406" t="s">
        <v>83</v>
      </c>
      <c r="BH541" s="406" t="s">
        <v>83</v>
      </c>
      <c r="BI541" s="406" t="s">
        <v>83</v>
      </c>
      <c r="BJ541" s="406" t="s">
        <v>83</v>
      </c>
      <c r="BK541" s="406" t="s">
        <v>83</v>
      </c>
      <c r="BL541" s="406" t="s">
        <v>83</v>
      </c>
      <c r="BM541" s="406" t="s">
        <v>83</v>
      </c>
      <c r="BN541" s="406" t="s">
        <v>83</v>
      </c>
      <c r="BO541" s="406" t="s">
        <v>83</v>
      </c>
      <c r="BP541" s="406" t="s">
        <v>83</v>
      </c>
      <c r="BQ541" s="406" t="s">
        <v>83</v>
      </c>
      <c r="BR541" s="406" t="s">
        <v>83</v>
      </c>
      <c r="BS541" s="406" t="s">
        <v>83</v>
      </c>
      <c r="BT541" s="406" t="s">
        <v>83</v>
      </c>
      <c r="BU541" s="406">
        <v>0</v>
      </c>
    </row>
    <row r="542" spans="1:73">
      <c r="A542" s="405">
        <v>459</v>
      </c>
      <c r="B542" s="406">
        <v>2026</v>
      </c>
      <c r="C542" s="406" t="s">
        <v>14980</v>
      </c>
      <c r="D542" s="406" t="s">
        <v>11939</v>
      </c>
      <c r="E542" s="406" t="s">
        <v>15462</v>
      </c>
      <c r="F542" s="406" t="s">
        <v>17118</v>
      </c>
      <c r="G542" s="406" t="s">
        <v>9369</v>
      </c>
      <c r="H542" s="406">
        <v>17784259</v>
      </c>
      <c r="I542" s="406">
        <v>6</v>
      </c>
      <c r="J542" s="406" t="s">
        <v>2536</v>
      </c>
      <c r="K542" s="406" t="s">
        <v>2536</v>
      </c>
      <c r="L542" s="406" t="s">
        <v>2536</v>
      </c>
      <c r="M542" s="406">
        <v>146447</v>
      </c>
      <c r="N542" s="407">
        <v>45972</v>
      </c>
      <c r="O542" s="406">
        <v>6</v>
      </c>
      <c r="P542" s="408">
        <v>2900000</v>
      </c>
      <c r="Q542" s="406" t="s">
        <v>15043</v>
      </c>
      <c r="R542" s="406" t="s">
        <v>15051</v>
      </c>
      <c r="S542" s="406">
        <v>2667</v>
      </c>
      <c r="T542" s="406" t="s">
        <v>15008</v>
      </c>
      <c r="U542" s="406" t="s">
        <v>15053</v>
      </c>
      <c r="V542" s="408" t="s">
        <v>14987</v>
      </c>
      <c r="W542" s="406" t="s">
        <v>75</v>
      </c>
      <c r="X542" s="406" t="s">
        <v>3860</v>
      </c>
      <c r="Y542" s="406" t="s">
        <v>15464</v>
      </c>
      <c r="Z542" s="407">
        <v>46036</v>
      </c>
      <c r="AA542" s="407">
        <v>46045</v>
      </c>
      <c r="AB542" s="406">
        <v>8</v>
      </c>
      <c r="AC542" s="407">
        <v>46050</v>
      </c>
      <c r="AD542" s="407">
        <v>46292</v>
      </c>
      <c r="AE542" s="406" t="s">
        <v>17119</v>
      </c>
      <c r="AF542" s="406" t="s">
        <v>83</v>
      </c>
      <c r="AG542" s="406">
        <v>242</v>
      </c>
      <c r="AH542" s="406">
        <v>23200000</v>
      </c>
      <c r="AI542" s="406" t="s">
        <v>2536</v>
      </c>
      <c r="AJ542" s="406" t="s">
        <v>2536</v>
      </c>
      <c r="AK542" s="406" t="s">
        <v>14990</v>
      </c>
      <c r="AL542" s="409" t="s">
        <v>83</v>
      </c>
      <c r="AM542" s="406" t="s">
        <v>83</v>
      </c>
      <c r="AN542" s="406" t="s">
        <v>83</v>
      </c>
      <c r="AO542" s="4" t="s">
        <v>15466</v>
      </c>
      <c r="AP542" s="406" t="s">
        <v>3865</v>
      </c>
      <c r="AQ542" s="406" t="s">
        <v>15057</v>
      </c>
      <c r="AR542" s="406" t="s">
        <v>580</v>
      </c>
      <c r="AS542" s="410" t="s">
        <v>15467</v>
      </c>
      <c r="AT542" s="406">
        <v>52860075</v>
      </c>
      <c r="AU542" s="406" t="s">
        <v>12043</v>
      </c>
      <c r="AV542" s="406">
        <v>20265420001313</v>
      </c>
      <c r="AW542" s="407">
        <v>46059</v>
      </c>
      <c r="AX542" s="407">
        <v>46286</v>
      </c>
      <c r="AY542" s="406" t="s">
        <v>181</v>
      </c>
      <c r="AZ542" s="406" t="s">
        <v>83</v>
      </c>
      <c r="BA542" s="406" t="s">
        <v>83</v>
      </c>
      <c r="BB542" s="406" t="s">
        <v>83</v>
      </c>
      <c r="BC542" s="406" t="s">
        <v>83</v>
      </c>
      <c r="BD542" s="406" t="s">
        <v>83</v>
      </c>
      <c r="BE542" s="406"/>
      <c r="BF542" s="406"/>
      <c r="BG542" s="406" t="s">
        <v>83</v>
      </c>
      <c r="BH542" s="406" t="s">
        <v>83</v>
      </c>
      <c r="BI542" s="406" t="s">
        <v>83</v>
      </c>
      <c r="BJ542" s="406" t="s">
        <v>83</v>
      </c>
      <c r="BK542" s="406" t="s">
        <v>83</v>
      </c>
      <c r="BL542" s="406" t="s">
        <v>83</v>
      </c>
      <c r="BM542" s="406" t="s">
        <v>83</v>
      </c>
      <c r="BN542" s="406" t="s">
        <v>83</v>
      </c>
      <c r="BO542" s="406" t="s">
        <v>83</v>
      </c>
      <c r="BP542" s="406" t="s">
        <v>83</v>
      </c>
      <c r="BQ542" s="406" t="s">
        <v>83</v>
      </c>
      <c r="BR542" s="406" t="s">
        <v>83</v>
      </c>
      <c r="BS542" s="406" t="s">
        <v>83</v>
      </c>
      <c r="BT542" s="406" t="s">
        <v>83</v>
      </c>
      <c r="BU542" s="406">
        <v>0</v>
      </c>
    </row>
    <row r="543" spans="1:73">
      <c r="A543" s="405">
        <v>72</v>
      </c>
      <c r="B543" s="406">
        <v>2026</v>
      </c>
      <c r="C543" s="406" t="s">
        <v>14980</v>
      </c>
      <c r="D543" s="406" t="s">
        <v>11939</v>
      </c>
      <c r="E543" s="406" t="s">
        <v>16454</v>
      </c>
      <c r="F543" s="406" t="s">
        <v>17120</v>
      </c>
      <c r="G543" s="406" t="s">
        <v>2739</v>
      </c>
      <c r="H543" s="406">
        <v>79460651</v>
      </c>
      <c r="I543" s="406">
        <v>5</v>
      </c>
      <c r="J543" s="406" t="s">
        <v>2536</v>
      </c>
      <c r="K543" s="406" t="s">
        <v>2536</v>
      </c>
      <c r="L543" s="406" t="s">
        <v>2536</v>
      </c>
      <c r="M543" s="406">
        <v>147236</v>
      </c>
      <c r="N543" s="407">
        <v>45975</v>
      </c>
      <c r="O543" s="406">
        <v>2</v>
      </c>
      <c r="P543" s="408">
        <v>3095000</v>
      </c>
      <c r="Q543" s="406" t="s">
        <v>14983</v>
      </c>
      <c r="R543" s="406" t="s">
        <v>14984</v>
      </c>
      <c r="S543" s="406">
        <v>2409</v>
      </c>
      <c r="T543" s="406" t="s">
        <v>15312</v>
      </c>
      <c r="U543" s="406" t="s">
        <v>14986</v>
      </c>
      <c r="V543" s="408" t="s">
        <v>15024</v>
      </c>
      <c r="W543" s="406" t="s">
        <v>75</v>
      </c>
      <c r="X543" s="406" t="s">
        <v>3860</v>
      </c>
      <c r="Y543" s="406" t="s">
        <v>16457</v>
      </c>
      <c r="Z543" s="407">
        <v>46037</v>
      </c>
      <c r="AA543" s="407">
        <v>46042</v>
      </c>
      <c r="AB543" s="406">
        <v>8</v>
      </c>
      <c r="AC543" s="407">
        <v>46048</v>
      </c>
      <c r="AD543" s="407">
        <v>46290</v>
      </c>
      <c r="AE543" s="406" t="s">
        <v>17121</v>
      </c>
      <c r="AF543" s="406" t="s">
        <v>83</v>
      </c>
      <c r="AG543" s="406">
        <v>242</v>
      </c>
      <c r="AH543" s="406">
        <v>24760000</v>
      </c>
      <c r="AI543" s="406" t="s">
        <v>2536</v>
      </c>
      <c r="AJ543" s="406" t="s">
        <v>2536</v>
      </c>
      <c r="AK543" s="406" t="s">
        <v>14990</v>
      </c>
      <c r="AL543" s="409" t="s">
        <v>83</v>
      </c>
      <c r="AM543" s="406" t="s">
        <v>83</v>
      </c>
      <c r="AN543" s="406" t="s">
        <v>83</v>
      </c>
      <c r="AO543" s="4" t="s">
        <v>16459</v>
      </c>
      <c r="AP543" s="406" t="s">
        <v>3865</v>
      </c>
      <c r="AQ543" s="411" t="s">
        <v>15057</v>
      </c>
      <c r="AR543" s="411" t="s">
        <v>5514</v>
      </c>
      <c r="AS543" s="412" t="s">
        <v>4006</v>
      </c>
      <c r="AT543" s="406">
        <v>1022935255</v>
      </c>
      <c r="AU543" s="406" t="s">
        <v>12043</v>
      </c>
      <c r="AV543" s="406" t="s">
        <v>17122</v>
      </c>
      <c r="AW543" s="413">
        <v>46073</v>
      </c>
      <c r="AX543" s="407">
        <v>46290</v>
      </c>
      <c r="AY543" s="406" t="s">
        <v>181</v>
      </c>
      <c r="AZ543" s="406" t="s">
        <v>83</v>
      </c>
      <c r="BA543" s="406" t="s">
        <v>83</v>
      </c>
      <c r="BB543" s="406" t="s">
        <v>83</v>
      </c>
      <c r="BC543" s="406" t="s">
        <v>83</v>
      </c>
      <c r="BD543" s="406" t="s">
        <v>83</v>
      </c>
      <c r="BE543" s="406"/>
      <c r="BF543" s="406"/>
      <c r="BG543" s="406" t="s">
        <v>83</v>
      </c>
      <c r="BH543" s="406" t="s">
        <v>83</v>
      </c>
      <c r="BI543" s="406" t="s">
        <v>83</v>
      </c>
      <c r="BJ543" s="406" t="s">
        <v>83</v>
      </c>
      <c r="BK543" s="406" t="s">
        <v>83</v>
      </c>
      <c r="BL543" s="406" t="s">
        <v>83</v>
      </c>
      <c r="BM543" s="406" t="s">
        <v>83</v>
      </c>
      <c r="BN543" s="406" t="s">
        <v>83</v>
      </c>
      <c r="BO543" s="406" t="s">
        <v>83</v>
      </c>
      <c r="BP543" s="406" t="s">
        <v>83</v>
      </c>
      <c r="BQ543" s="406" t="s">
        <v>83</v>
      </c>
      <c r="BR543" s="406" t="s">
        <v>83</v>
      </c>
      <c r="BS543" s="406" t="s">
        <v>83</v>
      </c>
      <c r="BT543" s="406" t="s">
        <v>83</v>
      </c>
      <c r="BU543" s="406">
        <v>0</v>
      </c>
    </row>
    <row r="544" spans="1:73">
      <c r="A544" s="405">
        <v>30</v>
      </c>
      <c r="B544" s="406">
        <v>2026</v>
      </c>
      <c r="C544" s="406" t="s">
        <v>14980</v>
      </c>
      <c r="D544" s="406" t="s">
        <v>11939</v>
      </c>
      <c r="E544" s="406" t="s">
        <v>14994</v>
      </c>
      <c r="F544" s="406" t="s">
        <v>17123</v>
      </c>
      <c r="G544" s="406" t="s">
        <v>14051</v>
      </c>
      <c r="H544" s="406">
        <v>80176104</v>
      </c>
      <c r="I544" s="406">
        <v>4</v>
      </c>
      <c r="J544" s="406" t="s">
        <v>2536</v>
      </c>
      <c r="K544" s="406" t="s">
        <v>2536</v>
      </c>
      <c r="L544" s="406" t="s">
        <v>2536</v>
      </c>
      <c r="M544" s="406">
        <v>145208</v>
      </c>
      <c r="N544" s="407">
        <v>45967</v>
      </c>
      <c r="O544" s="406">
        <v>63</v>
      </c>
      <c r="P544" s="408">
        <v>3095000</v>
      </c>
      <c r="Q544" s="406" t="s">
        <v>4257</v>
      </c>
      <c r="R544" s="406" t="s">
        <v>14996</v>
      </c>
      <c r="S544" s="406">
        <v>2349</v>
      </c>
      <c r="T544" s="406" t="s">
        <v>14997</v>
      </c>
      <c r="U544" s="406" t="s">
        <v>14998</v>
      </c>
      <c r="V544" s="408" t="s">
        <v>14987</v>
      </c>
      <c r="W544" s="406" t="s">
        <v>75</v>
      </c>
      <c r="X544" s="406" t="s">
        <v>3860</v>
      </c>
      <c r="Y544" s="406" t="s">
        <v>14999</v>
      </c>
      <c r="Z544" s="407">
        <v>46035</v>
      </c>
      <c r="AA544" s="407">
        <v>46037</v>
      </c>
      <c r="AB544" s="406">
        <v>8</v>
      </c>
      <c r="AC544" s="407">
        <v>46056</v>
      </c>
      <c r="AD544" s="407">
        <v>46297</v>
      </c>
      <c r="AE544" s="406" t="s">
        <v>17124</v>
      </c>
      <c r="AF544" s="406" t="s">
        <v>83</v>
      </c>
      <c r="AG544" s="406">
        <v>241</v>
      </c>
      <c r="AH544" s="406">
        <v>24760000</v>
      </c>
      <c r="AI544" s="406" t="s">
        <v>2536</v>
      </c>
      <c r="AJ544" s="406" t="s">
        <v>2536</v>
      </c>
      <c r="AK544" s="406" t="s">
        <v>14990</v>
      </c>
      <c r="AL544" s="409" t="s">
        <v>83</v>
      </c>
      <c r="AM544" s="406" t="s">
        <v>83</v>
      </c>
      <c r="AN544" s="406" t="s">
        <v>83</v>
      </c>
      <c r="AO544" s="4" t="s">
        <v>15001</v>
      </c>
      <c r="AP544" s="406" t="s">
        <v>3865</v>
      </c>
      <c r="AQ544" s="406" t="s">
        <v>15002</v>
      </c>
      <c r="AR544" s="406" t="s">
        <v>15003</v>
      </c>
      <c r="AS544" s="410" t="s">
        <v>9919</v>
      </c>
      <c r="AT544" s="406">
        <v>80231434</v>
      </c>
      <c r="AU544" s="406" t="s">
        <v>11945</v>
      </c>
      <c r="AV544" s="406">
        <v>20265420001313</v>
      </c>
      <c r="AW544" s="407">
        <v>46059</v>
      </c>
      <c r="AX544" s="407">
        <v>46299</v>
      </c>
      <c r="AY544" s="406" t="s">
        <v>181</v>
      </c>
      <c r="AZ544" s="406" t="s">
        <v>83</v>
      </c>
      <c r="BA544" s="406" t="s">
        <v>83</v>
      </c>
      <c r="BB544" s="406" t="s">
        <v>83</v>
      </c>
      <c r="BC544" s="406" t="s">
        <v>83</v>
      </c>
      <c r="BD544" s="406" t="s">
        <v>83</v>
      </c>
      <c r="BE544" s="406"/>
      <c r="BF544" s="406"/>
      <c r="BG544" s="406" t="s">
        <v>83</v>
      </c>
      <c r="BH544" s="406" t="s">
        <v>83</v>
      </c>
      <c r="BI544" s="406" t="s">
        <v>83</v>
      </c>
      <c r="BJ544" s="406" t="s">
        <v>83</v>
      </c>
      <c r="BK544" s="406" t="s">
        <v>83</v>
      </c>
      <c r="BL544" s="406" t="s">
        <v>83</v>
      </c>
      <c r="BM544" s="406" t="s">
        <v>83</v>
      </c>
      <c r="BN544" s="406" t="s">
        <v>83</v>
      </c>
      <c r="BO544" s="406" t="s">
        <v>83</v>
      </c>
      <c r="BP544" s="406" t="s">
        <v>83</v>
      </c>
      <c r="BQ544" s="406" t="s">
        <v>83</v>
      </c>
      <c r="BR544" s="406" t="s">
        <v>83</v>
      </c>
      <c r="BS544" s="406" t="s">
        <v>83</v>
      </c>
      <c r="BT544" s="406" t="s">
        <v>83</v>
      </c>
      <c r="BU544" s="406">
        <v>0</v>
      </c>
    </row>
    <row r="545" spans="1:73">
      <c r="A545" s="405">
        <v>93</v>
      </c>
      <c r="B545" s="406">
        <v>2026</v>
      </c>
      <c r="C545" s="406" t="s">
        <v>14980</v>
      </c>
      <c r="D545" s="406" t="s">
        <v>11939</v>
      </c>
      <c r="E545" s="406" t="s">
        <v>16667</v>
      </c>
      <c r="F545" s="406" t="s">
        <v>17125</v>
      </c>
      <c r="G545" s="406" t="s">
        <v>9418</v>
      </c>
      <c r="H545" s="406">
        <v>79970881</v>
      </c>
      <c r="I545" s="406">
        <v>0</v>
      </c>
      <c r="J545" s="406" t="s">
        <v>2536</v>
      </c>
      <c r="K545" s="406" t="s">
        <v>2536</v>
      </c>
      <c r="L545" s="406" t="s">
        <v>2536</v>
      </c>
      <c r="M545" s="406">
        <v>146719</v>
      </c>
      <c r="N545" s="407">
        <v>45973</v>
      </c>
      <c r="O545" s="406">
        <v>3</v>
      </c>
      <c r="P545" s="408">
        <v>4800000</v>
      </c>
      <c r="Q545" s="406" t="s">
        <v>14983</v>
      </c>
      <c r="R545" s="406" t="s">
        <v>15151</v>
      </c>
      <c r="S545" s="406">
        <v>2802</v>
      </c>
      <c r="T545" s="406" t="s">
        <v>15317</v>
      </c>
      <c r="U545" s="406" t="s">
        <v>15152</v>
      </c>
      <c r="V545" s="408" t="s">
        <v>15024</v>
      </c>
      <c r="W545" s="406" t="s">
        <v>75</v>
      </c>
      <c r="X545" s="406" t="s">
        <v>3860</v>
      </c>
      <c r="Y545" s="406" t="s">
        <v>16669</v>
      </c>
      <c r="Z545" s="407">
        <v>46036</v>
      </c>
      <c r="AA545" s="407">
        <v>46051</v>
      </c>
      <c r="AB545" s="406">
        <v>8</v>
      </c>
      <c r="AC545" s="407">
        <v>46063</v>
      </c>
      <c r="AD545" s="407">
        <v>46304</v>
      </c>
      <c r="AE545" s="406" t="s">
        <v>17126</v>
      </c>
      <c r="AF545" s="406" t="s">
        <v>83</v>
      </c>
      <c r="AG545" s="406">
        <v>241</v>
      </c>
      <c r="AH545" s="406">
        <v>38400000</v>
      </c>
      <c r="AI545" s="406" t="s">
        <v>2536</v>
      </c>
      <c r="AJ545" s="406" t="s">
        <v>2536</v>
      </c>
      <c r="AK545" s="406" t="s">
        <v>14990</v>
      </c>
      <c r="AL545" s="409" t="s">
        <v>83</v>
      </c>
      <c r="AM545" s="406" t="s">
        <v>83</v>
      </c>
      <c r="AN545" s="406" t="s">
        <v>83</v>
      </c>
      <c r="AO545" s="4" t="s">
        <v>16671</v>
      </c>
      <c r="AP545" s="406" t="s">
        <v>3865</v>
      </c>
      <c r="AQ545" s="406" t="s">
        <v>14992</v>
      </c>
      <c r="AR545" s="406" t="s">
        <v>12074</v>
      </c>
      <c r="AS545" s="410" t="s">
        <v>324</v>
      </c>
      <c r="AT545" s="406">
        <v>53046668</v>
      </c>
      <c r="AU545" s="406" t="s">
        <v>15156</v>
      </c>
      <c r="AV545" s="406">
        <v>20265420001313</v>
      </c>
      <c r="AW545" s="407">
        <v>46059</v>
      </c>
      <c r="AX545" s="407">
        <v>46296</v>
      </c>
      <c r="AY545" s="406" t="s">
        <v>181</v>
      </c>
      <c r="AZ545" s="406" t="s">
        <v>83</v>
      </c>
      <c r="BA545" s="406" t="s">
        <v>83</v>
      </c>
      <c r="BB545" s="406" t="s">
        <v>83</v>
      </c>
      <c r="BC545" s="406" t="s">
        <v>83</v>
      </c>
      <c r="BD545" s="406" t="s">
        <v>83</v>
      </c>
      <c r="BE545" s="406"/>
      <c r="BF545" s="406"/>
      <c r="BG545" s="406" t="s">
        <v>83</v>
      </c>
      <c r="BH545" s="406" t="s">
        <v>83</v>
      </c>
      <c r="BI545" s="406" t="s">
        <v>83</v>
      </c>
      <c r="BJ545" s="406" t="s">
        <v>83</v>
      </c>
      <c r="BK545" s="406" t="s">
        <v>83</v>
      </c>
      <c r="BL545" s="406" t="s">
        <v>83</v>
      </c>
      <c r="BM545" s="406" t="s">
        <v>83</v>
      </c>
      <c r="BN545" s="406" t="s">
        <v>83</v>
      </c>
      <c r="BO545" s="406" t="s">
        <v>83</v>
      </c>
      <c r="BP545" s="406" t="s">
        <v>83</v>
      </c>
      <c r="BQ545" s="406" t="s">
        <v>83</v>
      </c>
      <c r="BR545" s="406" t="s">
        <v>83</v>
      </c>
      <c r="BS545" s="406" t="s">
        <v>83</v>
      </c>
      <c r="BT545" s="406" t="s">
        <v>83</v>
      </c>
      <c r="BU545" s="406">
        <v>0</v>
      </c>
    </row>
    <row r="546" spans="1:73">
      <c r="A546" s="405">
        <v>144</v>
      </c>
      <c r="B546" s="406">
        <v>2026</v>
      </c>
      <c r="C546" s="406" t="s">
        <v>14980</v>
      </c>
      <c r="D546" s="406" t="s">
        <v>11939</v>
      </c>
      <c r="E546" s="406" t="s">
        <v>17127</v>
      </c>
      <c r="F546" s="406" t="s">
        <v>17128</v>
      </c>
      <c r="G546" s="406" t="s">
        <v>14057</v>
      </c>
      <c r="H546" s="406">
        <v>11312151</v>
      </c>
      <c r="I546" s="406">
        <v>3</v>
      </c>
      <c r="J546" s="406" t="s">
        <v>2536</v>
      </c>
      <c r="K546" s="406" t="s">
        <v>2536</v>
      </c>
      <c r="L546" s="406" t="s">
        <v>2536</v>
      </c>
      <c r="M546" s="406">
        <v>147926</v>
      </c>
      <c r="N546" s="407">
        <v>45967</v>
      </c>
      <c r="O546" s="406">
        <v>1</v>
      </c>
      <c r="P546" s="408">
        <v>4800000</v>
      </c>
      <c r="Q546" s="406" t="s">
        <v>15124</v>
      </c>
      <c r="R546" s="406" t="s">
        <v>15051</v>
      </c>
      <c r="S546" s="406">
        <v>2667</v>
      </c>
      <c r="T546" s="406" t="s">
        <v>14985</v>
      </c>
      <c r="U546" s="406" t="s">
        <v>15053</v>
      </c>
      <c r="V546" s="408" t="s">
        <v>15024</v>
      </c>
      <c r="W546" s="406" t="s">
        <v>75</v>
      </c>
      <c r="X546" s="406" t="s">
        <v>3860</v>
      </c>
      <c r="Y546" s="406" t="s">
        <v>14058</v>
      </c>
      <c r="Z546" s="407">
        <v>46037</v>
      </c>
      <c r="AA546" s="407">
        <v>46041</v>
      </c>
      <c r="AB546" s="406">
        <v>8</v>
      </c>
      <c r="AC546" s="407">
        <v>46048</v>
      </c>
      <c r="AD546" s="407">
        <v>46290</v>
      </c>
      <c r="AE546" s="406" t="s">
        <v>17129</v>
      </c>
      <c r="AF546" s="406" t="s">
        <v>83</v>
      </c>
      <c r="AG546" s="406">
        <v>242</v>
      </c>
      <c r="AH546" s="406">
        <v>38400000</v>
      </c>
      <c r="AI546" s="406" t="s">
        <v>2536</v>
      </c>
      <c r="AJ546" s="406" t="s">
        <v>2536</v>
      </c>
      <c r="AK546" s="406" t="s">
        <v>14990</v>
      </c>
      <c r="AL546" s="409" t="s">
        <v>83</v>
      </c>
      <c r="AM546" s="406" t="s">
        <v>83</v>
      </c>
      <c r="AN546" s="406" t="s">
        <v>83</v>
      </c>
      <c r="AO546" s="4" t="s">
        <v>17130</v>
      </c>
      <c r="AP546" s="406" t="s">
        <v>3865</v>
      </c>
      <c r="AQ546" s="406" t="s">
        <v>15057</v>
      </c>
      <c r="AR546" s="406" t="s">
        <v>12058</v>
      </c>
      <c r="AS546" s="410" t="s">
        <v>4555</v>
      </c>
      <c r="AT546" s="406">
        <v>80188474</v>
      </c>
      <c r="AU546" s="406" t="s">
        <v>12043</v>
      </c>
      <c r="AV546" s="406">
        <v>20265420001313</v>
      </c>
      <c r="AW546" s="407">
        <v>46059</v>
      </c>
      <c r="AX546" s="407">
        <v>46286</v>
      </c>
      <c r="AY546" s="406" t="s">
        <v>181</v>
      </c>
      <c r="AZ546" s="406" t="s">
        <v>83</v>
      </c>
      <c r="BA546" s="406" t="s">
        <v>83</v>
      </c>
      <c r="BB546" s="406" t="s">
        <v>83</v>
      </c>
      <c r="BC546" s="406" t="s">
        <v>83</v>
      </c>
      <c r="BD546" s="406" t="s">
        <v>83</v>
      </c>
      <c r="BE546" s="406"/>
      <c r="BF546" s="406"/>
      <c r="BG546" s="406" t="s">
        <v>83</v>
      </c>
      <c r="BH546" s="406" t="s">
        <v>83</v>
      </c>
      <c r="BI546" s="406" t="s">
        <v>83</v>
      </c>
      <c r="BJ546" s="406" t="s">
        <v>83</v>
      </c>
      <c r="BK546" s="406" t="s">
        <v>83</v>
      </c>
      <c r="BL546" s="406" t="s">
        <v>83</v>
      </c>
      <c r="BM546" s="406" t="s">
        <v>83</v>
      </c>
      <c r="BN546" s="406" t="s">
        <v>83</v>
      </c>
      <c r="BO546" s="406" t="s">
        <v>83</v>
      </c>
      <c r="BP546" s="406" t="s">
        <v>83</v>
      </c>
      <c r="BQ546" s="406" t="s">
        <v>83</v>
      </c>
      <c r="BR546" s="406" t="s">
        <v>83</v>
      </c>
      <c r="BS546" s="406" t="s">
        <v>83</v>
      </c>
      <c r="BT546" s="406" t="s">
        <v>83</v>
      </c>
      <c r="BU546" s="406">
        <v>0</v>
      </c>
    </row>
    <row r="547" spans="1:73">
      <c r="A547" s="405">
        <v>516</v>
      </c>
      <c r="B547" s="406">
        <v>2026</v>
      </c>
      <c r="C547" s="406" t="s">
        <v>14980</v>
      </c>
      <c r="D547" s="406" t="s">
        <v>11939</v>
      </c>
      <c r="E547" s="406" t="s">
        <v>17131</v>
      </c>
      <c r="F547" s="406" t="s">
        <v>17132</v>
      </c>
      <c r="G547" s="406" t="s">
        <v>9427</v>
      </c>
      <c r="H547" s="406">
        <v>1031134259</v>
      </c>
      <c r="I547" s="406">
        <v>1</v>
      </c>
      <c r="J547" s="406" t="s">
        <v>2536</v>
      </c>
      <c r="K547" s="406" t="s">
        <v>2536</v>
      </c>
      <c r="L547" s="406" t="s">
        <v>2536</v>
      </c>
      <c r="M547" s="406">
        <v>145614</v>
      </c>
      <c r="N547" s="407">
        <v>45968</v>
      </c>
      <c r="O547" s="406">
        <v>63</v>
      </c>
      <c r="P547" s="408">
        <v>6000000</v>
      </c>
      <c r="Q547" s="406" t="s">
        <v>4257</v>
      </c>
      <c r="R547" s="406" t="s">
        <v>16258</v>
      </c>
      <c r="S547" s="406">
        <v>2797</v>
      </c>
      <c r="T547" s="406" t="s">
        <v>15711</v>
      </c>
      <c r="U547" s="406" t="s">
        <v>16259</v>
      </c>
      <c r="V547" s="408" t="s">
        <v>14987</v>
      </c>
      <c r="W547" s="406" t="s">
        <v>75</v>
      </c>
      <c r="X547" s="406" t="s">
        <v>3860</v>
      </c>
      <c r="Y547" s="406" t="s">
        <v>17133</v>
      </c>
      <c r="Z547" s="407">
        <v>46034</v>
      </c>
      <c r="AA547" s="407">
        <v>46050</v>
      </c>
      <c r="AB547" s="406">
        <v>8</v>
      </c>
      <c r="AC547" s="407">
        <v>46062</v>
      </c>
      <c r="AD547" s="407">
        <v>46303</v>
      </c>
      <c r="AE547" s="406" t="s">
        <v>17134</v>
      </c>
      <c r="AF547" s="406" t="s">
        <v>83</v>
      </c>
      <c r="AG547" s="406">
        <v>241</v>
      </c>
      <c r="AH547" s="406">
        <v>48000000</v>
      </c>
      <c r="AI547" s="406" t="s">
        <v>2536</v>
      </c>
      <c r="AJ547" s="406" t="s">
        <v>2536</v>
      </c>
      <c r="AK547" s="406" t="s">
        <v>14990</v>
      </c>
      <c r="AL547" s="409" t="s">
        <v>83</v>
      </c>
      <c r="AM547" s="406" t="s">
        <v>83</v>
      </c>
      <c r="AN547" s="406" t="s">
        <v>83</v>
      </c>
      <c r="AO547" s="4" t="s">
        <v>17135</v>
      </c>
      <c r="AP547" s="406" t="s">
        <v>3865</v>
      </c>
      <c r="AQ547" s="406" t="s">
        <v>15002</v>
      </c>
      <c r="AR547" s="406" t="s">
        <v>12144</v>
      </c>
      <c r="AS547" s="410" t="s">
        <v>1594</v>
      </c>
      <c r="AT547" s="406">
        <v>1023894240</v>
      </c>
      <c r="AU547" s="406" t="s">
        <v>13189</v>
      </c>
      <c r="AV547" s="406">
        <v>20265420001313</v>
      </c>
      <c r="AW547" s="407">
        <v>46059</v>
      </c>
      <c r="AX547" s="407">
        <v>46290</v>
      </c>
      <c r="AY547" s="406" t="s">
        <v>181</v>
      </c>
      <c r="AZ547" s="406" t="s">
        <v>83</v>
      </c>
      <c r="BA547" s="406" t="s">
        <v>83</v>
      </c>
      <c r="BB547" s="406" t="s">
        <v>83</v>
      </c>
      <c r="BC547" s="406" t="s">
        <v>83</v>
      </c>
      <c r="BD547" s="406" t="s">
        <v>83</v>
      </c>
      <c r="BE547" s="406"/>
      <c r="BF547" s="406"/>
      <c r="BG547" s="406" t="s">
        <v>83</v>
      </c>
      <c r="BH547" s="406" t="s">
        <v>83</v>
      </c>
      <c r="BI547" s="406" t="s">
        <v>83</v>
      </c>
      <c r="BJ547" s="406" t="s">
        <v>83</v>
      </c>
      <c r="BK547" s="406" t="s">
        <v>83</v>
      </c>
      <c r="BL547" s="406" t="s">
        <v>83</v>
      </c>
      <c r="BM547" s="406" t="s">
        <v>83</v>
      </c>
      <c r="BN547" s="406" t="s">
        <v>83</v>
      </c>
      <c r="BO547" s="406" t="s">
        <v>83</v>
      </c>
      <c r="BP547" s="406" t="s">
        <v>83</v>
      </c>
      <c r="BQ547" s="406" t="s">
        <v>83</v>
      </c>
      <c r="BR547" s="406" t="s">
        <v>83</v>
      </c>
      <c r="BS547" s="406" t="s">
        <v>83</v>
      </c>
      <c r="BT547" s="406" t="s">
        <v>83</v>
      </c>
      <c r="BU547" s="406">
        <v>0</v>
      </c>
    </row>
    <row r="548" spans="1:73">
      <c r="A548" s="405">
        <v>81</v>
      </c>
      <c r="B548" s="406">
        <v>2026</v>
      </c>
      <c r="C548" s="406" t="s">
        <v>14980</v>
      </c>
      <c r="D548" s="406" t="s">
        <v>11939</v>
      </c>
      <c r="E548" s="406" t="s">
        <v>15936</v>
      </c>
      <c r="F548" s="406" t="s">
        <v>17136</v>
      </c>
      <c r="G548" s="406" t="s">
        <v>14066</v>
      </c>
      <c r="H548" s="406">
        <v>80020795</v>
      </c>
      <c r="I548" s="406">
        <v>3</v>
      </c>
      <c r="J548" s="406" t="s">
        <v>2536</v>
      </c>
      <c r="K548" s="406" t="s">
        <v>2536</v>
      </c>
      <c r="L548" s="406" t="s">
        <v>2536</v>
      </c>
      <c r="M548" s="406">
        <v>146645</v>
      </c>
      <c r="N548" s="407">
        <v>45973</v>
      </c>
      <c r="O548" s="406">
        <v>10</v>
      </c>
      <c r="P548" s="408">
        <v>6000000</v>
      </c>
      <c r="Q548" s="406" t="s">
        <v>15131</v>
      </c>
      <c r="R548" s="406" t="s">
        <v>15076</v>
      </c>
      <c r="S548" s="406">
        <v>2648</v>
      </c>
      <c r="T548" s="406" t="s">
        <v>15077</v>
      </c>
      <c r="U548" s="406" t="s">
        <v>15078</v>
      </c>
      <c r="V548" s="408" t="s">
        <v>15024</v>
      </c>
      <c r="W548" s="406" t="s">
        <v>75</v>
      </c>
      <c r="X548" s="406" t="s">
        <v>3860</v>
      </c>
      <c r="Y548" s="406" t="s">
        <v>15938</v>
      </c>
      <c r="Z548" s="407">
        <v>46035</v>
      </c>
      <c r="AA548" s="407">
        <v>46038</v>
      </c>
      <c r="AB548" s="406">
        <v>8</v>
      </c>
      <c r="AC548" s="407">
        <v>46042</v>
      </c>
      <c r="AD548" s="407">
        <v>46284</v>
      </c>
      <c r="AE548" s="406" t="s">
        <v>17137</v>
      </c>
      <c r="AF548" s="406" t="s">
        <v>83</v>
      </c>
      <c r="AG548" s="406">
        <v>242</v>
      </c>
      <c r="AH548" s="406">
        <v>48000000</v>
      </c>
      <c r="AI548" s="406" t="s">
        <v>2536</v>
      </c>
      <c r="AJ548" s="406" t="s">
        <v>2536</v>
      </c>
      <c r="AK548" s="406" t="s">
        <v>14990</v>
      </c>
      <c r="AL548" s="409" t="s">
        <v>83</v>
      </c>
      <c r="AM548" s="406" t="s">
        <v>83</v>
      </c>
      <c r="AN548" s="406" t="s">
        <v>83</v>
      </c>
      <c r="AO548" s="4" t="s">
        <v>15940</v>
      </c>
      <c r="AP548" s="406" t="s">
        <v>3865</v>
      </c>
      <c r="AQ548" s="406" t="s">
        <v>14992</v>
      </c>
      <c r="AR548" s="406" t="s">
        <v>12296</v>
      </c>
      <c r="AS548" s="410" t="s">
        <v>5178</v>
      </c>
      <c r="AT548" s="406">
        <v>79879029</v>
      </c>
      <c r="AU548" s="406" t="s">
        <v>11945</v>
      </c>
      <c r="AV548" s="406">
        <v>20265420001313</v>
      </c>
      <c r="AW548" s="407">
        <v>46059</v>
      </c>
      <c r="AX548" s="407">
        <v>46285</v>
      </c>
      <c r="AY548" s="406" t="s">
        <v>181</v>
      </c>
      <c r="AZ548" s="406" t="s">
        <v>83</v>
      </c>
      <c r="BA548" s="406" t="s">
        <v>83</v>
      </c>
      <c r="BB548" s="406" t="s">
        <v>83</v>
      </c>
      <c r="BC548" s="406" t="s">
        <v>83</v>
      </c>
      <c r="BD548" s="406" t="s">
        <v>83</v>
      </c>
      <c r="BE548" s="406"/>
      <c r="BF548" s="406"/>
      <c r="BG548" s="406" t="s">
        <v>83</v>
      </c>
      <c r="BH548" s="406" t="s">
        <v>83</v>
      </c>
      <c r="BI548" s="406" t="s">
        <v>83</v>
      </c>
      <c r="BJ548" s="406" t="s">
        <v>83</v>
      </c>
      <c r="BK548" s="406" t="s">
        <v>83</v>
      </c>
      <c r="BL548" s="406" t="s">
        <v>83</v>
      </c>
      <c r="BM548" s="406" t="s">
        <v>83</v>
      </c>
      <c r="BN548" s="406" t="s">
        <v>83</v>
      </c>
      <c r="BO548" s="406" t="s">
        <v>83</v>
      </c>
      <c r="BP548" s="406" t="s">
        <v>83</v>
      </c>
      <c r="BQ548" s="406" t="s">
        <v>83</v>
      </c>
      <c r="BR548" s="406" t="s">
        <v>83</v>
      </c>
      <c r="BS548" s="406" t="s">
        <v>83</v>
      </c>
      <c r="BT548" s="406" t="s">
        <v>83</v>
      </c>
      <c r="BU548" s="406">
        <v>0</v>
      </c>
    </row>
    <row r="549" spans="1:73">
      <c r="A549" s="405">
        <v>547</v>
      </c>
      <c r="B549" s="406">
        <v>2026</v>
      </c>
      <c r="C549" s="406" t="s">
        <v>14980</v>
      </c>
      <c r="D549" s="406" t="s">
        <v>11939</v>
      </c>
      <c r="E549" s="406" t="s">
        <v>14994</v>
      </c>
      <c r="F549" s="406" t="s">
        <v>17138</v>
      </c>
      <c r="G549" s="406" t="s">
        <v>14069</v>
      </c>
      <c r="H549" s="406">
        <v>79052271</v>
      </c>
      <c r="I549" s="406">
        <v>1</v>
      </c>
      <c r="J549" s="406" t="s">
        <v>2536</v>
      </c>
      <c r="K549" s="406" t="s">
        <v>2536</v>
      </c>
      <c r="L549" s="406" t="s">
        <v>2536</v>
      </c>
      <c r="M549" s="406">
        <v>145208</v>
      </c>
      <c r="N549" s="407">
        <v>45967</v>
      </c>
      <c r="O549" s="406">
        <v>63</v>
      </c>
      <c r="P549" s="408">
        <v>3095000</v>
      </c>
      <c r="Q549" s="406" t="s">
        <v>4257</v>
      </c>
      <c r="R549" s="406" t="s">
        <v>14996</v>
      </c>
      <c r="S549" s="406">
        <v>2349</v>
      </c>
      <c r="T549" s="406" t="s">
        <v>14997</v>
      </c>
      <c r="U549" s="406" t="s">
        <v>14998</v>
      </c>
      <c r="V549" s="408" t="s">
        <v>14987</v>
      </c>
      <c r="W549" s="406" t="s">
        <v>75</v>
      </c>
      <c r="X549" s="406" t="s">
        <v>3860</v>
      </c>
      <c r="Y549" s="406" t="s">
        <v>14999</v>
      </c>
      <c r="Z549" s="407">
        <v>46035</v>
      </c>
      <c r="AA549" s="407">
        <v>46050</v>
      </c>
      <c r="AB549" s="406">
        <v>8</v>
      </c>
      <c r="AC549" s="407">
        <v>46062</v>
      </c>
      <c r="AD549" s="407">
        <v>46303</v>
      </c>
      <c r="AE549" s="406" t="s">
        <v>17139</v>
      </c>
      <c r="AF549" s="406" t="s">
        <v>83</v>
      </c>
      <c r="AG549" s="406">
        <v>241</v>
      </c>
      <c r="AH549" s="406">
        <v>24760000</v>
      </c>
      <c r="AI549" s="406" t="s">
        <v>2536</v>
      </c>
      <c r="AJ549" s="406" t="s">
        <v>2536</v>
      </c>
      <c r="AK549" s="406" t="s">
        <v>14990</v>
      </c>
      <c r="AL549" s="409" t="s">
        <v>83</v>
      </c>
      <c r="AM549" s="406" t="s">
        <v>83</v>
      </c>
      <c r="AN549" s="406" t="s">
        <v>83</v>
      </c>
      <c r="AO549" s="4" t="s">
        <v>15001</v>
      </c>
      <c r="AP549" s="406" t="s">
        <v>3865</v>
      </c>
      <c r="AQ549" s="406" t="s">
        <v>15002</v>
      </c>
      <c r="AR549" s="406" t="s">
        <v>15003</v>
      </c>
      <c r="AS549" s="410" t="s">
        <v>9919</v>
      </c>
      <c r="AT549" s="406">
        <v>80231434</v>
      </c>
      <c r="AU549" s="406" t="s">
        <v>11945</v>
      </c>
      <c r="AV549" s="406">
        <v>20265420001313</v>
      </c>
      <c r="AW549" s="407">
        <v>46059</v>
      </c>
      <c r="AX549" s="407">
        <v>46299</v>
      </c>
      <c r="AY549" s="406" t="s">
        <v>181</v>
      </c>
      <c r="AZ549" s="406" t="s">
        <v>83</v>
      </c>
      <c r="BA549" s="406" t="s">
        <v>83</v>
      </c>
      <c r="BB549" s="406" t="s">
        <v>83</v>
      </c>
      <c r="BC549" s="406" t="s">
        <v>83</v>
      </c>
      <c r="BD549" s="406" t="s">
        <v>83</v>
      </c>
      <c r="BE549" s="406"/>
      <c r="BF549" s="406"/>
      <c r="BG549" s="406" t="s">
        <v>83</v>
      </c>
      <c r="BH549" s="406" t="s">
        <v>83</v>
      </c>
      <c r="BI549" s="406" t="s">
        <v>83</v>
      </c>
      <c r="BJ549" s="406" t="s">
        <v>83</v>
      </c>
      <c r="BK549" s="406" t="s">
        <v>83</v>
      </c>
      <c r="BL549" s="406" t="s">
        <v>83</v>
      </c>
      <c r="BM549" s="406" t="s">
        <v>83</v>
      </c>
      <c r="BN549" s="406" t="s">
        <v>83</v>
      </c>
      <c r="BO549" s="406" t="s">
        <v>83</v>
      </c>
      <c r="BP549" s="406" t="s">
        <v>83</v>
      </c>
      <c r="BQ549" s="406" t="s">
        <v>83</v>
      </c>
      <c r="BR549" s="406" t="s">
        <v>83</v>
      </c>
      <c r="BS549" s="406" t="s">
        <v>83</v>
      </c>
      <c r="BT549" s="406" t="s">
        <v>83</v>
      </c>
      <c r="BU549" s="406">
        <v>0</v>
      </c>
    </row>
    <row r="550" spans="1:73">
      <c r="A550" s="405">
        <v>299</v>
      </c>
      <c r="B550" s="406">
        <v>2026</v>
      </c>
      <c r="C550" s="406" t="s">
        <v>14980</v>
      </c>
      <c r="D550" s="406" t="s">
        <v>11939</v>
      </c>
      <c r="E550" s="406" t="s">
        <v>17140</v>
      </c>
      <c r="F550" s="406" t="s">
        <v>17141</v>
      </c>
      <c r="G550" s="406" t="s">
        <v>14071</v>
      </c>
      <c r="H550" s="406">
        <v>1067912048</v>
      </c>
      <c r="I550" s="406">
        <v>1</v>
      </c>
      <c r="J550" s="406" t="s">
        <v>2536</v>
      </c>
      <c r="K550" s="406" t="s">
        <v>2536</v>
      </c>
      <c r="L550" s="406" t="s">
        <v>2536</v>
      </c>
      <c r="M550" s="406">
        <v>145425</v>
      </c>
      <c r="N550" s="407">
        <v>45968</v>
      </c>
      <c r="O550" s="406">
        <v>3</v>
      </c>
      <c r="P550" s="408">
        <v>6000000</v>
      </c>
      <c r="Q550" s="406" t="s">
        <v>15124</v>
      </c>
      <c r="R550" s="406" t="s">
        <v>15051</v>
      </c>
      <c r="S550" s="406">
        <v>2667</v>
      </c>
      <c r="T550" s="406" t="s">
        <v>14985</v>
      </c>
      <c r="U550" s="406" t="s">
        <v>15053</v>
      </c>
      <c r="V550" s="408" t="s">
        <v>14987</v>
      </c>
      <c r="W550" s="406" t="s">
        <v>75</v>
      </c>
      <c r="X550" s="406" t="s">
        <v>3860</v>
      </c>
      <c r="Y550" s="406" t="s">
        <v>12280</v>
      </c>
      <c r="Z550" s="407">
        <v>46036</v>
      </c>
      <c r="AA550" s="407">
        <v>46042</v>
      </c>
      <c r="AB550" s="406">
        <v>8</v>
      </c>
      <c r="AC550" s="407">
        <v>46049</v>
      </c>
      <c r="AD550" s="407">
        <v>46291</v>
      </c>
      <c r="AE550" s="406" t="s">
        <v>17142</v>
      </c>
      <c r="AF550" s="406" t="s">
        <v>83</v>
      </c>
      <c r="AG550" s="406">
        <v>242</v>
      </c>
      <c r="AH550" s="406">
        <v>48000000</v>
      </c>
      <c r="AI550" s="406" t="s">
        <v>2536</v>
      </c>
      <c r="AJ550" s="406" t="s">
        <v>2536</v>
      </c>
      <c r="AK550" s="406" t="s">
        <v>15028</v>
      </c>
      <c r="AL550" s="409" t="s">
        <v>83</v>
      </c>
      <c r="AM550" s="406" t="s">
        <v>83</v>
      </c>
      <c r="AN550" s="406" t="s">
        <v>83</v>
      </c>
      <c r="AO550" s="4" t="s">
        <v>17143</v>
      </c>
      <c r="AP550" s="406" t="s">
        <v>3865</v>
      </c>
      <c r="AQ550" s="406" t="s">
        <v>15128</v>
      </c>
      <c r="AR550" s="406" t="s">
        <v>425</v>
      </c>
      <c r="AS550" s="410" t="s">
        <v>13728</v>
      </c>
      <c r="AT550" s="406">
        <v>1030569048</v>
      </c>
      <c r="AU550" s="406" t="s">
        <v>425</v>
      </c>
      <c r="AV550" s="406">
        <v>20265420001313</v>
      </c>
      <c r="AW550" s="407">
        <v>46059</v>
      </c>
      <c r="AX550" s="407">
        <v>46287</v>
      </c>
      <c r="AY550" s="406" t="s">
        <v>181</v>
      </c>
      <c r="AZ550" s="414">
        <v>46149</v>
      </c>
      <c r="BA550" s="406" t="s">
        <v>17144</v>
      </c>
      <c r="BB550" s="406">
        <v>1030683493</v>
      </c>
      <c r="BC550" s="406">
        <v>8</v>
      </c>
      <c r="BD550" s="406" t="s">
        <v>181</v>
      </c>
      <c r="BE550" s="407">
        <v>46149</v>
      </c>
      <c r="BF550" s="407">
        <v>46291</v>
      </c>
      <c r="BG550" s="406" t="s">
        <v>83</v>
      </c>
      <c r="BH550" s="406" t="s">
        <v>83</v>
      </c>
      <c r="BI550" s="406" t="s">
        <v>83</v>
      </c>
      <c r="BJ550" s="406" t="s">
        <v>83</v>
      </c>
      <c r="BK550" s="406" t="s">
        <v>83</v>
      </c>
      <c r="BL550" s="406" t="s">
        <v>83</v>
      </c>
      <c r="BM550" s="406" t="s">
        <v>83</v>
      </c>
      <c r="BN550" s="406" t="s">
        <v>83</v>
      </c>
      <c r="BO550" s="406" t="s">
        <v>83</v>
      </c>
      <c r="BP550" s="406" t="s">
        <v>83</v>
      </c>
      <c r="BQ550" s="406" t="s">
        <v>83</v>
      </c>
      <c r="BR550" s="406" t="s">
        <v>83</v>
      </c>
      <c r="BS550" s="406" t="s">
        <v>83</v>
      </c>
      <c r="BT550" s="406" t="s">
        <v>83</v>
      </c>
      <c r="BU550" s="406">
        <v>0</v>
      </c>
    </row>
    <row r="551" spans="1:73">
      <c r="A551" s="405">
        <v>132</v>
      </c>
      <c r="B551" s="406">
        <v>2026</v>
      </c>
      <c r="C551" s="406" t="s">
        <v>14980</v>
      </c>
      <c r="D551" s="406" t="s">
        <v>11939</v>
      </c>
      <c r="E551" s="406" t="s">
        <v>15186</v>
      </c>
      <c r="F551" s="406" t="s">
        <v>17145</v>
      </c>
      <c r="G551" s="406" t="s">
        <v>9444</v>
      </c>
      <c r="H551" s="406">
        <v>1024482907</v>
      </c>
      <c r="I551" s="406">
        <v>0</v>
      </c>
      <c r="J551" s="406" t="s">
        <v>2536</v>
      </c>
      <c r="K551" s="406" t="s">
        <v>2536</v>
      </c>
      <c r="L551" s="406" t="s">
        <v>2536</v>
      </c>
      <c r="M551" s="406">
        <v>145180</v>
      </c>
      <c r="N551" s="407">
        <v>45967</v>
      </c>
      <c r="O551" s="406">
        <v>11</v>
      </c>
      <c r="P551" s="408">
        <v>6800000</v>
      </c>
      <c r="Q551" s="406" t="s">
        <v>15124</v>
      </c>
      <c r="R551" s="406" t="s">
        <v>15051</v>
      </c>
      <c r="S551" s="406">
        <v>2667</v>
      </c>
      <c r="T551" s="406" t="s">
        <v>14985</v>
      </c>
      <c r="U551" s="406" t="s">
        <v>15053</v>
      </c>
      <c r="V551" s="408" t="s">
        <v>15024</v>
      </c>
      <c r="W551" s="406" t="s">
        <v>75</v>
      </c>
      <c r="X551" s="406" t="s">
        <v>3860</v>
      </c>
      <c r="Y551" s="406" t="s">
        <v>15188</v>
      </c>
      <c r="Z551" s="407">
        <v>46035</v>
      </c>
      <c r="AA551" s="407">
        <v>46041</v>
      </c>
      <c r="AB551" s="406">
        <v>8</v>
      </c>
      <c r="AC551" s="407">
        <v>46048</v>
      </c>
      <c r="AD551" s="407">
        <v>46290</v>
      </c>
      <c r="AE551" s="406" t="s">
        <v>17146</v>
      </c>
      <c r="AF551" s="406" t="s">
        <v>83</v>
      </c>
      <c r="AG551" s="406">
        <v>242</v>
      </c>
      <c r="AH551" s="406">
        <v>54400000</v>
      </c>
      <c r="AI551" s="406" t="s">
        <v>2536</v>
      </c>
      <c r="AJ551" s="406" t="s">
        <v>2536</v>
      </c>
      <c r="AK551" s="406" t="s">
        <v>14990</v>
      </c>
      <c r="AL551" s="409" t="s">
        <v>83</v>
      </c>
      <c r="AM551" s="406" t="s">
        <v>83</v>
      </c>
      <c r="AN551" s="406" t="s">
        <v>83</v>
      </c>
      <c r="AO551" s="4" t="s">
        <v>15190</v>
      </c>
      <c r="AP551" s="406" t="s">
        <v>3865</v>
      </c>
      <c r="AQ551" s="406" t="s">
        <v>15057</v>
      </c>
      <c r="AR551" s="406" t="s">
        <v>856</v>
      </c>
      <c r="AS551" s="410" t="s">
        <v>4614</v>
      </c>
      <c r="AT551" s="406">
        <v>1033780472</v>
      </c>
      <c r="AU551" s="406" t="s">
        <v>12043</v>
      </c>
      <c r="AV551" s="406">
        <v>20265420001313</v>
      </c>
      <c r="AW551" s="407">
        <v>46059</v>
      </c>
      <c r="AX551" s="407">
        <v>46286</v>
      </c>
      <c r="AY551" s="406" t="s">
        <v>181</v>
      </c>
      <c r="AZ551" s="406" t="s">
        <v>83</v>
      </c>
      <c r="BA551" s="406" t="s">
        <v>83</v>
      </c>
      <c r="BB551" s="406" t="s">
        <v>83</v>
      </c>
      <c r="BC551" s="406" t="s">
        <v>83</v>
      </c>
      <c r="BD551" s="406" t="s">
        <v>83</v>
      </c>
      <c r="BE551" s="406"/>
      <c r="BF551" s="406"/>
      <c r="BG551" s="406" t="s">
        <v>83</v>
      </c>
      <c r="BH551" s="406" t="s">
        <v>83</v>
      </c>
      <c r="BI551" s="406" t="s">
        <v>83</v>
      </c>
      <c r="BJ551" s="406" t="s">
        <v>83</v>
      </c>
      <c r="BK551" s="406" t="s">
        <v>83</v>
      </c>
      <c r="BL551" s="406" t="s">
        <v>83</v>
      </c>
      <c r="BM551" s="406" t="s">
        <v>83</v>
      </c>
      <c r="BN551" s="406" t="s">
        <v>83</v>
      </c>
      <c r="BO551" s="406" t="s">
        <v>83</v>
      </c>
      <c r="BP551" s="406" t="s">
        <v>83</v>
      </c>
      <c r="BQ551" s="406" t="s">
        <v>83</v>
      </c>
      <c r="BR551" s="406" t="s">
        <v>83</v>
      </c>
      <c r="BS551" s="406" t="s">
        <v>83</v>
      </c>
      <c r="BT551" s="406" t="s">
        <v>83</v>
      </c>
      <c r="BU551" s="406">
        <v>0</v>
      </c>
    </row>
    <row r="552" spans="1:73">
      <c r="A552" s="405">
        <v>686</v>
      </c>
      <c r="B552" s="406">
        <v>2026</v>
      </c>
      <c r="C552" s="406" t="s">
        <v>14980</v>
      </c>
      <c r="D552" s="406" t="s">
        <v>11939</v>
      </c>
      <c r="E552" s="406" t="s">
        <v>15169</v>
      </c>
      <c r="F552" s="406" t="s">
        <v>17147</v>
      </c>
      <c r="G552" s="406" t="s">
        <v>9450</v>
      </c>
      <c r="H552" s="406">
        <v>79700490</v>
      </c>
      <c r="I552" s="406">
        <v>7</v>
      </c>
      <c r="J552" s="406" t="s">
        <v>2536</v>
      </c>
      <c r="K552" s="406" t="s">
        <v>2536</v>
      </c>
      <c r="L552" s="406" t="s">
        <v>2536</v>
      </c>
      <c r="M552" s="406">
        <v>145273</v>
      </c>
      <c r="N552" s="407">
        <v>45967</v>
      </c>
      <c r="O552" s="406">
        <v>1</v>
      </c>
      <c r="P552" s="408">
        <v>3095000</v>
      </c>
      <c r="Q552" s="406" t="s">
        <v>15115</v>
      </c>
      <c r="R552" s="406" t="s">
        <v>15171</v>
      </c>
      <c r="S552" s="406">
        <v>2601</v>
      </c>
      <c r="T552" s="406" t="s">
        <v>16758</v>
      </c>
      <c r="U552" s="406" t="s">
        <v>15172</v>
      </c>
      <c r="V552" s="408" t="s">
        <v>14987</v>
      </c>
      <c r="W552" s="406" t="s">
        <v>75</v>
      </c>
      <c r="X552" s="406" t="s">
        <v>3860</v>
      </c>
      <c r="Y552" s="406" t="s">
        <v>15173</v>
      </c>
      <c r="Z552" s="407">
        <v>46046</v>
      </c>
      <c r="AA552" s="407">
        <v>46051</v>
      </c>
      <c r="AB552" s="406">
        <v>8</v>
      </c>
      <c r="AC552" s="407">
        <v>46063</v>
      </c>
      <c r="AD552" s="407">
        <v>46304</v>
      </c>
      <c r="AE552" s="406" t="s">
        <v>17148</v>
      </c>
      <c r="AF552" s="406" t="s">
        <v>83</v>
      </c>
      <c r="AG552" s="406">
        <v>241</v>
      </c>
      <c r="AH552" s="406">
        <v>24760000</v>
      </c>
      <c r="AI552" s="406" t="s">
        <v>2536</v>
      </c>
      <c r="AJ552" s="406" t="s">
        <v>2536</v>
      </c>
      <c r="AK552" s="406" t="s">
        <v>14990</v>
      </c>
      <c r="AL552" s="409" t="s">
        <v>83</v>
      </c>
      <c r="AM552" s="406" t="s">
        <v>83</v>
      </c>
      <c r="AN552" s="406" t="s">
        <v>83</v>
      </c>
      <c r="AO552" s="4" t="s">
        <v>15175</v>
      </c>
      <c r="AP552" s="406" t="s">
        <v>15999</v>
      </c>
      <c r="AQ552" s="406" t="s">
        <v>15002</v>
      </c>
      <c r="AR552" s="406" t="s">
        <v>12144</v>
      </c>
      <c r="AS552" s="410" t="s">
        <v>1594</v>
      </c>
      <c r="AT552" s="406">
        <v>1023894240</v>
      </c>
      <c r="AU552" s="406" t="s">
        <v>13189</v>
      </c>
      <c r="AV552" s="406">
        <v>20265420001313</v>
      </c>
      <c r="AW552" s="407">
        <v>46059</v>
      </c>
      <c r="AX552" s="407">
        <v>46290</v>
      </c>
      <c r="AY552" s="406" t="s">
        <v>181</v>
      </c>
      <c r="AZ552" s="406" t="s">
        <v>83</v>
      </c>
      <c r="BA552" s="406" t="s">
        <v>83</v>
      </c>
      <c r="BB552" s="406" t="s">
        <v>83</v>
      </c>
      <c r="BC552" s="406" t="s">
        <v>83</v>
      </c>
      <c r="BD552" s="406" t="s">
        <v>83</v>
      </c>
      <c r="BE552" s="406"/>
      <c r="BF552" s="406"/>
      <c r="BG552" s="406" t="s">
        <v>83</v>
      </c>
      <c r="BH552" s="406" t="s">
        <v>83</v>
      </c>
      <c r="BI552" s="406" t="s">
        <v>83</v>
      </c>
      <c r="BJ552" s="406" t="s">
        <v>83</v>
      </c>
      <c r="BK552" s="406" t="s">
        <v>83</v>
      </c>
      <c r="BL552" s="406" t="s">
        <v>83</v>
      </c>
      <c r="BM552" s="406" t="s">
        <v>83</v>
      </c>
      <c r="BN552" s="406" t="s">
        <v>83</v>
      </c>
      <c r="BO552" s="406" t="s">
        <v>83</v>
      </c>
      <c r="BP552" s="406" t="s">
        <v>83</v>
      </c>
      <c r="BQ552" s="406" t="s">
        <v>83</v>
      </c>
      <c r="BR552" s="406" t="s">
        <v>83</v>
      </c>
      <c r="BS552" s="406" t="s">
        <v>83</v>
      </c>
      <c r="BT552" s="406" t="s">
        <v>83</v>
      </c>
      <c r="BU552" s="406">
        <v>0</v>
      </c>
    </row>
    <row r="553" spans="1:73">
      <c r="A553" s="405">
        <v>404</v>
      </c>
      <c r="B553" s="406">
        <v>2026</v>
      </c>
      <c r="C553" s="406" t="s">
        <v>14980</v>
      </c>
      <c r="D553" s="406" t="s">
        <v>11939</v>
      </c>
      <c r="E553" s="406" t="s">
        <v>15898</v>
      </c>
      <c r="F553" s="406" t="s">
        <v>17149</v>
      </c>
      <c r="G553" s="406" t="s">
        <v>14089</v>
      </c>
      <c r="H553" s="406">
        <v>1031164453</v>
      </c>
      <c r="I553" s="406">
        <v>0</v>
      </c>
      <c r="J553" s="406" t="s">
        <v>2536</v>
      </c>
      <c r="K553" s="406" t="s">
        <v>2536</v>
      </c>
      <c r="L553" s="406" t="s">
        <v>2536</v>
      </c>
      <c r="M553" s="406">
        <v>147906</v>
      </c>
      <c r="N553" s="407">
        <v>45978</v>
      </c>
      <c r="O553" s="406">
        <v>4</v>
      </c>
      <c r="P553" s="408">
        <v>3095000</v>
      </c>
      <c r="Q553" s="406" t="s">
        <v>15131</v>
      </c>
      <c r="R553" s="406" t="s">
        <v>15051</v>
      </c>
      <c r="S553" s="406">
        <v>2667</v>
      </c>
      <c r="T553" s="406" t="s">
        <v>14985</v>
      </c>
      <c r="U553" s="406" t="s">
        <v>15053</v>
      </c>
      <c r="V553" s="408" t="s">
        <v>14987</v>
      </c>
      <c r="W553" s="406" t="s">
        <v>75</v>
      </c>
      <c r="X553" s="406" t="s">
        <v>3860</v>
      </c>
      <c r="Y553" s="406" t="s">
        <v>4538</v>
      </c>
      <c r="Z553" s="407">
        <v>46041</v>
      </c>
      <c r="AA553" s="407">
        <v>46043</v>
      </c>
      <c r="AB553" s="406">
        <v>8</v>
      </c>
      <c r="AC553" s="407">
        <v>46048</v>
      </c>
      <c r="AD553" s="407">
        <v>46290</v>
      </c>
      <c r="AE553" s="406" t="s">
        <v>17150</v>
      </c>
      <c r="AF553" s="406" t="s">
        <v>83</v>
      </c>
      <c r="AG553" s="406">
        <v>242</v>
      </c>
      <c r="AH553" s="406">
        <v>24760000</v>
      </c>
      <c r="AI553" s="406" t="s">
        <v>2536</v>
      </c>
      <c r="AJ553" s="406" t="s">
        <v>2536</v>
      </c>
      <c r="AK553" s="406" t="s">
        <v>14990</v>
      </c>
      <c r="AL553" s="409" t="s">
        <v>83</v>
      </c>
      <c r="AM553" s="406" t="s">
        <v>83</v>
      </c>
      <c r="AN553" s="406" t="s">
        <v>83</v>
      </c>
      <c r="AO553" s="4" t="s">
        <v>15901</v>
      </c>
      <c r="AP553" s="406" t="s">
        <v>3865</v>
      </c>
      <c r="AQ553" s="406" t="s">
        <v>15057</v>
      </c>
      <c r="AR553" s="406" t="s">
        <v>768</v>
      </c>
      <c r="AS553" s="410" t="s">
        <v>545</v>
      </c>
      <c r="AT553" s="406">
        <v>79696383</v>
      </c>
      <c r="AU553" s="406" t="s">
        <v>12043</v>
      </c>
      <c r="AV553" s="406">
        <v>20265420001313</v>
      </c>
      <c r="AW553" s="407">
        <v>46059</v>
      </c>
      <c r="AX553" s="407">
        <v>46287</v>
      </c>
      <c r="AY553" s="406" t="s">
        <v>181</v>
      </c>
      <c r="AZ553" s="406" t="s">
        <v>83</v>
      </c>
      <c r="BA553" s="406" t="s">
        <v>83</v>
      </c>
      <c r="BB553" s="406" t="s">
        <v>83</v>
      </c>
      <c r="BC553" s="406" t="s">
        <v>83</v>
      </c>
      <c r="BD553" s="406" t="s">
        <v>83</v>
      </c>
      <c r="BE553" s="406"/>
      <c r="BF553" s="406"/>
      <c r="BG553" s="406" t="s">
        <v>83</v>
      </c>
      <c r="BH553" s="406" t="s">
        <v>83</v>
      </c>
      <c r="BI553" s="406" t="s">
        <v>83</v>
      </c>
      <c r="BJ553" s="406" t="s">
        <v>83</v>
      </c>
      <c r="BK553" s="406" t="s">
        <v>83</v>
      </c>
      <c r="BL553" s="406" t="s">
        <v>83</v>
      </c>
      <c r="BM553" s="406" t="s">
        <v>83</v>
      </c>
      <c r="BN553" s="406" t="s">
        <v>83</v>
      </c>
      <c r="BO553" s="406" t="s">
        <v>83</v>
      </c>
      <c r="BP553" s="406" t="s">
        <v>83</v>
      </c>
      <c r="BQ553" s="406" t="s">
        <v>83</v>
      </c>
      <c r="BR553" s="406" t="s">
        <v>83</v>
      </c>
      <c r="BS553" s="406" t="s">
        <v>83</v>
      </c>
      <c r="BT553" s="406" t="s">
        <v>83</v>
      </c>
      <c r="BU553" s="406">
        <v>0</v>
      </c>
    </row>
    <row r="554" spans="1:73">
      <c r="A554" s="405">
        <v>427</v>
      </c>
      <c r="B554" s="406">
        <v>2026</v>
      </c>
      <c r="C554" s="406" t="s">
        <v>14980</v>
      </c>
      <c r="D554" s="406" t="s">
        <v>11939</v>
      </c>
      <c r="E554" s="406" t="s">
        <v>15482</v>
      </c>
      <c r="F554" s="406" t="s">
        <v>17151</v>
      </c>
      <c r="G554" s="406" t="s">
        <v>9469</v>
      </c>
      <c r="H554" s="406">
        <v>79908764</v>
      </c>
      <c r="I554" s="406">
        <v>4</v>
      </c>
      <c r="J554" s="406" t="s">
        <v>2536</v>
      </c>
      <c r="K554" s="406" t="s">
        <v>2536</v>
      </c>
      <c r="L554" s="406" t="s">
        <v>2536</v>
      </c>
      <c r="M554" s="406">
        <v>146166</v>
      </c>
      <c r="N554" s="407">
        <v>45971</v>
      </c>
      <c r="O554" s="406">
        <v>8</v>
      </c>
      <c r="P554" s="408">
        <v>3095000</v>
      </c>
      <c r="Q554" s="406" t="s">
        <v>14983</v>
      </c>
      <c r="R554" s="406" t="s">
        <v>15051</v>
      </c>
      <c r="S554" s="406">
        <v>2667</v>
      </c>
      <c r="T554" s="406" t="s">
        <v>14985</v>
      </c>
      <c r="U554" s="406" t="s">
        <v>15053</v>
      </c>
      <c r="V554" s="408" t="s">
        <v>14987</v>
      </c>
      <c r="W554" s="406" t="s">
        <v>75</v>
      </c>
      <c r="X554" s="406" t="s">
        <v>3860</v>
      </c>
      <c r="Y554" s="406" t="s">
        <v>15484</v>
      </c>
      <c r="Z554" s="407">
        <v>46037</v>
      </c>
      <c r="AA554" s="407">
        <v>46048</v>
      </c>
      <c r="AB554" s="406">
        <v>8</v>
      </c>
      <c r="AC554" s="407">
        <v>46055</v>
      </c>
      <c r="AD554" s="407">
        <v>46296</v>
      </c>
      <c r="AE554" s="406" t="s">
        <v>17152</v>
      </c>
      <c r="AF554" s="406" t="s">
        <v>83</v>
      </c>
      <c r="AG554" s="406">
        <v>241</v>
      </c>
      <c r="AH554" s="406">
        <v>24760000</v>
      </c>
      <c r="AI554" s="406" t="s">
        <v>2536</v>
      </c>
      <c r="AJ554" s="406" t="s">
        <v>2536</v>
      </c>
      <c r="AK554" s="406" t="s">
        <v>14990</v>
      </c>
      <c r="AL554" s="409" t="s">
        <v>83</v>
      </c>
      <c r="AM554" s="406" t="s">
        <v>83</v>
      </c>
      <c r="AN554" s="406" t="s">
        <v>83</v>
      </c>
      <c r="AO554" s="4" t="s">
        <v>15486</v>
      </c>
      <c r="AP554" s="406" t="s">
        <v>3865</v>
      </c>
      <c r="AQ554" s="406" t="s">
        <v>15057</v>
      </c>
      <c r="AR554" s="406" t="s">
        <v>15487</v>
      </c>
      <c r="AS554" s="410" t="s">
        <v>14563</v>
      </c>
      <c r="AT554" s="406">
        <v>80108636</v>
      </c>
      <c r="AU554" s="406" t="s">
        <v>12043</v>
      </c>
      <c r="AV554" s="406">
        <v>20265420001313</v>
      </c>
      <c r="AW554" s="407">
        <v>46059</v>
      </c>
      <c r="AX554" s="407">
        <v>46292</v>
      </c>
      <c r="AY554" s="406" t="s">
        <v>181</v>
      </c>
      <c r="AZ554" s="406" t="s">
        <v>83</v>
      </c>
      <c r="BA554" s="406" t="s">
        <v>83</v>
      </c>
      <c r="BB554" s="406" t="s">
        <v>83</v>
      </c>
      <c r="BC554" s="406" t="s">
        <v>83</v>
      </c>
      <c r="BD554" s="406" t="s">
        <v>83</v>
      </c>
      <c r="BE554" s="406"/>
      <c r="BF554" s="406"/>
      <c r="BG554" s="406" t="s">
        <v>83</v>
      </c>
      <c r="BH554" s="406" t="s">
        <v>83</v>
      </c>
      <c r="BI554" s="406" t="s">
        <v>83</v>
      </c>
      <c r="BJ554" s="406" t="s">
        <v>83</v>
      </c>
      <c r="BK554" s="406" t="s">
        <v>83</v>
      </c>
      <c r="BL554" s="406" t="s">
        <v>83</v>
      </c>
      <c r="BM554" s="406" t="s">
        <v>83</v>
      </c>
      <c r="BN554" s="406" t="s">
        <v>83</v>
      </c>
      <c r="BO554" s="406" t="s">
        <v>83</v>
      </c>
      <c r="BP554" s="406" t="s">
        <v>83</v>
      </c>
      <c r="BQ554" s="406" t="s">
        <v>83</v>
      </c>
      <c r="BR554" s="406" t="s">
        <v>83</v>
      </c>
      <c r="BS554" s="406" t="s">
        <v>83</v>
      </c>
      <c r="BT554" s="406" t="s">
        <v>83</v>
      </c>
      <c r="BU554" s="406">
        <v>0</v>
      </c>
    </row>
    <row r="555" spans="1:73">
      <c r="A555" s="405">
        <v>741</v>
      </c>
      <c r="B555" s="406">
        <v>2026</v>
      </c>
      <c r="C555" s="406" t="s">
        <v>14980</v>
      </c>
      <c r="D555" s="406" t="s">
        <v>11939</v>
      </c>
      <c r="E555" s="406" t="s">
        <v>17153</v>
      </c>
      <c r="F555" s="406" t="s">
        <v>17154</v>
      </c>
      <c r="G555" s="406" t="s">
        <v>14110</v>
      </c>
      <c r="H555" s="406">
        <v>79369174</v>
      </c>
      <c r="I555" s="406">
        <v>5</v>
      </c>
      <c r="J555" s="406" t="s">
        <v>2536</v>
      </c>
      <c r="K555" s="406" t="s">
        <v>2536</v>
      </c>
      <c r="L555" s="406" t="s">
        <v>2536</v>
      </c>
      <c r="M555" s="406">
        <v>145447</v>
      </c>
      <c r="N555" s="407">
        <v>45967</v>
      </c>
      <c r="O555" s="406">
        <v>6</v>
      </c>
      <c r="P555" s="406">
        <v>4800000</v>
      </c>
      <c r="Q555" s="406" t="s">
        <v>15050</v>
      </c>
      <c r="R555" s="406" t="s">
        <v>15194</v>
      </c>
      <c r="S555" s="406">
        <v>2385</v>
      </c>
      <c r="T555" s="406" t="s">
        <v>15530</v>
      </c>
      <c r="U555" s="406" t="s">
        <v>15195</v>
      </c>
      <c r="V555" s="408" t="s">
        <v>15024</v>
      </c>
      <c r="W555" s="406" t="s">
        <v>75</v>
      </c>
      <c r="X555" s="406" t="s">
        <v>3860</v>
      </c>
      <c r="Y555" s="406" t="s">
        <v>17155</v>
      </c>
      <c r="Z555" s="407">
        <v>46045</v>
      </c>
      <c r="AA555" s="407">
        <v>46051</v>
      </c>
      <c r="AB555" s="406">
        <v>8</v>
      </c>
      <c r="AC555" s="407">
        <v>46063</v>
      </c>
      <c r="AD555" s="407">
        <v>46304</v>
      </c>
      <c r="AE555" s="406" t="s">
        <v>17156</v>
      </c>
      <c r="AF555" s="406" t="s">
        <v>83</v>
      </c>
      <c r="AG555" s="406">
        <v>241</v>
      </c>
      <c r="AH555" s="406">
        <v>38400000</v>
      </c>
      <c r="AI555" s="406" t="s">
        <v>2536</v>
      </c>
      <c r="AJ555" s="406" t="s">
        <v>2536</v>
      </c>
      <c r="AK555" s="406" t="s">
        <v>14990</v>
      </c>
      <c r="AL555" s="406" t="s">
        <v>83</v>
      </c>
      <c r="AM555" s="406" t="s">
        <v>83</v>
      </c>
      <c r="AN555" s="406" t="s">
        <v>83</v>
      </c>
      <c r="AO555" s="4" t="s">
        <v>17157</v>
      </c>
      <c r="AP555" s="406" t="s">
        <v>3865</v>
      </c>
      <c r="AQ555" s="406" t="s">
        <v>15002</v>
      </c>
      <c r="AR555" s="406" t="s">
        <v>183</v>
      </c>
      <c r="AS555" s="410" t="s">
        <v>4439</v>
      </c>
      <c r="AT555" s="406">
        <v>93380759</v>
      </c>
      <c r="AU555" s="406" t="s">
        <v>13189</v>
      </c>
      <c r="AV555" s="406">
        <v>20265420001313</v>
      </c>
      <c r="AW555" s="407">
        <v>46059</v>
      </c>
      <c r="AX555" s="407">
        <v>46297</v>
      </c>
      <c r="AY555" s="406" t="s">
        <v>181</v>
      </c>
      <c r="AZ555" s="406" t="s">
        <v>83</v>
      </c>
      <c r="BA555" s="406" t="s">
        <v>83</v>
      </c>
      <c r="BB555" s="406" t="s">
        <v>83</v>
      </c>
      <c r="BC555" s="406" t="s">
        <v>83</v>
      </c>
      <c r="BD555" s="406" t="s">
        <v>83</v>
      </c>
      <c r="BE555" s="406"/>
      <c r="BF555" s="406"/>
      <c r="BG555" s="406" t="s">
        <v>83</v>
      </c>
      <c r="BH555" s="406" t="s">
        <v>83</v>
      </c>
      <c r="BI555" s="406" t="s">
        <v>83</v>
      </c>
      <c r="BJ555" s="406" t="s">
        <v>83</v>
      </c>
      <c r="BK555" s="406" t="s">
        <v>83</v>
      </c>
      <c r="BL555" s="406" t="s">
        <v>83</v>
      </c>
      <c r="BM555" s="406" t="s">
        <v>83</v>
      </c>
      <c r="BN555" s="406" t="s">
        <v>83</v>
      </c>
      <c r="BO555" s="406" t="s">
        <v>83</v>
      </c>
      <c r="BP555" s="406" t="s">
        <v>83</v>
      </c>
      <c r="BQ555" s="406" t="s">
        <v>83</v>
      </c>
      <c r="BR555" s="406" t="s">
        <v>83</v>
      </c>
      <c r="BS555" s="406" t="s">
        <v>83</v>
      </c>
      <c r="BT555" s="406" t="s">
        <v>83</v>
      </c>
      <c r="BU555" s="406">
        <v>0</v>
      </c>
    </row>
    <row r="556" spans="1:73">
      <c r="A556" s="405">
        <v>733</v>
      </c>
      <c r="B556" s="406">
        <v>2026</v>
      </c>
      <c r="C556" s="406" t="s">
        <v>14980</v>
      </c>
      <c r="D556" s="406" t="s">
        <v>11939</v>
      </c>
      <c r="E556" s="406" t="s">
        <v>17158</v>
      </c>
      <c r="F556" s="406" t="s">
        <v>17159</v>
      </c>
      <c r="G556" s="406" t="s">
        <v>17160</v>
      </c>
      <c r="H556" s="406">
        <v>79484417</v>
      </c>
      <c r="I556" s="406">
        <v>1</v>
      </c>
      <c r="J556" s="406" t="s">
        <v>2536</v>
      </c>
      <c r="K556" s="406" t="s">
        <v>2536</v>
      </c>
      <c r="L556" s="406" t="s">
        <v>2536</v>
      </c>
      <c r="M556" s="406">
        <v>151546</v>
      </c>
      <c r="N556" s="407">
        <v>46019</v>
      </c>
      <c r="O556" s="406">
        <v>6</v>
      </c>
      <c r="P556" s="408">
        <v>4800000</v>
      </c>
      <c r="Q556" s="406" t="s">
        <v>15050</v>
      </c>
      <c r="R556" s="406" t="s">
        <v>15194</v>
      </c>
      <c r="S556" s="406">
        <v>2385</v>
      </c>
      <c r="T556" s="406" t="s">
        <v>15160</v>
      </c>
      <c r="U556" s="406" t="s">
        <v>15195</v>
      </c>
      <c r="V556" s="408" t="s">
        <v>15024</v>
      </c>
      <c r="W556" s="406" t="s">
        <v>75</v>
      </c>
      <c r="X556" s="406" t="s">
        <v>3860</v>
      </c>
      <c r="Y556" s="406" t="s">
        <v>15945</v>
      </c>
      <c r="Z556" s="407">
        <v>46051</v>
      </c>
      <c r="AA556" s="407">
        <v>46052</v>
      </c>
      <c r="AB556" s="406">
        <v>8</v>
      </c>
      <c r="AC556" s="407">
        <v>46064</v>
      </c>
      <c r="AD556" s="407">
        <v>46305</v>
      </c>
      <c r="AE556" s="406" t="s">
        <v>17161</v>
      </c>
      <c r="AF556" s="406" t="s">
        <v>83</v>
      </c>
      <c r="AG556" s="406">
        <v>241</v>
      </c>
      <c r="AH556" s="406">
        <v>38400000</v>
      </c>
      <c r="AI556" s="406" t="s">
        <v>2536</v>
      </c>
      <c r="AJ556" s="406" t="s">
        <v>2536</v>
      </c>
      <c r="AK556" s="406" t="s">
        <v>14990</v>
      </c>
      <c r="AL556" s="409" t="s">
        <v>83</v>
      </c>
      <c r="AM556" s="406" t="s">
        <v>83</v>
      </c>
      <c r="AN556" s="406" t="s">
        <v>83</v>
      </c>
      <c r="AO556" s="4" t="s">
        <v>17162</v>
      </c>
      <c r="AP556" s="406" t="s">
        <v>3865</v>
      </c>
      <c r="AQ556" s="406" t="s">
        <v>15030</v>
      </c>
      <c r="AR556" s="406" t="s">
        <v>332</v>
      </c>
      <c r="AS556" s="410" t="s">
        <v>4881</v>
      </c>
      <c r="AT556" s="406">
        <v>1013664937</v>
      </c>
      <c r="AU556" s="406" t="s">
        <v>15112</v>
      </c>
      <c r="AV556" s="406">
        <v>20265420001313</v>
      </c>
      <c r="AW556" s="407">
        <v>46059</v>
      </c>
      <c r="AX556" s="407">
        <v>46304</v>
      </c>
      <c r="AY556" s="406" t="s">
        <v>181</v>
      </c>
      <c r="AZ556" s="406" t="s">
        <v>83</v>
      </c>
      <c r="BA556" s="406" t="s">
        <v>83</v>
      </c>
      <c r="BB556" s="406" t="s">
        <v>83</v>
      </c>
      <c r="BC556" s="406" t="s">
        <v>83</v>
      </c>
      <c r="BD556" s="406" t="s">
        <v>83</v>
      </c>
      <c r="BE556" s="406"/>
      <c r="BF556" s="406"/>
      <c r="BG556" s="406" t="s">
        <v>83</v>
      </c>
      <c r="BH556" s="406" t="s">
        <v>83</v>
      </c>
      <c r="BI556" s="406" t="s">
        <v>83</v>
      </c>
      <c r="BJ556" s="406" t="s">
        <v>83</v>
      </c>
      <c r="BK556" s="406" t="s">
        <v>83</v>
      </c>
      <c r="BL556" s="406" t="s">
        <v>83</v>
      </c>
      <c r="BM556" s="406" t="s">
        <v>83</v>
      </c>
      <c r="BN556" s="406" t="s">
        <v>83</v>
      </c>
      <c r="BO556" s="406" t="s">
        <v>83</v>
      </c>
      <c r="BP556" s="406" t="s">
        <v>83</v>
      </c>
      <c r="BQ556" s="406" t="s">
        <v>83</v>
      </c>
      <c r="BR556" s="406" t="s">
        <v>83</v>
      </c>
      <c r="BS556" s="406" t="s">
        <v>83</v>
      </c>
      <c r="BT556" s="406" t="s">
        <v>83</v>
      </c>
      <c r="BU556" s="406">
        <v>0</v>
      </c>
    </row>
    <row r="557" spans="1:73">
      <c r="A557" s="405">
        <v>786</v>
      </c>
      <c r="B557" s="406">
        <v>2026</v>
      </c>
      <c r="C557" s="406" t="s">
        <v>14980</v>
      </c>
      <c r="D557" s="406" t="s">
        <v>11939</v>
      </c>
      <c r="E557" s="406" t="s">
        <v>15427</v>
      </c>
      <c r="F557" s="406" t="s">
        <v>17163</v>
      </c>
      <c r="G557" s="406" t="s">
        <v>14112</v>
      </c>
      <c r="H557" s="406">
        <v>19283665</v>
      </c>
      <c r="I557" s="406">
        <v>0</v>
      </c>
      <c r="J557" s="406" t="s">
        <v>2536</v>
      </c>
      <c r="K557" s="406" t="s">
        <v>2536</v>
      </c>
      <c r="L557" s="406" t="s">
        <v>2536</v>
      </c>
      <c r="M557" s="406">
        <v>147055</v>
      </c>
      <c r="N557" s="407">
        <v>46345</v>
      </c>
      <c r="O557" s="406">
        <v>8</v>
      </c>
      <c r="P557" s="408">
        <v>3095000</v>
      </c>
      <c r="Q557" s="406" t="s">
        <v>15043</v>
      </c>
      <c r="R557" s="406" t="s">
        <v>15007</v>
      </c>
      <c r="S557" s="406">
        <v>2252</v>
      </c>
      <c r="T557" s="406" t="s">
        <v>15008</v>
      </c>
      <c r="U557" s="406" t="s">
        <v>15009</v>
      </c>
      <c r="V557" s="408" t="s">
        <v>15024</v>
      </c>
      <c r="W557" s="406" t="s">
        <v>75</v>
      </c>
      <c r="X557" s="406" t="s">
        <v>3860</v>
      </c>
      <c r="Y557" s="406" t="s">
        <v>15878</v>
      </c>
      <c r="Z557" s="407">
        <v>46042</v>
      </c>
      <c r="AA557" s="407">
        <v>46052</v>
      </c>
      <c r="AB557" s="406">
        <v>8</v>
      </c>
      <c r="AC557" s="407">
        <v>46064</v>
      </c>
      <c r="AD557" s="407">
        <v>46305</v>
      </c>
      <c r="AE557" s="406" t="s">
        <v>17164</v>
      </c>
      <c r="AF557" s="406" t="s">
        <v>83</v>
      </c>
      <c r="AG557" s="406">
        <v>241</v>
      </c>
      <c r="AH557" s="406">
        <v>24760000</v>
      </c>
      <c r="AI557" s="406" t="s">
        <v>2536</v>
      </c>
      <c r="AJ557" s="406" t="s">
        <v>2536</v>
      </c>
      <c r="AK557" s="406" t="s">
        <v>14990</v>
      </c>
      <c r="AL557" s="409" t="s">
        <v>83</v>
      </c>
      <c r="AM557" s="406" t="s">
        <v>83</v>
      </c>
      <c r="AN557" s="406" t="s">
        <v>83</v>
      </c>
      <c r="AO557" s="4" t="s">
        <v>15432</v>
      </c>
      <c r="AP557" s="406" t="s">
        <v>3865</v>
      </c>
      <c r="AQ557" s="406" t="s">
        <v>15047</v>
      </c>
      <c r="AR557" s="406" t="s">
        <v>12033</v>
      </c>
      <c r="AS557" s="410" t="s">
        <v>120</v>
      </c>
      <c r="AT557" s="406">
        <v>1013664937</v>
      </c>
      <c r="AU557" s="406" t="s">
        <v>89</v>
      </c>
      <c r="AV557" s="406">
        <v>20265420001313</v>
      </c>
      <c r="AW557" s="407">
        <v>46059</v>
      </c>
      <c r="AX557" s="407">
        <v>46291</v>
      </c>
      <c r="AY557" s="406" t="s">
        <v>181</v>
      </c>
      <c r="AZ557" s="406" t="s">
        <v>83</v>
      </c>
      <c r="BA557" s="406" t="s">
        <v>83</v>
      </c>
      <c r="BB557" s="406" t="s">
        <v>83</v>
      </c>
      <c r="BC557" s="406" t="s">
        <v>83</v>
      </c>
      <c r="BD557" s="406" t="s">
        <v>83</v>
      </c>
      <c r="BE557" s="406"/>
      <c r="BF557" s="406"/>
      <c r="BG557" s="406" t="s">
        <v>83</v>
      </c>
      <c r="BH557" s="406" t="s">
        <v>83</v>
      </c>
      <c r="BI557" s="406" t="s">
        <v>83</v>
      </c>
      <c r="BJ557" s="406" t="s">
        <v>83</v>
      </c>
      <c r="BK557" s="406" t="s">
        <v>83</v>
      </c>
      <c r="BL557" s="406" t="s">
        <v>83</v>
      </c>
      <c r="BM557" s="406" t="s">
        <v>83</v>
      </c>
      <c r="BN557" s="406" t="s">
        <v>83</v>
      </c>
      <c r="BO557" s="406" t="s">
        <v>83</v>
      </c>
      <c r="BP557" s="406" t="s">
        <v>83</v>
      </c>
      <c r="BQ557" s="406" t="s">
        <v>83</v>
      </c>
      <c r="BR557" s="406" t="s">
        <v>83</v>
      </c>
      <c r="BS557" s="406" t="s">
        <v>83</v>
      </c>
      <c r="BT557" s="406" t="s">
        <v>83</v>
      </c>
      <c r="BU557" s="406">
        <v>0</v>
      </c>
    </row>
    <row r="558" spans="1:73">
      <c r="A558" s="405">
        <v>188</v>
      </c>
      <c r="B558" s="406">
        <v>2026</v>
      </c>
      <c r="C558" s="406" t="s">
        <v>14980</v>
      </c>
      <c r="D558" s="406" t="s">
        <v>11939</v>
      </c>
      <c r="E558" s="406" t="s">
        <v>15361</v>
      </c>
      <c r="F558" s="406" t="s">
        <v>17165</v>
      </c>
      <c r="G558" s="406" t="s">
        <v>17166</v>
      </c>
      <c r="H558" s="406">
        <v>80219210</v>
      </c>
      <c r="I558" s="406">
        <v>3</v>
      </c>
      <c r="J558" s="406" t="s">
        <v>2536</v>
      </c>
      <c r="K558" s="406" t="s">
        <v>2536</v>
      </c>
      <c r="L558" s="406" t="s">
        <v>2536</v>
      </c>
      <c r="M558" s="406">
        <v>148136</v>
      </c>
      <c r="N558" s="407">
        <v>45979</v>
      </c>
      <c r="O558" s="406">
        <v>6</v>
      </c>
      <c r="P558" s="408">
        <v>6000000</v>
      </c>
      <c r="Q558" s="406" t="s">
        <v>15115</v>
      </c>
      <c r="R558" s="406" t="s">
        <v>15116</v>
      </c>
      <c r="S558" s="406">
        <v>2273</v>
      </c>
      <c r="T558" s="406" t="s">
        <v>15166</v>
      </c>
      <c r="U558" s="406" t="s">
        <v>15118</v>
      </c>
      <c r="V558" s="408" t="s">
        <v>15024</v>
      </c>
      <c r="W558" s="406" t="s">
        <v>75</v>
      </c>
      <c r="X558" s="406" t="s">
        <v>3860</v>
      </c>
      <c r="Y558" s="406" t="s">
        <v>16298</v>
      </c>
      <c r="Z558" s="407">
        <v>46038</v>
      </c>
      <c r="AA558" s="407">
        <v>46043</v>
      </c>
      <c r="AB558" s="406">
        <v>8</v>
      </c>
      <c r="AC558" s="407">
        <v>46046</v>
      </c>
      <c r="AD558" s="407">
        <v>46288</v>
      </c>
      <c r="AE558" s="406" t="s">
        <v>17167</v>
      </c>
      <c r="AF558" s="406" t="s">
        <v>83</v>
      </c>
      <c r="AG558" s="406">
        <v>242</v>
      </c>
      <c r="AH558" s="406">
        <v>48000000</v>
      </c>
      <c r="AI558" s="406" t="s">
        <v>2536</v>
      </c>
      <c r="AJ558" s="406" t="s">
        <v>2536</v>
      </c>
      <c r="AK558" s="406" t="s">
        <v>14990</v>
      </c>
      <c r="AL558" s="409" t="s">
        <v>83</v>
      </c>
      <c r="AM558" s="406" t="s">
        <v>83</v>
      </c>
      <c r="AN558" s="406" t="s">
        <v>83</v>
      </c>
      <c r="AO558" s="4" t="s">
        <v>15365</v>
      </c>
      <c r="AP558" s="406" t="s">
        <v>3865</v>
      </c>
      <c r="AQ558" s="406" t="s">
        <v>15072</v>
      </c>
      <c r="AR558" s="406" t="s">
        <v>454</v>
      </c>
      <c r="AS558" s="410" t="s">
        <v>4124</v>
      </c>
      <c r="AT558" s="406">
        <v>79762606</v>
      </c>
      <c r="AU558" s="406" t="s">
        <v>11954</v>
      </c>
      <c r="AV558" s="406">
        <v>20265420001313</v>
      </c>
      <c r="AW558" s="407">
        <v>46059</v>
      </c>
      <c r="AX558" s="407">
        <v>46290</v>
      </c>
      <c r="AY558" s="406" t="s">
        <v>181</v>
      </c>
      <c r="AZ558" s="406" t="s">
        <v>83</v>
      </c>
      <c r="BA558" s="406" t="s">
        <v>83</v>
      </c>
      <c r="BB558" s="406" t="s">
        <v>83</v>
      </c>
      <c r="BC558" s="406" t="s">
        <v>83</v>
      </c>
      <c r="BD558" s="406" t="s">
        <v>83</v>
      </c>
      <c r="BE558" s="406"/>
      <c r="BF558" s="406"/>
      <c r="BG558" s="406" t="s">
        <v>83</v>
      </c>
      <c r="BH558" s="406" t="s">
        <v>83</v>
      </c>
      <c r="BI558" s="406" t="s">
        <v>83</v>
      </c>
      <c r="BJ558" s="406" t="s">
        <v>83</v>
      </c>
      <c r="BK558" s="406" t="s">
        <v>83</v>
      </c>
      <c r="BL558" s="406" t="s">
        <v>83</v>
      </c>
      <c r="BM558" s="406" t="s">
        <v>83</v>
      </c>
      <c r="BN558" s="406" t="s">
        <v>83</v>
      </c>
      <c r="BO558" s="406" t="s">
        <v>83</v>
      </c>
      <c r="BP558" s="406" t="s">
        <v>83</v>
      </c>
      <c r="BQ558" s="406" t="s">
        <v>83</v>
      </c>
      <c r="BR558" s="406" t="s">
        <v>83</v>
      </c>
      <c r="BS558" s="406" t="s">
        <v>83</v>
      </c>
      <c r="BT558" s="406" t="s">
        <v>83</v>
      </c>
      <c r="BU558" s="406">
        <v>0</v>
      </c>
    </row>
    <row r="559" spans="1:73">
      <c r="A559" s="405">
        <v>367</v>
      </c>
      <c r="B559" s="406">
        <v>2026</v>
      </c>
      <c r="C559" s="406" t="s">
        <v>14980</v>
      </c>
      <c r="D559" s="406" t="s">
        <v>11939</v>
      </c>
      <c r="E559" s="406" t="s">
        <v>15081</v>
      </c>
      <c r="F559" s="406" t="s">
        <v>17168</v>
      </c>
      <c r="G559" s="406" t="s">
        <v>9512</v>
      </c>
      <c r="H559" s="406">
        <v>1023874837</v>
      </c>
      <c r="I559" s="406">
        <v>2</v>
      </c>
      <c r="J559" s="406" t="s">
        <v>2536</v>
      </c>
      <c r="K559" s="406" t="s">
        <v>2536</v>
      </c>
      <c r="L559" s="406" t="s">
        <v>2536</v>
      </c>
      <c r="M559" s="406">
        <v>148151</v>
      </c>
      <c r="N559" s="407">
        <v>45974</v>
      </c>
      <c r="O559" s="406">
        <v>7</v>
      </c>
      <c r="P559" s="408">
        <v>4800000</v>
      </c>
      <c r="Q559" s="406" t="s">
        <v>15020</v>
      </c>
      <c r="R559" s="406" t="s">
        <v>15085</v>
      </c>
      <c r="S559" s="406">
        <v>2495</v>
      </c>
      <c r="T559" s="406" t="s">
        <v>15086</v>
      </c>
      <c r="U559" s="406" t="s">
        <v>15087</v>
      </c>
      <c r="V559" s="408" t="s">
        <v>14987</v>
      </c>
      <c r="W559" s="406" t="s">
        <v>75</v>
      </c>
      <c r="X559" s="406" t="s">
        <v>3860</v>
      </c>
      <c r="Y559" s="406" t="s">
        <v>15088</v>
      </c>
      <c r="Z559" s="407">
        <v>46038</v>
      </c>
      <c r="AA559" s="407">
        <v>46052</v>
      </c>
      <c r="AB559" s="406">
        <v>8</v>
      </c>
      <c r="AC559" s="407">
        <v>46063</v>
      </c>
      <c r="AD559" s="407">
        <v>46304</v>
      </c>
      <c r="AE559" s="406" t="s">
        <v>17169</v>
      </c>
      <c r="AF559" s="406" t="s">
        <v>83</v>
      </c>
      <c r="AG559" s="406">
        <v>241</v>
      </c>
      <c r="AH559" s="406">
        <v>38400000</v>
      </c>
      <c r="AI559" s="406" t="s">
        <v>2536</v>
      </c>
      <c r="AJ559" s="406" t="s">
        <v>2536</v>
      </c>
      <c r="AK559" s="406" t="s">
        <v>14990</v>
      </c>
      <c r="AL559" s="409" t="s">
        <v>83</v>
      </c>
      <c r="AM559" s="406" t="s">
        <v>83</v>
      </c>
      <c r="AN559" s="406" t="s">
        <v>83</v>
      </c>
      <c r="AO559" s="4" t="s">
        <v>15090</v>
      </c>
      <c r="AP559" s="406" t="s">
        <v>3865</v>
      </c>
      <c r="AQ559" s="406" t="s">
        <v>15030</v>
      </c>
      <c r="AR559" s="406" t="s">
        <v>15091</v>
      </c>
      <c r="AS559" s="410" t="s">
        <v>12177</v>
      </c>
      <c r="AT559" s="406">
        <v>80127131</v>
      </c>
      <c r="AU559" s="406" t="s">
        <v>12079</v>
      </c>
      <c r="AV559" s="406">
        <v>20265420001313</v>
      </c>
      <c r="AW559" s="407">
        <v>46059</v>
      </c>
      <c r="AX559" s="407">
        <v>46300</v>
      </c>
      <c r="AY559" s="406" t="s">
        <v>181</v>
      </c>
      <c r="AZ559" s="406" t="s">
        <v>83</v>
      </c>
      <c r="BA559" s="406" t="s">
        <v>83</v>
      </c>
      <c r="BB559" s="406" t="s">
        <v>83</v>
      </c>
      <c r="BC559" s="406" t="s">
        <v>83</v>
      </c>
      <c r="BD559" s="406" t="s">
        <v>83</v>
      </c>
      <c r="BE559" s="406"/>
      <c r="BF559" s="406"/>
      <c r="BG559" s="406" t="s">
        <v>83</v>
      </c>
      <c r="BH559" s="406" t="s">
        <v>83</v>
      </c>
      <c r="BI559" s="406" t="s">
        <v>83</v>
      </c>
      <c r="BJ559" s="406" t="s">
        <v>83</v>
      </c>
      <c r="BK559" s="406" t="s">
        <v>83</v>
      </c>
      <c r="BL559" s="406" t="s">
        <v>83</v>
      </c>
      <c r="BM559" s="406" t="s">
        <v>83</v>
      </c>
      <c r="BN559" s="406" t="s">
        <v>83</v>
      </c>
      <c r="BO559" s="406" t="s">
        <v>83</v>
      </c>
      <c r="BP559" s="406" t="s">
        <v>83</v>
      </c>
      <c r="BQ559" s="406" t="s">
        <v>83</v>
      </c>
      <c r="BR559" s="406" t="s">
        <v>83</v>
      </c>
      <c r="BS559" s="406" t="s">
        <v>83</v>
      </c>
      <c r="BT559" s="406" t="s">
        <v>83</v>
      </c>
      <c r="BU559" s="406">
        <v>0</v>
      </c>
    </row>
    <row r="560" spans="1:73">
      <c r="A560" s="405">
        <v>290</v>
      </c>
      <c r="B560" s="406">
        <v>2026</v>
      </c>
      <c r="C560" s="406" t="s">
        <v>14980</v>
      </c>
      <c r="D560" s="406" t="s">
        <v>11939</v>
      </c>
      <c r="E560" s="406" t="s">
        <v>16015</v>
      </c>
      <c r="F560" s="406" t="s">
        <v>17170</v>
      </c>
      <c r="G560" s="406" t="s">
        <v>9525</v>
      </c>
      <c r="H560" s="406">
        <v>1002980412</v>
      </c>
      <c r="I560" s="406">
        <v>3</v>
      </c>
      <c r="J560" s="406" t="s">
        <v>2536</v>
      </c>
      <c r="K560" s="406" t="s">
        <v>2536</v>
      </c>
      <c r="L560" s="406" t="s">
        <v>2536</v>
      </c>
      <c r="M560" s="406">
        <v>146658</v>
      </c>
      <c r="N560" s="407">
        <v>45973</v>
      </c>
      <c r="O560" s="406">
        <v>10</v>
      </c>
      <c r="P560" s="408">
        <v>6000000</v>
      </c>
      <c r="Q560" s="406" t="s">
        <v>15131</v>
      </c>
      <c r="R560" s="406" t="s">
        <v>15076</v>
      </c>
      <c r="S560" s="406">
        <v>2648</v>
      </c>
      <c r="T560" s="406" t="s">
        <v>15077</v>
      </c>
      <c r="U560" s="406" t="s">
        <v>15078</v>
      </c>
      <c r="V560" s="408" t="s">
        <v>15024</v>
      </c>
      <c r="W560" s="406" t="s">
        <v>75</v>
      </c>
      <c r="X560" s="406" t="s">
        <v>3860</v>
      </c>
      <c r="Y560" s="406" t="s">
        <v>16017</v>
      </c>
      <c r="Z560" s="407">
        <v>46035</v>
      </c>
      <c r="AA560" s="407">
        <v>46042</v>
      </c>
      <c r="AB560" s="406">
        <v>8</v>
      </c>
      <c r="AC560" s="407">
        <v>46055</v>
      </c>
      <c r="AD560" s="407">
        <v>46296</v>
      </c>
      <c r="AE560" s="406" t="s">
        <v>17171</v>
      </c>
      <c r="AF560" s="406" t="s">
        <v>83</v>
      </c>
      <c r="AG560" s="406">
        <v>241</v>
      </c>
      <c r="AH560" s="406">
        <v>48000000</v>
      </c>
      <c r="AI560" s="406" t="s">
        <v>2536</v>
      </c>
      <c r="AJ560" s="406" t="s">
        <v>2536</v>
      </c>
      <c r="AK560" s="406" t="s">
        <v>14990</v>
      </c>
      <c r="AL560" s="409" t="s">
        <v>83</v>
      </c>
      <c r="AM560" s="406" t="s">
        <v>83</v>
      </c>
      <c r="AN560" s="406" t="s">
        <v>83</v>
      </c>
      <c r="AO560" s="4" t="s">
        <v>16019</v>
      </c>
      <c r="AP560" s="406" t="s">
        <v>3865</v>
      </c>
      <c r="AQ560" s="406" t="s">
        <v>14992</v>
      </c>
      <c r="AR560" s="406" t="s">
        <v>12296</v>
      </c>
      <c r="AS560" s="410" t="s">
        <v>5178</v>
      </c>
      <c r="AT560" s="406">
        <v>79879029</v>
      </c>
      <c r="AU560" s="406" t="s">
        <v>11945</v>
      </c>
      <c r="AV560" s="406">
        <v>20265420001313</v>
      </c>
      <c r="AW560" s="407">
        <v>46059</v>
      </c>
      <c r="AX560" s="407">
        <v>46285</v>
      </c>
      <c r="AY560" s="406" t="s">
        <v>181</v>
      </c>
      <c r="AZ560" s="406" t="s">
        <v>83</v>
      </c>
      <c r="BA560" s="406" t="s">
        <v>83</v>
      </c>
      <c r="BB560" s="406" t="s">
        <v>83</v>
      </c>
      <c r="BC560" s="406" t="s">
        <v>83</v>
      </c>
      <c r="BD560" s="406" t="s">
        <v>83</v>
      </c>
      <c r="BE560" s="406"/>
      <c r="BF560" s="406"/>
      <c r="BG560" s="406" t="s">
        <v>83</v>
      </c>
      <c r="BH560" s="406" t="s">
        <v>83</v>
      </c>
      <c r="BI560" s="406" t="s">
        <v>83</v>
      </c>
      <c r="BJ560" s="406" t="s">
        <v>83</v>
      </c>
      <c r="BK560" s="406" t="s">
        <v>83</v>
      </c>
      <c r="BL560" s="406" t="s">
        <v>83</v>
      </c>
      <c r="BM560" s="406" t="s">
        <v>83</v>
      </c>
      <c r="BN560" s="406" t="s">
        <v>83</v>
      </c>
      <c r="BO560" s="406" t="s">
        <v>83</v>
      </c>
      <c r="BP560" s="406" t="s">
        <v>83</v>
      </c>
      <c r="BQ560" s="406" t="s">
        <v>83</v>
      </c>
      <c r="BR560" s="406" t="s">
        <v>83</v>
      </c>
      <c r="BS560" s="406" t="s">
        <v>83</v>
      </c>
      <c r="BT560" s="406" t="s">
        <v>83</v>
      </c>
      <c r="BU560" s="406">
        <v>0</v>
      </c>
    </row>
    <row r="561" spans="1:73">
      <c r="A561" s="405">
        <v>659</v>
      </c>
      <c r="B561" s="406">
        <v>2026</v>
      </c>
      <c r="C561" s="406" t="s">
        <v>14980</v>
      </c>
      <c r="D561" s="406" t="s">
        <v>11939</v>
      </c>
      <c r="E561" s="406" t="s">
        <v>15073</v>
      </c>
      <c r="F561" s="406" t="s">
        <v>17172</v>
      </c>
      <c r="G561" s="406" t="s">
        <v>14121</v>
      </c>
      <c r="H561" s="406">
        <v>1019145858</v>
      </c>
      <c r="I561" s="406">
        <v>5</v>
      </c>
      <c r="J561" s="406" t="s">
        <v>2536</v>
      </c>
      <c r="K561" s="406" t="s">
        <v>2536</v>
      </c>
      <c r="L561" s="406" t="s">
        <v>2536</v>
      </c>
      <c r="M561" s="406">
        <v>147332</v>
      </c>
      <c r="N561" s="407">
        <v>45975</v>
      </c>
      <c r="O561" s="406">
        <v>3</v>
      </c>
      <c r="P561" s="408">
        <v>5600000</v>
      </c>
      <c r="Q561" s="406" t="s">
        <v>15115</v>
      </c>
      <c r="R561" s="406" t="s">
        <v>15076</v>
      </c>
      <c r="S561" s="406">
        <v>2648</v>
      </c>
      <c r="T561" s="406" t="s">
        <v>15166</v>
      </c>
      <c r="U561" s="406" t="s">
        <v>15078</v>
      </c>
      <c r="V561" s="408" t="s">
        <v>14987</v>
      </c>
      <c r="W561" s="406" t="s">
        <v>75</v>
      </c>
      <c r="X561" s="406" t="s">
        <v>3860</v>
      </c>
      <c r="Y561" s="406" t="s">
        <v>15243</v>
      </c>
      <c r="Z561" s="407">
        <v>46037</v>
      </c>
      <c r="AA561" s="407">
        <v>46050</v>
      </c>
      <c r="AB561" s="406">
        <v>8</v>
      </c>
      <c r="AC561" s="407">
        <v>46062</v>
      </c>
      <c r="AD561" s="407">
        <v>46303</v>
      </c>
      <c r="AE561" s="406" t="s">
        <v>17173</v>
      </c>
      <c r="AF561" s="406" t="s">
        <v>83</v>
      </c>
      <c r="AG561" s="406">
        <v>241</v>
      </c>
      <c r="AH561" s="406">
        <v>44800000</v>
      </c>
      <c r="AI561" s="406" t="s">
        <v>2536</v>
      </c>
      <c r="AJ561" s="406" t="s">
        <v>2536</v>
      </c>
      <c r="AK561" s="406" t="s">
        <v>14990</v>
      </c>
      <c r="AL561" s="409" t="s">
        <v>83</v>
      </c>
      <c r="AM561" s="406" t="s">
        <v>83</v>
      </c>
      <c r="AN561" s="406" t="s">
        <v>83</v>
      </c>
      <c r="AO561" s="4" t="s">
        <v>15080</v>
      </c>
      <c r="AP561" s="406" t="s">
        <v>3865</v>
      </c>
      <c r="AQ561" s="406" t="s">
        <v>15030</v>
      </c>
      <c r="AR561" s="406" t="s">
        <v>12312</v>
      </c>
      <c r="AS561" s="410" t="s">
        <v>5157</v>
      </c>
      <c r="AT561" s="406">
        <v>1026302190</v>
      </c>
      <c r="AU561" s="406" t="s">
        <v>12079</v>
      </c>
      <c r="AV561" s="406">
        <v>20265420001313</v>
      </c>
      <c r="AW561" s="407">
        <v>46059</v>
      </c>
      <c r="AX561" s="407">
        <v>46303</v>
      </c>
      <c r="AY561" s="406" t="s">
        <v>181</v>
      </c>
      <c r="AZ561" s="406" t="s">
        <v>83</v>
      </c>
      <c r="BA561" s="406" t="s">
        <v>83</v>
      </c>
      <c r="BB561" s="406" t="s">
        <v>83</v>
      </c>
      <c r="BC561" s="406" t="s">
        <v>83</v>
      </c>
      <c r="BD561" s="406" t="s">
        <v>83</v>
      </c>
      <c r="BE561" s="406"/>
      <c r="BF561" s="406"/>
      <c r="BG561" s="406" t="s">
        <v>83</v>
      </c>
      <c r="BH561" s="406" t="s">
        <v>83</v>
      </c>
      <c r="BI561" s="406" t="s">
        <v>83</v>
      </c>
      <c r="BJ561" s="406" t="s">
        <v>83</v>
      </c>
      <c r="BK561" s="406" t="s">
        <v>83</v>
      </c>
      <c r="BL561" s="406" t="s">
        <v>83</v>
      </c>
      <c r="BM561" s="406" t="s">
        <v>83</v>
      </c>
      <c r="BN561" s="406" t="s">
        <v>83</v>
      </c>
      <c r="BO561" s="406" t="s">
        <v>83</v>
      </c>
      <c r="BP561" s="406" t="s">
        <v>83</v>
      </c>
      <c r="BQ561" s="406" t="s">
        <v>83</v>
      </c>
      <c r="BR561" s="406" t="s">
        <v>83</v>
      </c>
      <c r="BS561" s="406" t="s">
        <v>83</v>
      </c>
      <c r="BT561" s="406" t="s">
        <v>83</v>
      </c>
      <c r="BU561" s="406">
        <v>0</v>
      </c>
    </row>
    <row r="562" spans="1:73">
      <c r="A562" s="405">
        <v>205</v>
      </c>
      <c r="B562" s="406">
        <v>2026</v>
      </c>
      <c r="C562" s="406" t="s">
        <v>14980</v>
      </c>
      <c r="D562" s="406" t="s">
        <v>11939</v>
      </c>
      <c r="E562" s="406" t="s">
        <v>16507</v>
      </c>
      <c r="F562" s="406" t="s">
        <v>17174</v>
      </c>
      <c r="G562" s="406" t="s">
        <v>13587</v>
      </c>
      <c r="H562" s="406">
        <v>1010216399</v>
      </c>
      <c r="I562" s="406">
        <v>9</v>
      </c>
      <c r="J562" s="406" t="s">
        <v>2536</v>
      </c>
      <c r="K562" s="406" t="s">
        <v>2536</v>
      </c>
      <c r="L562" s="406" t="s">
        <v>2536</v>
      </c>
      <c r="M562" s="406">
        <v>147798</v>
      </c>
      <c r="N562" s="407">
        <v>45978</v>
      </c>
      <c r="O562" s="406">
        <v>2</v>
      </c>
      <c r="P562" s="408">
        <v>6800000</v>
      </c>
      <c r="Q562" s="406" t="s">
        <v>15020</v>
      </c>
      <c r="R562" s="406" t="s">
        <v>15151</v>
      </c>
      <c r="S562" s="406">
        <v>2802</v>
      </c>
      <c r="T562" s="406" t="s">
        <v>15317</v>
      </c>
      <c r="U562" s="406" t="s">
        <v>15152</v>
      </c>
      <c r="V562" s="408" t="s">
        <v>15024</v>
      </c>
      <c r="W562" s="406" t="s">
        <v>75</v>
      </c>
      <c r="X562" s="406" t="s">
        <v>3860</v>
      </c>
      <c r="Y562" s="406" t="s">
        <v>16510</v>
      </c>
      <c r="Z562" s="407">
        <v>46037</v>
      </c>
      <c r="AA562" s="407">
        <v>46045</v>
      </c>
      <c r="AB562" s="406">
        <v>8</v>
      </c>
      <c r="AC562" s="407">
        <v>46055</v>
      </c>
      <c r="AD562" s="407">
        <v>46296</v>
      </c>
      <c r="AE562" s="406" t="s">
        <v>17175</v>
      </c>
      <c r="AF562" s="406" t="s">
        <v>83</v>
      </c>
      <c r="AG562" s="406">
        <v>241</v>
      </c>
      <c r="AH562" s="406">
        <v>54400000</v>
      </c>
      <c r="AI562" s="406" t="s">
        <v>2536</v>
      </c>
      <c r="AJ562" s="406" t="s">
        <v>2536</v>
      </c>
      <c r="AK562" s="406" t="s">
        <v>14990</v>
      </c>
      <c r="AL562" s="409" t="s">
        <v>83</v>
      </c>
      <c r="AM562" s="406" t="s">
        <v>83</v>
      </c>
      <c r="AN562" s="406" t="s">
        <v>83</v>
      </c>
      <c r="AO562" s="4" t="s">
        <v>16512</v>
      </c>
      <c r="AP562" s="406" t="s">
        <v>3865</v>
      </c>
      <c r="AQ562" s="406" t="s">
        <v>15128</v>
      </c>
      <c r="AR562" s="406" t="s">
        <v>379</v>
      </c>
      <c r="AS562" s="410" t="s">
        <v>5363</v>
      </c>
      <c r="AT562" s="406">
        <v>1015429868</v>
      </c>
      <c r="AU562" s="406" t="s">
        <v>425</v>
      </c>
      <c r="AV562" s="406">
        <v>20265420001313</v>
      </c>
      <c r="AW562" s="407">
        <v>46059</v>
      </c>
      <c r="AX562" s="407">
        <v>46291</v>
      </c>
      <c r="AY562" s="406" t="s">
        <v>181</v>
      </c>
      <c r="AZ562" s="406" t="s">
        <v>83</v>
      </c>
      <c r="BA562" s="406" t="s">
        <v>83</v>
      </c>
      <c r="BB562" s="406" t="s">
        <v>83</v>
      </c>
      <c r="BC562" s="406" t="s">
        <v>83</v>
      </c>
      <c r="BD562" s="406" t="s">
        <v>83</v>
      </c>
      <c r="BE562" s="406"/>
      <c r="BF562" s="406"/>
      <c r="BG562" s="406" t="s">
        <v>83</v>
      </c>
      <c r="BH562" s="406" t="s">
        <v>83</v>
      </c>
      <c r="BI562" s="406" t="s">
        <v>83</v>
      </c>
      <c r="BJ562" s="406" t="s">
        <v>83</v>
      </c>
      <c r="BK562" s="406" t="s">
        <v>83</v>
      </c>
      <c r="BL562" s="406" t="s">
        <v>83</v>
      </c>
      <c r="BM562" s="406" t="s">
        <v>83</v>
      </c>
      <c r="BN562" s="406" t="s">
        <v>83</v>
      </c>
      <c r="BO562" s="406" t="s">
        <v>83</v>
      </c>
      <c r="BP562" s="406" t="s">
        <v>83</v>
      </c>
      <c r="BQ562" s="406" t="s">
        <v>83</v>
      </c>
      <c r="BR562" s="406" t="s">
        <v>83</v>
      </c>
      <c r="BS562" s="406" t="s">
        <v>83</v>
      </c>
      <c r="BT562" s="406" t="s">
        <v>83</v>
      </c>
      <c r="BU562" s="406">
        <v>0</v>
      </c>
    </row>
    <row r="563" spans="1:73">
      <c r="A563" s="405">
        <v>736</v>
      </c>
      <c r="B563" s="406">
        <v>2026</v>
      </c>
      <c r="C563" s="406" t="s">
        <v>14980</v>
      </c>
      <c r="D563" s="406" t="s">
        <v>11939</v>
      </c>
      <c r="E563" s="406" t="s">
        <v>15872</v>
      </c>
      <c r="F563" s="406" t="s">
        <v>17176</v>
      </c>
      <c r="G563" s="406" t="s">
        <v>14128</v>
      </c>
      <c r="H563" s="406">
        <v>1023943024</v>
      </c>
      <c r="I563" s="406">
        <v>8</v>
      </c>
      <c r="J563" s="406" t="s">
        <v>2536</v>
      </c>
      <c r="K563" s="406" t="s">
        <v>2536</v>
      </c>
      <c r="L563" s="406" t="s">
        <v>2536</v>
      </c>
      <c r="M563" s="406">
        <v>147499</v>
      </c>
      <c r="N563" s="407">
        <v>45975</v>
      </c>
      <c r="O563" s="406">
        <v>6</v>
      </c>
      <c r="P563" s="408">
        <v>5600000</v>
      </c>
      <c r="Q563" s="406" t="s">
        <v>15036</v>
      </c>
      <c r="R563" s="406" t="s">
        <v>15159</v>
      </c>
      <c r="S563" s="406">
        <v>2316</v>
      </c>
      <c r="T563" s="406" t="s">
        <v>15146</v>
      </c>
      <c r="U563" s="406" t="s">
        <v>15161</v>
      </c>
      <c r="V563" s="408" t="s">
        <v>14987</v>
      </c>
      <c r="W563" s="406" t="s">
        <v>75</v>
      </c>
      <c r="X563" s="406" t="s">
        <v>3860</v>
      </c>
      <c r="Y563" s="406" t="s">
        <v>12280</v>
      </c>
      <c r="Z563" s="407">
        <v>46050</v>
      </c>
      <c r="AA563" s="407">
        <v>46052</v>
      </c>
      <c r="AB563" s="406">
        <v>8</v>
      </c>
      <c r="AC563" s="407">
        <v>46064</v>
      </c>
      <c r="AD563" s="407">
        <v>46305</v>
      </c>
      <c r="AE563" s="406" t="s">
        <v>17177</v>
      </c>
      <c r="AF563" s="406" t="s">
        <v>83</v>
      </c>
      <c r="AG563" s="406">
        <v>241</v>
      </c>
      <c r="AH563" s="406">
        <v>44800000</v>
      </c>
      <c r="AI563" s="406" t="s">
        <v>2536</v>
      </c>
      <c r="AJ563" s="406" t="s">
        <v>2536</v>
      </c>
      <c r="AK563" s="406" t="s">
        <v>14990</v>
      </c>
      <c r="AL563" s="409" t="s">
        <v>83</v>
      </c>
      <c r="AM563" s="406" t="s">
        <v>83</v>
      </c>
      <c r="AN563" s="406" t="s">
        <v>83</v>
      </c>
      <c r="AO563" s="4" t="s">
        <v>15875</v>
      </c>
      <c r="AP563" s="406" t="s">
        <v>3865</v>
      </c>
      <c r="AQ563" s="406" t="s">
        <v>15030</v>
      </c>
      <c r="AR563" s="406" t="s">
        <v>332</v>
      </c>
      <c r="AS563" s="410" t="s">
        <v>4881</v>
      </c>
      <c r="AT563" s="406">
        <v>1013664937</v>
      </c>
      <c r="AU563" s="406" t="s">
        <v>15112</v>
      </c>
      <c r="AV563" s="406">
        <v>20265420001313</v>
      </c>
      <c r="AW563" s="407">
        <v>46059</v>
      </c>
      <c r="AX563" s="407">
        <v>46304</v>
      </c>
      <c r="AY563" s="406" t="s">
        <v>181</v>
      </c>
      <c r="AZ563" s="406" t="s">
        <v>83</v>
      </c>
      <c r="BA563" s="406" t="s">
        <v>83</v>
      </c>
      <c r="BB563" s="406" t="s">
        <v>83</v>
      </c>
      <c r="BC563" s="406" t="s">
        <v>83</v>
      </c>
      <c r="BD563" s="406" t="s">
        <v>83</v>
      </c>
      <c r="BE563" s="406"/>
      <c r="BF563" s="406"/>
      <c r="BG563" s="406" t="s">
        <v>83</v>
      </c>
      <c r="BH563" s="406" t="s">
        <v>83</v>
      </c>
      <c r="BI563" s="406" t="s">
        <v>83</v>
      </c>
      <c r="BJ563" s="406" t="s">
        <v>83</v>
      </c>
      <c r="BK563" s="406" t="s">
        <v>83</v>
      </c>
      <c r="BL563" s="406" t="s">
        <v>83</v>
      </c>
      <c r="BM563" s="406" t="s">
        <v>83</v>
      </c>
      <c r="BN563" s="406" t="s">
        <v>83</v>
      </c>
      <c r="BO563" s="406" t="s">
        <v>83</v>
      </c>
      <c r="BP563" s="406" t="s">
        <v>83</v>
      </c>
      <c r="BQ563" s="406" t="s">
        <v>83</v>
      </c>
      <c r="BR563" s="406" t="s">
        <v>83</v>
      </c>
      <c r="BS563" s="406" t="s">
        <v>83</v>
      </c>
      <c r="BT563" s="406" t="s">
        <v>83</v>
      </c>
      <c r="BU563" s="406">
        <v>0</v>
      </c>
    </row>
    <row r="564" spans="1:73">
      <c r="A564" s="405">
        <v>731</v>
      </c>
      <c r="B564" s="406">
        <v>2026</v>
      </c>
      <c r="C564" s="406" t="s">
        <v>14980</v>
      </c>
      <c r="D564" s="406" t="s">
        <v>11939</v>
      </c>
      <c r="E564" s="406" t="s">
        <v>15872</v>
      </c>
      <c r="F564" s="406" t="s">
        <v>17178</v>
      </c>
      <c r="G564" s="406" t="s">
        <v>14132</v>
      </c>
      <c r="H564" s="406">
        <v>52978023</v>
      </c>
      <c r="I564" s="406">
        <v>6</v>
      </c>
      <c r="J564" s="406" t="s">
        <v>2536</v>
      </c>
      <c r="K564" s="406" t="s">
        <v>2536</v>
      </c>
      <c r="L564" s="406" t="s">
        <v>2536</v>
      </c>
      <c r="M564" s="406">
        <v>147499</v>
      </c>
      <c r="N564" s="407">
        <v>45975</v>
      </c>
      <c r="O564" s="406">
        <v>6</v>
      </c>
      <c r="P564" s="406">
        <v>5600000</v>
      </c>
      <c r="Q564" s="406" t="s">
        <v>15050</v>
      </c>
      <c r="R564" s="406" t="s">
        <v>15159</v>
      </c>
      <c r="S564" s="406">
        <v>2316</v>
      </c>
      <c r="T564" s="406" t="s">
        <v>15256</v>
      </c>
      <c r="U564" s="406" t="s">
        <v>15161</v>
      </c>
      <c r="V564" s="408" t="s">
        <v>15024</v>
      </c>
      <c r="W564" s="406" t="s">
        <v>75</v>
      </c>
      <c r="X564" s="406" t="s">
        <v>3860</v>
      </c>
      <c r="Y564" s="406" t="s">
        <v>15353</v>
      </c>
      <c r="Z564" s="407">
        <v>46050</v>
      </c>
      <c r="AA564" s="407">
        <v>46051</v>
      </c>
      <c r="AB564" s="406">
        <v>8</v>
      </c>
      <c r="AC564" s="407">
        <v>46064</v>
      </c>
      <c r="AD564" s="407">
        <v>46305</v>
      </c>
      <c r="AE564" s="406" t="s">
        <v>17179</v>
      </c>
      <c r="AF564" s="406" t="s">
        <v>83</v>
      </c>
      <c r="AG564" s="406">
        <v>241</v>
      </c>
      <c r="AH564" s="406">
        <v>44800000</v>
      </c>
      <c r="AI564" s="406" t="s">
        <v>2536</v>
      </c>
      <c r="AJ564" s="406" t="s">
        <v>2536</v>
      </c>
      <c r="AK564" s="406" t="s">
        <v>14990</v>
      </c>
      <c r="AL564" s="406" t="s">
        <v>83</v>
      </c>
      <c r="AM564" s="406" t="s">
        <v>83</v>
      </c>
      <c r="AN564" s="406" t="s">
        <v>83</v>
      </c>
      <c r="AO564" s="4" t="s">
        <v>15875</v>
      </c>
      <c r="AP564" s="406" t="s">
        <v>3865</v>
      </c>
      <c r="AQ564" s="406" t="s">
        <v>15030</v>
      </c>
      <c r="AR564" s="406" t="s">
        <v>332</v>
      </c>
      <c r="AS564" s="410" t="s">
        <v>4881</v>
      </c>
      <c r="AT564" s="406">
        <v>1013664937</v>
      </c>
      <c r="AU564" s="406" t="s">
        <v>15112</v>
      </c>
      <c r="AV564" s="406">
        <v>20265420001313</v>
      </c>
      <c r="AW564" s="407">
        <v>46059</v>
      </c>
      <c r="AX564" s="407">
        <v>46304</v>
      </c>
      <c r="AY564" s="406" t="s">
        <v>181</v>
      </c>
      <c r="AZ564" s="406" t="s">
        <v>83</v>
      </c>
      <c r="BA564" s="406" t="s">
        <v>83</v>
      </c>
      <c r="BB564" s="406" t="s">
        <v>83</v>
      </c>
      <c r="BC564" s="406" t="s">
        <v>83</v>
      </c>
      <c r="BD564" s="406" t="s">
        <v>83</v>
      </c>
      <c r="BE564" s="406"/>
      <c r="BF564" s="406"/>
      <c r="BG564" s="406" t="s">
        <v>83</v>
      </c>
      <c r="BH564" s="406" t="s">
        <v>83</v>
      </c>
      <c r="BI564" s="406" t="s">
        <v>83</v>
      </c>
      <c r="BJ564" s="406" t="s">
        <v>83</v>
      </c>
      <c r="BK564" s="406" t="s">
        <v>83</v>
      </c>
      <c r="BL564" s="406" t="s">
        <v>83</v>
      </c>
      <c r="BM564" s="406" t="s">
        <v>83</v>
      </c>
      <c r="BN564" s="406" t="s">
        <v>83</v>
      </c>
      <c r="BO564" s="406" t="s">
        <v>83</v>
      </c>
      <c r="BP564" s="406" t="s">
        <v>83</v>
      </c>
      <c r="BQ564" s="406" t="s">
        <v>83</v>
      </c>
      <c r="BR564" s="406" t="s">
        <v>83</v>
      </c>
      <c r="BS564" s="406" t="s">
        <v>83</v>
      </c>
      <c r="BT564" s="406" t="s">
        <v>83</v>
      </c>
      <c r="BU564" s="406">
        <v>0</v>
      </c>
    </row>
    <row r="565" spans="1:73">
      <c r="A565" s="405">
        <v>803</v>
      </c>
      <c r="B565" s="406">
        <v>2026</v>
      </c>
      <c r="C565" s="406" t="s">
        <v>14980</v>
      </c>
      <c r="D565" s="406" t="s">
        <v>11939</v>
      </c>
      <c r="E565" s="406" t="s">
        <v>17180</v>
      </c>
      <c r="F565" s="406" t="s">
        <v>17181</v>
      </c>
      <c r="G565" s="406" t="s">
        <v>17182</v>
      </c>
      <c r="H565" s="406">
        <v>52716148</v>
      </c>
      <c r="I565" s="406">
        <v>4</v>
      </c>
      <c r="J565" s="406" t="s">
        <v>2536</v>
      </c>
      <c r="K565" s="406" t="s">
        <v>2536</v>
      </c>
      <c r="L565" s="406" t="s">
        <v>2536</v>
      </c>
      <c r="M565" s="406">
        <v>151541</v>
      </c>
      <c r="N565" s="407">
        <v>46019</v>
      </c>
      <c r="O565" s="406">
        <v>6</v>
      </c>
      <c r="P565" s="406">
        <v>4800000</v>
      </c>
      <c r="Q565" s="406" t="s">
        <v>15050</v>
      </c>
      <c r="R565" s="406" t="s">
        <v>15007</v>
      </c>
      <c r="S565" s="406">
        <v>2252</v>
      </c>
      <c r="T565" s="406" t="s">
        <v>15160</v>
      </c>
      <c r="U565" s="406" t="s">
        <v>15009</v>
      </c>
      <c r="V565" s="408" t="s">
        <v>14987</v>
      </c>
      <c r="W565" s="406" t="s">
        <v>75</v>
      </c>
      <c r="X565" s="406" t="s">
        <v>3860</v>
      </c>
      <c r="Y565" s="406" t="s">
        <v>3059</v>
      </c>
      <c r="Z565" s="407">
        <v>46052</v>
      </c>
      <c r="AA565" s="407">
        <v>46052</v>
      </c>
      <c r="AB565" s="406">
        <v>8</v>
      </c>
      <c r="AC565" s="407">
        <v>46066</v>
      </c>
      <c r="AD565" s="407">
        <v>46307</v>
      </c>
      <c r="AE565" s="406" t="s">
        <v>17183</v>
      </c>
      <c r="AF565" s="406" t="s">
        <v>83</v>
      </c>
      <c r="AG565" s="406">
        <v>241</v>
      </c>
      <c r="AH565" s="406">
        <v>38400000</v>
      </c>
      <c r="AI565" s="406" t="s">
        <v>2536</v>
      </c>
      <c r="AJ565" s="406" t="s">
        <v>2536</v>
      </c>
      <c r="AK565" s="406" t="s">
        <v>14990</v>
      </c>
      <c r="AL565" s="406" t="s">
        <v>83</v>
      </c>
      <c r="AM565" s="406" t="s">
        <v>83</v>
      </c>
      <c r="AN565" s="406" t="s">
        <v>83</v>
      </c>
      <c r="AO565" s="4" t="s">
        <v>17184</v>
      </c>
      <c r="AP565" s="406" t="s">
        <v>15999</v>
      </c>
      <c r="AQ565" s="406" t="s">
        <v>15047</v>
      </c>
      <c r="AR565" s="406" t="s">
        <v>12033</v>
      </c>
      <c r="AS565" s="410" t="s">
        <v>120</v>
      </c>
      <c r="AT565" s="406">
        <v>1013664937</v>
      </c>
      <c r="AU565" s="406" t="s">
        <v>89</v>
      </c>
      <c r="AV565" s="406">
        <v>20265420001313</v>
      </c>
      <c r="AW565" s="407">
        <v>46059</v>
      </c>
      <c r="AX565" s="407">
        <v>46291</v>
      </c>
      <c r="AY565" s="406" t="s">
        <v>181</v>
      </c>
      <c r="AZ565" s="406" t="s">
        <v>83</v>
      </c>
      <c r="BA565" s="406" t="s">
        <v>83</v>
      </c>
      <c r="BB565" s="406" t="s">
        <v>83</v>
      </c>
      <c r="BC565" s="406" t="s">
        <v>83</v>
      </c>
      <c r="BD565" s="406" t="s">
        <v>83</v>
      </c>
      <c r="BE565" s="406"/>
      <c r="BF565" s="406"/>
      <c r="BG565" s="406" t="s">
        <v>83</v>
      </c>
      <c r="BH565" s="406" t="s">
        <v>83</v>
      </c>
      <c r="BI565" s="406" t="s">
        <v>83</v>
      </c>
      <c r="BJ565" s="406" t="s">
        <v>83</v>
      </c>
      <c r="BK565" s="406" t="s">
        <v>83</v>
      </c>
      <c r="BL565" s="406" t="s">
        <v>83</v>
      </c>
      <c r="BM565" s="406" t="s">
        <v>83</v>
      </c>
      <c r="BN565" s="406" t="s">
        <v>83</v>
      </c>
      <c r="BO565" s="406" t="s">
        <v>83</v>
      </c>
      <c r="BP565" s="406" t="s">
        <v>83</v>
      </c>
      <c r="BQ565" s="406" t="s">
        <v>83</v>
      </c>
      <c r="BR565" s="406" t="s">
        <v>83</v>
      </c>
      <c r="BS565" s="406" t="s">
        <v>83</v>
      </c>
      <c r="BT565" s="406" t="s">
        <v>83</v>
      </c>
      <c r="BU565" s="406">
        <v>0</v>
      </c>
    </row>
    <row r="566" spans="1:73">
      <c r="A566" s="405">
        <v>176</v>
      </c>
      <c r="B566" s="406">
        <v>2026</v>
      </c>
      <c r="C566" s="406" t="s">
        <v>14980</v>
      </c>
      <c r="D566" s="406" t="s">
        <v>11939</v>
      </c>
      <c r="E566" s="406" t="s">
        <v>15394</v>
      </c>
      <c r="F566" s="406" t="s">
        <v>17185</v>
      </c>
      <c r="G566" s="406" t="s">
        <v>14134</v>
      </c>
      <c r="H566" s="406">
        <v>52830224</v>
      </c>
      <c r="I566" s="406">
        <v>3</v>
      </c>
      <c r="J566" s="406" t="s">
        <v>2536</v>
      </c>
      <c r="K566" s="406" t="s">
        <v>2536</v>
      </c>
      <c r="L566" s="406" t="s">
        <v>2536</v>
      </c>
      <c r="M566" s="406">
        <v>148056</v>
      </c>
      <c r="N566" s="407">
        <v>45979</v>
      </c>
      <c r="O566" s="406">
        <v>41</v>
      </c>
      <c r="P566" s="408">
        <v>3095000</v>
      </c>
      <c r="Q566" s="406" t="s">
        <v>15115</v>
      </c>
      <c r="R566" s="406" t="s">
        <v>15396</v>
      </c>
      <c r="S566" s="406">
        <v>2502</v>
      </c>
      <c r="T566" s="406" t="s">
        <v>15117</v>
      </c>
      <c r="U566" s="406" t="s">
        <v>15397</v>
      </c>
      <c r="V566" s="408" t="s">
        <v>14987</v>
      </c>
      <c r="W566" s="406" t="s">
        <v>75</v>
      </c>
      <c r="X566" s="406" t="s">
        <v>3860</v>
      </c>
      <c r="Y566" s="406" t="s">
        <v>15507</v>
      </c>
      <c r="Z566" s="407">
        <v>46038</v>
      </c>
      <c r="AA566" s="407">
        <v>46041</v>
      </c>
      <c r="AB566" s="406">
        <v>8</v>
      </c>
      <c r="AC566" s="407">
        <v>46048</v>
      </c>
      <c r="AD566" s="407">
        <v>46290</v>
      </c>
      <c r="AE566" s="406" t="s">
        <v>17186</v>
      </c>
      <c r="AF566" s="406" t="s">
        <v>83</v>
      </c>
      <c r="AG566" s="406">
        <v>242</v>
      </c>
      <c r="AH566" s="406">
        <v>24760000</v>
      </c>
      <c r="AI566" s="406" t="s">
        <v>2536</v>
      </c>
      <c r="AJ566" s="406" t="s">
        <v>2536</v>
      </c>
      <c r="AK566" s="406" t="s">
        <v>14990</v>
      </c>
      <c r="AL566" s="409" t="s">
        <v>83</v>
      </c>
      <c r="AM566" s="406" t="s">
        <v>83</v>
      </c>
      <c r="AN566" s="406" t="s">
        <v>83</v>
      </c>
      <c r="AO566" s="4" t="s">
        <v>15400</v>
      </c>
      <c r="AP566" s="406" t="s">
        <v>3865</v>
      </c>
      <c r="AQ566" s="406" t="s">
        <v>15072</v>
      </c>
      <c r="AR566" s="406" t="s">
        <v>12416</v>
      </c>
      <c r="AS566" s="410" t="s">
        <v>7322</v>
      </c>
      <c r="AT566" s="406">
        <v>72258850</v>
      </c>
      <c r="AU566" s="406" t="s">
        <v>11954</v>
      </c>
      <c r="AV566" s="406">
        <v>20265420001313</v>
      </c>
      <c r="AW566" s="407">
        <v>46059</v>
      </c>
      <c r="AX566" s="407">
        <v>46288</v>
      </c>
      <c r="AY566" s="406" t="s">
        <v>181</v>
      </c>
      <c r="AZ566" s="406" t="s">
        <v>83</v>
      </c>
      <c r="BA566" s="406" t="s">
        <v>83</v>
      </c>
      <c r="BB566" s="406" t="s">
        <v>83</v>
      </c>
      <c r="BC566" s="406" t="s">
        <v>83</v>
      </c>
      <c r="BD566" s="406" t="s">
        <v>83</v>
      </c>
      <c r="BE566" s="406"/>
      <c r="BF566" s="406"/>
      <c r="BG566" s="406" t="s">
        <v>83</v>
      </c>
      <c r="BH566" s="406" t="s">
        <v>83</v>
      </c>
      <c r="BI566" s="406" t="s">
        <v>83</v>
      </c>
      <c r="BJ566" s="406" t="s">
        <v>83</v>
      </c>
      <c r="BK566" s="406" t="s">
        <v>83</v>
      </c>
      <c r="BL566" s="406" t="s">
        <v>83</v>
      </c>
      <c r="BM566" s="406" t="s">
        <v>83</v>
      </c>
      <c r="BN566" s="406" t="s">
        <v>83</v>
      </c>
      <c r="BO566" s="406" t="s">
        <v>83</v>
      </c>
      <c r="BP566" s="406" t="s">
        <v>83</v>
      </c>
      <c r="BQ566" s="406" t="s">
        <v>83</v>
      </c>
      <c r="BR566" s="406" t="s">
        <v>83</v>
      </c>
      <c r="BS566" s="406" t="s">
        <v>83</v>
      </c>
      <c r="BT566" s="406" t="s">
        <v>83</v>
      </c>
      <c r="BU566" s="406">
        <v>0</v>
      </c>
    </row>
    <row r="567" spans="1:73">
      <c r="A567" s="405">
        <v>533</v>
      </c>
      <c r="B567" s="406">
        <v>2026</v>
      </c>
      <c r="C567" s="406" t="s">
        <v>14980</v>
      </c>
      <c r="D567" s="406" t="s">
        <v>11939</v>
      </c>
      <c r="E567" s="406" t="s">
        <v>15058</v>
      </c>
      <c r="F567" s="406" t="s">
        <v>17187</v>
      </c>
      <c r="G567" s="406" t="s">
        <v>17188</v>
      </c>
      <c r="H567" s="406">
        <v>63513981</v>
      </c>
      <c r="I567" s="406">
        <v>1</v>
      </c>
      <c r="J567" s="406" t="s">
        <v>2536</v>
      </c>
      <c r="K567" s="406" t="s">
        <v>2536</v>
      </c>
      <c r="L567" s="406" t="s">
        <v>2536</v>
      </c>
      <c r="M567" s="406">
        <v>147826</v>
      </c>
      <c r="N567" s="407">
        <v>45978</v>
      </c>
      <c r="O567" s="406">
        <v>3</v>
      </c>
      <c r="P567" s="406">
        <v>6800000</v>
      </c>
      <c r="Q567" s="406" t="s">
        <v>15050</v>
      </c>
      <c r="R567" s="406" t="s">
        <v>15051</v>
      </c>
      <c r="S567" s="406">
        <v>2667</v>
      </c>
      <c r="T567" s="406" t="s">
        <v>14985</v>
      </c>
      <c r="U567" s="406" t="s">
        <v>15053</v>
      </c>
      <c r="V567" s="408" t="s">
        <v>15024</v>
      </c>
      <c r="W567" s="406" t="s">
        <v>75</v>
      </c>
      <c r="X567" s="406" t="s">
        <v>3860</v>
      </c>
      <c r="Y567" s="406" t="s">
        <v>15060</v>
      </c>
      <c r="Z567" s="407">
        <v>46046</v>
      </c>
      <c r="AA567" s="407">
        <v>46049</v>
      </c>
      <c r="AB567" s="406">
        <v>8</v>
      </c>
      <c r="AC567" s="407">
        <v>46057</v>
      </c>
      <c r="AD567" s="407">
        <v>46298</v>
      </c>
      <c r="AE567" s="406" t="s">
        <v>17189</v>
      </c>
      <c r="AF567" s="406" t="s">
        <v>83</v>
      </c>
      <c r="AG567" s="406">
        <v>241</v>
      </c>
      <c r="AH567" s="406">
        <v>54400000</v>
      </c>
      <c r="AI567" s="406" t="s">
        <v>2536</v>
      </c>
      <c r="AJ567" s="406" t="s">
        <v>2536</v>
      </c>
      <c r="AK567" s="406" t="s">
        <v>14990</v>
      </c>
      <c r="AL567" s="406" t="s">
        <v>83</v>
      </c>
      <c r="AM567" s="406" t="s">
        <v>83</v>
      </c>
      <c r="AN567" s="406" t="s">
        <v>83</v>
      </c>
      <c r="AO567" s="4" t="s">
        <v>15062</v>
      </c>
      <c r="AP567" s="406" t="s">
        <v>3865</v>
      </c>
      <c r="AQ567" s="406" t="s">
        <v>15057</v>
      </c>
      <c r="AR567" s="406" t="s">
        <v>555</v>
      </c>
      <c r="AS567" s="410" t="s">
        <v>545</v>
      </c>
      <c r="AT567" s="406">
        <v>1013664937</v>
      </c>
      <c r="AU567" s="406" t="s">
        <v>15112</v>
      </c>
      <c r="AV567" s="406" t="s">
        <v>15554</v>
      </c>
      <c r="AW567" s="407">
        <v>46148</v>
      </c>
      <c r="AX567" s="407">
        <v>46304</v>
      </c>
      <c r="AY567" s="406" t="s">
        <v>181</v>
      </c>
      <c r="AZ567" s="406" t="s">
        <v>83</v>
      </c>
      <c r="BA567" s="406" t="s">
        <v>83</v>
      </c>
      <c r="BB567" s="406" t="s">
        <v>83</v>
      </c>
      <c r="BC567" s="406" t="s">
        <v>83</v>
      </c>
      <c r="BD567" s="406" t="s">
        <v>83</v>
      </c>
      <c r="BE567" s="406"/>
      <c r="BF567" s="406"/>
      <c r="BG567" s="406" t="s">
        <v>83</v>
      </c>
      <c r="BH567" s="406" t="s">
        <v>83</v>
      </c>
      <c r="BI567" s="406" t="s">
        <v>83</v>
      </c>
      <c r="BJ567" s="406" t="s">
        <v>83</v>
      </c>
      <c r="BK567" s="406" t="s">
        <v>83</v>
      </c>
      <c r="BL567" s="406" t="s">
        <v>83</v>
      </c>
      <c r="BM567" s="406" t="s">
        <v>83</v>
      </c>
      <c r="BN567" s="406" t="s">
        <v>83</v>
      </c>
      <c r="BO567" s="406" t="s">
        <v>83</v>
      </c>
      <c r="BP567" s="406" t="s">
        <v>83</v>
      </c>
      <c r="BQ567" s="406" t="s">
        <v>83</v>
      </c>
      <c r="BR567" s="406" t="s">
        <v>83</v>
      </c>
      <c r="BS567" s="406" t="s">
        <v>83</v>
      </c>
      <c r="BT567" s="406" t="s">
        <v>83</v>
      </c>
      <c r="BU567" s="406">
        <v>0</v>
      </c>
    </row>
    <row r="568" spans="1:73">
      <c r="A568" s="405">
        <v>517</v>
      </c>
      <c r="B568" s="406">
        <v>2026</v>
      </c>
      <c r="C568" s="406" t="s">
        <v>14980</v>
      </c>
      <c r="D568" s="406" t="s">
        <v>11939</v>
      </c>
      <c r="E568" s="406" t="s">
        <v>15169</v>
      </c>
      <c r="F568" s="406" t="s">
        <v>17190</v>
      </c>
      <c r="G568" s="406" t="s">
        <v>12600</v>
      </c>
      <c r="H568" s="406">
        <v>52111531</v>
      </c>
      <c r="I568" s="406">
        <v>5</v>
      </c>
      <c r="J568" s="406" t="s">
        <v>2536</v>
      </c>
      <c r="K568" s="406" t="s">
        <v>2536</v>
      </c>
      <c r="L568" s="406" t="s">
        <v>2536</v>
      </c>
      <c r="M568" s="406">
        <v>145273</v>
      </c>
      <c r="N568" s="407">
        <v>45967</v>
      </c>
      <c r="O568" s="406">
        <v>1</v>
      </c>
      <c r="P568" s="408">
        <v>3095000</v>
      </c>
      <c r="Q568" s="406" t="s">
        <v>4257</v>
      </c>
      <c r="R568" s="406" t="s">
        <v>15171</v>
      </c>
      <c r="S568" s="406">
        <v>2601</v>
      </c>
      <c r="T568" s="406" t="s">
        <v>14997</v>
      </c>
      <c r="U568" s="406" t="s">
        <v>15172</v>
      </c>
      <c r="V568" s="408" t="s">
        <v>15024</v>
      </c>
      <c r="W568" s="406" t="s">
        <v>75</v>
      </c>
      <c r="X568" s="406" t="s">
        <v>3860</v>
      </c>
      <c r="Y568" s="406" t="s">
        <v>15173</v>
      </c>
      <c r="Z568" s="407">
        <v>46046</v>
      </c>
      <c r="AA568" s="407">
        <v>46048</v>
      </c>
      <c r="AB568" s="406">
        <v>8</v>
      </c>
      <c r="AC568" s="407">
        <v>46057</v>
      </c>
      <c r="AD568" s="407">
        <v>46298</v>
      </c>
      <c r="AE568" s="406" t="s">
        <v>17191</v>
      </c>
      <c r="AF568" s="406" t="s">
        <v>83</v>
      </c>
      <c r="AG568" s="406">
        <v>241</v>
      </c>
      <c r="AH568" s="406">
        <v>24760000</v>
      </c>
      <c r="AI568" s="406" t="s">
        <v>2536</v>
      </c>
      <c r="AJ568" s="406" t="s">
        <v>2536</v>
      </c>
      <c r="AK568" s="406" t="s">
        <v>14990</v>
      </c>
      <c r="AL568" s="409" t="s">
        <v>83</v>
      </c>
      <c r="AM568" s="406" t="s">
        <v>83</v>
      </c>
      <c r="AN568" s="406" t="s">
        <v>83</v>
      </c>
      <c r="AO568" s="4" t="s">
        <v>15175</v>
      </c>
      <c r="AP568" s="406" t="s">
        <v>3865</v>
      </c>
      <c r="AQ568" s="406" t="s">
        <v>15002</v>
      </c>
      <c r="AR568" s="406" t="s">
        <v>12144</v>
      </c>
      <c r="AS568" s="410" t="s">
        <v>1594</v>
      </c>
      <c r="AT568" s="406">
        <v>1023894240</v>
      </c>
      <c r="AU568" s="406" t="s">
        <v>13189</v>
      </c>
      <c r="AV568" s="406">
        <v>20265420001313</v>
      </c>
      <c r="AW568" s="407">
        <v>46059</v>
      </c>
      <c r="AX568" s="407">
        <v>46290</v>
      </c>
      <c r="AY568" s="406" t="s">
        <v>181</v>
      </c>
      <c r="AZ568" s="406" t="s">
        <v>83</v>
      </c>
      <c r="BA568" s="406" t="s">
        <v>83</v>
      </c>
      <c r="BB568" s="406" t="s">
        <v>83</v>
      </c>
      <c r="BC568" s="406" t="s">
        <v>83</v>
      </c>
      <c r="BD568" s="406" t="s">
        <v>83</v>
      </c>
      <c r="BE568" s="406"/>
      <c r="BF568" s="406"/>
      <c r="BG568" s="406" t="s">
        <v>83</v>
      </c>
      <c r="BH568" s="406" t="s">
        <v>83</v>
      </c>
      <c r="BI568" s="406" t="s">
        <v>83</v>
      </c>
      <c r="BJ568" s="406" t="s">
        <v>83</v>
      </c>
      <c r="BK568" s="406" t="s">
        <v>83</v>
      </c>
      <c r="BL568" s="406" t="s">
        <v>83</v>
      </c>
      <c r="BM568" s="406" t="s">
        <v>83</v>
      </c>
      <c r="BN568" s="406" t="s">
        <v>83</v>
      </c>
      <c r="BO568" s="406" t="s">
        <v>83</v>
      </c>
      <c r="BP568" s="406" t="s">
        <v>83</v>
      </c>
      <c r="BQ568" s="406" t="s">
        <v>83</v>
      </c>
      <c r="BR568" s="406" t="s">
        <v>83</v>
      </c>
      <c r="BS568" s="406" t="s">
        <v>83</v>
      </c>
      <c r="BT568" s="406" t="s">
        <v>83</v>
      </c>
      <c r="BU568" s="406">
        <v>0</v>
      </c>
    </row>
    <row r="569" spans="1:73">
      <c r="A569" s="405">
        <v>87</v>
      </c>
      <c r="B569" s="406">
        <v>2026</v>
      </c>
      <c r="C569" s="406" t="s">
        <v>14980</v>
      </c>
      <c r="D569" s="406" t="s">
        <v>11939</v>
      </c>
      <c r="E569" s="406" t="s">
        <v>15149</v>
      </c>
      <c r="F569" s="406" t="s">
        <v>17192</v>
      </c>
      <c r="G569" s="406" t="s">
        <v>14137</v>
      </c>
      <c r="H569" s="406">
        <v>1016081443</v>
      </c>
      <c r="I569" s="406">
        <v>5</v>
      </c>
      <c r="J569" s="406" t="s">
        <v>2536</v>
      </c>
      <c r="K569" s="406" t="s">
        <v>2536</v>
      </c>
      <c r="L569" s="406" t="s">
        <v>2536</v>
      </c>
      <c r="M569" s="406">
        <v>146769</v>
      </c>
      <c r="N569" s="407">
        <v>45973</v>
      </c>
      <c r="O569" s="406">
        <v>7</v>
      </c>
      <c r="P569" s="408">
        <v>6800000</v>
      </c>
      <c r="Q569" s="406" t="s">
        <v>14983</v>
      </c>
      <c r="R569" s="406" t="s">
        <v>15151</v>
      </c>
      <c r="S569" s="406">
        <v>2802</v>
      </c>
      <c r="T569" s="406" t="s">
        <v>15317</v>
      </c>
      <c r="U569" s="406" t="s">
        <v>15152</v>
      </c>
      <c r="V569" s="408" t="s">
        <v>15024</v>
      </c>
      <c r="W569" s="406" t="s">
        <v>75</v>
      </c>
      <c r="X569" s="406" t="s">
        <v>3860</v>
      </c>
      <c r="Y569" s="406" t="s">
        <v>15153</v>
      </c>
      <c r="Z569" s="407">
        <v>46037</v>
      </c>
      <c r="AA569" s="407">
        <v>46049</v>
      </c>
      <c r="AB569" s="406">
        <v>8</v>
      </c>
      <c r="AC569" s="407">
        <v>46057</v>
      </c>
      <c r="AD569" s="407">
        <v>46298</v>
      </c>
      <c r="AE569" s="406" t="s">
        <v>17193</v>
      </c>
      <c r="AF569" s="406" t="s">
        <v>83</v>
      </c>
      <c r="AG569" s="406">
        <v>241</v>
      </c>
      <c r="AH569" s="406">
        <v>54400000</v>
      </c>
      <c r="AI569" s="406" t="s">
        <v>2536</v>
      </c>
      <c r="AJ569" s="406" t="s">
        <v>2536</v>
      </c>
      <c r="AK569" s="406" t="s">
        <v>14990</v>
      </c>
      <c r="AL569" s="409" t="s">
        <v>83</v>
      </c>
      <c r="AM569" s="406" t="s">
        <v>83</v>
      </c>
      <c r="AN569" s="406" t="s">
        <v>83</v>
      </c>
      <c r="AO569" s="4" t="s">
        <v>15155</v>
      </c>
      <c r="AP569" s="406" t="s">
        <v>3865</v>
      </c>
      <c r="AQ569" s="406" t="s">
        <v>14992</v>
      </c>
      <c r="AR569" s="406" t="s">
        <v>12074</v>
      </c>
      <c r="AS569" s="410" t="s">
        <v>324</v>
      </c>
      <c r="AT569" s="406">
        <v>53046668</v>
      </c>
      <c r="AU569" s="406" t="s">
        <v>15156</v>
      </c>
      <c r="AV569" s="406">
        <v>20265420001313</v>
      </c>
      <c r="AW569" s="407">
        <v>46059</v>
      </c>
      <c r="AX569" s="407">
        <v>46296</v>
      </c>
      <c r="AY569" s="406" t="s">
        <v>181</v>
      </c>
      <c r="AZ569" s="406" t="s">
        <v>83</v>
      </c>
      <c r="BA569" s="406" t="s">
        <v>83</v>
      </c>
      <c r="BB569" s="406" t="s">
        <v>83</v>
      </c>
      <c r="BC569" s="406" t="s">
        <v>83</v>
      </c>
      <c r="BD569" s="406" t="s">
        <v>83</v>
      </c>
      <c r="BE569" s="406"/>
      <c r="BF569" s="406"/>
      <c r="BG569" s="406" t="s">
        <v>83</v>
      </c>
      <c r="BH569" s="406" t="s">
        <v>83</v>
      </c>
      <c r="BI569" s="406" t="s">
        <v>83</v>
      </c>
      <c r="BJ569" s="406" t="s">
        <v>83</v>
      </c>
      <c r="BK569" s="406" t="s">
        <v>83</v>
      </c>
      <c r="BL569" s="406" t="s">
        <v>83</v>
      </c>
      <c r="BM569" s="406" t="s">
        <v>83</v>
      </c>
      <c r="BN569" s="406" t="s">
        <v>83</v>
      </c>
      <c r="BO569" s="406" t="s">
        <v>83</v>
      </c>
      <c r="BP569" s="406" t="s">
        <v>83</v>
      </c>
      <c r="BQ569" s="406" t="s">
        <v>83</v>
      </c>
      <c r="BR569" s="406" t="s">
        <v>83</v>
      </c>
      <c r="BS569" s="406" t="s">
        <v>83</v>
      </c>
      <c r="BT569" s="406" t="s">
        <v>83</v>
      </c>
      <c r="BU569" s="406">
        <v>0</v>
      </c>
    </row>
    <row r="570" spans="1:73">
      <c r="A570" s="405">
        <v>811</v>
      </c>
      <c r="B570" s="406">
        <v>2026</v>
      </c>
      <c r="C570" s="406" t="s">
        <v>14980</v>
      </c>
      <c r="D570" s="406" t="s">
        <v>11939</v>
      </c>
      <c r="E570" s="406" t="s">
        <v>15813</v>
      </c>
      <c r="F570" s="406" t="s">
        <v>17194</v>
      </c>
      <c r="G570" s="406" t="s">
        <v>17195</v>
      </c>
      <c r="H570" s="406">
        <v>52154034</v>
      </c>
      <c r="I570" s="406">
        <v>0</v>
      </c>
      <c r="J570" s="406" t="s">
        <v>2536</v>
      </c>
      <c r="K570" s="406" t="s">
        <v>2536</v>
      </c>
      <c r="L570" s="406" t="s">
        <v>2536</v>
      </c>
      <c r="M570" s="406">
        <v>145683</v>
      </c>
      <c r="N570" s="407">
        <v>45968</v>
      </c>
      <c r="O570" s="406">
        <v>1</v>
      </c>
      <c r="P570" s="408">
        <v>4800000</v>
      </c>
      <c r="Q570" s="406" t="s">
        <v>15050</v>
      </c>
      <c r="R570" s="406" t="s">
        <v>15216</v>
      </c>
      <c r="S570" s="406">
        <v>2620</v>
      </c>
      <c r="T570" s="406" t="s">
        <v>15160</v>
      </c>
      <c r="U570" s="406" t="s">
        <v>15217</v>
      </c>
      <c r="V570" s="408" t="s">
        <v>15024</v>
      </c>
      <c r="W570" s="406" t="s">
        <v>75</v>
      </c>
      <c r="X570" s="406" t="s">
        <v>3860</v>
      </c>
      <c r="Y570" s="406" t="s">
        <v>15816</v>
      </c>
      <c r="Z570" s="407">
        <v>46036</v>
      </c>
      <c r="AA570" s="407">
        <v>46052</v>
      </c>
      <c r="AB570" s="406">
        <v>8</v>
      </c>
      <c r="AC570" s="407">
        <v>46063</v>
      </c>
      <c r="AD570" s="407">
        <v>46304</v>
      </c>
      <c r="AE570" s="406" t="s">
        <v>17196</v>
      </c>
      <c r="AF570" s="406" t="s">
        <v>83</v>
      </c>
      <c r="AG570" s="406">
        <v>241</v>
      </c>
      <c r="AH570" s="406">
        <v>38400000</v>
      </c>
      <c r="AI570" s="406" t="s">
        <v>2536</v>
      </c>
      <c r="AJ570" s="406" t="s">
        <v>2536</v>
      </c>
      <c r="AK570" s="406" t="s">
        <v>14990</v>
      </c>
      <c r="AL570" s="409" t="s">
        <v>83</v>
      </c>
      <c r="AM570" s="406" t="s">
        <v>83</v>
      </c>
      <c r="AN570" s="406" t="s">
        <v>83</v>
      </c>
      <c r="AO570" s="4" t="s">
        <v>15818</v>
      </c>
      <c r="AP570" s="406" t="s">
        <v>3865</v>
      </c>
      <c r="AQ570" s="406" t="s">
        <v>15002</v>
      </c>
      <c r="AR570" s="406" t="s">
        <v>15716</v>
      </c>
      <c r="AS570" s="410" t="s">
        <v>2095</v>
      </c>
      <c r="AT570" s="406">
        <v>75096302</v>
      </c>
      <c r="AU570" s="406" t="s">
        <v>13189</v>
      </c>
      <c r="AV570" s="406">
        <v>20265420001313</v>
      </c>
      <c r="AW570" s="407">
        <v>46059</v>
      </c>
      <c r="AX570" s="407">
        <v>46293</v>
      </c>
      <c r="AY570" s="406" t="s">
        <v>181</v>
      </c>
      <c r="AZ570" s="406" t="s">
        <v>83</v>
      </c>
      <c r="BA570" s="406" t="s">
        <v>83</v>
      </c>
      <c r="BB570" s="406" t="s">
        <v>83</v>
      </c>
      <c r="BC570" s="406" t="s">
        <v>83</v>
      </c>
      <c r="BD570" s="406" t="s">
        <v>83</v>
      </c>
      <c r="BE570" s="406"/>
      <c r="BF570" s="406"/>
      <c r="BG570" s="406" t="s">
        <v>83</v>
      </c>
      <c r="BH570" s="406" t="s">
        <v>83</v>
      </c>
      <c r="BI570" s="406" t="s">
        <v>83</v>
      </c>
      <c r="BJ570" s="406" t="s">
        <v>83</v>
      </c>
      <c r="BK570" s="406" t="s">
        <v>83</v>
      </c>
      <c r="BL570" s="406" t="s">
        <v>83</v>
      </c>
      <c r="BM570" s="406" t="s">
        <v>83</v>
      </c>
      <c r="BN570" s="406" t="s">
        <v>83</v>
      </c>
      <c r="BO570" s="406" t="s">
        <v>83</v>
      </c>
      <c r="BP570" s="406" t="s">
        <v>83</v>
      </c>
      <c r="BQ570" s="406" t="s">
        <v>83</v>
      </c>
      <c r="BR570" s="406" t="s">
        <v>83</v>
      </c>
      <c r="BS570" s="406" t="s">
        <v>83</v>
      </c>
      <c r="BT570" s="406" t="s">
        <v>83</v>
      </c>
      <c r="BU570" s="406">
        <v>0</v>
      </c>
    </row>
    <row r="571" spans="1:73">
      <c r="A571" s="405">
        <v>565</v>
      </c>
      <c r="B571" s="406">
        <v>2026</v>
      </c>
      <c r="C571" s="406" t="s">
        <v>14980</v>
      </c>
      <c r="D571" s="406" t="s">
        <v>11939</v>
      </c>
      <c r="E571" s="406" t="s">
        <v>17197</v>
      </c>
      <c r="F571" s="406" t="s">
        <v>17198</v>
      </c>
      <c r="G571" s="406" t="s">
        <v>13679</v>
      </c>
      <c r="H571" s="406">
        <v>1022972767</v>
      </c>
      <c r="I571" s="406">
        <v>1</v>
      </c>
      <c r="J571" s="406" t="s">
        <v>2536</v>
      </c>
      <c r="K571" s="406" t="s">
        <v>2536</v>
      </c>
      <c r="L571" s="406" t="s">
        <v>2536</v>
      </c>
      <c r="M571" s="406">
        <v>147923</v>
      </c>
      <c r="N571" s="407">
        <v>45973</v>
      </c>
      <c r="O571" s="406">
        <v>1</v>
      </c>
      <c r="P571" s="408">
        <v>7690000</v>
      </c>
      <c r="Q571" s="406" t="s">
        <v>15131</v>
      </c>
      <c r="R571" s="406" t="s">
        <v>15076</v>
      </c>
      <c r="S571" s="406">
        <v>2648</v>
      </c>
      <c r="T571" s="406" t="s">
        <v>15077</v>
      </c>
      <c r="U571" s="406" t="s">
        <v>15078</v>
      </c>
      <c r="V571" s="408" t="s">
        <v>14987</v>
      </c>
      <c r="W571" s="406" t="s">
        <v>75</v>
      </c>
      <c r="X571" s="406" t="s">
        <v>3860</v>
      </c>
      <c r="Y571" s="406" t="s">
        <v>17199</v>
      </c>
      <c r="Z571" s="407">
        <v>46037</v>
      </c>
      <c r="AA571" s="407">
        <v>46048</v>
      </c>
      <c r="AB571" s="406">
        <v>8</v>
      </c>
      <c r="AC571" s="407">
        <v>46055</v>
      </c>
      <c r="AD571" s="407">
        <v>46296</v>
      </c>
      <c r="AE571" s="406" t="s">
        <v>17200</v>
      </c>
      <c r="AF571" s="406" t="s">
        <v>83</v>
      </c>
      <c r="AG571" s="406">
        <v>241</v>
      </c>
      <c r="AH571" s="406">
        <v>61520000</v>
      </c>
      <c r="AI571" s="406" t="s">
        <v>2536</v>
      </c>
      <c r="AJ571" s="406" t="s">
        <v>2536</v>
      </c>
      <c r="AK571" s="406" t="s">
        <v>14990</v>
      </c>
      <c r="AL571" s="409" t="s">
        <v>83</v>
      </c>
      <c r="AM571" s="406" t="s">
        <v>83</v>
      </c>
      <c r="AN571" s="406" t="s">
        <v>83</v>
      </c>
      <c r="AO571" s="4" t="s">
        <v>17201</v>
      </c>
      <c r="AP571" s="406" t="s">
        <v>3865</v>
      </c>
      <c r="AQ571" s="406" t="s">
        <v>14992</v>
      </c>
      <c r="AR571" s="406" t="s">
        <v>12296</v>
      </c>
      <c r="AS571" s="410" t="s">
        <v>5178</v>
      </c>
      <c r="AT571" s="406">
        <v>79879029</v>
      </c>
      <c r="AU571" s="406" t="s">
        <v>11945</v>
      </c>
      <c r="AV571" s="406">
        <v>20265420001313</v>
      </c>
      <c r="AW571" s="407">
        <v>46059</v>
      </c>
      <c r="AX571" s="407">
        <v>46285</v>
      </c>
      <c r="AY571" s="406" t="s">
        <v>181</v>
      </c>
      <c r="AZ571" s="406" t="s">
        <v>83</v>
      </c>
      <c r="BA571" s="406" t="s">
        <v>83</v>
      </c>
      <c r="BB571" s="406" t="s">
        <v>83</v>
      </c>
      <c r="BC571" s="406" t="s">
        <v>83</v>
      </c>
      <c r="BD571" s="406" t="s">
        <v>83</v>
      </c>
      <c r="BE571" s="406"/>
      <c r="BF571" s="406"/>
      <c r="BG571" s="406" t="s">
        <v>83</v>
      </c>
      <c r="BH571" s="406" t="s">
        <v>83</v>
      </c>
      <c r="BI571" s="406" t="s">
        <v>83</v>
      </c>
      <c r="BJ571" s="406" t="s">
        <v>83</v>
      </c>
      <c r="BK571" s="406" t="s">
        <v>83</v>
      </c>
      <c r="BL571" s="406" t="s">
        <v>83</v>
      </c>
      <c r="BM571" s="406" t="s">
        <v>83</v>
      </c>
      <c r="BN571" s="406" t="s">
        <v>83</v>
      </c>
      <c r="BO571" s="406" t="s">
        <v>83</v>
      </c>
      <c r="BP571" s="406" t="s">
        <v>83</v>
      </c>
      <c r="BQ571" s="406" t="s">
        <v>83</v>
      </c>
      <c r="BR571" s="406" t="s">
        <v>83</v>
      </c>
      <c r="BS571" s="406" t="s">
        <v>83</v>
      </c>
      <c r="BT571" s="406" t="s">
        <v>83</v>
      </c>
      <c r="BU571" s="406">
        <v>0</v>
      </c>
    </row>
    <row r="572" spans="1:73">
      <c r="A572" s="405">
        <v>776</v>
      </c>
      <c r="B572" s="406">
        <v>2026</v>
      </c>
      <c r="C572" s="406" t="s">
        <v>14980</v>
      </c>
      <c r="D572" s="406" t="s">
        <v>11939</v>
      </c>
      <c r="E572" s="406" t="s">
        <v>16487</v>
      </c>
      <c r="F572" s="406" t="s">
        <v>17202</v>
      </c>
      <c r="G572" s="406" t="s">
        <v>14147</v>
      </c>
      <c r="H572" s="406">
        <v>52173045</v>
      </c>
      <c r="I572" s="406">
        <v>2</v>
      </c>
      <c r="J572" s="406" t="s">
        <v>2536</v>
      </c>
      <c r="K572" s="406" t="s">
        <v>2536</v>
      </c>
      <c r="L572" s="406" t="s">
        <v>2536</v>
      </c>
      <c r="M572" s="406">
        <v>147425</v>
      </c>
      <c r="N572" s="407">
        <v>45975</v>
      </c>
      <c r="O572" s="406">
        <v>7</v>
      </c>
      <c r="P572" s="408">
        <v>4800000</v>
      </c>
      <c r="Q572" s="406" t="s">
        <v>15036</v>
      </c>
      <c r="R572" s="406" t="s">
        <v>15051</v>
      </c>
      <c r="S572" s="406">
        <v>2667</v>
      </c>
      <c r="T572" s="406" t="s">
        <v>14985</v>
      </c>
      <c r="U572" s="406" t="s">
        <v>15053</v>
      </c>
      <c r="V572" s="408" t="s">
        <v>15024</v>
      </c>
      <c r="W572" s="406" t="s">
        <v>75</v>
      </c>
      <c r="X572" s="406" t="s">
        <v>3860</v>
      </c>
      <c r="Y572" s="406" t="s">
        <v>17203</v>
      </c>
      <c r="Z572" s="407">
        <v>46045</v>
      </c>
      <c r="AA572" s="407">
        <v>46052</v>
      </c>
      <c r="AB572" s="406">
        <v>8</v>
      </c>
      <c r="AC572" s="407">
        <v>46063</v>
      </c>
      <c r="AD572" s="407">
        <v>46304</v>
      </c>
      <c r="AE572" s="406" t="s">
        <v>17204</v>
      </c>
      <c r="AF572" s="406" t="s">
        <v>83</v>
      </c>
      <c r="AG572" s="406">
        <v>241</v>
      </c>
      <c r="AH572" s="406">
        <v>38400000</v>
      </c>
      <c r="AI572" s="406" t="s">
        <v>2536</v>
      </c>
      <c r="AJ572" s="406" t="s">
        <v>2536</v>
      </c>
      <c r="AK572" s="406" t="s">
        <v>14990</v>
      </c>
      <c r="AL572" s="409" t="s">
        <v>83</v>
      </c>
      <c r="AM572" s="406" t="s">
        <v>83</v>
      </c>
      <c r="AN572" s="406" t="s">
        <v>83</v>
      </c>
      <c r="AO572" s="4" t="s">
        <v>16491</v>
      </c>
      <c r="AP572" s="406" t="s">
        <v>3865</v>
      </c>
      <c r="AQ572" s="406" t="s">
        <v>15030</v>
      </c>
      <c r="AR572" s="406" t="s">
        <v>332</v>
      </c>
      <c r="AS572" s="410" t="s">
        <v>4881</v>
      </c>
      <c r="AT572" s="406">
        <v>1013664937</v>
      </c>
      <c r="AU572" s="406" t="s">
        <v>12079</v>
      </c>
      <c r="AV572" s="406">
        <v>20265420001313</v>
      </c>
      <c r="AW572" s="407">
        <v>46059</v>
      </c>
      <c r="AX572" s="407">
        <v>46304</v>
      </c>
      <c r="AY572" s="406" t="s">
        <v>181</v>
      </c>
      <c r="AZ572" s="406" t="s">
        <v>83</v>
      </c>
      <c r="BA572" s="406" t="s">
        <v>83</v>
      </c>
      <c r="BB572" s="406" t="s">
        <v>83</v>
      </c>
      <c r="BC572" s="406" t="s">
        <v>83</v>
      </c>
      <c r="BD572" s="406" t="s">
        <v>83</v>
      </c>
      <c r="BE572" s="406"/>
      <c r="BF572" s="406"/>
      <c r="BG572" s="406" t="s">
        <v>83</v>
      </c>
      <c r="BH572" s="406" t="s">
        <v>83</v>
      </c>
      <c r="BI572" s="406" t="s">
        <v>83</v>
      </c>
      <c r="BJ572" s="406" t="s">
        <v>83</v>
      </c>
      <c r="BK572" s="406" t="s">
        <v>83</v>
      </c>
      <c r="BL572" s="406" t="s">
        <v>83</v>
      </c>
      <c r="BM572" s="406" t="s">
        <v>83</v>
      </c>
      <c r="BN572" s="406" t="s">
        <v>83</v>
      </c>
      <c r="BO572" s="406" t="s">
        <v>83</v>
      </c>
      <c r="BP572" s="406" t="s">
        <v>83</v>
      </c>
      <c r="BQ572" s="406" t="s">
        <v>83</v>
      </c>
      <c r="BR572" s="406" t="s">
        <v>83</v>
      </c>
      <c r="BS572" s="406" t="s">
        <v>83</v>
      </c>
      <c r="BT572" s="406" t="s">
        <v>83</v>
      </c>
      <c r="BU572" s="406">
        <v>0</v>
      </c>
    </row>
    <row r="573" spans="1:73">
      <c r="A573" s="405">
        <v>530</v>
      </c>
      <c r="B573" s="406">
        <v>2026</v>
      </c>
      <c r="C573" s="406" t="s">
        <v>14980</v>
      </c>
      <c r="D573" s="406" t="s">
        <v>11939</v>
      </c>
      <c r="E573" s="406" t="s">
        <v>16624</v>
      </c>
      <c r="F573" s="406" t="s">
        <v>17205</v>
      </c>
      <c r="G573" s="406" t="s">
        <v>14149</v>
      </c>
      <c r="H573" s="406">
        <v>63253236</v>
      </c>
      <c r="I573" s="406">
        <v>6</v>
      </c>
      <c r="J573" s="406" t="s">
        <v>2536</v>
      </c>
      <c r="K573" s="406" t="s">
        <v>2536</v>
      </c>
      <c r="L573" s="406" t="s">
        <v>2536</v>
      </c>
      <c r="M573" s="406">
        <v>147130</v>
      </c>
      <c r="N573" s="407">
        <v>45974</v>
      </c>
      <c r="O573" s="406">
        <v>1</v>
      </c>
      <c r="P573" s="408">
        <v>2900000</v>
      </c>
      <c r="Q573" s="406" t="s">
        <v>15036</v>
      </c>
      <c r="R573" s="406" t="s">
        <v>15666</v>
      </c>
      <c r="S573" s="406">
        <v>2608</v>
      </c>
      <c r="T573" s="406" t="s">
        <v>15037</v>
      </c>
      <c r="U573" s="406" t="s">
        <v>15667</v>
      </c>
      <c r="V573" s="408" t="s">
        <v>15024</v>
      </c>
      <c r="W573" s="406" t="s">
        <v>75</v>
      </c>
      <c r="X573" s="406" t="s">
        <v>3860</v>
      </c>
      <c r="Y573" s="406" t="s">
        <v>16626</v>
      </c>
      <c r="Z573" s="407">
        <v>46047</v>
      </c>
      <c r="AA573" s="407">
        <v>46052</v>
      </c>
      <c r="AB573" s="406">
        <v>8</v>
      </c>
      <c r="AC573" s="407">
        <v>46063</v>
      </c>
      <c r="AD573" s="407">
        <v>46304</v>
      </c>
      <c r="AE573" s="406" t="s">
        <v>17206</v>
      </c>
      <c r="AF573" s="406" t="s">
        <v>83</v>
      </c>
      <c r="AG573" s="406">
        <v>241</v>
      </c>
      <c r="AH573" s="406">
        <v>23200000</v>
      </c>
      <c r="AI573" s="406" t="s">
        <v>2536</v>
      </c>
      <c r="AJ573" s="406" t="s">
        <v>2536</v>
      </c>
      <c r="AK573" s="406" t="s">
        <v>14990</v>
      </c>
      <c r="AL573" s="409" t="s">
        <v>83</v>
      </c>
      <c r="AM573" s="411" t="s">
        <v>83</v>
      </c>
      <c r="AN573" s="411" t="s">
        <v>83</v>
      </c>
      <c r="AO573" s="4" t="s">
        <v>16628</v>
      </c>
      <c r="AP573" s="406" t="s">
        <v>3865</v>
      </c>
      <c r="AQ573" s="406" t="s">
        <v>15030</v>
      </c>
      <c r="AR573" s="406" t="s">
        <v>12312</v>
      </c>
      <c r="AS573" s="410" t="s">
        <v>5157</v>
      </c>
      <c r="AT573" s="406">
        <v>1026302190</v>
      </c>
      <c r="AU573" s="406" t="s">
        <v>12079</v>
      </c>
      <c r="AV573" s="406">
        <v>20265420001313</v>
      </c>
      <c r="AW573" s="407">
        <v>46059</v>
      </c>
      <c r="AX573" s="407">
        <v>46303</v>
      </c>
      <c r="AY573" s="406" t="s">
        <v>181</v>
      </c>
      <c r="AZ573" s="406" t="s">
        <v>83</v>
      </c>
      <c r="BA573" s="406" t="s">
        <v>83</v>
      </c>
      <c r="BB573" s="406" t="s">
        <v>83</v>
      </c>
      <c r="BC573" s="406" t="s">
        <v>83</v>
      </c>
      <c r="BD573" s="406" t="s">
        <v>83</v>
      </c>
      <c r="BE573" s="406"/>
      <c r="BF573" s="406"/>
      <c r="BG573" s="406" t="s">
        <v>83</v>
      </c>
      <c r="BH573" s="406" t="s">
        <v>83</v>
      </c>
      <c r="BI573" s="406" t="s">
        <v>83</v>
      </c>
      <c r="BJ573" s="406" t="s">
        <v>83</v>
      </c>
      <c r="BK573" s="406" t="s">
        <v>83</v>
      </c>
      <c r="BL573" s="406" t="s">
        <v>83</v>
      </c>
      <c r="BM573" s="406" t="s">
        <v>83</v>
      </c>
      <c r="BN573" s="406" t="s">
        <v>83</v>
      </c>
      <c r="BO573" s="406" t="s">
        <v>83</v>
      </c>
      <c r="BP573" s="406" t="s">
        <v>83</v>
      </c>
      <c r="BQ573" s="406" t="s">
        <v>83</v>
      </c>
      <c r="BR573" s="406" t="s">
        <v>83</v>
      </c>
      <c r="BS573" s="406" t="s">
        <v>83</v>
      </c>
      <c r="BT573" s="406" t="s">
        <v>83</v>
      </c>
      <c r="BU573" s="406">
        <v>0</v>
      </c>
    </row>
    <row r="574" spans="1:73">
      <c r="A574" s="405">
        <v>656</v>
      </c>
      <c r="B574" s="406">
        <v>2026</v>
      </c>
      <c r="C574" s="406" t="s">
        <v>14980</v>
      </c>
      <c r="D574" s="406" t="s">
        <v>11939</v>
      </c>
      <c r="E574" s="406" t="s">
        <v>17207</v>
      </c>
      <c r="F574" s="406" t="s">
        <v>17208</v>
      </c>
      <c r="G574" s="406" t="s">
        <v>6805</v>
      </c>
      <c r="H574" s="406">
        <v>53062985</v>
      </c>
      <c r="I574" s="406">
        <v>8</v>
      </c>
      <c r="J574" s="406" t="s">
        <v>2536</v>
      </c>
      <c r="K574" s="406" t="s">
        <v>2536</v>
      </c>
      <c r="L574" s="406" t="s">
        <v>2536</v>
      </c>
      <c r="M574" s="406">
        <v>147874</v>
      </c>
      <c r="N574" s="407">
        <v>45978</v>
      </c>
      <c r="O574" s="406">
        <v>9</v>
      </c>
      <c r="P574" s="406">
        <v>7690000</v>
      </c>
      <c r="Q574" s="406" t="s">
        <v>15131</v>
      </c>
      <c r="R574" s="406" t="s">
        <v>15051</v>
      </c>
      <c r="S574" s="406">
        <v>2667</v>
      </c>
      <c r="T574" s="406" t="s">
        <v>14985</v>
      </c>
      <c r="U574" s="406" t="s">
        <v>15053</v>
      </c>
      <c r="V574" s="408" t="s">
        <v>15024</v>
      </c>
      <c r="W574" s="406" t="s">
        <v>75</v>
      </c>
      <c r="X574" s="406" t="s">
        <v>3860</v>
      </c>
      <c r="Y574" s="406" t="s">
        <v>17209</v>
      </c>
      <c r="Z574" s="407">
        <v>46050</v>
      </c>
      <c r="AA574" s="407">
        <v>46052</v>
      </c>
      <c r="AB574" s="406">
        <v>8</v>
      </c>
      <c r="AC574" s="407">
        <v>46064</v>
      </c>
      <c r="AD574" s="407">
        <v>46305</v>
      </c>
      <c r="AE574" s="406" t="s">
        <v>17210</v>
      </c>
      <c r="AF574" s="406" t="s">
        <v>83</v>
      </c>
      <c r="AG574" s="406">
        <v>241</v>
      </c>
      <c r="AH574" s="406">
        <v>61520000</v>
      </c>
      <c r="AI574" s="406" t="s">
        <v>2536</v>
      </c>
      <c r="AJ574" s="406" t="s">
        <v>2536</v>
      </c>
      <c r="AK574" s="406" t="s">
        <v>14990</v>
      </c>
      <c r="AL574" s="406" t="s">
        <v>83</v>
      </c>
      <c r="AM574" s="406" t="s">
        <v>83</v>
      </c>
      <c r="AN574" s="406" t="s">
        <v>83</v>
      </c>
      <c r="AO574" s="4" t="s">
        <v>17211</v>
      </c>
      <c r="AP574" s="406" t="s">
        <v>3865</v>
      </c>
      <c r="AQ574" s="411" t="s">
        <v>15211</v>
      </c>
      <c r="AR574" s="411" t="s">
        <v>4771</v>
      </c>
      <c r="AS574" s="410" t="s">
        <v>4022</v>
      </c>
      <c r="AT574" s="406">
        <v>80073348</v>
      </c>
      <c r="AU574" s="406" t="s">
        <v>14153</v>
      </c>
      <c r="AV574" s="406">
        <v>20265420001313</v>
      </c>
      <c r="AW574" s="407">
        <v>46059</v>
      </c>
      <c r="AX574" s="407">
        <v>46287</v>
      </c>
      <c r="AY574" s="406" t="s">
        <v>181</v>
      </c>
      <c r="AZ574" s="406" t="s">
        <v>83</v>
      </c>
      <c r="BA574" s="419" t="s">
        <v>83</v>
      </c>
      <c r="BB574" s="406" t="s">
        <v>83</v>
      </c>
      <c r="BC574" s="406" t="s">
        <v>83</v>
      </c>
      <c r="BD574" s="406" t="s">
        <v>83</v>
      </c>
      <c r="BE574" s="406"/>
      <c r="BF574" s="406"/>
      <c r="BG574" s="406" t="s">
        <v>83</v>
      </c>
      <c r="BH574" s="406" t="s">
        <v>83</v>
      </c>
      <c r="BI574" s="406" t="s">
        <v>83</v>
      </c>
      <c r="BJ574" s="406" t="s">
        <v>83</v>
      </c>
      <c r="BK574" s="406" t="s">
        <v>83</v>
      </c>
      <c r="BL574" s="406" t="s">
        <v>83</v>
      </c>
      <c r="BM574" s="406" t="s">
        <v>83</v>
      </c>
      <c r="BN574" s="406" t="s">
        <v>83</v>
      </c>
      <c r="BO574" s="406" t="s">
        <v>83</v>
      </c>
      <c r="BP574" s="406" t="s">
        <v>83</v>
      </c>
      <c r="BQ574" s="406" t="s">
        <v>83</v>
      </c>
      <c r="BR574" s="406" t="s">
        <v>83</v>
      </c>
      <c r="BS574" s="406" t="s">
        <v>83</v>
      </c>
      <c r="BT574" s="406" t="s">
        <v>83</v>
      </c>
      <c r="BU574" s="406">
        <v>0</v>
      </c>
    </row>
    <row r="575" spans="1:73">
      <c r="A575" s="405">
        <v>142</v>
      </c>
      <c r="B575" s="406">
        <v>2026</v>
      </c>
      <c r="C575" s="406" t="s">
        <v>14980</v>
      </c>
      <c r="D575" s="406" t="s">
        <v>11939</v>
      </c>
      <c r="E575" s="406" t="s">
        <v>16517</v>
      </c>
      <c r="F575" s="406" t="s">
        <v>17212</v>
      </c>
      <c r="G575" s="406" t="s">
        <v>14159</v>
      </c>
      <c r="H575" s="406">
        <v>52081879</v>
      </c>
      <c r="I575" s="406">
        <v>2</v>
      </c>
      <c r="J575" s="406" t="s">
        <v>2536</v>
      </c>
      <c r="K575" s="406" t="s">
        <v>2536</v>
      </c>
      <c r="L575" s="406" t="s">
        <v>2536</v>
      </c>
      <c r="M575" s="406">
        <v>146596</v>
      </c>
      <c r="N575" s="407">
        <v>45973</v>
      </c>
      <c r="O575" s="406">
        <v>6</v>
      </c>
      <c r="P575" s="408">
        <v>2900000</v>
      </c>
      <c r="Q575" s="406" t="s">
        <v>15131</v>
      </c>
      <c r="R575" s="406" t="s">
        <v>15051</v>
      </c>
      <c r="S575" s="406">
        <v>2667</v>
      </c>
      <c r="T575" s="406" t="s">
        <v>14997</v>
      </c>
      <c r="U575" s="406" t="s">
        <v>15053</v>
      </c>
      <c r="V575" s="408" t="s">
        <v>15024</v>
      </c>
      <c r="W575" s="406" t="s">
        <v>75</v>
      </c>
      <c r="X575" s="406" t="s">
        <v>3860</v>
      </c>
      <c r="Y575" s="406" t="s">
        <v>16519</v>
      </c>
      <c r="Z575" s="407">
        <v>46036</v>
      </c>
      <c r="AA575" s="407">
        <v>46038</v>
      </c>
      <c r="AB575" s="406">
        <v>8</v>
      </c>
      <c r="AC575" s="407">
        <v>46042</v>
      </c>
      <c r="AD575" s="407">
        <v>46284</v>
      </c>
      <c r="AE575" s="406" t="s">
        <v>17213</v>
      </c>
      <c r="AF575" s="406" t="s">
        <v>83</v>
      </c>
      <c r="AG575" s="406">
        <v>242</v>
      </c>
      <c r="AH575" s="406">
        <v>23200000</v>
      </c>
      <c r="AI575" s="406" t="s">
        <v>2536</v>
      </c>
      <c r="AJ575" s="406" t="s">
        <v>2536</v>
      </c>
      <c r="AK575" s="406" t="s">
        <v>15028</v>
      </c>
      <c r="AL575" s="409" t="s">
        <v>83</v>
      </c>
      <c r="AM575" s="406" t="s">
        <v>83</v>
      </c>
      <c r="AN575" s="406" t="s">
        <v>83</v>
      </c>
      <c r="AO575" s="4" t="s">
        <v>16521</v>
      </c>
      <c r="AP575" s="406" t="s">
        <v>3865</v>
      </c>
      <c r="AQ575" s="406" t="s">
        <v>15057</v>
      </c>
      <c r="AR575" s="406" t="s">
        <v>12192</v>
      </c>
      <c r="AS575" s="410" t="s">
        <v>7184</v>
      </c>
      <c r="AT575" s="406">
        <v>1033706934</v>
      </c>
      <c r="AU575" s="406" t="s">
        <v>12043</v>
      </c>
      <c r="AV575" s="406">
        <v>20265420001313</v>
      </c>
      <c r="AW575" s="407">
        <v>46059</v>
      </c>
      <c r="AX575" s="407">
        <v>46290</v>
      </c>
      <c r="AY575" s="406" t="s">
        <v>181</v>
      </c>
      <c r="AZ575" s="423">
        <v>46156</v>
      </c>
      <c r="BA575" s="426" t="s">
        <v>17214</v>
      </c>
      <c r="BB575" s="406">
        <v>1073679979</v>
      </c>
      <c r="BC575" s="406">
        <v>6</v>
      </c>
      <c r="BD575" s="406" t="s">
        <v>181</v>
      </c>
      <c r="BE575" s="407">
        <v>46146</v>
      </c>
      <c r="BF575" s="407">
        <v>46284</v>
      </c>
      <c r="BG575" s="406" t="s">
        <v>83</v>
      </c>
      <c r="BH575" s="406" t="s">
        <v>83</v>
      </c>
      <c r="BI575" s="406" t="s">
        <v>83</v>
      </c>
      <c r="BJ575" s="406" t="s">
        <v>83</v>
      </c>
      <c r="BK575" s="406" t="s">
        <v>83</v>
      </c>
      <c r="BL575" s="406" t="s">
        <v>83</v>
      </c>
      <c r="BM575" s="406" t="s">
        <v>83</v>
      </c>
      <c r="BN575" s="406" t="s">
        <v>83</v>
      </c>
      <c r="BO575" s="406" t="s">
        <v>83</v>
      </c>
      <c r="BP575" s="406" t="s">
        <v>83</v>
      </c>
      <c r="BQ575" s="406" t="s">
        <v>83</v>
      </c>
      <c r="BR575" s="406" t="s">
        <v>83</v>
      </c>
      <c r="BS575" s="406" t="s">
        <v>83</v>
      </c>
      <c r="BT575" s="406" t="s">
        <v>83</v>
      </c>
      <c r="BU575" s="406">
        <v>0</v>
      </c>
    </row>
    <row r="576" spans="1:73">
      <c r="A576" s="405">
        <v>763</v>
      </c>
      <c r="B576" s="406">
        <v>2026</v>
      </c>
      <c r="C576" s="406" t="s">
        <v>14980</v>
      </c>
      <c r="D576" s="406" t="s">
        <v>11939</v>
      </c>
      <c r="E576" s="406" t="s">
        <v>15542</v>
      </c>
      <c r="F576" s="406" t="s">
        <v>17215</v>
      </c>
      <c r="G576" s="406" t="s">
        <v>2842</v>
      </c>
      <c r="H576" s="406">
        <v>52201860</v>
      </c>
      <c r="I576" s="406">
        <v>1</v>
      </c>
      <c r="J576" s="406" t="s">
        <v>2536</v>
      </c>
      <c r="K576" s="406" t="s">
        <v>2536</v>
      </c>
      <c r="L576" s="406" t="s">
        <v>2536</v>
      </c>
      <c r="M576" s="406">
        <v>146347</v>
      </c>
      <c r="N576" s="407">
        <v>45972</v>
      </c>
      <c r="O576" s="406">
        <v>14</v>
      </c>
      <c r="P576" s="408">
        <v>6000000</v>
      </c>
      <c r="Q576" s="406" t="s">
        <v>15006</v>
      </c>
      <c r="R576" s="406" t="s">
        <v>14984</v>
      </c>
      <c r="S576" s="406">
        <v>2409</v>
      </c>
      <c r="T576" s="406" t="s">
        <v>14985</v>
      </c>
      <c r="U576" s="406" t="s">
        <v>14986</v>
      </c>
      <c r="V576" s="408" t="s">
        <v>15024</v>
      </c>
      <c r="W576" s="406" t="s">
        <v>75</v>
      </c>
      <c r="X576" s="406" t="s">
        <v>3860</v>
      </c>
      <c r="Y576" s="406" t="s">
        <v>15854</v>
      </c>
      <c r="Z576" s="407">
        <v>46051</v>
      </c>
      <c r="AA576" s="407">
        <v>46052</v>
      </c>
      <c r="AB576" s="406">
        <v>8</v>
      </c>
      <c r="AC576" s="407">
        <v>46063</v>
      </c>
      <c r="AD576" s="407">
        <v>46304</v>
      </c>
      <c r="AE576" s="406" t="s">
        <v>17216</v>
      </c>
      <c r="AF576" s="406" t="s">
        <v>83</v>
      </c>
      <c r="AG576" s="406">
        <v>241</v>
      </c>
      <c r="AH576" s="406">
        <v>48000000</v>
      </c>
      <c r="AI576" s="406" t="s">
        <v>2536</v>
      </c>
      <c r="AJ576" s="406" t="s">
        <v>2536</v>
      </c>
      <c r="AK576" s="406" t="s">
        <v>14990</v>
      </c>
      <c r="AL576" s="409" t="s">
        <v>83</v>
      </c>
      <c r="AM576" s="406" t="s">
        <v>83</v>
      </c>
      <c r="AN576" s="406" t="s">
        <v>83</v>
      </c>
      <c r="AO576" s="4" t="s">
        <v>15546</v>
      </c>
      <c r="AP576" s="406" t="s">
        <v>3865</v>
      </c>
      <c r="AQ576" s="406" t="s">
        <v>14992</v>
      </c>
      <c r="AR576" s="406" t="s">
        <v>251</v>
      </c>
      <c r="AS576" s="410" t="s">
        <v>14993</v>
      </c>
      <c r="AT576" s="406">
        <v>1022386079</v>
      </c>
      <c r="AU576" s="406" t="s">
        <v>11945</v>
      </c>
      <c r="AV576" s="406">
        <v>20265420001313</v>
      </c>
      <c r="AW576" s="407">
        <v>46059</v>
      </c>
      <c r="AX576" s="407">
        <v>46296</v>
      </c>
      <c r="AY576" s="406" t="s">
        <v>181</v>
      </c>
      <c r="AZ576" s="406" t="s">
        <v>83</v>
      </c>
      <c r="BA576" s="406" t="s">
        <v>83</v>
      </c>
      <c r="BB576" s="406" t="s">
        <v>83</v>
      </c>
      <c r="BC576" s="406" t="s">
        <v>83</v>
      </c>
      <c r="BD576" s="406" t="s">
        <v>83</v>
      </c>
      <c r="BE576" s="406"/>
      <c r="BF576" s="406"/>
      <c r="BG576" s="406" t="s">
        <v>83</v>
      </c>
      <c r="BH576" s="406" t="s">
        <v>83</v>
      </c>
      <c r="BI576" s="406" t="s">
        <v>83</v>
      </c>
      <c r="BJ576" s="406" t="s">
        <v>83</v>
      </c>
      <c r="BK576" s="406" t="s">
        <v>83</v>
      </c>
      <c r="BL576" s="406" t="s">
        <v>83</v>
      </c>
      <c r="BM576" s="406" t="s">
        <v>83</v>
      </c>
      <c r="BN576" s="406" t="s">
        <v>83</v>
      </c>
      <c r="BO576" s="406" t="s">
        <v>83</v>
      </c>
      <c r="BP576" s="406" t="s">
        <v>83</v>
      </c>
      <c r="BQ576" s="406" t="s">
        <v>83</v>
      </c>
      <c r="BR576" s="406" t="s">
        <v>83</v>
      </c>
      <c r="BS576" s="406" t="s">
        <v>83</v>
      </c>
      <c r="BT576" s="406" t="s">
        <v>83</v>
      </c>
      <c r="BU576" s="406">
        <v>0</v>
      </c>
    </row>
    <row r="577" spans="1:73">
      <c r="A577" s="405">
        <v>298</v>
      </c>
      <c r="B577" s="406">
        <v>2026</v>
      </c>
      <c r="C577" s="406" t="s">
        <v>14980</v>
      </c>
      <c r="D577" s="406" t="s">
        <v>11939</v>
      </c>
      <c r="E577" s="406" t="s">
        <v>17217</v>
      </c>
      <c r="F577" s="406" t="s">
        <v>17218</v>
      </c>
      <c r="G577" s="406" t="s">
        <v>9662</v>
      </c>
      <c r="H577" s="406">
        <v>1015421884</v>
      </c>
      <c r="I577" s="406">
        <v>6</v>
      </c>
      <c r="J577" s="406" t="s">
        <v>2536</v>
      </c>
      <c r="K577" s="406" t="s">
        <v>2536</v>
      </c>
      <c r="L577" s="406" t="s">
        <v>2536</v>
      </c>
      <c r="M577" s="406">
        <v>152638</v>
      </c>
      <c r="N577" s="407">
        <v>46035</v>
      </c>
      <c r="O577" s="406">
        <v>1</v>
      </c>
      <c r="P577" s="408">
        <v>4800000</v>
      </c>
      <c r="Q577" s="406" t="s">
        <v>15124</v>
      </c>
      <c r="R577" s="406" t="s">
        <v>15051</v>
      </c>
      <c r="S577" s="406">
        <v>2667</v>
      </c>
      <c r="T577" s="406" t="s">
        <v>15086</v>
      </c>
      <c r="U577" s="406" t="s">
        <v>15053</v>
      </c>
      <c r="V577" s="408" t="s">
        <v>14987</v>
      </c>
      <c r="W577" s="406" t="s">
        <v>75</v>
      </c>
      <c r="X577" s="406" t="s">
        <v>3860</v>
      </c>
      <c r="Y577" s="406" t="s">
        <v>17219</v>
      </c>
      <c r="Z577" s="407">
        <v>46051</v>
      </c>
      <c r="AA577" s="407">
        <v>46052</v>
      </c>
      <c r="AB577" s="406">
        <v>8</v>
      </c>
      <c r="AC577" s="407">
        <v>46064</v>
      </c>
      <c r="AD577" s="407">
        <v>46305</v>
      </c>
      <c r="AE577" s="406" t="s">
        <v>17220</v>
      </c>
      <c r="AF577" s="406" t="s">
        <v>83</v>
      </c>
      <c r="AG577" s="406">
        <v>241</v>
      </c>
      <c r="AH577" s="406">
        <v>38400000</v>
      </c>
      <c r="AI577" s="406" t="s">
        <v>2536</v>
      </c>
      <c r="AJ577" s="406" t="s">
        <v>2536</v>
      </c>
      <c r="AK577" s="406" t="s">
        <v>14990</v>
      </c>
      <c r="AL577" s="409" t="s">
        <v>83</v>
      </c>
      <c r="AM577" s="406" t="s">
        <v>83</v>
      </c>
      <c r="AN577" s="406" t="s">
        <v>83</v>
      </c>
      <c r="AO577" s="4" t="s">
        <v>17221</v>
      </c>
      <c r="AP577" s="406" t="s">
        <v>3865</v>
      </c>
      <c r="AQ577" s="406" t="s">
        <v>15057</v>
      </c>
      <c r="AR577" s="406" t="s">
        <v>12058</v>
      </c>
      <c r="AS577" s="410" t="s">
        <v>4555</v>
      </c>
      <c r="AT577" s="406">
        <v>80188474</v>
      </c>
      <c r="AU577" s="406" t="s">
        <v>12043</v>
      </c>
      <c r="AV577" s="406">
        <v>20265420001313</v>
      </c>
      <c r="AW577" s="407">
        <v>46059</v>
      </c>
      <c r="AX577" s="407">
        <v>46286</v>
      </c>
      <c r="AY577" s="406" t="s">
        <v>181</v>
      </c>
      <c r="AZ577" s="406" t="s">
        <v>83</v>
      </c>
      <c r="BA577" s="406" t="s">
        <v>83</v>
      </c>
      <c r="BB577" s="406" t="s">
        <v>83</v>
      </c>
      <c r="BC577" s="406" t="s">
        <v>83</v>
      </c>
      <c r="BD577" s="406" t="s">
        <v>83</v>
      </c>
      <c r="BE577" s="406"/>
      <c r="BF577" s="406"/>
      <c r="BG577" s="406" t="s">
        <v>83</v>
      </c>
      <c r="BH577" s="406" t="s">
        <v>83</v>
      </c>
      <c r="BI577" s="406" t="s">
        <v>83</v>
      </c>
      <c r="BJ577" s="406" t="s">
        <v>83</v>
      </c>
      <c r="BK577" s="406" t="s">
        <v>83</v>
      </c>
      <c r="BL577" s="406" t="s">
        <v>83</v>
      </c>
      <c r="BM577" s="406" t="s">
        <v>83</v>
      </c>
      <c r="BN577" s="406" t="s">
        <v>83</v>
      </c>
      <c r="BO577" s="406" t="s">
        <v>83</v>
      </c>
      <c r="BP577" s="406" t="s">
        <v>83</v>
      </c>
      <c r="BQ577" s="406" t="s">
        <v>83</v>
      </c>
      <c r="BR577" s="406" t="s">
        <v>83</v>
      </c>
      <c r="BS577" s="406" t="s">
        <v>83</v>
      </c>
      <c r="BT577" s="406" t="s">
        <v>83</v>
      </c>
      <c r="BU577" s="406">
        <v>0</v>
      </c>
    </row>
    <row r="578" spans="1:73">
      <c r="A578" s="405">
        <v>201</v>
      </c>
      <c r="B578" s="406">
        <v>2026</v>
      </c>
      <c r="C578" s="406" t="s">
        <v>14980</v>
      </c>
      <c r="D578" s="406" t="s">
        <v>11939</v>
      </c>
      <c r="E578" s="406" t="s">
        <v>15737</v>
      </c>
      <c r="F578" s="406" t="s">
        <v>17222</v>
      </c>
      <c r="G578" s="406" t="s">
        <v>9692</v>
      </c>
      <c r="H578" s="406">
        <v>1032384327</v>
      </c>
      <c r="I578" s="406">
        <v>8</v>
      </c>
      <c r="J578" s="406" t="s">
        <v>2536</v>
      </c>
      <c r="K578" s="406" t="s">
        <v>2536</v>
      </c>
      <c r="L578" s="406" t="s">
        <v>2536</v>
      </c>
      <c r="M578" s="406">
        <v>147795</v>
      </c>
      <c r="N578" s="407">
        <v>45978</v>
      </c>
      <c r="O578" s="406">
        <v>4</v>
      </c>
      <c r="P578" s="408">
        <v>6800000</v>
      </c>
      <c r="Q578" s="406" t="s">
        <v>15020</v>
      </c>
      <c r="R578" s="406" t="s">
        <v>15151</v>
      </c>
      <c r="S578" s="406">
        <v>2802</v>
      </c>
      <c r="T578" s="406" t="s">
        <v>15317</v>
      </c>
      <c r="U578" s="406" t="s">
        <v>15152</v>
      </c>
      <c r="V578" s="408" t="s">
        <v>15024</v>
      </c>
      <c r="W578" s="406" t="s">
        <v>75</v>
      </c>
      <c r="X578" s="406" t="s">
        <v>3860</v>
      </c>
      <c r="Y578" s="406" t="s">
        <v>15739</v>
      </c>
      <c r="Z578" s="407">
        <v>46045</v>
      </c>
      <c r="AA578" s="407">
        <v>46049</v>
      </c>
      <c r="AB578" s="406">
        <v>8</v>
      </c>
      <c r="AC578" s="407">
        <v>46057</v>
      </c>
      <c r="AD578" s="407">
        <v>46298</v>
      </c>
      <c r="AE578" s="406" t="s">
        <v>17223</v>
      </c>
      <c r="AF578" s="406" t="s">
        <v>83</v>
      </c>
      <c r="AG578" s="406">
        <v>241</v>
      </c>
      <c r="AH578" s="406">
        <v>54400000</v>
      </c>
      <c r="AI578" s="406" t="s">
        <v>2536</v>
      </c>
      <c r="AJ578" s="406" t="s">
        <v>2536</v>
      </c>
      <c r="AK578" s="406" t="s">
        <v>14990</v>
      </c>
      <c r="AL578" s="409" t="s">
        <v>83</v>
      </c>
      <c r="AM578" s="406" t="s">
        <v>83</v>
      </c>
      <c r="AN578" s="406" t="s">
        <v>83</v>
      </c>
      <c r="AO578" s="4" t="s">
        <v>15741</v>
      </c>
      <c r="AP578" s="406" t="s">
        <v>3865</v>
      </c>
      <c r="AQ578" s="406" t="s">
        <v>15128</v>
      </c>
      <c r="AR578" s="406" t="s">
        <v>379</v>
      </c>
      <c r="AS578" s="410" t="s">
        <v>5363</v>
      </c>
      <c r="AT578" s="406">
        <v>1015429868</v>
      </c>
      <c r="AU578" s="406" t="s">
        <v>425</v>
      </c>
      <c r="AV578" s="406">
        <v>20265420001313</v>
      </c>
      <c r="AW578" s="407">
        <v>46059</v>
      </c>
      <c r="AX578" s="407">
        <v>46291</v>
      </c>
      <c r="AY578" s="406" t="s">
        <v>181</v>
      </c>
      <c r="AZ578" s="406" t="s">
        <v>83</v>
      </c>
      <c r="BA578" s="406" t="s">
        <v>83</v>
      </c>
      <c r="BB578" s="406" t="s">
        <v>83</v>
      </c>
      <c r="BC578" s="406" t="s">
        <v>83</v>
      </c>
      <c r="BD578" s="406" t="s">
        <v>83</v>
      </c>
      <c r="BE578" s="406"/>
      <c r="BF578" s="406"/>
      <c r="BG578" s="406" t="s">
        <v>83</v>
      </c>
      <c r="BH578" s="406" t="s">
        <v>83</v>
      </c>
      <c r="BI578" s="406" t="s">
        <v>83</v>
      </c>
      <c r="BJ578" s="406" t="s">
        <v>83</v>
      </c>
      <c r="BK578" s="406" t="s">
        <v>83</v>
      </c>
      <c r="BL578" s="406" t="s">
        <v>83</v>
      </c>
      <c r="BM578" s="406" t="s">
        <v>83</v>
      </c>
      <c r="BN578" s="406" t="s">
        <v>83</v>
      </c>
      <c r="BO578" s="406" t="s">
        <v>83</v>
      </c>
      <c r="BP578" s="406" t="s">
        <v>83</v>
      </c>
      <c r="BQ578" s="406" t="s">
        <v>83</v>
      </c>
      <c r="BR578" s="406" t="s">
        <v>83</v>
      </c>
      <c r="BS578" s="406" t="s">
        <v>83</v>
      </c>
      <c r="BT578" s="406" t="s">
        <v>83</v>
      </c>
      <c r="BU578" s="406">
        <v>0</v>
      </c>
    </row>
    <row r="579" spans="1:73">
      <c r="A579" s="405">
        <v>442</v>
      </c>
      <c r="B579" s="406">
        <v>2026</v>
      </c>
      <c r="C579" s="406" t="s">
        <v>14980</v>
      </c>
      <c r="D579" s="406" t="s">
        <v>11939</v>
      </c>
      <c r="E579" s="406" t="s">
        <v>17224</v>
      </c>
      <c r="F579" s="406" t="s">
        <v>17225</v>
      </c>
      <c r="G579" s="406" t="s">
        <v>9704</v>
      </c>
      <c r="H579" s="406">
        <v>79538110</v>
      </c>
      <c r="I579" s="406">
        <v>1</v>
      </c>
      <c r="J579" s="406" t="s">
        <v>2536</v>
      </c>
      <c r="K579" s="406" t="s">
        <v>2536</v>
      </c>
      <c r="L579" s="406" t="s">
        <v>2536</v>
      </c>
      <c r="M579" s="406">
        <v>146556</v>
      </c>
      <c r="N579" s="407">
        <v>45972</v>
      </c>
      <c r="O579" s="406">
        <v>4</v>
      </c>
      <c r="P579" s="408">
        <v>4800000</v>
      </c>
      <c r="Q579" s="406" t="s">
        <v>15043</v>
      </c>
      <c r="R579" s="406" t="s">
        <v>15051</v>
      </c>
      <c r="S579" s="406">
        <v>2667</v>
      </c>
      <c r="T579" s="406" t="s">
        <v>15008</v>
      </c>
      <c r="U579" s="406" t="s">
        <v>15053</v>
      </c>
      <c r="V579" s="408" t="s">
        <v>15024</v>
      </c>
      <c r="W579" s="406" t="s">
        <v>75</v>
      </c>
      <c r="X579" s="406" t="s">
        <v>3860</v>
      </c>
      <c r="Y579" s="406" t="s">
        <v>3256</v>
      </c>
      <c r="Z579" s="407">
        <v>46044</v>
      </c>
      <c r="AA579" s="407">
        <v>46045</v>
      </c>
      <c r="AB579" s="406">
        <v>8</v>
      </c>
      <c r="AC579" s="407">
        <v>46050</v>
      </c>
      <c r="AD579" s="407">
        <v>46292</v>
      </c>
      <c r="AE579" s="406" t="s">
        <v>17226</v>
      </c>
      <c r="AF579" s="406" t="s">
        <v>83</v>
      </c>
      <c r="AG579" s="406">
        <v>242</v>
      </c>
      <c r="AH579" s="406">
        <v>38400000</v>
      </c>
      <c r="AI579" s="406" t="s">
        <v>2536</v>
      </c>
      <c r="AJ579" s="406" t="s">
        <v>2536</v>
      </c>
      <c r="AK579" s="406" t="s">
        <v>14990</v>
      </c>
      <c r="AL579" s="409" t="s">
        <v>83</v>
      </c>
      <c r="AM579" s="411" t="s">
        <v>83</v>
      </c>
      <c r="AN579" s="411" t="s">
        <v>83</v>
      </c>
      <c r="AO579" s="4" t="s">
        <v>17227</v>
      </c>
      <c r="AP579" s="406" t="s">
        <v>3865</v>
      </c>
      <c r="AQ579" s="406" t="s">
        <v>15057</v>
      </c>
      <c r="AR579" s="406" t="s">
        <v>580</v>
      </c>
      <c r="AS579" s="410" t="s">
        <v>15467</v>
      </c>
      <c r="AT579" s="406">
        <v>52860075</v>
      </c>
      <c r="AU579" s="406" t="s">
        <v>12043</v>
      </c>
      <c r="AV579" s="406">
        <v>20265420001313</v>
      </c>
      <c r="AW579" s="407">
        <v>46059</v>
      </c>
      <c r="AX579" s="407">
        <v>46286</v>
      </c>
      <c r="AY579" s="406" t="s">
        <v>181</v>
      </c>
      <c r="AZ579" s="406" t="s">
        <v>83</v>
      </c>
      <c r="BA579" s="406" t="s">
        <v>83</v>
      </c>
      <c r="BB579" s="406" t="s">
        <v>83</v>
      </c>
      <c r="BC579" s="406" t="s">
        <v>83</v>
      </c>
      <c r="BD579" s="406" t="s">
        <v>83</v>
      </c>
      <c r="BE579" s="406"/>
      <c r="BF579" s="406"/>
      <c r="BG579" s="406" t="s">
        <v>83</v>
      </c>
      <c r="BH579" s="406" t="s">
        <v>83</v>
      </c>
      <c r="BI579" s="406" t="s">
        <v>83</v>
      </c>
      <c r="BJ579" s="406" t="s">
        <v>83</v>
      </c>
      <c r="BK579" s="406" t="s">
        <v>83</v>
      </c>
      <c r="BL579" s="406" t="s">
        <v>83</v>
      </c>
      <c r="BM579" s="406" t="s">
        <v>83</v>
      </c>
      <c r="BN579" s="406" t="s">
        <v>83</v>
      </c>
      <c r="BO579" s="406" t="s">
        <v>83</v>
      </c>
      <c r="BP579" s="406" t="s">
        <v>83</v>
      </c>
      <c r="BQ579" s="406" t="s">
        <v>83</v>
      </c>
      <c r="BR579" s="406" t="s">
        <v>83</v>
      </c>
      <c r="BS579" s="406" t="s">
        <v>83</v>
      </c>
      <c r="BT579" s="406" t="s">
        <v>83</v>
      </c>
      <c r="BU579" s="406">
        <v>0</v>
      </c>
    </row>
    <row r="580" spans="1:73">
      <c r="A580" s="405">
        <v>106</v>
      </c>
      <c r="B580" s="406">
        <v>2026</v>
      </c>
      <c r="C580" s="406" t="s">
        <v>14980</v>
      </c>
      <c r="D580" s="406" t="s">
        <v>11939</v>
      </c>
      <c r="E580" s="406" t="s">
        <v>17228</v>
      </c>
      <c r="F580" s="406" t="s">
        <v>17229</v>
      </c>
      <c r="G580" s="406" t="s">
        <v>8066</v>
      </c>
      <c r="H580" s="406">
        <v>11794731</v>
      </c>
      <c r="I580" s="406">
        <v>2</v>
      </c>
      <c r="J580" s="406" t="s">
        <v>2536</v>
      </c>
      <c r="K580" s="406" t="s">
        <v>2536</v>
      </c>
      <c r="L580" s="406" t="s">
        <v>2536</v>
      </c>
      <c r="M580" s="406">
        <v>146229</v>
      </c>
      <c r="N580" s="407">
        <v>45971</v>
      </c>
      <c r="O580" s="406">
        <v>2</v>
      </c>
      <c r="P580" s="408">
        <v>6800000</v>
      </c>
      <c r="Q580" s="406" t="s">
        <v>14983</v>
      </c>
      <c r="R580" s="406" t="s">
        <v>15051</v>
      </c>
      <c r="S580" s="406">
        <v>2667</v>
      </c>
      <c r="T580" s="406" t="s">
        <v>14985</v>
      </c>
      <c r="U580" s="406" t="s">
        <v>15053</v>
      </c>
      <c r="V580" s="408" t="s">
        <v>15024</v>
      </c>
      <c r="W580" s="406" t="s">
        <v>75</v>
      </c>
      <c r="X580" s="406" t="s">
        <v>3860</v>
      </c>
      <c r="Y580" s="406" t="s">
        <v>17230</v>
      </c>
      <c r="Z580" s="407">
        <v>46044</v>
      </c>
      <c r="AA580" s="407">
        <v>46045</v>
      </c>
      <c r="AB580" s="406">
        <v>8</v>
      </c>
      <c r="AC580" s="407">
        <v>46050</v>
      </c>
      <c r="AD580" s="407">
        <v>46292</v>
      </c>
      <c r="AE580" s="406" t="s">
        <v>17231</v>
      </c>
      <c r="AF580" s="406" t="s">
        <v>83</v>
      </c>
      <c r="AG580" s="406">
        <v>242</v>
      </c>
      <c r="AH580" s="406">
        <v>54400000</v>
      </c>
      <c r="AI580" s="406" t="s">
        <v>2536</v>
      </c>
      <c r="AJ580" s="406" t="s">
        <v>2536</v>
      </c>
      <c r="AK580" s="406" t="s">
        <v>14990</v>
      </c>
      <c r="AL580" s="409" t="s">
        <v>83</v>
      </c>
      <c r="AM580" s="406" t="s">
        <v>83</v>
      </c>
      <c r="AN580" s="406" t="s">
        <v>83</v>
      </c>
      <c r="AO580" s="4" t="s">
        <v>17232</v>
      </c>
      <c r="AP580" s="406" t="s">
        <v>3865</v>
      </c>
      <c r="AQ580" s="406" t="s">
        <v>15057</v>
      </c>
      <c r="AR580" s="406" t="s">
        <v>15487</v>
      </c>
      <c r="AS580" s="410" t="s">
        <v>5855</v>
      </c>
      <c r="AT580" s="406">
        <v>52220503</v>
      </c>
      <c r="AU580" s="406" t="s">
        <v>12043</v>
      </c>
      <c r="AV580" s="406">
        <v>20265420001313</v>
      </c>
      <c r="AW580" s="407">
        <v>46059</v>
      </c>
      <c r="AX580" s="407">
        <v>46290</v>
      </c>
      <c r="AY580" s="406" t="s">
        <v>181</v>
      </c>
      <c r="AZ580" s="406" t="s">
        <v>83</v>
      </c>
      <c r="BA580" s="406" t="s">
        <v>83</v>
      </c>
      <c r="BB580" s="406" t="s">
        <v>83</v>
      </c>
      <c r="BC580" s="406" t="s">
        <v>83</v>
      </c>
      <c r="BD580" s="406" t="s">
        <v>83</v>
      </c>
      <c r="BE580" s="406"/>
      <c r="BF580" s="406"/>
      <c r="BG580" s="406" t="s">
        <v>83</v>
      </c>
      <c r="BH580" s="406" t="s">
        <v>83</v>
      </c>
      <c r="BI580" s="406" t="s">
        <v>83</v>
      </c>
      <c r="BJ580" s="406" t="s">
        <v>83</v>
      </c>
      <c r="BK580" s="406" t="s">
        <v>83</v>
      </c>
      <c r="BL580" s="406" t="s">
        <v>83</v>
      </c>
      <c r="BM580" s="406" t="s">
        <v>83</v>
      </c>
      <c r="BN580" s="406" t="s">
        <v>83</v>
      </c>
      <c r="BO580" s="406" t="s">
        <v>83</v>
      </c>
      <c r="BP580" s="406" t="s">
        <v>83</v>
      </c>
      <c r="BQ580" s="406" t="s">
        <v>83</v>
      </c>
      <c r="BR580" s="406" t="s">
        <v>83</v>
      </c>
      <c r="BS580" s="406" t="s">
        <v>83</v>
      </c>
      <c r="BT580" s="406" t="s">
        <v>83</v>
      </c>
      <c r="BU580" s="406">
        <v>0</v>
      </c>
    </row>
    <row r="581" spans="1:73">
      <c r="A581" s="405">
        <v>394</v>
      </c>
      <c r="B581" s="406">
        <v>2026</v>
      </c>
      <c r="C581" s="406" t="s">
        <v>14980</v>
      </c>
      <c r="D581" s="406" t="s">
        <v>11939</v>
      </c>
      <c r="E581" s="406" t="s">
        <v>15611</v>
      </c>
      <c r="F581" s="406" t="s">
        <v>17233</v>
      </c>
      <c r="G581" s="406" t="s">
        <v>9730</v>
      </c>
      <c r="H581" s="406">
        <v>80901137</v>
      </c>
      <c r="I581" s="406">
        <v>8</v>
      </c>
      <c r="J581" s="406" t="s">
        <v>2536</v>
      </c>
      <c r="K581" s="406" t="s">
        <v>2536</v>
      </c>
      <c r="L581" s="406" t="s">
        <v>2536</v>
      </c>
      <c r="M581" s="406">
        <v>147740</v>
      </c>
      <c r="N581" s="407">
        <v>45977</v>
      </c>
      <c r="O581" s="406">
        <v>4</v>
      </c>
      <c r="P581" s="408">
        <v>6800000</v>
      </c>
      <c r="Q581" s="406" t="s">
        <v>15020</v>
      </c>
      <c r="R581" s="406" t="s">
        <v>15435</v>
      </c>
      <c r="S581" s="406">
        <v>2694</v>
      </c>
      <c r="T581" s="406" t="s">
        <v>15022</v>
      </c>
      <c r="U581" s="406" t="s">
        <v>15436</v>
      </c>
      <c r="V581" s="408" t="s">
        <v>15024</v>
      </c>
      <c r="W581" s="406" t="s">
        <v>75</v>
      </c>
      <c r="X581" s="406" t="s">
        <v>3860</v>
      </c>
      <c r="Y581" s="406" t="s">
        <v>15437</v>
      </c>
      <c r="Z581" s="407">
        <v>46036</v>
      </c>
      <c r="AA581" s="407">
        <v>46049</v>
      </c>
      <c r="AB581" s="406">
        <v>8</v>
      </c>
      <c r="AC581" s="407">
        <v>46056</v>
      </c>
      <c r="AD581" s="407">
        <v>46297</v>
      </c>
      <c r="AE581" s="406" t="s">
        <v>17234</v>
      </c>
      <c r="AF581" s="406" t="s">
        <v>83</v>
      </c>
      <c r="AG581" s="406">
        <v>241</v>
      </c>
      <c r="AH581" s="406">
        <v>54400000</v>
      </c>
      <c r="AI581" s="406" t="s">
        <v>2536</v>
      </c>
      <c r="AJ581" s="406" t="s">
        <v>2536</v>
      </c>
      <c r="AK581" s="406" t="s">
        <v>14990</v>
      </c>
      <c r="AL581" s="409" t="s">
        <v>83</v>
      </c>
      <c r="AM581" s="406" t="s">
        <v>83</v>
      </c>
      <c r="AN581" s="406" t="s">
        <v>83</v>
      </c>
      <c r="AO581" s="4" t="s">
        <v>15615</v>
      </c>
      <c r="AP581" s="406" t="s">
        <v>3865</v>
      </c>
      <c r="AQ581" s="406" t="s">
        <v>15030</v>
      </c>
      <c r="AR581" s="406" t="s">
        <v>15031</v>
      </c>
      <c r="AS581" s="410" t="s">
        <v>14011</v>
      </c>
      <c r="AT581" s="406">
        <v>52383564</v>
      </c>
      <c r="AU581" s="406" t="s">
        <v>12079</v>
      </c>
      <c r="AV581" s="406">
        <v>20265420001313</v>
      </c>
      <c r="AW581" s="407">
        <v>46059</v>
      </c>
      <c r="AX581" s="407">
        <v>46296</v>
      </c>
      <c r="AY581" s="406" t="s">
        <v>181</v>
      </c>
      <c r="AZ581" s="406" t="s">
        <v>83</v>
      </c>
      <c r="BA581" s="406" t="s">
        <v>83</v>
      </c>
      <c r="BB581" s="406" t="s">
        <v>83</v>
      </c>
      <c r="BC581" s="406" t="s">
        <v>83</v>
      </c>
      <c r="BD581" s="406" t="s">
        <v>83</v>
      </c>
      <c r="BE581" s="406"/>
      <c r="BF581" s="406"/>
      <c r="BG581" s="406" t="s">
        <v>83</v>
      </c>
      <c r="BH581" s="406" t="s">
        <v>83</v>
      </c>
      <c r="BI581" s="406" t="s">
        <v>83</v>
      </c>
      <c r="BJ581" s="406" t="s">
        <v>83</v>
      </c>
      <c r="BK581" s="406" t="s">
        <v>83</v>
      </c>
      <c r="BL581" s="406" t="s">
        <v>83</v>
      </c>
      <c r="BM581" s="406" t="s">
        <v>83</v>
      </c>
      <c r="BN581" s="406" t="s">
        <v>83</v>
      </c>
      <c r="BO581" s="406" t="s">
        <v>83</v>
      </c>
      <c r="BP581" s="406" t="s">
        <v>83</v>
      </c>
      <c r="BQ581" s="406" t="s">
        <v>83</v>
      </c>
      <c r="BR581" s="406" t="s">
        <v>83</v>
      </c>
      <c r="BS581" s="406" t="s">
        <v>83</v>
      </c>
      <c r="BT581" s="406" t="s">
        <v>83</v>
      </c>
      <c r="BU581" s="406">
        <v>0</v>
      </c>
    </row>
    <row r="582" spans="1:73">
      <c r="A582" s="405">
        <v>649</v>
      </c>
      <c r="B582" s="406">
        <v>2026</v>
      </c>
      <c r="C582" s="406" t="s">
        <v>14980</v>
      </c>
      <c r="D582" s="406" t="s">
        <v>11939</v>
      </c>
      <c r="E582" s="406" t="s">
        <v>16472</v>
      </c>
      <c r="F582" s="406" t="s">
        <v>17235</v>
      </c>
      <c r="G582" s="406" t="s">
        <v>9743</v>
      </c>
      <c r="H582" s="406">
        <v>80054687</v>
      </c>
      <c r="I582" s="406">
        <v>2</v>
      </c>
      <c r="J582" s="406" t="s">
        <v>2536</v>
      </c>
      <c r="K582" s="406" t="s">
        <v>2536</v>
      </c>
      <c r="L582" s="406" t="s">
        <v>2536</v>
      </c>
      <c r="M582" s="406">
        <v>147161</v>
      </c>
      <c r="N582" s="407">
        <v>45974</v>
      </c>
      <c r="O582" s="406">
        <v>9</v>
      </c>
      <c r="P582" s="408">
        <v>4800000</v>
      </c>
      <c r="Q582" s="406" t="s">
        <v>15050</v>
      </c>
      <c r="R582" s="406" t="s">
        <v>15666</v>
      </c>
      <c r="S582" s="406">
        <v>2608</v>
      </c>
      <c r="T582" s="406" t="s">
        <v>15067</v>
      </c>
      <c r="U582" s="406" t="s">
        <v>15667</v>
      </c>
      <c r="V582" s="408" t="s">
        <v>15024</v>
      </c>
      <c r="W582" s="406" t="s">
        <v>75</v>
      </c>
      <c r="X582" s="406" t="s">
        <v>3860</v>
      </c>
      <c r="Y582" s="406" t="s">
        <v>17236</v>
      </c>
      <c r="Z582" s="407">
        <v>46045</v>
      </c>
      <c r="AA582" s="407">
        <v>46051</v>
      </c>
      <c r="AB582" s="406">
        <v>8</v>
      </c>
      <c r="AC582" s="407">
        <v>46063</v>
      </c>
      <c r="AD582" s="407">
        <v>46304</v>
      </c>
      <c r="AE582" s="406" t="s">
        <v>17237</v>
      </c>
      <c r="AF582" s="406" t="s">
        <v>83</v>
      </c>
      <c r="AG582" s="406">
        <v>241</v>
      </c>
      <c r="AH582" s="406">
        <v>38400000</v>
      </c>
      <c r="AI582" s="406" t="s">
        <v>2536</v>
      </c>
      <c r="AJ582" s="406" t="s">
        <v>2536</v>
      </c>
      <c r="AK582" s="406" t="s">
        <v>14990</v>
      </c>
      <c r="AL582" s="409" t="s">
        <v>83</v>
      </c>
      <c r="AM582" s="406" t="s">
        <v>83</v>
      </c>
      <c r="AN582" s="406" t="s">
        <v>83</v>
      </c>
      <c r="AO582" s="4" t="s">
        <v>15670</v>
      </c>
      <c r="AP582" s="406" t="s">
        <v>3865</v>
      </c>
      <c r="AQ582" s="406" t="s">
        <v>15030</v>
      </c>
      <c r="AR582" s="406" t="s">
        <v>12312</v>
      </c>
      <c r="AS582" s="410" t="s">
        <v>5157</v>
      </c>
      <c r="AT582" s="406">
        <v>1026302190</v>
      </c>
      <c r="AU582" s="406" t="s">
        <v>12079</v>
      </c>
      <c r="AV582" s="406">
        <v>20265420001313</v>
      </c>
      <c r="AW582" s="407">
        <v>46059</v>
      </c>
      <c r="AX582" s="407">
        <v>46303</v>
      </c>
      <c r="AY582" s="406" t="s">
        <v>181</v>
      </c>
      <c r="AZ582" s="406" t="s">
        <v>83</v>
      </c>
      <c r="BA582" s="406" t="s">
        <v>83</v>
      </c>
      <c r="BB582" s="406" t="s">
        <v>83</v>
      </c>
      <c r="BC582" s="406" t="s">
        <v>83</v>
      </c>
      <c r="BD582" s="406" t="s">
        <v>83</v>
      </c>
      <c r="BE582" s="406"/>
      <c r="BF582" s="406"/>
      <c r="BG582" s="406" t="s">
        <v>83</v>
      </c>
      <c r="BH582" s="406" t="s">
        <v>83</v>
      </c>
      <c r="BI582" s="406" t="s">
        <v>83</v>
      </c>
      <c r="BJ582" s="406" t="s">
        <v>83</v>
      </c>
      <c r="BK582" s="406" t="s">
        <v>83</v>
      </c>
      <c r="BL582" s="406" t="s">
        <v>83</v>
      </c>
      <c r="BM582" s="406" t="s">
        <v>83</v>
      </c>
      <c r="BN582" s="406" t="s">
        <v>83</v>
      </c>
      <c r="BO582" s="406" t="s">
        <v>83</v>
      </c>
      <c r="BP582" s="406" t="s">
        <v>83</v>
      </c>
      <c r="BQ582" s="406" t="s">
        <v>83</v>
      </c>
      <c r="BR582" s="406" t="s">
        <v>83</v>
      </c>
      <c r="BS582" s="406" t="s">
        <v>83</v>
      </c>
      <c r="BT582" s="406" t="s">
        <v>83</v>
      </c>
      <c r="BU582" s="406">
        <v>0</v>
      </c>
    </row>
    <row r="583" spans="1:73">
      <c r="A583" s="405">
        <v>453</v>
      </c>
      <c r="B583" s="406">
        <v>2026</v>
      </c>
      <c r="C583" s="406" t="s">
        <v>14980</v>
      </c>
      <c r="D583" s="406" t="s">
        <v>11939</v>
      </c>
      <c r="E583" s="406" t="s">
        <v>17238</v>
      </c>
      <c r="F583" s="406" t="s">
        <v>17239</v>
      </c>
      <c r="G583" s="406" t="s">
        <v>17240</v>
      </c>
      <c r="H583" s="406">
        <v>79057739</v>
      </c>
      <c r="I583" s="406">
        <v>7</v>
      </c>
      <c r="J583" s="406" t="s">
        <v>2536</v>
      </c>
      <c r="K583" s="406" t="s">
        <v>2536</v>
      </c>
      <c r="L583" s="406" t="s">
        <v>2536</v>
      </c>
      <c r="M583" s="406">
        <v>147844</v>
      </c>
      <c r="N583" s="407">
        <v>45979</v>
      </c>
      <c r="O583" s="406">
        <v>41</v>
      </c>
      <c r="P583" s="408">
        <v>2900000</v>
      </c>
      <c r="Q583" s="406" t="s">
        <v>15115</v>
      </c>
      <c r="R583" s="406" t="s">
        <v>15457</v>
      </c>
      <c r="S583" s="406">
        <v>2481</v>
      </c>
      <c r="T583" s="406" t="s">
        <v>15117</v>
      </c>
      <c r="U583" s="406" t="s">
        <v>15458</v>
      </c>
      <c r="V583" s="408" t="s">
        <v>14987</v>
      </c>
      <c r="W583" s="406" t="s">
        <v>75</v>
      </c>
      <c r="X583" s="406" t="s">
        <v>3860</v>
      </c>
      <c r="Y583" s="406" t="s">
        <v>17241</v>
      </c>
      <c r="Z583" s="407">
        <v>46045</v>
      </c>
      <c r="AA583" s="407">
        <v>46048</v>
      </c>
      <c r="AB583" s="406">
        <v>8</v>
      </c>
      <c r="AC583" s="407">
        <v>46055</v>
      </c>
      <c r="AD583" s="407">
        <v>46296</v>
      </c>
      <c r="AE583" s="406" t="s">
        <v>17242</v>
      </c>
      <c r="AF583" s="406" t="s">
        <v>83</v>
      </c>
      <c r="AG583" s="406">
        <v>241</v>
      </c>
      <c r="AH583" s="406">
        <v>23200000</v>
      </c>
      <c r="AI583" s="406" t="s">
        <v>2536</v>
      </c>
      <c r="AJ583" s="406" t="s">
        <v>2536</v>
      </c>
      <c r="AK583" s="406" t="s">
        <v>14990</v>
      </c>
      <c r="AL583" s="409" t="s">
        <v>83</v>
      </c>
      <c r="AM583" s="411" t="s">
        <v>83</v>
      </c>
      <c r="AN583" s="411" t="s">
        <v>83</v>
      </c>
      <c r="AO583" s="4" t="s">
        <v>17243</v>
      </c>
      <c r="AP583" s="406" t="s">
        <v>3865</v>
      </c>
      <c r="AQ583" s="406" t="s">
        <v>15072</v>
      </c>
      <c r="AR583" s="406" t="s">
        <v>11955</v>
      </c>
      <c r="AS583" s="410" t="s">
        <v>14430</v>
      </c>
      <c r="AT583" s="406">
        <v>1012347024</v>
      </c>
      <c r="AU583" s="406" t="s">
        <v>11954</v>
      </c>
      <c r="AV583" s="406">
        <v>20265420001313</v>
      </c>
      <c r="AW583" s="407">
        <v>46059</v>
      </c>
      <c r="AX583" s="407">
        <v>46294</v>
      </c>
      <c r="AY583" s="406" t="s">
        <v>181</v>
      </c>
      <c r="AZ583" s="406" t="s">
        <v>83</v>
      </c>
      <c r="BA583" s="406" t="s">
        <v>83</v>
      </c>
      <c r="BB583" s="406" t="s">
        <v>83</v>
      </c>
      <c r="BC583" s="406" t="s">
        <v>83</v>
      </c>
      <c r="BD583" s="406" t="s">
        <v>83</v>
      </c>
      <c r="BE583" s="406"/>
      <c r="BF583" s="406"/>
      <c r="BG583" s="406" t="s">
        <v>83</v>
      </c>
      <c r="BH583" s="406" t="s">
        <v>83</v>
      </c>
      <c r="BI583" s="406" t="s">
        <v>83</v>
      </c>
      <c r="BJ583" s="406" t="s">
        <v>83</v>
      </c>
      <c r="BK583" s="406" t="s">
        <v>83</v>
      </c>
      <c r="BL583" s="406" t="s">
        <v>83</v>
      </c>
      <c r="BM583" s="406" t="s">
        <v>83</v>
      </c>
      <c r="BN583" s="406" t="s">
        <v>83</v>
      </c>
      <c r="BO583" s="406" t="s">
        <v>83</v>
      </c>
      <c r="BP583" s="406" t="s">
        <v>83</v>
      </c>
      <c r="BQ583" s="406" t="s">
        <v>83</v>
      </c>
      <c r="BR583" s="406" t="s">
        <v>83</v>
      </c>
      <c r="BS583" s="406" t="s">
        <v>83</v>
      </c>
      <c r="BT583" s="406" t="s">
        <v>83</v>
      </c>
      <c r="BU583" s="406">
        <v>0</v>
      </c>
    </row>
    <row r="584" spans="1:73">
      <c r="A584" s="405">
        <v>248</v>
      </c>
      <c r="B584" s="406">
        <v>2026</v>
      </c>
      <c r="C584" s="406" t="s">
        <v>14980</v>
      </c>
      <c r="D584" s="406" t="s">
        <v>11939</v>
      </c>
      <c r="E584" s="406" t="s">
        <v>16395</v>
      </c>
      <c r="F584" s="406" t="s">
        <v>17244</v>
      </c>
      <c r="G584" s="406" t="s">
        <v>17245</v>
      </c>
      <c r="H584" s="406">
        <v>80809271</v>
      </c>
      <c r="I584" s="406">
        <v>4</v>
      </c>
      <c r="J584" s="406" t="s">
        <v>2536</v>
      </c>
      <c r="K584" s="406" t="s">
        <v>2536</v>
      </c>
      <c r="L584" s="406" t="s">
        <v>2536</v>
      </c>
      <c r="M584" s="406">
        <v>147960</v>
      </c>
      <c r="N584" s="407">
        <v>45979</v>
      </c>
      <c r="O584" s="406">
        <v>3</v>
      </c>
      <c r="P584" s="408">
        <v>6000000</v>
      </c>
      <c r="Q584" s="406" t="s">
        <v>15115</v>
      </c>
      <c r="R584" s="406" t="s">
        <v>15396</v>
      </c>
      <c r="S584" s="406">
        <v>2502</v>
      </c>
      <c r="T584" s="406" t="s">
        <v>15117</v>
      </c>
      <c r="U584" s="406" t="s">
        <v>15397</v>
      </c>
      <c r="V584" s="408" t="s">
        <v>15024</v>
      </c>
      <c r="W584" s="406" t="s">
        <v>75</v>
      </c>
      <c r="X584" s="406" t="s">
        <v>3860</v>
      </c>
      <c r="Y584" s="406" t="s">
        <v>17246</v>
      </c>
      <c r="Z584" s="407">
        <v>46038</v>
      </c>
      <c r="AA584" s="407">
        <v>46044</v>
      </c>
      <c r="AB584" s="406">
        <v>8</v>
      </c>
      <c r="AC584" s="407">
        <v>46049</v>
      </c>
      <c r="AD584" s="407">
        <v>46291</v>
      </c>
      <c r="AE584" s="406" t="s">
        <v>17247</v>
      </c>
      <c r="AF584" s="406" t="s">
        <v>83</v>
      </c>
      <c r="AG584" s="406">
        <v>242</v>
      </c>
      <c r="AH584" s="406">
        <v>48000000</v>
      </c>
      <c r="AI584" s="406" t="s">
        <v>2536</v>
      </c>
      <c r="AJ584" s="406" t="s">
        <v>2536</v>
      </c>
      <c r="AK584" s="406" t="s">
        <v>14990</v>
      </c>
      <c r="AL584" s="409" t="s">
        <v>83</v>
      </c>
      <c r="AM584" s="406" t="s">
        <v>83</v>
      </c>
      <c r="AN584" s="406" t="s">
        <v>83</v>
      </c>
      <c r="AO584" s="4" t="s">
        <v>16399</v>
      </c>
      <c r="AP584" s="406" t="s">
        <v>3865</v>
      </c>
      <c r="AQ584" s="406" t="s">
        <v>15072</v>
      </c>
      <c r="AR584" s="406" t="s">
        <v>346</v>
      </c>
      <c r="AS584" s="410" t="s">
        <v>398</v>
      </c>
      <c r="AT584" s="406">
        <v>79849967</v>
      </c>
      <c r="AU584" s="406" t="s">
        <v>11954</v>
      </c>
      <c r="AV584" s="406">
        <v>20265420001313</v>
      </c>
      <c r="AW584" s="407">
        <v>46059</v>
      </c>
      <c r="AX584" s="407">
        <v>46304</v>
      </c>
      <c r="AY584" s="406" t="s">
        <v>181</v>
      </c>
      <c r="AZ584" s="406" t="s">
        <v>83</v>
      </c>
      <c r="BA584" s="406" t="s">
        <v>83</v>
      </c>
      <c r="BB584" s="406" t="s">
        <v>83</v>
      </c>
      <c r="BC584" s="406" t="s">
        <v>83</v>
      </c>
      <c r="BD584" s="406" t="s">
        <v>83</v>
      </c>
      <c r="BE584" s="406"/>
      <c r="BF584" s="406"/>
      <c r="BG584" s="406" t="s">
        <v>83</v>
      </c>
      <c r="BH584" s="406" t="s">
        <v>83</v>
      </c>
      <c r="BI584" s="406" t="s">
        <v>83</v>
      </c>
      <c r="BJ584" s="406" t="s">
        <v>83</v>
      </c>
      <c r="BK584" s="406" t="s">
        <v>83</v>
      </c>
      <c r="BL584" s="406" t="s">
        <v>83</v>
      </c>
      <c r="BM584" s="406" t="s">
        <v>83</v>
      </c>
      <c r="BN584" s="406" t="s">
        <v>83</v>
      </c>
      <c r="BO584" s="406" t="s">
        <v>83</v>
      </c>
      <c r="BP584" s="406" t="s">
        <v>83</v>
      </c>
      <c r="BQ584" s="406" t="s">
        <v>83</v>
      </c>
      <c r="BR584" s="406" t="s">
        <v>83</v>
      </c>
      <c r="BS584" s="406" t="s">
        <v>83</v>
      </c>
      <c r="BT584" s="406" t="s">
        <v>83</v>
      </c>
      <c r="BU584" s="406">
        <v>0</v>
      </c>
    </row>
    <row r="585" spans="1:73">
      <c r="A585" s="405">
        <v>549</v>
      </c>
      <c r="B585" s="406">
        <v>2026</v>
      </c>
      <c r="C585" s="406" t="s">
        <v>14980</v>
      </c>
      <c r="D585" s="406" t="s">
        <v>11939</v>
      </c>
      <c r="E585" s="406" t="s">
        <v>14994</v>
      </c>
      <c r="F585" s="406" t="s">
        <v>17248</v>
      </c>
      <c r="G585" s="406" t="s">
        <v>14201</v>
      </c>
      <c r="H585" s="406">
        <v>1020805899</v>
      </c>
      <c r="I585" s="406">
        <v>3</v>
      </c>
      <c r="J585" s="406" t="s">
        <v>2536</v>
      </c>
      <c r="K585" s="406" t="s">
        <v>2536</v>
      </c>
      <c r="L585" s="406" t="s">
        <v>2536</v>
      </c>
      <c r="M585" s="406">
        <v>145208</v>
      </c>
      <c r="N585" s="407">
        <v>45967</v>
      </c>
      <c r="O585" s="406">
        <v>63</v>
      </c>
      <c r="P585" s="408">
        <v>3095000</v>
      </c>
      <c r="Q585" s="406" t="s">
        <v>4257</v>
      </c>
      <c r="R585" s="406" t="s">
        <v>14996</v>
      </c>
      <c r="S585" s="406">
        <v>2349</v>
      </c>
      <c r="T585" s="406" t="s">
        <v>14997</v>
      </c>
      <c r="U585" s="406" t="s">
        <v>14998</v>
      </c>
      <c r="V585" s="408" t="s">
        <v>14987</v>
      </c>
      <c r="W585" s="406" t="s">
        <v>75</v>
      </c>
      <c r="X585" s="406" t="s">
        <v>3860</v>
      </c>
      <c r="Y585" s="406" t="s">
        <v>14999</v>
      </c>
      <c r="Z585" s="407">
        <v>46035</v>
      </c>
      <c r="AA585" s="407">
        <v>46048</v>
      </c>
      <c r="AB585" s="406">
        <v>8</v>
      </c>
      <c r="AC585" s="407">
        <v>46059</v>
      </c>
      <c r="AD585" s="407">
        <v>46300</v>
      </c>
      <c r="AE585" s="406" t="s">
        <v>17249</v>
      </c>
      <c r="AF585" s="406" t="s">
        <v>83</v>
      </c>
      <c r="AG585" s="406">
        <v>241</v>
      </c>
      <c r="AH585" s="406">
        <v>24760000</v>
      </c>
      <c r="AI585" s="406" t="s">
        <v>2536</v>
      </c>
      <c r="AJ585" s="406" t="s">
        <v>2536</v>
      </c>
      <c r="AK585" s="406" t="s">
        <v>14990</v>
      </c>
      <c r="AL585" s="409" t="s">
        <v>83</v>
      </c>
      <c r="AM585" s="406" t="s">
        <v>83</v>
      </c>
      <c r="AN585" s="406" t="s">
        <v>83</v>
      </c>
      <c r="AO585" s="4" t="s">
        <v>15001</v>
      </c>
      <c r="AP585" s="406" t="s">
        <v>3865</v>
      </c>
      <c r="AQ585" s="406" t="s">
        <v>15002</v>
      </c>
      <c r="AR585" s="406" t="s">
        <v>15003</v>
      </c>
      <c r="AS585" s="410" t="s">
        <v>9919</v>
      </c>
      <c r="AT585" s="406">
        <v>80231434</v>
      </c>
      <c r="AU585" s="406" t="s">
        <v>11945</v>
      </c>
      <c r="AV585" s="406">
        <v>20265420001313</v>
      </c>
      <c r="AW585" s="407">
        <v>46059</v>
      </c>
      <c r="AX585" s="407">
        <v>46299</v>
      </c>
      <c r="AY585" s="406" t="s">
        <v>181</v>
      </c>
      <c r="AZ585" s="406" t="s">
        <v>83</v>
      </c>
      <c r="BA585" s="406" t="s">
        <v>83</v>
      </c>
      <c r="BB585" s="406" t="s">
        <v>83</v>
      </c>
      <c r="BC585" s="406" t="s">
        <v>83</v>
      </c>
      <c r="BD585" s="406" t="s">
        <v>83</v>
      </c>
      <c r="BE585" s="406"/>
      <c r="BF585" s="406"/>
      <c r="BG585" s="406" t="s">
        <v>83</v>
      </c>
      <c r="BH585" s="406" t="s">
        <v>83</v>
      </c>
      <c r="BI585" s="406" t="s">
        <v>83</v>
      </c>
      <c r="BJ585" s="406" t="s">
        <v>83</v>
      </c>
      <c r="BK585" s="406" t="s">
        <v>83</v>
      </c>
      <c r="BL585" s="406" t="s">
        <v>83</v>
      </c>
      <c r="BM585" s="406" t="s">
        <v>83</v>
      </c>
      <c r="BN585" s="406" t="s">
        <v>83</v>
      </c>
      <c r="BO585" s="406" t="s">
        <v>83</v>
      </c>
      <c r="BP585" s="406" t="s">
        <v>83</v>
      </c>
      <c r="BQ585" s="406" t="s">
        <v>83</v>
      </c>
      <c r="BR585" s="406" t="s">
        <v>83</v>
      </c>
      <c r="BS585" s="406" t="s">
        <v>83</v>
      </c>
      <c r="BT585" s="406" t="s">
        <v>83</v>
      </c>
      <c r="BU585" s="406">
        <v>0</v>
      </c>
    </row>
    <row r="586" spans="1:73">
      <c r="A586" s="405">
        <v>228</v>
      </c>
      <c r="B586" s="406">
        <v>2026</v>
      </c>
      <c r="C586" s="406" t="s">
        <v>14980</v>
      </c>
      <c r="D586" s="406" t="s">
        <v>11939</v>
      </c>
      <c r="E586" s="406" t="s">
        <v>15593</v>
      </c>
      <c r="F586" s="406" t="s">
        <v>17250</v>
      </c>
      <c r="G586" s="406" t="s">
        <v>14208</v>
      </c>
      <c r="H586" s="406">
        <v>1003407074</v>
      </c>
      <c r="I586" s="406">
        <v>5</v>
      </c>
      <c r="J586" s="406" t="s">
        <v>2536</v>
      </c>
      <c r="K586" s="406" t="s">
        <v>2536</v>
      </c>
      <c r="L586" s="406" t="s">
        <v>2536</v>
      </c>
      <c r="M586" s="406">
        <v>145573</v>
      </c>
      <c r="N586" s="407">
        <v>45968</v>
      </c>
      <c r="O586" s="406">
        <v>3</v>
      </c>
      <c r="P586" s="408">
        <v>5600000</v>
      </c>
      <c r="Q586" s="406" t="s">
        <v>15124</v>
      </c>
      <c r="R586" s="406" t="s">
        <v>15051</v>
      </c>
      <c r="S586" s="406">
        <v>2667</v>
      </c>
      <c r="T586" s="406" t="s">
        <v>14985</v>
      </c>
      <c r="U586" s="406" t="s">
        <v>15053</v>
      </c>
      <c r="V586" s="408" t="s">
        <v>15024</v>
      </c>
      <c r="W586" s="406" t="s">
        <v>75</v>
      </c>
      <c r="X586" s="406" t="s">
        <v>3860</v>
      </c>
      <c r="Y586" s="406" t="s">
        <v>12280</v>
      </c>
      <c r="Z586" s="407">
        <v>46036</v>
      </c>
      <c r="AA586" s="407">
        <v>46041</v>
      </c>
      <c r="AB586" s="406">
        <v>8</v>
      </c>
      <c r="AC586" s="407">
        <v>46048</v>
      </c>
      <c r="AD586" s="407">
        <v>46290</v>
      </c>
      <c r="AE586" s="406" t="s">
        <v>17251</v>
      </c>
      <c r="AF586" s="406" t="s">
        <v>83</v>
      </c>
      <c r="AG586" s="406">
        <v>242</v>
      </c>
      <c r="AH586" s="406">
        <v>44800000</v>
      </c>
      <c r="AI586" s="406" t="s">
        <v>2536</v>
      </c>
      <c r="AJ586" s="406" t="s">
        <v>2536</v>
      </c>
      <c r="AK586" s="406" t="s">
        <v>15028</v>
      </c>
      <c r="AL586" s="409" t="s">
        <v>83</v>
      </c>
      <c r="AM586" s="406" t="s">
        <v>83</v>
      </c>
      <c r="AN586" s="406" t="s">
        <v>83</v>
      </c>
      <c r="AO586" s="4" t="s">
        <v>15597</v>
      </c>
      <c r="AP586" s="406" t="s">
        <v>3865</v>
      </c>
      <c r="AQ586" s="406" t="s">
        <v>15128</v>
      </c>
      <c r="AR586" s="406" t="s">
        <v>425</v>
      </c>
      <c r="AS586" s="410" t="s">
        <v>13728</v>
      </c>
      <c r="AT586" s="406">
        <v>1030569048</v>
      </c>
      <c r="AU586" s="406" t="s">
        <v>425</v>
      </c>
      <c r="AV586" s="406">
        <v>20265420001313</v>
      </c>
      <c r="AW586" s="407">
        <v>46059</v>
      </c>
      <c r="AX586" s="407">
        <v>46287</v>
      </c>
      <c r="AY586" s="406" t="s">
        <v>181</v>
      </c>
      <c r="AZ586" s="414">
        <v>46156</v>
      </c>
      <c r="BA586" s="406" t="s">
        <v>17252</v>
      </c>
      <c r="BB586" s="406">
        <v>57105125</v>
      </c>
      <c r="BC586" s="406">
        <v>1</v>
      </c>
      <c r="BD586" s="406" t="s">
        <v>181</v>
      </c>
      <c r="BE586" s="415">
        <v>46156</v>
      </c>
      <c r="BF586" s="415">
        <v>46290</v>
      </c>
      <c r="BG586" s="406" t="s">
        <v>83</v>
      </c>
      <c r="BH586" s="406" t="s">
        <v>83</v>
      </c>
      <c r="BI586" s="406" t="s">
        <v>83</v>
      </c>
      <c r="BJ586" s="406" t="s">
        <v>83</v>
      </c>
      <c r="BK586" s="406" t="s">
        <v>83</v>
      </c>
      <c r="BL586" s="406" t="s">
        <v>83</v>
      </c>
      <c r="BM586" s="406" t="s">
        <v>83</v>
      </c>
      <c r="BN586" s="406" t="s">
        <v>83</v>
      </c>
      <c r="BO586" s="406" t="s">
        <v>83</v>
      </c>
      <c r="BP586" s="406" t="s">
        <v>83</v>
      </c>
      <c r="BQ586" s="406" t="s">
        <v>83</v>
      </c>
      <c r="BR586" s="406" t="s">
        <v>83</v>
      </c>
      <c r="BS586" s="406" t="s">
        <v>83</v>
      </c>
      <c r="BT586" s="406" t="s">
        <v>83</v>
      </c>
      <c r="BU586" s="406">
        <v>0</v>
      </c>
    </row>
    <row r="587" spans="1:73">
      <c r="A587" s="405">
        <v>198</v>
      </c>
      <c r="B587" s="406">
        <v>2026</v>
      </c>
      <c r="C587" s="406" t="s">
        <v>14980</v>
      </c>
      <c r="D587" s="406" t="s">
        <v>11939</v>
      </c>
      <c r="E587" s="406" t="s">
        <v>15798</v>
      </c>
      <c r="F587" s="406" t="s">
        <v>17253</v>
      </c>
      <c r="G587" s="406" t="s">
        <v>2905</v>
      </c>
      <c r="H587" s="406">
        <v>1088344980</v>
      </c>
      <c r="I587" s="406">
        <v>0</v>
      </c>
      <c r="J587" s="406" t="s">
        <v>2536</v>
      </c>
      <c r="K587" s="406" t="s">
        <v>2536</v>
      </c>
      <c r="L587" s="406" t="s">
        <v>2536</v>
      </c>
      <c r="M587" s="406">
        <v>145697</v>
      </c>
      <c r="N587" s="407">
        <v>45968</v>
      </c>
      <c r="O587" s="406">
        <v>3</v>
      </c>
      <c r="P587" s="408">
        <v>6800000</v>
      </c>
      <c r="Q587" s="406" t="s">
        <v>15020</v>
      </c>
      <c r="R587" s="406" t="s">
        <v>15051</v>
      </c>
      <c r="S587" s="406">
        <v>2667</v>
      </c>
      <c r="T587" s="406" t="s">
        <v>14985</v>
      </c>
      <c r="U587" s="406" t="s">
        <v>15053</v>
      </c>
      <c r="V587" s="408" t="s">
        <v>15024</v>
      </c>
      <c r="W587" s="406" t="s">
        <v>75</v>
      </c>
      <c r="X587" s="406" t="s">
        <v>3860</v>
      </c>
      <c r="Y587" s="406" t="s">
        <v>15801</v>
      </c>
      <c r="Z587" s="407">
        <v>46036</v>
      </c>
      <c r="AA587" s="407">
        <v>46041</v>
      </c>
      <c r="AB587" s="406">
        <v>8</v>
      </c>
      <c r="AC587" s="407">
        <v>46043</v>
      </c>
      <c r="AD587" s="407">
        <v>46285</v>
      </c>
      <c r="AE587" s="406" t="s">
        <v>17254</v>
      </c>
      <c r="AF587" s="406" t="s">
        <v>83</v>
      </c>
      <c r="AG587" s="406">
        <v>242</v>
      </c>
      <c r="AH587" s="406">
        <v>54400000</v>
      </c>
      <c r="AI587" s="406" t="s">
        <v>2536</v>
      </c>
      <c r="AJ587" s="406" t="s">
        <v>2536</v>
      </c>
      <c r="AK587" s="406" t="s">
        <v>14990</v>
      </c>
      <c r="AL587" s="409" t="s">
        <v>83</v>
      </c>
      <c r="AM587" s="406" t="s">
        <v>83</v>
      </c>
      <c r="AN587" s="406" t="s">
        <v>83</v>
      </c>
      <c r="AO587" s="4" t="s">
        <v>15803</v>
      </c>
      <c r="AP587" s="406" t="s">
        <v>3865</v>
      </c>
      <c r="AQ587" s="406" t="s">
        <v>15057</v>
      </c>
      <c r="AR587" s="406" t="s">
        <v>974</v>
      </c>
      <c r="AS587" s="410" t="s">
        <v>15804</v>
      </c>
      <c r="AT587" s="406">
        <v>79751355</v>
      </c>
      <c r="AU587" s="406" t="s">
        <v>12043</v>
      </c>
      <c r="AV587" s="406">
        <v>20265420001313</v>
      </c>
      <c r="AW587" s="407">
        <v>46059</v>
      </c>
      <c r="AX587" s="406" t="s">
        <v>15016</v>
      </c>
      <c r="AY587" s="406" t="s">
        <v>181</v>
      </c>
      <c r="AZ587" s="406" t="s">
        <v>83</v>
      </c>
      <c r="BA587" s="406" t="s">
        <v>83</v>
      </c>
      <c r="BB587" s="406" t="s">
        <v>83</v>
      </c>
      <c r="BC587" s="406" t="s">
        <v>83</v>
      </c>
      <c r="BD587" s="406" t="s">
        <v>83</v>
      </c>
      <c r="BE587" s="406"/>
      <c r="BF587" s="406"/>
      <c r="BG587" s="406" t="s">
        <v>83</v>
      </c>
      <c r="BH587" s="406" t="s">
        <v>83</v>
      </c>
      <c r="BI587" s="406" t="s">
        <v>83</v>
      </c>
      <c r="BJ587" s="406" t="s">
        <v>83</v>
      </c>
      <c r="BK587" s="406" t="s">
        <v>83</v>
      </c>
      <c r="BL587" s="406" t="s">
        <v>83</v>
      </c>
      <c r="BM587" s="406" t="s">
        <v>83</v>
      </c>
      <c r="BN587" s="406" t="s">
        <v>83</v>
      </c>
      <c r="BO587" s="406" t="s">
        <v>83</v>
      </c>
      <c r="BP587" s="406" t="s">
        <v>83</v>
      </c>
      <c r="BQ587" s="406" t="s">
        <v>83</v>
      </c>
      <c r="BR587" s="406" t="s">
        <v>83</v>
      </c>
      <c r="BS587" s="406" t="s">
        <v>83</v>
      </c>
      <c r="BT587" s="406" t="s">
        <v>83</v>
      </c>
      <c r="BU587" s="406">
        <v>0</v>
      </c>
    </row>
    <row r="588" spans="1:73">
      <c r="A588" s="405">
        <v>721</v>
      </c>
      <c r="B588" s="406">
        <v>2026</v>
      </c>
      <c r="C588" s="406" t="s">
        <v>14980</v>
      </c>
      <c r="D588" s="406" t="s">
        <v>11939</v>
      </c>
      <c r="E588" s="406" t="s">
        <v>15408</v>
      </c>
      <c r="F588" s="406" t="s">
        <v>17255</v>
      </c>
      <c r="G588" s="406" t="s">
        <v>17256</v>
      </c>
      <c r="H588" s="406">
        <v>1022340308</v>
      </c>
      <c r="I588" s="406">
        <v>2</v>
      </c>
      <c r="J588" s="406" t="s">
        <v>2536</v>
      </c>
      <c r="K588" s="406" t="s">
        <v>2536</v>
      </c>
      <c r="L588" s="406" t="s">
        <v>2536</v>
      </c>
      <c r="M588" s="406">
        <v>147221</v>
      </c>
      <c r="N588" s="407">
        <v>45974</v>
      </c>
      <c r="O588" s="406">
        <v>14</v>
      </c>
      <c r="P588" s="406">
        <v>6000000</v>
      </c>
      <c r="Q588" s="406" t="s">
        <v>15043</v>
      </c>
      <c r="R588" s="406" t="s">
        <v>15099</v>
      </c>
      <c r="S588" s="406">
        <v>2627</v>
      </c>
      <c r="T588" s="406" t="s">
        <v>15944</v>
      </c>
      <c r="U588" s="406" t="s">
        <v>15101</v>
      </c>
      <c r="V588" s="408" t="s">
        <v>15024</v>
      </c>
      <c r="W588" s="406" t="s">
        <v>75</v>
      </c>
      <c r="X588" s="406" t="s">
        <v>3860</v>
      </c>
      <c r="Y588" s="406" t="s">
        <v>17257</v>
      </c>
      <c r="Z588" s="407">
        <v>46044</v>
      </c>
      <c r="AA588" s="407">
        <v>46051</v>
      </c>
      <c r="AB588" s="406">
        <v>8</v>
      </c>
      <c r="AC588" s="407">
        <v>46078</v>
      </c>
      <c r="AD588" s="407">
        <v>46319</v>
      </c>
      <c r="AE588" s="406" t="s">
        <v>17258</v>
      </c>
      <c r="AF588" s="406" t="s">
        <v>83</v>
      </c>
      <c r="AG588" s="406">
        <v>241</v>
      </c>
      <c r="AH588" s="406">
        <v>48000000</v>
      </c>
      <c r="AI588" s="406" t="s">
        <v>2536</v>
      </c>
      <c r="AJ588" s="406" t="s">
        <v>2536</v>
      </c>
      <c r="AK588" s="406" t="s">
        <v>15028</v>
      </c>
      <c r="AL588" s="406" t="s">
        <v>83</v>
      </c>
      <c r="AM588" s="406" t="s">
        <v>83</v>
      </c>
      <c r="AN588" s="406" t="s">
        <v>83</v>
      </c>
      <c r="AO588" s="4" t="s">
        <v>15412</v>
      </c>
      <c r="AP588" s="406" t="s">
        <v>3865</v>
      </c>
      <c r="AQ588" s="406" t="s">
        <v>15030</v>
      </c>
      <c r="AR588" s="406" t="s">
        <v>12312</v>
      </c>
      <c r="AS588" s="410" t="s">
        <v>5157</v>
      </c>
      <c r="AT588" s="406">
        <v>1026302190</v>
      </c>
      <c r="AU588" s="406" t="s">
        <v>12079</v>
      </c>
      <c r="AV588" s="406">
        <v>20265420001313</v>
      </c>
      <c r="AW588" s="407">
        <v>46059</v>
      </c>
      <c r="AX588" s="407">
        <v>46303</v>
      </c>
      <c r="AY588" s="406" t="s">
        <v>181</v>
      </c>
      <c r="AZ588" s="407">
        <v>46092</v>
      </c>
      <c r="BA588" s="406" t="s">
        <v>17259</v>
      </c>
      <c r="BB588" s="406">
        <v>1004342616</v>
      </c>
      <c r="BC588" s="406">
        <v>1</v>
      </c>
      <c r="BD588" s="406" t="s">
        <v>181</v>
      </c>
      <c r="BE588" s="407">
        <v>46092</v>
      </c>
      <c r="BF588" s="406" t="s">
        <v>17260</v>
      </c>
      <c r="BG588" s="406" t="s">
        <v>83</v>
      </c>
      <c r="BH588" s="406" t="s">
        <v>83</v>
      </c>
      <c r="BI588" s="406" t="s">
        <v>83</v>
      </c>
      <c r="BJ588" s="406" t="s">
        <v>83</v>
      </c>
      <c r="BK588" s="406" t="s">
        <v>83</v>
      </c>
      <c r="BL588" s="406" t="s">
        <v>83</v>
      </c>
      <c r="BM588" s="406" t="s">
        <v>83</v>
      </c>
      <c r="BN588" s="406" t="s">
        <v>83</v>
      </c>
      <c r="BO588" s="406" t="s">
        <v>83</v>
      </c>
      <c r="BP588" s="406" t="s">
        <v>83</v>
      </c>
      <c r="BQ588" s="406" t="s">
        <v>83</v>
      </c>
      <c r="BR588" s="406" t="s">
        <v>83</v>
      </c>
      <c r="BS588" s="406" t="s">
        <v>83</v>
      </c>
      <c r="BT588" s="406" t="s">
        <v>83</v>
      </c>
      <c r="BU588" s="406">
        <v>0</v>
      </c>
    </row>
    <row r="589" spans="1:73">
      <c r="A589" s="405">
        <v>548</v>
      </c>
      <c r="B589" s="406">
        <v>2026</v>
      </c>
      <c r="C589" s="406" t="s">
        <v>14980</v>
      </c>
      <c r="D589" s="406" t="s">
        <v>11939</v>
      </c>
      <c r="E589" s="406" t="s">
        <v>14994</v>
      </c>
      <c r="F589" s="406" t="s">
        <v>17261</v>
      </c>
      <c r="G589" s="406" t="s">
        <v>9813</v>
      </c>
      <c r="H589" s="406">
        <v>52054776</v>
      </c>
      <c r="I589" s="406">
        <v>8</v>
      </c>
      <c r="J589" s="406" t="s">
        <v>2536</v>
      </c>
      <c r="K589" s="406" t="s">
        <v>2536</v>
      </c>
      <c r="L589" s="406" t="s">
        <v>2536</v>
      </c>
      <c r="M589" s="406">
        <v>145208</v>
      </c>
      <c r="N589" s="407">
        <v>45967</v>
      </c>
      <c r="O589" s="406">
        <v>63</v>
      </c>
      <c r="P589" s="408">
        <v>3095000</v>
      </c>
      <c r="Q589" s="406" t="s">
        <v>4257</v>
      </c>
      <c r="R589" s="406" t="s">
        <v>14996</v>
      </c>
      <c r="S589" s="406">
        <v>2349</v>
      </c>
      <c r="T589" s="406" t="s">
        <v>14997</v>
      </c>
      <c r="U589" s="406" t="s">
        <v>14998</v>
      </c>
      <c r="V589" s="408" t="s">
        <v>14987</v>
      </c>
      <c r="W589" s="406" t="s">
        <v>75</v>
      </c>
      <c r="X589" s="406" t="s">
        <v>3860</v>
      </c>
      <c r="Y589" s="406" t="s">
        <v>14999</v>
      </c>
      <c r="Z589" s="407">
        <v>46035</v>
      </c>
      <c r="AA589" s="407">
        <v>46048</v>
      </c>
      <c r="AB589" s="406">
        <v>8</v>
      </c>
      <c r="AC589" s="407">
        <v>46056</v>
      </c>
      <c r="AD589" s="407">
        <v>46297</v>
      </c>
      <c r="AE589" s="406" t="s">
        <v>17262</v>
      </c>
      <c r="AF589" s="406" t="s">
        <v>83</v>
      </c>
      <c r="AG589" s="406">
        <v>241</v>
      </c>
      <c r="AH589" s="406">
        <v>24760000</v>
      </c>
      <c r="AI589" s="406" t="s">
        <v>2536</v>
      </c>
      <c r="AJ589" s="406" t="s">
        <v>2536</v>
      </c>
      <c r="AK589" s="406" t="s">
        <v>14990</v>
      </c>
      <c r="AL589" s="409" t="s">
        <v>83</v>
      </c>
      <c r="AM589" s="406" t="s">
        <v>83</v>
      </c>
      <c r="AN589" s="406" t="s">
        <v>83</v>
      </c>
      <c r="AO589" s="4" t="s">
        <v>15001</v>
      </c>
      <c r="AP589" s="406" t="s">
        <v>3865</v>
      </c>
      <c r="AQ589" s="406" t="s">
        <v>15002</v>
      </c>
      <c r="AR589" s="406" t="s">
        <v>15003</v>
      </c>
      <c r="AS589" s="410" t="s">
        <v>9919</v>
      </c>
      <c r="AT589" s="406">
        <v>80231434</v>
      </c>
      <c r="AU589" s="406" t="s">
        <v>11945</v>
      </c>
      <c r="AV589" s="406">
        <v>20265420001313</v>
      </c>
      <c r="AW589" s="407">
        <v>46059</v>
      </c>
      <c r="AX589" s="407">
        <v>46299</v>
      </c>
      <c r="AY589" s="406" t="s">
        <v>181</v>
      </c>
      <c r="AZ589" s="406" t="s">
        <v>83</v>
      </c>
      <c r="BA589" s="406" t="s">
        <v>83</v>
      </c>
      <c r="BB589" s="406" t="s">
        <v>83</v>
      </c>
      <c r="BC589" s="406" t="s">
        <v>83</v>
      </c>
      <c r="BD589" s="406" t="s">
        <v>83</v>
      </c>
      <c r="BE589" s="406"/>
      <c r="BF589" s="406"/>
      <c r="BG589" s="406" t="s">
        <v>83</v>
      </c>
      <c r="BH589" s="406" t="s">
        <v>83</v>
      </c>
      <c r="BI589" s="406" t="s">
        <v>83</v>
      </c>
      <c r="BJ589" s="406" t="s">
        <v>83</v>
      </c>
      <c r="BK589" s="406" t="s">
        <v>83</v>
      </c>
      <c r="BL589" s="406" t="s">
        <v>83</v>
      </c>
      <c r="BM589" s="406" t="s">
        <v>83</v>
      </c>
      <c r="BN589" s="406" t="s">
        <v>83</v>
      </c>
      <c r="BO589" s="406" t="s">
        <v>83</v>
      </c>
      <c r="BP589" s="406" t="s">
        <v>83</v>
      </c>
      <c r="BQ589" s="406" t="s">
        <v>83</v>
      </c>
      <c r="BR589" s="406" t="s">
        <v>83</v>
      </c>
      <c r="BS589" s="406" t="s">
        <v>83</v>
      </c>
      <c r="BT589" s="406" t="s">
        <v>83</v>
      </c>
      <c r="BU589" s="406">
        <v>0</v>
      </c>
    </row>
    <row r="590" spans="1:73">
      <c r="A590" s="405">
        <v>162</v>
      </c>
      <c r="B590" s="406">
        <v>2026</v>
      </c>
      <c r="C590" s="406" t="s">
        <v>14980</v>
      </c>
      <c r="D590" s="406" t="s">
        <v>11939</v>
      </c>
      <c r="E590" s="406" t="s">
        <v>15394</v>
      </c>
      <c r="F590" s="406" t="s">
        <v>17263</v>
      </c>
      <c r="G590" s="406" t="s">
        <v>14219</v>
      </c>
      <c r="H590" s="406">
        <v>1023975861</v>
      </c>
      <c r="I590" s="406">
        <v>3</v>
      </c>
      <c r="J590" s="406" t="s">
        <v>2536</v>
      </c>
      <c r="K590" s="406" t="s">
        <v>2536</v>
      </c>
      <c r="L590" s="406" t="s">
        <v>2536</v>
      </c>
      <c r="M590" s="406">
        <v>148056</v>
      </c>
      <c r="N590" s="407">
        <v>45979</v>
      </c>
      <c r="O590" s="406">
        <v>41</v>
      </c>
      <c r="P590" s="408">
        <v>3095000</v>
      </c>
      <c r="Q590" s="406" t="s">
        <v>15115</v>
      </c>
      <c r="R590" s="406" t="s">
        <v>15396</v>
      </c>
      <c r="S590" s="406">
        <v>2502</v>
      </c>
      <c r="T590" s="406" t="s">
        <v>15117</v>
      </c>
      <c r="U590" s="406" t="s">
        <v>15397</v>
      </c>
      <c r="V590" s="408" t="s">
        <v>15024</v>
      </c>
      <c r="W590" s="406" t="s">
        <v>75</v>
      </c>
      <c r="X590" s="406" t="s">
        <v>3860</v>
      </c>
      <c r="Y590" s="406" t="s">
        <v>15398</v>
      </c>
      <c r="Z590" s="407">
        <v>46038</v>
      </c>
      <c r="AA590" s="407">
        <v>46048</v>
      </c>
      <c r="AB590" s="406">
        <v>8</v>
      </c>
      <c r="AC590" s="407">
        <v>46056</v>
      </c>
      <c r="AD590" s="407">
        <v>46297</v>
      </c>
      <c r="AE590" s="406" t="s">
        <v>17264</v>
      </c>
      <c r="AF590" s="406" t="s">
        <v>83</v>
      </c>
      <c r="AG590" s="406">
        <v>241</v>
      </c>
      <c r="AH590" s="406">
        <v>24760000</v>
      </c>
      <c r="AI590" s="406" t="s">
        <v>2536</v>
      </c>
      <c r="AJ590" s="406" t="s">
        <v>2536</v>
      </c>
      <c r="AK590" s="406" t="s">
        <v>14990</v>
      </c>
      <c r="AL590" s="409" t="s">
        <v>83</v>
      </c>
      <c r="AM590" s="406" t="s">
        <v>83</v>
      </c>
      <c r="AN590" s="406" t="s">
        <v>83</v>
      </c>
      <c r="AO590" s="4" t="s">
        <v>15400</v>
      </c>
      <c r="AP590" s="406" t="s">
        <v>3865</v>
      </c>
      <c r="AQ590" s="406" t="s">
        <v>15072</v>
      </c>
      <c r="AR590" s="406" t="s">
        <v>12416</v>
      </c>
      <c r="AS590" s="410" t="s">
        <v>7322</v>
      </c>
      <c r="AT590" s="406">
        <v>72258850</v>
      </c>
      <c r="AU590" s="406" t="s">
        <v>11954</v>
      </c>
      <c r="AV590" s="406">
        <v>20265420001313</v>
      </c>
      <c r="AW590" s="407">
        <v>46059</v>
      </c>
      <c r="AX590" s="407">
        <v>46288</v>
      </c>
      <c r="AY590" s="406" t="s">
        <v>181</v>
      </c>
      <c r="AZ590" s="406" t="s">
        <v>83</v>
      </c>
      <c r="BA590" s="406" t="s">
        <v>83</v>
      </c>
      <c r="BB590" s="406" t="s">
        <v>83</v>
      </c>
      <c r="BC590" s="406" t="s">
        <v>83</v>
      </c>
      <c r="BD590" s="406" t="s">
        <v>83</v>
      </c>
      <c r="BE590" s="406"/>
      <c r="BF590" s="406"/>
      <c r="BG590" s="406" t="s">
        <v>83</v>
      </c>
      <c r="BH590" s="406" t="s">
        <v>83</v>
      </c>
      <c r="BI590" s="406" t="s">
        <v>83</v>
      </c>
      <c r="BJ590" s="406" t="s">
        <v>83</v>
      </c>
      <c r="BK590" s="406" t="s">
        <v>83</v>
      </c>
      <c r="BL590" s="406" t="s">
        <v>83</v>
      </c>
      <c r="BM590" s="406" t="s">
        <v>83</v>
      </c>
      <c r="BN590" s="406" t="s">
        <v>83</v>
      </c>
      <c r="BO590" s="406" t="s">
        <v>83</v>
      </c>
      <c r="BP590" s="406" t="s">
        <v>83</v>
      </c>
      <c r="BQ590" s="406" t="s">
        <v>83</v>
      </c>
      <c r="BR590" s="406" t="s">
        <v>83</v>
      </c>
      <c r="BS590" s="406" t="s">
        <v>83</v>
      </c>
      <c r="BT590" s="406" t="s">
        <v>83</v>
      </c>
      <c r="BU590" s="406">
        <v>0</v>
      </c>
    </row>
    <row r="591" spans="1:73">
      <c r="A591" s="405">
        <v>9</v>
      </c>
      <c r="B591" s="406">
        <v>2026</v>
      </c>
      <c r="C591" s="406" t="s">
        <v>14980</v>
      </c>
      <c r="D591" s="406" t="s">
        <v>11939</v>
      </c>
      <c r="E591" s="406" t="s">
        <v>17265</v>
      </c>
      <c r="F591" s="406" t="s">
        <v>17266</v>
      </c>
      <c r="G591" s="406" t="s">
        <v>17267</v>
      </c>
      <c r="H591" s="406">
        <v>52047527</v>
      </c>
      <c r="I591" s="406">
        <v>1</v>
      </c>
      <c r="J591" s="406" t="s">
        <v>2536</v>
      </c>
      <c r="K591" s="406" t="s">
        <v>2536</v>
      </c>
      <c r="L591" s="406" t="s">
        <v>2536</v>
      </c>
      <c r="M591" s="406">
        <v>145445</v>
      </c>
      <c r="N591" s="407">
        <v>45967</v>
      </c>
      <c r="O591" s="406">
        <v>1</v>
      </c>
      <c r="P591" s="408">
        <v>4800000</v>
      </c>
      <c r="Q591" s="406" t="s">
        <v>15124</v>
      </c>
      <c r="R591" s="406" t="s">
        <v>15051</v>
      </c>
      <c r="S591" s="406">
        <v>2667</v>
      </c>
      <c r="T591" s="406" t="s">
        <v>14985</v>
      </c>
      <c r="U591" s="406" t="s">
        <v>15053</v>
      </c>
      <c r="V591" s="408" t="s">
        <v>14987</v>
      </c>
      <c r="W591" s="406" t="s">
        <v>75</v>
      </c>
      <c r="X591" s="406" t="s">
        <v>3860</v>
      </c>
      <c r="Y591" s="406" t="s">
        <v>17268</v>
      </c>
      <c r="Z591" s="407">
        <v>46037</v>
      </c>
      <c r="AA591" s="407">
        <v>46038</v>
      </c>
      <c r="AB591" s="406">
        <v>8</v>
      </c>
      <c r="AC591" s="407">
        <v>46043</v>
      </c>
      <c r="AD591" s="407">
        <v>46285</v>
      </c>
      <c r="AE591" s="406" t="s">
        <v>17269</v>
      </c>
      <c r="AF591" s="406" t="s">
        <v>83</v>
      </c>
      <c r="AG591" s="406">
        <v>242</v>
      </c>
      <c r="AH591" s="406">
        <v>38400000</v>
      </c>
      <c r="AI591" s="406" t="s">
        <v>2536</v>
      </c>
      <c r="AJ591" s="406" t="s">
        <v>2536</v>
      </c>
      <c r="AK591" s="406" t="s">
        <v>14990</v>
      </c>
      <c r="AL591" s="409" t="s">
        <v>83</v>
      </c>
      <c r="AM591" s="406" t="s">
        <v>83</v>
      </c>
      <c r="AN591" s="406" t="s">
        <v>83</v>
      </c>
      <c r="AO591" s="4" t="s">
        <v>17270</v>
      </c>
      <c r="AP591" s="406" t="s">
        <v>3865</v>
      </c>
      <c r="AQ591" s="406" t="s">
        <v>15057</v>
      </c>
      <c r="AR591" s="406" t="s">
        <v>12058</v>
      </c>
      <c r="AS591" s="410" t="s">
        <v>4555</v>
      </c>
      <c r="AT591" s="406">
        <v>80188474</v>
      </c>
      <c r="AU591" s="406" t="s">
        <v>12043</v>
      </c>
      <c r="AV591" s="406">
        <v>20265420001313</v>
      </c>
      <c r="AW591" s="407">
        <v>46059</v>
      </c>
      <c r="AX591" s="407">
        <v>46286</v>
      </c>
      <c r="AY591" s="406" t="s">
        <v>181</v>
      </c>
      <c r="AZ591" s="406" t="s">
        <v>83</v>
      </c>
      <c r="BA591" s="406" t="s">
        <v>83</v>
      </c>
      <c r="BB591" s="406" t="s">
        <v>83</v>
      </c>
      <c r="BC591" s="406" t="s">
        <v>83</v>
      </c>
      <c r="BD591" s="406" t="s">
        <v>83</v>
      </c>
      <c r="BE591" s="406"/>
      <c r="BF591" s="406"/>
      <c r="BG591" s="406" t="s">
        <v>83</v>
      </c>
      <c r="BH591" s="406" t="s">
        <v>83</v>
      </c>
      <c r="BI591" s="406" t="s">
        <v>83</v>
      </c>
      <c r="BJ591" s="406" t="s">
        <v>83</v>
      </c>
      <c r="BK591" s="406" t="s">
        <v>83</v>
      </c>
      <c r="BL591" s="406" t="s">
        <v>83</v>
      </c>
      <c r="BM591" s="406" t="s">
        <v>83</v>
      </c>
      <c r="BN591" s="406" t="s">
        <v>83</v>
      </c>
      <c r="BO591" s="406" t="s">
        <v>83</v>
      </c>
      <c r="BP591" s="406" t="s">
        <v>83</v>
      </c>
      <c r="BQ591" s="406" t="s">
        <v>83</v>
      </c>
      <c r="BR591" s="406" t="s">
        <v>83</v>
      </c>
      <c r="BS591" s="406" t="s">
        <v>83</v>
      </c>
      <c r="BT591" s="406" t="s">
        <v>83</v>
      </c>
      <c r="BU591" s="406">
        <v>0</v>
      </c>
    </row>
    <row r="592" spans="1:73">
      <c r="A592" s="405">
        <v>306</v>
      </c>
      <c r="B592" s="406">
        <v>2026</v>
      </c>
      <c r="C592" s="406" t="s">
        <v>14980</v>
      </c>
      <c r="D592" s="406" t="s">
        <v>11939</v>
      </c>
      <c r="E592" s="406" t="s">
        <v>16119</v>
      </c>
      <c r="F592" s="406" t="s">
        <v>17271</v>
      </c>
      <c r="G592" s="406" t="s">
        <v>14222</v>
      </c>
      <c r="H592" s="406">
        <v>51913304</v>
      </c>
      <c r="I592" s="406">
        <v>8</v>
      </c>
      <c r="J592" s="406" t="s">
        <v>2536</v>
      </c>
      <c r="K592" s="406" t="s">
        <v>2536</v>
      </c>
      <c r="L592" s="406" t="s">
        <v>2536</v>
      </c>
      <c r="M592" s="406">
        <v>147672</v>
      </c>
      <c r="N592" s="407">
        <v>45976</v>
      </c>
      <c r="O592" s="406">
        <v>6</v>
      </c>
      <c r="P592" s="408">
        <v>6800000</v>
      </c>
      <c r="Q592" s="406" t="s">
        <v>15124</v>
      </c>
      <c r="R592" s="406" t="s">
        <v>15051</v>
      </c>
      <c r="S592" s="406">
        <v>2667</v>
      </c>
      <c r="T592" s="406" t="s">
        <v>14985</v>
      </c>
      <c r="U592" s="406" t="s">
        <v>15053</v>
      </c>
      <c r="V592" s="408" t="s">
        <v>15024</v>
      </c>
      <c r="W592" s="406" t="s">
        <v>75</v>
      </c>
      <c r="X592" s="406" t="s">
        <v>3860</v>
      </c>
      <c r="Y592" s="406" t="s">
        <v>16121</v>
      </c>
      <c r="Z592" s="407">
        <v>46036</v>
      </c>
      <c r="AA592" s="407">
        <v>46042</v>
      </c>
      <c r="AB592" s="406">
        <v>8</v>
      </c>
      <c r="AC592" s="407">
        <v>46045</v>
      </c>
      <c r="AD592" s="407">
        <v>46287</v>
      </c>
      <c r="AE592" s="406" t="s">
        <v>17272</v>
      </c>
      <c r="AF592" s="406" t="s">
        <v>83</v>
      </c>
      <c r="AG592" s="406">
        <v>242</v>
      </c>
      <c r="AH592" s="406">
        <v>54400000</v>
      </c>
      <c r="AI592" s="406" t="s">
        <v>2536</v>
      </c>
      <c r="AJ592" s="406" t="s">
        <v>2536</v>
      </c>
      <c r="AK592" s="406" t="s">
        <v>14990</v>
      </c>
      <c r="AL592" s="409" t="s">
        <v>83</v>
      </c>
      <c r="AM592" s="406" t="s">
        <v>83</v>
      </c>
      <c r="AN592" s="406" t="s">
        <v>83</v>
      </c>
      <c r="AO592" s="4" t="s">
        <v>16123</v>
      </c>
      <c r="AP592" s="406" t="s">
        <v>3865</v>
      </c>
      <c r="AQ592" s="406" t="s">
        <v>15057</v>
      </c>
      <c r="AR592" s="406" t="s">
        <v>13121</v>
      </c>
      <c r="AS592" s="410" t="s">
        <v>5145</v>
      </c>
      <c r="AT592" s="406">
        <v>1013594413</v>
      </c>
      <c r="AU592" s="406" t="s">
        <v>12043</v>
      </c>
      <c r="AV592" s="406">
        <v>20265420001313</v>
      </c>
      <c r="AW592" s="407">
        <v>46059</v>
      </c>
      <c r="AX592" s="407">
        <v>46287</v>
      </c>
      <c r="AY592" s="406" t="s">
        <v>181</v>
      </c>
      <c r="AZ592" s="406" t="s">
        <v>83</v>
      </c>
      <c r="BA592" s="406" t="s">
        <v>83</v>
      </c>
      <c r="BB592" s="406" t="s">
        <v>83</v>
      </c>
      <c r="BC592" s="406" t="s">
        <v>83</v>
      </c>
      <c r="BD592" s="406" t="s">
        <v>83</v>
      </c>
      <c r="BE592" s="406"/>
      <c r="BF592" s="406"/>
      <c r="BG592" s="406" t="s">
        <v>83</v>
      </c>
      <c r="BH592" s="406" t="s">
        <v>83</v>
      </c>
      <c r="BI592" s="406" t="s">
        <v>83</v>
      </c>
      <c r="BJ592" s="406" t="s">
        <v>83</v>
      </c>
      <c r="BK592" s="406" t="s">
        <v>83</v>
      </c>
      <c r="BL592" s="406" t="s">
        <v>83</v>
      </c>
      <c r="BM592" s="406" t="s">
        <v>83</v>
      </c>
      <c r="BN592" s="406" t="s">
        <v>83</v>
      </c>
      <c r="BO592" s="406" t="s">
        <v>83</v>
      </c>
      <c r="BP592" s="406" t="s">
        <v>83</v>
      </c>
      <c r="BQ592" s="406" t="s">
        <v>83</v>
      </c>
      <c r="BR592" s="406" t="s">
        <v>83</v>
      </c>
      <c r="BS592" s="406" t="s">
        <v>83</v>
      </c>
      <c r="BT592" s="406" t="s">
        <v>83</v>
      </c>
      <c r="BU592" s="406">
        <v>0</v>
      </c>
    </row>
    <row r="593" spans="1:73">
      <c r="A593" s="405">
        <v>454</v>
      </c>
      <c r="B593" s="406">
        <v>2026</v>
      </c>
      <c r="C593" s="406" t="s">
        <v>14980</v>
      </c>
      <c r="D593" s="406" t="s">
        <v>11939</v>
      </c>
      <c r="E593" s="406" t="s">
        <v>15394</v>
      </c>
      <c r="F593" s="406" t="s">
        <v>17273</v>
      </c>
      <c r="G593" s="406" t="s">
        <v>9833</v>
      </c>
      <c r="H593" s="406">
        <v>39667481</v>
      </c>
      <c r="I593" s="406">
        <v>4</v>
      </c>
      <c r="J593" s="406" t="s">
        <v>2536</v>
      </c>
      <c r="K593" s="406" t="s">
        <v>2536</v>
      </c>
      <c r="L593" s="406" t="s">
        <v>2536</v>
      </c>
      <c r="M593" s="406">
        <v>148056</v>
      </c>
      <c r="N593" s="407">
        <v>45979</v>
      </c>
      <c r="O593" s="406">
        <v>1</v>
      </c>
      <c r="P593" s="408">
        <v>3095000</v>
      </c>
      <c r="Q593" s="406" t="s">
        <v>15115</v>
      </c>
      <c r="R593" s="406" t="s">
        <v>15396</v>
      </c>
      <c r="S593" s="406">
        <v>2502</v>
      </c>
      <c r="T593" s="406" t="s">
        <v>15117</v>
      </c>
      <c r="U593" s="406" t="s">
        <v>15397</v>
      </c>
      <c r="V593" s="408" t="s">
        <v>14987</v>
      </c>
      <c r="W593" s="406" t="s">
        <v>75</v>
      </c>
      <c r="X593" s="406" t="s">
        <v>3860</v>
      </c>
      <c r="Y593" s="406" t="s">
        <v>15507</v>
      </c>
      <c r="Z593" s="407">
        <v>46038</v>
      </c>
      <c r="AA593" s="407">
        <v>46048</v>
      </c>
      <c r="AB593" s="406">
        <v>8</v>
      </c>
      <c r="AC593" s="407">
        <v>46055</v>
      </c>
      <c r="AD593" s="407">
        <v>46296</v>
      </c>
      <c r="AE593" s="406" t="s">
        <v>17274</v>
      </c>
      <c r="AF593" s="406" t="s">
        <v>83</v>
      </c>
      <c r="AG593" s="406">
        <v>241</v>
      </c>
      <c r="AH593" s="406">
        <v>24760000</v>
      </c>
      <c r="AI593" s="406" t="s">
        <v>2536</v>
      </c>
      <c r="AJ593" s="406" t="s">
        <v>2536</v>
      </c>
      <c r="AK593" s="406" t="s">
        <v>14990</v>
      </c>
      <c r="AL593" s="409" t="s">
        <v>83</v>
      </c>
      <c r="AM593" s="406" t="s">
        <v>83</v>
      </c>
      <c r="AN593" s="406" t="s">
        <v>83</v>
      </c>
      <c r="AO593" s="4" t="s">
        <v>15400</v>
      </c>
      <c r="AP593" s="406" t="s">
        <v>3865</v>
      </c>
      <c r="AQ593" s="406" t="s">
        <v>15072</v>
      </c>
      <c r="AR593" s="406" t="s">
        <v>12416</v>
      </c>
      <c r="AS593" s="410" t="s">
        <v>7322</v>
      </c>
      <c r="AT593" s="406">
        <v>72258850</v>
      </c>
      <c r="AU593" s="406" t="s">
        <v>11954</v>
      </c>
      <c r="AV593" s="406">
        <v>20265420001313</v>
      </c>
      <c r="AW593" s="407">
        <v>46059</v>
      </c>
      <c r="AX593" s="407">
        <v>46288</v>
      </c>
      <c r="AY593" s="406" t="s">
        <v>181</v>
      </c>
      <c r="AZ593" s="406" t="s">
        <v>83</v>
      </c>
      <c r="BA593" s="406" t="s">
        <v>83</v>
      </c>
      <c r="BB593" s="406" t="s">
        <v>83</v>
      </c>
      <c r="BC593" s="406" t="s">
        <v>83</v>
      </c>
      <c r="BD593" s="406" t="s">
        <v>83</v>
      </c>
      <c r="BE593" s="406"/>
      <c r="BF593" s="406"/>
      <c r="BG593" s="406" t="s">
        <v>83</v>
      </c>
      <c r="BH593" s="406" t="s">
        <v>83</v>
      </c>
      <c r="BI593" s="406" t="s">
        <v>83</v>
      </c>
      <c r="BJ593" s="406" t="s">
        <v>83</v>
      </c>
      <c r="BK593" s="406" t="s">
        <v>83</v>
      </c>
      <c r="BL593" s="406" t="s">
        <v>83</v>
      </c>
      <c r="BM593" s="406" t="s">
        <v>83</v>
      </c>
      <c r="BN593" s="406" t="s">
        <v>83</v>
      </c>
      <c r="BO593" s="406" t="s">
        <v>83</v>
      </c>
      <c r="BP593" s="406" t="s">
        <v>83</v>
      </c>
      <c r="BQ593" s="406" t="s">
        <v>83</v>
      </c>
      <c r="BR593" s="406" t="s">
        <v>83</v>
      </c>
      <c r="BS593" s="406" t="s">
        <v>83</v>
      </c>
      <c r="BT593" s="406" t="s">
        <v>83</v>
      </c>
      <c r="BU593" s="406">
        <v>0</v>
      </c>
    </row>
    <row r="594" spans="1:73">
      <c r="A594" s="405">
        <v>703</v>
      </c>
      <c r="B594" s="406">
        <v>2026</v>
      </c>
      <c r="C594" s="406" t="s">
        <v>14980</v>
      </c>
      <c r="D594" s="406" t="s">
        <v>11939</v>
      </c>
      <c r="E594" s="406" t="s">
        <v>15401</v>
      </c>
      <c r="F594" s="406" t="s">
        <v>17275</v>
      </c>
      <c r="G594" s="406" t="s">
        <v>14229</v>
      </c>
      <c r="H594" s="406">
        <v>52118754</v>
      </c>
      <c r="I594" s="406">
        <v>2</v>
      </c>
      <c r="J594" s="406" t="s">
        <v>2536</v>
      </c>
      <c r="K594" s="406" t="s">
        <v>2536</v>
      </c>
      <c r="L594" s="406" t="s">
        <v>2536</v>
      </c>
      <c r="M594" s="406">
        <v>145231</v>
      </c>
      <c r="N594" s="407">
        <v>45967</v>
      </c>
      <c r="O594" s="406">
        <v>17</v>
      </c>
      <c r="P594" s="406">
        <v>3095000</v>
      </c>
      <c r="Q594" s="406" t="s">
        <v>15036</v>
      </c>
      <c r="R594" s="406" t="s">
        <v>15171</v>
      </c>
      <c r="S594" s="406">
        <v>2601</v>
      </c>
      <c r="T594" s="406" t="s">
        <v>15037</v>
      </c>
      <c r="U594" s="406" t="s">
        <v>15172</v>
      </c>
      <c r="V594" s="408" t="s">
        <v>14987</v>
      </c>
      <c r="W594" s="406" t="s">
        <v>75</v>
      </c>
      <c r="X594" s="406" t="s">
        <v>3860</v>
      </c>
      <c r="Y594" s="406" t="s">
        <v>14999</v>
      </c>
      <c r="Z594" s="407">
        <v>46035</v>
      </c>
      <c r="AA594" s="407">
        <v>46052</v>
      </c>
      <c r="AB594" s="406">
        <v>8</v>
      </c>
      <c r="AC594" s="407">
        <v>46063</v>
      </c>
      <c r="AD594" s="407">
        <v>46304</v>
      </c>
      <c r="AE594" s="406" t="s">
        <v>17276</v>
      </c>
      <c r="AF594" s="406" t="s">
        <v>83</v>
      </c>
      <c r="AG594" s="406">
        <v>241</v>
      </c>
      <c r="AH594" s="406">
        <v>24760000</v>
      </c>
      <c r="AI594" s="406" t="s">
        <v>2536</v>
      </c>
      <c r="AJ594" s="406" t="s">
        <v>2536</v>
      </c>
      <c r="AK594" s="406" t="s">
        <v>14990</v>
      </c>
      <c r="AL594" s="406" t="s">
        <v>83</v>
      </c>
      <c r="AM594" s="406" t="s">
        <v>83</v>
      </c>
      <c r="AN594" s="406" t="s">
        <v>83</v>
      </c>
      <c r="AO594" s="4" t="s">
        <v>15404</v>
      </c>
      <c r="AP594" s="406" t="s">
        <v>3865</v>
      </c>
      <c r="AQ594" s="406" t="s">
        <v>15002</v>
      </c>
      <c r="AR594" s="406" t="s">
        <v>15003</v>
      </c>
      <c r="AS594" s="410" t="s">
        <v>9919</v>
      </c>
      <c r="AT594" s="406">
        <v>80231434</v>
      </c>
      <c r="AU594" s="406" t="s">
        <v>11945</v>
      </c>
      <c r="AV594" s="406">
        <v>20265420001313</v>
      </c>
      <c r="AW594" s="407">
        <v>46059</v>
      </c>
      <c r="AX594" s="407">
        <v>46299</v>
      </c>
      <c r="AY594" s="406" t="s">
        <v>181</v>
      </c>
      <c r="AZ594" s="406" t="s">
        <v>83</v>
      </c>
      <c r="BA594" s="406" t="s">
        <v>83</v>
      </c>
      <c r="BB594" s="406" t="s">
        <v>83</v>
      </c>
      <c r="BC594" s="406" t="s">
        <v>83</v>
      </c>
      <c r="BD594" s="406" t="s">
        <v>83</v>
      </c>
      <c r="BE594" s="406"/>
      <c r="BF594" s="406"/>
      <c r="BG594" s="406" t="s">
        <v>83</v>
      </c>
      <c r="BH594" s="406" t="s">
        <v>83</v>
      </c>
      <c r="BI594" s="406" t="s">
        <v>83</v>
      </c>
      <c r="BJ594" s="406" t="s">
        <v>83</v>
      </c>
      <c r="BK594" s="406" t="s">
        <v>83</v>
      </c>
      <c r="BL594" s="406" t="s">
        <v>83</v>
      </c>
      <c r="BM594" s="406" t="s">
        <v>83</v>
      </c>
      <c r="BN594" s="406" t="s">
        <v>83</v>
      </c>
      <c r="BO594" s="406" t="s">
        <v>83</v>
      </c>
      <c r="BP594" s="406" t="s">
        <v>83</v>
      </c>
      <c r="BQ594" s="406" t="s">
        <v>83</v>
      </c>
      <c r="BR594" s="406" t="s">
        <v>83</v>
      </c>
      <c r="BS594" s="406" t="s">
        <v>83</v>
      </c>
      <c r="BT594" s="406" t="s">
        <v>83</v>
      </c>
      <c r="BU594" s="406">
        <v>0</v>
      </c>
    </row>
    <row r="595" spans="1:73">
      <c r="A595" s="405">
        <v>221</v>
      </c>
      <c r="B595" s="406">
        <v>2026</v>
      </c>
      <c r="C595" s="406" t="s">
        <v>14980</v>
      </c>
      <c r="D595" s="406" t="s">
        <v>11939</v>
      </c>
      <c r="E595" s="406" t="s">
        <v>17277</v>
      </c>
      <c r="F595" s="406" t="s">
        <v>17278</v>
      </c>
      <c r="G595" s="406" t="s">
        <v>14232</v>
      </c>
      <c r="H595" s="406">
        <v>1018459927</v>
      </c>
      <c r="I595" s="406">
        <v>1</v>
      </c>
      <c r="J595" s="406" t="s">
        <v>2536</v>
      </c>
      <c r="K595" s="406" t="s">
        <v>2536</v>
      </c>
      <c r="L595" s="406" t="s">
        <v>2536</v>
      </c>
      <c r="M595" s="406">
        <v>147661</v>
      </c>
      <c r="N595" s="407">
        <v>45976</v>
      </c>
      <c r="O595" s="406">
        <v>1</v>
      </c>
      <c r="P595" s="408">
        <v>6800000</v>
      </c>
      <c r="Q595" s="406" t="s">
        <v>15006</v>
      </c>
      <c r="R595" s="406" t="s">
        <v>15051</v>
      </c>
      <c r="S595" s="406">
        <v>2667</v>
      </c>
      <c r="T595" s="406" t="s">
        <v>14985</v>
      </c>
      <c r="U595" s="406" t="s">
        <v>15053</v>
      </c>
      <c r="V595" s="408" t="s">
        <v>15024</v>
      </c>
      <c r="W595" s="406" t="s">
        <v>75</v>
      </c>
      <c r="X595" s="406" t="s">
        <v>3860</v>
      </c>
      <c r="Y595" s="406" t="s">
        <v>17279</v>
      </c>
      <c r="Z595" s="407">
        <v>46039</v>
      </c>
      <c r="AA595" s="407">
        <v>46041</v>
      </c>
      <c r="AB595" s="406">
        <v>8</v>
      </c>
      <c r="AC595" s="407">
        <v>46048</v>
      </c>
      <c r="AD595" s="407">
        <v>46290</v>
      </c>
      <c r="AE595" s="406" t="s">
        <v>17280</v>
      </c>
      <c r="AF595" s="406" t="s">
        <v>83</v>
      </c>
      <c r="AG595" s="406">
        <v>242</v>
      </c>
      <c r="AH595" s="406">
        <v>54400000</v>
      </c>
      <c r="AI595" s="406" t="s">
        <v>2536</v>
      </c>
      <c r="AJ595" s="406" t="s">
        <v>2536</v>
      </c>
      <c r="AK595" s="406" t="s">
        <v>14990</v>
      </c>
      <c r="AL595" s="409" t="s">
        <v>83</v>
      </c>
      <c r="AM595" s="406" t="s">
        <v>83</v>
      </c>
      <c r="AN595" s="406" t="s">
        <v>83</v>
      </c>
      <c r="AO595" s="4" t="s">
        <v>17281</v>
      </c>
      <c r="AP595" s="406" t="s">
        <v>3865</v>
      </c>
      <c r="AQ595" s="406" t="s">
        <v>15057</v>
      </c>
      <c r="AR595" s="406" t="s">
        <v>663</v>
      </c>
      <c r="AS595" s="410" t="s">
        <v>11012</v>
      </c>
      <c r="AT595" s="406">
        <v>52824644</v>
      </c>
      <c r="AU595" s="406" t="s">
        <v>12043</v>
      </c>
      <c r="AV595" s="406">
        <v>20265420001313</v>
      </c>
      <c r="AW595" s="407">
        <v>46059</v>
      </c>
      <c r="AX595" s="407">
        <v>46290</v>
      </c>
      <c r="AY595" s="406" t="s">
        <v>181</v>
      </c>
      <c r="AZ595" s="406" t="s">
        <v>83</v>
      </c>
      <c r="BA595" s="406" t="s">
        <v>83</v>
      </c>
      <c r="BB595" s="406" t="s">
        <v>83</v>
      </c>
      <c r="BC595" s="406" t="s">
        <v>83</v>
      </c>
      <c r="BD595" s="406" t="s">
        <v>83</v>
      </c>
      <c r="BE595" s="406"/>
      <c r="BF595" s="406"/>
      <c r="BG595" s="406" t="s">
        <v>83</v>
      </c>
      <c r="BH595" s="406" t="s">
        <v>83</v>
      </c>
      <c r="BI595" s="406" t="s">
        <v>83</v>
      </c>
      <c r="BJ595" s="406" t="s">
        <v>83</v>
      </c>
      <c r="BK595" s="406" t="s">
        <v>83</v>
      </c>
      <c r="BL595" s="406" t="s">
        <v>83</v>
      </c>
      <c r="BM595" s="406" t="s">
        <v>83</v>
      </c>
      <c r="BN595" s="406" t="s">
        <v>83</v>
      </c>
      <c r="BO595" s="406" t="s">
        <v>83</v>
      </c>
      <c r="BP595" s="406" t="s">
        <v>83</v>
      </c>
      <c r="BQ595" s="406" t="s">
        <v>83</v>
      </c>
      <c r="BR595" s="406" t="s">
        <v>83</v>
      </c>
      <c r="BS595" s="406" t="s">
        <v>83</v>
      </c>
      <c r="BT595" s="406" t="s">
        <v>83</v>
      </c>
      <c r="BU595" s="406">
        <v>0</v>
      </c>
    </row>
    <row r="596" spans="1:73">
      <c r="A596" s="405">
        <v>247</v>
      </c>
      <c r="B596" s="406">
        <v>2026</v>
      </c>
      <c r="C596" s="406" t="s">
        <v>14980</v>
      </c>
      <c r="D596" s="406" t="s">
        <v>11939</v>
      </c>
      <c r="E596" s="406" t="s">
        <v>16395</v>
      </c>
      <c r="F596" s="406" t="s">
        <v>17282</v>
      </c>
      <c r="G596" s="406" t="s">
        <v>17283</v>
      </c>
      <c r="H596" s="406">
        <v>1030678172</v>
      </c>
      <c r="I596" s="406">
        <v>9</v>
      </c>
      <c r="J596" s="406" t="s">
        <v>2536</v>
      </c>
      <c r="K596" s="406" t="s">
        <v>2536</v>
      </c>
      <c r="L596" s="406" t="s">
        <v>2536</v>
      </c>
      <c r="M596" s="406">
        <v>147960</v>
      </c>
      <c r="N596" s="407">
        <v>45979</v>
      </c>
      <c r="O596" s="406">
        <v>3</v>
      </c>
      <c r="P596" s="408">
        <v>6000000</v>
      </c>
      <c r="Q596" s="406" t="s">
        <v>15115</v>
      </c>
      <c r="R596" s="406" t="s">
        <v>15396</v>
      </c>
      <c r="S596" s="406">
        <v>2502</v>
      </c>
      <c r="T596" s="406" t="s">
        <v>15117</v>
      </c>
      <c r="U596" s="406" t="s">
        <v>15397</v>
      </c>
      <c r="V596" s="408" t="s">
        <v>15024</v>
      </c>
      <c r="W596" s="406" t="s">
        <v>75</v>
      </c>
      <c r="X596" s="406" t="s">
        <v>3860</v>
      </c>
      <c r="Y596" s="406" t="s">
        <v>15845</v>
      </c>
      <c r="Z596" s="407">
        <v>46038</v>
      </c>
      <c r="AA596" s="407">
        <v>46052</v>
      </c>
      <c r="AB596" s="406">
        <v>8</v>
      </c>
      <c r="AC596" s="407">
        <v>46064</v>
      </c>
      <c r="AD596" s="407">
        <v>46305</v>
      </c>
      <c r="AE596" s="406" t="s">
        <v>17284</v>
      </c>
      <c r="AF596" s="406" t="s">
        <v>83</v>
      </c>
      <c r="AG596" s="406">
        <v>241</v>
      </c>
      <c r="AH596" s="406">
        <v>48000000</v>
      </c>
      <c r="AI596" s="406" t="s">
        <v>2536</v>
      </c>
      <c r="AJ596" s="406" t="s">
        <v>2536</v>
      </c>
      <c r="AK596" s="406" t="s">
        <v>14990</v>
      </c>
      <c r="AL596" s="409" t="s">
        <v>83</v>
      </c>
      <c r="AM596" s="406" t="s">
        <v>83</v>
      </c>
      <c r="AN596" s="406" t="s">
        <v>83</v>
      </c>
      <c r="AO596" s="4" t="s">
        <v>16399</v>
      </c>
      <c r="AP596" s="406" t="s">
        <v>3865</v>
      </c>
      <c r="AQ596" s="411" t="s">
        <v>425</v>
      </c>
      <c r="AR596" s="411" t="s">
        <v>425</v>
      </c>
      <c r="AS596" s="412" t="s">
        <v>11127</v>
      </c>
      <c r="AT596" s="406">
        <v>1001309913</v>
      </c>
      <c r="AU596" s="406" t="s">
        <v>11954</v>
      </c>
      <c r="AV596" s="406" t="s">
        <v>15819</v>
      </c>
      <c r="AW596" s="413">
        <v>46087</v>
      </c>
      <c r="AX596" s="407">
        <v>46303</v>
      </c>
      <c r="AY596" s="406" t="s">
        <v>181</v>
      </c>
      <c r="AZ596" s="406" t="s">
        <v>83</v>
      </c>
      <c r="BA596" s="406" t="s">
        <v>83</v>
      </c>
      <c r="BB596" s="406" t="s">
        <v>83</v>
      </c>
      <c r="BC596" s="406" t="s">
        <v>83</v>
      </c>
      <c r="BD596" s="406" t="s">
        <v>83</v>
      </c>
      <c r="BE596" s="406"/>
      <c r="BF596" s="406"/>
      <c r="BG596" s="406" t="s">
        <v>83</v>
      </c>
      <c r="BH596" s="406" t="s">
        <v>83</v>
      </c>
      <c r="BI596" s="406" t="s">
        <v>83</v>
      </c>
      <c r="BJ596" s="406" t="s">
        <v>83</v>
      </c>
      <c r="BK596" s="406" t="s">
        <v>83</v>
      </c>
      <c r="BL596" s="406" t="s">
        <v>83</v>
      </c>
      <c r="BM596" s="406" t="s">
        <v>83</v>
      </c>
      <c r="BN596" s="406" t="s">
        <v>83</v>
      </c>
      <c r="BO596" s="406" t="s">
        <v>83</v>
      </c>
      <c r="BP596" s="406" t="s">
        <v>83</v>
      </c>
      <c r="BQ596" s="406" t="s">
        <v>83</v>
      </c>
      <c r="BR596" s="406" t="s">
        <v>83</v>
      </c>
      <c r="BS596" s="406" t="s">
        <v>83</v>
      </c>
      <c r="BT596" s="406" t="s">
        <v>83</v>
      </c>
      <c r="BU596" s="406">
        <v>0</v>
      </c>
    </row>
    <row r="597" spans="1:73">
      <c r="A597" s="405">
        <v>242</v>
      </c>
      <c r="B597" s="406">
        <v>2026</v>
      </c>
      <c r="C597" s="406" t="s">
        <v>14980</v>
      </c>
      <c r="D597" s="406" t="s">
        <v>11939</v>
      </c>
      <c r="E597" s="406" t="s">
        <v>16522</v>
      </c>
      <c r="F597" s="406" t="s">
        <v>17285</v>
      </c>
      <c r="G597" s="406" t="s">
        <v>14240</v>
      </c>
      <c r="H597" s="406">
        <v>51626819</v>
      </c>
      <c r="I597" s="406">
        <v>8</v>
      </c>
      <c r="J597" s="406" t="s">
        <v>2536</v>
      </c>
      <c r="K597" s="406" t="s">
        <v>2536</v>
      </c>
      <c r="L597" s="406" t="s">
        <v>2536</v>
      </c>
      <c r="M597" s="406">
        <v>146359</v>
      </c>
      <c r="N597" s="407">
        <v>45972</v>
      </c>
      <c r="O597" s="406">
        <v>6</v>
      </c>
      <c r="P597" s="408">
        <v>5600000</v>
      </c>
      <c r="Q597" s="406" t="s">
        <v>15131</v>
      </c>
      <c r="R597" s="406" t="s">
        <v>14984</v>
      </c>
      <c r="S597" s="406">
        <v>2409</v>
      </c>
      <c r="T597" s="406" t="s">
        <v>15312</v>
      </c>
      <c r="U597" s="406" t="s">
        <v>14986</v>
      </c>
      <c r="V597" s="408" t="s">
        <v>15024</v>
      </c>
      <c r="W597" s="406" t="s">
        <v>75</v>
      </c>
      <c r="X597" s="406" t="s">
        <v>3860</v>
      </c>
      <c r="Y597" s="406" t="s">
        <v>15544</v>
      </c>
      <c r="Z597" s="407">
        <v>46035</v>
      </c>
      <c r="AA597" s="407">
        <v>46042</v>
      </c>
      <c r="AB597" s="406">
        <v>8</v>
      </c>
      <c r="AC597" s="407">
        <v>46048</v>
      </c>
      <c r="AD597" s="407">
        <v>46290</v>
      </c>
      <c r="AE597" s="406" t="s">
        <v>17286</v>
      </c>
      <c r="AF597" s="406" t="s">
        <v>83</v>
      </c>
      <c r="AG597" s="406">
        <v>242</v>
      </c>
      <c r="AH597" s="406">
        <v>44800000</v>
      </c>
      <c r="AI597" s="406" t="s">
        <v>2536</v>
      </c>
      <c r="AJ597" s="406" t="s">
        <v>2536</v>
      </c>
      <c r="AK597" s="406" t="s">
        <v>14990</v>
      </c>
      <c r="AL597" s="409" t="s">
        <v>83</v>
      </c>
      <c r="AM597" s="406" t="s">
        <v>83</v>
      </c>
      <c r="AN597" s="406" t="s">
        <v>83</v>
      </c>
      <c r="AO597" s="4" t="s">
        <v>16525</v>
      </c>
      <c r="AP597" s="406" t="s">
        <v>3865</v>
      </c>
      <c r="AQ597" s="406" t="s">
        <v>15030</v>
      </c>
      <c r="AR597" s="406" t="s">
        <v>12312</v>
      </c>
      <c r="AS597" s="410" t="s">
        <v>5157</v>
      </c>
      <c r="AT597" s="406">
        <v>1026302190</v>
      </c>
      <c r="AU597" s="406" t="s">
        <v>12079</v>
      </c>
      <c r="AV597" s="406" t="s">
        <v>15598</v>
      </c>
      <c r="AW597" s="407">
        <v>46118</v>
      </c>
      <c r="AX597" s="407">
        <v>46303</v>
      </c>
      <c r="AY597" s="406" t="s">
        <v>181</v>
      </c>
      <c r="AZ597" s="406" t="s">
        <v>83</v>
      </c>
      <c r="BA597" s="406" t="s">
        <v>83</v>
      </c>
      <c r="BB597" s="406" t="s">
        <v>83</v>
      </c>
      <c r="BC597" s="406" t="s">
        <v>83</v>
      </c>
      <c r="BD597" s="406" t="s">
        <v>83</v>
      </c>
      <c r="BE597" s="406"/>
      <c r="BF597" s="406"/>
      <c r="BG597" s="406" t="s">
        <v>83</v>
      </c>
      <c r="BH597" s="406" t="s">
        <v>83</v>
      </c>
      <c r="BI597" s="406" t="s">
        <v>83</v>
      </c>
      <c r="BJ597" s="406" t="s">
        <v>83</v>
      </c>
      <c r="BK597" s="406" t="s">
        <v>83</v>
      </c>
      <c r="BL597" s="406" t="s">
        <v>83</v>
      </c>
      <c r="BM597" s="406" t="s">
        <v>83</v>
      </c>
      <c r="BN597" s="406" t="s">
        <v>83</v>
      </c>
      <c r="BO597" s="406" t="s">
        <v>83</v>
      </c>
      <c r="BP597" s="406" t="s">
        <v>83</v>
      </c>
      <c r="BQ597" s="406" t="s">
        <v>83</v>
      </c>
      <c r="BR597" s="406" t="s">
        <v>83</v>
      </c>
      <c r="BS597" s="406" t="s">
        <v>83</v>
      </c>
      <c r="BT597" s="406" t="s">
        <v>83</v>
      </c>
      <c r="BU597" s="406">
        <v>0</v>
      </c>
    </row>
    <row r="598" spans="1:73">
      <c r="A598" s="405">
        <v>522</v>
      </c>
      <c r="B598" s="406">
        <v>2026</v>
      </c>
      <c r="C598" s="406" t="s">
        <v>14980</v>
      </c>
      <c r="D598" s="406" t="s">
        <v>11939</v>
      </c>
      <c r="E598" s="406" t="s">
        <v>15685</v>
      </c>
      <c r="F598" s="406" t="s">
        <v>17287</v>
      </c>
      <c r="G598" s="406" t="s">
        <v>17288</v>
      </c>
      <c r="H598" s="406">
        <v>1104421592</v>
      </c>
      <c r="I598" s="406">
        <v>3</v>
      </c>
      <c r="J598" s="406" t="s">
        <v>2536</v>
      </c>
      <c r="K598" s="406" t="s">
        <v>2536</v>
      </c>
      <c r="L598" s="406" t="s">
        <v>2536</v>
      </c>
      <c r="M598" s="406">
        <v>147875</v>
      </c>
      <c r="N598" s="407">
        <v>45979</v>
      </c>
      <c r="O598" s="406">
        <v>63</v>
      </c>
      <c r="P598" s="408">
        <v>5600000</v>
      </c>
      <c r="Q598" s="406" t="s">
        <v>15050</v>
      </c>
      <c r="R598" s="406" t="s">
        <v>15396</v>
      </c>
      <c r="S598" s="406">
        <v>2502</v>
      </c>
      <c r="T598" s="406" t="s">
        <v>15067</v>
      </c>
      <c r="U598" s="406" t="s">
        <v>15397</v>
      </c>
      <c r="V598" s="408" t="s">
        <v>14987</v>
      </c>
      <c r="W598" s="406" t="s">
        <v>75</v>
      </c>
      <c r="X598" s="406" t="s">
        <v>3860</v>
      </c>
      <c r="Y598" s="406" t="s">
        <v>15687</v>
      </c>
      <c r="Z598" s="407">
        <v>46038</v>
      </c>
      <c r="AA598" s="407">
        <v>46052</v>
      </c>
      <c r="AB598" s="406">
        <v>8</v>
      </c>
      <c r="AC598" s="407">
        <v>46064</v>
      </c>
      <c r="AD598" s="407">
        <v>46305</v>
      </c>
      <c r="AE598" s="406" t="s">
        <v>17289</v>
      </c>
      <c r="AF598" s="406" t="s">
        <v>83</v>
      </c>
      <c r="AG598" s="406">
        <v>241</v>
      </c>
      <c r="AH598" s="406">
        <v>44800000</v>
      </c>
      <c r="AI598" s="406" t="s">
        <v>2536</v>
      </c>
      <c r="AJ598" s="406" t="s">
        <v>2536</v>
      </c>
      <c r="AK598" s="406" t="s">
        <v>15028</v>
      </c>
      <c r="AL598" s="409" t="s">
        <v>83</v>
      </c>
      <c r="AM598" s="406" t="s">
        <v>83</v>
      </c>
      <c r="AN598" s="406" t="s">
        <v>83</v>
      </c>
      <c r="AO598" s="4" t="s">
        <v>15689</v>
      </c>
      <c r="AP598" s="406" t="s">
        <v>3865</v>
      </c>
      <c r="AQ598" s="411" t="s">
        <v>15072</v>
      </c>
      <c r="AR598" s="411" t="s">
        <v>346</v>
      </c>
      <c r="AS598" s="412" t="s">
        <v>16684</v>
      </c>
      <c r="AT598" s="406">
        <v>1032387065</v>
      </c>
      <c r="AU598" s="406" t="s">
        <v>12092</v>
      </c>
      <c r="AV598" s="406" t="s">
        <v>15135</v>
      </c>
      <c r="AW598" s="407">
        <v>46073</v>
      </c>
      <c r="AX598" s="407">
        <v>46305</v>
      </c>
      <c r="AY598" s="406" t="s">
        <v>181</v>
      </c>
      <c r="AZ598" s="418">
        <v>46132</v>
      </c>
      <c r="BA598" s="416" t="s">
        <v>14364</v>
      </c>
      <c r="BB598" s="416">
        <v>1102881991</v>
      </c>
      <c r="BC598" s="416">
        <v>4</v>
      </c>
      <c r="BD598" s="416" t="s">
        <v>181</v>
      </c>
      <c r="BE598" s="418">
        <v>46136</v>
      </c>
      <c r="BF598" s="418">
        <v>46298</v>
      </c>
      <c r="BG598" s="406" t="s">
        <v>83</v>
      </c>
      <c r="BH598" s="406" t="s">
        <v>83</v>
      </c>
      <c r="BI598" s="406" t="s">
        <v>83</v>
      </c>
      <c r="BJ598" s="406" t="s">
        <v>83</v>
      </c>
      <c r="BK598" s="406" t="s">
        <v>83</v>
      </c>
      <c r="BL598" s="406" t="s">
        <v>83</v>
      </c>
      <c r="BM598" s="406" t="s">
        <v>83</v>
      </c>
      <c r="BN598" s="406" t="s">
        <v>83</v>
      </c>
      <c r="BO598" s="406" t="s">
        <v>83</v>
      </c>
      <c r="BP598" s="406" t="s">
        <v>83</v>
      </c>
      <c r="BQ598" s="406" t="s">
        <v>83</v>
      </c>
      <c r="BR598" s="406" t="s">
        <v>83</v>
      </c>
      <c r="BS598" s="406" t="s">
        <v>83</v>
      </c>
      <c r="BT598" s="406" t="s">
        <v>83</v>
      </c>
      <c r="BU598" s="406">
        <v>0</v>
      </c>
    </row>
    <row r="599" spans="1:73">
      <c r="A599" s="405">
        <v>570</v>
      </c>
      <c r="B599" s="406">
        <v>2026</v>
      </c>
      <c r="C599" s="406" t="s">
        <v>14980</v>
      </c>
      <c r="D599" s="406" t="s">
        <v>11939</v>
      </c>
      <c r="E599" s="406" t="s">
        <v>15259</v>
      </c>
      <c r="F599" s="406" t="s">
        <v>17290</v>
      </c>
      <c r="G599" s="406" t="s">
        <v>9876</v>
      </c>
      <c r="H599" s="406">
        <v>1010225551</v>
      </c>
      <c r="I599" s="406">
        <v>0</v>
      </c>
      <c r="J599" s="406" t="s">
        <v>2536</v>
      </c>
      <c r="K599" s="406" t="s">
        <v>2536</v>
      </c>
      <c r="L599" s="406" t="s">
        <v>2536</v>
      </c>
      <c r="M599" s="406">
        <v>146441</v>
      </c>
      <c r="N599" s="407">
        <v>45972</v>
      </c>
      <c r="O599" s="406">
        <v>7</v>
      </c>
      <c r="P599" s="408">
        <v>6800000</v>
      </c>
      <c r="Q599" s="406" t="s">
        <v>14983</v>
      </c>
      <c r="R599" s="406" t="s">
        <v>15159</v>
      </c>
      <c r="S599" s="406">
        <v>2316</v>
      </c>
      <c r="T599" s="406" t="s">
        <v>15160</v>
      </c>
      <c r="U599" s="406" t="s">
        <v>15161</v>
      </c>
      <c r="V599" s="408" t="s">
        <v>15024</v>
      </c>
      <c r="W599" s="406" t="s">
        <v>75</v>
      </c>
      <c r="X599" s="406" t="s">
        <v>3860</v>
      </c>
      <c r="Y599" s="406" t="s">
        <v>15261</v>
      </c>
      <c r="Z599" s="407">
        <v>46037</v>
      </c>
      <c r="AA599" s="407">
        <v>46052</v>
      </c>
      <c r="AB599" s="406">
        <v>8</v>
      </c>
      <c r="AC599" s="407">
        <v>46063</v>
      </c>
      <c r="AD599" s="407">
        <v>46304</v>
      </c>
      <c r="AE599" s="406" t="s">
        <v>17291</v>
      </c>
      <c r="AF599" s="406" t="s">
        <v>83</v>
      </c>
      <c r="AG599" s="406">
        <v>241</v>
      </c>
      <c r="AH599" s="406">
        <v>54400000</v>
      </c>
      <c r="AI599" s="406" t="s">
        <v>2536</v>
      </c>
      <c r="AJ599" s="406" t="s">
        <v>2536</v>
      </c>
      <c r="AK599" s="406" t="s">
        <v>14990</v>
      </c>
      <c r="AL599" s="409" t="s">
        <v>83</v>
      </c>
      <c r="AM599" s="406" t="s">
        <v>83</v>
      </c>
      <c r="AN599" s="406" t="s">
        <v>83</v>
      </c>
      <c r="AO599" s="4" t="s">
        <v>15263</v>
      </c>
      <c r="AP599" s="406" t="s">
        <v>3865</v>
      </c>
      <c r="AQ599" s="406" t="s">
        <v>14992</v>
      </c>
      <c r="AR599" s="406" t="s">
        <v>11966</v>
      </c>
      <c r="AS599" s="410" t="s">
        <v>4451</v>
      </c>
      <c r="AT599" s="406">
        <v>1018423199</v>
      </c>
      <c r="AU599" s="406" t="s">
        <v>11945</v>
      </c>
      <c r="AV599" s="406">
        <v>20265420001313</v>
      </c>
      <c r="AW599" s="407">
        <v>46059</v>
      </c>
      <c r="AX599" s="407">
        <v>46299</v>
      </c>
      <c r="AY599" s="406" t="s">
        <v>181</v>
      </c>
      <c r="AZ599" s="406" t="s">
        <v>83</v>
      </c>
      <c r="BA599" s="406" t="s">
        <v>83</v>
      </c>
      <c r="BB599" s="406" t="s">
        <v>83</v>
      </c>
      <c r="BC599" s="406" t="s">
        <v>83</v>
      </c>
      <c r="BD599" s="406" t="s">
        <v>83</v>
      </c>
      <c r="BE599" s="406"/>
      <c r="BF599" s="406"/>
      <c r="BG599" s="406" t="s">
        <v>83</v>
      </c>
      <c r="BH599" s="406" t="s">
        <v>83</v>
      </c>
      <c r="BI599" s="406" t="s">
        <v>83</v>
      </c>
      <c r="BJ599" s="406" t="s">
        <v>83</v>
      </c>
      <c r="BK599" s="406" t="s">
        <v>83</v>
      </c>
      <c r="BL599" s="406" t="s">
        <v>83</v>
      </c>
      <c r="BM599" s="406" t="s">
        <v>83</v>
      </c>
      <c r="BN599" s="406" t="s">
        <v>83</v>
      </c>
      <c r="BO599" s="406" t="s">
        <v>83</v>
      </c>
      <c r="BP599" s="406" t="s">
        <v>83</v>
      </c>
      <c r="BQ599" s="406" t="s">
        <v>83</v>
      </c>
      <c r="BR599" s="406" t="s">
        <v>83</v>
      </c>
      <c r="BS599" s="406" t="s">
        <v>83</v>
      </c>
      <c r="BT599" s="406" t="s">
        <v>83</v>
      </c>
      <c r="BU599" s="406">
        <v>0</v>
      </c>
    </row>
    <row r="600" spans="1:73">
      <c r="A600" s="405">
        <v>767</v>
      </c>
      <c r="B600" s="406">
        <v>2026</v>
      </c>
      <c r="C600" s="406" t="s">
        <v>14980</v>
      </c>
      <c r="D600" s="406" t="s">
        <v>11939</v>
      </c>
      <c r="E600" s="406" t="s">
        <v>15542</v>
      </c>
      <c r="F600" s="406" t="s">
        <v>17292</v>
      </c>
      <c r="G600" s="406" t="s">
        <v>9897</v>
      </c>
      <c r="H600" s="406">
        <v>1032476850</v>
      </c>
      <c r="I600" s="406">
        <v>4</v>
      </c>
      <c r="J600" s="406" t="s">
        <v>2536</v>
      </c>
      <c r="K600" s="406" t="s">
        <v>2536</v>
      </c>
      <c r="L600" s="406" t="s">
        <v>2536</v>
      </c>
      <c r="M600" s="406">
        <v>146347</v>
      </c>
      <c r="N600" s="407">
        <v>45972</v>
      </c>
      <c r="O600" s="406">
        <v>4</v>
      </c>
      <c r="P600" s="406">
        <v>6000000</v>
      </c>
      <c r="Q600" s="406" t="s">
        <v>4257</v>
      </c>
      <c r="R600" s="406" t="s">
        <v>14984</v>
      </c>
      <c r="S600" s="406">
        <v>2409</v>
      </c>
      <c r="T600" s="406" t="s">
        <v>15037</v>
      </c>
      <c r="U600" s="406" t="s">
        <v>14986</v>
      </c>
      <c r="V600" s="408" t="s">
        <v>14987</v>
      </c>
      <c r="W600" s="406" t="s">
        <v>75</v>
      </c>
      <c r="X600" s="406" t="s">
        <v>3860</v>
      </c>
      <c r="Y600" s="406" t="s">
        <v>15544</v>
      </c>
      <c r="Z600" s="407">
        <v>46051</v>
      </c>
      <c r="AA600" s="407">
        <v>46052</v>
      </c>
      <c r="AB600" s="406">
        <v>8</v>
      </c>
      <c r="AC600" s="407">
        <v>46063</v>
      </c>
      <c r="AD600" s="407">
        <v>46304</v>
      </c>
      <c r="AE600" s="406" t="s">
        <v>17293</v>
      </c>
      <c r="AF600" s="406" t="s">
        <v>83</v>
      </c>
      <c r="AG600" s="406">
        <v>241</v>
      </c>
      <c r="AH600" s="406">
        <v>48000000</v>
      </c>
      <c r="AI600" s="406" t="s">
        <v>2536</v>
      </c>
      <c r="AJ600" s="406" t="s">
        <v>2536</v>
      </c>
      <c r="AK600" s="406" t="s">
        <v>14990</v>
      </c>
      <c r="AL600" s="406" t="s">
        <v>83</v>
      </c>
      <c r="AM600" s="406" t="s">
        <v>83</v>
      </c>
      <c r="AN600" s="406" t="s">
        <v>83</v>
      </c>
      <c r="AO600" s="4" t="s">
        <v>15546</v>
      </c>
      <c r="AP600" s="406" t="s">
        <v>3865</v>
      </c>
      <c r="AQ600" s="406" t="s">
        <v>14992</v>
      </c>
      <c r="AR600" s="406" t="s">
        <v>251</v>
      </c>
      <c r="AS600" s="410" t="s">
        <v>14993</v>
      </c>
      <c r="AT600" s="406">
        <v>1099203372</v>
      </c>
      <c r="AU600" s="406" t="s">
        <v>11945</v>
      </c>
      <c r="AV600" s="406">
        <v>20265420001313</v>
      </c>
      <c r="AW600" s="407">
        <v>46059</v>
      </c>
      <c r="AX600" s="407">
        <v>46296</v>
      </c>
      <c r="AY600" s="406" t="s">
        <v>181</v>
      </c>
      <c r="AZ600" s="406" t="s">
        <v>83</v>
      </c>
      <c r="BA600" s="406" t="s">
        <v>83</v>
      </c>
      <c r="BB600" s="406" t="s">
        <v>83</v>
      </c>
      <c r="BC600" s="406" t="s">
        <v>83</v>
      </c>
      <c r="BD600" s="406" t="s">
        <v>83</v>
      </c>
      <c r="BE600" s="406"/>
      <c r="BF600" s="406"/>
      <c r="BG600" s="406" t="s">
        <v>83</v>
      </c>
      <c r="BH600" s="406" t="s">
        <v>83</v>
      </c>
      <c r="BI600" s="406" t="s">
        <v>83</v>
      </c>
      <c r="BJ600" s="406" t="s">
        <v>83</v>
      </c>
      <c r="BK600" s="406" t="s">
        <v>83</v>
      </c>
      <c r="BL600" s="406" t="s">
        <v>83</v>
      </c>
      <c r="BM600" s="406" t="s">
        <v>83</v>
      </c>
      <c r="BN600" s="406" t="s">
        <v>83</v>
      </c>
      <c r="BO600" s="406" t="s">
        <v>83</v>
      </c>
      <c r="BP600" s="406" t="s">
        <v>83</v>
      </c>
      <c r="BQ600" s="406" t="s">
        <v>83</v>
      </c>
      <c r="BR600" s="406" t="s">
        <v>83</v>
      </c>
      <c r="BS600" s="406" t="s">
        <v>83</v>
      </c>
      <c r="BT600" s="406" t="s">
        <v>83</v>
      </c>
      <c r="BU600" s="406">
        <v>0</v>
      </c>
    </row>
    <row r="601" spans="1:73">
      <c r="A601" s="405">
        <v>138</v>
      </c>
      <c r="B601" s="406">
        <v>2026</v>
      </c>
      <c r="C601" s="406" t="s">
        <v>14980</v>
      </c>
      <c r="D601" s="406" t="s">
        <v>11939</v>
      </c>
      <c r="E601" s="406" t="s">
        <v>14994</v>
      </c>
      <c r="F601" s="406" t="s">
        <v>17294</v>
      </c>
      <c r="G601" s="406" t="s">
        <v>14259</v>
      </c>
      <c r="H601" s="406">
        <v>1034397410</v>
      </c>
      <c r="I601" s="406">
        <v>5</v>
      </c>
      <c r="J601" s="406" t="s">
        <v>2536</v>
      </c>
      <c r="K601" s="406" t="s">
        <v>2536</v>
      </c>
      <c r="L601" s="406" t="s">
        <v>2536</v>
      </c>
      <c r="M601" s="406">
        <v>145208</v>
      </c>
      <c r="N601" s="407">
        <v>45967</v>
      </c>
      <c r="O601" s="406">
        <v>63</v>
      </c>
      <c r="P601" s="408">
        <v>3095000</v>
      </c>
      <c r="Q601" s="406" t="s">
        <v>4257</v>
      </c>
      <c r="R601" s="406" t="s">
        <v>14996</v>
      </c>
      <c r="S601" s="406">
        <v>2349</v>
      </c>
      <c r="T601" s="406" t="s">
        <v>14985</v>
      </c>
      <c r="U601" s="406" t="s">
        <v>14998</v>
      </c>
      <c r="V601" s="408" t="s">
        <v>15024</v>
      </c>
      <c r="W601" s="406" t="s">
        <v>75</v>
      </c>
      <c r="X601" s="406" t="s">
        <v>3860</v>
      </c>
      <c r="Y601" s="406" t="s">
        <v>14999</v>
      </c>
      <c r="Z601" s="407">
        <v>46035</v>
      </c>
      <c r="AA601" s="407">
        <v>46038</v>
      </c>
      <c r="AB601" s="406">
        <v>8</v>
      </c>
      <c r="AC601" s="407">
        <v>46056</v>
      </c>
      <c r="AD601" s="407">
        <v>46297</v>
      </c>
      <c r="AE601" s="406" t="s">
        <v>17295</v>
      </c>
      <c r="AF601" s="406" t="s">
        <v>83</v>
      </c>
      <c r="AG601" s="406">
        <v>241</v>
      </c>
      <c r="AH601" s="406">
        <v>24760000</v>
      </c>
      <c r="AI601" s="406" t="s">
        <v>2536</v>
      </c>
      <c r="AJ601" s="406" t="s">
        <v>2536</v>
      </c>
      <c r="AK601" s="406" t="s">
        <v>14990</v>
      </c>
      <c r="AL601" s="409" t="s">
        <v>83</v>
      </c>
      <c r="AM601" s="406" t="s">
        <v>83</v>
      </c>
      <c r="AN601" s="406" t="s">
        <v>83</v>
      </c>
      <c r="AO601" s="4" t="s">
        <v>15001</v>
      </c>
      <c r="AP601" s="406" t="s">
        <v>3865</v>
      </c>
      <c r="AQ601" s="406" t="s">
        <v>15002</v>
      </c>
      <c r="AR601" s="406" t="s">
        <v>15003</v>
      </c>
      <c r="AS601" s="410" t="s">
        <v>9919</v>
      </c>
      <c r="AT601" s="406">
        <v>80231434</v>
      </c>
      <c r="AU601" s="406" t="s">
        <v>11945</v>
      </c>
      <c r="AV601" s="406">
        <v>20265420001313</v>
      </c>
      <c r="AW601" s="407">
        <v>46059</v>
      </c>
      <c r="AX601" s="407">
        <v>46299</v>
      </c>
      <c r="AY601" s="406" t="s">
        <v>181</v>
      </c>
      <c r="AZ601" s="406" t="s">
        <v>83</v>
      </c>
      <c r="BA601" s="406" t="s">
        <v>83</v>
      </c>
      <c r="BB601" s="406" t="s">
        <v>83</v>
      </c>
      <c r="BC601" s="406" t="s">
        <v>83</v>
      </c>
      <c r="BD601" s="406" t="s">
        <v>83</v>
      </c>
      <c r="BE601" s="406"/>
      <c r="BF601" s="406"/>
      <c r="BG601" s="406" t="s">
        <v>83</v>
      </c>
      <c r="BH601" s="406" t="s">
        <v>83</v>
      </c>
      <c r="BI601" s="406" t="s">
        <v>83</v>
      </c>
      <c r="BJ601" s="406" t="s">
        <v>83</v>
      </c>
      <c r="BK601" s="406" t="s">
        <v>83</v>
      </c>
      <c r="BL601" s="406" t="s">
        <v>83</v>
      </c>
      <c r="BM601" s="406" t="s">
        <v>83</v>
      </c>
      <c r="BN601" s="406" t="s">
        <v>83</v>
      </c>
      <c r="BO601" s="406" t="s">
        <v>83</v>
      </c>
      <c r="BP601" s="406" t="s">
        <v>83</v>
      </c>
      <c r="BQ601" s="406" t="s">
        <v>83</v>
      </c>
      <c r="BR601" s="406" t="s">
        <v>83</v>
      </c>
      <c r="BS601" s="406" t="s">
        <v>83</v>
      </c>
      <c r="BT601" s="406" t="s">
        <v>83</v>
      </c>
      <c r="BU601" s="406">
        <v>0</v>
      </c>
    </row>
    <row r="602" spans="1:73">
      <c r="A602" s="405">
        <v>329</v>
      </c>
      <c r="B602" s="406">
        <v>2026</v>
      </c>
      <c r="C602" s="406" t="s">
        <v>14980</v>
      </c>
      <c r="D602" s="406" t="s">
        <v>11939</v>
      </c>
      <c r="E602" s="406" t="s">
        <v>15401</v>
      </c>
      <c r="F602" s="406" t="s">
        <v>17296</v>
      </c>
      <c r="G602" s="406" t="s">
        <v>14267</v>
      </c>
      <c r="H602" s="406">
        <v>28308837</v>
      </c>
      <c r="I602" s="406">
        <v>3</v>
      </c>
      <c r="J602" s="406" t="s">
        <v>2536</v>
      </c>
      <c r="K602" s="406" t="s">
        <v>2536</v>
      </c>
      <c r="L602" s="406" t="s">
        <v>2536</v>
      </c>
      <c r="M602" s="406">
        <v>145231</v>
      </c>
      <c r="N602" s="407">
        <v>45967</v>
      </c>
      <c r="O602" s="406">
        <v>20</v>
      </c>
      <c r="P602" s="408">
        <v>3095000</v>
      </c>
      <c r="Q602" s="406" t="s">
        <v>4257</v>
      </c>
      <c r="R602" s="406" t="s">
        <v>15171</v>
      </c>
      <c r="S602" s="406">
        <v>2601</v>
      </c>
      <c r="T602" s="406" t="s">
        <v>14997</v>
      </c>
      <c r="U602" s="406" t="s">
        <v>15172</v>
      </c>
      <c r="V602" s="408" t="s">
        <v>14987</v>
      </c>
      <c r="W602" s="406" t="s">
        <v>75</v>
      </c>
      <c r="X602" s="406" t="s">
        <v>3860</v>
      </c>
      <c r="Y602" s="406" t="s">
        <v>14999</v>
      </c>
      <c r="Z602" s="407">
        <v>46035</v>
      </c>
      <c r="AA602" s="407">
        <v>46045</v>
      </c>
      <c r="AB602" s="406">
        <v>8</v>
      </c>
      <c r="AC602" s="407">
        <v>46058</v>
      </c>
      <c r="AD602" s="407">
        <v>46299</v>
      </c>
      <c r="AE602" s="406" t="s">
        <v>17297</v>
      </c>
      <c r="AF602" s="406" t="s">
        <v>83</v>
      </c>
      <c r="AG602" s="406">
        <v>241</v>
      </c>
      <c r="AH602" s="406">
        <v>24760000</v>
      </c>
      <c r="AI602" s="406" t="s">
        <v>2536</v>
      </c>
      <c r="AJ602" s="406" t="s">
        <v>2536</v>
      </c>
      <c r="AK602" s="406" t="s">
        <v>14990</v>
      </c>
      <c r="AL602" s="409" t="s">
        <v>83</v>
      </c>
      <c r="AM602" s="406" t="s">
        <v>83</v>
      </c>
      <c r="AN602" s="406" t="s">
        <v>83</v>
      </c>
      <c r="AO602" s="4" t="s">
        <v>15404</v>
      </c>
      <c r="AP602" s="406" t="s">
        <v>3865</v>
      </c>
      <c r="AQ602" s="406" t="s">
        <v>15002</v>
      </c>
      <c r="AR602" s="406" t="s">
        <v>15003</v>
      </c>
      <c r="AS602" s="410" t="s">
        <v>9919</v>
      </c>
      <c r="AT602" s="406">
        <v>80231434</v>
      </c>
      <c r="AU602" s="406" t="s">
        <v>11945</v>
      </c>
      <c r="AV602" s="406">
        <v>20265420001313</v>
      </c>
      <c r="AW602" s="407">
        <v>46059</v>
      </c>
      <c r="AX602" s="407">
        <v>46299</v>
      </c>
      <c r="AY602" s="406" t="s">
        <v>181</v>
      </c>
      <c r="AZ602" s="406" t="s">
        <v>83</v>
      </c>
      <c r="BA602" s="406" t="s">
        <v>83</v>
      </c>
      <c r="BB602" s="406" t="s">
        <v>83</v>
      </c>
      <c r="BC602" s="406" t="s">
        <v>83</v>
      </c>
      <c r="BD602" s="406" t="s">
        <v>83</v>
      </c>
      <c r="BE602" s="406"/>
      <c r="BF602" s="406"/>
      <c r="BG602" s="406" t="s">
        <v>83</v>
      </c>
      <c r="BH602" s="406" t="s">
        <v>83</v>
      </c>
      <c r="BI602" s="406" t="s">
        <v>83</v>
      </c>
      <c r="BJ602" s="406" t="s">
        <v>83</v>
      </c>
      <c r="BK602" s="406" t="s">
        <v>83</v>
      </c>
      <c r="BL602" s="406" t="s">
        <v>83</v>
      </c>
      <c r="BM602" s="406" t="s">
        <v>83</v>
      </c>
      <c r="BN602" s="406" t="s">
        <v>83</v>
      </c>
      <c r="BO602" s="406" t="s">
        <v>83</v>
      </c>
      <c r="BP602" s="406" t="s">
        <v>83</v>
      </c>
      <c r="BQ602" s="406" t="s">
        <v>83</v>
      </c>
      <c r="BR602" s="406" t="s">
        <v>83</v>
      </c>
      <c r="BS602" s="406" t="s">
        <v>83</v>
      </c>
      <c r="BT602" s="406" t="s">
        <v>83</v>
      </c>
      <c r="BU602" s="406">
        <v>0</v>
      </c>
    </row>
    <row r="603" spans="1:73">
      <c r="A603" s="405">
        <v>755</v>
      </c>
      <c r="B603" s="406">
        <v>2026</v>
      </c>
      <c r="C603" s="406" t="s">
        <v>14980</v>
      </c>
      <c r="D603" s="406" t="s">
        <v>11939</v>
      </c>
      <c r="E603" s="406" t="s">
        <v>17298</v>
      </c>
      <c r="F603" s="406" t="s">
        <v>17299</v>
      </c>
      <c r="G603" s="406" t="s">
        <v>15907</v>
      </c>
      <c r="H603" s="406">
        <v>53153843</v>
      </c>
      <c r="I603" s="406">
        <v>1</v>
      </c>
      <c r="J603" s="406" t="s">
        <v>2536</v>
      </c>
      <c r="K603" s="406" t="s">
        <v>2536</v>
      </c>
      <c r="L603" s="406" t="s">
        <v>2536</v>
      </c>
      <c r="M603" s="406">
        <v>148069</v>
      </c>
      <c r="N603" s="407">
        <v>45979</v>
      </c>
      <c r="O603" s="406">
        <v>1</v>
      </c>
      <c r="P603" s="406">
        <v>9000000</v>
      </c>
      <c r="Q603" s="406" t="s">
        <v>14983</v>
      </c>
      <c r="R603" s="406" t="s">
        <v>15457</v>
      </c>
      <c r="S603" s="406">
        <v>2481</v>
      </c>
      <c r="T603" s="406" t="s">
        <v>15317</v>
      </c>
      <c r="U603" s="406" t="s">
        <v>15458</v>
      </c>
      <c r="V603" s="408" t="s">
        <v>14987</v>
      </c>
      <c r="W603" s="406" t="s">
        <v>75</v>
      </c>
      <c r="X603" s="406" t="s">
        <v>3860</v>
      </c>
      <c r="Y603" s="406" t="s">
        <v>17300</v>
      </c>
      <c r="Z603" s="407">
        <v>46051</v>
      </c>
      <c r="AA603" s="407">
        <v>46052</v>
      </c>
      <c r="AB603" s="406">
        <v>8</v>
      </c>
      <c r="AC603" s="407">
        <v>46064</v>
      </c>
      <c r="AD603" s="407">
        <v>46305</v>
      </c>
      <c r="AE603" s="406" t="s">
        <v>17301</v>
      </c>
      <c r="AF603" s="406" t="s">
        <v>83</v>
      </c>
      <c r="AG603" s="406">
        <v>241</v>
      </c>
      <c r="AH603" s="406">
        <v>72000000</v>
      </c>
      <c r="AI603" s="406" t="s">
        <v>2536</v>
      </c>
      <c r="AJ603" s="406" t="s">
        <v>2536</v>
      </c>
      <c r="AK603" s="406" t="s">
        <v>14990</v>
      </c>
      <c r="AL603" s="406" t="s">
        <v>83</v>
      </c>
      <c r="AM603" s="406" t="s">
        <v>83</v>
      </c>
      <c r="AN603" s="406" t="s">
        <v>83</v>
      </c>
      <c r="AO603" s="4" t="s">
        <v>17302</v>
      </c>
      <c r="AP603" s="406" t="s">
        <v>3865</v>
      </c>
      <c r="AQ603" s="411" t="s">
        <v>15072</v>
      </c>
      <c r="AR603" s="411" t="s">
        <v>12163</v>
      </c>
      <c r="AS603" s="412" t="s">
        <v>4614</v>
      </c>
      <c r="AT603" s="406">
        <v>1033780472</v>
      </c>
      <c r="AU603" s="406" t="s">
        <v>12043</v>
      </c>
      <c r="AV603" s="406">
        <v>20265420001313</v>
      </c>
      <c r="AW603" s="407">
        <v>46059</v>
      </c>
      <c r="AX603" s="407">
        <v>46286</v>
      </c>
      <c r="AY603" s="406" t="s">
        <v>181</v>
      </c>
      <c r="AZ603" s="406" t="s">
        <v>83</v>
      </c>
      <c r="BA603" s="406" t="s">
        <v>83</v>
      </c>
      <c r="BB603" s="406" t="s">
        <v>83</v>
      </c>
      <c r="BC603" s="406" t="s">
        <v>83</v>
      </c>
      <c r="BD603" s="406" t="s">
        <v>83</v>
      </c>
      <c r="BE603" s="406"/>
      <c r="BF603" s="406"/>
      <c r="BG603" s="406" t="s">
        <v>83</v>
      </c>
      <c r="BH603" s="406" t="s">
        <v>83</v>
      </c>
      <c r="BI603" s="406" t="s">
        <v>83</v>
      </c>
      <c r="BJ603" s="406" t="s">
        <v>83</v>
      </c>
      <c r="BK603" s="406" t="s">
        <v>83</v>
      </c>
      <c r="BL603" s="406" t="s">
        <v>83</v>
      </c>
      <c r="BM603" s="406" t="s">
        <v>83</v>
      </c>
      <c r="BN603" s="406" t="s">
        <v>83</v>
      </c>
      <c r="BO603" s="406" t="s">
        <v>83</v>
      </c>
      <c r="BP603" s="406" t="s">
        <v>83</v>
      </c>
      <c r="BQ603" s="406" t="s">
        <v>83</v>
      </c>
      <c r="BR603" s="406" t="s">
        <v>83</v>
      </c>
      <c r="BS603" s="406" t="s">
        <v>83</v>
      </c>
      <c r="BT603" s="406" t="s">
        <v>83</v>
      </c>
      <c r="BU603" s="406">
        <v>0</v>
      </c>
    </row>
    <row r="604" spans="1:73">
      <c r="A604" s="405">
        <v>747</v>
      </c>
      <c r="B604" s="406">
        <v>2026</v>
      </c>
      <c r="C604" s="406" t="s">
        <v>14980</v>
      </c>
      <c r="D604" s="406" t="s">
        <v>11939</v>
      </c>
      <c r="E604" s="406" t="s">
        <v>15105</v>
      </c>
      <c r="F604" s="406" t="s">
        <v>17303</v>
      </c>
      <c r="G604" s="406" t="s">
        <v>9910</v>
      </c>
      <c r="H604" s="406">
        <v>1000047002</v>
      </c>
      <c r="I604" s="406">
        <v>9</v>
      </c>
      <c r="J604" s="406" t="s">
        <v>2536</v>
      </c>
      <c r="K604" s="406" t="s">
        <v>2536</v>
      </c>
      <c r="L604" s="406" t="s">
        <v>2536</v>
      </c>
      <c r="M604" s="406">
        <v>147485</v>
      </c>
      <c r="N604" s="407">
        <v>45975</v>
      </c>
      <c r="O604" s="406">
        <v>3</v>
      </c>
      <c r="P604" s="406">
        <v>4800000</v>
      </c>
      <c r="Q604" s="406" t="s">
        <v>15131</v>
      </c>
      <c r="R604" s="406" t="s">
        <v>15107</v>
      </c>
      <c r="S604" s="406">
        <v>2285</v>
      </c>
      <c r="T604" s="406" t="s">
        <v>15312</v>
      </c>
      <c r="U604" s="406" t="s">
        <v>15108</v>
      </c>
      <c r="V604" s="408" t="s">
        <v>15024</v>
      </c>
      <c r="W604" s="406" t="s">
        <v>75</v>
      </c>
      <c r="X604" s="406" t="s">
        <v>3860</v>
      </c>
      <c r="Y604" s="406" t="s">
        <v>15109</v>
      </c>
      <c r="Z604" s="407">
        <v>46050</v>
      </c>
      <c r="AA604" s="407">
        <v>46052</v>
      </c>
      <c r="AB604" s="406">
        <v>8</v>
      </c>
      <c r="AC604" s="407">
        <v>46064</v>
      </c>
      <c r="AD604" s="407">
        <v>46305</v>
      </c>
      <c r="AE604" s="406" t="s">
        <v>17304</v>
      </c>
      <c r="AF604" s="406" t="s">
        <v>83</v>
      </c>
      <c r="AG604" s="406">
        <v>241</v>
      </c>
      <c r="AH604" s="406">
        <v>38400000</v>
      </c>
      <c r="AI604" s="406" t="s">
        <v>2536</v>
      </c>
      <c r="AJ604" s="406" t="s">
        <v>2536</v>
      </c>
      <c r="AK604" s="406" t="s">
        <v>14990</v>
      </c>
      <c r="AL604" s="406" t="s">
        <v>83</v>
      </c>
      <c r="AM604" s="406" t="s">
        <v>83</v>
      </c>
      <c r="AN604" s="406" t="s">
        <v>83</v>
      </c>
      <c r="AO604" s="4" t="s">
        <v>15111</v>
      </c>
      <c r="AP604" s="406" t="s">
        <v>3865</v>
      </c>
      <c r="AQ604" s="406" t="s">
        <v>15030</v>
      </c>
      <c r="AR604" s="406" t="s">
        <v>332</v>
      </c>
      <c r="AS604" s="410" t="s">
        <v>4881</v>
      </c>
      <c r="AT604" s="406">
        <v>1013664937</v>
      </c>
      <c r="AU604" s="406" t="s">
        <v>15112</v>
      </c>
      <c r="AV604" s="406">
        <v>20265420001313</v>
      </c>
      <c r="AW604" s="407">
        <v>46059</v>
      </c>
      <c r="AX604" s="407">
        <v>46304</v>
      </c>
      <c r="AY604" s="406" t="s">
        <v>181</v>
      </c>
      <c r="AZ604" s="406" t="s">
        <v>83</v>
      </c>
      <c r="BA604" s="406" t="s">
        <v>83</v>
      </c>
      <c r="BB604" s="406" t="s">
        <v>83</v>
      </c>
      <c r="BC604" s="406" t="s">
        <v>83</v>
      </c>
      <c r="BD604" s="406" t="s">
        <v>83</v>
      </c>
      <c r="BE604" s="406"/>
      <c r="BF604" s="406"/>
      <c r="BG604" s="406" t="s">
        <v>83</v>
      </c>
      <c r="BH604" s="406" t="s">
        <v>83</v>
      </c>
      <c r="BI604" s="406" t="s">
        <v>83</v>
      </c>
      <c r="BJ604" s="406" t="s">
        <v>83</v>
      </c>
      <c r="BK604" s="406" t="s">
        <v>83</v>
      </c>
      <c r="BL604" s="406" t="s">
        <v>83</v>
      </c>
      <c r="BM604" s="406" t="s">
        <v>83</v>
      </c>
      <c r="BN604" s="406" t="s">
        <v>83</v>
      </c>
      <c r="BO604" s="406" t="s">
        <v>83</v>
      </c>
      <c r="BP604" s="406" t="s">
        <v>83</v>
      </c>
      <c r="BQ604" s="406" t="s">
        <v>83</v>
      </c>
      <c r="BR604" s="406" t="s">
        <v>83</v>
      </c>
      <c r="BS604" s="406" t="s">
        <v>83</v>
      </c>
      <c r="BT604" s="406" t="s">
        <v>83</v>
      </c>
      <c r="BU604" s="406">
        <v>0</v>
      </c>
    </row>
    <row r="605" spans="1:73">
      <c r="A605" s="405">
        <v>633</v>
      </c>
      <c r="B605" s="406">
        <v>2026</v>
      </c>
      <c r="C605" s="406" t="s">
        <v>14980</v>
      </c>
      <c r="D605" s="406" t="s">
        <v>11939</v>
      </c>
      <c r="E605" s="406" t="s">
        <v>16074</v>
      </c>
      <c r="F605" s="406" t="s">
        <v>17305</v>
      </c>
      <c r="G605" s="406" t="s">
        <v>17306</v>
      </c>
      <c r="H605" s="406">
        <v>1021663931</v>
      </c>
      <c r="I605" s="406">
        <v>4</v>
      </c>
      <c r="J605" s="406" t="s">
        <v>2536</v>
      </c>
      <c r="K605" s="406" t="s">
        <v>2536</v>
      </c>
      <c r="L605" s="406" t="s">
        <v>2536</v>
      </c>
      <c r="M605" s="406">
        <v>147445</v>
      </c>
      <c r="N605" s="407">
        <v>45975</v>
      </c>
      <c r="O605" s="406">
        <v>2</v>
      </c>
      <c r="P605" s="406">
        <v>2900000</v>
      </c>
      <c r="Q605" s="406" t="s">
        <v>15043</v>
      </c>
      <c r="R605" s="406" t="s">
        <v>15194</v>
      </c>
      <c r="S605" s="406">
        <v>2385</v>
      </c>
      <c r="T605" s="406" t="s">
        <v>15008</v>
      </c>
      <c r="U605" s="406" t="s">
        <v>15195</v>
      </c>
      <c r="V605" s="408" t="s">
        <v>15024</v>
      </c>
      <c r="W605" s="406" t="s">
        <v>75</v>
      </c>
      <c r="X605" s="406" t="s">
        <v>3860</v>
      </c>
      <c r="Y605" s="406" t="s">
        <v>15735</v>
      </c>
      <c r="Z605" s="407">
        <v>46045</v>
      </c>
      <c r="AA605" s="407">
        <v>46052</v>
      </c>
      <c r="AB605" s="406">
        <v>8</v>
      </c>
      <c r="AC605" s="407">
        <v>46064</v>
      </c>
      <c r="AD605" s="407">
        <v>46305</v>
      </c>
      <c r="AE605" s="406" t="s">
        <v>17307</v>
      </c>
      <c r="AF605" s="406" t="s">
        <v>83</v>
      </c>
      <c r="AG605" s="406">
        <v>241</v>
      </c>
      <c r="AH605" s="406">
        <v>23200000</v>
      </c>
      <c r="AI605" s="406" t="s">
        <v>2536</v>
      </c>
      <c r="AJ605" s="406" t="s">
        <v>2536</v>
      </c>
      <c r="AK605" s="406" t="s">
        <v>14990</v>
      </c>
      <c r="AL605" s="406" t="s">
        <v>83</v>
      </c>
      <c r="AM605" s="406" t="s">
        <v>83</v>
      </c>
      <c r="AN605" s="406" t="s">
        <v>83</v>
      </c>
      <c r="AO605" s="4" t="s">
        <v>16078</v>
      </c>
      <c r="AP605" s="406" t="s">
        <v>3865</v>
      </c>
      <c r="AQ605" s="406" t="s">
        <v>15013</v>
      </c>
      <c r="AR605" s="406" t="s">
        <v>12026</v>
      </c>
      <c r="AS605" s="410" t="s">
        <v>13877</v>
      </c>
      <c r="AT605" s="406">
        <v>79782765</v>
      </c>
      <c r="AU605" s="406" t="s">
        <v>15014</v>
      </c>
      <c r="AV605" s="406">
        <v>20265420001313</v>
      </c>
      <c r="AW605" s="407">
        <v>46059</v>
      </c>
      <c r="AX605" s="406" t="s">
        <v>15016</v>
      </c>
      <c r="AY605" s="406" t="s">
        <v>181</v>
      </c>
      <c r="AZ605" s="406" t="s">
        <v>83</v>
      </c>
      <c r="BA605" s="406" t="s">
        <v>83</v>
      </c>
      <c r="BB605" s="406" t="s">
        <v>83</v>
      </c>
      <c r="BC605" s="406" t="s">
        <v>83</v>
      </c>
      <c r="BD605" s="406" t="s">
        <v>83</v>
      </c>
      <c r="BE605" s="406"/>
      <c r="BF605" s="406"/>
      <c r="BG605" s="406" t="s">
        <v>83</v>
      </c>
      <c r="BH605" s="406" t="s">
        <v>83</v>
      </c>
      <c r="BI605" s="406" t="s">
        <v>83</v>
      </c>
      <c r="BJ605" s="406" t="s">
        <v>83</v>
      </c>
      <c r="BK605" s="406" t="s">
        <v>83</v>
      </c>
      <c r="BL605" s="406" t="s">
        <v>83</v>
      </c>
      <c r="BM605" s="406" t="s">
        <v>83</v>
      </c>
      <c r="BN605" s="406" t="s">
        <v>83</v>
      </c>
      <c r="BO605" s="406" t="s">
        <v>83</v>
      </c>
      <c r="BP605" s="406" t="s">
        <v>83</v>
      </c>
      <c r="BQ605" s="406" t="s">
        <v>83</v>
      </c>
      <c r="BR605" s="406" t="s">
        <v>83</v>
      </c>
      <c r="BS605" s="406" t="s">
        <v>83</v>
      </c>
      <c r="BT605" s="406" t="s">
        <v>83</v>
      </c>
      <c r="BU605" s="406">
        <v>0</v>
      </c>
    </row>
    <row r="606" spans="1:73">
      <c r="A606" s="405">
        <v>408</v>
      </c>
      <c r="B606" s="406">
        <v>2026</v>
      </c>
      <c r="C606" s="406" t="s">
        <v>14980</v>
      </c>
      <c r="D606" s="406" t="s">
        <v>11939</v>
      </c>
      <c r="E606" s="406" t="s">
        <v>17308</v>
      </c>
      <c r="F606" s="406" t="s">
        <v>17309</v>
      </c>
      <c r="G606" s="406" t="s">
        <v>9919</v>
      </c>
      <c r="H606" s="406">
        <v>80231434</v>
      </c>
      <c r="I606" s="406">
        <v>5</v>
      </c>
      <c r="J606" s="406" t="s">
        <v>2536</v>
      </c>
      <c r="K606" s="406" t="s">
        <v>2536</v>
      </c>
      <c r="L606" s="406" t="s">
        <v>2536</v>
      </c>
      <c r="M606" s="406">
        <v>147532</v>
      </c>
      <c r="N606" s="407">
        <v>45974</v>
      </c>
      <c r="O606" s="406">
        <v>1</v>
      </c>
      <c r="P606" s="408">
        <v>5600000</v>
      </c>
      <c r="Q606" s="406" t="s">
        <v>15131</v>
      </c>
      <c r="R606" s="406" t="s">
        <v>15194</v>
      </c>
      <c r="S606" s="406">
        <v>2385</v>
      </c>
      <c r="T606" s="406" t="s">
        <v>14985</v>
      </c>
      <c r="U606" s="406" t="s">
        <v>15195</v>
      </c>
      <c r="V606" s="408" t="s">
        <v>15024</v>
      </c>
      <c r="W606" s="406" t="s">
        <v>75</v>
      </c>
      <c r="X606" s="406" t="s">
        <v>3860</v>
      </c>
      <c r="Y606" s="406" t="s">
        <v>17310</v>
      </c>
      <c r="Z606" s="407">
        <v>46044</v>
      </c>
      <c r="AA606" s="407">
        <v>46045</v>
      </c>
      <c r="AB606" s="406">
        <v>8</v>
      </c>
      <c r="AC606" s="407">
        <v>46058</v>
      </c>
      <c r="AD606" s="407">
        <v>46299</v>
      </c>
      <c r="AE606" s="406" t="s">
        <v>17311</v>
      </c>
      <c r="AF606" s="406" t="s">
        <v>83</v>
      </c>
      <c r="AG606" s="406">
        <v>241</v>
      </c>
      <c r="AH606" s="406">
        <v>44800000</v>
      </c>
      <c r="AI606" s="406" t="s">
        <v>2536</v>
      </c>
      <c r="AJ606" s="406" t="s">
        <v>2536</v>
      </c>
      <c r="AK606" s="406" t="s">
        <v>14990</v>
      </c>
      <c r="AL606" s="409" t="s">
        <v>83</v>
      </c>
      <c r="AM606" s="406" t="s">
        <v>83</v>
      </c>
      <c r="AN606" s="406" t="s">
        <v>83</v>
      </c>
      <c r="AO606" s="4" t="s">
        <v>17312</v>
      </c>
      <c r="AP606" s="406" t="s">
        <v>3865</v>
      </c>
      <c r="AQ606" s="411" t="s">
        <v>14992</v>
      </c>
      <c r="AR606" s="411" t="s">
        <v>17313</v>
      </c>
      <c r="AS606" s="410" t="s">
        <v>11903</v>
      </c>
      <c r="AT606" s="406">
        <v>1110175860</v>
      </c>
      <c r="AU606" s="406" t="s">
        <v>425</v>
      </c>
      <c r="AV606" s="406">
        <v>20265420001313</v>
      </c>
      <c r="AW606" s="407">
        <v>46059</v>
      </c>
      <c r="AX606" s="407">
        <v>46290</v>
      </c>
      <c r="AY606" s="406" t="s">
        <v>181</v>
      </c>
      <c r="AZ606" s="406" t="s">
        <v>83</v>
      </c>
      <c r="BA606" s="406" t="s">
        <v>83</v>
      </c>
      <c r="BB606" s="406" t="s">
        <v>83</v>
      </c>
      <c r="BC606" s="406" t="s">
        <v>83</v>
      </c>
      <c r="BD606" s="406" t="s">
        <v>83</v>
      </c>
      <c r="BE606" s="406"/>
      <c r="BF606" s="406"/>
      <c r="BG606" s="406" t="s">
        <v>83</v>
      </c>
      <c r="BH606" s="406" t="s">
        <v>83</v>
      </c>
      <c r="BI606" s="406" t="s">
        <v>83</v>
      </c>
      <c r="BJ606" s="406" t="s">
        <v>83</v>
      </c>
      <c r="BK606" s="406" t="s">
        <v>83</v>
      </c>
      <c r="BL606" s="406" t="s">
        <v>83</v>
      </c>
      <c r="BM606" s="406" t="s">
        <v>83</v>
      </c>
      <c r="BN606" s="406" t="s">
        <v>83</v>
      </c>
      <c r="BO606" s="406" t="s">
        <v>83</v>
      </c>
      <c r="BP606" s="406" t="s">
        <v>83</v>
      </c>
      <c r="BQ606" s="406" t="s">
        <v>83</v>
      </c>
      <c r="BR606" s="406" t="s">
        <v>83</v>
      </c>
      <c r="BS606" s="406" t="s">
        <v>83</v>
      </c>
      <c r="BT606" s="406" t="s">
        <v>83</v>
      </c>
      <c r="BU606" s="406">
        <v>0</v>
      </c>
    </row>
    <row r="607" spans="1:73">
      <c r="A607" s="405">
        <v>217</v>
      </c>
      <c r="B607" s="406">
        <v>2026</v>
      </c>
      <c r="C607" s="406" t="s">
        <v>14980</v>
      </c>
      <c r="D607" s="406" t="s">
        <v>11939</v>
      </c>
      <c r="E607" s="406" t="s">
        <v>17314</v>
      </c>
      <c r="F607" s="406" t="s">
        <v>17315</v>
      </c>
      <c r="G607" s="406" t="s">
        <v>17316</v>
      </c>
      <c r="H607" s="406">
        <v>52740749</v>
      </c>
      <c r="I607" s="406">
        <v>1</v>
      </c>
      <c r="J607" s="406" t="s">
        <v>2536</v>
      </c>
      <c r="K607" s="406" t="s">
        <v>2536</v>
      </c>
      <c r="L607" s="406" t="s">
        <v>2536</v>
      </c>
      <c r="M607" s="406">
        <v>145669</v>
      </c>
      <c r="N607" s="407">
        <v>45968</v>
      </c>
      <c r="O607" s="406">
        <v>1</v>
      </c>
      <c r="P607" s="408">
        <v>4800000</v>
      </c>
      <c r="Q607" s="406" t="s">
        <v>15020</v>
      </c>
      <c r="R607" s="406" t="s">
        <v>15051</v>
      </c>
      <c r="S607" s="406">
        <v>2667</v>
      </c>
      <c r="T607" s="406" t="s">
        <v>14985</v>
      </c>
      <c r="U607" s="406" t="s">
        <v>15053</v>
      </c>
      <c r="V607" s="408" t="s">
        <v>14987</v>
      </c>
      <c r="W607" s="406" t="s">
        <v>75</v>
      </c>
      <c r="X607" s="406" t="s">
        <v>3860</v>
      </c>
      <c r="Y607" s="406" t="s">
        <v>17317</v>
      </c>
      <c r="Z607" s="407">
        <v>46043</v>
      </c>
      <c r="AA607" s="407">
        <v>46048</v>
      </c>
      <c r="AB607" s="406">
        <v>8</v>
      </c>
      <c r="AC607" s="407">
        <v>46055</v>
      </c>
      <c r="AD607" s="407">
        <v>46296</v>
      </c>
      <c r="AE607" s="406" t="s">
        <v>17318</v>
      </c>
      <c r="AF607" s="406" t="s">
        <v>83</v>
      </c>
      <c r="AG607" s="406">
        <v>241</v>
      </c>
      <c r="AH607" s="406">
        <v>38400000</v>
      </c>
      <c r="AI607" s="406" t="s">
        <v>2536</v>
      </c>
      <c r="AJ607" s="406" t="s">
        <v>2536</v>
      </c>
      <c r="AK607" s="406" t="s">
        <v>14990</v>
      </c>
      <c r="AL607" s="409" t="s">
        <v>83</v>
      </c>
      <c r="AM607" s="406" t="s">
        <v>83</v>
      </c>
      <c r="AN607" s="406" t="s">
        <v>83</v>
      </c>
      <c r="AO607" s="4" t="s">
        <v>17319</v>
      </c>
      <c r="AP607" s="406" t="s">
        <v>3865</v>
      </c>
      <c r="AQ607" s="406" t="s">
        <v>15057</v>
      </c>
      <c r="AR607" s="406" t="s">
        <v>1796</v>
      </c>
      <c r="AS607" s="410" t="s">
        <v>7674</v>
      </c>
      <c r="AT607" s="406">
        <v>52821159</v>
      </c>
      <c r="AU607" s="406" t="s">
        <v>13565</v>
      </c>
      <c r="AV607" s="406">
        <v>20265420001313</v>
      </c>
      <c r="AW607" s="407">
        <v>46059</v>
      </c>
      <c r="AX607" s="406" t="s">
        <v>15016</v>
      </c>
      <c r="AY607" s="406" t="s">
        <v>181</v>
      </c>
      <c r="AZ607" s="406" t="s">
        <v>83</v>
      </c>
      <c r="BA607" s="406" t="s">
        <v>83</v>
      </c>
      <c r="BB607" s="406" t="s">
        <v>83</v>
      </c>
      <c r="BC607" s="406" t="s">
        <v>83</v>
      </c>
      <c r="BD607" s="406" t="s">
        <v>83</v>
      </c>
      <c r="BE607" s="406"/>
      <c r="BF607" s="406"/>
      <c r="BG607" s="406" t="s">
        <v>83</v>
      </c>
      <c r="BH607" s="406" t="s">
        <v>83</v>
      </c>
      <c r="BI607" s="406" t="s">
        <v>83</v>
      </c>
      <c r="BJ607" s="406" t="s">
        <v>83</v>
      </c>
      <c r="BK607" s="406" t="s">
        <v>83</v>
      </c>
      <c r="BL607" s="406" t="s">
        <v>83</v>
      </c>
      <c r="BM607" s="406" t="s">
        <v>83</v>
      </c>
      <c r="BN607" s="406" t="s">
        <v>83</v>
      </c>
      <c r="BO607" s="406" t="s">
        <v>83</v>
      </c>
      <c r="BP607" s="406" t="s">
        <v>83</v>
      </c>
      <c r="BQ607" s="406" t="s">
        <v>83</v>
      </c>
      <c r="BR607" s="406" t="s">
        <v>83</v>
      </c>
      <c r="BS607" s="406" t="s">
        <v>83</v>
      </c>
      <c r="BT607" s="406" t="s">
        <v>83</v>
      </c>
      <c r="BU607" s="406">
        <v>0</v>
      </c>
    </row>
    <row r="608" spans="1:73">
      <c r="A608" s="405">
        <v>743</v>
      </c>
      <c r="B608" s="406">
        <v>2026</v>
      </c>
      <c r="C608" s="406" t="s">
        <v>14980</v>
      </c>
      <c r="D608" s="406" t="s">
        <v>11939</v>
      </c>
      <c r="E608" s="406" t="s">
        <v>15926</v>
      </c>
      <c r="F608" s="406" t="s">
        <v>17320</v>
      </c>
      <c r="G608" s="406" t="s">
        <v>9961</v>
      </c>
      <c r="H608" s="406">
        <v>52952525</v>
      </c>
      <c r="I608" s="406">
        <v>9</v>
      </c>
      <c r="J608" s="406" t="s">
        <v>2536</v>
      </c>
      <c r="K608" s="406" t="s">
        <v>2536</v>
      </c>
      <c r="L608" s="406" t="s">
        <v>2536</v>
      </c>
      <c r="M608" s="406">
        <v>147821</v>
      </c>
      <c r="N608" s="407">
        <v>45978</v>
      </c>
      <c r="O608" s="406">
        <v>3</v>
      </c>
      <c r="P608" s="406">
        <v>6800000</v>
      </c>
      <c r="Q608" s="406" t="s">
        <v>15036</v>
      </c>
      <c r="R608" s="406" t="s">
        <v>15051</v>
      </c>
      <c r="S608" s="406">
        <v>2667</v>
      </c>
      <c r="T608" s="406" t="s">
        <v>15256</v>
      </c>
      <c r="U608" s="406" t="s">
        <v>15053</v>
      </c>
      <c r="V608" s="408" t="s">
        <v>15024</v>
      </c>
      <c r="W608" s="406" t="s">
        <v>75</v>
      </c>
      <c r="X608" s="406" t="s">
        <v>3860</v>
      </c>
      <c r="Y608" s="406" t="s">
        <v>15928</v>
      </c>
      <c r="Z608" s="407">
        <v>46036</v>
      </c>
      <c r="AA608" s="407">
        <v>46052</v>
      </c>
      <c r="AB608" s="406">
        <v>8</v>
      </c>
      <c r="AC608" s="407">
        <v>46064</v>
      </c>
      <c r="AD608" s="407">
        <v>46305</v>
      </c>
      <c r="AE608" s="406" t="s">
        <v>17321</v>
      </c>
      <c r="AF608" s="406" t="s">
        <v>83</v>
      </c>
      <c r="AG608" s="406">
        <v>241</v>
      </c>
      <c r="AH608" s="406">
        <v>54400000</v>
      </c>
      <c r="AI608" s="406" t="s">
        <v>2536</v>
      </c>
      <c r="AJ608" s="406" t="s">
        <v>2536</v>
      </c>
      <c r="AK608" s="406" t="s">
        <v>14990</v>
      </c>
      <c r="AL608" s="406" t="s">
        <v>83</v>
      </c>
      <c r="AM608" s="406" t="s">
        <v>83</v>
      </c>
      <c r="AN608" s="406" t="s">
        <v>83</v>
      </c>
      <c r="AO608" s="4" t="s">
        <v>15930</v>
      </c>
      <c r="AP608" s="406" t="s">
        <v>3865</v>
      </c>
      <c r="AQ608" s="411" t="s">
        <v>15211</v>
      </c>
      <c r="AR608" s="411" t="s">
        <v>14908</v>
      </c>
      <c r="AS608" s="421" t="s">
        <v>16684</v>
      </c>
      <c r="AT608" s="406">
        <v>1032387065</v>
      </c>
      <c r="AU608" s="406" t="s">
        <v>12092</v>
      </c>
      <c r="AV608" s="406" t="s">
        <v>15135</v>
      </c>
      <c r="AW608" s="407">
        <v>46073</v>
      </c>
      <c r="AX608" s="407">
        <v>46305</v>
      </c>
      <c r="AY608" s="406" t="s">
        <v>181</v>
      </c>
      <c r="AZ608" s="406" t="s">
        <v>83</v>
      </c>
      <c r="BA608" s="406" t="s">
        <v>83</v>
      </c>
      <c r="BB608" s="406" t="s">
        <v>83</v>
      </c>
      <c r="BC608" s="406" t="s">
        <v>83</v>
      </c>
      <c r="BD608" s="406" t="s">
        <v>83</v>
      </c>
      <c r="BE608" s="406"/>
      <c r="BF608" s="406"/>
      <c r="BG608" s="406" t="s">
        <v>83</v>
      </c>
      <c r="BH608" s="406" t="s">
        <v>83</v>
      </c>
      <c r="BI608" s="406" t="s">
        <v>83</v>
      </c>
      <c r="BJ608" s="406" t="s">
        <v>83</v>
      </c>
      <c r="BK608" s="406" t="s">
        <v>83</v>
      </c>
      <c r="BL608" s="406" t="s">
        <v>83</v>
      </c>
      <c r="BM608" s="406" t="s">
        <v>83</v>
      </c>
      <c r="BN608" s="406" t="s">
        <v>83</v>
      </c>
      <c r="BO608" s="406" t="s">
        <v>83</v>
      </c>
      <c r="BP608" s="406" t="s">
        <v>83</v>
      </c>
      <c r="BQ608" s="406" t="s">
        <v>83</v>
      </c>
      <c r="BR608" s="406" t="s">
        <v>83</v>
      </c>
      <c r="BS608" s="406" t="s">
        <v>83</v>
      </c>
      <c r="BT608" s="406" t="s">
        <v>83</v>
      </c>
      <c r="BU608" s="406">
        <v>0</v>
      </c>
    </row>
    <row r="609" spans="1:73">
      <c r="A609" s="405">
        <v>782</v>
      </c>
      <c r="B609" s="406">
        <v>2026</v>
      </c>
      <c r="C609" s="406" t="s">
        <v>14980</v>
      </c>
      <c r="D609" s="406" t="s">
        <v>11939</v>
      </c>
      <c r="E609" s="406" t="s">
        <v>15542</v>
      </c>
      <c r="F609" s="406" t="s">
        <v>17322</v>
      </c>
      <c r="G609" s="406" t="s">
        <v>9981</v>
      </c>
      <c r="H609" s="406">
        <v>23556592</v>
      </c>
      <c r="I609" s="406">
        <v>9</v>
      </c>
      <c r="J609" s="406" t="s">
        <v>2536</v>
      </c>
      <c r="K609" s="406" t="s">
        <v>2536</v>
      </c>
      <c r="L609" s="406" t="s">
        <v>2536</v>
      </c>
      <c r="M609" s="406">
        <v>146347</v>
      </c>
      <c r="N609" s="407">
        <v>45972</v>
      </c>
      <c r="O609" s="406">
        <v>14</v>
      </c>
      <c r="P609" s="408">
        <v>6000000</v>
      </c>
      <c r="Q609" s="406" t="s">
        <v>15036</v>
      </c>
      <c r="R609" s="406" t="s">
        <v>14984</v>
      </c>
      <c r="S609" s="406">
        <v>2409</v>
      </c>
      <c r="T609" s="406" t="s">
        <v>15317</v>
      </c>
      <c r="U609" s="406" t="s">
        <v>14986</v>
      </c>
      <c r="V609" s="408" t="s">
        <v>15024</v>
      </c>
      <c r="W609" s="406" t="s">
        <v>75</v>
      </c>
      <c r="X609" s="406" t="s">
        <v>3860</v>
      </c>
      <c r="Y609" s="406" t="s">
        <v>15854</v>
      </c>
      <c r="Z609" s="407">
        <v>46051</v>
      </c>
      <c r="AA609" s="407">
        <v>46052</v>
      </c>
      <c r="AB609" s="406">
        <v>8</v>
      </c>
      <c r="AC609" s="407">
        <v>46063</v>
      </c>
      <c r="AD609" s="407">
        <v>46304</v>
      </c>
      <c r="AE609" s="406" t="s">
        <v>17323</v>
      </c>
      <c r="AF609" s="406" t="s">
        <v>83</v>
      </c>
      <c r="AG609" s="406">
        <v>241</v>
      </c>
      <c r="AH609" s="406">
        <v>48000000</v>
      </c>
      <c r="AI609" s="406" t="s">
        <v>2536</v>
      </c>
      <c r="AJ609" s="406" t="s">
        <v>2536</v>
      </c>
      <c r="AK609" s="406" t="s">
        <v>14990</v>
      </c>
      <c r="AL609" s="409" t="s">
        <v>83</v>
      </c>
      <c r="AM609" s="406" t="s">
        <v>83</v>
      </c>
      <c r="AN609" s="406" t="s">
        <v>83</v>
      </c>
      <c r="AO609" s="4" t="s">
        <v>15546</v>
      </c>
      <c r="AP609" s="406" t="s">
        <v>3865</v>
      </c>
      <c r="AQ609" s="406" t="s">
        <v>14992</v>
      </c>
      <c r="AR609" s="406" t="s">
        <v>251</v>
      </c>
      <c r="AS609" s="410" t="s">
        <v>14993</v>
      </c>
      <c r="AT609" s="406">
        <v>1099203372</v>
      </c>
      <c r="AU609" s="406" t="s">
        <v>11945</v>
      </c>
      <c r="AV609" s="406">
        <v>20265420001313</v>
      </c>
      <c r="AW609" s="407">
        <v>46059</v>
      </c>
      <c r="AX609" s="407">
        <v>46296</v>
      </c>
      <c r="AY609" s="406" t="s">
        <v>181</v>
      </c>
      <c r="AZ609" s="406" t="s">
        <v>83</v>
      </c>
      <c r="BA609" s="406" t="s">
        <v>83</v>
      </c>
      <c r="BB609" s="406" t="s">
        <v>83</v>
      </c>
      <c r="BC609" s="406" t="s">
        <v>83</v>
      </c>
      <c r="BD609" s="406" t="s">
        <v>83</v>
      </c>
      <c r="BE609" s="406"/>
      <c r="BF609" s="406"/>
      <c r="BG609" s="406" t="s">
        <v>83</v>
      </c>
      <c r="BH609" s="406" t="s">
        <v>83</v>
      </c>
      <c r="BI609" s="406" t="s">
        <v>83</v>
      </c>
      <c r="BJ609" s="406" t="s">
        <v>83</v>
      </c>
      <c r="BK609" s="406" t="s">
        <v>83</v>
      </c>
      <c r="BL609" s="406" t="s">
        <v>83</v>
      </c>
      <c r="BM609" s="406" t="s">
        <v>83</v>
      </c>
      <c r="BN609" s="406" t="s">
        <v>83</v>
      </c>
      <c r="BO609" s="406" t="s">
        <v>83</v>
      </c>
      <c r="BP609" s="406" t="s">
        <v>83</v>
      </c>
      <c r="BQ609" s="406" t="s">
        <v>83</v>
      </c>
      <c r="BR609" s="406" t="s">
        <v>83</v>
      </c>
      <c r="BS609" s="406" t="s">
        <v>83</v>
      </c>
      <c r="BT609" s="406" t="s">
        <v>83</v>
      </c>
      <c r="BU609" s="406">
        <v>0</v>
      </c>
    </row>
    <row r="610" spans="1:73">
      <c r="A610" s="405">
        <v>675</v>
      </c>
      <c r="B610" s="406">
        <v>2026</v>
      </c>
      <c r="C610" s="406" t="s">
        <v>14980</v>
      </c>
      <c r="D610" s="406" t="s">
        <v>11939</v>
      </c>
      <c r="E610" s="406" t="s">
        <v>15949</v>
      </c>
      <c r="F610" s="406" t="s">
        <v>17324</v>
      </c>
      <c r="G610" s="406" t="s">
        <v>9987</v>
      </c>
      <c r="H610" s="406">
        <v>52714350</v>
      </c>
      <c r="I610" s="406">
        <v>7</v>
      </c>
      <c r="J610" s="406" t="s">
        <v>2536</v>
      </c>
      <c r="K610" s="406" t="s">
        <v>2536</v>
      </c>
      <c r="L610" s="406" t="s">
        <v>2536</v>
      </c>
      <c r="M610" s="406">
        <v>147888</v>
      </c>
      <c r="N610" s="407">
        <v>45979</v>
      </c>
      <c r="O610" s="406">
        <v>1</v>
      </c>
      <c r="P610" s="406">
        <v>6800000</v>
      </c>
      <c r="Q610" s="406" t="s">
        <v>15006</v>
      </c>
      <c r="R610" s="406" t="s">
        <v>15007</v>
      </c>
      <c r="S610" s="406">
        <v>2252</v>
      </c>
      <c r="T610" s="406" t="s">
        <v>15008</v>
      </c>
      <c r="U610" s="406" t="s">
        <v>15009</v>
      </c>
      <c r="V610" s="408" t="s">
        <v>14987</v>
      </c>
      <c r="W610" s="406" t="s">
        <v>75</v>
      </c>
      <c r="X610" s="406" t="s">
        <v>3860</v>
      </c>
      <c r="Y610" s="406" t="s">
        <v>17325</v>
      </c>
      <c r="Z610" s="407">
        <v>46038</v>
      </c>
      <c r="AA610" s="407">
        <v>46052</v>
      </c>
      <c r="AB610" s="406">
        <v>8</v>
      </c>
      <c r="AC610" s="407">
        <v>46064</v>
      </c>
      <c r="AD610" s="407">
        <v>46305</v>
      </c>
      <c r="AE610" s="406" t="s">
        <v>17326</v>
      </c>
      <c r="AF610" s="406" t="s">
        <v>83</v>
      </c>
      <c r="AG610" s="406">
        <v>241</v>
      </c>
      <c r="AH610" s="406">
        <v>54400000</v>
      </c>
      <c r="AI610" s="406" t="s">
        <v>2536</v>
      </c>
      <c r="AJ610" s="406" t="s">
        <v>2536</v>
      </c>
      <c r="AK610" s="406" t="s">
        <v>14990</v>
      </c>
      <c r="AL610" s="406" t="s">
        <v>83</v>
      </c>
      <c r="AM610" s="406" t="s">
        <v>83</v>
      </c>
      <c r="AN610" s="406" t="s">
        <v>83</v>
      </c>
      <c r="AO610" s="4" t="s">
        <v>15953</v>
      </c>
      <c r="AP610" s="406" t="s">
        <v>3865</v>
      </c>
      <c r="AQ610" s="411" t="s">
        <v>15013</v>
      </c>
      <c r="AR610" s="411" t="s">
        <v>11274</v>
      </c>
      <c r="AS610" s="412" t="s">
        <v>15778</v>
      </c>
      <c r="AT610" s="406">
        <v>1069728339</v>
      </c>
      <c r="AU610" s="406" t="s">
        <v>15014</v>
      </c>
      <c r="AV610" s="406" t="s">
        <v>15819</v>
      </c>
      <c r="AW610" s="407">
        <v>46087</v>
      </c>
      <c r="AX610" s="406" t="s">
        <v>15016</v>
      </c>
      <c r="AY610" s="406" t="s">
        <v>181</v>
      </c>
      <c r="AZ610" s="406" t="s">
        <v>83</v>
      </c>
      <c r="BA610" s="406" t="s">
        <v>83</v>
      </c>
      <c r="BB610" s="406" t="s">
        <v>83</v>
      </c>
      <c r="BC610" s="406" t="s">
        <v>83</v>
      </c>
      <c r="BD610" s="406" t="s">
        <v>83</v>
      </c>
      <c r="BE610" s="406"/>
      <c r="BF610" s="406"/>
      <c r="BG610" s="406" t="s">
        <v>83</v>
      </c>
      <c r="BH610" s="406" t="s">
        <v>83</v>
      </c>
      <c r="BI610" s="406" t="s">
        <v>83</v>
      </c>
      <c r="BJ610" s="406" t="s">
        <v>83</v>
      </c>
      <c r="BK610" s="406" t="s">
        <v>83</v>
      </c>
      <c r="BL610" s="406" t="s">
        <v>83</v>
      </c>
      <c r="BM610" s="406" t="s">
        <v>83</v>
      </c>
      <c r="BN610" s="406" t="s">
        <v>83</v>
      </c>
      <c r="BO610" s="406" t="s">
        <v>83</v>
      </c>
      <c r="BP610" s="406" t="s">
        <v>83</v>
      </c>
      <c r="BQ610" s="406" t="s">
        <v>83</v>
      </c>
      <c r="BR610" s="406" t="s">
        <v>83</v>
      </c>
      <c r="BS610" s="406" t="s">
        <v>83</v>
      </c>
      <c r="BT610" s="406" t="s">
        <v>83</v>
      </c>
      <c r="BU610" s="406">
        <v>0</v>
      </c>
    </row>
    <row r="611" spans="1:73">
      <c r="A611" s="405">
        <v>816</v>
      </c>
      <c r="B611" s="406">
        <v>2026</v>
      </c>
      <c r="C611" s="406" t="s">
        <v>14980</v>
      </c>
      <c r="D611" s="406" t="s">
        <v>11939</v>
      </c>
      <c r="E611" s="406" t="s">
        <v>17327</v>
      </c>
      <c r="F611" s="406" t="s">
        <v>17328</v>
      </c>
      <c r="G611" s="406" t="s">
        <v>17329</v>
      </c>
      <c r="H611" s="406">
        <v>1001172844</v>
      </c>
      <c r="I611" s="406">
        <v>1</v>
      </c>
      <c r="J611" s="406" t="s">
        <v>2536</v>
      </c>
      <c r="K611" s="406" t="s">
        <v>2536</v>
      </c>
      <c r="L611" s="406" t="s">
        <v>2536</v>
      </c>
      <c r="M611" s="406">
        <v>151545</v>
      </c>
      <c r="N611" s="407">
        <v>46019</v>
      </c>
      <c r="O611" s="406">
        <v>3</v>
      </c>
      <c r="P611" s="408">
        <v>4800000</v>
      </c>
      <c r="Q611" s="406" t="s">
        <v>4257</v>
      </c>
      <c r="R611" s="406" t="s">
        <v>15107</v>
      </c>
      <c r="S611" s="406">
        <v>2285</v>
      </c>
      <c r="T611" s="406" t="s">
        <v>15037</v>
      </c>
      <c r="U611" s="406" t="s">
        <v>15108</v>
      </c>
      <c r="V611" s="408" t="s">
        <v>15024</v>
      </c>
      <c r="W611" s="406" t="s">
        <v>75</v>
      </c>
      <c r="X611" s="406" t="s">
        <v>3860</v>
      </c>
      <c r="Y611" s="406" t="s">
        <v>16485</v>
      </c>
      <c r="Z611" s="407">
        <v>46052</v>
      </c>
      <c r="AA611" s="407">
        <v>46052</v>
      </c>
      <c r="AB611" s="406">
        <v>8</v>
      </c>
      <c r="AC611" s="407">
        <v>46069</v>
      </c>
      <c r="AD611" s="407">
        <v>46310</v>
      </c>
      <c r="AE611" s="406" t="s">
        <v>17330</v>
      </c>
      <c r="AF611" s="406" t="s">
        <v>83</v>
      </c>
      <c r="AG611" s="406">
        <v>241</v>
      </c>
      <c r="AH611" s="406">
        <v>38400000</v>
      </c>
      <c r="AI611" s="406" t="s">
        <v>2536</v>
      </c>
      <c r="AJ611" s="406" t="s">
        <v>2536</v>
      </c>
      <c r="AK611" s="406" t="s">
        <v>14990</v>
      </c>
      <c r="AL611" s="409" t="s">
        <v>83</v>
      </c>
      <c r="AM611" s="411" t="s">
        <v>83</v>
      </c>
      <c r="AN611" s="411" t="s">
        <v>83</v>
      </c>
      <c r="AO611" s="4" t="s">
        <v>17331</v>
      </c>
      <c r="AP611" s="406" t="s">
        <v>3865</v>
      </c>
      <c r="AQ611" s="406" t="s">
        <v>15030</v>
      </c>
      <c r="AR611" s="406" t="s">
        <v>332</v>
      </c>
      <c r="AS611" s="410" t="s">
        <v>4881</v>
      </c>
      <c r="AT611" s="406">
        <v>1013664937</v>
      </c>
      <c r="AU611" s="406" t="s">
        <v>15112</v>
      </c>
      <c r="AV611" s="406">
        <v>20265420001313</v>
      </c>
      <c r="AW611" s="407">
        <v>46059</v>
      </c>
      <c r="AX611" s="407">
        <v>46304</v>
      </c>
      <c r="AY611" s="406" t="s">
        <v>181</v>
      </c>
      <c r="AZ611" s="406" t="s">
        <v>83</v>
      </c>
      <c r="BA611" s="406" t="s">
        <v>83</v>
      </c>
      <c r="BB611" s="406" t="s">
        <v>83</v>
      </c>
      <c r="BC611" s="406" t="s">
        <v>83</v>
      </c>
      <c r="BD611" s="406" t="s">
        <v>83</v>
      </c>
      <c r="BE611" s="406"/>
      <c r="BF611" s="406"/>
      <c r="BG611" s="406" t="s">
        <v>83</v>
      </c>
      <c r="BH611" s="406" t="s">
        <v>83</v>
      </c>
      <c r="BI611" s="406" t="s">
        <v>83</v>
      </c>
      <c r="BJ611" s="406" t="s">
        <v>83</v>
      </c>
      <c r="BK611" s="406" t="s">
        <v>83</v>
      </c>
      <c r="BL611" s="406" t="s">
        <v>83</v>
      </c>
      <c r="BM611" s="406" t="s">
        <v>83</v>
      </c>
      <c r="BN611" s="406" t="s">
        <v>83</v>
      </c>
      <c r="BO611" s="406" t="s">
        <v>83</v>
      </c>
      <c r="BP611" s="406" t="s">
        <v>83</v>
      </c>
      <c r="BQ611" s="406" t="s">
        <v>83</v>
      </c>
      <c r="BR611" s="406" t="s">
        <v>83</v>
      </c>
      <c r="BS611" s="406" t="s">
        <v>83</v>
      </c>
      <c r="BT611" s="406" t="s">
        <v>83</v>
      </c>
      <c r="BU611" s="406">
        <v>0</v>
      </c>
    </row>
    <row r="612" spans="1:73">
      <c r="A612" s="405">
        <v>563</v>
      </c>
      <c r="B612" s="406">
        <v>2026</v>
      </c>
      <c r="C612" s="406" t="s">
        <v>14980</v>
      </c>
      <c r="D612" s="406" t="s">
        <v>11939</v>
      </c>
      <c r="E612" s="406" t="s">
        <v>17332</v>
      </c>
      <c r="F612" s="406" t="s">
        <v>17333</v>
      </c>
      <c r="G612" s="406" t="s">
        <v>10008</v>
      </c>
      <c r="H612" s="406">
        <v>1023966888</v>
      </c>
      <c r="I612" s="406">
        <v>3</v>
      </c>
      <c r="J612" s="406" t="s">
        <v>2536</v>
      </c>
      <c r="K612" s="406" t="s">
        <v>2536</v>
      </c>
      <c r="L612" s="406" t="s">
        <v>2536</v>
      </c>
      <c r="M612" s="406">
        <v>147313</v>
      </c>
      <c r="N612" s="407">
        <v>45975</v>
      </c>
      <c r="O612" s="406">
        <v>17</v>
      </c>
      <c r="P612" s="408">
        <v>5600000</v>
      </c>
      <c r="Q612" s="406" t="s">
        <v>14983</v>
      </c>
      <c r="R612" s="406" t="s">
        <v>15076</v>
      </c>
      <c r="S612" s="406">
        <v>2648</v>
      </c>
      <c r="T612" s="406" t="s">
        <v>15317</v>
      </c>
      <c r="U612" s="406" t="s">
        <v>15078</v>
      </c>
      <c r="V612" s="408" t="s">
        <v>14987</v>
      </c>
      <c r="W612" s="406" t="s">
        <v>75</v>
      </c>
      <c r="X612" s="406" t="s">
        <v>3860</v>
      </c>
      <c r="Y612" s="406" t="s">
        <v>17334</v>
      </c>
      <c r="Z612" s="407">
        <v>46048</v>
      </c>
      <c r="AA612" s="407">
        <v>46049</v>
      </c>
      <c r="AB612" s="406">
        <v>8</v>
      </c>
      <c r="AC612" s="407">
        <v>46056</v>
      </c>
      <c r="AD612" s="407">
        <v>46297</v>
      </c>
      <c r="AE612" s="406" t="s">
        <v>17335</v>
      </c>
      <c r="AF612" s="406" t="s">
        <v>83</v>
      </c>
      <c r="AG612" s="406">
        <v>241</v>
      </c>
      <c r="AH612" s="406">
        <v>44800000</v>
      </c>
      <c r="AI612" s="406" t="s">
        <v>2536</v>
      </c>
      <c r="AJ612" s="406" t="s">
        <v>2536</v>
      </c>
      <c r="AK612" s="406" t="s">
        <v>14990</v>
      </c>
      <c r="AL612" s="409" t="s">
        <v>83</v>
      </c>
      <c r="AM612" s="406" t="s">
        <v>83</v>
      </c>
      <c r="AN612" s="406" t="s">
        <v>83</v>
      </c>
      <c r="AO612" s="4" t="s">
        <v>17336</v>
      </c>
      <c r="AP612" s="406" t="s">
        <v>3865</v>
      </c>
      <c r="AQ612" s="406" t="s">
        <v>14992</v>
      </c>
      <c r="AR612" s="406" t="s">
        <v>12296</v>
      </c>
      <c r="AS612" s="410" t="s">
        <v>5178</v>
      </c>
      <c r="AT612" s="406">
        <v>79879029</v>
      </c>
      <c r="AU612" s="406" t="s">
        <v>11945</v>
      </c>
      <c r="AV612" s="406">
        <v>20265420001313</v>
      </c>
      <c r="AW612" s="407">
        <v>46059</v>
      </c>
      <c r="AX612" s="407">
        <v>46285</v>
      </c>
      <c r="AY612" s="406" t="s">
        <v>181</v>
      </c>
      <c r="AZ612" s="406" t="s">
        <v>83</v>
      </c>
      <c r="BA612" s="406" t="s">
        <v>83</v>
      </c>
      <c r="BB612" s="406" t="s">
        <v>83</v>
      </c>
      <c r="BC612" s="406" t="s">
        <v>83</v>
      </c>
      <c r="BD612" s="406" t="s">
        <v>83</v>
      </c>
      <c r="BE612" s="406"/>
      <c r="BF612" s="406"/>
      <c r="BG612" s="406" t="s">
        <v>83</v>
      </c>
      <c r="BH612" s="406" t="s">
        <v>83</v>
      </c>
      <c r="BI612" s="406" t="s">
        <v>83</v>
      </c>
      <c r="BJ612" s="406" t="s">
        <v>83</v>
      </c>
      <c r="BK612" s="406" t="s">
        <v>83</v>
      </c>
      <c r="BL612" s="406" t="s">
        <v>83</v>
      </c>
      <c r="BM612" s="406" t="s">
        <v>83</v>
      </c>
      <c r="BN612" s="406" t="s">
        <v>83</v>
      </c>
      <c r="BO612" s="406" t="s">
        <v>83</v>
      </c>
      <c r="BP612" s="406" t="s">
        <v>83</v>
      </c>
      <c r="BQ612" s="406" t="s">
        <v>83</v>
      </c>
      <c r="BR612" s="406" t="s">
        <v>83</v>
      </c>
      <c r="BS612" s="406" t="s">
        <v>83</v>
      </c>
      <c r="BT612" s="406" t="s">
        <v>83</v>
      </c>
      <c r="BU612" s="406">
        <v>0</v>
      </c>
    </row>
    <row r="613" spans="1:73">
      <c r="A613" s="405">
        <v>576</v>
      </c>
      <c r="B613" s="406">
        <v>2026</v>
      </c>
      <c r="C613" s="406" t="s">
        <v>14980</v>
      </c>
      <c r="D613" s="406" t="s">
        <v>11939</v>
      </c>
      <c r="E613" s="406" t="s">
        <v>15272</v>
      </c>
      <c r="F613" s="406" t="s">
        <v>17337</v>
      </c>
      <c r="G613" s="406" t="s">
        <v>17338</v>
      </c>
      <c r="H613" s="406">
        <v>1012347584</v>
      </c>
      <c r="I613" s="406">
        <v>4</v>
      </c>
      <c r="J613" s="406" t="s">
        <v>2536</v>
      </c>
      <c r="K613" s="406" t="s">
        <v>2536</v>
      </c>
      <c r="L613" s="406" t="s">
        <v>2536</v>
      </c>
      <c r="M613" s="406">
        <v>146453</v>
      </c>
      <c r="N613" s="407">
        <v>45972</v>
      </c>
      <c r="O613" s="406">
        <v>6</v>
      </c>
      <c r="P613" s="408">
        <v>5600000</v>
      </c>
      <c r="Q613" s="406" t="s">
        <v>14983</v>
      </c>
      <c r="R613" s="406" t="s">
        <v>15159</v>
      </c>
      <c r="S613" s="406">
        <v>2316</v>
      </c>
      <c r="T613" s="406" t="s">
        <v>15160</v>
      </c>
      <c r="U613" s="406" t="s">
        <v>15161</v>
      </c>
      <c r="V613" s="408" t="s">
        <v>15024</v>
      </c>
      <c r="W613" s="406" t="s">
        <v>75</v>
      </c>
      <c r="X613" s="406" t="s">
        <v>3860</v>
      </c>
      <c r="Y613" s="406" t="s">
        <v>15274</v>
      </c>
      <c r="Z613" s="407">
        <v>46045</v>
      </c>
      <c r="AA613" s="407">
        <v>46052</v>
      </c>
      <c r="AB613" s="406">
        <v>8</v>
      </c>
      <c r="AC613" s="407">
        <v>46063</v>
      </c>
      <c r="AD613" s="407">
        <v>46304</v>
      </c>
      <c r="AE613" s="406" t="s">
        <v>17339</v>
      </c>
      <c r="AF613" s="406" t="s">
        <v>83</v>
      </c>
      <c r="AG613" s="406">
        <v>241</v>
      </c>
      <c r="AH613" s="406">
        <v>44800000</v>
      </c>
      <c r="AI613" s="406" t="s">
        <v>2536</v>
      </c>
      <c r="AJ613" s="406" t="s">
        <v>2536</v>
      </c>
      <c r="AK613" s="406" t="s">
        <v>14990</v>
      </c>
      <c r="AL613" s="409" t="s">
        <v>83</v>
      </c>
      <c r="AM613" s="406" t="s">
        <v>83</v>
      </c>
      <c r="AN613" s="406" t="s">
        <v>83</v>
      </c>
      <c r="AO613" s="4" t="s">
        <v>15276</v>
      </c>
      <c r="AP613" s="406" t="s">
        <v>3865</v>
      </c>
      <c r="AQ613" s="406" t="s">
        <v>14992</v>
      </c>
      <c r="AR613" s="406" t="s">
        <v>11966</v>
      </c>
      <c r="AS613" s="410" t="s">
        <v>4451</v>
      </c>
      <c r="AT613" s="406">
        <v>1018423199</v>
      </c>
      <c r="AU613" s="406" t="s">
        <v>11945</v>
      </c>
      <c r="AV613" s="406">
        <v>20265420001313</v>
      </c>
      <c r="AW613" s="407">
        <v>46059</v>
      </c>
      <c r="AX613" s="407">
        <v>46299</v>
      </c>
      <c r="AY613" s="406" t="s">
        <v>181</v>
      </c>
      <c r="AZ613" s="406" t="s">
        <v>83</v>
      </c>
      <c r="BA613" s="406" t="s">
        <v>83</v>
      </c>
      <c r="BB613" s="406" t="s">
        <v>83</v>
      </c>
      <c r="BC613" s="406" t="s">
        <v>83</v>
      </c>
      <c r="BD613" s="406" t="s">
        <v>83</v>
      </c>
      <c r="BE613" s="406"/>
      <c r="BF613" s="406"/>
      <c r="BG613" s="406" t="s">
        <v>83</v>
      </c>
      <c r="BH613" s="406" t="s">
        <v>83</v>
      </c>
      <c r="BI613" s="406" t="s">
        <v>83</v>
      </c>
      <c r="BJ613" s="406" t="s">
        <v>83</v>
      </c>
      <c r="BK613" s="406" t="s">
        <v>83</v>
      </c>
      <c r="BL613" s="406" t="s">
        <v>83</v>
      </c>
      <c r="BM613" s="406" t="s">
        <v>83</v>
      </c>
      <c r="BN613" s="406" t="s">
        <v>83</v>
      </c>
      <c r="BO613" s="406" t="s">
        <v>83</v>
      </c>
      <c r="BP613" s="406" t="s">
        <v>83</v>
      </c>
      <c r="BQ613" s="406" t="s">
        <v>83</v>
      </c>
      <c r="BR613" s="406" t="s">
        <v>83</v>
      </c>
      <c r="BS613" s="406" t="s">
        <v>83</v>
      </c>
      <c r="BT613" s="406" t="s">
        <v>83</v>
      </c>
      <c r="BU613" s="406">
        <v>0</v>
      </c>
    </row>
    <row r="614" spans="1:73">
      <c r="A614" s="405">
        <v>584</v>
      </c>
      <c r="B614" s="406">
        <v>2026</v>
      </c>
      <c r="C614" s="406" t="s">
        <v>14980</v>
      </c>
      <c r="D614" s="406" t="s">
        <v>11939</v>
      </c>
      <c r="E614" s="406" t="s">
        <v>15390</v>
      </c>
      <c r="F614" s="406" t="s">
        <v>17340</v>
      </c>
      <c r="G614" s="406" t="s">
        <v>17341</v>
      </c>
      <c r="H614" s="406">
        <v>1023902030</v>
      </c>
      <c r="I614" s="406">
        <v>7</v>
      </c>
      <c r="J614" s="406" t="s">
        <v>2536</v>
      </c>
      <c r="K614" s="406" t="s">
        <v>2536</v>
      </c>
      <c r="L614" s="406" t="s">
        <v>2536</v>
      </c>
      <c r="M614" s="406">
        <v>146509</v>
      </c>
      <c r="N614" s="407">
        <v>45972</v>
      </c>
      <c r="O614" s="406">
        <v>3</v>
      </c>
      <c r="P614" s="408">
        <v>4800000</v>
      </c>
      <c r="Q614" s="406" t="s">
        <v>14983</v>
      </c>
      <c r="R614" s="406" t="s">
        <v>15159</v>
      </c>
      <c r="S614" s="406">
        <v>2316</v>
      </c>
      <c r="T614" s="406" t="s">
        <v>15160</v>
      </c>
      <c r="U614" s="406" t="s">
        <v>15161</v>
      </c>
      <c r="V614" s="408" t="s">
        <v>14987</v>
      </c>
      <c r="W614" s="406" t="s">
        <v>75</v>
      </c>
      <c r="X614" s="406" t="s">
        <v>3860</v>
      </c>
      <c r="Y614" s="406" t="s">
        <v>17342</v>
      </c>
      <c r="Z614" s="407">
        <v>46036</v>
      </c>
      <c r="AA614" s="407">
        <v>46052</v>
      </c>
      <c r="AB614" s="406">
        <v>8</v>
      </c>
      <c r="AC614" s="407">
        <v>46063</v>
      </c>
      <c r="AD614" s="407">
        <v>46304</v>
      </c>
      <c r="AE614" s="406" t="s">
        <v>17343</v>
      </c>
      <c r="AF614" s="406" t="s">
        <v>83</v>
      </c>
      <c r="AG614" s="406">
        <v>241</v>
      </c>
      <c r="AH614" s="406">
        <v>38400000</v>
      </c>
      <c r="AI614" s="406" t="s">
        <v>2536</v>
      </c>
      <c r="AJ614" s="406" t="s">
        <v>2536</v>
      </c>
      <c r="AK614" s="406" t="s">
        <v>14990</v>
      </c>
      <c r="AL614" s="409" t="s">
        <v>83</v>
      </c>
      <c r="AM614" s="406" t="s">
        <v>83</v>
      </c>
      <c r="AN614" s="406" t="s">
        <v>83</v>
      </c>
      <c r="AO614" s="4" t="s">
        <v>15393</v>
      </c>
      <c r="AP614" s="406" t="s">
        <v>3865</v>
      </c>
      <c r="AQ614" s="406" t="s">
        <v>14992</v>
      </c>
      <c r="AR614" s="406" t="s">
        <v>11966</v>
      </c>
      <c r="AS614" s="410" t="s">
        <v>4451</v>
      </c>
      <c r="AT614" s="406">
        <v>1018423199</v>
      </c>
      <c r="AU614" s="406" t="s">
        <v>11945</v>
      </c>
      <c r="AV614" s="406">
        <v>20265420001313</v>
      </c>
      <c r="AW614" s="407">
        <v>46059</v>
      </c>
      <c r="AX614" s="407">
        <v>46299</v>
      </c>
      <c r="AY614" s="406" t="s">
        <v>181</v>
      </c>
      <c r="AZ614" s="406" t="s">
        <v>83</v>
      </c>
      <c r="BA614" s="406" t="s">
        <v>83</v>
      </c>
      <c r="BB614" s="406" t="s">
        <v>83</v>
      </c>
      <c r="BC614" s="406" t="s">
        <v>83</v>
      </c>
      <c r="BD614" s="406" t="s">
        <v>83</v>
      </c>
      <c r="BE614" s="406"/>
      <c r="BF614" s="406"/>
      <c r="BG614" s="406" t="s">
        <v>83</v>
      </c>
      <c r="BH614" s="406" t="s">
        <v>83</v>
      </c>
      <c r="BI614" s="406" t="s">
        <v>83</v>
      </c>
      <c r="BJ614" s="406" t="s">
        <v>83</v>
      </c>
      <c r="BK614" s="406" t="s">
        <v>83</v>
      </c>
      <c r="BL614" s="406" t="s">
        <v>83</v>
      </c>
      <c r="BM614" s="406" t="s">
        <v>83</v>
      </c>
      <c r="BN614" s="406" t="s">
        <v>83</v>
      </c>
      <c r="BO614" s="406" t="s">
        <v>83</v>
      </c>
      <c r="BP614" s="406" t="s">
        <v>83</v>
      </c>
      <c r="BQ614" s="406" t="s">
        <v>83</v>
      </c>
      <c r="BR614" s="406" t="s">
        <v>83</v>
      </c>
      <c r="BS614" s="406" t="s">
        <v>83</v>
      </c>
      <c r="BT614" s="406" t="s">
        <v>83</v>
      </c>
      <c r="BU614" s="406">
        <v>0</v>
      </c>
    </row>
    <row r="615" spans="1:73">
      <c r="A615" s="405">
        <v>300</v>
      </c>
      <c r="B615" s="406">
        <v>2026</v>
      </c>
      <c r="C615" s="406" t="s">
        <v>14980</v>
      </c>
      <c r="D615" s="406" t="s">
        <v>11939</v>
      </c>
      <c r="E615" s="406" t="s">
        <v>15793</v>
      </c>
      <c r="F615" s="406" t="s">
        <v>17344</v>
      </c>
      <c r="G615" s="406" t="s">
        <v>17345</v>
      </c>
      <c r="H615" s="406">
        <v>1015409008</v>
      </c>
      <c r="I615" s="406">
        <v>1</v>
      </c>
      <c r="J615" s="406" t="s">
        <v>2536</v>
      </c>
      <c r="K615" s="406" t="s">
        <v>2536</v>
      </c>
      <c r="L615" s="406" t="s">
        <v>2536</v>
      </c>
      <c r="M615" s="406">
        <v>145425</v>
      </c>
      <c r="N615" s="407">
        <v>45968</v>
      </c>
      <c r="O615" s="406">
        <v>3</v>
      </c>
      <c r="P615" s="408">
        <v>6000000</v>
      </c>
      <c r="Q615" s="406" t="s">
        <v>15124</v>
      </c>
      <c r="R615" s="406" t="s">
        <v>15051</v>
      </c>
      <c r="S615" s="406">
        <v>2667</v>
      </c>
      <c r="T615" s="406" t="s">
        <v>14985</v>
      </c>
      <c r="U615" s="406" t="s">
        <v>15053</v>
      </c>
      <c r="V615" s="408" t="s">
        <v>14987</v>
      </c>
      <c r="W615" s="406" t="s">
        <v>75</v>
      </c>
      <c r="X615" s="406" t="s">
        <v>3860</v>
      </c>
      <c r="Y615" s="406" t="s">
        <v>12280</v>
      </c>
      <c r="Z615" s="407">
        <v>46043</v>
      </c>
      <c r="AA615" s="407">
        <v>46042</v>
      </c>
      <c r="AB615" s="406">
        <v>8</v>
      </c>
      <c r="AC615" s="407">
        <v>46049</v>
      </c>
      <c r="AD615" s="407">
        <v>46291</v>
      </c>
      <c r="AE615" s="406" t="s">
        <v>17346</v>
      </c>
      <c r="AF615" s="406" t="s">
        <v>83</v>
      </c>
      <c r="AG615" s="406">
        <v>242</v>
      </c>
      <c r="AH615" s="406">
        <v>48000000</v>
      </c>
      <c r="AI615" s="406" t="s">
        <v>2536</v>
      </c>
      <c r="AJ615" s="406" t="s">
        <v>2536</v>
      </c>
      <c r="AK615" s="406" t="s">
        <v>14990</v>
      </c>
      <c r="AL615" s="409" t="s">
        <v>83</v>
      </c>
      <c r="AM615" s="406" t="s">
        <v>83</v>
      </c>
      <c r="AN615" s="406" t="s">
        <v>83</v>
      </c>
      <c r="AO615" s="4" t="s">
        <v>17143</v>
      </c>
      <c r="AP615" s="406" t="s">
        <v>3865</v>
      </c>
      <c r="AQ615" s="411" t="s">
        <v>15057</v>
      </c>
      <c r="AR615" s="411" t="s">
        <v>939</v>
      </c>
      <c r="AS615" s="412" t="s">
        <v>10610</v>
      </c>
      <c r="AT615" s="406">
        <v>1019013602</v>
      </c>
      <c r="AU615" s="406" t="s">
        <v>13565</v>
      </c>
      <c r="AV615" s="406" t="s">
        <v>15135</v>
      </c>
      <c r="AW615" s="413">
        <v>46073</v>
      </c>
      <c r="AX615" s="407">
        <v>46287</v>
      </c>
      <c r="AY615" s="406" t="s">
        <v>181</v>
      </c>
      <c r="AZ615" s="406" t="s">
        <v>83</v>
      </c>
      <c r="BA615" s="406" t="s">
        <v>83</v>
      </c>
      <c r="BB615" s="406" t="s">
        <v>83</v>
      </c>
      <c r="BC615" s="406" t="s">
        <v>83</v>
      </c>
      <c r="BD615" s="406" t="s">
        <v>83</v>
      </c>
      <c r="BE615" s="406"/>
      <c r="BF615" s="406"/>
      <c r="BG615" s="406" t="s">
        <v>83</v>
      </c>
      <c r="BH615" s="406" t="s">
        <v>83</v>
      </c>
      <c r="BI615" s="406" t="s">
        <v>83</v>
      </c>
      <c r="BJ615" s="406" t="s">
        <v>83</v>
      </c>
      <c r="BK615" s="406" t="s">
        <v>83</v>
      </c>
      <c r="BL615" s="406" t="s">
        <v>83</v>
      </c>
      <c r="BM615" s="406" t="s">
        <v>83</v>
      </c>
      <c r="BN615" s="406" t="s">
        <v>83</v>
      </c>
      <c r="BO615" s="406" t="s">
        <v>83</v>
      </c>
      <c r="BP615" s="406" t="s">
        <v>83</v>
      </c>
      <c r="BQ615" s="406" t="s">
        <v>83</v>
      </c>
      <c r="BR615" s="406" t="s">
        <v>83</v>
      </c>
      <c r="BS615" s="406" t="s">
        <v>83</v>
      </c>
      <c r="BT615" s="406" t="s">
        <v>83</v>
      </c>
      <c r="BU615" s="406">
        <v>0</v>
      </c>
    </row>
    <row r="616" spans="1:73">
      <c r="A616" s="405">
        <v>498</v>
      </c>
      <c r="B616" s="406">
        <v>2026</v>
      </c>
      <c r="C616" s="406" t="s">
        <v>14980</v>
      </c>
      <c r="D616" s="406" t="s">
        <v>11939</v>
      </c>
      <c r="E616" s="406" t="s">
        <v>15097</v>
      </c>
      <c r="F616" s="406" t="s">
        <v>17347</v>
      </c>
      <c r="G616" s="406" t="s">
        <v>14305</v>
      </c>
      <c r="H616" s="406">
        <v>52445767</v>
      </c>
      <c r="I616" s="406">
        <v>1</v>
      </c>
      <c r="J616" s="406" t="s">
        <v>2536</v>
      </c>
      <c r="K616" s="406" t="s">
        <v>2536</v>
      </c>
      <c r="L616" s="406" t="s">
        <v>2536</v>
      </c>
      <c r="M616" s="406">
        <v>147203</v>
      </c>
      <c r="N616" s="407">
        <v>45974</v>
      </c>
      <c r="O616" s="406">
        <v>9</v>
      </c>
      <c r="P616" s="408">
        <v>5600000</v>
      </c>
      <c r="Q616" s="406" t="s">
        <v>15050</v>
      </c>
      <c r="R616" s="406" t="s">
        <v>15099</v>
      </c>
      <c r="S616" s="406">
        <v>2627</v>
      </c>
      <c r="T616" s="406" t="s">
        <v>15052</v>
      </c>
      <c r="U616" s="406" t="s">
        <v>15101</v>
      </c>
      <c r="V616" s="408" t="s">
        <v>15024</v>
      </c>
      <c r="W616" s="406" t="s">
        <v>75</v>
      </c>
      <c r="X616" s="406" t="s">
        <v>3860</v>
      </c>
      <c r="Y616" s="406" t="s">
        <v>15304</v>
      </c>
      <c r="Z616" s="407">
        <v>46045</v>
      </c>
      <c r="AA616" s="407">
        <v>46051</v>
      </c>
      <c r="AB616" s="406">
        <v>8</v>
      </c>
      <c r="AC616" s="407">
        <v>46063</v>
      </c>
      <c r="AD616" s="407">
        <v>46304</v>
      </c>
      <c r="AE616" s="406" t="s">
        <v>17348</v>
      </c>
      <c r="AF616" s="406" t="s">
        <v>83</v>
      </c>
      <c r="AG616" s="406">
        <v>241</v>
      </c>
      <c r="AH616" s="406">
        <v>44800000</v>
      </c>
      <c r="AI616" s="406" t="s">
        <v>2536</v>
      </c>
      <c r="AJ616" s="406" t="s">
        <v>2536</v>
      </c>
      <c r="AK616" s="406" t="s">
        <v>14990</v>
      </c>
      <c r="AL616" s="409" t="s">
        <v>83</v>
      </c>
      <c r="AM616" s="406" t="s">
        <v>83</v>
      </c>
      <c r="AN616" s="406" t="s">
        <v>83</v>
      </c>
      <c r="AO616" s="4" t="s">
        <v>15104</v>
      </c>
      <c r="AP616" s="406" t="s">
        <v>3865</v>
      </c>
      <c r="AQ616" s="406" t="s">
        <v>15030</v>
      </c>
      <c r="AR616" s="406" t="s">
        <v>12312</v>
      </c>
      <c r="AS616" s="410" t="s">
        <v>5157</v>
      </c>
      <c r="AT616" s="406">
        <v>1026302190</v>
      </c>
      <c r="AU616" s="406" t="s">
        <v>12079</v>
      </c>
      <c r="AV616" s="406">
        <v>20265420001313</v>
      </c>
      <c r="AW616" s="407">
        <v>46059</v>
      </c>
      <c r="AX616" s="407">
        <v>46303</v>
      </c>
      <c r="AY616" s="406" t="s">
        <v>181</v>
      </c>
      <c r="AZ616" s="406" t="s">
        <v>83</v>
      </c>
      <c r="BA616" s="406" t="s">
        <v>83</v>
      </c>
      <c r="BB616" s="406" t="s">
        <v>83</v>
      </c>
      <c r="BC616" s="406" t="s">
        <v>83</v>
      </c>
      <c r="BD616" s="406" t="s">
        <v>83</v>
      </c>
      <c r="BE616" s="406"/>
      <c r="BF616" s="406"/>
      <c r="BG616" s="406" t="s">
        <v>83</v>
      </c>
      <c r="BH616" s="406" t="s">
        <v>83</v>
      </c>
      <c r="BI616" s="406" t="s">
        <v>83</v>
      </c>
      <c r="BJ616" s="406" t="s">
        <v>83</v>
      </c>
      <c r="BK616" s="406" t="s">
        <v>83</v>
      </c>
      <c r="BL616" s="406" t="s">
        <v>83</v>
      </c>
      <c r="BM616" s="406" t="s">
        <v>83</v>
      </c>
      <c r="BN616" s="406" t="s">
        <v>83</v>
      </c>
      <c r="BO616" s="406" t="s">
        <v>83</v>
      </c>
      <c r="BP616" s="406" t="s">
        <v>83</v>
      </c>
      <c r="BQ616" s="406" t="s">
        <v>83</v>
      </c>
      <c r="BR616" s="406" t="s">
        <v>83</v>
      </c>
      <c r="BS616" s="406" t="s">
        <v>83</v>
      </c>
      <c r="BT616" s="406" t="s">
        <v>83</v>
      </c>
      <c r="BU616" s="406">
        <v>0</v>
      </c>
    </row>
    <row r="617" spans="1:73">
      <c r="A617" s="405">
        <v>518</v>
      </c>
      <c r="B617" s="406">
        <v>2026</v>
      </c>
      <c r="C617" s="406" t="s">
        <v>14980</v>
      </c>
      <c r="D617" s="406" t="s">
        <v>11939</v>
      </c>
      <c r="E617" s="406" t="s">
        <v>15169</v>
      </c>
      <c r="F617" s="406" t="s">
        <v>17349</v>
      </c>
      <c r="G617" s="406" t="s">
        <v>17350</v>
      </c>
      <c r="H617" s="406">
        <v>27327545</v>
      </c>
      <c r="I617" s="406">
        <v>5</v>
      </c>
      <c r="J617" s="406" t="s">
        <v>2536</v>
      </c>
      <c r="K617" s="406" t="s">
        <v>2536</v>
      </c>
      <c r="L617" s="406" t="s">
        <v>2536</v>
      </c>
      <c r="M617" s="406">
        <v>145273</v>
      </c>
      <c r="N617" s="407">
        <v>45967</v>
      </c>
      <c r="O617" s="406">
        <v>17</v>
      </c>
      <c r="P617" s="408">
        <v>3095000</v>
      </c>
      <c r="Q617" s="406" t="s">
        <v>15036</v>
      </c>
      <c r="R617" s="406" t="s">
        <v>15171</v>
      </c>
      <c r="S617" s="406">
        <v>2601</v>
      </c>
      <c r="T617" s="406" t="s">
        <v>15800</v>
      </c>
      <c r="U617" s="406" t="s">
        <v>15172</v>
      </c>
      <c r="V617" s="408" t="s">
        <v>14987</v>
      </c>
      <c r="W617" s="406" t="s">
        <v>75</v>
      </c>
      <c r="X617" s="406" t="s">
        <v>3860</v>
      </c>
      <c r="Y617" s="406" t="s">
        <v>15173</v>
      </c>
      <c r="Z617" s="407">
        <v>46046</v>
      </c>
      <c r="AA617" s="407">
        <v>46051</v>
      </c>
      <c r="AB617" s="406">
        <v>8</v>
      </c>
      <c r="AC617" s="407">
        <v>46062</v>
      </c>
      <c r="AD617" s="407">
        <v>46303</v>
      </c>
      <c r="AE617" s="406" t="s">
        <v>17351</v>
      </c>
      <c r="AF617" s="406" t="s">
        <v>83</v>
      </c>
      <c r="AG617" s="406">
        <v>241</v>
      </c>
      <c r="AH617" s="406">
        <v>24760000</v>
      </c>
      <c r="AI617" s="406" t="s">
        <v>2536</v>
      </c>
      <c r="AJ617" s="406" t="s">
        <v>2536</v>
      </c>
      <c r="AK617" s="406" t="s">
        <v>14990</v>
      </c>
      <c r="AL617" s="409" t="s">
        <v>83</v>
      </c>
      <c r="AM617" s="406" t="s">
        <v>83</v>
      </c>
      <c r="AN617" s="406" t="s">
        <v>83</v>
      </c>
      <c r="AO617" s="4" t="s">
        <v>15175</v>
      </c>
      <c r="AP617" s="406" t="s">
        <v>3865</v>
      </c>
      <c r="AQ617" s="406" t="s">
        <v>15002</v>
      </c>
      <c r="AR617" s="406" t="s">
        <v>12144</v>
      </c>
      <c r="AS617" s="410" t="s">
        <v>1594</v>
      </c>
      <c r="AT617" s="406">
        <v>1023894240</v>
      </c>
      <c r="AU617" s="406" t="s">
        <v>13189</v>
      </c>
      <c r="AV617" s="406">
        <v>20265420001313</v>
      </c>
      <c r="AW617" s="407">
        <v>46059</v>
      </c>
      <c r="AX617" s="407">
        <v>46290</v>
      </c>
      <c r="AY617" s="406" t="s">
        <v>181</v>
      </c>
      <c r="AZ617" s="406" t="s">
        <v>83</v>
      </c>
      <c r="BA617" s="406" t="s">
        <v>83</v>
      </c>
      <c r="BB617" s="406" t="s">
        <v>83</v>
      </c>
      <c r="BC617" s="406" t="s">
        <v>83</v>
      </c>
      <c r="BD617" s="406" t="s">
        <v>83</v>
      </c>
      <c r="BE617" s="406"/>
      <c r="BF617" s="406"/>
      <c r="BG617" s="406" t="s">
        <v>83</v>
      </c>
      <c r="BH617" s="406" t="s">
        <v>83</v>
      </c>
      <c r="BI617" s="406" t="s">
        <v>83</v>
      </c>
      <c r="BJ617" s="406" t="s">
        <v>83</v>
      </c>
      <c r="BK617" s="406" t="s">
        <v>83</v>
      </c>
      <c r="BL617" s="406" t="s">
        <v>83</v>
      </c>
      <c r="BM617" s="406" t="s">
        <v>83</v>
      </c>
      <c r="BN617" s="406" t="s">
        <v>83</v>
      </c>
      <c r="BO617" s="406" t="s">
        <v>83</v>
      </c>
      <c r="BP617" s="406" t="s">
        <v>83</v>
      </c>
      <c r="BQ617" s="406" t="s">
        <v>83</v>
      </c>
      <c r="BR617" s="406" t="s">
        <v>83</v>
      </c>
      <c r="BS617" s="406" t="s">
        <v>83</v>
      </c>
      <c r="BT617" s="406" t="s">
        <v>83</v>
      </c>
      <c r="BU617" s="406">
        <v>0</v>
      </c>
    </row>
    <row r="618" spans="1:73">
      <c r="A618" s="405">
        <v>729</v>
      </c>
      <c r="B618" s="406">
        <v>2026</v>
      </c>
      <c r="C618" s="406" t="s">
        <v>14980</v>
      </c>
      <c r="D618" s="406" t="s">
        <v>11939</v>
      </c>
      <c r="E618" s="406" t="s">
        <v>15941</v>
      </c>
      <c r="F618" s="406" t="s">
        <v>17352</v>
      </c>
      <c r="G618" s="406" t="s">
        <v>10077</v>
      </c>
      <c r="H618" s="406">
        <v>1025140586</v>
      </c>
      <c r="I618" s="406">
        <v>6</v>
      </c>
      <c r="J618" s="406" t="s">
        <v>2536</v>
      </c>
      <c r="K618" s="406" t="s">
        <v>2536</v>
      </c>
      <c r="L618" s="406" t="s">
        <v>2536</v>
      </c>
      <c r="M618" s="406">
        <v>147646</v>
      </c>
      <c r="N618" s="407">
        <v>45976</v>
      </c>
      <c r="O618" s="406">
        <v>5</v>
      </c>
      <c r="P618" s="406">
        <v>4800000</v>
      </c>
      <c r="Q618" s="406" t="s">
        <v>15050</v>
      </c>
      <c r="R618" s="406" t="s">
        <v>15194</v>
      </c>
      <c r="S618" s="406">
        <v>2385</v>
      </c>
      <c r="T618" s="406" t="s">
        <v>15372</v>
      </c>
      <c r="U618" s="406" t="s">
        <v>15195</v>
      </c>
      <c r="V618" s="408" t="s">
        <v>14987</v>
      </c>
      <c r="W618" s="406" t="s">
        <v>75</v>
      </c>
      <c r="X618" s="406" t="s">
        <v>3860</v>
      </c>
      <c r="Y618" s="406" t="s">
        <v>17353</v>
      </c>
      <c r="Z618" s="407">
        <v>46045</v>
      </c>
      <c r="AA618" s="407">
        <v>46051</v>
      </c>
      <c r="AB618" s="406">
        <v>8</v>
      </c>
      <c r="AC618" s="407">
        <v>46063</v>
      </c>
      <c r="AD618" s="407">
        <v>46304</v>
      </c>
      <c r="AE618" s="406" t="s">
        <v>17354</v>
      </c>
      <c r="AF618" s="406" t="s">
        <v>83</v>
      </c>
      <c r="AG618" s="406">
        <v>241</v>
      </c>
      <c r="AH618" s="406">
        <v>38400000</v>
      </c>
      <c r="AI618" s="406" t="s">
        <v>2536</v>
      </c>
      <c r="AJ618" s="406" t="s">
        <v>2536</v>
      </c>
      <c r="AK618" s="406" t="s">
        <v>14990</v>
      </c>
      <c r="AL618" s="406" t="s">
        <v>83</v>
      </c>
      <c r="AM618" s="406" t="s">
        <v>83</v>
      </c>
      <c r="AN618" s="406" t="s">
        <v>83</v>
      </c>
      <c r="AO618" s="4" t="s">
        <v>15947</v>
      </c>
      <c r="AP618" s="406" t="s">
        <v>3865</v>
      </c>
      <c r="AQ618" s="406" t="s">
        <v>15030</v>
      </c>
      <c r="AR618" s="406" t="s">
        <v>332</v>
      </c>
      <c r="AS618" s="410" t="s">
        <v>4881</v>
      </c>
      <c r="AT618" s="406">
        <v>1013664937</v>
      </c>
      <c r="AU618" s="406" t="s">
        <v>15112</v>
      </c>
      <c r="AV618" s="406">
        <v>20265420001313</v>
      </c>
      <c r="AW618" s="407">
        <v>46059</v>
      </c>
      <c r="AX618" s="407">
        <v>46304</v>
      </c>
      <c r="AY618" s="406" t="s">
        <v>181</v>
      </c>
      <c r="AZ618" s="406" t="s">
        <v>83</v>
      </c>
      <c r="BA618" s="406" t="s">
        <v>83</v>
      </c>
      <c r="BB618" s="406" t="s">
        <v>83</v>
      </c>
      <c r="BC618" s="406" t="s">
        <v>83</v>
      </c>
      <c r="BD618" s="406" t="s">
        <v>83</v>
      </c>
      <c r="BE618" s="406"/>
      <c r="BF618" s="406"/>
      <c r="BG618" s="406" t="s">
        <v>83</v>
      </c>
      <c r="BH618" s="406" t="s">
        <v>83</v>
      </c>
      <c r="BI618" s="406" t="s">
        <v>83</v>
      </c>
      <c r="BJ618" s="406" t="s">
        <v>83</v>
      </c>
      <c r="BK618" s="406" t="s">
        <v>83</v>
      </c>
      <c r="BL618" s="406" t="s">
        <v>83</v>
      </c>
      <c r="BM618" s="406" t="s">
        <v>83</v>
      </c>
      <c r="BN618" s="406" t="s">
        <v>83</v>
      </c>
      <c r="BO618" s="406" t="s">
        <v>83</v>
      </c>
      <c r="BP618" s="406" t="s">
        <v>83</v>
      </c>
      <c r="BQ618" s="406" t="s">
        <v>83</v>
      </c>
      <c r="BR618" s="406" t="s">
        <v>83</v>
      </c>
      <c r="BS618" s="406" t="s">
        <v>83</v>
      </c>
      <c r="BT618" s="406" t="s">
        <v>83</v>
      </c>
      <c r="BU618" s="406">
        <v>0</v>
      </c>
    </row>
    <row r="619" spans="1:73">
      <c r="A619" s="405">
        <v>751</v>
      </c>
      <c r="B619" s="406">
        <v>2026</v>
      </c>
      <c r="C619" s="406" t="s">
        <v>14980</v>
      </c>
      <c r="D619" s="406" t="s">
        <v>11939</v>
      </c>
      <c r="E619" s="406" t="s">
        <v>15333</v>
      </c>
      <c r="F619" s="406" t="s">
        <v>17355</v>
      </c>
      <c r="G619" s="406" t="s">
        <v>14310</v>
      </c>
      <c r="H619" s="406">
        <v>1019033816</v>
      </c>
      <c r="I619" s="406">
        <v>5</v>
      </c>
      <c r="J619" s="406" t="s">
        <v>2536</v>
      </c>
      <c r="K619" s="406" t="s">
        <v>2536</v>
      </c>
      <c r="L619" s="406" t="s">
        <v>2536</v>
      </c>
      <c r="M619" s="406">
        <v>147290</v>
      </c>
      <c r="N619" s="407">
        <v>45975</v>
      </c>
      <c r="O619" s="406">
        <v>20</v>
      </c>
      <c r="P619" s="406">
        <v>2900000</v>
      </c>
      <c r="Q619" s="406" t="s">
        <v>15050</v>
      </c>
      <c r="R619" s="406" t="s">
        <v>15159</v>
      </c>
      <c r="S619" s="406">
        <v>2316</v>
      </c>
      <c r="T619" s="406" t="s">
        <v>15160</v>
      </c>
      <c r="U619" s="406" t="s">
        <v>15161</v>
      </c>
      <c r="V619" s="408" t="s">
        <v>14987</v>
      </c>
      <c r="W619" s="406" t="s">
        <v>75</v>
      </c>
      <c r="X619" s="406" t="s">
        <v>3860</v>
      </c>
      <c r="Y619" s="406" t="s">
        <v>15335</v>
      </c>
      <c r="Z619" s="407">
        <v>46049</v>
      </c>
      <c r="AA619" s="407">
        <v>46052</v>
      </c>
      <c r="AB619" s="406">
        <v>8</v>
      </c>
      <c r="AC619" s="407">
        <v>46064</v>
      </c>
      <c r="AD619" s="407">
        <v>46305</v>
      </c>
      <c r="AE619" s="406" t="s">
        <v>17356</v>
      </c>
      <c r="AF619" s="406" t="s">
        <v>83</v>
      </c>
      <c r="AG619" s="406">
        <v>241</v>
      </c>
      <c r="AH619" s="406">
        <v>23200000</v>
      </c>
      <c r="AI619" s="406" t="s">
        <v>2536</v>
      </c>
      <c r="AJ619" s="406" t="s">
        <v>2536</v>
      </c>
      <c r="AK619" s="406" t="s">
        <v>14990</v>
      </c>
      <c r="AL619" s="406" t="s">
        <v>83</v>
      </c>
      <c r="AM619" s="406" t="s">
        <v>83</v>
      </c>
      <c r="AN619" s="406" t="s">
        <v>83</v>
      </c>
      <c r="AO619" s="4" t="s">
        <v>15337</v>
      </c>
      <c r="AP619" s="406" t="s">
        <v>3865</v>
      </c>
      <c r="AQ619" s="406" t="s">
        <v>15030</v>
      </c>
      <c r="AR619" s="406" t="s">
        <v>332</v>
      </c>
      <c r="AS619" s="410" t="s">
        <v>4881</v>
      </c>
      <c r="AT619" s="406">
        <v>1013664937</v>
      </c>
      <c r="AU619" s="406" t="s">
        <v>15112</v>
      </c>
      <c r="AV619" s="406">
        <v>20265420001313</v>
      </c>
      <c r="AW619" s="407">
        <v>46059</v>
      </c>
      <c r="AX619" s="407">
        <v>46304</v>
      </c>
      <c r="AY619" s="406" t="s">
        <v>181</v>
      </c>
      <c r="AZ619" s="406" t="s">
        <v>83</v>
      </c>
      <c r="BA619" s="406" t="s">
        <v>83</v>
      </c>
      <c r="BB619" s="406" t="s">
        <v>83</v>
      </c>
      <c r="BC619" s="406" t="s">
        <v>83</v>
      </c>
      <c r="BD619" s="406" t="s">
        <v>83</v>
      </c>
      <c r="BE619" s="406"/>
      <c r="BF619" s="406"/>
      <c r="BG619" s="406" t="s">
        <v>83</v>
      </c>
      <c r="BH619" s="406" t="s">
        <v>83</v>
      </c>
      <c r="BI619" s="406" t="s">
        <v>83</v>
      </c>
      <c r="BJ619" s="406" t="s">
        <v>83</v>
      </c>
      <c r="BK619" s="406" t="s">
        <v>83</v>
      </c>
      <c r="BL619" s="406" t="s">
        <v>83</v>
      </c>
      <c r="BM619" s="406" t="s">
        <v>83</v>
      </c>
      <c r="BN619" s="406" t="s">
        <v>83</v>
      </c>
      <c r="BO619" s="406" t="s">
        <v>83</v>
      </c>
      <c r="BP619" s="406" t="s">
        <v>83</v>
      </c>
      <c r="BQ619" s="406" t="s">
        <v>83</v>
      </c>
      <c r="BR619" s="406" t="s">
        <v>83</v>
      </c>
      <c r="BS619" s="406" t="s">
        <v>83</v>
      </c>
      <c r="BT619" s="406" t="s">
        <v>83</v>
      </c>
      <c r="BU619" s="406">
        <v>0</v>
      </c>
    </row>
    <row r="620" spans="1:73">
      <c r="A620" s="405">
        <v>11</v>
      </c>
      <c r="B620" s="406">
        <v>2026</v>
      </c>
      <c r="C620" s="406" t="s">
        <v>14980</v>
      </c>
      <c r="D620" s="406" t="s">
        <v>11939</v>
      </c>
      <c r="E620" s="406" t="s">
        <v>16238</v>
      </c>
      <c r="F620" s="406" t="s">
        <v>17357</v>
      </c>
      <c r="G620" s="406" t="s">
        <v>10084</v>
      </c>
      <c r="H620" s="406">
        <v>1033688446</v>
      </c>
      <c r="I620" s="406">
        <v>5</v>
      </c>
      <c r="J620" s="406" t="s">
        <v>2536</v>
      </c>
      <c r="K620" s="406" t="s">
        <v>2536</v>
      </c>
      <c r="L620" s="406" t="s">
        <v>2536</v>
      </c>
      <c r="M620" s="406">
        <v>147689</v>
      </c>
      <c r="N620" s="407">
        <v>45967</v>
      </c>
      <c r="O620" s="406">
        <v>2</v>
      </c>
      <c r="P620" s="408">
        <v>4800000</v>
      </c>
      <c r="Q620" s="406" t="s">
        <v>15006</v>
      </c>
      <c r="R620" s="406" t="s">
        <v>15051</v>
      </c>
      <c r="S620" s="406">
        <v>2667</v>
      </c>
      <c r="T620" s="406" t="s">
        <v>14985</v>
      </c>
      <c r="U620" s="406" t="s">
        <v>15053</v>
      </c>
      <c r="V620" s="408" t="s">
        <v>14987</v>
      </c>
      <c r="W620" s="406" t="s">
        <v>75</v>
      </c>
      <c r="X620" s="406" t="s">
        <v>3860</v>
      </c>
      <c r="Y620" s="406" t="s">
        <v>17358</v>
      </c>
      <c r="Z620" s="407">
        <v>46039</v>
      </c>
      <c r="AA620" s="407">
        <v>46041</v>
      </c>
      <c r="AB620" s="406">
        <v>8</v>
      </c>
      <c r="AC620" s="407">
        <v>46048</v>
      </c>
      <c r="AD620" s="407">
        <v>46290</v>
      </c>
      <c r="AE620" s="406" t="s">
        <v>17359</v>
      </c>
      <c r="AF620" s="406" t="s">
        <v>83</v>
      </c>
      <c r="AG620" s="406">
        <v>242</v>
      </c>
      <c r="AH620" s="406">
        <v>38400000</v>
      </c>
      <c r="AI620" s="406" t="s">
        <v>2536</v>
      </c>
      <c r="AJ620" s="406" t="s">
        <v>2536</v>
      </c>
      <c r="AK620" s="406" t="s">
        <v>14990</v>
      </c>
      <c r="AL620" s="409" t="s">
        <v>83</v>
      </c>
      <c r="AM620" s="406" t="s">
        <v>83</v>
      </c>
      <c r="AN620" s="406" t="s">
        <v>83</v>
      </c>
      <c r="AO620" s="4" t="s">
        <v>16242</v>
      </c>
      <c r="AP620" s="406" t="s">
        <v>3865</v>
      </c>
      <c r="AQ620" s="406" t="s">
        <v>15211</v>
      </c>
      <c r="AR620" s="406" t="s">
        <v>4771</v>
      </c>
      <c r="AS620" s="410" t="s">
        <v>6805</v>
      </c>
      <c r="AT620" s="406">
        <v>53062985</v>
      </c>
      <c r="AU620" s="406" t="s">
        <v>14153</v>
      </c>
      <c r="AV620" s="406">
        <v>20265420001313</v>
      </c>
      <c r="AW620" s="407">
        <v>46059</v>
      </c>
      <c r="AX620" s="407">
        <v>46305</v>
      </c>
      <c r="AY620" s="406" t="s">
        <v>181</v>
      </c>
      <c r="AZ620" s="406" t="s">
        <v>83</v>
      </c>
      <c r="BA620" s="406" t="s">
        <v>83</v>
      </c>
      <c r="BB620" s="406" t="s">
        <v>83</v>
      </c>
      <c r="BC620" s="406" t="s">
        <v>83</v>
      </c>
      <c r="BD620" s="406" t="s">
        <v>83</v>
      </c>
      <c r="BE620" s="406"/>
      <c r="BF620" s="406"/>
      <c r="BG620" s="406" t="s">
        <v>83</v>
      </c>
      <c r="BH620" s="406" t="s">
        <v>83</v>
      </c>
      <c r="BI620" s="406" t="s">
        <v>83</v>
      </c>
      <c r="BJ620" s="406" t="s">
        <v>83</v>
      </c>
      <c r="BK620" s="406" t="s">
        <v>83</v>
      </c>
      <c r="BL620" s="406" t="s">
        <v>83</v>
      </c>
      <c r="BM620" s="406" t="s">
        <v>83</v>
      </c>
      <c r="BN620" s="406" t="s">
        <v>83</v>
      </c>
      <c r="BO620" s="406" t="s">
        <v>83</v>
      </c>
      <c r="BP620" s="406" t="s">
        <v>83</v>
      </c>
      <c r="BQ620" s="406" t="s">
        <v>83</v>
      </c>
      <c r="BR620" s="406" t="s">
        <v>83</v>
      </c>
      <c r="BS620" s="406" t="s">
        <v>83</v>
      </c>
      <c r="BT620" s="406" t="s">
        <v>83</v>
      </c>
      <c r="BU620" s="406">
        <v>0</v>
      </c>
    </row>
    <row r="621" spans="1:73">
      <c r="A621" s="405">
        <v>380</v>
      </c>
      <c r="B621" s="406">
        <v>2026</v>
      </c>
      <c r="C621" s="406" t="s">
        <v>14980</v>
      </c>
      <c r="D621" s="406" t="s">
        <v>11939</v>
      </c>
      <c r="E621" s="406" t="s">
        <v>15509</v>
      </c>
      <c r="F621" s="406" t="s">
        <v>17360</v>
      </c>
      <c r="G621" s="406" t="s">
        <v>10094</v>
      </c>
      <c r="H621" s="406">
        <v>80073157</v>
      </c>
      <c r="I621" s="406">
        <v>1</v>
      </c>
      <c r="J621" s="406" t="s">
        <v>2536</v>
      </c>
      <c r="K621" s="406" t="s">
        <v>2536</v>
      </c>
      <c r="L621" s="406" t="s">
        <v>2536</v>
      </c>
      <c r="M621" s="406">
        <v>147490</v>
      </c>
      <c r="N621" s="407">
        <v>45975</v>
      </c>
      <c r="O621" s="406">
        <v>9</v>
      </c>
      <c r="P621" s="408">
        <v>5600000</v>
      </c>
      <c r="Q621" s="406" t="s">
        <v>15020</v>
      </c>
      <c r="R621" s="406" t="s">
        <v>15021</v>
      </c>
      <c r="S621" s="406">
        <v>2615</v>
      </c>
      <c r="T621" s="406" t="s">
        <v>15146</v>
      </c>
      <c r="U621" s="406" t="s">
        <v>15023</v>
      </c>
      <c r="V621" s="408" t="s">
        <v>15024</v>
      </c>
      <c r="W621" s="406" t="s">
        <v>75</v>
      </c>
      <c r="X621" s="406" t="s">
        <v>3860</v>
      </c>
      <c r="Y621" s="406" t="s">
        <v>12280</v>
      </c>
      <c r="Z621" s="407">
        <v>46036</v>
      </c>
      <c r="AA621" s="407">
        <v>46050</v>
      </c>
      <c r="AB621" s="406">
        <v>8</v>
      </c>
      <c r="AC621" s="407">
        <v>46062</v>
      </c>
      <c r="AD621" s="407">
        <v>46303</v>
      </c>
      <c r="AE621" s="406" t="s">
        <v>17361</v>
      </c>
      <c r="AF621" s="406" t="s">
        <v>83</v>
      </c>
      <c r="AG621" s="406">
        <v>241</v>
      </c>
      <c r="AH621" s="406">
        <v>44800000</v>
      </c>
      <c r="AI621" s="406" t="s">
        <v>2536</v>
      </c>
      <c r="AJ621" s="406" t="s">
        <v>2536</v>
      </c>
      <c r="AK621" s="406" t="s">
        <v>14990</v>
      </c>
      <c r="AL621" s="409" t="s">
        <v>83</v>
      </c>
      <c r="AM621" s="406" t="s">
        <v>83</v>
      </c>
      <c r="AN621" s="406" t="s">
        <v>83</v>
      </c>
      <c r="AO621" s="4" t="s">
        <v>15513</v>
      </c>
      <c r="AP621" s="406" t="s">
        <v>3865</v>
      </c>
      <c r="AQ621" s="411" t="s">
        <v>15013</v>
      </c>
      <c r="AR621" s="411" t="s">
        <v>9254</v>
      </c>
      <c r="AS621" s="412" t="s">
        <v>12728</v>
      </c>
      <c r="AT621" s="406">
        <v>19186057</v>
      </c>
      <c r="AU621" s="406" t="s">
        <v>15014</v>
      </c>
      <c r="AV621" s="406" t="s">
        <v>15291</v>
      </c>
      <c r="AW621" s="413">
        <v>46087</v>
      </c>
      <c r="AX621" s="406" t="s">
        <v>15016</v>
      </c>
      <c r="AY621" s="406" t="s">
        <v>181</v>
      </c>
      <c r="AZ621" s="406" t="s">
        <v>83</v>
      </c>
      <c r="BA621" s="406" t="s">
        <v>83</v>
      </c>
      <c r="BB621" s="406" t="s">
        <v>83</v>
      </c>
      <c r="BC621" s="406" t="s">
        <v>83</v>
      </c>
      <c r="BD621" s="406" t="s">
        <v>83</v>
      </c>
      <c r="BE621" s="406"/>
      <c r="BF621" s="406"/>
      <c r="BG621" s="406" t="s">
        <v>83</v>
      </c>
      <c r="BH621" s="406" t="s">
        <v>83</v>
      </c>
      <c r="BI621" s="406" t="s">
        <v>83</v>
      </c>
      <c r="BJ621" s="406" t="s">
        <v>83</v>
      </c>
      <c r="BK621" s="406" t="s">
        <v>83</v>
      </c>
      <c r="BL621" s="406" t="s">
        <v>83</v>
      </c>
      <c r="BM621" s="406" t="s">
        <v>83</v>
      </c>
      <c r="BN621" s="406" t="s">
        <v>83</v>
      </c>
      <c r="BO621" s="406" t="s">
        <v>83</v>
      </c>
      <c r="BP621" s="406" t="s">
        <v>83</v>
      </c>
      <c r="BQ621" s="406" t="s">
        <v>83</v>
      </c>
      <c r="BR621" s="406" t="s">
        <v>83</v>
      </c>
      <c r="BS621" s="406" t="s">
        <v>83</v>
      </c>
      <c r="BT621" s="406" t="s">
        <v>83</v>
      </c>
      <c r="BU621" s="406">
        <v>0</v>
      </c>
    </row>
    <row r="622" spans="1:73">
      <c r="A622" s="405">
        <v>207</v>
      </c>
      <c r="B622" s="406">
        <v>2026</v>
      </c>
      <c r="C622" s="406" t="s">
        <v>14980</v>
      </c>
      <c r="D622" s="406" t="s">
        <v>11939</v>
      </c>
      <c r="E622" s="406" t="s">
        <v>17362</v>
      </c>
      <c r="F622" s="406" t="s">
        <v>17363</v>
      </c>
      <c r="G622" s="406" t="s">
        <v>10109</v>
      </c>
      <c r="H622" s="406">
        <v>1013683823</v>
      </c>
      <c r="I622" s="406">
        <v>3</v>
      </c>
      <c r="J622" s="406" t="s">
        <v>2536</v>
      </c>
      <c r="K622" s="406" t="s">
        <v>2536</v>
      </c>
      <c r="L622" s="406" t="s">
        <v>2536</v>
      </c>
      <c r="M622" s="406">
        <v>147804</v>
      </c>
      <c r="N622" s="407">
        <v>45978</v>
      </c>
      <c r="O622" s="406">
        <v>2</v>
      </c>
      <c r="P622" s="408">
        <v>4800000</v>
      </c>
      <c r="Q622" s="406" t="s">
        <v>15020</v>
      </c>
      <c r="R622" s="406" t="s">
        <v>15517</v>
      </c>
      <c r="S622" s="406">
        <v>2638</v>
      </c>
      <c r="T622" s="406" t="s">
        <v>15317</v>
      </c>
      <c r="U622" s="406" t="s">
        <v>15519</v>
      </c>
      <c r="V622" s="408" t="s">
        <v>14987</v>
      </c>
      <c r="W622" s="406" t="s">
        <v>75</v>
      </c>
      <c r="X622" s="406" t="s">
        <v>3860</v>
      </c>
      <c r="Y622" s="406" t="s">
        <v>16651</v>
      </c>
      <c r="Z622" s="407">
        <v>46045</v>
      </c>
      <c r="AA622" s="407">
        <v>46049</v>
      </c>
      <c r="AB622" s="406">
        <v>8</v>
      </c>
      <c r="AC622" s="407">
        <v>46058</v>
      </c>
      <c r="AD622" s="407">
        <v>46299</v>
      </c>
      <c r="AE622" s="406" t="s">
        <v>17364</v>
      </c>
      <c r="AF622" s="406" t="s">
        <v>83</v>
      </c>
      <c r="AG622" s="406">
        <v>241</v>
      </c>
      <c r="AH622" s="406">
        <v>38400000</v>
      </c>
      <c r="AI622" s="406" t="s">
        <v>2536</v>
      </c>
      <c r="AJ622" s="406" t="s">
        <v>2536</v>
      </c>
      <c r="AK622" s="406" t="s">
        <v>14990</v>
      </c>
      <c r="AL622" s="409" t="s">
        <v>83</v>
      </c>
      <c r="AM622" s="406" t="s">
        <v>83</v>
      </c>
      <c r="AN622" s="406" t="s">
        <v>83</v>
      </c>
      <c r="AO622" s="4" t="s">
        <v>17365</v>
      </c>
      <c r="AP622" s="406" t="s">
        <v>3865</v>
      </c>
      <c r="AQ622" s="406" t="s">
        <v>15128</v>
      </c>
      <c r="AR622" s="406" t="s">
        <v>379</v>
      </c>
      <c r="AS622" s="410" t="s">
        <v>5363</v>
      </c>
      <c r="AT622" s="406">
        <v>1015429868</v>
      </c>
      <c r="AU622" s="406" t="s">
        <v>425</v>
      </c>
      <c r="AV622" s="406">
        <v>20265420001313</v>
      </c>
      <c r="AW622" s="407">
        <v>46059</v>
      </c>
      <c r="AX622" s="407">
        <v>46291</v>
      </c>
      <c r="AY622" s="406" t="s">
        <v>181</v>
      </c>
      <c r="AZ622" s="406" t="s">
        <v>83</v>
      </c>
      <c r="BA622" s="406" t="s">
        <v>83</v>
      </c>
      <c r="BB622" s="406" t="s">
        <v>83</v>
      </c>
      <c r="BC622" s="406" t="s">
        <v>83</v>
      </c>
      <c r="BD622" s="406" t="s">
        <v>83</v>
      </c>
      <c r="BE622" s="406"/>
      <c r="BF622" s="406"/>
      <c r="BG622" s="406" t="s">
        <v>83</v>
      </c>
      <c r="BH622" s="406" t="s">
        <v>83</v>
      </c>
      <c r="BI622" s="406" t="s">
        <v>83</v>
      </c>
      <c r="BJ622" s="406" t="s">
        <v>83</v>
      </c>
      <c r="BK622" s="406" t="s">
        <v>83</v>
      </c>
      <c r="BL622" s="406" t="s">
        <v>83</v>
      </c>
      <c r="BM622" s="406" t="s">
        <v>83</v>
      </c>
      <c r="BN622" s="406" t="s">
        <v>83</v>
      </c>
      <c r="BO622" s="406" t="s">
        <v>83</v>
      </c>
      <c r="BP622" s="406" t="s">
        <v>83</v>
      </c>
      <c r="BQ622" s="406" t="s">
        <v>83</v>
      </c>
      <c r="BR622" s="406" t="s">
        <v>83</v>
      </c>
      <c r="BS622" s="406" t="s">
        <v>83</v>
      </c>
      <c r="BT622" s="406" t="s">
        <v>83</v>
      </c>
      <c r="BU622" s="406">
        <v>0</v>
      </c>
    </row>
    <row r="623" spans="1:73">
      <c r="A623" s="405">
        <v>748</v>
      </c>
      <c r="B623" s="406">
        <v>2026</v>
      </c>
      <c r="C623" s="406" t="s">
        <v>14980</v>
      </c>
      <c r="D623" s="406" t="s">
        <v>11939</v>
      </c>
      <c r="E623" s="406" t="s">
        <v>16487</v>
      </c>
      <c r="F623" s="406" t="s">
        <v>17366</v>
      </c>
      <c r="G623" s="406" t="s">
        <v>17367</v>
      </c>
      <c r="H623" s="406">
        <v>1014242242</v>
      </c>
      <c r="I623" s="406">
        <v>6</v>
      </c>
      <c r="J623" s="406" t="s">
        <v>2536</v>
      </c>
      <c r="K623" s="406" t="s">
        <v>2536</v>
      </c>
      <c r="L623" s="406" t="s">
        <v>2536</v>
      </c>
      <c r="M623" s="406">
        <v>147425</v>
      </c>
      <c r="N623" s="407">
        <v>45975</v>
      </c>
      <c r="O623" s="406">
        <v>5</v>
      </c>
      <c r="P623" s="406">
        <v>4800000</v>
      </c>
      <c r="Q623" s="406" t="s">
        <v>15036</v>
      </c>
      <c r="R623" s="406" t="s">
        <v>15051</v>
      </c>
      <c r="S623" s="406">
        <v>2667</v>
      </c>
      <c r="T623" s="406" t="s">
        <v>15317</v>
      </c>
      <c r="U623" s="406" t="s">
        <v>15053</v>
      </c>
      <c r="V623" s="408" t="s">
        <v>15024</v>
      </c>
      <c r="W623" s="406" t="s">
        <v>75</v>
      </c>
      <c r="X623" s="406" t="s">
        <v>3860</v>
      </c>
      <c r="Y623" s="406" t="s">
        <v>15109</v>
      </c>
      <c r="Z623" s="407">
        <v>46045</v>
      </c>
      <c r="AA623" s="407">
        <v>46052</v>
      </c>
      <c r="AB623" s="406">
        <v>8</v>
      </c>
      <c r="AC623" s="407">
        <v>46063</v>
      </c>
      <c r="AD623" s="407">
        <v>46304</v>
      </c>
      <c r="AE623" s="406" t="s">
        <v>17368</v>
      </c>
      <c r="AF623" s="406" t="s">
        <v>83</v>
      </c>
      <c r="AG623" s="406">
        <v>241</v>
      </c>
      <c r="AH623" s="406">
        <v>38400000</v>
      </c>
      <c r="AI623" s="406" t="s">
        <v>2536</v>
      </c>
      <c r="AJ623" s="406" t="s">
        <v>2536</v>
      </c>
      <c r="AK623" s="406" t="s">
        <v>14990</v>
      </c>
      <c r="AL623" s="406" t="s">
        <v>83</v>
      </c>
      <c r="AM623" s="406" t="s">
        <v>83</v>
      </c>
      <c r="AN623" s="406" t="s">
        <v>83</v>
      </c>
      <c r="AO623" s="4" t="s">
        <v>16491</v>
      </c>
      <c r="AP623" s="406" t="s">
        <v>3865</v>
      </c>
      <c r="AQ623" s="406" t="s">
        <v>15030</v>
      </c>
      <c r="AR623" s="406" t="s">
        <v>332</v>
      </c>
      <c r="AS623" s="410" t="s">
        <v>4881</v>
      </c>
      <c r="AT623" s="406">
        <v>1013664937</v>
      </c>
      <c r="AU623" s="406" t="s">
        <v>15112</v>
      </c>
      <c r="AV623" s="406">
        <v>20265420001313</v>
      </c>
      <c r="AW623" s="407">
        <v>46059</v>
      </c>
      <c r="AX623" s="407">
        <v>46304</v>
      </c>
      <c r="AY623" s="406" t="s">
        <v>181</v>
      </c>
      <c r="AZ623" s="406" t="s">
        <v>83</v>
      </c>
      <c r="BA623" s="406" t="s">
        <v>83</v>
      </c>
      <c r="BB623" s="406" t="s">
        <v>83</v>
      </c>
      <c r="BC623" s="406" t="s">
        <v>83</v>
      </c>
      <c r="BD623" s="406" t="s">
        <v>83</v>
      </c>
      <c r="BE623" s="406"/>
      <c r="BF623" s="406"/>
      <c r="BG623" s="406" t="s">
        <v>83</v>
      </c>
      <c r="BH623" s="406" t="s">
        <v>83</v>
      </c>
      <c r="BI623" s="406" t="s">
        <v>83</v>
      </c>
      <c r="BJ623" s="406" t="s">
        <v>83</v>
      </c>
      <c r="BK623" s="406" t="s">
        <v>83</v>
      </c>
      <c r="BL623" s="406" t="s">
        <v>83</v>
      </c>
      <c r="BM623" s="406" t="s">
        <v>83</v>
      </c>
      <c r="BN623" s="406" t="s">
        <v>83</v>
      </c>
      <c r="BO623" s="406" t="s">
        <v>83</v>
      </c>
      <c r="BP623" s="406" t="s">
        <v>83</v>
      </c>
      <c r="BQ623" s="406" t="s">
        <v>83</v>
      </c>
      <c r="BR623" s="406" t="s">
        <v>83</v>
      </c>
      <c r="BS623" s="406" t="s">
        <v>83</v>
      </c>
      <c r="BT623" s="406" t="s">
        <v>83</v>
      </c>
      <c r="BU623" s="406">
        <v>0</v>
      </c>
    </row>
    <row r="624" spans="1:73">
      <c r="A624" s="405">
        <v>301</v>
      </c>
      <c r="B624" s="406">
        <v>2026</v>
      </c>
      <c r="C624" s="406" t="s">
        <v>14980</v>
      </c>
      <c r="D624" s="406" t="s">
        <v>11939</v>
      </c>
      <c r="E624" s="406" t="s">
        <v>17140</v>
      </c>
      <c r="F624" s="406" t="s">
        <v>17369</v>
      </c>
      <c r="G624" s="406" t="s">
        <v>14335</v>
      </c>
      <c r="H624" s="406">
        <v>1068813446</v>
      </c>
      <c r="I624" s="406">
        <v>9</v>
      </c>
      <c r="J624" s="406" t="s">
        <v>2536</v>
      </c>
      <c r="K624" s="406" t="s">
        <v>2536</v>
      </c>
      <c r="L624" s="406" t="s">
        <v>2536</v>
      </c>
      <c r="M624" s="406">
        <v>145425</v>
      </c>
      <c r="N624" s="407">
        <v>45968</v>
      </c>
      <c r="O624" s="406">
        <v>3</v>
      </c>
      <c r="P624" s="408">
        <v>6000000</v>
      </c>
      <c r="Q624" s="406" t="s">
        <v>15124</v>
      </c>
      <c r="R624" s="406" t="s">
        <v>15051</v>
      </c>
      <c r="S624" s="406">
        <v>2667</v>
      </c>
      <c r="T624" s="406" t="s">
        <v>14985</v>
      </c>
      <c r="U624" s="406" t="s">
        <v>15053</v>
      </c>
      <c r="V624" s="408" t="s">
        <v>14987</v>
      </c>
      <c r="W624" s="406" t="s">
        <v>75</v>
      </c>
      <c r="X624" s="406" t="s">
        <v>3860</v>
      </c>
      <c r="Y624" s="406" t="s">
        <v>12280</v>
      </c>
      <c r="Z624" s="407">
        <v>46036</v>
      </c>
      <c r="AA624" s="407">
        <v>46043</v>
      </c>
      <c r="AB624" s="406">
        <v>8</v>
      </c>
      <c r="AC624" s="407">
        <v>46049</v>
      </c>
      <c r="AD624" s="407">
        <v>46291</v>
      </c>
      <c r="AE624" s="406" t="s">
        <v>17370</v>
      </c>
      <c r="AF624" s="406" t="s">
        <v>83</v>
      </c>
      <c r="AG624" s="406">
        <v>242</v>
      </c>
      <c r="AH624" s="406">
        <v>48000000</v>
      </c>
      <c r="AI624" s="406" t="s">
        <v>2536</v>
      </c>
      <c r="AJ624" s="406" t="s">
        <v>2536</v>
      </c>
      <c r="AK624" s="406" t="s">
        <v>14990</v>
      </c>
      <c r="AL624" s="409" t="s">
        <v>83</v>
      </c>
      <c r="AM624" s="406" t="s">
        <v>83</v>
      </c>
      <c r="AN624" s="406" t="s">
        <v>83</v>
      </c>
      <c r="AO624" s="4" t="s">
        <v>17143</v>
      </c>
      <c r="AP624" s="406" t="s">
        <v>3865</v>
      </c>
      <c r="AQ624" s="411" t="s">
        <v>15128</v>
      </c>
      <c r="AR624" s="411" t="s">
        <v>200</v>
      </c>
      <c r="AS624" s="412" t="s">
        <v>13998</v>
      </c>
      <c r="AT624" s="406">
        <v>1015429868</v>
      </c>
      <c r="AU624" s="406" t="s">
        <v>12092</v>
      </c>
      <c r="AV624" s="406" t="s">
        <v>17371</v>
      </c>
      <c r="AW624" s="413">
        <v>46073</v>
      </c>
      <c r="AX624" s="407">
        <v>46291</v>
      </c>
      <c r="AY624" s="406" t="s">
        <v>181</v>
      </c>
      <c r="AZ624" s="406" t="s">
        <v>83</v>
      </c>
      <c r="BA624" s="406" t="s">
        <v>83</v>
      </c>
      <c r="BB624" s="406" t="s">
        <v>83</v>
      </c>
      <c r="BC624" s="406" t="s">
        <v>83</v>
      </c>
      <c r="BD624" s="406" t="s">
        <v>83</v>
      </c>
      <c r="BE624" s="406"/>
      <c r="BF624" s="406"/>
      <c r="BG624" s="406" t="s">
        <v>83</v>
      </c>
      <c r="BH624" s="406" t="s">
        <v>83</v>
      </c>
      <c r="BI624" s="406" t="s">
        <v>83</v>
      </c>
      <c r="BJ624" s="406" t="s">
        <v>83</v>
      </c>
      <c r="BK624" s="406" t="s">
        <v>83</v>
      </c>
      <c r="BL624" s="406" t="s">
        <v>83</v>
      </c>
      <c r="BM624" s="406" t="s">
        <v>83</v>
      </c>
      <c r="BN624" s="406" t="s">
        <v>83</v>
      </c>
      <c r="BO624" s="406" t="s">
        <v>83</v>
      </c>
      <c r="BP624" s="406" t="s">
        <v>83</v>
      </c>
      <c r="BQ624" s="406" t="s">
        <v>83</v>
      </c>
      <c r="BR624" s="406" t="s">
        <v>83</v>
      </c>
      <c r="BS624" s="406" t="s">
        <v>83</v>
      </c>
      <c r="BT624" s="406" t="s">
        <v>83</v>
      </c>
      <c r="BU624" s="406">
        <v>0</v>
      </c>
    </row>
    <row r="625" spans="1:73">
      <c r="A625" s="405">
        <v>122</v>
      </c>
      <c r="B625" s="406">
        <v>2026</v>
      </c>
      <c r="C625" s="406" t="s">
        <v>14980</v>
      </c>
      <c r="D625" s="406" t="s">
        <v>11939</v>
      </c>
      <c r="E625" s="406" t="s">
        <v>17372</v>
      </c>
      <c r="F625" s="406" t="s">
        <v>17373</v>
      </c>
      <c r="G625" s="406" t="s">
        <v>14341</v>
      </c>
      <c r="H625" s="406">
        <v>51764135</v>
      </c>
      <c r="I625" s="406">
        <v>1</v>
      </c>
      <c r="J625" s="406" t="s">
        <v>2536</v>
      </c>
      <c r="K625" s="406" t="s">
        <v>2536</v>
      </c>
      <c r="L625" s="406" t="s">
        <v>2536</v>
      </c>
      <c r="M625" s="406">
        <v>145152</v>
      </c>
      <c r="N625" s="407">
        <v>45966</v>
      </c>
      <c r="O625" s="406">
        <v>1</v>
      </c>
      <c r="P625" s="408">
        <v>9000000</v>
      </c>
      <c r="Q625" s="406" t="s">
        <v>15124</v>
      </c>
      <c r="R625" s="406" t="s">
        <v>15051</v>
      </c>
      <c r="S625" s="406">
        <v>2667</v>
      </c>
      <c r="T625" s="406" t="s">
        <v>14985</v>
      </c>
      <c r="U625" s="406" t="s">
        <v>15053</v>
      </c>
      <c r="V625" s="408" t="s">
        <v>15024</v>
      </c>
      <c r="W625" s="406" t="s">
        <v>75</v>
      </c>
      <c r="X625" s="406" t="s">
        <v>3860</v>
      </c>
      <c r="Y625" s="406" t="s">
        <v>8676</v>
      </c>
      <c r="Z625" s="407">
        <v>46034</v>
      </c>
      <c r="AA625" s="407">
        <v>46038</v>
      </c>
      <c r="AB625" s="406">
        <v>8</v>
      </c>
      <c r="AC625" s="407">
        <v>46045</v>
      </c>
      <c r="AD625" s="407">
        <v>46287</v>
      </c>
      <c r="AE625" s="406" t="s">
        <v>17374</v>
      </c>
      <c r="AF625" s="406" t="s">
        <v>83</v>
      </c>
      <c r="AG625" s="406">
        <v>242</v>
      </c>
      <c r="AH625" s="406">
        <v>72000000</v>
      </c>
      <c r="AI625" s="406" t="s">
        <v>2536</v>
      </c>
      <c r="AJ625" s="406" t="s">
        <v>2536</v>
      </c>
      <c r="AK625" s="406" t="s">
        <v>14990</v>
      </c>
      <c r="AL625" s="409" t="s">
        <v>83</v>
      </c>
      <c r="AM625" s="406" t="s">
        <v>83</v>
      </c>
      <c r="AN625" s="406" t="s">
        <v>83</v>
      </c>
      <c r="AO625" s="4" t="s">
        <v>17375</v>
      </c>
      <c r="AP625" s="406" t="s">
        <v>3865</v>
      </c>
      <c r="AQ625" s="406" t="s">
        <v>15128</v>
      </c>
      <c r="AR625" s="406" t="s">
        <v>425</v>
      </c>
      <c r="AS625" s="410" t="s">
        <v>13969</v>
      </c>
      <c r="AT625" s="406">
        <v>1113640292</v>
      </c>
      <c r="AU625" s="406" t="s">
        <v>425</v>
      </c>
      <c r="AV625" s="406">
        <v>20265420001313</v>
      </c>
      <c r="AW625" s="407">
        <v>46059</v>
      </c>
      <c r="AX625" s="407">
        <v>46287</v>
      </c>
      <c r="AY625" s="406" t="s">
        <v>181</v>
      </c>
      <c r="AZ625" s="406" t="s">
        <v>83</v>
      </c>
      <c r="BA625" s="406" t="s">
        <v>83</v>
      </c>
      <c r="BB625" s="406" t="s">
        <v>83</v>
      </c>
      <c r="BC625" s="406" t="s">
        <v>83</v>
      </c>
      <c r="BD625" s="406" t="s">
        <v>83</v>
      </c>
      <c r="BE625" s="406"/>
      <c r="BF625" s="406"/>
      <c r="BG625" s="406" t="s">
        <v>83</v>
      </c>
      <c r="BH625" s="406" t="s">
        <v>83</v>
      </c>
      <c r="BI625" s="406" t="s">
        <v>83</v>
      </c>
      <c r="BJ625" s="406" t="s">
        <v>83</v>
      </c>
      <c r="BK625" s="406" t="s">
        <v>83</v>
      </c>
      <c r="BL625" s="406" t="s">
        <v>83</v>
      </c>
      <c r="BM625" s="406" t="s">
        <v>83</v>
      </c>
      <c r="BN625" s="406" t="s">
        <v>83</v>
      </c>
      <c r="BO625" s="406" t="s">
        <v>83</v>
      </c>
      <c r="BP625" s="406" t="s">
        <v>83</v>
      </c>
      <c r="BQ625" s="406" t="s">
        <v>83</v>
      </c>
      <c r="BR625" s="406" t="s">
        <v>83</v>
      </c>
      <c r="BS625" s="406" t="s">
        <v>83</v>
      </c>
      <c r="BT625" s="406" t="s">
        <v>83</v>
      </c>
      <c r="BU625" s="406">
        <v>0</v>
      </c>
    </row>
    <row r="626" spans="1:73">
      <c r="A626" s="405">
        <v>113</v>
      </c>
      <c r="B626" s="406">
        <v>2026</v>
      </c>
      <c r="C626" s="406" t="s">
        <v>14980</v>
      </c>
      <c r="D626" s="406" t="s">
        <v>11939</v>
      </c>
      <c r="E626" s="406" t="s">
        <v>17376</v>
      </c>
      <c r="F626" s="406" t="s">
        <v>17377</v>
      </c>
      <c r="G626" s="406" t="s">
        <v>17378</v>
      </c>
      <c r="H626" s="406">
        <v>1003317588</v>
      </c>
      <c r="I626" s="406">
        <v>2</v>
      </c>
      <c r="J626" s="406" t="s">
        <v>2536</v>
      </c>
      <c r="K626" s="406" t="s">
        <v>2536</v>
      </c>
      <c r="L626" s="406" t="s">
        <v>2536</v>
      </c>
      <c r="M626" s="406">
        <v>147217</v>
      </c>
      <c r="N626" s="407">
        <v>45974</v>
      </c>
      <c r="O626" s="406">
        <v>1</v>
      </c>
      <c r="P626" s="408">
        <v>7690000</v>
      </c>
      <c r="Q626" s="406" t="s">
        <v>15043</v>
      </c>
      <c r="R626" s="406" t="s">
        <v>15007</v>
      </c>
      <c r="S626" s="406">
        <v>2252</v>
      </c>
      <c r="T626" s="406" t="s">
        <v>15008</v>
      </c>
      <c r="U626" s="406" t="s">
        <v>15009</v>
      </c>
      <c r="V626" s="408" t="s">
        <v>15024</v>
      </c>
      <c r="W626" s="406" t="s">
        <v>75</v>
      </c>
      <c r="X626" s="406" t="s">
        <v>3860</v>
      </c>
      <c r="Y626" s="406" t="s">
        <v>17379</v>
      </c>
      <c r="Z626" s="407">
        <v>46037</v>
      </c>
      <c r="AA626" s="407">
        <v>46042</v>
      </c>
      <c r="AB626" s="406">
        <v>8</v>
      </c>
      <c r="AC626" s="407">
        <v>46048</v>
      </c>
      <c r="AD626" s="407">
        <v>46290</v>
      </c>
      <c r="AE626" s="406" t="s">
        <v>17380</v>
      </c>
      <c r="AF626" s="406" t="s">
        <v>83</v>
      </c>
      <c r="AG626" s="406">
        <v>242</v>
      </c>
      <c r="AH626" s="406">
        <v>61520000</v>
      </c>
      <c r="AI626" s="406" t="s">
        <v>2536</v>
      </c>
      <c r="AJ626" s="406" t="s">
        <v>2536</v>
      </c>
      <c r="AK626" s="406" t="s">
        <v>14990</v>
      </c>
      <c r="AL626" s="409" t="s">
        <v>83</v>
      </c>
      <c r="AM626" s="406" t="s">
        <v>83</v>
      </c>
      <c r="AN626" s="406" t="s">
        <v>83</v>
      </c>
      <c r="AO626" s="4" t="s">
        <v>17381</v>
      </c>
      <c r="AP626" s="406" t="s">
        <v>3865</v>
      </c>
      <c r="AQ626" s="406" t="s">
        <v>15047</v>
      </c>
      <c r="AR626" s="406" t="s">
        <v>12163</v>
      </c>
      <c r="AS626" s="410" t="s">
        <v>3866</v>
      </c>
      <c r="AT626" s="406">
        <v>79961781</v>
      </c>
      <c r="AU626" s="406" t="s">
        <v>89</v>
      </c>
      <c r="AV626" s="406">
        <v>20265420001313</v>
      </c>
      <c r="AW626" s="407">
        <v>46059</v>
      </c>
      <c r="AX626" s="407">
        <v>46290</v>
      </c>
      <c r="AY626" s="406" t="s">
        <v>181</v>
      </c>
      <c r="AZ626" s="406" t="s">
        <v>83</v>
      </c>
      <c r="BA626" s="406" t="s">
        <v>83</v>
      </c>
      <c r="BB626" s="406" t="s">
        <v>83</v>
      </c>
      <c r="BC626" s="406" t="s">
        <v>83</v>
      </c>
      <c r="BD626" s="406" t="s">
        <v>83</v>
      </c>
      <c r="BE626" s="406"/>
      <c r="BF626" s="406"/>
      <c r="BG626" s="406" t="s">
        <v>83</v>
      </c>
      <c r="BH626" s="406" t="s">
        <v>83</v>
      </c>
      <c r="BI626" s="406" t="s">
        <v>83</v>
      </c>
      <c r="BJ626" s="406" t="s">
        <v>83</v>
      </c>
      <c r="BK626" s="406" t="s">
        <v>83</v>
      </c>
      <c r="BL626" s="406" t="s">
        <v>83</v>
      </c>
      <c r="BM626" s="406" t="s">
        <v>83</v>
      </c>
      <c r="BN626" s="406" t="s">
        <v>83</v>
      </c>
      <c r="BO626" s="406" t="s">
        <v>83</v>
      </c>
      <c r="BP626" s="406" t="s">
        <v>83</v>
      </c>
      <c r="BQ626" s="406" t="s">
        <v>83</v>
      </c>
      <c r="BR626" s="406" t="s">
        <v>83</v>
      </c>
      <c r="BS626" s="406" t="s">
        <v>83</v>
      </c>
      <c r="BT626" s="406" t="s">
        <v>83</v>
      </c>
      <c r="BU626" s="406">
        <v>0</v>
      </c>
    </row>
    <row r="627" spans="1:73">
      <c r="A627" s="405">
        <v>1</v>
      </c>
      <c r="B627" s="406">
        <v>2026</v>
      </c>
      <c r="C627" s="406" t="s">
        <v>14980</v>
      </c>
      <c r="D627" s="406" t="s">
        <v>11939</v>
      </c>
      <c r="E627" s="406" t="s">
        <v>16174</v>
      </c>
      <c r="F627" s="406" t="s">
        <v>17382</v>
      </c>
      <c r="G627" s="406" t="s">
        <v>17383</v>
      </c>
      <c r="H627" s="406">
        <v>1104433145</v>
      </c>
      <c r="I627" s="406">
        <v>6</v>
      </c>
      <c r="J627" s="406" t="s">
        <v>2536</v>
      </c>
      <c r="K627" s="406" t="s">
        <v>2536</v>
      </c>
      <c r="L627" s="406" t="s">
        <v>2536</v>
      </c>
      <c r="M627" s="406">
        <v>145661</v>
      </c>
      <c r="N627" s="407">
        <v>45968</v>
      </c>
      <c r="O627" s="406">
        <v>2</v>
      </c>
      <c r="P627" s="408">
        <v>5600000</v>
      </c>
      <c r="Q627" s="406" t="s">
        <v>15124</v>
      </c>
      <c r="R627" s="406" t="s">
        <v>15051</v>
      </c>
      <c r="S627" s="406">
        <v>2667</v>
      </c>
      <c r="T627" s="406" t="s">
        <v>14985</v>
      </c>
      <c r="U627" s="406" t="s">
        <v>15053</v>
      </c>
      <c r="V627" s="408" t="s">
        <v>15024</v>
      </c>
      <c r="W627" s="406" t="s">
        <v>75</v>
      </c>
      <c r="X627" s="406" t="s">
        <v>3860</v>
      </c>
      <c r="Y627" s="406" t="s">
        <v>16176</v>
      </c>
      <c r="Z627" s="407">
        <v>46036</v>
      </c>
      <c r="AA627" s="407">
        <v>46036</v>
      </c>
      <c r="AB627" s="406">
        <v>8</v>
      </c>
      <c r="AC627" s="407">
        <v>46042</v>
      </c>
      <c r="AD627" s="407">
        <v>46284</v>
      </c>
      <c r="AE627" s="406" t="s">
        <v>17384</v>
      </c>
      <c r="AF627" s="406" t="s">
        <v>83</v>
      </c>
      <c r="AG627" s="406">
        <v>242</v>
      </c>
      <c r="AH627" s="406">
        <v>44800000</v>
      </c>
      <c r="AI627" s="406" t="s">
        <v>2536</v>
      </c>
      <c r="AJ627" s="406" t="s">
        <v>2536</v>
      </c>
      <c r="AK627" s="406" t="s">
        <v>15028</v>
      </c>
      <c r="AL627" s="409" t="s">
        <v>83</v>
      </c>
      <c r="AM627" s="406" t="s">
        <v>83</v>
      </c>
      <c r="AN627" s="406" t="s">
        <v>83</v>
      </c>
      <c r="AO627" s="4" t="s">
        <v>16178</v>
      </c>
      <c r="AP627" s="406" t="s">
        <v>3865</v>
      </c>
      <c r="AQ627" s="406" t="s">
        <v>15057</v>
      </c>
      <c r="AR627" s="406" t="s">
        <v>12058</v>
      </c>
      <c r="AS627" s="410" t="s">
        <v>4555</v>
      </c>
      <c r="AT627" s="406">
        <v>80188474</v>
      </c>
      <c r="AU627" s="406" t="s">
        <v>12043</v>
      </c>
      <c r="AV627" s="406">
        <v>20265420001313</v>
      </c>
      <c r="AW627" s="407">
        <v>46059</v>
      </c>
      <c r="AX627" s="407">
        <v>46286</v>
      </c>
      <c r="AY627" s="406" t="s">
        <v>181</v>
      </c>
      <c r="AZ627" s="407">
        <v>46090</v>
      </c>
      <c r="BA627" s="406" t="s">
        <v>17385</v>
      </c>
      <c r="BB627" s="406">
        <v>1052408630</v>
      </c>
      <c r="BC627" s="406">
        <v>3</v>
      </c>
      <c r="BD627" s="406" t="s">
        <v>181</v>
      </c>
      <c r="BE627" s="407">
        <v>46090</v>
      </c>
      <c r="BF627" s="407">
        <v>46284</v>
      </c>
      <c r="BG627" s="406" t="s">
        <v>83</v>
      </c>
      <c r="BH627" s="406" t="s">
        <v>83</v>
      </c>
      <c r="BI627" s="406" t="s">
        <v>83</v>
      </c>
      <c r="BJ627" s="406" t="s">
        <v>83</v>
      </c>
      <c r="BK627" s="406" t="s">
        <v>83</v>
      </c>
      <c r="BL627" s="406" t="s">
        <v>83</v>
      </c>
      <c r="BM627" s="406" t="s">
        <v>83</v>
      </c>
      <c r="BN627" s="406" t="s">
        <v>83</v>
      </c>
      <c r="BO627" s="406" t="s">
        <v>83</v>
      </c>
      <c r="BP627" s="406" t="s">
        <v>83</v>
      </c>
      <c r="BQ627" s="406" t="s">
        <v>83</v>
      </c>
      <c r="BR627" s="406" t="s">
        <v>83</v>
      </c>
      <c r="BS627" s="406" t="s">
        <v>83</v>
      </c>
      <c r="BT627" s="406" t="s">
        <v>83</v>
      </c>
      <c r="BU627" s="406">
        <v>0</v>
      </c>
    </row>
    <row r="628" spans="1:73">
      <c r="A628" s="405">
        <v>372</v>
      </c>
      <c r="B628" s="406">
        <v>2026</v>
      </c>
      <c r="C628" s="406" t="s">
        <v>14980</v>
      </c>
      <c r="D628" s="406" t="s">
        <v>11939</v>
      </c>
      <c r="E628" s="406" t="s">
        <v>16573</v>
      </c>
      <c r="F628" s="406" t="s">
        <v>17386</v>
      </c>
      <c r="G628" s="406" t="s">
        <v>14345</v>
      </c>
      <c r="H628" s="406">
        <v>71251482</v>
      </c>
      <c r="I628" s="406">
        <v>1</v>
      </c>
      <c r="J628" s="406" t="s">
        <v>2536</v>
      </c>
      <c r="K628" s="406" t="s">
        <v>2536</v>
      </c>
      <c r="L628" s="406" t="s">
        <v>2536</v>
      </c>
      <c r="M628" s="406">
        <v>147259</v>
      </c>
      <c r="N628" s="407">
        <v>45975</v>
      </c>
      <c r="O628" s="406">
        <v>3</v>
      </c>
      <c r="P628" s="408">
        <v>2900000</v>
      </c>
      <c r="Q628" s="406" t="s">
        <v>15020</v>
      </c>
      <c r="R628" s="406" t="s">
        <v>15021</v>
      </c>
      <c r="S628" s="406">
        <v>2615</v>
      </c>
      <c r="T628" s="406" t="s">
        <v>15146</v>
      </c>
      <c r="U628" s="406" t="s">
        <v>15023</v>
      </c>
      <c r="V628" s="408" t="s">
        <v>14987</v>
      </c>
      <c r="W628" s="406" t="s">
        <v>75</v>
      </c>
      <c r="X628" s="406" t="s">
        <v>3860</v>
      </c>
      <c r="Y628" s="406" t="s">
        <v>16575</v>
      </c>
      <c r="Z628" s="407">
        <v>46036</v>
      </c>
      <c r="AA628" s="407">
        <v>46048</v>
      </c>
      <c r="AB628" s="406">
        <v>8</v>
      </c>
      <c r="AC628" s="407">
        <v>46056</v>
      </c>
      <c r="AD628" s="407">
        <v>46297</v>
      </c>
      <c r="AE628" s="406" t="s">
        <v>17387</v>
      </c>
      <c r="AF628" s="406" t="s">
        <v>83</v>
      </c>
      <c r="AG628" s="406">
        <v>241</v>
      </c>
      <c r="AH628" s="406">
        <v>23200000</v>
      </c>
      <c r="AI628" s="406" t="s">
        <v>2536</v>
      </c>
      <c r="AJ628" s="406" t="s">
        <v>2536</v>
      </c>
      <c r="AK628" s="406" t="s">
        <v>14990</v>
      </c>
      <c r="AL628" s="409" t="s">
        <v>83</v>
      </c>
      <c r="AM628" s="406" t="s">
        <v>83</v>
      </c>
      <c r="AN628" s="406" t="s">
        <v>83</v>
      </c>
      <c r="AO628" s="4" t="s">
        <v>16577</v>
      </c>
      <c r="AP628" s="406" t="s">
        <v>3865</v>
      </c>
      <c r="AQ628" s="406" t="s">
        <v>15030</v>
      </c>
      <c r="AR628" s="406" t="s">
        <v>15031</v>
      </c>
      <c r="AS628" s="410" t="s">
        <v>14011</v>
      </c>
      <c r="AT628" s="406">
        <v>1026302190</v>
      </c>
      <c r="AU628" s="406" t="s">
        <v>12079</v>
      </c>
      <c r="AV628" s="406" t="s">
        <v>15554</v>
      </c>
      <c r="AW628" s="407">
        <v>46148</v>
      </c>
      <c r="AX628" s="407">
        <v>46303</v>
      </c>
      <c r="AY628" s="406" t="s">
        <v>181</v>
      </c>
      <c r="AZ628" s="406" t="s">
        <v>83</v>
      </c>
      <c r="BA628" s="406" t="s">
        <v>83</v>
      </c>
      <c r="BB628" s="406" t="s">
        <v>83</v>
      </c>
      <c r="BC628" s="406" t="s">
        <v>83</v>
      </c>
      <c r="BD628" s="406" t="s">
        <v>83</v>
      </c>
      <c r="BE628" s="406"/>
      <c r="BF628" s="406"/>
      <c r="BG628" s="406" t="s">
        <v>83</v>
      </c>
      <c r="BH628" s="406" t="s">
        <v>83</v>
      </c>
      <c r="BI628" s="406" t="s">
        <v>83</v>
      </c>
      <c r="BJ628" s="406" t="s">
        <v>83</v>
      </c>
      <c r="BK628" s="406" t="s">
        <v>83</v>
      </c>
      <c r="BL628" s="406" t="s">
        <v>83</v>
      </c>
      <c r="BM628" s="406" t="s">
        <v>83</v>
      </c>
      <c r="BN628" s="406" t="s">
        <v>83</v>
      </c>
      <c r="BO628" s="406" t="s">
        <v>83</v>
      </c>
      <c r="BP628" s="406" t="s">
        <v>83</v>
      </c>
      <c r="BQ628" s="406" t="s">
        <v>83</v>
      </c>
      <c r="BR628" s="406" t="s">
        <v>83</v>
      </c>
      <c r="BS628" s="406" t="s">
        <v>83</v>
      </c>
      <c r="BT628" s="406" t="s">
        <v>83</v>
      </c>
      <c r="BU628" s="406">
        <v>0</v>
      </c>
    </row>
    <row r="629" spans="1:73">
      <c r="A629" s="405">
        <v>29</v>
      </c>
      <c r="B629" s="406">
        <v>2026</v>
      </c>
      <c r="C629" s="406" t="s">
        <v>14980</v>
      </c>
      <c r="D629" s="406" t="s">
        <v>11939</v>
      </c>
      <c r="E629" s="406" t="s">
        <v>14994</v>
      </c>
      <c r="F629" s="406" t="s">
        <v>17388</v>
      </c>
      <c r="G629" s="406" t="s">
        <v>3042</v>
      </c>
      <c r="H629" s="406">
        <v>1023925635</v>
      </c>
      <c r="I629" s="406">
        <v>1</v>
      </c>
      <c r="J629" s="406" t="s">
        <v>2536</v>
      </c>
      <c r="K629" s="406" t="s">
        <v>2536</v>
      </c>
      <c r="L629" s="406" t="s">
        <v>2536</v>
      </c>
      <c r="M629" s="406">
        <v>145208</v>
      </c>
      <c r="N629" s="407">
        <v>45967</v>
      </c>
      <c r="O629" s="406">
        <v>63</v>
      </c>
      <c r="P629" s="408">
        <v>3095000</v>
      </c>
      <c r="Q629" s="406" t="s">
        <v>4257</v>
      </c>
      <c r="R629" s="406" t="s">
        <v>14996</v>
      </c>
      <c r="S629" s="406">
        <v>2349</v>
      </c>
      <c r="T629" s="406" t="s">
        <v>14997</v>
      </c>
      <c r="U629" s="406" t="s">
        <v>14998</v>
      </c>
      <c r="V629" s="408" t="s">
        <v>14987</v>
      </c>
      <c r="W629" s="406" t="s">
        <v>75</v>
      </c>
      <c r="X629" s="406" t="s">
        <v>3860</v>
      </c>
      <c r="Y629" s="406" t="s">
        <v>14999</v>
      </c>
      <c r="Z629" s="407">
        <v>46035</v>
      </c>
      <c r="AA629" s="407">
        <v>46037</v>
      </c>
      <c r="AB629" s="406">
        <v>8</v>
      </c>
      <c r="AC629" s="407">
        <v>46056</v>
      </c>
      <c r="AD629" s="407">
        <v>46297</v>
      </c>
      <c r="AE629" s="406" t="s">
        <v>17389</v>
      </c>
      <c r="AF629" s="406" t="s">
        <v>83</v>
      </c>
      <c r="AG629" s="406">
        <v>241</v>
      </c>
      <c r="AH629" s="406">
        <v>24760000</v>
      </c>
      <c r="AI629" s="406" t="s">
        <v>2536</v>
      </c>
      <c r="AJ629" s="406" t="s">
        <v>2536</v>
      </c>
      <c r="AK629" s="406" t="s">
        <v>14990</v>
      </c>
      <c r="AL629" s="409" t="s">
        <v>83</v>
      </c>
      <c r="AM629" s="406" t="s">
        <v>83</v>
      </c>
      <c r="AN629" s="406" t="s">
        <v>83</v>
      </c>
      <c r="AO629" s="4" t="s">
        <v>15001</v>
      </c>
      <c r="AP629" s="406" t="s">
        <v>3865</v>
      </c>
      <c r="AQ629" s="406" t="s">
        <v>15002</v>
      </c>
      <c r="AR629" s="406" t="s">
        <v>15003</v>
      </c>
      <c r="AS629" s="410" t="s">
        <v>9919</v>
      </c>
      <c r="AT629" s="406">
        <v>80231434</v>
      </c>
      <c r="AU629" s="406" t="s">
        <v>11945</v>
      </c>
      <c r="AV629" s="406">
        <v>20265420001313</v>
      </c>
      <c r="AW629" s="407">
        <v>46059</v>
      </c>
      <c r="AX629" s="407">
        <v>46299</v>
      </c>
      <c r="AY629" s="406" t="s">
        <v>181</v>
      </c>
      <c r="AZ629" s="406" t="s">
        <v>83</v>
      </c>
      <c r="BA629" s="406" t="s">
        <v>83</v>
      </c>
      <c r="BB629" s="406" t="s">
        <v>83</v>
      </c>
      <c r="BC629" s="406" t="s">
        <v>83</v>
      </c>
      <c r="BD629" s="406" t="s">
        <v>83</v>
      </c>
      <c r="BE629" s="406"/>
      <c r="BF629" s="406"/>
      <c r="BG629" s="406" t="s">
        <v>83</v>
      </c>
      <c r="BH629" s="406" t="s">
        <v>83</v>
      </c>
      <c r="BI629" s="406" t="s">
        <v>83</v>
      </c>
      <c r="BJ629" s="406" t="s">
        <v>83</v>
      </c>
      <c r="BK629" s="406" t="s">
        <v>83</v>
      </c>
      <c r="BL629" s="406" t="s">
        <v>83</v>
      </c>
      <c r="BM629" s="406" t="s">
        <v>83</v>
      </c>
      <c r="BN629" s="406" t="s">
        <v>83</v>
      </c>
      <c r="BO629" s="406" t="s">
        <v>83</v>
      </c>
      <c r="BP629" s="406" t="s">
        <v>83</v>
      </c>
      <c r="BQ629" s="406" t="s">
        <v>83</v>
      </c>
      <c r="BR629" s="406" t="s">
        <v>83</v>
      </c>
      <c r="BS629" s="406" t="s">
        <v>83</v>
      </c>
      <c r="BT629" s="406" t="s">
        <v>83</v>
      </c>
      <c r="BU629" s="406">
        <v>0</v>
      </c>
    </row>
    <row r="630" spans="1:73">
      <c r="A630" s="405">
        <v>455</v>
      </c>
      <c r="B630" s="406">
        <v>2026</v>
      </c>
      <c r="C630" s="406" t="s">
        <v>14980</v>
      </c>
      <c r="D630" s="406" t="s">
        <v>11939</v>
      </c>
      <c r="E630" s="406" t="s">
        <v>17390</v>
      </c>
      <c r="F630" s="406" t="s">
        <v>17391</v>
      </c>
      <c r="G630" s="406" t="s">
        <v>14348</v>
      </c>
      <c r="H630" s="406">
        <v>1007379195</v>
      </c>
      <c r="I630" s="406">
        <v>1</v>
      </c>
      <c r="J630" s="406" t="s">
        <v>2536</v>
      </c>
      <c r="K630" s="406" t="s">
        <v>2536</v>
      </c>
      <c r="L630" s="406" t="s">
        <v>2536</v>
      </c>
      <c r="M630" s="406">
        <v>152250</v>
      </c>
      <c r="N630" s="407">
        <v>46028</v>
      </c>
      <c r="O630" s="406">
        <v>41</v>
      </c>
      <c r="P630" s="408">
        <v>6800000</v>
      </c>
      <c r="Q630" s="406" t="s">
        <v>15115</v>
      </c>
      <c r="R630" s="406" t="s">
        <v>15457</v>
      </c>
      <c r="S630" s="406">
        <v>2481</v>
      </c>
      <c r="T630" s="406" t="s">
        <v>16182</v>
      </c>
      <c r="U630" s="406" t="s">
        <v>15458</v>
      </c>
      <c r="V630" s="408" t="s">
        <v>14987</v>
      </c>
      <c r="W630" s="406" t="s">
        <v>75</v>
      </c>
      <c r="X630" s="406" t="s">
        <v>3860</v>
      </c>
      <c r="Y630" s="406" t="s">
        <v>17392</v>
      </c>
      <c r="Z630" s="407">
        <v>46039</v>
      </c>
      <c r="AA630" s="407">
        <v>46048</v>
      </c>
      <c r="AB630" s="406">
        <v>8</v>
      </c>
      <c r="AC630" s="407">
        <v>46052</v>
      </c>
      <c r="AD630" s="407">
        <v>46294</v>
      </c>
      <c r="AE630" s="406" t="s">
        <v>17393</v>
      </c>
      <c r="AF630" s="406" t="s">
        <v>83</v>
      </c>
      <c r="AG630" s="406">
        <v>242</v>
      </c>
      <c r="AH630" s="406">
        <v>54400000</v>
      </c>
      <c r="AI630" s="406" t="s">
        <v>2536</v>
      </c>
      <c r="AJ630" s="406" t="s">
        <v>2536</v>
      </c>
      <c r="AK630" s="406" t="s">
        <v>14990</v>
      </c>
      <c r="AL630" s="409" t="s">
        <v>83</v>
      </c>
      <c r="AM630" s="406" t="s">
        <v>83</v>
      </c>
      <c r="AN630" s="406" t="s">
        <v>83</v>
      </c>
      <c r="AO630" s="4" t="s">
        <v>17394</v>
      </c>
      <c r="AP630" s="406" t="s">
        <v>3865</v>
      </c>
      <c r="AQ630" s="406" t="s">
        <v>15072</v>
      </c>
      <c r="AR630" s="406" t="s">
        <v>11955</v>
      </c>
      <c r="AS630" s="410" t="s">
        <v>14430</v>
      </c>
      <c r="AT630" s="406">
        <v>1012347024</v>
      </c>
      <c r="AU630" s="406" t="s">
        <v>11954</v>
      </c>
      <c r="AV630" s="406">
        <v>20265420001313</v>
      </c>
      <c r="AW630" s="407">
        <v>46059</v>
      </c>
      <c r="AX630" s="407">
        <v>46294</v>
      </c>
      <c r="AY630" s="406" t="s">
        <v>181</v>
      </c>
      <c r="AZ630" s="406" t="s">
        <v>83</v>
      </c>
      <c r="BA630" s="406" t="s">
        <v>83</v>
      </c>
      <c r="BB630" s="406" t="s">
        <v>83</v>
      </c>
      <c r="BC630" s="406" t="s">
        <v>83</v>
      </c>
      <c r="BD630" s="406" t="s">
        <v>83</v>
      </c>
      <c r="BE630" s="406"/>
      <c r="BF630" s="406"/>
      <c r="BG630" s="406" t="s">
        <v>83</v>
      </c>
      <c r="BH630" s="406" t="s">
        <v>83</v>
      </c>
      <c r="BI630" s="406" t="s">
        <v>83</v>
      </c>
      <c r="BJ630" s="406" t="s">
        <v>83</v>
      </c>
      <c r="BK630" s="406" t="s">
        <v>83</v>
      </c>
      <c r="BL630" s="406" t="s">
        <v>83</v>
      </c>
      <c r="BM630" s="406" t="s">
        <v>83</v>
      </c>
      <c r="BN630" s="406" t="s">
        <v>83</v>
      </c>
      <c r="BO630" s="406" t="s">
        <v>83</v>
      </c>
      <c r="BP630" s="406" t="s">
        <v>83</v>
      </c>
      <c r="BQ630" s="406" t="s">
        <v>83</v>
      </c>
      <c r="BR630" s="406" t="s">
        <v>83</v>
      </c>
      <c r="BS630" s="406" t="s">
        <v>83</v>
      </c>
      <c r="BT630" s="406" t="s">
        <v>83</v>
      </c>
      <c r="BU630" s="406">
        <v>0</v>
      </c>
    </row>
    <row r="631" spans="1:73">
      <c r="A631" s="405">
        <v>486</v>
      </c>
      <c r="B631" s="406">
        <v>2026</v>
      </c>
      <c r="C631" s="406" t="s">
        <v>14980</v>
      </c>
      <c r="D631" s="406" t="s">
        <v>11939</v>
      </c>
      <c r="E631" s="406" t="s">
        <v>16803</v>
      </c>
      <c r="F631" s="406" t="s">
        <v>17395</v>
      </c>
      <c r="G631" s="406" t="s">
        <v>3046</v>
      </c>
      <c r="H631" s="406">
        <v>80390943</v>
      </c>
      <c r="I631" s="406">
        <v>3</v>
      </c>
      <c r="J631" s="406" t="s">
        <v>2536</v>
      </c>
      <c r="K631" s="406" t="s">
        <v>2536</v>
      </c>
      <c r="L631" s="406" t="s">
        <v>2536</v>
      </c>
      <c r="M631" s="406">
        <v>147108</v>
      </c>
      <c r="N631" s="407">
        <v>45974</v>
      </c>
      <c r="O631" s="406">
        <v>6</v>
      </c>
      <c r="P631" s="408">
        <v>4800000</v>
      </c>
      <c r="Q631" s="406" t="s">
        <v>15131</v>
      </c>
      <c r="R631" s="406" t="s">
        <v>15007</v>
      </c>
      <c r="S631" s="406">
        <v>2252</v>
      </c>
      <c r="T631" s="406" t="s">
        <v>14985</v>
      </c>
      <c r="U631" s="406" t="s">
        <v>15009</v>
      </c>
      <c r="V631" s="408" t="s">
        <v>14987</v>
      </c>
      <c r="W631" s="406" t="s">
        <v>75</v>
      </c>
      <c r="X631" s="406" t="s">
        <v>3860</v>
      </c>
      <c r="Y631" s="406" t="s">
        <v>16805</v>
      </c>
      <c r="Z631" s="407">
        <v>46038</v>
      </c>
      <c r="AA631" s="407">
        <v>46048</v>
      </c>
      <c r="AB631" s="406">
        <v>8</v>
      </c>
      <c r="AC631" s="407">
        <v>46058</v>
      </c>
      <c r="AD631" s="407">
        <v>46299</v>
      </c>
      <c r="AE631" s="406" t="s">
        <v>17396</v>
      </c>
      <c r="AF631" s="406" t="s">
        <v>83</v>
      </c>
      <c r="AG631" s="406">
        <v>241</v>
      </c>
      <c r="AH631" s="406">
        <v>38400000</v>
      </c>
      <c r="AI631" s="406" t="s">
        <v>2536</v>
      </c>
      <c r="AJ631" s="406" t="s">
        <v>2536</v>
      </c>
      <c r="AK631" s="406" t="s">
        <v>14990</v>
      </c>
      <c r="AL631" s="409" t="s">
        <v>83</v>
      </c>
      <c r="AM631" s="406" t="s">
        <v>83</v>
      </c>
      <c r="AN631" s="406" t="s">
        <v>83</v>
      </c>
      <c r="AO631" s="4" t="s">
        <v>16807</v>
      </c>
      <c r="AP631" s="406" t="s">
        <v>3865</v>
      </c>
      <c r="AQ631" s="406" t="s">
        <v>15047</v>
      </c>
      <c r="AR631" s="406" t="s">
        <v>12033</v>
      </c>
      <c r="AS631" s="410" t="s">
        <v>120</v>
      </c>
      <c r="AT631" s="406">
        <v>1076646357</v>
      </c>
      <c r="AU631" s="406" t="s">
        <v>89</v>
      </c>
      <c r="AV631" s="406">
        <v>20265420001313</v>
      </c>
      <c r="AW631" s="407">
        <v>46059</v>
      </c>
      <c r="AX631" s="407">
        <v>46291</v>
      </c>
      <c r="AY631" s="406" t="s">
        <v>181</v>
      </c>
      <c r="AZ631" s="406" t="s">
        <v>83</v>
      </c>
      <c r="BA631" s="406" t="s">
        <v>83</v>
      </c>
      <c r="BB631" s="406" t="s">
        <v>83</v>
      </c>
      <c r="BC631" s="406" t="s">
        <v>83</v>
      </c>
      <c r="BD631" s="406" t="s">
        <v>83</v>
      </c>
      <c r="BE631" s="406"/>
      <c r="BF631" s="406"/>
      <c r="BG631" s="406" t="s">
        <v>83</v>
      </c>
      <c r="BH631" s="406" t="s">
        <v>83</v>
      </c>
      <c r="BI631" s="406" t="s">
        <v>83</v>
      </c>
      <c r="BJ631" s="406" t="s">
        <v>83</v>
      </c>
      <c r="BK631" s="406" t="s">
        <v>83</v>
      </c>
      <c r="BL631" s="406" t="s">
        <v>83</v>
      </c>
      <c r="BM631" s="406" t="s">
        <v>83</v>
      </c>
      <c r="BN631" s="406" t="s">
        <v>83</v>
      </c>
      <c r="BO631" s="406" t="s">
        <v>83</v>
      </c>
      <c r="BP631" s="406" t="s">
        <v>83</v>
      </c>
      <c r="BQ631" s="406" t="s">
        <v>83</v>
      </c>
      <c r="BR631" s="406" t="s">
        <v>83</v>
      </c>
      <c r="BS631" s="406" t="s">
        <v>83</v>
      </c>
      <c r="BT631" s="406" t="s">
        <v>83</v>
      </c>
      <c r="BU631" s="406">
        <v>0</v>
      </c>
    </row>
    <row r="632" spans="1:73">
      <c r="A632" s="405">
        <v>716</v>
      </c>
      <c r="B632" s="406">
        <v>2026</v>
      </c>
      <c r="C632" s="406" t="s">
        <v>14980</v>
      </c>
      <c r="D632" s="406" t="s">
        <v>11939</v>
      </c>
      <c r="E632" s="406" t="s">
        <v>15228</v>
      </c>
      <c r="F632" s="406" t="s">
        <v>17397</v>
      </c>
      <c r="G632" s="406" t="s">
        <v>14353</v>
      </c>
      <c r="H632" s="406">
        <v>1032480192</v>
      </c>
      <c r="I632" s="406">
        <v>1</v>
      </c>
      <c r="J632" s="406" t="s">
        <v>2536</v>
      </c>
      <c r="K632" s="406" t="s">
        <v>2536</v>
      </c>
      <c r="L632" s="406" t="s">
        <v>2536</v>
      </c>
      <c r="M632" s="406">
        <v>145355</v>
      </c>
      <c r="N632" s="407">
        <v>45967</v>
      </c>
      <c r="O632" s="406">
        <v>17</v>
      </c>
      <c r="P632" s="408">
        <v>4800000</v>
      </c>
      <c r="Q632" s="406" t="s">
        <v>4257</v>
      </c>
      <c r="R632" s="406" t="s">
        <v>15171</v>
      </c>
      <c r="S632" s="406">
        <v>2601</v>
      </c>
      <c r="T632" s="406" t="s">
        <v>14997</v>
      </c>
      <c r="U632" s="406" t="s">
        <v>15172</v>
      </c>
      <c r="V632" s="408" t="s">
        <v>14987</v>
      </c>
      <c r="W632" s="406" t="s">
        <v>75</v>
      </c>
      <c r="X632" s="406" t="s">
        <v>3860</v>
      </c>
      <c r="Y632" s="406" t="s">
        <v>17398</v>
      </c>
      <c r="Z632" s="407">
        <v>46050</v>
      </c>
      <c r="AA632" s="407">
        <v>46051</v>
      </c>
      <c r="AB632" s="406">
        <v>8</v>
      </c>
      <c r="AC632" s="407">
        <v>46063</v>
      </c>
      <c r="AD632" s="407">
        <v>46304</v>
      </c>
      <c r="AE632" s="406" t="s">
        <v>17399</v>
      </c>
      <c r="AF632" s="406" t="s">
        <v>83</v>
      </c>
      <c r="AG632" s="406">
        <v>241</v>
      </c>
      <c r="AH632" s="406">
        <v>38400000</v>
      </c>
      <c r="AI632" s="406" t="s">
        <v>2536</v>
      </c>
      <c r="AJ632" s="406" t="s">
        <v>2536</v>
      </c>
      <c r="AK632" s="406" t="s">
        <v>14990</v>
      </c>
      <c r="AL632" s="409" t="s">
        <v>83</v>
      </c>
      <c r="AM632" s="406" t="s">
        <v>83</v>
      </c>
      <c r="AN632" s="406" t="s">
        <v>83</v>
      </c>
      <c r="AO632" s="4" t="s">
        <v>15232</v>
      </c>
      <c r="AP632" s="406" t="s">
        <v>3865</v>
      </c>
      <c r="AQ632" s="406" t="s">
        <v>15002</v>
      </c>
      <c r="AR632" s="406" t="s">
        <v>12144</v>
      </c>
      <c r="AS632" s="410" t="s">
        <v>1594</v>
      </c>
      <c r="AT632" s="406">
        <v>1023894240</v>
      </c>
      <c r="AU632" s="406" t="s">
        <v>13189</v>
      </c>
      <c r="AV632" s="406">
        <v>20265420001313</v>
      </c>
      <c r="AW632" s="407">
        <v>46059</v>
      </c>
      <c r="AX632" s="407">
        <v>46290</v>
      </c>
      <c r="AY632" s="406" t="s">
        <v>181</v>
      </c>
      <c r="AZ632" s="406" t="s">
        <v>83</v>
      </c>
      <c r="BA632" s="406" t="s">
        <v>83</v>
      </c>
      <c r="BB632" s="406" t="s">
        <v>83</v>
      </c>
      <c r="BC632" s="406" t="s">
        <v>83</v>
      </c>
      <c r="BD632" s="406" t="s">
        <v>83</v>
      </c>
      <c r="BE632" s="406"/>
      <c r="BF632" s="406"/>
      <c r="BG632" s="406" t="s">
        <v>83</v>
      </c>
      <c r="BH632" s="406" t="s">
        <v>83</v>
      </c>
      <c r="BI632" s="406" t="s">
        <v>83</v>
      </c>
      <c r="BJ632" s="406" t="s">
        <v>83</v>
      </c>
      <c r="BK632" s="406" t="s">
        <v>83</v>
      </c>
      <c r="BL632" s="406" t="s">
        <v>83</v>
      </c>
      <c r="BM632" s="406" t="s">
        <v>83</v>
      </c>
      <c r="BN632" s="406" t="s">
        <v>83</v>
      </c>
      <c r="BO632" s="406" t="s">
        <v>83</v>
      </c>
      <c r="BP632" s="406" t="s">
        <v>83</v>
      </c>
      <c r="BQ632" s="406" t="s">
        <v>83</v>
      </c>
      <c r="BR632" s="406" t="s">
        <v>83</v>
      </c>
      <c r="BS632" s="406" t="s">
        <v>83</v>
      </c>
      <c r="BT632" s="406" t="s">
        <v>83</v>
      </c>
      <c r="BU632" s="406">
        <v>0</v>
      </c>
    </row>
    <row r="633" spans="1:73">
      <c r="A633" s="405">
        <v>401</v>
      </c>
      <c r="B633" s="406">
        <v>2026</v>
      </c>
      <c r="C633" s="406" t="s">
        <v>14980</v>
      </c>
      <c r="D633" s="406" t="s">
        <v>11939</v>
      </c>
      <c r="E633" s="406" t="s">
        <v>15898</v>
      </c>
      <c r="F633" s="406" t="s">
        <v>17400</v>
      </c>
      <c r="G633" s="406" t="s">
        <v>10151</v>
      </c>
      <c r="H633" s="406">
        <v>1032475931</v>
      </c>
      <c r="I633" s="406">
        <v>8</v>
      </c>
      <c r="J633" s="406" t="s">
        <v>2536</v>
      </c>
      <c r="K633" s="406" t="s">
        <v>2536</v>
      </c>
      <c r="L633" s="406" t="s">
        <v>2536</v>
      </c>
      <c r="M633" s="406">
        <v>147906</v>
      </c>
      <c r="N633" s="407">
        <v>45978</v>
      </c>
      <c r="O633" s="406">
        <v>1</v>
      </c>
      <c r="P633" s="408">
        <v>3095000</v>
      </c>
      <c r="Q633" s="406" t="s">
        <v>15115</v>
      </c>
      <c r="R633" s="406" t="s">
        <v>15051</v>
      </c>
      <c r="S633" s="406">
        <v>2667</v>
      </c>
      <c r="T633" s="406" t="s">
        <v>16182</v>
      </c>
      <c r="U633" s="406" t="s">
        <v>15053</v>
      </c>
      <c r="V633" s="408" t="s">
        <v>14987</v>
      </c>
      <c r="W633" s="406" t="s">
        <v>75</v>
      </c>
      <c r="X633" s="406" t="s">
        <v>3860</v>
      </c>
      <c r="Y633" s="406" t="s">
        <v>4538</v>
      </c>
      <c r="Z633" s="407">
        <v>46041</v>
      </c>
      <c r="AA633" s="407">
        <v>46043</v>
      </c>
      <c r="AB633" s="406">
        <v>8</v>
      </c>
      <c r="AC633" s="407">
        <v>46048</v>
      </c>
      <c r="AD633" s="407">
        <v>46290</v>
      </c>
      <c r="AE633" s="406" t="s">
        <v>17401</v>
      </c>
      <c r="AF633" s="406" t="s">
        <v>83</v>
      </c>
      <c r="AG633" s="406">
        <v>242</v>
      </c>
      <c r="AH633" s="406">
        <v>24760000</v>
      </c>
      <c r="AI633" s="406" t="s">
        <v>2536</v>
      </c>
      <c r="AJ633" s="406" t="s">
        <v>2536</v>
      </c>
      <c r="AK633" s="406" t="s">
        <v>14990</v>
      </c>
      <c r="AL633" s="409" t="s">
        <v>83</v>
      </c>
      <c r="AM633" s="406" t="s">
        <v>83</v>
      </c>
      <c r="AN633" s="406" t="s">
        <v>83</v>
      </c>
      <c r="AO633" s="4" t="s">
        <v>15901</v>
      </c>
      <c r="AP633" s="406" t="s">
        <v>3865</v>
      </c>
      <c r="AQ633" s="406" t="s">
        <v>15057</v>
      </c>
      <c r="AR633" s="406" t="s">
        <v>768</v>
      </c>
      <c r="AS633" s="410" t="s">
        <v>545</v>
      </c>
      <c r="AT633" s="406">
        <v>79961781</v>
      </c>
      <c r="AU633" s="406" t="s">
        <v>89</v>
      </c>
      <c r="AV633" s="406">
        <v>20265420001313</v>
      </c>
      <c r="AW633" s="407">
        <v>46059</v>
      </c>
      <c r="AX633" s="407">
        <v>46287</v>
      </c>
      <c r="AY633" s="406" t="s">
        <v>181</v>
      </c>
      <c r="AZ633" s="406" t="s">
        <v>83</v>
      </c>
      <c r="BA633" s="406" t="s">
        <v>83</v>
      </c>
      <c r="BB633" s="406" t="s">
        <v>83</v>
      </c>
      <c r="BC633" s="406" t="s">
        <v>83</v>
      </c>
      <c r="BD633" s="406" t="s">
        <v>83</v>
      </c>
      <c r="BE633" s="406"/>
      <c r="BF633" s="406"/>
      <c r="BG633" s="406" t="s">
        <v>83</v>
      </c>
      <c r="BH633" s="406" t="s">
        <v>83</v>
      </c>
      <c r="BI633" s="406" t="s">
        <v>83</v>
      </c>
      <c r="BJ633" s="406" t="s">
        <v>83</v>
      </c>
      <c r="BK633" s="406" t="s">
        <v>83</v>
      </c>
      <c r="BL633" s="406" t="s">
        <v>83</v>
      </c>
      <c r="BM633" s="406" t="s">
        <v>83</v>
      </c>
      <c r="BN633" s="406" t="s">
        <v>83</v>
      </c>
      <c r="BO633" s="406" t="s">
        <v>83</v>
      </c>
      <c r="BP633" s="406" t="s">
        <v>83</v>
      </c>
      <c r="BQ633" s="406" t="s">
        <v>83</v>
      </c>
      <c r="BR633" s="406" t="s">
        <v>83</v>
      </c>
      <c r="BS633" s="406" t="s">
        <v>83</v>
      </c>
      <c r="BT633" s="406" t="s">
        <v>83</v>
      </c>
      <c r="BU633" s="406">
        <v>0</v>
      </c>
    </row>
    <row r="634" spans="1:73">
      <c r="A634" s="405">
        <v>766</v>
      </c>
      <c r="B634" s="406">
        <v>2026</v>
      </c>
      <c r="C634" s="406" t="s">
        <v>14980</v>
      </c>
      <c r="D634" s="406" t="s">
        <v>11939</v>
      </c>
      <c r="E634" s="406" t="s">
        <v>15926</v>
      </c>
      <c r="F634" s="406" t="s">
        <v>17402</v>
      </c>
      <c r="G634" s="406" t="s">
        <v>10160</v>
      </c>
      <c r="H634" s="406">
        <v>79378456</v>
      </c>
      <c r="I634" s="406">
        <v>5</v>
      </c>
      <c r="J634" s="406" t="s">
        <v>2536</v>
      </c>
      <c r="K634" s="406" t="s">
        <v>2536</v>
      </c>
      <c r="L634" s="406" t="s">
        <v>2536</v>
      </c>
      <c r="M634" s="406">
        <v>147821</v>
      </c>
      <c r="N634" s="407">
        <v>45978</v>
      </c>
      <c r="O634" s="406">
        <v>20</v>
      </c>
      <c r="P634" s="408">
        <v>6800000</v>
      </c>
      <c r="Q634" s="406" t="s">
        <v>14983</v>
      </c>
      <c r="R634" s="406" t="s">
        <v>15051</v>
      </c>
      <c r="S634" s="406">
        <v>2667</v>
      </c>
      <c r="T634" s="406" t="s">
        <v>15312</v>
      </c>
      <c r="U634" s="406" t="s">
        <v>15053</v>
      </c>
      <c r="V634" s="408" t="s">
        <v>14987</v>
      </c>
      <c r="W634" s="406" t="s">
        <v>75</v>
      </c>
      <c r="X634" s="406" t="s">
        <v>3860</v>
      </c>
      <c r="Y634" s="406" t="s">
        <v>15928</v>
      </c>
      <c r="Z634" s="407">
        <v>46036</v>
      </c>
      <c r="AA634" s="407">
        <v>46052</v>
      </c>
      <c r="AB634" s="406">
        <v>8</v>
      </c>
      <c r="AC634" s="407">
        <v>46064</v>
      </c>
      <c r="AD634" s="407">
        <v>46305</v>
      </c>
      <c r="AE634" s="406" t="s">
        <v>17403</v>
      </c>
      <c r="AF634" s="406" t="s">
        <v>83</v>
      </c>
      <c r="AG634" s="406">
        <v>241</v>
      </c>
      <c r="AH634" s="406">
        <v>54400000</v>
      </c>
      <c r="AI634" s="406" t="s">
        <v>2536</v>
      </c>
      <c r="AJ634" s="406" t="s">
        <v>2536</v>
      </c>
      <c r="AK634" s="406" t="s">
        <v>14990</v>
      </c>
      <c r="AL634" s="409" t="s">
        <v>83</v>
      </c>
      <c r="AM634" s="406" t="s">
        <v>83</v>
      </c>
      <c r="AN634" s="406" t="s">
        <v>83</v>
      </c>
      <c r="AO634" s="4" t="s">
        <v>15930</v>
      </c>
      <c r="AP634" s="406" t="s">
        <v>3865</v>
      </c>
      <c r="AQ634" s="406" t="s">
        <v>15211</v>
      </c>
      <c r="AR634" s="406" t="s">
        <v>12093</v>
      </c>
      <c r="AS634" s="410" t="s">
        <v>15321</v>
      </c>
      <c r="AT634" s="406">
        <v>1099203372</v>
      </c>
      <c r="AU634" s="406" t="s">
        <v>12092</v>
      </c>
      <c r="AV634" s="406">
        <v>20265420001313</v>
      </c>
      <c r="AW634" s="407">
        <v>46059</v>
      </c>
      <c r="AX634" s="407">
        <v>46305</v>
      </c>
      <c r="AY634" s="406" t="s">
        <v>181</v>
      </c>
      <c r="AZ634" s="406" t="s">
        <v>83</v>
      </c>
      <c r="BA634" s="406" t="s">
        <v>83</v>
      </c>
      <c r="BB634" s="406" t="s">
        <v>83</v>
      </c>
      <c r="BC634" s="406" t="s">
        <v>83</v>
      </c>
      <c r="BD634" s="406" t="s">
        <v>83</v>
      </c>
      <c r="BE634" s="406"/>
      <c r="BF634" s="406"/>
      <c r="BG634" s="406" t="s">
        <v>83</v>
      </c>
      <c r="BH634" s="406" t="s">
        <v>83</v>
      </c>
      <c r="BI634" s="406" t="s">
        <v>83</v>
      </c>
      <c r="BJ634" s="406" t="s">
        <v>83</v>
      </c>
      <c r="BK634" s="406" t="s">
        <v>83</v>
      </c>
      <c r="BL634" s="406" t="s">
        <v>83</v>
      </c>
      <c r="BM634" s="406" t="s">
        <v>83</v>
      </c>
      <c r="BN634" s="406" t="s">
        <v>83</v>
      </c>
      <c r="BO634" s="406" t="s">
        <v>83</v>
      </c>
      <c r="BP634" s="406" t="s">
        <v>83</v>
      </c>
      <c r="BQ634" s="406" t="s">
        <v>83</v>
      </c>
      <c r="BR634" s="406" t="s">
        <v>83</v>
      </c>
      <c r="BS634" s="406" t="s">
        <v>83</v>
      </c>
      <c r="BT634" s="406" t="s">
        <v>83</v>
      </c>
      <c r="BU634" s="406">
        <v>0</v>
      </c>
    </row>
    <row r="635" spans="1:73">
      <c r="A635" s="405">
        <v>752</v>
      </c>
      <c r="B635" s="406">
        <v>2026</v>
      </c>
      <c r="C635" s="406" t="s">
        <v>14980</v>
      </c>
      <c r="D635" s="406" t="s">
        <v>11939</v>
      </c>
      <c r="E635" s="406" t="s">
        <v>15880</v>
      </c>
      <c r="F635" s="406" t="s">
        <v>17404</v>
      </c>
      <c r="G635" s="406" t="s">
        <v>17405</v>
      </c>
      <c r="H635" s="406">
        <v>1023923371</v>
      </c>
      <c r="I635" s="406">
        <v>3</v>
      </c>
      <c r="J635" s="406" t="s">
        <v>2536</v>
      </c>
      <c r="K635" s="406" t="s">
        <v>2536</v>
      </c>
      <c r="L635" s="406" t="s">
        <v>2536</v>
      </c>
      <c r="M635" s="406">
        <v>147840</v>
      </c>
      <c r="N635" s="407">
        <v>45979</v>
      </c>
      <c r="O635" s="406">
        <v>6</v>
      </c>
      <c r="P635" s="406">
        <v>6800000</v>
      </c>
      <c r="Q635" s="406" t="s">
        <v>15043</v>
      </c>
      <c r="R635" s="406" t="s">
        <v>15457</v>
      </c>
      <c r="S635" s="406">
        <v>2481</v>
      </c>
      <c r="T635" s="406" t="s">
        <v>15008</v>
      </c>
      <c r="U635" s="406" t="s">
        <v>15458</v>
      </c>
      <c r="V635" s="408" t="s">
        <v>14987</v>
      </c>
      <c r="W635" s="406" t="s">
        <v>75</v>
      </c>
      <c r="X635" s="406" t="s">
        <v>3860</v>
      </c>
      <c r="Y635" s="406" t="s">
        <v>13651</v>
      </c>
      <c r="Z635" s="407">
        <v>46044</v>
      </c>
      <c r="AA635" s="407">
        <v>46052</v>
      </c>
      <c r="AB635" s="406">
        <v>8</v>
      </c>
      <c r="AC635" s="407">
        <v>46064</v>
      </c>
      <c r="AD635" s="407">
        <v>46305</v>
      </c>
      <c r="AE635" s="406" t="s">
        <v>17406</v>
      </c>
      <c r="AF635" s="406" t="s">
        <v>83</v>
      </c>
      <c r="AG635" s="406">
        <v>241</v>
      </c>
      <c r="AH635" s="406">
        <v>54400000</v>
      </c>
      <c r="AI635" s="406" t="s">
        <v>2536</v>
      </c>
      <c r="AJ635" s="406" t="s">
        <v>2536</v>
      </c>
      <c r="AK635" s="406" t="s">
        <v>14990</v>
      </c>
      <c r="AL635" s="406" t="s">
        <v>83</v>
      </c>
      <c r="AM635" s="406" t="s">
        <v>83</v>
      </c>
      <c r="AN635" s="406" t="s">
        <v>83</v>
      </c>
      <c r="AO635" s="4" t="s">
        <v>15884</v>
      </c>
      <c r="AP635" s="406" t="s">
        <v>3865</v>
      </c>
      <c r="AQ635" s="406" t="s">
        <v>15072</v>
      </c>
      <c r="AR635" s="406" t="s">
        <v>11955</v>
      </c>
      <c r="AS635" s="410" t="s">
        <v>14430</v>
      </c>
      <c r="AT635" s="406">
        <v>1012347024</v>
      </c>
      <c r="AU635" s="406" t="s">
        <v>11954</v>
      </c>
      <c r="AV635" s="406">
        <v>20265420001313</v>
      </c>
      <c r="AW635" s="407">
        <v>46059</v>
      </c>
      <c r="AX635" s="407">
        <v>46294</v>
      </c>
      <c r="AY635" s="406" t="s">
        <v>181</v>
      </c>
      <c r="AZ635" s="406" t="s">
        <v>83</v>
      </c>
      <c r="BA635" s="406" t="s">
        <v>83</v>
      </c>
      <c r="BB635" s="406" t="s">
        <v>83</v>
      </c>
      <c r="BC635" s="406" t="s">
        <v>83</v>
      </c>
      <c r="BD635" s="406" t="s">
        <v>83</v>
      </c>
      <c r="BE635" s="406"/>
      <c r="BF635" s="406"/>
      <c r="BG635" s="406" t="s">
        <v>83</v>
      </c>
      <c r="BH635" s="406" t="s">
        <v>83</v>
      </c>
      <c r="BI635" s="406" t="s">
        <v>83</v>
      </c>
      <c r="BJ635" s="406" t="s">
        <v>83</v>
      </c>
      <c r="BK635" s="406" t="s">
        <v>83</v>
      </c>
      <c r="BL635" s="406" t="s">
        <v>83</v>
      </c>
      <c r="BM635" s="406" t="s">
        <v>83</v>
      </c>
      <c r="BN635" s="406" t="s">
        <v>83</v>
      </c>
      <c r="BO635" s="406" t="s">
        <v>83</v>
      </c>
      <c r="BP635" s="406" t="s">
        <v>83</v>
      </c>
      <c r="BQ635" s="406" t="s">
        <v>83</v>
      </c>
      <c r="BR635" s="406" t="s">
        <v>83</v>
      </c>
      <c r="BS635" s="406" t="s">
        <v>83</v>
      </c>
      <c r="BT635" s="406" t="s">
        <v>83</v>
      </c>
      <c r="BU635" s="406">
        <v>0</v>
      </c>
    </row>
    <row r="636" spans="1:73">
      <c r="A636" s="405">
        <v>761</v>
      </c>
      <c r="B636" s="406">
        <v>2026</v>
      </c>
      <c r="C636" s="406" t="s">
        <v>14980</v>
      </c>
      <c r="D636" s="406" t="s">
        <v>11939</v>
      </c>
      <c r="E636" s="406" t="s">
        <v>16679</v>
      </c>
      <c r="F636" s="406" t="s">
        <v>17407</v>
      </c>
      <c r="G636" s="406" t="s">
        <v>10169</v>
      </c>
      <c r="H636" s="406">
        <v>80206850</v>
      </c>
      <c r="I636" s="406">
        <v>0</v>
      </c>
      <c r="J636" s="406" t="s">
        <v>2536</v>
      </c>
      <c r="K636" s="406" t="s">
        <v>2536</v>
      </c>
      <c r="L636" s="406" t="s">
        <v>2536</v>
      </c>
      <c r="M636" s="406">
        <v>147685</v>
      </c>
      <c r="N636" s="407">
        <v>45977</v>
      </c>
      <c r="O636" s="406">
        <v>14</v>
      </c>
      <c r="P636" s="408">
        <v>2900000</v>
      </c>
      <c r="Q636" s="406" t="s">
        <v>15043</v>
      </c>
      <c r="R636" s="406" t="s">
        <v>15051</v>
      </c>
      <c r="S636" s="406">
        <v>2667</v>
      </c>
      <c r="T636" s="406" t="s">
        <v>15008</v>
      </c>
      <c r="U636" s="406" t="s">
        <v>15053</v>
      </c>
      <c r="V636" s="408" t="s">
        <v>15024</v>
      </c>
      <c r="W636" s="406" t="s">
        <v>75</v>
      </c>
      <c r="X636" s="406" t="s">
        <v>3860</v>
      </c>
      <c r="Y636" s="406" t="s">
        <v>16681</v>
      </c>
      <c r="Z636" s="407">
        <v>46038</v>
      </c>
      <c r="AA636" s="407">
        <v>46052</v>
      </c>
      <c r="AB636" s="406">
        <v>8</v>
      </c>
      <c r="AC636" s="407">
        <v>46064</v>
      </c>
      <c r="AD636" s="407">
        <v>46305</v>
      </c>
      <c r="AE636" s="406" t="s">
        <v>17408</v>
      </c>
      <c r="AF636" s="406" t="s">
        <v>83</v>
      </c>
      <c r="AG636" s="406">
        <v>241</v>
      </c>
      <c r="AH636" s="406">
        <v>23200000</v>
      </c>
      <c r="AI636" s="406" t="s">
        <v>2536</v>
      </c>
      <c r="AJ636" s="406" t="s">
        <v>2536</v>
      </c>
      <c r="AK636" s="406" t="s">
        <v>14990</v>
      </c>
      <c r="AL636" s="409" t="s">
        <v>83</v>
      </c>
      <c r="AM636" s="406" t="s">
        <v>83</v>
      </c>
      <c r="AN636" s="406" t="s">
        <v>83</v>
      </c>
      <c r="AO636" s="4" t="s">
        <v>16683</v>
      </c>
      <c r="AP636" s="406" t="s">
        <v>3865</v>
      </c>
      <c r="AQ636" s="411" t="s">
        <v>15211</v>
      </c>
      <c r="AR636" s="411" t="s">
        <v>14908</v>
      </c>
      <c r="AS636" s="410" t="s">
        <v>12767</v>
      </c>
      <c r="AT636" s="406">
        <v>1103364837</v>
      </c>
      <c r="AU636" s="406" t="s">
        <v>14153</v>
      </c>
      <c r="AV636" s="406" t="s">
        <v>15135</v>
      </c>
      <c r="AW636" s="407">
        <v>46073</v>
      </c>
      <c r="AX636" s="407">
        <v>46305</v>
      </c>
      <c r="AY636" s="406" t="s">
        <v>181</v>
      </c>
      <c r="AZ636" s="406" t="s">
        <v>83</v>
      </c>
      <c r="BA636" s="406" t="s">
        <v>83</v>
      </c>
      <c r="BB636" s="406" t="s">
        <v>83</v>
      </c>
      <c r="BC636" s="406" t="s">
        <v>83</v>
      </c>
      <c r="BD636" s="406" t="s">
        <v>83</v>
      </c>
      <c r="BE636" s="406"/>
      <c r="BF636" s="406"/>
      <c r="BG636" s="406" t="s">
        <v>83</v>
      </c>
      <c r="BH636" s="406" t="s">
        <v>83</v>
      </c>
      <c r="BI636" s="406" t="s">
        <v>83</v>
      </c>
      <c r="BJ636" s="406" t="s">
        <v>83</v>
      </c>
      <c r="BK636" s="406" t="s">
        <v>83</v>
      </c>
      <c r="BL636" s="406" t="s">
        <v>83</v>
      </c>
      <c r="BM636" s="406" t="s">
        <v>83</v>
      </c>
      <c r="BN636" s="406" t="s">
        <v>83</v>
      </c>
      <c r="BO636" s="406" t="s">
        <v>83</v>
      </c>
      <c r="BP636" s="406" t="s">
        <v>83</v>
      </c>
      <c r="BQ636" s="406" t="s">
        <v>83</v>
      </c>
      <c r="BR636" s="406" t="s">
        <v>83</v>
      </c>
      <c r="BS636" s="406" t="s">
        <v>83</v>
      </c>
      <c r="BT636" s="406" t="s">
        <v>83</v>
      </c>
      <c r="BU636" s="406">
        <v>0</v>
      </c>
    </row>
    <row r="637" spans="1:73">
      <c r="A637" s="405">
        <v>410</v>
      </c>
      <c r="B637" s="406">
        <v>2026</v>
      </c>
      <c r="C637" s="406" t="s">
        <v>14980</v>
      </c>
      <c r="D637" s="406" t="s">
        <v>11939</v>
      </c>
      <c r="E637" s="406" t="s">
        <v>17409</v>
      </c>
      <c r="F637" s="406" t="s">
        <v>17410</v>
      </c>
      <c r="G637" s="406" t="s">
        <v>14373</v>
      </c>
      <c r="H637" s="406">
        <v>1024504944</v>
      </c>
      <c r="I637" s="406">
        <v>1</v>
      </c>
      <c r="J637" s="406" t="s">
        <v>2536</v>
      </c>
      <c r="K637" s="406" t="s">
        <v>2536</v>
      </c>
      <c r="L637" s="406" t="s">
        <v>2536</v>
      </c>
      <c r="M637" s="406">
        <v>147033</v>
      </c>
      <c r="N637" s="407">
        <v>45974</v>
      </c>
      <c r="O637" s="406">
        <v>1</v>
      </c>
      <c r="P637" s="408">
        <v>9000000</v>
      </c>
      <c r="Q637" s="406" t="s">
        <v>14983</v>
      </c>
      <c r="R637" s="406" t="s">
        <v>15666</v>
      </c>
      <c r="S637" s="406">
        <v>2608</v>
      </c>
      <c r="T637" s="406" t="s">
        <v>15256</v>
      </c>
      <c r="U637" s="406" t="s">
        <v>15667</v>
      </c>
      <c r="V637" s="408" t="s">
        <v>15024</v>
      </c>
      <c r="W637" s="406" t="s">
        <v>75</v>
      </c>
      <c r="X637" s="406" t="s">
        <v>3860</v>
      </c>
      <c r="Y637" s="406" t="s">
        <v>17411</v>
      </c>
      <c r="Z637" s="407">
        <v>46044</v>
      </c>
      <c r="AA637" s="407">
        <v>46048</v>
      </c>
      <c r="AB637" s="406">
        <v>8</v>
      </c>
      <c r="AC637" s="407">
        <v>46052</v>
      </c>
      <c r="AD637" s="407">
        <v>46294</v>
      </c>
      <c r="AE637" s="406" t="s">
        <v>17412</v>
      </c>
      <c r="AF637" s="406" t="s">
        <v>83</v>
      </c>
      <c r="AG637" s="406">
        <v>242</v>
      </c>
      <c r="AH637" s="406">
        <v>72000000</v>
      </c>
      <c r="AI637" s="406" t="s">
        <v>2536</v>
      </c>
      <c r="AJ637" s="406" t="s">
        <v>2536</v>
      </c>
      <c r="AK637" s="406" t="s">
        <v>14990</v>
      </c>
      <c r="AL637" s="409" t="s">
        <v>83</v>
      </c>
      <c r="AM637" s="406" t="s">
        <v>83</v>
      </c>
      <c r="AN637" s="406" t="s">
        <v>83</v>
      </c>
      <c r="AO637" s="4" t="s">
        <v>17413</v>
      </c>
      <c r="AP637" s="406" t="s">
        <v>3865</v>
      </c>
      <c r="AQ637" s="411" t="s">
        <v>15030</v>
      </c>
      <c r="AR637" s="411" t="s">
        <v>12163</v>
      </c>
      <c r="AS637" s="412" t="s">
        <v>4614</v>
      </c>
      <c r="AT637" s="406">
        <v>1024504944</v>
      </c>
      <c r="AU637" s="406" t="s">
        <v>12043</v>
      </c>
      <c r="AV637" s="406">
        <v>20265420001313</v>
      </c>
      <c r="AW637" s="407">
        <v>46059</v>
      </c>
      <c r="AX637" s="407">
        <v>46286</v>
      </c>
      <c r="AY637" s="406" t="s">
        <v>181</v>
      </c>
      <c r="AZ637" s="406" t="s">
        <v>83</v>
      </c>
      <c r="BA637" s="406" t="s">
        <v>83</v>
      </c>
      <c r="BB637" s="406" t="s">
        <v>83</v>
      </c>
      <c r="BC637" s="406" t="s">
        <v>83</v>
      </c>
      <c r="BD637" s="406" t="s">
        <v>83</v>
      </c>
      <c r="BE637" s="406"/>
      <c r="BF637" s="406"/>
      <c r="BG637" s="406" t="s">
        <v>83</v>
      </c>
      <c r="BH637" s="406" t="s">
        <v>83</v>
      </c>
      <c r="BI637" s="406" t="s">
        <v>83</v>
      </c>
      <c r="BJ637" s="406" t="s">
        <v>83</v>
      </c>
      <c r="BK637" s="406" t="s">
        <v>83</v>
      </c>
      <c r="BL637" s="406" t="s">
        <v>83</v>
      </c>
      <c r="BM637" s="406" t="s">
        <v>83</v>
      </c>
      <c r="BN637" s="406" t="s">
        <v>83</v>
      </c>
      <c r="BO637" s="406" t="s">
        <v>83</v>
      </c>
      <c r="BP637" s="406" t="s">
        <v>83</v>
      </c>
      <c r="BQ637" s="406" t="s">
        <v>83</v>
      </c>
      <c r="BR637" s="406" t="s">
        <v>83</v>
      </c>
      <c r="BS637" s="406" t="s">
        <v>83</v>
      </c>
      <c r="BT637" s="406" t="s">
        <v>83</v>
      </c>
      <c r="BU637" s="406">
        <v>0</v>
      </c>
    </row>
    <row r="638" spans="1:73">
      <c r="A638" s="405">
        <v>357</v>
      </c>
      <c r="B638" s="406">
        <v>2026</v>
      </c>
      <c r="C638" s="406" t="s">
        <v>14980</v>
      </c>
      <c r="D638" s="406" t="s">
        <v>11939</v>
      </c>
      <c r="E638" s="406" t="s">
        <v>15765</v>
      </c>
      <c r="F638" s="406" t="s">
        <v>17414</v>
      </c>
      <c r="G638" s="406" t="s">
        <v>10176</v>
      </c>
      <c r="H638" s="406">
        <v>1023894419</v>
      </c>
      <c r="I638" s="406">
        <v>2</v>
      </c>
      <c r="J638" s="406" t="s">
        <v>2536</v>
      </c>
      <c r="K638" s="406" t="s">
        <v>2536</v>
      </c>
      <c r="L638" s="406" t="s">
        <v>2536</v>
      </c>
      <c r="M638" s="406">
        <v>147015</v>
      </c>
      <c r="N638" s="407">
        <v>45974</v>
      </c>
      <c r="O638" s="406">
        <v>1</v>
      </c>
      <c r="P638" s="408">
        <v>4300000</v>
      </c>
      <c r="Q638" s="406" t="s">
        <v>15020</v>
      </c>
      <c r="R638" s="406" t="s">
        <v>15085</v>
      </c>
      <c r="S638" s="406">
        <v>2495</v>
      </c>
      <c r="T638" s="406" t="s">
        <v>15086</v>
      </c>
      <c r="U638" s="406" t="s">
        <v>15087</v>
      </c>
      <c r="V638" s="408" t="s">
        <v>14987</v>
      </c>
      <c r="W638" s="406" t="s">
        <v>75</v>
      </c>
      <c r="X638" s="406" t="s">
        <v>3860</v>
      </c>
      <c r="Y638" s="406" t="s">
        <v>15769</v>
      </c>
      <c r="Z638" s="407">
        <v>46049</v>
      </c>
      <c r="AA638" s="407">
        <v>46050</v>
      </c>
      <c r="AB638" s="406">
        <v>8</v>
      </c>
      <c r="AC638" s="407">
        <v>46062</v>
      </c>
      <c r="AD638" s="407">
        <v>46303</v>
      </c>
      <c r="AE638" s="406" t="s">
        <v>17415</v>
      </c>
      <c r="AF638" s="406" t="s">
        <v>83</v>
      </c>
      <c r="AG638" s="406">
        <v>241</v>
      </c>
      <c r="AH638" s="406">
        <v>34400000</v>
      </c>
      <c r="AI638" s="406" t="s">
        <v>2536</v>
      </c>
      <c r="AJ638" s="406" t="s">
        <v>2536</v>
      </c>
      <c r="AK638" s="406" t="s">
        <v>14990</v>
      </c>
      <c r="AL638" s="409" t="s">
        <v>83</v>
      </c>
      <c r="AM638" s="406" t="s">
        <v>83</v>
      </c>
      <c r="AN638" s="406" t="s">
        <v>83</v>
      </c>
      <c r="AO638" s="4" t="s">
        <v>15771</v>
      </c>
      <c r="AP638" s="406" t="s">
        <v>3865</v>
      </c>
      <c r="AQ638" s="406" t="s">
        <v>15030</v>
      </c>
      <c r="AR638" s="406" t="s">
        <v>15091</v>
      </c>
      <c r="AS638" s="410" t="s">
        <v>12177</v>
      </c>
      <c r="AT638" s="406">
        <v>80127131</v>
      </c>
      <c r="AU638" s="406" t="s">
        <v>12079</v>
      </c>
      <c r="AV638" s="406">
        <v>20265420001313</v>
      </c>
      <c r="AW638" s="407">
        <v>46059</v>
      </c>
      <c r="AX638" s="407">
        <v>46300</v>
      </c>
      <c r="AY638" s="406" t="s">
        <v>181</v>
      </c>
      <c r="AZ638" s="406" t="s">
        <v>83</v>
      </c>
      <c r="BA638" s="406" t="s">
        <v>83</v>
      </c>
      <c r="BB638" s="406" t="s">
        <v>83</v>
      </c>
      <c r="BC638" s="406" t="s">
        <v>83</v>
      </c>
      <c r="BD638" s="406" t="s">
        <v>83</v>
      </c>
      <c r="BE638" s="406"/>
      <c r="BF638" s="406"/>
      <c r="BG638" s="406" t="s">
        <v>83</v>
      </c>
      <c r="BH638" s="406" t="s">
        <v>83</v>
      </c>
      <c r="BI638" s="406" t="s">
        <v>83</v>
      </c>
      <c r="BJ638" s="406" t="s">
        <v>83</v>
      </c>
      <c r="BK638" s="406" t="s">
        <v>83</v>
      </c>
      <c r="BL638" s="406" t="s">
        <v>83</v>
      </c>
      <c r="BM638" s="406" t="s">
        <v>83</v>
      </c>
      <c r="BN638" s="406" t="s">
        <v>83</v>
      </c>
      <c r="BO638" s="406" t="s">
        <v>83</v>
      </c>
      <c r="BP638" s="406" t="s">
        <v>83</v>
      </c>
      <c r="BQ638" s="406" t="s">
        <v>83</v>
      </c>
      <c r="BR638" s="406" t="s">
        <v>83</v>
      </c>
      <c r="BS638" s="406" t="s">
        <v>83</v>
      </c>
      <c r="BT638" s="406" t="s">
        <v>83</v>
      </c>
      <c r="BU638" s="406">
        <v>0</v>
      </c>
    </row>
    <row r="639" spans="1:73">
      <c r="A639" s="405">
        <v>190</v>
      </c>
      <c r="B639" s="406">
        <v>2026</v>
      </c>
      <c r="C639" s="406" t="s">
        <v>14980</v>
      </c>
      <c r="D639" s="406" t="s">
        <v>11939</v>
      </c>
      <c r="E639" s="406" t="s">
        <v>15113</v>
      </c>
      <c r="F639" s="406" t="s">
        <v>17416</v>
      </c>
      <c r="G639" s="406" t="s">
        <v>3067</v>
      </c>
      <c r="H639" s="406">
        <v>80118349</v>
      </c>
      <c r="I639" s="406">
        <v>4</v>
      </c>
      <c r="J639" s="406" t="s">
        <v>2536</v>
      </c>
      <c r="K639" s="406" t="s">
        <v>2536</v>
      </c>
      <c r="L639" s="406" t="s">
        <v>2536</v>
      </c>
      <c r="M639" s="406">
        <v>147861</v>
      </c>
      <c r="N639" s="407">
        <v>45979</v>
      </c>
      <c r="O639" s="406">
        <v>3</v>
      </c>
      <c r="P639" s="408">
        <v>4800000</v>
      </c>
      <c r="Q639" s="406" t="s">
        <v>15115</v>
      </c>
      <c r="R639" s="406" t="s">
        <v>15116</v>
      </c>
      <c r="S639" s="406">
        <v>2273</v>
      </c>
      <c r="T639" s="406" t="s">
        <v>15166</v>
      </c>
      <c r="U639" s="406" t="s">
        <v>15118</v>
      </c>
      <c r="V639" s="408" t="s">
        <v>15024</v>
      </c>
      <c r="W639" s="406" t="s">
        <v>75</v>
      </c>
      <c r="X639" s="406" t="s">
        <v>3860</v>
      </c>
      <c r="Y639" s="406" t="s">
        <v>15167</v>
      </c>
      <c r="Z639" s="407">
        <v>46037</v>
      </c>
      <c r="AA639" s="407">
        <v>46041</v>
      </c>
      <c r="AB639" s="406">
        <v>8</v>
      </c>
      <c r="AC639" s="407">
        <v>46049</v>
      </c>
      <c r="AD639" s="407">
        <v>46291</v>
      </c>
      <c r="AE639" s="406" t="s">
        <v>17417</v>
      </c>
      <c r="AF639" s="406" t="s">
        <v>83</v>
      </c>
      <c r="AG639" s="406">
        <v>242</v>
      </c>
      <c r="AH639" s="406">
        <v>38400000</v>
      </c>
      <c r="AI639" s="406" t="s">
        <v>2536</v>
      </c>
      <c r="AJ639" s="406" t="s">
        <v>2536</v>
      </c>
      <c r="AK639" s="406" t="s">
        <v>14990</v>
      </c>
      <c r="AL639" s="409" t="s">
        <v>83</v>
      </c>
      <c r="AM639" s="406" t="s">
        <v>83</v>
      </c>
      <c r="AN639" s="406" t="s">
        <v>83</v>
      </c>
      <c r="AO639" s="4" t="s">
        <v>15121</v>
      </c>
      <c r="AP639" s="406" t="s">
        <v>3865</v>
      </c>
      <c r="AQ639" s="406" t="s">
        <v>15072</v>
      </c>
      <c r="AR639" s="406" t="s">
        <v>454</v>
      </c>
      <c r="AS639" s="410" t="s">
        <v>4124</v>
      </c>
      <c r="AT639" s="406">
        <v>79762606</v>
      </c>
      <c r="AU639" s="406" t="s">
        <v>11954</v>
      </c>
      <c r="AV639" s="406">
        <v>20265420001313</v>
      </c>
      <c r="AW639" s="407">
        <v>46059</v>
      </c>
      <c r="AX639" s="407">
        <v>46290</v>
      </c>
      <c r="AY639" s="406" t="s">
        <v>181</v>
      </c>
      <c r="AZ639" s="406" t="s">
        <v>83</v>
      </c>
      <c r="BA639" s="406" t="s">
        <v>83</v>
      </c>
      <c r="BB639" s="406" t="s">
        <v>83</v>
      </c>
      <c r="BC639" s="406" t="s">
        <v>83</v>
      </c>
      <c r="BD639" s="406" t="s">
        <v>83</v>
      </c>
      <c r="BE639" s="406"/>
      <c r="BF639" s="406"/>
      <c r="BG639" s="406" t="s">
        <v>83</v>
      </c>
      <c r="BH639" s="406" t="s">
        <v>83</v>
      </c>
      <c r="BI639" s="406" t="s">
        <v>83</v>
      </c>
      <c r="BJ639" s="406" t="s">
        <v>83</v>
      </c>
      <c r="BK639" s="406" t="s">
        <v>83</v>
      </c>
      <c r="BL639" s="406" t="s">
        <v>83</v>
      </c>
      <c r="BM639" s="406" t="s">
        <v>83</v>
      </c>
      <c r="BN639" s="406" t="s">
        <v>83</v>
      </c>
      <c r="BO639" s="406" t="s">
        <v>83</v>
      </c>
      <c r="BP639" s="406" t="s">
        <v>83</v>
      </c>
      <c r="BQ639" s="406" t="s">
        <v>83</v>
      </c>
      <c r="BR639" s="406" t="s">
        <v>83</v>
      </c>
      <c r="BS639" s="406" t="s">
        <v>83</v>
      </c>
      <c r="BT639" s="406" t="s">
        <v>83</v>
      </c>
      <c r="BU639" s="406">
        <v>0</v>
      </c>
    </row>
    <row r="640" spans="1:73">
      <c r="A640" s="405">
        <v>56</v>
      </c>
      <c r="B640" s="406">
        <v>2026</v>
      </c>
      <c r="C640" s="406" t="s">
        <v>14980</v>
      </c>
      <c r="D640" s="406" t="s">
        <v>11939</v>
      </c>
      <c r="E640" s="406" t="s">
        <v>17418</v>
      </c>
      <c r="F640" s="406" t="s">
        <v>17419</v>
      </c>
      <c r="G640" s="406" t="s">
        <v>10195</v>
      </c>
      <c r="H640" s="406">
        <v>52017662</v>
      </c>
      <c r="I640" s="406">
        <v>1</v>
      </c>
      <c r="J640" s="406" t="s">
        <v>2536</v>
      </c>
      <c r="K640" s="406" t="s">
        <v>2536</v>
      </c>
      <c r="L640" s="406" t="s">
        <v>2536</v>
      </c>
      <c r="M640" s="406">
        <v>145166</v>
      </c>
      <c r="N640" s="407">
        <v>45966</v>
      </c>
      <c r="O640" s="406">
        <v>2</v>
      </c>
      <c r="P640" s="408">
        <v>8000000</v>
      </c>
      <c r="Q640" s="406" t="s">
        <v>15124</v>
      </c>
      <c r="R640" s="406" t="s">
        <v>15051</v>
      </c>
      <c r="S640" s="406">
        <v>2667</v>
      </c>
      <c r="T640" s="406" t="s">
        <v>14985</v>
      </c>
      <c r="U640" s="406" t="s">
        <v>15053</v>
      </c>
      <c r="V640" s="408" t="s">
        <v>15024</v>
      </c>
      <c r="W640" s="406" t="s">
        <v>75</v>
      </c>
      <c r="X640" s="406" t="s">
        <v>3860</v>
      </c>
      <c r="Y640" s="406" t="s">
        <v>17420</v>
      </c>
      <c r="Z640" s="407">
        <v>46037</v>
      </c>
      <c r="AA640" s="407">
        <v>46042</v>
      </c>
      <c r="AB640" s="406">
        <v>8</v>
      </c>
      <c r="AC640" s="407">
        <v>46044</v>
      </c>
      <c r="AD640" s="407">
        <v>46286</v>
      </c>
      <c r="AE640" s="406" t="s">
        <v>17421</v>
      </c>
      <c r="AF640" s="406" t="s">
        <v>83</v>
      </c>
      <c r="AG640" s="406">
        <v>242</v>
      </c>
      <c r="AH640" s="406">
        <v>64000000</v>
      </c>
      <c r="AI640" s="406" t="s">
        <v>2536</v>
      </c>
      <c r="AJ640" s="406" t="s">
        <v>2536</v>
      </c>
      <c r="AK640" s="406" t="s">
        <v>14990</v>
      </c>
      <c r="AL640" s="409" t="s">
        <v>83</v>
      </c>
      <c r="AM640" s="406" t="s">
        <v>83</v>
      </c>
      <c r="AN640" s="406" t="s">
        <v>83</v>
      </c>
      <c r="AO640" s="4" t="s">
        <v>17422</v>
      </c>
      <c r="AP640" s="406" t="s">
        <v>3865</v>
      </c>
      <c r="AQ640" s="411" t="s">
        <v>15057</v>
      </c>
      <c r="AR640" s="411" t="s">
        <v>12058</v>
      </c>
      <c r="AS640" s="410" t="s">
        <v>4555</v>
      </c>
      <c r="AT640" s="406">
        <v>80188474</v>
      </c>
      <c r="AU640" s="406" t="s">
        <v>12043</v>
      </c>
      <c r="AV640" s="406">
        <v>20265420001313</v>
      </c>
      <c r="AW640" s="407">
        <v>46059</v>
      </c>
      <c r="AX640" s="407">
        <v>46286</v>
      </c>
      <c r="AY640" s="406" t="s">
        <v>181</v>
      </c>
      <c r="AZ640" s="406" t="s">
        <v>83</v>
      </c>
      <c r="BA640" s="406" t="s">
        <v>83</v>
      </c>
      <c r="BB640" s="406" t="s">
        <v>83</v>
      </c>
      <c r="BC640" s="406" t="s">
        <v>83</v>
      </c>
      <c r="BD640" s="406" t="s">
        <v>83</v>
      </c>
      <c r="BE640" s="406"/>
      <c r="BF640" s="406"/>
      <c r="BG640" s="406" t="s">
        <v>83</v>
      </c>
      <c r="BH640" s="406" t="s">
        <v>83</v>
      </c>
      <c r="BI640" s="406" t="s">
        <v>83</v>
      </c>
      <c r="BJ640" s="406" t="s">
        <v>83</v>
      </c>
      <c r="BK640" s="406" t="s">
        <v>83</v>
      </c>
      <c r="BL640" s="406" t="s">
        <v>83</v>
      </c>
      <c r="BM640" s="406" t="s">
        <v>83</v>
      </c>
      <c r="BN640" s="406" t="s">
        <v>83</v>
      </c>
      <c r="BO640" s="406" t="s">
        <v>83</v>
      </c>
      <c r="BP640" s="406" t="s">
        <v>83</v>
      </c>
      <c r="BQ640" s="406" t="s">
        <v>83</v>
      </c>
      <c r="BR640" s="406" t="s">
        <v>83</v>
      </c>
      <c r="BS640" s="406" t="s">
        <v>83</v>
      </c>
      <c r="BT640" s="406" t="s">
        <v>83</v>
      </c>
      <c r="BU640" s="406">
        <v>0</v>
      </c>
    </row>
    <row r="641" spans="1:73">
      <c r="A641" s="405">
        <v>611</v>
      </c>
      <c r="B641" s="406">
        <v>2026</v>
      </c>
      <c r="C641" s="406" t="s">
        <v>14980</v>
      </c>
      <c r="D641" s="406" t="s">
        <v>11939</v>
      </c>
      <c r="E641" s="406" t="s">
        <v>15681</v>
      </c>
      <c r="F641" s="406" t="s">
        <v>17423</v>
      </c>
      <c r="G641" s="406" t="s">
        <v>318</v>
      </c>
      <c r="H641" s="406">
        <v>1024513174</v>
      </c>
      <c r="I641" s="406">
        <v>3</v>
      </c>
      <c r="J641" s="406" t="s">
        <v>2536</v>
      </c>
      <c r="K641" s="406" t="s">
        <v>2536</v>
      </c>
      <c r="L641" s="406" t="s">
        <v>2536</v>
      </c>
      <c r="M641" s="406">
        <v>146201</v>
      </c>
      <c r="N641" s="407">
        <v>45971</v>
      </c>
      <c r="O641" s="406">
        <v>1</v>
      </c>
      <c r="P641" s="408">
        <v>6800000</v>
      </c>
      <c r="Q641" s="406" t="s">
        <v>15036</v>
      </c>
      <c r="R641" s="406" t="s">
        <v>15051</v>
      </c>
      <c r="S641" s="406">
        <v>2667</v>
      </c>
      <c r="T641" s="406" t="s">
        <v>14985</v>
      </c>
      <c r="U641" s="406" t="s">
        <v>15053</v>
      </c>
      <c r="V641" s="408" t="s">
        <v>15024</v>
      </c>
      <c r="W641" s="406" t="s">
        <v>75</v>
      </c>
      <c r="X641" s="406" t="s">
        <v>3860</v>
      </c>
      <c r="Y641" s="406" t="s">
        <v>15218</v>
      </c>
      <c r="Z641" s="407">
        <v>46044</v>
      </c>
      <c r="AA641" s="407">
        <v>46049</v>
      </c>
      <c r="AB641" s="406">
        <v>8</v>
      </c>
      <c r="AC641" s="407">
        <v>46063</v>
      </c>
      <c r="AD641" s="407">
        <v>46304</v>
      </c>
      <c r="AE641" s="406" t="s">
        <v>17424</v>
      </c>
      <c r="AF641" s="406" t="s">
        <v>83</v>
      </c>
      <c r="AG641" s="406">
        <v>241</v>
      </c>
      <c r="AH641" s="406">
        <v>54400000</v>
      </c>
      <c r="AI641" s="406" t="s">
        <v>2536</v>
      </c>
      <c r="AJ641" s="406" t="s">
        <v>2536</v>
      </c>
      <c r="AK641" s="406" t="s">
        <v>14990</v>
      </c>
      <c r="AL641" s="409" t="s">
        <v>83</v>
      </c>
      <c r="AM641" s="406" t="s">
        <v>83</v>
      </c>
      <c r="AN641" s="406" t="s">
        <v>83</v>
      </c>
      <c r="AO641" s="4" t="s">
        <v>15684</v>
      </c>
      <c r="AP641" s="406" t="s">
        <v>3865</v>
      </c>
      <c r="AQ641" s="406" t="s">
        <v>15002</v>
      </c>
      <c r="AR641" s="406" t="s">
        <v>151</v>
      </c>
      <c r="AS641" s="410" t="s">
        <v>13874</v>
      </c>
      <c r="AT641" s="406">
        <v>79062588</v>
      </c>
      <c r="AU641" s="406" t="s">
        <v>13189</v>
      </c>
      <c r="AV641" s="406">
        <v>20265420001313</v>
      </c>
      <c r="AW641" s="407">
        <v>46059</v>
      </c>
      <c r="AX641" s="407">
        <v>46299</v>
      </c>
      <c r="AY641" s="406" t="s">
        <v>181</v>
      </c>
      <c r="AZ641" s="406" t="s">
        <v>83</v>
      </c>
      <c r="BA641" s="406" t="s">
        <v>83</v>
      </c>
      <c r="BB641" s="406" t="s">
        <v>83</v>
      </c>
      <c r="BC641" s="406" t="s">
        <v>83</v>
      </c>
      <c r="BD641" s="406" t="s">
        <v>83</v>
      </c>
      <c r="BE641" s="406"/>
      <c r="BF641" s="406"/>
      <c r="BG641" s="406" t="s">
        <v>83</v>
      </c>
      <c r="BH641" s="406" t="s">
        <v>83</v>
      </c>
      <c r="BI641" s="406" t="s">
        <v>83</v>
      </c>
      <c r="BJ641" s="406" t="s">
        <v>83</v>
      </c>
      <c r="BK641" s="406" t="s">
        <v>83</v>
      </c>
      <c r="BL641" s="406" t="s">
        <v>83</v>
      </c>
      <c r="BM641" s="406" t="s">
        <v>83</v>
      </c>
      <c r="BN641" s="406" t="s">
        <v>83</v>
      </c>
      <c r="BO641" s="406" t="s">
        <v>83</v>
      </c>
      <c r="BP641" s="406" t="s">
        <v>83</v>
      </c>
      <c r="BQ641" s="406" t="s">
        <v>83</v>
      </c>
      <c r="BR641" s="406" t="s">
        <v>83</v>
      </c>
      <c r="BS641" s="406" t="s">
        <v>83</v>
      </c>
      <c r="BT641" s="406" t="s">
        <v>83</v>
      </c>
      <c r="BU641" s="406">
        <v>0</v>
      </c>
    </row>
    <row r="642" spans="1:73">
      <c r="A642" s="405">
        <v>707</v>
      </c>
      <c r="B642" s="406">
        <v>2026</v>
      </c>
      <c r="C642" s="406" t="s">
        <v>14980</v>
      </c>
      <c r="D642" s="406" t="s">
        <v>11939</v>
      </c>
      <c r="E642" s="406" t="s">
        <v>15338</v>
      </c>
      <c r="F642" s="406" t="s">
        <v>17425</v>
      </c>
      <c r="G642" s="406" t="s">
        <v>17426</v>
      </c>
      <c r="H642" s="406">
        <v>1001314483</v>
      </c>
      <c r="I642" s="406">
        <v>7</v>
      </c>
      <c r="J642" s="406" t="s">
        <v>2536</v>
      </c>
      <c r="K642" s="406" t="s">
        <v>2536</v>
      </c>
      <c r="L642" s="406" t="s">
        <v>2536</v>
      </c>
      <c r="M642" s="406">
        <v>148310</v>
      </c>
      <c r="N642" s="407">
        <v>45980</v>
      </c>
      <c r="O642" s="406">
        <v>63</v>
      </c>
      <c r="P642" s="408">
        <v>5600000</v>
      </c>
      <c r="Q642" s="406" t="s">
        <v>4257</v>
      </c>
      <c r="R642" s="406" t="s">
        <v>14984</v>
      </c>
      <c r="S642" s="406">
        <v>2409</v>
      </c>
      <c r="T642" s="406" t="s">
        <v>14997</v>
      </c>
      <c r="U642" s="406" t="s">
        <v>14986</v>
      </c>
      <c r="V642" s="408" t="s">
        <v>14987</v>
      </c>
      <c r="W642" s="406" t="s">
        <v>75</v>
      </c>
      <c r="X642" s="406" t="s">
        <v>3860</v>
      </c>
      <c r="Y642" s="406" t="s">
        <v>15340</v>
      </c>
      <c r="Z642" s="407">
        <v>46041</v>
      </c>
      <c r="AA642" s="407">
        <v>46051</v>
      </c>
      <c r="AB642" s="406">
        <v>8</v>
      </c>
      <c r="AC642" s="407">
        <v>46064</v>
      </c>
      <c r="AD642" s="407">
        <v>46305</v>
      </c>
      <c r="AE642" s="406" t="s">
        <v>17427</v>
      </c>
      <c r="AF642" s="406" t="s">
        <v>83</v>
      </c>
      <c r="AG642" s="406">
        <v>241</v>
      </c>
      <c r="AH642" s="406">
        <v>44800000</v>
      </c>
      <c r="AI642" s="406" t="s">
        <v>2536</v>
      </c>
      <c r="AJ642" s="406" t="s">
        <v>2536</v>
      </c>
      <c r="AK642" s="406" t="s">
        <v>14990</v>
      </c>
      <c r="AL642" s="409" t="s">
        <v>83</v>
      </c>
      <c r="AM642" s="406" t="s">
        <v>83</v>
      </c>
      <c r="AN642" s="406" t="s">
        <v>83</v>
      </c>
      <c r="AO642" s="4" t="s">
        <v>15342</v>
      </c>
      <c r="AP642" s="406" t="s">
        <v>3865</v>
      </c>
      <c r="AQ642" s="406" t="s">
        <v>15030</v>
      </c>
      <c r="AR642" s="406" t="s">
        <v>332</v>
      </c>
      <c r="AS642" s="410" t="s">
        <v>4881</v>
      </c>
      <c r="AT642" s="406">
        <v>1013664937</v>
      </c>
      <c r="AU642" s="406" t="s">
        <v>15112</v>
      </c>
      <c r="AV642" s="406">
        <v>20265420001313</v>
      </c>
      <c r="AW642" s="407">
        <v>46059</v>
      </c>
      <c r="AX642" s="407">
        <v>46304</v>
      </c>
      <c r="AY642" s="406" t="s">
        <v>181</v>
      </c>
      <c r="AZ642" s="406" t="s">
        <v>83</v>
      </c>
      <c r="BA642" s="406" t="s">
        <v>83</v>
      </c>
      <c r="BB642" s="406" t="s">
        <v>83</v>
      </c>
      <c r="BC642" s="406" t="s">
        <v>83</v>
      </c>
      <c r="BD642" s="406" t="s">
        <v>83</v>
      </c>
      <c r="BE642" s="406"/>
      <c r="BF642" s="406"/>
      <c r="BG642" s="406" t="s">
        <v>83</v>
      </c>
      <c r="BH642" s="406" t="s">
        <v>83</v>
      </c>
      <c r="BI642" s="406" t="s">
        <v>83</v>
      </c>
      <c r="BJ642" s="406" t="s">
        <v>83</v>
      </c>
      <c r="BK642" s="406" t="s">
        <v>83</v>
      </c>
      <c r="BL642" s="406" t="s">
        <v>83</v>
      </c>
      <c r="BM642" s="406" t="s">
        <v>83</v>
      </c>
      <c r="BN642" s="406" t="s">
        <v>83</v>
      </c>
      <c r="BO642" s="406" t="s">
        <v>83</v>
      </c>
      <c r="BP642" s="406" t="s">
        <v>83</v>
      </c>
      <c r="BQ642" s="406" t="s">
        <v>83</v>
      </c>
      <c r="BR642" s="406" t="s">
        <v>83</v>
      </c>
      <c r="BS642" s="406" t="s">
        <v>83</v>
      </c>
      <c r="BT642" s="406" t="s">
        <v>83</v>
      </c>
      <c r="BU642" s="406">
        <v>0</v>
      </c>
    </row>
    <row r="643" spans="1:73">
      <c r="A643" s="405">
        <v>310</v>
      </c>
      <c r="B643" s="406">
        <v>2026</v>
      </c>
      <c r="C643" s="406" t="s">
        <v>14980</v>
      </c>
      <c r="D643" s="406" t="s">
        <v>11939</v>
      </c>
      <c r="E643" s="406" t="s">
        <v>16119</v>
      </c>
      <c r="F643" s="406" t="s">
        <v>17428</v>
      </c>
      <c r="G643" s="406" t="s">
        <v>13549</v>
      </c>
      <c r="H643" s="406">
        <v>52746862</v>
      </c>
      <c r="I643" s="406">
        <v>3</v>
      </c>
      <c r="J643" s="406" t="s">
        <v>2536</v>
      </c>
      <c r="K643" s="406" t="s">
        <v>2536</v>
      </c>
      <c r="L643" s="406" t="s">
        <v>2536</v>
      </c>
      <c r="M643" s="406">
        <v>147672</v>
      </c>
      <c r="N643" s="407">
        <v>45976</v>
      </c>
      <c r="O643" s="406">
        <v>6</v>
      </c>
      <c r="P643" s="408">
        <v>6800000</v>
      </c>
      <c r="Q643" s="406" t="s">
        <v>15124</v>
      </c>
      <c r="R643" s="406" t="s">
        <v>15051</v>
      </c>
      <c r="S643" s="406">
        <v>2667</v>
      </c>
      <c r="T643" s="406" t="s">
        <v>14985</v>
      </c>
      <c r="U643" s="406" t="s">
        <v>15053</v>
      </c>
      <c r="V643" s="408" t="s">
        <v>15024</v>
      </c>
      <c r="W643" s="406" t="s">
        <v>75</v>
      </c>
      <c r="X643" s="406" t="s">
        <v>3860</v>
      </c>
      <c r="Y643" s="406" t="s">
        <v>16121</v>
      </c>
      <c r="Z643" s="407">
        <v>46036</v>
      </c>
      <c r="AA643" s="407">
        <v>46042</v>
      </c>
      <c r="AB643" s="406">
        <v>8</v>
      </c>
      <c r="AC643" s="407">
        <v>46048</v>
      </c>
      <c r="AD643" s="407">
        <v>46290</v>
      </c>
      <c r="AE643" s="406" t="s">
        <v>17429</v>
      </c>
      <c r="AF643" s="406" t="s">
        <v>83</v>
      </c>
      <c r="AG643" s="406">
        <v>242</v>
      </c>
      <c r="AH643" s="406">
        <v>54400000</v>
      </c>
      <c r="AI643" s="406" t="s">
        <v>2536</v>
      </c>
      <c r="AJ643" s="406" t="s">
        <v>2536</v>
      </c>
      <c r="AK643" s="406" t="s">
        <v>14990</v>
      </c>
      <c r="AL643" s="409" t="s">
        <v>83</v>
      </c>
      <c r="AM643" s="406" t="s">
        <v>83</v>
      </c>
      <c r="AN643" s="406" t="s">
        <v>83</v>
      </c>
      <c r="AO643" s="4" t="s">
        <v>16123</v>
      </c>
      <c r="AP643" s="406" t="s">
        <v>3865</v>
      </c>
      <c r="AQ643" s="406" t="s">
        <v>15057</v>
      </c>
      <c r="AR643" s="406" t="s">
        <v>13121</v>
      </c>
      <c r="AS643" s="410" t="s">
        <v>5145</v>
      </c>
      <c r="AT643" s="406">
        <v>1013594413</v>
      </c>
      <c r="AU643" s="406" t="s">
        <v>12043</v>
      </c>
      <c r="AV643" s="406">
        <v>20265420001313</v>
      </c>
      <c r="AW643" s="407">
        <v>46059</v>
      </c>
      <c r="AX643" s="407">
        <v>46287</v>
      </c>
      <c r="AY643" s="406" t="s">
        <v>181</v>
      </c>
      <c r="AZ643" s="406" t="s">
        <v>83</v>
      </c>
      <c r="BA643" s="406" t="s">
        <v>83</v>
      </c>
      <c r="BB643" s="406" t="s">
        <v>83</v>
      </c>
      <c r="BC643" s="406" t="s">
        <v>83</v>
      </c>
      <c r="BD643" s="406" t="s">
        <v>83</v>
      </c>
      <c r="BE643" s="406"/>
      <c r="BF643" s="406"/>
      <c r="BG643" s="406" t="s">
        <v>83</v>
      </c>
      <c r="BH643" s="406" t="s">
        <v>83</v>
      </c>
      <c r="BI643" s="406" t="s">
        <v>83</v>
      </c>
      <c r="BJ643" s="406" t="s">
        <v>83</v>
      </c>
      <c r="BK643" s="406" t="s">
        <v>83</v>
      </c>
      <c r="BL643" s="406" t="s">
        <v>83</v>
      </c>
      <c r="BM643" s="406" t="s">
        <v>83</v>
      </c>
      <c r="BN643" s="406" t="s">
        <v>83</v>
      </c>
      <c r="BO643" s="406" t="s">
        <v>83</v>
      </c>
      <c r="BP643" s="406" t="s">
        <v>83</v>
      </c>
      <c r="BQ643" s="406" t="s">
        <v>83</v>
      </c>
      <c r="BR643" s="406" t="s">
        <v>83</v>
      </c>
      <c r="BS643" s="406" t="s">
        <v>83</v>
      </c>
      <c r="BT643" s="406" t="s">
        <v>83</v>
      </c>
      <c r="BU643" s="406">
        <v>0</v>
      </c>
    </row>
    <row r="644" spans="1:73">
      <c r="A644" s="405">
        <v>99</v>
      </c>
      <c r="B644" s="406">
        <v>2026</v>
      </c>
      <c r="C644" s="406" t="s">
        <v>14980</v>
      </c>
      <c r="D644" s="406" t="s">
        <v>11939</v>
      </c>
      <c r="E644" s="406" t="s">
        <v>17430</v>
      </c>
      <c r="F644" s="406" t="s">
        <v>17431</v>
      </c>
      <c r="G644" s="406" t="s">
        <v>14396</v>
      </c>
      <c r="H644" s="406">
        <v>1233497458</v>
      </c>
      <c r="I644" s="406">
        <v>9</v>
      </c>
      <c r="J644" s="406" t="s">
        <v>2536</v>
      </c>
      <c r="K644" s="406" t="s">
        <v>2536</v>
      </c>
      <c r="L644" s="406" t="s">
        <v>2536</v>
      </c>
      <c r="M644" s="406">
        <v>146737</v>
      </c>
      <c r="N644" s="407">
        <v>45973</v>
      </c>
      <c r="O644" s="406">
        <v>1</v>
      </c>
      <c r="P644" s="408">
        <v>2900000</v>
      </c>
      <c r="Q644" s="406" t="s">
        <v>14983</v>
      </c>
      <c r="R644" s="406" t="s">
        <v>15194</v>
      </c>
      <c r="S644" s="406">
        <v>2385</v>
      </c>
      <c r="T644" s="406" t="s">
        <v>15317</v>
      </c>
      <c r="U644" s="406" t="s">
        <v>15195</v>
      </c>
      <c r="V644" s="408" t="s">
        <v>15024</v>
      </c>
      <c r="W644" s="406" t="s">
        <v>75</v>
      </c>
      <c r="X644" s="406" t="s">
        <v>3860</v>
      </c>
      <c r="Y644" s="406" t="s">
        <v>17432</v>
      </c>
      <c r="Z644" s="407">
        <v>46044</v>
      </c>
      <c r="AA644" s="407">
        <v>46052</v>
      </c>
      <c r="AB644" s="406">
        <v>8</v>
      </c>
      <c r="AC644" s="407">
        <v>46069</v>
      </c>
      <c r="AD644" s="407">
        <v>46310</v>
      </c>
      <c r="AE644" s="406" t="s">
        <v>17433</v>
      </c>
      <c r="AF644" s="406" t="s">
        <v>83</v>
      </c>
      <c r="AG644" s="406">
        <v>241</v>
      </c>
      <c r="AH644" s="406">
        <v>23200000</v>
      </c>
      <c r="AI644" s="406" t="s">
        <v>2536</v>
      </c>
      <c r="AJ644" s="406" t="s">
        <v>2536</v>
      </c>
      <c r="AK644" s="406" t="s">
        <v>14990</v>
      </c>
      <c r="AL644" s="409" t="s">
        <v>83</v>
      </c>
      <c r="AM644" s="411" t="s">
        <v>83</v>
      </c>
      <c r="AN644" s="411" t="s">
        <v>83</v>
      </c>
      <c r="AO644" s="4" t="s">
        <v>17434</v>
      </c>
      <c r="AP644" s="406" t="s">
        <v>3865</v>
      </c>
      <c r="AQ644" s="406" t="s">
        <v>14992</v>
      </c>
      <c r="AR644" s="406" t="s">
        <v>12074</v>
      </c>
      <c r="AS644" s="410" t="s">
        <v>324</v>
      </c>
      <c r="AT644" s="406">
        <v>53046668</v>
      </c>
      <c r="AU644" s="406" t="s">
        <v>15156</v>
      </c>
      <c r="AV644" s="406">
        <v>20265420001313</v>
      </c>
      <c r="AW644" s="407">
        <v>46059</v>
      </c>
      <c r="AX644" s="407">
        <v>46296</v>
      </c>
      <c r="AY644" s="406" t="s">
        <v>181</v>
      </c>
      <c r="AZ644" s="406" t="s">
        <v>83</v>
      </c>
      <c r="BA644" s="406" t="s">
        <v>83</v>
      </c>
      <c r="BB644" s="406" t="s">
        <v>83</v>
      </c>
      <c r="BC644" s="406" t="s">
        <v>83</v>
      </c>
      <c r="BD644" s="406" t="s">
        <v>83</v>
      </c>
      <c r="BE644" s="406"/>
      <c r="BF644" s="406"/>
      <c r="BG644" s="406" t="s">
        <v>83</v>
      </c>
      <c r="BH644" s="406" t="s">
        <v>83</v>
      </c>
      <c r="BI644" s="406" t="s">
        <v>83</v>
      </c>
      <c r="BJ644" s="406" t="s">
        <v>83</v>
      </c>
      <c r="BK644" s="406" t="s">
        <v>83</v>
      </c>
      <c r="BL644" s="406" t="s">
        <v>83</v>
      </c>
      <c r="BM644" s="406" t="s">
        <v>83</v>
      </c>
      <c r="BN644" s="406" t="s">
        <v>83</v>
      </c>
      <c r="BO644" s="406" t="s">
        <v>83</v>
      </c>
      <c r="BP644" s="406" t="s">
        <v>83</v>
      </c>
      <c r="BQ644" s="406" t="s">
        <v>83</v>
      </c>
      <c r="BR644" s="406" t="s">
        <v>83</v>
      </c>
      <c r="BS644" s="406" t="s">
        <v>83</v>
      </c>
      <c r="BT644" s="406" t="s">
        <v>83</v>
      </c>
      <c r="BU644" s="406">
        <v>0</v>
      </c>
    </row>
    <row r="645" spans="1:73">
      <c r="A645" s="405">
        <v>32</v>
      </c>
      <c r="B645" s="406">
        <v>2026</v>
      </c>
      <c r="C645" s="406" t="s">
        <v>14980</v>
      </c>
      <c r="D645" s="406" t="s">
        <v>11939</v>
      </c>
      <c r="E645" s="406" t="s">
        <v>14994</v>
      </c>
      <c r="F645" s="406" t="s">
        <v>17435</v>
      </c>
      <c r="G645" s="406" t="s">
        <v>10267</v>
      </c>
      <c r="H645" s="406">
        <v>52737737</v>
      </c>
      <c r="I645" s="406">
        <v>2</v>
      </c>
      <c r="J645" s="406" t="s">
        <v>2536</v>
      </c>
      <c r="K645" s="406" t="s">
        <v>2536</v>
      </c>
      <c r="L645" s="406" t="s">
        <v>2536</v>
      </c>
      <c r="M645" s="406">
        <v>145208</v>
      </c>
      <c r="N645" s="407">
        <v>45967</v>
      </c>
      <c r="O645" s="406">
        <v>63</v>
      </c>
      <c r="P645" s="408">
        <v>3095000</v>
      </c>
      <c r="Q645" s="406" t="s">
        <v>4257</v>
      </c>
      <c r="R645" s="406" t="s">
        <v>14996</v>
      </c>
      <c r="S645" s="406">
        <v>2349</v>
      </c>
      <c r="T645" s="406" t="s">
        <v>14997</v>
      </c>
      <c r="U645" s="406" t="s">
        <v>14998</v>
      </c>
      <c r="V645" s="408" t="s">
        <v>14987</v>
      </c>
      <c r="W645" s="406" t="s">
        <v>75</v>
      </c>
      <c r="X645" s="406" t="s">
        <v>3860</v>
      </c>
      <c r="Y645" s="406" t="s">
        <v>14999</v>
      </c>
      <c r="Z645" s="407">
        <v>46035</v>
      </c>
      <c r="AA645" s="407">
        <v>46037</v>
      </c>
      <c r="AB645" s="406">
        <v>8</v>
      </c>
      <c r="AC645" s="407">
        <v>46055</v>
      </c>
      <c r="AD645" s="407">
        <v>46296</v>
      </c>
      <c r="AE645" s="406" t="s">
        <v>17436</v>
      </c>
      <c r="AF645" s="406" t="s">
        <v>83</v>
      </c>
      <c r="AG645" s="406">
        <v>241</v>
      </c>
      <c r="AH645" s="406">
        <v>24760000</v>
      </c>
      <c r="AI645" s="406" t="s">
        <v>2536</v>
      </c>
      <c r="AJ645" s="406" t="s">
        <v>2536</v>
      </c>
      <c r="AK645" s="406" t="s">
        <v>14990</v>
      </c>
      <c r="AL645" s="409" t="s">
        <v>83</v>
      </c>
      <c r="AM645" s="406" t="s">
        <v>83</v>
      </c>
      <c r="AN645" s="406" t="s">
        <v>83</v>
      </c>
      <c r="AO645" s="4" t="s">
        <v>15001</v>
      </c>
      <c r="AP645" s="406" t="s">
        <v>3865</v>
      </c>
      <c r="AQ645" s="406" t="s">
        <v>15002</v>
      </c>
      <c r="AR645" s="406" t="s">
        <v>15003</v>
      </c>
      <c r="AS645" s="410" t="s">
        <v>9919</v>
      </c>
      <c r="AT645" s="406">
        <v>80231434</v>
      </c>
      <c r="AU645" s="406" t="s">
        <v>11945</v>
      </c>
      <c r="AV645" s="406">
        <v>20265420001313</v>
      </c>
      <c r="AW645" s="407">
        <v>46059</v>
      </c>
      <c r="AX645" s="407">
        <v>46299</v>
      </c>
      <c r="AY645" s="406" t="s">
        <v>181</v>
      </c>
      <c r="AZ645" s="406" t="s">
        <v>83</v>
      </c>
      <c r="BA645" s="406" t="s">
        <v>83</v>
      </c>
      <c r="BB645" s="406" t="s">
        <v>83</v>
      </c>
      <c r="BC645" s="406" t="s">
        <v>83</v>
      </c>
      <c r="BD645" s="406" t="s">
        <v>83</v>
      </c>
      <c r="BE645" s="406"/>
      <c r="BF645" s="406"/>
      <c r="BG645" s="406" t="s">
        <v>83</v>
      </c>
      <c r="BH645" s="406" t="s">
        <v>83</v>
      </c>
      <c r="BI645" s="406" t="s">
        <v>83</v>
      </c>
      <c r="BJ645" s="406" t="s">
        <v>83</v>
      </c>
      <c r="BK645" s="406" t="s">
        <v>83</v>
      </c>
      <c r="BL645" s="406" t="s">
        <v>83</v>
      </c>
      <c r="BM645" s="406" t="s">
        <v>83</v>
      </c>
      <c r="BN645" s="406" t="s">
        <v>83</v>
      </c>
      <c r="BO645" s="406" t="s">
        <v>83</v>
      </c>
      <c r="BP645" s="406" t="s">
        <v>83</v>
      </c>
      <c r="BQ645" s="406" t="s">
        <v>83</v>
      </c>
      <c r="BR645" s="406" t="s">
        <v>83</v>
      </c>
      <c r="BS645" s="406" t="s">
        <v>83</v>
      </c>
      <c r="BT645" s="406" t="s">
        <v>83</v>
      </c>
      <c r="BU645" s="406">
        <v>0</v>
      </c>
    </row>
    <row r="646" spans="1:73">
      <c r="A646" s="405">
        <v>347</v>
      </c>
      <c r="B646" s="406">
        <v>2026</v>
      </c>
      <c r="C646" s="406" t="s">
        <v>14980</v>
      </c>
      <c r="D646" s="406" t="s">
        <v>11939</v>
      </c>
      <c r="E646" s="406" t="s">
        <v>15306</v>
      </c>
      <c r="F646" s="406" t="s">
        <v>17437</v>
      </c>
      <c r="G646" s="406" t="s">
        <v>17438</v>
      </c>
      <c r="H646" s="406">
        <v>1024460834</v>
      </c>
      <c r="I646" s="406">
        <v>7</v>
      </c>
      <c r="J646" s="406" t="s">
        <v>2536</v>
      </c>
      <c r="K646" s="406" t="s">
        <v>2536</v>
      </c>
      <c r="L646" s="406" t="s">
        <v>2536</v>
      </c>
      <c r="M646" s="406">
        <v>146946</v>
      </c>
      <c r="N646" s="407">
        <v>45974</v>
      </c>
      <c r="O646" s="406">
        <v>3</v>
      </c>
      <c r="P646" s="408">
        <v>6000000</v>
      </c>
      <c r="Q646" s="406" t="s">
        <v>15020</v>
      </c>
      <c r="R646" s="406" t="s">
        <v>15085</v>
      </c>
      <c r="S646" s="406">
        <v>2495</v>
      </c>
      <c r="T646" s="406" t="s">
        <v>15086</v>
      </c>
      <c r="U646" s="406" t="s">
        <v>15087</v>
      </c>
      <c r="V646" s="408" t="s">
        <v>15024</v>
      </c>
      <c r="W646" s="406" t="s">
        <v>75</v>
      </c>
      <c r="X646" s="406" t="s">
        <v>3860</v>
      </c>
      <c r="Y646" s="406" t="s">
        <v>15308</v>
      </c>
      <c r="Z646" s="407">
        <v>46044</v>
      </c>
      <c r="AA646" s="407">
        <v>46048</v>
      </c>
      <c r="AB646" s="406">
        <v>8</v>
      </c>
      <c r="AC646" s="407">
        <v>46055</v>
      </c>
      <c r="AD646" s="407">
        <v>46296</v>
      </c>
      <c r="AE646" s="406" t="s">
        <v>17439</v>
      </c>
      <c r="AF646" s="406" t="s">
        <v>83</v>
      </c>
      <c r="AG646" s="406">
        <v>241</v>
      </c>
      <c r="AH646" s="406">
        <v>48000000</v>
      </c>
      <c r="AI646" s="406" t="s">
        <v>2536</v>
      </c>
      <c r="AJ646" s="406" t="s">
        <v>2536</v>
      </c>
      <c r="AK646" s="406" t="s">
        <v>14990</v>
      </c>
      <c r="AL646" s="409" t="s">
        <v>83</v>
      </c>
      <c r="AM646" s="406" t="s">
        <v>83</v>
      </c>
      <c r="AN646" s="406" t="s">
        <v>83</v>
      </c>
      <c r="AO646" s="4" t="s">
        <v>15310</v>
      </c>
      <c r="AP646" s="406" t="s">
        <v>3865</v>
      </c>
      <c r="AQ646" s="406" t="s">
        <v>15030</v>
      </c>
      <c r="AR646" s="406" t="s">
        <v>15091</v>
      </c>
      <c r="AS646" s="410" t="s">
        <v>12177</v>
      </c>
      <c r="AT646" s="406">
        <v>80127131</v>
      </c>
      <c r="AU646" s="406" t="s">
        <v>12079</v>
      </c>
      <c r="AV646" s="406">
        <v>20265420001313</v>
      </c>
      <c r="AW646" s="407">
        <v>46059</v>
      </c>
      <c r="AX646" s="407">
        <v>46300</v>
      </c>
      <c r="AY646" s="406" t="s">
        <v>181</v>
      </c>
      <c r="AZ646" s="406" t="s">
        <v>83</v>
      </c>
      <c r="BA646" s="406" t="s">
        <v>83</v>
      </c>
      <c r="BB646" s="406" t="s">
        <v>83</v>
      </c>
      <c r="BC646" s="406" t="s">
        <v>83</v>
      </c>
      <c r="BD646" s="406" t="s">
        <v>83</v>
      </c>
      <c r="BE646" s="406"/>
      <c r="BF646" s="406"/>
      <c r="BG646" s="406" t="s">
        <v>83</v>
      </c>
      <c r="BH646" s="406" t="s">
        <v>83</v>
      </c>
      <c r="BI646" s="406" t="s">
        <v>83</v>
      </c>
      <c r="BJ646" s="406" t="s">
        <v>83</v>
      </c>
      <c r="BK646" s="406" t="s">
        <v>83</v>
      </c>
      <c r="BL646" s="406" t="s">
        <v>83</v>
      </c>
      <c r="BM646" s="406" t="s">
        <v>83</v>
      </c>
      <c r="BN646" s="406" t="s">
        <v>83</v>
      </c>
      <c r="BO646" s="406" t="s">
        <v>83</v>
      </c>
      <c r="BP646" s="406" t="s">
        <v>83</v>
      </c>
      <c r="BQ646" s="406" t="s">
        <v>83</v>
      </c>
      <c r="BR646" s="406" t="s">
        <v>83</v>
      </c>
      <c r="BS646" s="406" t="s">
        <v>83</v>
      </c>
      <c r="BT646" s="406" t="s">
        <v>83</v>
      </c>
      <c r="BU646" s="406">
        <v>0</v>
      </c>
    </row>
    <row r="647" spans="1:73">
      <c r="A647" s="405">
        <v>31</v>
      </c>
      <c r="B647" s="406">
        <v>2026</v>
      </c>
      <c r="C647" s="406" t="s">
        <v>14980</v>
      </c>
      <c r="D647" s="406" t="s">
        <v>11939</v>
      </c>
      <c r="E647" s="406" t="s">
        <v>14994</v>
      </c>
      <c r="F647" s="406" t="s">
        <v>17440</v>
      </c>
      <c r="G647" s="406" t="s">
        <v>10317</v>
      </c>
      <c r="H647" s="406">
        <v>52519743</v>
      </c>
      <c r="I647" s="406">
        <v>2</v>
      </c>
      <c r="J647" s="406" t="s">
        <v>2536</v>
      </c>
      <c r="K647" s="406" t="s">
        <v>2536</v>
      </c>
      <c r="L647" s="406" t="s">
        <v>2536</v>
      </c>
      <c r="M647" s="406">
        <v>145208</v>
      </c>
      <c r="N647" s="407">
        <v>45967</v>
      </c>
      <c r="O647" s="406">
        <v>63</v>
      </c>
      <c r="P647" s="408">
        <v>3095000</v>
      </c>
      <c r="Q647" s="406" t="s">
        <v>4257</v>
      </c>
      <c r="R647" s="406" t="s">
        <v>14996</v>
      </c>
      <c r="S647" s="406">
        <v>2349</v>
      </c>
      <c r="T647" s="406" t="s">
        <v>14997</v>
      </c>
      <c r="U647" s="406" t="s">
        <v>14998</v>
      </c>
      <c r="V647" s="408" t="s">
        <v>14987</v>
      </c>
      <c r="W647" s="406" t="s">
        <v>75</v>
      </c>
      <c r="X647" s="406" t="s">
        <v>3860</v>
      </c>
      <c r="Y647" s="406" t="s">
        <v>14999</v>
      </c>
      <c r="Z647" s="407">
        <v>46035</v>
      </c>
      <c r="AA647" s="407">
        <v>46037</v>
      </c>
      <c r="AB647" s="406">
        <v>8</v>
      </c>
      <c r="AC647" s="407">
        <v>46054</v>
      </c>
      <c r="AD647" s="407">
        <v>46295</v>
      </c>
      <c r="AE647" s="406" t="s">
        <v>17441</v>
      </c>
      <c r="AF647" s="406" t="s">
        <v>83</v>
      </c>
      <c r="AG647" s="406">
        <v>241</v>
      </c>
      <c r="AH647" s="406">
        <v>24760000</v>
      </c>
      <c r="AI647" s="406" t="s">
        <v>2536</v>
      </c>
      <c r="AJ647" s="406" t="s">
        <v>2536</v>
      </c>
      <c r="AK647" s="406" t="s">
        <v>14990</v>
      </c>
      <c r="AL647" s="409" t="s">
        <v>83</v>
      </c>
      <c r="AM647" s="406" t="s">
        <v>83</v>
      </c>
      <c r="AN647" s="406" t="s">
        <v>83</v>
      </c>
      <c r="AO647" s="4" t="s">
        <v>15001</v>
      </c>
      <c r="AP647" s="406" t="s">
        <v>3865</v>
      </c>
      <c r="AQ647" s="406" t="s">
        <v>15002</v>
      </c>
      <c r="AR647" s="406" t="s">
        <v>15003</v>
      </c>
      <c r="AS647" s="410" t="s">
        <v>9919</v>
      </c>
      <c r="AT647" s="406">
        <v>80231434</v>
      </c>
      <c r="AU647" s="406" t="s">
        <v>11945</v>
      </c>
      <c r="AV647" s="406">
        <v>20265420001313</v>
      </c>
      <c r="AW647" s="407">
        <v>46059</v>
      </c>
      <c r="AX647" s="407">
        <v>46299</v>
      </c>
      <c r="AY647" s="406" t="s">
        <v>181</v>
      </c>
      <c r="AZ647" s="406" t="s">
        <v>83</v>
      </c>
      <c r="BA647" s="406" t="s">
        <v>83</v>
      </c>
      <c r="BB647" s="406" t="s">
        <v>83</v>
      </c>
      <c r="BC647" s="406" t="s">
        <v>83</v>
      </c>
      <c r="BD647" s="406" t="s">
        <v>83</v>
      </c>
      <c r="BE647" s="406"/>
      <c r="BF647" s="406"/>
      <c r="BG647" s="406" t="s">
        <v>83</v>
      </c>
      <c r="BH647" s="406" t="s">
        <v>83</v>
      </c>
      <c r="BI647" s="406" t="s">
        <v>83</v>
      </c>
      <c r="BJ647" s="406" t="s">
        <v>83</v>
      </c>
      <c r="BK647" s="406" t="s">
        <v>83</v>
      </c>
      <c r="BL647" s="406" t="s">
        <v>83</v>
      </c>
      <c r="BM647" s="406" t="s">
        <v>83</v>
      </c>
      <c r="BN647" s="406" t="s">
        <v>83</v>
      </c>
      <c r="BO647" s="406" t="s">
        <v>83</v>
      </c>
      <c r="BP647" s="406" t="s">
        <v>83</v>
      </c>
      <c r="BQ647" s="406" t="s">
        <v>83</v>
      </c>
      <c r="BR647" s="406" t="s">
        <v>83</v>
      </c>
      <c r="BS647" s="406" t="s">
        <v>83</v>
      </c>
      <c r="BT647" s="406" t="s">
        <v>83</v>
      </c>
      <c r="BU647" s="406">
        <v>0</v>
      </c>
    </row>
    <row r="648" spans="1:73">
      <c r="A648" s="405">
        <v>597</v>
      </c>
      <c r="B648" s="406">
        <v>2026</v>
      </c>
      <c r="C648" s="406" t="s">
        <v>14980</v>
      </c>
      <c r="D648" s="406" t="s">
        <v>11939</v>
      </c>
      <c r="E648" s="406" t="s">
        <v>16679</v>
      </c>
      <c r="F648" s="406" t="s">
        <v>17442</v>
      </c>
      <c r="G648" s="406" t="s">
        <v>10337</v>
      </c>
      <c r="H648" s="406">
        <v>1014308164</v>
      </c>
      <c r="I648" s="406">
        <v>5</v>
      </c>
      <c r="J648" s="406" t="s">
        <v>2536</v>
      </c>
      <c r="K648" s="406" t="s">
        <v>2536</v>
      </c>
      <c r="L648" s="406" t="s">
        <v>2536</v>
      </c>
      <c r="M648" s="406">
        <v>147685</v>
      </c>
      <c r="N648" s="407">
        <v>45977</v>
      </c>
      <c r="O648" s="406">
        <v>8</v>
      </c>
      <c r="P648" s="408">
        <v>2900000</v>
      </c>
      <c r="Q648" s="406" t="s">
        <v>15036</v>
      </c>
      <c r="R648" s="406" t="s">
        <v>15051</v>
      </c>
      <c r="S648" s="406">
        <v>2667</v>
      </c>
      <c r="T648" s="406" t="s">
        <v>15037</v>
      </c>
      <c r="U648" s="406" t="s">
        <v>15053</v>
      </c>
      <c r="V648" s="408" t="s">
        <v>15024</v>
      </c>
      <c r="W648" s="406" t="s">
        <v>75</v>
      </c>
      <c r="X648" s="406" t="s">
        <v>3860</v>
      </c>
      <c r="Y648" s="406" t="s">
        <v>16681</v>
      </c>
      <c r="Z648" s="407">
        <v>46038</v>
      </c>
      <c r="AA648" s="407">
        <v>46051</v>
      </c>
      <c r="AB648" s="406">
        <v>8</v>
      </c>
      <c r="AC648" s="407">
        <v>46064</v>
      </c>
      <c r="AD648" s="407">
        <v>46305</v>
      </c>
      <c r="AE648" s="406" t="s">
        <v>17443</v>
      </c>
      <c r="AF648" s="406" t="s">
        <v>83</v>
      </c>
      <c r="AG648" s="406">
        <v>241</v>
      </c>
      <c r="AH648" s="406">
        <v>23200000</v>
      </c>
      <c r="AI648" s="406" t="s">
        <v>2536</v>
      </c>
      <c r="AJ648" s="406" t="s">
        <v>2536</v>
      </c>
      <c r="AK648" s="406" t="s">
        <v>14990</v>
      </c>
      <c r="AL648" s="409" t="s">
        <v>83</v>
      </c>
      <c r="AM648" s="406" t="s">
        <v>83</v>
      </c>
      <c r="AN648" s="406" t="s">
        <v>83</v>
      </c>
      <c r="AO648" s="4" t="s">
        <v>16683</v>
      </c>
      <c r="AP648" s="406" t="s">
        <v>3865</v>
      </c>
      <c r="AQ648" s="406" t="s">
        <v>15211</v>
      </c>
      <c r="AR648" s="406" t="s">
        <v>12092</v>
      </c>
      <c r="AS648" s="410" t="s">
        <v>15212</v>
      </c>
      <c r="AT648" s="406">
        <v>1031137085</v>
      </c>
      <c r="AU648" s="406" t="s">
        <v>12092</v>
      </c>
      <c r="AV648" s="406">
        <v>20265420001313</v>
      </c>
      <c r="AW648" s="407">
        <v>46059</v>
      </c>
      <c r="AX648" s="407">
        <v>46296</v>
      </c>
      <c r="AY648" s="406" t="s">
        <v>181</v>
      </c>
      <c r="AZ648" s="406" t="s">
        <v>83</v>
      </c>
      <c r="BA648" s="406" t="s">
        <v>83</v>
      </c>
      <c r="BB648" s="406" t="s">
        <v>83</v>
      </c>
      <c r="BC648" s="406" t="s">
        <v>83</v>
      </c>
      <c r="BD648" s="406" t="s">
        <v>83</v>
      </c>
      <c r="BE648" s="406"/>
      <c r="BF648" s="406"/>
      <c r="BG648" s="406" t="s">
        <v>83</v>
      </c>
      <c r="BH648" s="406" t="s">
        <v>83</v>
      </c>
      <c r="BI648" s="406" t="s">
        <v>83</v>
      </c>
      <c r="BJ648" s="406" t="s">
        <v>83</v>
      </c>
      <c r="BK648" s="406" t="s">
        <v>83</v>
      </c>
      <c r="BL648" s="406" t="s">
        <v>83</v>
      </c>
      <c r="BM648" s="406" t="s">
        <v>83</v>
      </c>
      <c r="BN648" s="406" t="s">
        <v>83</v>
      </c>
      <c r="BO648" s="406" t="s">
        <v>83</v>
      </c>
      <c r="BP648" s="406" t="s">
        <v>83</v>
      </c>
      <c r="BQ648" s="406" t="s">
        <v>83</v>
      </c>
      <c r="BR648" s="406" t="s">
        <v>83</v>
      </c>
      <c r="BS648" s="406" t="s">
        <v>83</v>
      </c>
      <c r="BT648" s="406" t="s">
        <v>83</v>
      </c>
      <c r="BU648" s="406">
        <v>0</v>
      </c>
    </row>
    <row r="649" spans="1:73">
      <c r="A649" s="405">
        <v>123</v>
      </c>
      <c r="B649" s="406">
        <v>2026</v>
      </c>
      <c r="C649" s="406" t="s">
        <v>14980</v>
      </c>
      <c r="D649" s="406" t="s">
        <v>11939</v>
      </c>
      <c r="E649" s="406" t="s">
        <v>17444</v>
      </c>
      <c r="F649" s="406" t="s">
        <v>17445</v>
      </c>
      <c r="G649" s="406" t="s">
        <v>13728</v>
      </c>
      <c r="H649" s="406">
        <v>1030569048</v>
      </c>
      <c r="I649" s="406">
        <v>6</v>
      </c>
      <c r="J649" s="406" t="s">
        <v>2536</v>
      </c>
      <c r="K649" s="406" t="s">
        <v>2536</v>
      </c>
      <c r="L649" s="406" t="s">
        <v>2536</v>
      </c>
      <c r="M649" s="406">
        <v>145162</v>
      </c>
      <c r="N649" s="407">
        <v>45966</v>
      </c>
      <c r="O649" s="406">
        <v>1</v>
      </c>
      <c r="P649" s="408">
        <v>5860000</v>
      </c>
      <c r="Q649" s="406" t="s">
        <v>15124</v>
      </c>
      <c r="R649" s="406" t="s">
        <v>15051</v>
      </c>
      <c r="S649" s="406">
        <v>2667</v>
      </c>
      <c r="T649" s="406" t="s">
        <v>14985</v>
      </c>
      <c r="U649" s="406" t="s">
        <v>15053</v>
      </c>
      <c r="V649" s="408" t="s">
        <v>15024</v>
      </c>
      <c r="W649" s="406" t="s">
        <v>75</v>
      </c>
      <c r="X649" s="406" t="s">
        <v>3860</v>
      </c>
      <c r="Y649" s="406" t="s">
        <v>17446</v>
      </c>
      <c r="Z649" s="407">
        <v>46038</v>
      </c>
      <c r="AA649" s="407">
        <v>46041</v>
      </c>
      <c r="AB649" s="406">
        <v>8</v>
      </c>
      <c r="AC649" s="407">
        <v>46045</v>
      </c>
      <c r="AD649" s="407">
        <v>46287</v>
      </c>
      <c r="AE649" s="406" t="s">
        <v>17447</v>
      </c>
      <c r="AF649" s="406" t="s">
        <v>83</v>
      </c>
      <c r="AG649" s="406">
        <v>242</v>
      </c>
      <c r="AH649" s="406">
        <v>46880000</v>
      </c>
      <c r="AI649" s="406" t="s">
        <v>2536</v>
      </c>
      <c r="AJ649" s="406" t="s">
        <v>2536</v>
      </c>
      <c r="AK649" s="406" t="s">
        <v>14990</v>
      </c>
      <c r="AL649" s="409" t="s">
        <v>83</v>
      </c>
      <c r="AM649" s="406" t="s">
        <v>83</v>
      </c>
      <c r="AN649" s="406" t="s">
        <v>83</v>
      </c>
      <c r="AO649" s="4" t="s">
        <v>17448</v>
      </c>
      <c r="AP649" s="406" t="s">
        <v>3865</v>
      </c>
      <c r="AQ649" s="406" t="s">
        <v>15128</v>
      </c>
      <c r="AR649" s="406" t="s">
        <v>425</v>
      </c>
      <c r="AS649" s="410" t="s">
        <v>13969</v>
      </c>
      <c r="AT649" s="406">
        <v>1113640292</v>
      </c>
      <c r="AU649" s="406" t="s">
        <v>425</v>
      </c>
      <c r="AV649" s="406">
        <v>20265420001313</v>
      </c>
      <c r="AW649" s="407">
        <v>46059</v>
      </c>
      <c r="AX649" s="407">
        <v>46287</v>
      </c>
      <c r="AY649" s="406" t="s">
        <v>181</v>
      </c>
      <c r="AZ649" s="406" t="s">
        <v>83</v>
      </c>
      <c r="BA649" s="406" t="s">
        <v>83</v>
      </c>
      <c r="BB649" s="406" t="s">
        <v>83</v>
      </c>
      <c r="BC649" s="406" t="s">
        <v>83</v>
      </c>
      <c r="BD649" s="406" t="s">
        <v>83</v>
      </c>
      <c r="BE649" s="406"/>
      <c r="BF649" s="406"/>
      <c r="BG649" s="406" t="s">
        <v>83</v>
      </c>
      <c r="BH649" s="406" t="s">
        <v>83</v>
      </c>
      <c r="BI649" s="406" t="s">
        <v>83</v>
      </c>
      <c r="BJ649" s="406" t="s">
        <v>83</v>
      </c>
      <c r="BK649" s="406" t="s">
        <v>83</v>
      </c>
      <c r="BL649" s="406" t="s">
        <v>83</v>
      </c>
      <c r="BM649" s="406" t="s">
        <v>83</v>
      </c>
      <c r="BN649" s="406" t="s">
        <v>83</v>
      </c>
      <c r="BO649" s="406" t="s">
        <v>83</v>
      </c>
      <c r="BP649" s="406" t="s">
        <v>83</v>
      </c>
      <c r="BQ649" s="406" t="s">
        <v>83</v>
      </c>
      <c r="BR649" s="406" t="s">
        <v>83</v>
      </c>
      <c r="BS649" s="406" t="s">
        <v>83</v>
      </c>
      <c r="BT649" s="406" t="s">
        <v>83</v>
      </c>
      <c r="BU649" s="406">
        <v>0</v>
      </c>
    </row>
    <row r="650" spans="1:73">
      <c r="A650" s="405">
        <v>358</v>
      </c>
      <c r="B650" s="406">
        <v>2026</v>
      </c>
      <c r="C650" s="406" t="s">
        <v>14980</v>
      </c>
      <c r="D650" s="406" t="s">
        <v>11939</v>
      </c>
      <c r="E650" s="406" t="s">
        <v>15765</v>
      </c>
      <c r="F650" s="406" t="s">
        <v>17449</v>
      </c>
      <c r="G650" s="406" t="s">
        <v>14427</v>
      </c>
      <c r="H650" s="406">
        <v>1012331572</v>
      </c>
      <c r="I650" s="406">
        <v>6</v>
      </c>
      <c r="J650" s="406" t="s">
        <v>2536</v>
      </c>
      <c r="K650" s="406" t="s">
        <v>2536</v>
      </c>
      <c r="L650" s="406" t="s">
        <v>2536</v>
      </c>
      <c r="M650" s="406">
        <v>147015</v>
      </c>
      <c r="N650" s="407">
        <v>45974</v>
      </c>
      <c r="O650" s="406">
        <v>5</v>
      </c>
      <c r="P650" s="408">
        <v>4300000</v>
      </c>
      <c r="Q650" s="406" t="s">
        <v>15020</v>
      </c>
      <c r="R650" s="406" t="s">
        <v>15085</v>
      </c>
      <c r="S650" s="406">
        <v>2495</v>
      </c>
      <c r="T650" s="406" t="s">
        <v>15086</v>
      </c>
      <c r="U650" s="406" t="s">
        <v>15087</v>
      </c>
      <c r="V650" s="408" t="s">
        <v>14987</v>
      </c>
      <c r="W650" s="406" t="s">
        <v>75</v>
      </c>
      <c r="X650" s="406" t="s">
        <v>3860</v>
      </c>
      <c r="Y650" s="406" t="s">
        <v>15769</v>
      </c>
      <c r="Z650" s="407">
        <v>46049</v>
      </c>
      <c r="AA650" s="407">
        <v>46051</v>
      </c>
      <c r="AB650" s="406">
        <v>8</v>
      </c>
      <c r="AC650" s="407">
        <v>46063</v>
      </c>
      <c r="AD650" s="407">
        <v>46304</v>
      </c>
      <c r="AE650" s="406" t="s">
        <v>17450</v>
      </c>
      <c r="AF650" s="406" t="s">
        <v>83</v>
      </c>
      <c r="AG650" s="406">
        <v>241</v>
      </c>
      <c r="AH650" s="406">
        <v>34400000</v>
      </c>
      <c r="AI650" s="406" t="s">
        <v>2536</v>
      </c>
      <c r="AJ650" s="406" t="s">
        <v>2536</v>
      </c>
      <c r="AK650" s="406" t="s">
        <v>14990</v>
      </c>
      <c r="AL650" s="409" t="s">
        <v>83</v>
      </c>
      <c r="AM650" s="406" t="s">
        <v>83</v>
      </c>
      <c r="AN650" s="406" t="s">
        <v>83</v>
      </c>
      <c r="AO650" s="4" t="s">
        <v>15771</v>
      </c>
      <c r="AP650" s="406" t="s">
        <v>3865</v>
      </c>
      <c r="AQ650" s="406" t="s">
        <v>15030</v>
      </c>
      <c r="AR650" s="406" t="s">
        <v>15091</v>
      </c>
      <c r="AS650" s="410" t="s">
        <v>12177</v>
      </c>
      <c r="AT650" s="406">
        <v>80127131</v>
      </c>
      <c r="AU650" s="406" t="s">
        <v>12079</v>
      </c>
      <c r="AV650" s="406">
        <v>20265420001313</v>
      </c>
      <c r="AW650" s="407">
        <v>46059</v>
      </c>
      <c r="AX650" s="407">
        <v>46300</v>
      </c>
      <c r="AY650" s="406" t="s">
        <v>181</v>
      </c>
      <c r="AZ650" s="406" t="s">
        <v>83</v>
      </c>
      <c r="BA650" s="406" t="s">
        <v>83</v>
      </c>
      <c r="BB650" s="406" t="s">
        <v>83</v>
      </c>
      <c r="BC650" s="406" t="s">
        <v>83</v>
      </c>
      <c r="BD650" s="406" t="s">
        <v>83</v>
      </c>
      <c r="BE650" s="406"/>
      <c r="BF650" s="406"/>
      <c r="BG650" s="406" t="s">
        <v>83</v>
      </c>
      <c r="BH650" s="406" t="s">
        <v>83</v>
      </c>
      <c r="BI650" s="406" t="s">
        <v>83</v>
      </c>
      <c r="BJ650" s="406" t="s">
        <v>83</v>
      </c>
      <c r="BK650" s="406" t="s">
        <v>83</v>
      </c>
      <c r="BL650" s="406" t="s">
        <v>83</v>
      </c>
      <c r="BM650" s="406" t="s">
        <v>83</v>
      </c>
      <c r="BN650" s="406" t="s">
        <v>83</v>
      </c>
      <c r="BO650" s="406" t="s">
        <v>83</v>
      </c>
      <c r="BP650" s="406" t="s">
        <v>83</v>
      </c>
      <c r="BQ650" s="406" t="s">
        <v>83</v>
      </c>
      <c r="BR650" s="406" t="s">
        <v>83</v>
      </c>
      <c r="BS650" s="406" t="s">
        <v>83</v>
      </c>
      <c r="BT650" s="406" t="s">
        <v>83</v>
      </c>
      <c r="BU650" s="406">
        <v>0</v>
      </c>
    </row>
    <row r="651" spans="1:73">
      <c r="A651" s="405">
        <v>527</v>
      </c>
      <c r="B651" s="406">
        <v>2026</v>
      </c>
      <c r="C651" s="406" t="s">
        <v>14980</v>
      </c>
      <c r="D651" s="406" t="s">
        <v>11939</v>
      </c>
      <c r="E651" s="406" t="s">
        <v>15885</v>
      </c>
      <c r="F651" s="406" t="s">
        <v>17451</v>
      </c>
      <c r="G651" s="406" t="s">
        <v>17452</v>
      </c>
      <c r="H651" s="406">
        <v>1031138373</v>
      </c>
      <c r="I651" s="406">
        <v>1</v>
      </c>
      <c r="J651" s="406" t="s">
        <v>2536</v>
      </c>
      <c r="K651" s="406" t="s">
        <v>2536</v>
      </c>
      <c r="L651" s="406" t="s">
        <v>2536</v>
      </c>
      <c r="M651" s="406">
        <v>145460</v>
      </c>
      <c r="N651" s="407">
        <v>45966</v>
      </c>
      <c r="O651" s="406">
        <v>1</v>
      </c>
      <c r="P651" s="408">
        <v>5600000</v>
      </c>
      <c r="Q651" s="406" t="s">
        <v>14983</v>
      </c>
      <c r="R651" s="406" t="s">
        <v>15216</v>
      </c>
      <c r="S651" s="406">
        <v>2620</v>
      </c>
      <c r="T651" s="406" t="s">
        <v>15317</v>
      </c>
      <c r="U651" s="406" t="s">
        <v>15217</v>
      </c>
      <c r="V651" s="408" t="s">
        <v>15024</v>
      </c>
      <c r="W651" s="406" t="s">
        <v>75</v>
      </c>
      <c r="X651" s="406" t="s">
        <v>3860</v>
      </c>
      <c r="Y651" s="406" t="s">
        <v>15353</v>
      </c>
      <c r="Z651" s="407">
        <v>46045</v>
      </c>
      <c r="AA651" s="407">
        <v>46048</v>
      </c>
      <c r="AB651" s="406">
        <v>8</v>
      </c>
      <c r="AC651" s="407">
        <v>46057</v>
      </c>
      <c r="AD651" s="407">
        <v>46298</v>
      </c>
      <c r="AE651" s="406" t="s">
        <v>17453</v>
      </c>
      <c r="AF651" s="406" t="s">
        <v>83</v>
      </c>
      <c r="AG651" s="406">
        <v>241</v>
      </c>
      <c r="AH651" s="406">
        <v>44800000</v>
      </c>
      <c r="AI651" s="406" t="s">
        <v>2536</v>
      </c>
      <c r="AJ651" s="406" t="s">
        <v>2536</v>
      </c>
      <c r="AK651" s="406" t="s">
        <v>14990</v>
      </c>
      <c r="AL651" s="409" t="s">
        <v>83</v>
      </c>
      <c r="AM651" s="406" t="s">
        <v>83</v>
      </c>
      <c r="AN651" s="406" t="s">
        <v>83</v>
      </c>
      <c r="AO651" s="4" t="s">
        <v>15890</v>
      </c>
      <c r="AP651" s="406" t="s">
        <v>3865</v>
      </c>
      <c r="AQ651" s="406" t="s">
        <v>15002</v>
      </c>
      <c r="AR651" s="406" t="s">
        <v>12144</v>
      </c>
      <c r="AS651" s="410" t="s">
        <v>1594</v>
      </c>
      <c r="AT651" s="406">
        <v>1023894240</v>
      </c>
      <c r="AU651" s="406" t="s">
        <v>13189</v>
      </c>
      <c r="AV651" s="406">
        <v>20265420001313</v>
      </c>
      <c r="AW651" s="407">
        <v>46059</v>
      </c>
      <c r="AX651" s="407">
        <v>46290</v>
      </c>
      <c r="AY651" s="406" t="s">
        <v>181</v>
      </c>
      <c r="AZ651" s="406" t="s">
        <v>83</v>
      </c>
      <c r="BA651" s="406" t="s">
        <v>83</v>
      </c>
      <c r="BB651" s="406" t="s">
        <v>83</v>
      </c>
      <c r="BC651" s="406" t="s">
        <v>83</v>
      </c>
      <c r="BD651" s="406" t="s">
        <v>83</v>
      </c>
      <c r="BE651" s="406"/>
      <c r="BF651" s="406"/>
      <c r="BG651" s="406" t="s">
        <v>83</v>
      </c>
      <c r="BH651" s="406" t="s">
        <v>83</v>
      </c>
      <c r="BI651" s="406" t="s">
        <v>83</v>
      </c>
      <c r="BJ651" s="406" t="s">
        <v>83</v>
      </c>
      <c r="BK651" s="406" t="s">
        <v>83</v>
      </c>
      <c r="BL651" s="406" t="s">
        <v>83</v>
      </c>
      <c r="BM651" s="406" t="s">
        <v>83</v>
      </c>
      <c r="BN651" s="406" t="s">
        <v>83</v>
      </c>
      <c r="BO651" s="406" t="s">
        <v>83</v>
      </c>
      <c r="BP651" s="406" t="s">
        <v>83</v>
      </c>
      <c r="BQ651" s="406" t="s">
        <v>83</v>
      </c>
      <c r="BR651" s="406" t="s">
        <v>83</v>
      </c>
      <c r="BS651" s="406" t="s">
        <v>83</v>
      </c>
      <c r="BT651" s="406" t="s">
        <v>83</v>
      </c>
      <c r="BU651" s="406">
        <v>0</v>
      </c>
    </row>
    <row r="652" spans="1:73">
      <c r="A652" s="405">
        <v>809</v>
      </c>
      <c r="B652" s="406">
        <v>2026</v>
      </c>
      <c r="C652" s="406" t="s">
        <v>14980</v>
      </c>
      <c r="D652" s="406" t="s">
        <v>11939</v>
      </c>
      <c r="E652" s="406" t="s">
        <v>15333</v>
      </c>
      <c r="F652" s="406" t="s">
        <v>17454</v>
      </c>
      <c r="G652" s="406" t="s">
        <v>17455</v>
      </c>
      <c r="H652" s="406">
        <v>1010010131</v>
      </c>
      <c r="I652" s="406">
        <v>7</v>
      </c>
      <c r="J652" s="406" t="s">
        <v>2536</v>
      </c>
      <c r="K652" s="406" t="s">
        <v>2536</v>
      </c>
      <c r="L652" s="406" t="s">
        <v>2536</v>
      </c>
      <c r="M652" s="406">
        <v>147290</v>
      </c>
      <c r="N652" s="407">
        <v>45975</v>
      </c>
      <c r="O652" s="406">
        <v>5</v>
      </c>
      <c r="P652" s="408">
        <v>2900000</v>
      </c>
      <c r="Q652" s="406" t="s">
        <v>15050</v>
      </c>
      <c r="R652" s="406" t="s">
        <v>15159</v>
      </c>
      <c r="S652" s="406">
        <v>2316</v>
      </c>
      <c r="T652" s="406" t="s">
        <v>15256</v>
      </c>
      <c r="U652" s="406" t="s">
        <v>15161</v>
      </c>
      <c r="V652" s="408" t="s">
        <v>14987</v>
      </c>
      <c r="W652" s="406" t="s">
        <v>75</v>
      </c>
      <c r="X652" s="406" t="s">
        <v>3860</v>
      </c>
      <c r="Y652" s="406" t="s">
        <v>17456</v>
      </c>
      <c r="Z652" s="407">
        <v>46049</v>
      </c>
      <c r="AA652" s="407">
        <v>46052</v>
      </c>
      <c r="AB652" s="406">
        <v>8</v>
      </c>
      <c r="AC652" s="407">
        <v>46064</v>
      </c>
      <c r="AD652" s="407">
        <v>46305</v>
      </c>
      <c r="AE652" s="406" t="s">
        <v>17457</v>
      </c>
      <c r="AF652" s="406" t="s">
        <v>83</v>
      </c>
      <c r="AG652" s="406">
        <v>241</v>
      </c>
      <c r="AH652" s="406">
        <v>23200000</v>
      </c>
      <c r="AI652" s="406" t="s">
        <v>2536</v>
      </c>
      <c r="AJ652" s="406" t="s">
        <v>2536</v>
      </c>
      <c r="AK652" s="406" t="s">
        <v>14990</v>
      </c>
      <c r="AL652" s="409" t="s">
        <v>83</v>
      </c>
      <c r="AM652" s="406" t="s">
        <v>83</v>
      </c>
      <c r="AN652" s="406" t="s">
        <v>83</v>
      </c>
      <c r="AO652" s="4" t="s">
        <v>15337</v>
      </c>
      <c r="AP652" s="406" t="s">
        <v>3865</v>
      </c>
      <c r="AQ652" s="406" t="s">
        <v>15030</v>
      </c>
      <c r="AR652" s="406" t="s">
        <v>332</v>
      </c>
      <c r="AS652" s="410" t="s">
        <v>4881</v>
      </c>
      <c r="AT652" s="406">
        <v>1013664937</v>
      </c>
      <c r="AU652" s="406" t="s">
        <v>15112</v>
      </c>
      <c r="AV652" s="406">
        <v>20265420001313</v>
      </c>
      <c r="AW652" s="407">
        <v>46059</v>
      </c>
      <c r="AX652" s="407">
        <v>46304</v>
      </c>
      <c r="AY652" s="406" t="s">
        <v>181</v>
      </c>
      <c r="AZ652" s="406" t="s">
        <v>83</v>
      </c>
      <c r="BA652" s="406" t="s">
        <v>83</v>
      </c>
      <c r="BB652" s="406" t="s">
        <v>83</v>
      </c>
      <c r="BC652" s="406" t="s">
        <v>83</v>
      </c>
      <c r="BD652" s="406" t="s">
        <v>83</v>
      </c>
      <c r="BE652" s="406"/>
      <c r="BF652" s="406"/>
      <c r="BG652" s="406" t="s">
        <v>83</v>
      </c>
      <c r="BH652" s="406" t="s">
        <v>83</v>
      </c>
      <c r="BI652" s="406" t="s">
        <v>83</v>
      </c>
      <c r="BJ652" s="406" t="s">
        <v>83</v>
      </c>
      <c r="BK652" s="406" t="s">
        <v>83</v>
      </c>
      <c r="BL652" s="406" t="s">
        <v>83</v>
      </c>
      <c r="BM652" s="406" t="s">
        <v>83</v>
      </c>
      <c r="BN652" s="406" t="s">
        <v>83</v>
      </c>
      <c r="BO652" s="406" t="s">
        <v>83</v>
      </c>
      <c r="BP652" s="406" t="s">
        <v>83</v>
      </c>
      <c r="BQ652" s="406" t="s">
        <v>83</v>
      </c>
      <c r="BR652" s="406" t="s">
        <v>83</v>
      </c>
      <c r="BS652" s="406" t="s">
        <v>83</v>
      </c>
      <c r="BT652" s="406" t="s">
        <v>83</v>
      </c>
      <c r="BU652" s="406">
        <v>0</v>
      </c>
    </row>
    <row r="653" spans="1:73">
      <c r="A653" s="405">
        <v>546</v>
      </c>
      <c r="B653" s="406">
        <v>2026</v>
      </c>
      <c r="C653" s="406" t="s">
        <v>14980</v>
      </c>
      <c r="D653" s="406" t="s">
        <v>11939</v>
      </c>
      <c r="E653" s="406" t="s">
        <v>14994</v>
      </c>
      <c r="F653" s="406" t="s">
        <v>17458</v>
      </c>
      <c r="G653" s="406" t="s">
        <v>17459</v>
      </c>
      <c r="H653" s="406">
        <v>1023887596</v>
      </c>
      <c r="I653" s="406">
        <v>9</v>
      </c>
      <c r="J653" s="406" t="s">
        <v>2536</v>
      </c>
      <c r="K653" s="406" t="s">
        <v>2536</v>
      </c>
      <c r="L653" s="406" t="s">
        <v>2536</v>
      </c>
      <c r="M653" s="406">
        <v>145208</v>
      </c>
      <c r="N653" s="407">
        <v>45967</v>
      </c>
      <c r="O653" s="406">
        <v>63</v>
      </c>
      <c r="P653" s="408">
        <v>3095000</v>
      </c>
      <c r="Q653" s="406" t="s">
        <v>4257</v>
      </c>
      <c r="R653" s="406" t="s">
        <v>14996</v>
      </c>
      <c r="S653" s="406">
        <v>2349</v>
      </c>
      <c r="T653" s="406" t="s">
        <v>15037</v>
      </c>
      <c r="U653" s="406" t="s">
        <v>14998</v>
      </c>
      <c r="V653" s="408" t="s">
        <v>14987</v>
      </c>
      <c r="W653" s="406" t="s">
        <v>75</v>
      </c>
      <c r="X653" s="406" t="s">
        <v>3860</v>
      </c>
      <c r="Y653" s="406" t="s">
        <v>14999</v>
      </c>
      <c r="Z653" s="407">
        <v>46035</v>
      </c>
      <c r="AA653" s="407">
        <v>46048</v>
      </c>
      <c r="AB653" s="406">
        <v>8</v>
      </c>
      <c r="AC653" s="407">
        <v>46065</v>
      </c>
      <c r="AD653" s="407">
        <v>46306</v>
      </c>
      <c r="AE653" s="406" t="s">
        <v>17460</v>
      </c>
      <c r="AF653" s="406" t="s">
        <v>83</v>
      </c>
      <c r="AG653" s="406">
        <v>241</v>
      </c>
      <c r="AH653" s="406">
        <v>24760000</v>
      </c>
      <c r="AI653" s="406" t="s">
        <v>2536</v>
      </c>
      <c r="AJ653" s="406" t="s">
        <v>2536</v>
      </c>
      <c r="AK653" s="406" t="s">
        <v>14990</v>
      </c>
      <c r="AL653" s="409" t="s">
        <v>83</v>
      </c>
      <c r="AM653" s="406" t="s">
        <v>83</v>
      </c>
      <c r="AN653" s="406" t="s">
        <v>83</v>
      </c>
      <c r="AO653" s="4" t="s">
        <v>15001</v>
      </c>
      <c r="AP653" s="406" t="s">
        <v>3865</v>
      </c>
      <c r="AQ653" s="406" t="s">
        <v>15002</v>
      </c>
      <c r="AR653" s="406" t="s">
        <v>15003</v>
      </c>
      <c r="AS653" s="410" t="s">
        <v>9919</v>
      </c>
      <c r="AT653" s="406">
        <v>80231434</v>
      </c>
      <c r="AU653" s="406" t="s">
        <v>11945</v>
      </c>
      <c r="AV653" s="406">
        <v>20265420001313</v>
      </c>
      <c r="AW653" s="407">
        <v>46059</v>
      </c>
      <c r="AX653" s="407">
        <v>46299</v>
      </c>
      <c r="AY653" s="406" t="s">
        <v>181</v>
      </c>
      <c r="AZ653" s="406" t="s">
        <v>83</v>
      </c>
      <c r="BA653" s="406" t="s">
        <v>83</v>
      </c>
      <c r="BB653" s="406" t="s">
        <v>83</v>
      </c>
      <c r="BC653" s="406" t="s">
        <v>83</v>
      </c>
      <c r="BD653" s="406" t="s">
        <v>83</v>
      </c>
      <c r="BE653" s="406"/>
      <c r="BF653" s="406"/>
      <c r="BG653" s="406" t="s">
        <v>83</v>
      </c>
      <c r="BH653" s="406" t="s">
        <v>83</v>
      </c>
      <c r="BI653" s="406" t="s">
        <v>83</v>
      </c>
      <c r="BJ653" s="406" t="s">
        <v>83</v>
      </c>
      <c r="BK653" s="406" t="s">
        <v>83</v>
      </c>
      <c r="BL653" s="406" t="s">
        <v>83</v>
      </c>
      <c r="BM653" s="406" t="s">
        <v>83</v>
      </c>
      <c r="BN653" s="406" t="s">
        <v>83</v>
      </c>
      <c r="BO653" s="406" t="s">
        <v>83</v>
      </c>
      <c r="BP653" s="406" t="s">
        <v>83</v>
      </c>
      <c r="BQ653" s="406" t="s">
        <v>83</v>
      </c>
      <c r="BR653" s="406" t="s">
        <v>83</v>
      </c>
      <c r="BS653" s="406" t="s">
        <v>83</v>
      </c>
      <c r="BT653" s="406" t="s">
        <v>83</v>
      </c>
      <c r="BU653" s="406">
        <v>0</v>
      </c>
    </row>
    <row r="654" spans="1:73">
      <c r="A654" s="405">
        <v>399</v>
      </c>
      <c r="B654" s="406">
        <v>2026</v>
      </c>
      <c r="C654" s="406" t="s">
        <v>14980</v>
      </c>
      <c r="D654" s="406" t="s">
        <v>11939</v>
      </c>
      <c r="E654" s="406" t="s">
        <v>17461</v>
      </c>
      <c r="F654" s="406" t="s">
        <v>17462</v>
      </c>
      <c r="G654" s="406" t="s">
        <v>14430</v>
      </c>
      <c r="H654" s="406">
        <v>1012347024</v>
      </c>
      <c r="I654" s="406">
        <v>1</v>
      </c>
      <c r="J654" s="406" t="s">
        <v>2536</v>
      </c>
      <c r="K654" s="406" t="s">
        <v>2536</v>
      </c>
      <c r="L654" s="406" t="s">
        <v>2536</v>
      </c>
      <c r="M654" s="406">
        <v>147842</v>
      </c>
      <c r="N654" s="407">
        <v>45979</v>
      </c>
      <c r="O654" s="406">
        <v>5</v>
      </c>
      <c r="P654" s="408">
        <v>8000000</v>
      </c>
      <c r="Q654" s="406" t="s">
        <v>15020</v>
      </c>
      <c r="R654" s="406" t="s">
        <v>15457</v>
      </c>
      <c r="S654" s="406">
        <v>2481</v>
      </c>
      <c r="T654" s="406" t="s">
        <v>15146</v>
      </c>
      <c r="U654" s="406" t="s">
        <v>15458</v>
      </c>
      <c r="V654" s="408" t="s">
        <v>15024</v>
      </c>
      <c r="W654" s="406" t="s">
        <v>75</v>
      </c>
      <c r="X654" s="406" t="s">
        <v>3860</v>
      </c>
      <c r="Y654" s="406" t="s">
        <v>17463</v>
      </c>
      <c r="Z654" s="407">
        <v>46038</v>
      </c>
      <c r="AA654" s="407">
        <v>46048</v>
      </c>
      <c r="AB654" s="406">
        <v>8</v>
      </c>
      <c r="AC654" s="407">
        <v>46052</v>
      </c>
      <c r="AD654" s="407">
        <v>46294</v>
      </c>
      <c r="AE654" s="406" t="s">
        <v>17464</v>
      </c>
      <c r="AF654" s="406" t="s">
        <v>83</v>
      </c>
      <c r="AG654" s="406">
        <v>242</v>
      </c>
      <c r="AH654" s="406">
        <v>64000000</v>
      </c>
      <c r="AI654" s="406" t="s">
        <v>2536</v>
      </c>
      <c r="AJ654" s="406" t="s">
        <v>2536</v>
      </c>
      <c r="AK654" s="406" t="s">
        <v>14990</v>
      </c>
      <c r="AL654" s="409" t="s">
        <v>83</v>
      </c>
      <c r="AM654" s="406" t="s">
        <v>83</v>
      </c>
      <c r="AN654" s="406" t="s">
        <v>83</v>
      </c>
      <c r="AO654" s="4" t="s">
        <v>17465</v>
      </c>
      <c r="AP654" s="406" t="s">
        <v>3865</v>
      </c>
      <c r="AQ654" s="411" t="s">
        <v>15072</v>
      </c>
      <c r="AR654" s="411" t="s">
        <v>11955</v>
      </c>
      <c r="AS654" s="410" t="s">
        <v>15907</v>
      </c>
      <c r="AT654" s="406">
        <v>53153843</v>
      </c>
      <c r="AU654" s="406" t="s">
        <v>11954</v>
      </c>
      <c r="AV654" s="406">
        <v>20265420001313</v>
      </c>
      <c r="AW654" s="407">
        <v>46059</v>
      </c>
      <c r="AX654" s="407">
        <v>46305</v>
      </c>
      <c r="AY654" s="406" t="s">
        <v>181</v>
      </c>
      <c r="AZ654" s="406" t="s">
        <v>83</v>
      </c>
      <c r="BA654" s="406" t="s">
        <v>83</v>
      </c>
      <c r="BB654" s="406" t="s">
        <v>83</v>
      </c>
      <c r="BC654" s="406" t="s">
        <v>83</v>
      </c>
      <c r="BD654" s="406" t="s">
        <v>83</v>
      </c>
      <c r="BE654" s="406"/>
      <c r="BF654" s="406"/>
      <c r="BG654" s="406" t="s">
        <v>83</v>
      </c>
      <c r="BH654" s="406" t="s">
        <v>83</v>
      </c>
      <c r="BI654" s="406" t="s">
        <v>83</v>
      </c>
      <c r="BJ654" s="406" t="s">
        <v>83</v>
      </c>
      <c r="BK654" s="406" t="s">
        <v>83</v>
      </c>
      <c r="BL654" s="406" t="s">
        <v>83</v>
      </c>
      <c r="BM654" s="406" t="s">
        <v>83</v>
      </c>
      <c r="BN654" s="406" t="s">
        <v>83</v>
      </c>
      <c r="BO654" s="406" t="s">
        <v>83</v>
      </c>
      <c r="BP654" s="406" t="s">
        <v>83</v>
      </c>
      <c r="BQ654" s="406" t="s">
        <v>83</v>
      </c>
      <c r="BR654" s="406" t="s">
        <v>83</v>
      </c>
      <c r="BS654" s="406" t="s">
        <v>83</v>
      </c>
      <c r="BT654" s="406" t="s">
        <v>83</v>
      </c>
      <c r="BU654" s="406">
        <v>0</v>
      </c>
    </row>
    <row r="655" spans="1:73">
      <c r="A655" s="405">
        <v>378</v>
      </c>
      <c r="B655" s="406">
        <v>2026</v>
      </c>
      <c r="C655" s="406" t="s">
        <v>14980</v>
      </c>
      <c r="D655" s="406" t="s">
        <v>11939</v>
      </c>
      <c r="E655" s="406" t="s">
        <v>15509</v>
      </c>
      <c r="F655" s="406" t="s">
        <v>17466</v>
      </c>
      <c r="G655" s="406" t="s">
        <v>14432</v>
      </c>
      <c r="H655" s="406">
        <v>1061734750</v>
      </c>
      <c r="I655" s="406">
        <v>9</v>
      </c>
      <c r="J655" s="406" t="s">
        <v>2536</v>
      </c>
      <c r="K655" s="406" t="s">
        <v>2536</v>
      </c>
      <c r="L655" s="406" t="s">
        <v>2536</v>
      </c>
      <c r="M655" s="406">
        <v>147490</v>
      </c>
      <c r="N655" s="407">
        <v>45975</v>
      </c>
      <c r="O655" s="406">
        <v>9</v>
      </c>
      <c r="P655" s="408">
        <v>5600000</v>
      </c>
      <c r="Q655" s="406" t="s">
        <v>15020</v>
      </c>
      <c r="R655" s="406" t="s">
        <v>15021</v>
      </c>
      <c r="S655" s="406">
        <v>2615</v>
      </c>
      <c r="T655" s="406" t="s">
        <v>15146</v>
      </c>
      <c r="U655" s="406" t="s">
        <v>15023</v>
      </c>
      <c r="V655" s="408" t="s">
        <v>15024</v>
      </c>
      <c r="W655" s="406" t="s">
        <v>75</v>
      </c>
      <c r="X655" s="406" t="s">
        <v>3860</v>
      </c>
      <c r="Y655" s="406" t="s">
        <v>12280</v>
      </c>
      <c r="Z655" s="407">
        <v>46036</v>
      </c>
      <c r="AA655" s="407">
        <v>46050</v>
      </c>
      <c r="AB655" s="406">
        <v>8</v>
      </c>
      <c r="AC655" s="407">
        <v>46062</v>
      </c>
      <c r="AD655" s="407">
        <v>46303</v>
      </c>
      <c r="AE655" s="406" t="s">
        <v>17467</v>
      </c>
      <c r="AF655" s="406" t="s">
        <v>83</v>
      </c>
      <c r="AG655" s="406">
        <v>241</v>
      </c>
      <c r="AH655" s="406">
        <v>44800000</v>
      </c>
      <c r="AI655" s="406" t="s">
        <v>2536</v>
      </c>
      <c r="AJ655" s="406" t="s">
        <v>2536</v>
      </c>
      <c r="AK655" s="406" t="s">
        <v>14990</v>
      </c>
      <c r="AL655" s="409" t="s">
        <v>83</v>
      </c>
      <c r="AM655" s="406" t="s">
        <v>83</v>
      </c>
      <c r="AN655" s="406" t="s">
        <v>83</v>
      </c>
      <c r="AO655" s="4" t="s">
        <v>15513</v>
      </c>
      <c r="AP655" s="406" t="s">
        <v>3865</v>
      </c>
      <c r="AQ655" s="406" t="s">
        <v>15030</v>
      </c>
      <c r="AR655" s="406" t="s">
        <v>15031</v>
      </c>
      <c r="AS655" s="410" t="s">
        <v>14011</v>
      </c>
      <c r="AT655" s="406">
        <v>52383564</v>
      </c>
      <c r="AU655" s="406" t="s">
        <v>12079</v>
      </c>
      <c r="AV655" s="406">
        <v>20265420001313</v>
      </c>
      <c r="AW655" s="407">
        <v>46059</v>
      </c>
      <c r="AX655" s="407">
        <v>46296</v>
      </c>
      <c r="AY655" s="406" t="s">
        <v>181</v>
      </c>
      <c r="AZ655" s="406" t="s">
        <v>83</v>
      </c>
      <c r="BA655" s="406" t="s">
        <v>83</v>
      </c>
      <c r="BB655" s="406" t="s">
        <v>83</v>
      </c>
      <c r="BC655" s="406" t="s">
        <v>83</v>
      </c>
      <c r="BD655" s="406" t="s">
        <v>83</v>
      </c>
      <c r="BE655" s="406"/>
      <c r="BF655" s="406"/>
      <c r="BG655" s="406" t="s">
        <v>83</v>
      </c>
      <c r="BH655" s="406" t="s">
        <v>83</v>
      </c>
      <c r="BI655" s="406" t="s">
        <v>83</v>
      </c>
      <c r="BJ655" s="406" t="s">
        <v>83</v>
      </c>
      <c r="BK655" s="406" t="s">
        <v>83</v>
      </c>
      <c r="BL655" s="406" t="s">
        <v>83</v>
      </c>
      <c r="BM655" s="406" t="s">
        <v>83</v>
      </c>
      <c r="BN655" s="406" t="s">
        <v>83</v>
      </c>
      <c r="BO655" s="406" t="s">
        <v>83</v>
      </c>
      <c r="BP655" s="406" t="s">
        <v>83</v>
      </c>
      <c r="BQ655" s="406" t="s">
        <v>83</v>
      </c>
      <c r="BR655" s="406" t="s">
        <v>83</v>
      </c>
      <c r="BS655" s="406" t="s">
        <v>83</v>
      </c>
      <c r="BT655" s="406" t="s">
        <v>83</v>
      </c>
      <c r="BU655" s="406">
        <v>0</v>
      </c>
    </row>
    <row r="656" spans="1:73">
      <c r="A656" s="405">
        <v>538</v>
      </c>
      <c r="B656" s="406">
        <v>2026</v>
      </c>
      <c r="C656" s="406" t="s">
        <v>14980</v>
      </c>
      <c r="D656" s="406" t="s">
        <v>11939</v>
      </c>
      <c r="E656" s="406" t="s">
        <v>15254</v>
      </c>
      <c r="F656" s="406" t="s">
        <v>17468</v>
      </c>
      <c r="G656" s="406" t="s">
        <v>17469</v>
      </c>
      <c r="H656" s="406">
        <v>1001890415</v>
      </c>
      <c r="I656" s="406">
        <v>5</v>
      </c>
      <c r="J656" s="406" t="s">
        <v>2536</v>
      </c>
      <c r="K656" s="406" t="s">
        <v>2536</v>
      </c>
      <c r="L656" s="406" t="s">
        <v>2536</v>
      </c>
      <c r="M656" s="406">
        <v>147872</v>
      </c>
      <c r="N656" s="407">
        <v>45978</v>
      </c>
      <c r="O656" s="406">
        <v>4</v>
      </c>
      <c r="P656" s="408">
        <v>4300000</v>
      </c>
      <c r="Q656" s="406" t="s">
        <v>15036</v>
      </c>
      <c r="R656" s="406" t="s">
        <v>15194</v>
      </c>
      <c r="S656" s="406">
        <v>2385</v>
      </c>
      <c r="T656" s="406" t="s">
        <v>15100</v>
      </c>
      <c r="U656" s="406" t="s">
        <v>15195</v>
      </c>
      <c r="V656" s="408" t="s">
        <v>14987</v>
      </c>
      <c r="W656" s="406" t="s">
        <v>75</v>
      </c>
      <c r="X656" s="406" t="s">
        <v>3860</v>
      </c>
      <c r="Y656" s="406" t="s">
        <v>17155</v>
      </c>
      <c r="Z656" s="407">
        <v>46051</v>
      </c>
      <c r="AA656" s="407">
        <v>46052</v>
      </c>
      <c r="AB656" s="406">
        <v>8</v>
      </c>
      <c r="AC656" s="407">
        <v>46069</v>
      </c>
      <c r="AD656" s="407">
        <v>46310</v>
      </c>
      <c r="AE656" s="406" t="s">
        <v>17470</v>
      </c>
      <c r="AF656" s="406" t="s">
        <v>83</v>
      </c>
      <c r="AG656" s="406">
        <v>241</v>
      </c>
      <c r="AH656" s="406">
        <v>34400000</v>
      </c>
      <c r="AI656" s="406" t="s">
        <v>2536</v>
      </c>
      <c r="AJ656" s="406" t="s">
        <v>2536</v>
      </c>
      <c r="AK656" s="406" t="s">
        <v>14990</v>
      </c>
      <c r="AL656" s="409" t="s">
        <v>83</v>
      </c>
      <c r="AM656" s="411" t="s">
        <v>83</v>
      </c>
      <c r="AN656" s="411" t="s">
        <v>83</v>
      </c>
      <c r="AO656" s="4" t="s">
        <v>15258</v>
      </c>
      <c r="AP656" s="406" t="s">
        <v>3865</v>
      </c>
      <c r="AQ656" s="411" t="s">
        <v>15002</v>
      </c>
      <c r="AR656" s="411" t="s">
        <v>183</v>
      </c>
      <c r="AS656" s="412" t="s">
        <v>8113</v>
      </c>
      <c r="AT656" s="406">
        <v>17332599</v>
      </c>
      <c r="AU656" s="406" t="s">
        <v>13189</v>
      </c>
      <c r="AV656" s="406" t="s">
        <v>15135</v>
      </c>
      <c r="AW656" s="407">
        <v>46073</v>
      </c>
      <c r="AX656" s="407">
        <v>46299</v>
      </c>
      <c r="AY656" s="406" t="s">
        <v>181</v>
      </c>
      <c r="AZ656" s="406" t="s">
        <v>83</v>
      </c>
      <c r="BA656" s="406" t="s">
        <v>83</v>
      </c>
      <c r="BB656" s="406" t="s">
        <v>83</v>
      </c>
      <c r="BC656" s="406" t="s">
        <v>83</v>
      </c>
      <c r="BD656" s="406" t="s">
        <v>83</v>
      </c>
      <c r="BE656" s="406"/>
      <c r="BF656" s="406"/>
      <c r="BG656" s="406" t="s">
        <v>83</v>
      </c>
      <c r="BH656" s="406" t="s">
        <v>83</v>
      </c>
      <c r="BI656" s="406" t="s">
        <v>83</v>
      </c>
      <c r="BJ656" s="406" t="s">
        <v>83</v>
      </c>
      <c r="BK656" s="406" t="s">
        <v>83</v>
      </c>
      <c r="BL656" s="406" t="s">
        <v>83</v>
      </c>
      <c r="BM656" s="406" t="s">
        <v>83</v>
      </c>
      <c r="BN656" s="406" t="s">
        <v>83</v>
      </c>
      <c r="BO656" s="406" t="s">
        <v>83</v>
      </c>
      <c r="BP656" s="406" t="s">
        <v>83</v>
      </c>
      <c r="BQ656" s="406" t="s">
        <v>83</v>
      </c>
      <c r="BR656" s="406" t="s">
        <v>83</v>
      </c>
      <c r="BS656" s="406" t="s">
        <v>83</v>
      </c>
      <c r="BT656" s="406" t="s">
        <v>83</v>
      </c>
      <c r="BU656" s="406">
        <v>0</v>
      </c>
    </row>
    <row r="657" spans="1:73">
      <c r="A657" s="405">
        <v>121</v>
      </c>
      <c r="B657" s="406">
        <v>2026</v>
      </c>
      <c r="C657" s="406" t="s">
        <v>14980</v>
      </c>
      <c r="D657" s="406" t="s">
        <v>11939</v>
      </c>
      <c r="E657" s="406" t="s">
        <v>17471</v>
      </c>
      <c r="F657" s="406" t="s">
        <v>17472</v>
      </c>
      <c r="G657" s="406" t="s">
        <v>10372</v>
      </c>
      <c r="H657" s="406">
        <v>91044992</v>
      </c>
      <c r="I657" s="406">
        <v>1</v>
      </c>
      <c r="J657" s="406" t="s">
        <v>2536</v>
      </c>
      <c r="K657" s="406" t="s">
        <v>2536</v>
      </c>
      <c r="L657" s="406" t="s">
        <v>2536</v>
      </c>
      <c r="M657" s="406">
        <v>145609</v>
      </c>
      <c r="N657" s="407">
        <v>45968</v>
      </c>
      <c r="O657" s="406">
        <v>1</v>
      </c>
      <c r="P657" s="408">
        <v>4800000</v>
      </c>
      <c r="Q657" s="406" t="s">
        <v>15124</v>
      </c>
      <c r="R657" s="406" t="s">
        <v>15051</v>
      </c>
      <c r="S657" s="406">
        <v>2667</v>
      </c>
      <c r="T657" s="406" t="s">
        <v>14985</v>
      </c>
      <c r="U657" s="406" t="s">
        <v>15053</v>
      </c>
      <c r="V657" s="408" t="s">
        <v>15024</v>
      </c>
      <c r="W657" s="406" t="s">
        <v>75</v>
      </c>
      <c r="X657" s="406" t="s">
        <v>3860</v>
      </c>
      <c r="Y657" s="406" t="s">
        <v>17473</v>
      </c>
      <c r="Z657" s="407">
        <v>46034</v>
      </c>
      <c r="AA657" s="407">
        <v>46041</v>
      </c>
      <c r="AB657" s="406">
        <v>8</v>
      </c>
      <c r="AC657" s="407">
        <v>46048</v>
      </c>
      <c r="AD657" s="407">
        <v>46290</v>
      </c>
      <c r="AE657" s="406" t="s">
        <v>17474</v>
      </c>
      <c r="AF657" s="406" t="s">
        <v>83</v>
      </c>
      <c r="AG657" s="406">
        <v>242</v>
      </c>
      <c r="AH657" s="406">
        <v>38400000</v>
      </c>
      <c r="AI657" s="406" t="s">
        <v>2536</v>
      </c>
      <c r="AJ657" s="406" t="s">
        <v>2536</v>
      </c>
      <c r="AK657" s="406" t="s">
        <v>14990</v>
      </c>
      <c r="AL657" s="409" t="s">
        <v>83</v>
      </c>
      <c r="AM657" s="406" t="s">
        <v>83</v>
      </c>
      <c r="AN657" s="406" t="s">
        <v>83</v>
      </c>
      <c r="AO657" s="4" t="s">
        <v>17475</v>
      </c>
      <c r="AP657" s="406" t="s">
        <v>3865</v>
      </c>
      <c r="AQ657" s="406" t="s">
        <v>15128</v>
      </c>
      <c r="AR657" s="406" t="s">
        <v>425</v>
      </c>
      <c r="AS657" s="410" t="s">
        <v>13969</v>
      </c>
      <c r="AT657" s="406">
        <v>1113640292</v>
      </c>
      <c r="AU657" s="406" t="s">
        <v>425</v>
      </c>
      <c r="AV657" s="406">
        <v>20265420001313</v>
      </c>
      <c r="AW657" s="407">
        <v>46059</v>
      </c>
      <c r="AX657" s="407">
        <v>46287</v>
      </c>
      <c r="AY657" s="406" t="s">
        <v>181</v>
      </c>
      <c r="AZ657" s="406" t="s">
        <v>83</v>
      </c>
      <c r="BA657" s="406" t="s">
        <v>83</v>
      </c>
      <c r="BB657" s="406" t="s">
        <v>83</v>
      </c>
      <c r="BC657" s="406" t="s">
        <v>83</v>
      </c>
      <c r="BD657" s="406" t="s">
        <v>83</v>
      </c>
      <c r="BE657" s="406"/>
      <c r="BF657" s="406"/>
      <c r="BG657" s="406" t="s">
        <v>83</v>
      </c>
      <c r="BH657" s="406" t="s">
        <v>83</v>
      </c>
      <c r="BI657" s="406" t="s">
        <v>83</v>
      </c>
      <c r="BJ657" s="406" t="s">
        <v>83</v>
      </c>
      <c r="BK657" s="406" t="s">
        <v>83</v>
      </c>
      <c r="BL657" s="406" t="s">
        <v>83</v>
      </c>
      <c r="BM657" s="406" t="s">
        <v>83</v>
      </c>
      <c r="BN657" s="406" t="s">
        <v>83</v>
      </c>
      <c r="BO657" s="406" t="s">
        <v>83</v>
      </c>
      <c r="BP657" s="406" t="s">
        <v>83</v>
      </c>
      <c r="BQ657" s="406" t="s">
        <v>83</v>
      </c>
      <c r="BR657" s="406" t="s">
        <v>83</v>
      </c>
      <c r="BS657" s="406" t="s">
        <v>83</v>
      </c>
      <c r="BT657" s="406" t="s">
        <v>83</v>
      </c>
      <c r="BU657" s="406">
        <v>0</v>
      </c>
    </row>
    <row r="658" spans="1:73">
      <c r="A658" s="405">
        <v>768</v>
      </c>
      <c r="B658" s="406">
        <v>2026</v>
      </c>
      <c r="C658" s="406" t="s">
        <v>14980</v>
      </c>
      <c r="D658" s="406" t="s">
        <v>11939</v>
      </c>
      <c r="E658" s="406" t="s">
        <v>14994</v>
      </c>
      <c r="F658" s="406" t="s">
        <v>17476</v>
      </c>
      <c r="G658" s="406" t="s">
        <v>17477</v>
      </c>
      <c r="H658" s="406">
        <v>79977266</v>
      </c>
      <c r="I658" s="406">
        <v>2</v>
      </c>
      <c r="J658" s="406" t="s">
        <v>2536</v>
      </c>
      <c r="K658" s="406" t="s">
        <v>2536</v>
      </c>
      <c r="L658" s="406" t="s">
        <v>2536</v>
      </c>
      <c r="M658" s="406">
        <v>145208</v>
      </c>
      <c r="N658" s="407">
        <v>45967</v>
      </c>
      <c r="O658" s="406">
        <v>14</v>
      </c>
      <c r="P658" s="406">
        <v>3095000</v>
      </c>
      <c r="Q658" s="406" t="s">
        <v>15006</v>
      </c>
      <c r="R658" s="406" t="s">
        <v>14996</v>
      </c>
      <c r="S658" s="406">
        <v>2349</v>
      </c>
      <c r="T658" s="406" t="s">
        <v>14985</v>
      </c>
      <c r="U658" s="406" t="s">
        <v>14998</v>
      </c>
      <c r="V658" s="408" t="s">
        <v>15024</v>
      </c>
      <c r="W658" s="406" t="s">
        <v>75</v>
      </c>
      <c r="X658" s="406" t="s">
        <v>3860</v>
      </c>
      <c r="Y658" s="406" t="s">
        <v>14999</v>
      </c>
      <c r="Z658" s="407">
        <v>46035</v>
      </c>
      <c r="AA658" s="407">
        <v>46052</v>
      </c>
      <c r="AB658" s="406">
        <v>8</v>
      </c>
      <c r="AC658" s="407">
        <v>46063</v>
      </c>
      <c r="AD658" s="407">
        <v>46304</v>
      </c>
      <c r="AE658" s="406" t="s">
        <v>17478</v>
      </c>
      <c r="AF658" s="406" t="s">
        <v>83</v>
      </c>
      <c r="AG658" s="406">
        <v>241</v>
      </c>
      <c r="AH658" s="406">
        <v>24760000</v>
      </c>
      <c r="AI658" s="406" t="s">
        <v>2536</v>
      </c>
      <c r="AJ658" s="406" t="s">
        <v>2536</v>
      </c>
      <c r="AK658" s="406" t="s">
        <v>14990</v>
      </c>
      <c r="AL658" s="406" t="s">
        <v>83</v>
      </c>
      <c r="AM658" s="406" t="s">
        <v>83</v>
      </c>
      <c r="AN658" s="406" t="s">
        <v>83</v>
      </c>
      <c r="AO658" s="4" t="s">
        <v>15001</v>
      </c>
      <c r="AP658" s="406" t="s">
        <v>3865</v>
      </c>
      <c r="AQ658" s="411" t="s">
        <v>15002</v>
      </c>
      <c r="AR658" s="411" t="s">
        <v>15003</v>
      </c>
      <c r="AS658" s="412" t="s">
        <v>12177</v>
      </c>
      <c r="AT658" s="406">
        <v>80127131</v>
      </c>
      <c r="AU658" s="406" t="s">
        <v>11945</v>
      </c>
      <c r="AV658" s="406">
        <v>20265420002613</v>
      </c>
      <c r="AW658" s="407">
        <v>46087</v>
      </c>
      <c r="AX658" s="407">
        <v>46300</v>
      </c>
      <c r="AY658" s="406" t="s">
        <v>181</v>
      </c>
      <c r="AZ658" s="406" t="s">
        <v>83</v>
      </c>
      <c r="BA658" s="406" t="s">
        <v>83</v>
      </c>
      <c r="BB658" s="406" t="s">
        <v>83</v>
      </c>
      <c r="BC658" s="406" t="s">
        <v>83</v>
      </c>
      <c r="BD658" s="406" t="s">
        <v>83</v>
      </c>
      <c r="BE658" s="406"/>
      <c r="BF658" s="406"/>
      <c r="BG658" s="406" t="s">
        <v>83</v>
      </c>
      <c r="BH658" s="406" t="s">
        <v>83</v>
      </c>
      <c r="BI658" s="406" t="s">
        <v>83</v>
      </c>
      <c r="BJ658" s="406" t="s">
        <v>83</v>
      </c>
      <c r="BK658" s="406" t="s">
        <v>83</v>
      </c>
      <c r="BL658" s="406" t="s">
        <v>83</v>
      </c>
      <c r="BM658" s="406" t="s">
        <v>83</v>
      </c>
      <c r="BN658" s="406" t="s">
        <v>83</v>
      </c>
      <c r="BO658" s="406" t="s">
        <v>83</v>
      </c>
      <c r="BP658" s="406" t="s">
        <v>83</v>
      </c>
      <c r="BQ658" s="406" t="s">
        <v>83</v>
      </c>
      <c r="BR658" s="406" t="s">
        <v>83</v>
      </c>
      <c r="BS658" s="406" t="s">
        <v>83</v>
      </c>
      <c r="BT658" s="406" t="s">
        <v>83</v>
      </c>
      <c r="BU658" s="406">
        <v>0</v>
      </c>
    </row>
    <row r="659" spans="1:73">
      <c r="A659" s="405">
        <v>146</v>
      </c>
      <c r="B659" s="406">
        <v>2026</v>
      </c>
      <c r="C659" s="406" t="s">
        <v>14980</v>
      </c>
      <c r="D659" s="406" t="s">
        <v>11939</v>
      </c>
      <c r="E659" s="406" t="s">
        <v>17479</v>
      </c>
      <c r="F659" s="406" t="s">
        <v>17480</v>
      </c>
      <c r="G659" s="406" t="s">
        <v>10400</v>
      </c>
      <c r="H659" s="406">
        <v>80774210</v>
      </c>
      <c r="I659" s="406">
        <v>2</v>
      </c>
      <c r="J659" s="406" t="s">
        <v>2536</v>
      </c>
      <c r="K659" s="406" t="s">
        <v>2536</v>
      </c>
      <c r="L659" s="406" t="s">
        <v>2536</v>
      </c>
      <c r="M659" s="406">
        <v>145159</v>
      </c>
      <c r="N659" s="407">
        <v>45966</v>
      </c>
      <c r="O659" s="406">
        <v>1</v>
      </c>
      <c r="P659" s="408">
        <v>7690000</v>
      </c>
      <c r="Q659" s="406" t="s">
        <v>15124</v>
      </c>
      <c r="R659" s="406" t="s">
        <v>15051</v>
      </c>
      <c r="S659" s="406">
        <v>2667</v>
      </c>
      <c r="T659" s="406" t="s">
        <v>14985</v>
      </c>
      <c r="U659" s="406" t="s">
        <v>15053</v>
      </c>
      <c r="V659" s="408" t="s">
        <v>15024</v>
      </c>
      <c r="W659" s="406" t="s">
        <v>75</v>
      </c>
      <c r="X659" s="406" t="s">
        <v>3860</v>
      </c>
      <c r="Y659" s="406" t="s">
        <v>17481</v>
      </c>
      <c r="Z659" s="407">
        <v>46034</v>
      </c>
      <c r="AA659" s="407">
        <v>46041</v>
      </c>
      <c r="AB659" s="406">
        <v>8</v>
      </c>
      <c r="AC659" s="407">
        <v>46045</v>
      </c>
      <c r="AD659" s="407">
        <v>46287</v>
      </c>
      <c r="AE659" s="406" t="s">
        <v>17482</v>
      </c>
      <c r="AF659" s="406" t="s">
        <v>83</v>
      </c>
      <c r="AG659" s="406">
        <v>242</v>
      </c>
      <c r="AH659" s="406">
        <v>61520000</v>
      </c>
      <c r="AI659" s="406" t="s">
        <v>2536</v>
      </c>
      <c r="AJ659" s="406" t="s">
        <v>2536</v>
      </c>
      <c r="AK659" s="406" t="s">
        <v>14990</v>
      </c>
      <c r="AL659" s="409" t="s">
        <v>83</v>
      </c>
      <c r="AM659" s="406" t="s">
        <v>83</v>
      </c>
      <c r="AN659" s="406" t="s">
        <v>83</v>
      </c>
      <c r="AO659" s="4" t="s">
        <v>17483</v>
      </c>
      <c r="AP659" s="406" t="s">
        <v>3865</v>
      </c>
      <c r="AQ659" s="406" t="s">
        <v>15128</v>
      </c>
      <c r="AR659" s="406" t="s">
        <v>425</v>
      </c>
      <c r="AS659" s="410" t="s">
        <v>13969</v>
      </c>
      <c r="AT659" s="406">
        <v>1113640292</v>
      </c>
      <c r="AU659" s="406" t="s">
        <v>425</v>
      </c>
      <c r="AV659" s="406">
        <v>20265420001313</v>
      </c>
      <c r="AW659" s="407">
        <v>46059</v>
      </c>
      <c r="AX659" s="407">
        <v>46287</v>
      </c>
      <c r="AY659" s="406" t="s">
        <v>181</v>
      </c>
      <c r="AZ659" s="406" t="s">
        <v>83</v>
      </c>
      <c r="BA659" s="406" t="s">
        <v>83</v>
      </c>
      <c r="BB659" s="406" t="s">
        <v>83</v>
      </c>
      <c r="BC659" s="406" t="s">
        <v>83</v>
      </c>
      <c r="BD659" s="406" t="s">
        <v>83</v>
      </c>
      <c r="BE659" s="406"/>
      <c r="BF659" s="406"/>
      <c r="BG659" s="406" t="s">
        <v>83</v>
      </c>
      <c r="BH659" s="406" t="s">
        <v>83</v>
      </c>
      <c r="BI659" s="406" t="s">
        <v>83</v>
      </c>
      <c r="BJ659" s="406" t="s">
        <v>83</v>
      </c>
      <c r="BK659" s="406" t="s">
        <v>83</v>
      </c>
      <c r="BL659" s="406" t="s">
        <v>83</v>
      </c>
      <c r="BM659" s="406" t="s">
        <v>83</v>
      </c>
      <c r="BN659" s="406" t="s">
        <v>83</v>
      </c>
      <c r="BO659" s="406" t="s">
        <v>83</v>
      </c>
      <c r="BP659" s="406" t="s">
        <v>83</v>
      </c>
      <c r="BQ659" s="406" t="s">
        <v>83</v>
      </c>
      <c r="BR659" s="406" t="s">
        <v>83</v>
      </c>
      <c r="BS659" s="406" t="s">
        <v>83</v>
      </c>
      <c r="BT659" s="406" t="s">
        <v>83</v>
      </c>
      <c r="BU659" s="406">
        <v>0</v>
      </c>
    </row>
    <row r="660" spans="1:73">
      <c r="A660" s="405">
        <v>676</v>
      </c>
      <c r="B660" s="406">
        <v>2026</v>
      </c>
      <c r="C660" s="406" t="s">
        <v>14980</v>
      </c>
      <c r="D660" s="406" t="s">
        <v>11939</v>
      </c>
      <c r="E660" s="406" t="s">
        <v>15949</v>
      </c>
      <c r="F660" s="406" t="s">
        <v>17484</v>
      </c>
      <c r="G660" s="406" t="s">
        <v>14452</v>
      </c>
      <c r="H660" s="406">
        <v>1026596208</v>
      </c>
      <c r="I660" s="406">
        <v>8</v>
      </c>
      <c r="J660" s="406" t="s">
        <v>2536</v>
      </c>
      <c r="K660" s="406" t="s">
        <v>2536</v>
      </c>
      <c r="L660" s="406" t="s">
        <v>2536</v>
      </c>
      <c r="M660" s="406">
        <v>147888</v>
      </c>
      <c r="N660" s="407">
        <v>45979</v>
      </c>
      <c r="O660" s="406">
        <v>5</v>
      </c>
      <c r="P660" s="408">
        <v>6800000</v>
      </c>
      <c r="Q660" s="406" t="s">
        <v>15006</v>
      </c>
      <c r="R660" s="406" t="s">
        <v>15007</v>
      </c>
      <c r="S660" s="406">
        <v>2252</v>
      </c>
      <c r="T660" s="406" t="s">
        <v>15008</v>
      </c>
      <c r="U660" s="406" t="s">
        <v>15009</v>
      </c>
      <c r="V660" s="408" t="s">
        <v>14987</v>
      </c>
      <c r="W660" s="406" t="s">
        <v>75</v>
      </c>
      <c r="X660" s="406" t="s">
        <v>3860</v>
      </c>
      <c r="Y660" s="406" t="s">
        <v>17485</v>
      </c>
      <c r="Z660" s="407">
        <v>46038</v>
      </c>
      <c r="AA660" s="407">
        <v>46052</v>
      </c>
      <c r="AB660" s="406">
        <v>8</v>
      </c>
      <c r="AC660" s="407">
        <v>46064</v>
      </c>
      <c r="AD660" s="407">
        <v>46305</v>
      </c>
      <c r="AE660" s="406" t="s">
        <v>17486</v>
      </c>
      <c r="AF660" s="406" t="s">
        <v>83</v>
      </c>
      <c r="AG660" s="406">
        <v>241</v>
      </c>
      <c r="AH660" s="406">
        <v>54400000</v>
      </c>
      <c r="AI660" s="406" t="s">
        <v>2536</v>
      </c>
      <c r="AJ660" s="406" t="s">
        <v>2536</v>
      </c>
      <c r="AK660" s="406" t="s">
        <v>14990</v>
      </c>
      <c r="AL660" s="409" t="s">
        <v>83</v>
      </c>
      <c r="AM660" s="406" t="s">
        <v>83</v>
      </c>
      <c r="AN660" s="406" t="s">
        <v>83</v>
      </c>
      <c r="AO660" s="4" t="s">
        <v>15953</v>
      </c>
      <c r="AP660" s="406" t="s">
        <v>3865</v>
      </c>
      <c r="AQ660" s="406" t="s">
        <v>15013</v>
      </c>
      <c r="AR660" s="406" t="s">
        <v>9254</v>
      </c>
      <c r="AS660" s="410" t="s">
        <v>12728</v>
      </c>
      <c r="AT660" s="406">
        <v>19186057</v>
      </c>
      <c r="AU660" s="406" t="s">
        <v>15014</v>
      </c>
      <c r="AV660" s="406">
        <v>20265420001313</v>
      </c>
      <c r="AW660" s="407">
        <v>46059</v>
      </c>
      <c r="AX660" s="406" t="s">
        <v>15016</v>
      </c>
      <c r="AY660" s="406" t="s">
        <v>181</v>
      </c>
      <c r="AZ660" s="406" t="s">
        <v>83</v>
      </c>
      <c r="BA660" s="406" t="s">
        <v>83</v>
      </c>
      <c r="BB660" s="406" t="s">
        <v>83</v>
      </c>
      <c r="BC660" s="406" t="s">
        <v>83</v>
      </c>
      <c r="BD660" s="406" t="s">
        <v>83</v>
      </c>
      <c r="BE660" s="406"/>
      <c r="BF660" s="406"/>
      <c r="BG660" s="406" t="s">
        <v>83</v>
      </c>
      <c r="BH660" s="406" t="s">
        <v>83</v>
      </c>
      <c r="BI660" s="406" t="s">
        <v>83</v>
      </c>
      <c r="BJ660" s="406" t="s">
        <v>83</v>
      </c>
      <c r="BK660" s="406" t="s">
        <v>83</v>
      </c>
      <c r="BL660" s="406" t="s">
        <v>83</v>
      </c>
      <c r="BM660" s="406" t="s">
        <v>83</v>
      </c>
      <c r="BN660" s="406" t="s">
        <v>83</v>
      </c>
      <c r="BO660" s="406" t="s">
        <v>83</v>
      </c>
      <c r="BP660" s="406" t="s">
        <v>83</v>
      </c>
      <c r="BQ660" s="406" t="s">
        <v>83</v>
      </c>
      <c r="BR660" s="406" t="s">
        <v>83</v>
      </c>
      <c r="BS660" s="406" t="s">
        <v>83</v>
      </c>
      <c r="BT660" s="406" t="s">
        <v>83</v>
      </c>
      <c r="BU660" s="406">
        <v>0</v>
      </c>
    </row>
    <row r="661" spans="1:73">
      <c r="A661" s="405">
        <v>718</v>
      </c>
      <c r="B661" s="406">
        <v>2026</v>
      </c>
      <c r="C661" s="406" t="s">
        <v>14980</v>
      </c>
      <c r="D661" s="406" t="s">
        <v>11939</v>
      </c>
      <c r="E661" s="406" t="s">
        <v>15105</v>
      </c>
      <c r="F661" s="406" t="s">
        <v>17487</v>
      </c>
      <c r="G661" s="406" t="s">
        <v>3212</v>
      </c>
      <c r="H661" s="406">
        <v>53043900</v>
      </c>
      <c r="I661" s="406">
        <v>1</v>
      </c>
      <c r="J661" s="406" t="s">
        <v>2536</v>
      </c>
      <c r="K661" s="406" t="s">
        <v>2536</v>
      </c>
      <c r="L661" s="406" t="s">
        <v>2536</v>
      </c>
      <c r="M661" s="406">
        <v>147485</v>
      </c>
      <c r="N661" s="407">
        <v>45975</v>
      </c>
      <c r="O661" s="406">
        <v>5</v>
      </c>
      <c r="P661" s="406">
        <v>4800000</v>
      </c>
      <c r="Q661" s="406" t="s">
        <v>15036</v>
      </c>
      <c r="R661" s="406" t="s">
        <v>15107</v>
      </c>
      <c r="S661" s="406">
        <v>2285</v>
      </c>
      <c r="T661" s="406" t="s">
        <v>15037</v>
      </c>
      <c r="U661" s="406" t="s">
        <v>15108</v>
      </c>
      <c r="V661" s="408" t="s">
        <v>14987</v>
      </c>
      <c r="W661" s="406" t="s">
        <v>75</v>
      </c>
      <c r="X661" s="406" t="s">
        <v>3860</v>
      </c>
      <c r="Y661" s="406" t="s">
        <v>15109</v>
      </c>
      <c r="Z661" s="407">
        <v>46050</v>
      </c>
      <c r="AA661" s="407">
        <v>46052</v>
      </c>
      <c r="AB661" s="406">
        <v>8</v>
      </c>
      <c r="AC661" s="407">
        <v>46064</v>
      </c>
      <c r="AD661" s="407">
        <v>46305</v>
      </c>
      <c r="AE661" s="406" t="s">
        <v>17488</v>
      </c>
      <c r="AF661" s="406" t="s">
        <v>83</v>
      </c>
      <c r="AG661" s="406">
        <v>241</v>
      </c>
      <c r="AH661" s="406">
        <v>38400000</v>
      </c>
      <c r="AI661" s="406" t="s">
        <v>2536</v>
      </c>
      <c r="AJ661" s="406" t="s">
        <v>2536</v>
      </c>
      <c r="AK661" s="406" t="s">
        <v>14990</v>
      </c>
      <c r="AL661" s="406" t="s">
        <v>83</v>
      </c>
      <c r="AM661" s="406" t="s">
        <v>83</v>
      </c>
      <c r="AN661" s="406" t="s">
        <v>83</v>
      </c>
      <c r="AO661" s="4" t="s">
        <v>15111</v>
      </c>
      <c r="AP661" s="406" t="s">
        <v>3865</v>
      </c>
      <c r="AQ661" s="406" t="s">
        <v>15030</v>
      </c>
      <c r="AR661" s="406" t="s">
        <v>332</v>
      </c>
      <c r="AS661" s="410" t="s">
        <v>4881</v>
      </c>
      <c r="AT661" s="406">
        <v>1013664937</v>
      </c>
      <c r="AU661" s="406" t="s">
        <v>15112</v>
      </c>
      <c r="AV661" s="406">
        <v>20265420001313</v>
      </c>
      <c r="AW661" s="407">
        <v>46059</v>
      </c>
      <c r="AX661" s="407">
        <v>46304</v>
      </c>
      <c r="AY661" s="406" t="s">
        <v>181</v>
      </c>
      <c r="AZ661" s="406" t="s">
        <v>83</v>
      </c>
      <c r="BA661" s="406" t="s">
        <v>83</v>
      </c>
      <c r="BB661" s="406" t="s">
        <v>83</v>
      </c>
      <c r="BC661" s="406" t="s">
        <v>83</v>
      </c>
      <c r="BD661" s="406" t="s">
        <v>83</v>
      </c>
      <c r="BE661" s="406"/>
      <c r="BF661" s="406"/>
      <c r="BG661" s="406" t="s">
        <v>83</v>
      </c>
      <c r="BH661" s="406" t="s">
        <v>83</v>
      </c>
      <c r="BI661" s="406" t="s">
        <v>83</v>
      </c>
      <c r="BJ661" s="406" t="s">
        <v>83</v>
      </c>
      <c r="BK661" s="406" t="s">
        <v>83</v>
      </c>
      <c r="BL661" s="406" t="s">
        <v>83</v>
      </c>
      <c r="BM661" s="406" t="s">
        <v>83</v>
      </c>
      <c r="BN661" s="406" t="s">
        <v>83</v>
      </c>
      <c r="BO661" s="406" t="s">
        <v>83</v>
      </c>
      <c r="BP661" s="406" t="s">
        <v>83</v>
      </c>
      <c r="BQ661" s="406" t="s">
        <v>83</v>
      </c>
      <c r="BR661" s="406" t="s">
        <v>83</v>
      </c>
      <c r="BS661" s="406" t="s">
        <v>83</v>
      </c>
      <c r="BT661" s="406" t="s">
        <v>83</v>
      </c>
      <c r="BU661" s="406">
        <v>0</v>
      </c>
    </row>
    <row r="662" spans="1:73">
      <c r="A662" s="405">
        <v>149</v>
      </c>
      <c r="B662" s="406">
        <v>2026</v>
      </c>
      <c r="C662" s="406" t="s">
        <v>14980</v>
      </c>
      <c r="D662" s="406" t="s">
        <v>11939</v>
      </c>
      <c r="E662" s="406" t="s">
        <v>15122</v>
      </c>
      <c r="F662" s="406" t="s">
        <v>17489</v>
      </c>
      <c r="G662" s="406" t="s">
        <v>10496</v>
      </c>
      <c r="H662" s="406">
        <v>52730716</v>
      </c>
      <c r="I662" s="406">
        <v>6</v>
      </c>
      <c r="J662" s="406" t="s">
        <v>2536</v>
      </c>
      <c r="K662" s="406" t="s">
        <v>2536</v>
      </c>
      <c r="L662" s="406" t="s">
        <v>2536</v>
      </c>
      <c r="M662" s="406">
        <v>145589</v>
      </c>
      <c r="N662" s="407">
        <v>46333</v>
      </c>
      <c r="O662" s="406">
        <v>2</v>
      </c>
      <c r="P662" s="408">
        <v>4800000</v>
      </c>
      <c r="Q662" s="406" t="s">
        <v>15124</v>
      </c>
      <c r="R662" s="406" t="s">
        <v>15051</v>
      </c>
      <c r="S662" s="406">
        <v>2667</v>
      </c>
      <c r="T662" s="406" t="s">
        <v>14985</v>
      </c>
      <c r="U662" s="406" t="s">
        <v>15053</v>
      </c>
      <c r="V662" s="408" t="s">
        <v>14987</v>
      </c>
      <c r="W662" s="406" t="s">
        <v>75</v>
      </c>
      <c r="X662" s="406" t="s">
        <v>3860</v>
      </c>
      <c r="Y662" s="406" t="s">
        <v>17490</v>
      </c>
      <c r="Z662" s="407">
        <v>46037</v>
      </c>
      <c r="AA662" s="407">
        <v>46041</v>
      </c>
      <c r="AB662" s="406">
        <v>8</v>
      </c>
      <c r="AC662" s="407">
        <v>46048</v>
      </c>
      <c r="AD662" s="407">
        <v>46290</v>
      </c>
      <c r="AE662" s="406" t="s">
        <v>17491</v>
      </c>
      <c r="AF662" s="406" t="s">
        <v>83</v>
      </c>
      <c r="AG662" s="406">
        <v>242</v>
      </c>
      <c r="AH662" s="406">
        <v>38400000</v>
      </c>
      <c r="AI662" s="406" t="s">
        <v>2536</v>
      </c>
      <c r="AJ662" s="406" t="s">
        <v>2536</v>
      </c>
      <c r="AK662" s="406" t="s">
        <v>14990</v>
      </c>
      <c r="AL662" s="409" t="s">
        <v>83</v>
      </c>
      <c r="AM662" s="406" t="s">
        <v>83</v>
      </c>
      <c r="AN662" s="406" t="s">
        <v>83</v>
      </c>
      <c r="AO662" s="4" t="s">
        <v>15127</v>
      </c>
      <c r="AP662" s="406" t="s">
        <v>3865</v>
      </c>
      <c r="AQ662" s="406" t="s">
        <v>15128</v>
      </c>
      <c r="AR662" s="406" t="s">
        <v>425</v>
      </c>
      <c r="AS662" s="410" t="s">
        <v>11903</v>
      </c>
      <c r="AT662" s="406">
        <v>1110175860</v>
      </c>
      <c r="AU662" s="406" t="s">
        <v>425</v>
      </c>
      <c r="AV662" s="406">
        <v>20265420001313</v>
      </c>
      <c r="AW662" s="407">
        <v>46059</v>
      </c>
      <c r="AX662" s="407">
        <v>46290</v>
      </c>
      <c r="AY662" s="406" t="s">
        <v>181</v>
      </c>
      <c r="AZ662" s="406" t="s">
        <v>83</v>
      </c>
      <c r="BA662" s="406" t="s">
        <v>83</v>
      </c>
      <c r="BB662" s="406" t="s">
        <v>83</v>
      </c>
      <c r="BC662" s="406" t="s">
        <v>83</v>
      </c>
      <c r="BD662" s="406" t="s">
        <v>83</v>
      </c>
      <c r="BE662" s="406"/>
      <c r="BF662" s="406"/>
      <c r="BG662" s="406" t="s">
        <v>83</v>
      </c>
      <c r="BH662" s="406" t="s">
        <v>83</v>
      </c>
      <c r="BI662" s="406" t="s">
        <v>83</v>
      </c>
      <c r="BJ662" s="406" t="s">
        <v>83</v>
      </c>
      <c r="BK662" s="406" t="s">
        <v>83</v>
      </c>
      <c r="BL662" s="406" t="s">
        <v>83</v>
      </c>
      <c r="BM662" s="406" t="s">
        <v>83</v>
      </c>
      <c r="BN662" s="406" t="s">
        <v>83</v>
      </c>
      <c r="BO662" s="406" t="s">
        <v>83</v>
      </c>
      <c r="BP662" s="406" t="s">
        <v>83</v>
      </c>
      <c r="BQ662" s="406" t="s">
        <v>83</v>
      </c>
      <c r="BR662" s="406" t="s">
        <v>83</v>
      </c>
      <c r="BS662" s="406" t="s">
        <v>83</v>
      </c>
      <c r="BT662" s="406" t="s">
        <v>83</v>
      </c>
      <c r="BU662" s="406">
        <v>0</v>
      </c>
    </row>
    <row r="663" spans="1:73">
      <c r="A663" s="405">
        <v>813</v>
      </c>
      <c r="B663" s="406">
        <v>2026</v>
      </c>
      <c r="C663" s="406" t="s">
        <v>14980</v>
      </c>
      <c r="D663" s="406" t="s">
        <v>11939</v>
      </c>
      <c r="E663" s="406" t="s">
        <v>16975</v>
      </c>
      <c r="F663" s="406" t="s">
        <v>17492</v>
      </c>
      <c r="G663" s="406" t="s">
        <v>17493</v>
      </c>
      <c r="H663" s="406">
        <v>52517906</v>
      </c>
      <c r="I663" s="406">
        <v>7</v>
      </c>
      <c r="J663" s="406" t="s">
        <v>2536</v>
      </c>
      <c r="K663" s="406" t="s">
        <v>2536</v>
      </c>
      <c r="L663" s="406" t="s">
        <v>2536</v>
      </c>
      <c r="M663" s="406">
        <v>147841</v>
      </c>
      <c r="N663" s="407">
        <v>45978</v>
      </c>
      <c r="O663" s="406">
        <v>6</v>
      </c>
      <c r="P663" s="408">
        <v>6800000</v>
      </c>
      <c r="Q663" s="406" t="s">
        <v>15036</v>
      </c>
      <c r="R663" s="406" t="s">
        <v>15051</v>
      </c>
      <c r="S663" s="406">
        <v>2667</v>
      </c>
      <c r="T663" s="406" t="s">
        <v>15100</v>
      </c>
      <c r="U663" s="406" t="s">
        <v>15053</v>
      </c>
      <c r="V663" s="408" t="s">
        <v>15024</v>
      </c>
      <c r="W663" s="406" t="s">
        <v>75</v>
      </c>
      <c r="X663" s="406" t="s">
        <v>3860</v>
      </c>
      <c r="Y663" s="406" t="s">
        <v>16977</v>
      </c>
      <c r="Z663" s="407">
        <v>46045</v>
      </c>
      <c r="AA663" s="407">
        <v>46052</v>
      </c>
      <c r="AB663" s="406">
        <v>8</v>
      </c>
      <c r="AC663" s="407">
        <v>46064</v>
      </c>
      <c r="AD663" s="407">
        <v>46305</v>
      </c>
      <c r="AE663" s="406" t="s">
        <v>17494</v>
      </c>
      <c r="AF663" s="406" t="s">
        <v>83</v>
      </c>
      <c r="AG663" s="406">
        <v>241</v>
      </c>
      <c r="AH663" s="406">
        <v>54400000</v>
      </c>
      <c r="AI663" s="406" t="s">
        <v>2536</v>
      </c>
      <c r="AJ663" s="406" t="s">
        <v>2536</v>
      </c>
      <c r="AK663" s="406" t="s">
        <v>14990</v>
      </c>
      <c r="AL663" s="409" t="s">
        <v>83</v>
      </c>
      <c r="AM663" s="406" t="s">
        <v>83</v>
      </c>
      <c r="AN663" s="406" t="s">
        <v>83</v>
      </c>
      <c r="AO663" s="4" t="s">
        <v>16979</v>
      </c>
      <c r="AP663" s="406" t="s">
        <v>3865</v>
      </c>
      <c r="AQ663" s="411" t="s">
        <v>15211</v>
      </c>
      <c r="AR663" s="411" t="s">
        <v>12783</v>
      </c>
      <c r="AS663" s="410" t="s">
        <v>4022</v>
      </c>
      <c r="AT663" s="406">
        <v>80073348</v>
      </c>
      <c r="AU663" s="406" t="s">
        <v>14153</v>
      </c>
      <c r="AV663" s="406" t="s">
        <v>15135</v>
      </c>
      <c r="AW663" s="407">
        <v>46073</v>
      </c>
      <c r="AX663" s="407">
        <v>46287</v>
      </c>
      <c r="AY663" s="406" t="s">
        <v>181</v>
      </c>
      <c r="AZ663" s="406" t="s">
        <v>83</v>
      </c>
      <c r="BA663" s="406" t="s">
        <v>83</v>
      </c>
      <c r="BB663" s="406" t="s">
        <v>83</v>
      </c>
      <c r="BC663" s="406" t="s">
        <v>83</v>
      </c>
      <c r="BD663" s="406" t="s">
        <v>83</v>
      </c>
      <c r="BE663" s="406"/>
      <c r="BF663" s="406"/>
      <c r="BG663" s="406" t="s">
        <v>83</v>
      </c>
      <c r="BH663" s="406" t="s">
        <v>83</v>
      </c>
      <c r="BI663" s="406" t="s">
        <v>83</v>
      </c>
      <c r="BJ663" s="406" t="s">
        <v>83</v>
      </c>
      <c r="BK663" s="406" t="s">
        <v>83</v>
      </c>
      <c r="BL663" s="406" t="s">
        <v>83</v>
      </c>
      <c r="BM663" s="406" t="s">
        <v>83</v>
      </c>
      <c r="BN663" s="406" t="s">
        <v>83</v>
      </c>
      <c r="BO663" s="406" t="s">
        <v>83</v>
      </c>
      <c r="BP663" s="406" t="s">
        <v>83</v>
      </c>
      <c r="BQ663" s="406" t="s">
        <v>83</v>
      </c>
      <c r="BR663" s="406" t="s">
        <v>83</v>
      </c>
      <c r="BS663" s="406" t="s">
        <v>83</v>
      </c>
      <c r="BT663" s="406" t="s">
        <v>83</v>
      </c>
      <c r="BU663" s="406">
        <v>0</v>
      </c>
    </row>
    <row r="664" spans="1:73">
      <c r="A664" s="405">
        <v>593</v>
      </c>
      <c r="B664" s="406">
        <v>2026</v>
      </c>
      <c r="C664" s="406" t="s">
        <v>14980</v>
      </c>
      <c r="D664" s="406" t="s">
        <v>11939</v>
      </c>
      <c r="E664" s="406" t="s">
        <v>17495</v>
      </c>
      <c r="F664" s="406" t="s">
        <v>17496</v>
      </c>
      <c r="G664" s="406" t="s">
        <v>10531</v>
      </c>
      <c r="H664" s="406">
        <v>52545196</v>
      </c>
      <c r="I664" s="406">
        <v>3</v>
      </c>
      <c r="J664" s="406" t="s">
        <v>2536</v>
      </c>
      <c r="K664" s="406" t="s">
        <v>2536</v>
      </c>
      <c r="L664" s="406" t="s">
        <v>2536</v>
      </c>
      <c r="M664" s="406">
        <v>145564</v>
      </c>
      <c r="N664" s="407">
        <v>45968</v>
      </c>
      <c r="O664" s="406">
        <v>8</v>
      </c>
      <c r="P664" s="406">
        <v>6800000</v>
      </c>
      <c r="Q664" s="406" t="s">
        <v>15036</v>
      </c>
      <c r="R664" s="406" t="s">
        <v>15171</v>
      </c>
      <c r="S664" s="406">
        <v>2601</v>
      </c>
      <c r="T664" s="406" t="s">
        <v>16706</v>
      </c>
      <c r="U664" s="406" t="s">
        <v>15172</v>
      </c>
      <c r="V664" s="408" t="s">
        <v>15024</v>
      </c>
      <c r="W664" s="406" t="s">
        <v>75</v>
      </c>
      <c r="X664" s="406" t="s">
        <v>3860</v>
      </c>
      <c r="Y664" s="406" t="s">
        <v>15218</v>
      </c>
      <c r="Z664" s="407">
        <v>46045</v>
      </c>
      <c r="AA664" s="407">
        <v>46050</v>
      </c>
      <c r="AB664" s="406">
        <v>8</v>
      </c>
      <c r="AC664" s="407">
        <v>46062</v>
      </c>
      <c r="AD664" s="407">
        <v>46303</v>
      </c>
      <c r="AE664" s="406" t="s">
        <v>17497</v>
      </c>
      <c r="AF664" s="406" t="s">
        <v>83</v>
      </c>
      <c r="AG664" s="406">
        <v>241</v>
      </c>
      <c r="AH664" s="406">
        <v>54400000</v>
      </c>
      <c r="AI664" s="406" t="s">
        <v>2536</v>
      </c>
      <c r="AJ664" s="406" t="s">
        <v>2536</v>
      </c>
      <c r="AK664" s="406" t="s">
        <v>14990</v>
      </c>
      <c r="AL664" s="406" t="s">
        <v>83</v>
      </c>
      <c r="AM664" s="406" t="s">
        <v>83</v>
      </c>
      <c r="AN664" s="406" t="s">
        <v>83</v>
      </c>
      <c r="AO664" s="4" t="s">
        <v>17498</v>
      </c>
      <c r="AP664" s="406" t="s">
        <v>3865</v>
      </c>
      <c r="AQ664" s="406" t="s">
        <v>15002</v>
      </c>
      <c r="AR664" s="406" t="s">
        <v>183</v>
      </c>
      <c r="AS664" s="410" t="s">
        <v>4439</v>
      </c>
      <c r="AT664" s="406">
        <v>93380759</v>
      </c>
      <c r="AU664" s="406" t="s">
        <v>13189</v>
      </c>
      <c r="AV664" s="406">
        <v>20265420001313</v>
      </c>
      <c r="AW664" s="407">
        <v>46059</v>
      </c>
      <c r="AX664" s="407">
        <v>46297</v>
      </c>
      <c r="AY664" s="406" t="s">
        <v>181</v>
      </c>
      <c r="AZ664" s="406" t="s">
        <v>83</v>
      </c>
      <c r="BA664" s="406" t="s">
        <v>83</v>
      </c>
      <c r="BB664" s="406" t="s">
        <v>83</v>
      </c>
      <c r="BC664" s="406" t="s">
        <v>83</v>
      </c>
      <c r="BD664" s="406" t="s">
        <v>83</v>
      </c>
      <c r="BE664" s="406"/>
      <c r="BF664" s="406"/>
      <c r="BG664" s="406" t="s">
        <v>83</v>
      </c>
      <c r="BH664" s="406" t="s">
        <v>83</v>
      </c>
      <c r="BI664" s="406" t="s">
        <v>83</v>
      </c>
      <c r="BJ664" s="406" t="s">
        <v>83</v>
      </c>
      <c r="BK664" s="406" t="s">
        <v>83</v>
      </c>
      <c r="BL664" s="406" t="s">
        <v>83</v>
      </c>
      <c r="BM664" s="406" t="s">
        <v>83</v>
      </c>
      <c r="BN664" s="406" t="s">
        <v>83</v>
      </c>
      <c r="BO664" s="406" t="s">
        <v>83</v>
      </c>
      <c r="BP664" s="406" t="s">
        <v>83</v>
      </c>
      <c r="BQ664" s="406" t="s">
        <v>83</v>
      </c>
      <c r="BR664" s="406" t="s">
        <v>83</v>
      </c>
      <c r="BS664" s="406" t="s">
        <v>83</v>
      </c>
      <c r="BT664" s="406" t="s">
        <v>83</v>
      </c>
      <c r="BU664" s="406">
        <v>0</v>
      </c>
    </row>
    <row r="665" spans="1:73">
      <c r="A665" s="405">
        <v>571</v>
      </c>
      <c r="B665" s="406">
        <v>2026</v>
      </c>
      <c r="C665" s="406" t="s">
        <v>14980</v>
      </c>
      <c r="D665" s="406" t="s">
        <v>11939</v>
      </c>
      <c r="E665" s="406" t="s">
        <v>15259</v>
      </c>
      <c r="F665" s="406" t="s">
        <v>17499</v>
      </c>
      <c r="G665" s="406" t="s">
        <v>10537</v>
      </c>
      <c r="H665" s="406">
        <v>52954691</v>
      </c>
      <c r="I665" s="406">
        <v>2</v>
      </c>
      <c r="J665" s="406" t="s">
        <v>2536</v>
      </c>
      <c r="K665" s="406" t="s">
        <v>2536</v>
      </c>
      <c r="L665" s="406" t="s">
        <v>2536</v>
      </c>
      <c r="M665" s="406">
        <v>146441</v>
      </c>
      <c r="N665" s="407">
        <v>45972</v>
      </c>
      <c r="O665" s="406">
        <v>7</v>
      </c>
      <c r="P665" s="408">
        <v>6800000</v>
      </c>
      <c r="Q665" s="406" t="s">
        <v>14983</v>
      </c>
      <c r="R665" s="406" t="s">
        <v>15159</v>
      </c>
      <c r="S665" s="406">
        <v>2316</v>
      </c>
      <c r="T665" s="406" t="s">
        <v>15160</v>
      </c>
      <c r="U665" s="406" t="s">
        <v>15161</v>
      </c>
      <c r="V665" s="408" t="s">
        <v>15024</v>
      </c>
      <c r="W665" s="406" t="s">
        <v>75</v>
      </c>
      <c r="X665" s="406" t="s">
        <v>3860</v>
      </c>
      <c r="Y665" s="406" t="s">
        <v>15261</v>
      </c>
      <c r="Z665" s="407">
        <v>46037</v>
      </c>
      <c r="AA665" s="407">
        <v>46052</v>
      </c>
      <c r="AB665" s="406">
        <v>8</v>
      </c>
      <c r="AC665" s="407">
        <v>46063</v>
      </c>
      <c r="AD665" s="407">
        <v>46304</v>
      </c>
      <c r="AE665" s="406" t="s">
        <v>17500</v>
      </c>
      <c r="AF665" s="406" t="s">
        <v>83</v>
      </c>
      <c r="AG665" s="406">
        <v>241</v>
      </c>
      <c r="AH665" s="406">
        <v>54400000</v>
      </c>
      <c r="AI665" s="406" t="s">
        <v>2536</v>
      </c>
      <c r="AJ665" s="406" t="s">
        <v>2536</v>
      </c>
      <c r="AK665" s="406" t="s">
        <v>14990</v>
      </c>
      <c r="AL665" s="409" t="s">
        <v>83</v>
      </c>
      <c r="AM665" s="406" t="s">
        <v>83</v>
      </c>
      <c r="AN665" s="406" t="s">
        <v>83</v>
      </c>
      <c r="AO665" s="4" t="s">
        <v>15263</v>
      </c>
      <c r="AP665" s="406" t="s">
        <v>3865</v>
      </c>
      <c r="AQ665" s="406" t="s">
        <v>14992</v>
      </c>
      <c r="AR665" s="406" t="s">
        <v>11966</v>
      </c>
      <c r="AS665" s="410" t="s">
        <v>4451</v>
      </c>
      <c r="AT665" s="406">
        <v>1018423199</v>
      </c>
      <c r="AU665" s="406" t="s">
        <v>11945</v>
      </c>
      <c r="AV665" s="406">
        <v>20265420001313</v>
      </c>
      <c r="AW665" s="407">
        <v>46059</v>
      </c>
      <c r="AX665" s="407">
        <v>46299</v>
      </c>
      <c r="AY665" s="406" t="s">
        <v>181</v>
      </c>
      <c r="AZ665" s="406" t="s">
        <v>83</v>
      </c>
      <c r="BA665" s="406" t="s">
        <v>83</v>
      </c>
      <c r="BB665" s="406" t="s">
        <v>83</v>
      </c>
      <c r="BC665" s="406" t="s">
        <v>83</v>
      </c>
      <c r="BD665" s="406" t="s">
        <v>83</v>
      </c>
      <c r="BE665" s="406"/>
      <c r="BF665" s="406"/>
      <c r="BG665" s="406" t="s">
        <v>83</v>
      </c>
      <c r="BH665" s="406" t="s">
        <v>83</v>
      </c>
      <c r="BI665" s="406" t="s">
        <v>83</v>
      </c>
      <c r="BJ665" s="406" t="s">
        <v>83</v>
      </c>
      <c r="BK665" s="406" t="s">
        <v>83</v>
      </c>
      <c r="BL665" s="406" t="s">
        <v>83</v>
      </c>
      <c r="BM665" s="406" t="s">
        <v>83</v>
      </c>
      <c r="BN665" s="406" t="s">
        <v>83</v>
      </c>
      <c r="BO665" s="406" t="s">
        <v>83</v>
      </c>
      <c r="BP665" s="406" t="s">
        <v>83</v>
      </c>
      <c r="BQ665" s="406" t="s">
        <v>83</v>
      </c>
      <c r="BR665" s="406" t="s">
        <v>83</v>
      </c>
      <c r="BS665" s="406" t="s">
        <v>83</v>
      </c>
      <c r="BT665" s="406" t="s">
        <v>83</v>
      </c>
      <c r="BU665" s="406">
        <v>0</v>
      </c>
    </row>
    <row r="666" spans="1:73">
      <c r="A666" s="405">
        <v>368</v>
      </c>
      <c r="B666" s="406">
        <v>2026</v>
      </c>
      <c r="C666" s="406" t="s">
        <v>14980</v>
      </c>
      <c r="D666" s="406" t="s">
        <v>11939</v>
      </c>
      <c r="E666" s="406" t="s">
        <v>15081</v>
      </c>
      <c r="F666" s="406" t="s">
        <v>17501</v>
      </c>
      <c r="G666" s="406" t="s">
        <v>14473</v>
      </c>
      <c r="H666" s="406">
        <v>52210058</v>
      </c>
      <c r="I666" s="406">
        <v>7</v>
      </c>
      <c r="J666" s="406" t="s">
        <v>2536</v>
      </c>
      <c r="K666" s="406" t="s">
        <v>2536</v>
      </c>
      <c r="L666" s="406" t="s">
        <v>2536</v>
      </c>
      <c r="M666" s="406">
        <v>148151</v>
      </c>
      <c r="N666" s="407">
        <v>45974</v>
      </c>
      <c r="O666" s="406">
        <v>7</v>
      </c>
      <c r="P666" s="408">
        <v>4800000</v>
      </c>
      <c r="Q666" s="406" t="s">
        <v>15020</v>
      </c>
      <c r="R666" s="406" t="s">
        <v>15085</v>
      </c>
      <c r="S666" s="406">
        <v>2495</v>
      </c>
      <c r="T666" s="406" t="s">
        <v>15086</v>
      </c>
      <c r="U666" s="406" t="s">
        <v>15087</v>
      </c>
      <c r="V666" s="408" t="s">
        <v>14987</v>
      </c>
      <c r="W666" s="406" t="s">
        <v>75</v>
      </c>
      <c r="X666" s="406" t="s">
        <v>3860</v>
      </c>
      <c r="Y666" s="406" t="s">
        <v>15088</v>
      </c>
      <c r="Z666" s="407">
        <v>46038</v>
      </c>
      <c r="AA666" s="407">
        <v>46052</v>
      </c>
      <c r="AB666" s="406">
        <v>8</v>
      </c>
      <c r="AC666" s="407">
        <v>46063</v>
      </c>
      <c r="AD666" s="407">
        <v>46304</v>
      </c>
      <c r="AE666" s="406" t="s">
        <v>17502</v>
      </c>
      <c r="AF666" s="406" t="s">
        <v>83</v>
      </c>
      <c r="AG666" s="406">
        <v>241</v>
      </c>
      <c r="AH666" s="406">
        <v>38400000</v>
      </c>
      <c r="AI666" s="406" t="s">
        <v>2536</v>
      </c>
      <c r="AJ666" s="406" t="s">
        <v>2536</v>
      </c>
      <c r="AK666" s="406" t="s">
        <v>14990</v>
      </c>
      <c r="AL666" s="409" t="s">
        <v>83</v>
      </c>
      <c r="AM666" s="406" t="s">
        <v>83</v>
      </c>
      <c r="AN666" s="406" t="s">
        <v>83</v>
      </c>
      <c r="AO666" s="4" t="s">
        <v>15090</v>
      </c>
      <c r="AP666" s="406" t="s">
        <v>3865</v>
      </c>
      <c r="AQ666" s="406" t="s">
        <v>15030</v>
      </c>
      <c r="AR666" s="406" t="s">
        <v>15091</v>
      </c>
      <c r="AS666" s="410" t="s">
        <v>12177</v>
      </c>
      <c r="AT666" s="406">
        <v>80127131</v>
      </c>
      <c r="AU666" s="406" t="s">
        <v>12079</v>
      </c>
      <c r="AV666" s="406">
        <v>20265420001313</v>
      </c>
      <c r="AW666" s="407">
        <v>46059</v>
      </c>
      <c r="AX666" s="407">
        <v>46300</v>
      </c>
      <c r="AY666" s="406" t="s">
        <v>181</v>
      </c>
      <c r="AZ666" s="406" t="s">
        <v>83</v>
      </c>
      <c r="BA666" s="406" t="s">
        <v>83</v>
      </c>
      <c r="BB666" s="406" t="s">
        <v>83</v>
      </c>
      <c r="BC666" s="406" t="s">
        <v>83</v>
      </c>
      <c r="BD666" s="406" t="s">
        <v>83</v>
      </c>
      <c r="BE666" s="406"/>
      <c r="BF666" s="406"/>
      <c r="BG666" s="406" t="s">
        <v>83</v>
      </c>
      <c r="BH666" s="406" t="s">
        <v>83</v>
      </c>
      <c r="BI666" s="406" t="s">
        <v>83</v>
      </c>
      <c r="BJ666" s="406" t="s">
        <v>83</v>
      </c>
      <c r="BK666" s="406" t="s">
        <v>83</v>
      </c>
      <c r="BL666" s="406" t="s">
        <v>83</v>
      </c>
      <c r="BM666" s="406" t="s">
        <v>83</v>
      </c>
      <c r="BN666" s="406" t="s">
        <v>83</v>
      </c>
      <c r="BO666" s="406" t="s">
        <v>83</v>
      </c>
      <c r="BP666" s="406" t="s">
        <v>83</v>
      </c>
      <c r="BQ666" s="406" t="s">
        <v>83</v>
      </c>
      <c r="BR666" s="406" t="s">
        <v>83</v>
      </c>
      <c r="BS666" s="406" t="s">
        <v>83</v>
      </c>
      <c r="BT666" s="406" t="s">
        <v>83</v>
      </c>
      <c r="BU666" s="406">
        <v>0</v>
      </c>
    </row>
    <row r="667" spans="1:73">
      <c r="A667" s="405">
        <v>437</v>
      </c>
      <c r="B667" s="406">
        <v>2026</v>
      </c>
      <c r="C667" s="406" t="s">
        <v>14980</v>
      </c>
      <c r="D667" s="406" t="s">
        <v>11939</v>
      </c>
      <c r="E667" s="406" t="s">
        <v>16184</v>
      </c>
      <c r="F667" s="406" t="s">
        <v>17503</v>
      </c>
      <c r="G667" s="406" t="s">
        <v>17504</v>
      </c>
      <c r="H667" s="406">
        <v>80926066</v>
      </c>
      <c r="I667" s="406">
        <v>1</v>
      </c>
      <c r="J667" s="406" t="s">
        <v>2536</v>
      </c>
      <c r="K667" s="406" t="s">
        <v>2536</v>
      </c>
      <c r="L667" s="406" t="s">
        <v>2536</v>
      </c>
      <c r="M667" s="406">
        <v>147077</v>
      </c>
      <c r="N667" s="407">
        <v>45974</v>
      </c>
      <c r="O667" s="406">
        <v>6</v>
      </c>
      <c r="P667" s="408">
        <v>5600000</v>
      </c>
      <c r="Q667" s="406" t="s">
        <v>15131</v>
      </c>
      <c r="R667" s="406" t="s">
        <v>15007</v>
      </c>
      <c r="S667" s="406">
        <v>2252</v>
      </c>
      <c r="T667" s="406" t="s">
        <v>15312</v>
      </c>
      <c r="U667" s="406" t="s">
        <v>15009</v>
      </c>
      <c r="V667" s="408" t="s">
        <v>14987</v>
      </c>
      <c r="W667" s="406" t="s">
        <v>75</v>
      </c>
      <c r="X667" s="406" t="s">
        <v>3860</v>
      </c>
      <c r="Y667" s="406" t="s">
        <v>16187</v>
      </c>
      <c r="Z667" s="407">
        <v>46044</v>
      </c>
      <c r="AA667" s="407">
        <v>46045</v>
      </c>
      <c r="AB667" s="406">
        <v>8</v>
      </c>
      <c r="AC667" s="407">
        <v>46055</v>
      </c>
      <c r="AD667" s="407">
        <v>46296</v>
      </c>
      <c r="AE667" s="406" t="s">
        <v>17505</v>
      </c>
      <c r="AF667" s="406" t="s">
        <v>83</v>
      </c>
      <c r="AG667" s="406">
        <v>241</v>
      </c>
      <c r="AH667" s="406">
        <v>44800000</v>
      </c>
      <c r="AI667" s="406" t="s">
        <v>2536</v>
      </c>
      <c r="AJ667" s="406" t="s">
        <v>2536</v>
      </c>
      <c r="AK667" s="406" t="s">
        <v>14990</v>
      </c>
      <c r="AL667" s="409" t="s">
        <v>83</v>
      </c>
      <c r="AM667" s="406" t="s">
        <v>83</v>
      </c>
      <c r="AN667" s="406" t="s">
        <v>83</v>
      </c>
      <c r="AO667" s="4" t="s">
        <v>16189</v>
      </c>
      <c r="AP667" s="406" t="s">
        <v>3865</v>
      </c>
      <c r="AQ667" s="406" t="s">
        <v>15047</v>
      </c>
      <c r="AR667" s="406" t="s">
        <v>89</v>
      </c>
      <c r="AS667" s="410" t="s">
        <v>3866</v>
      </c>
      <c r="AT667" s="406">
        <v>79961781</v>
      </c>
      <c r="AU667" s="406" t="s">
        <v>89</v>
      </c>
      <c r="AV667" s="406">
        <v>20265420001313</v>
      </c>
      <c r="AW667" s="407">
        <v>46059</v>
      </c>
      <c r="AX667" s="407">
        <v>46290</v>
      </c>
      <c r="AY667" s="406" t="s">
        <v>181</v>
      </c>
      <c r="AZ667" s="406" t="s">
        <v>83</v>
      </c>
      <c r="BA667" s="406" t="s">
        <v>83</v>
      </c>
      <c r="BB667" s="406" t="s">
        <v>83</v>
      </c>
      <c r="BC667" s="406" t="s">
        <v>83</v>
      </c>
      <c r="BD667" s="406" t="s">
        <v>83</v>
      </c>
      <c r="BE667" s="406"/>
      <c r="BF667" s="406"/>
      <c r="BG667" s="406" t="s">
        <v>83</v>
      </c>
      <c r="BH667" s="406" t="s">
        <v>83</v>
      </c>
      <c r="BI667" s="406" t="s">
        <v>83</v>
      </c>
      <c r="BJ667" s="406" t="s">
        <v>83</v>
      </c>
      <c r="BK667" s="406" t="s">
        <v>83</v>
      </c>
      <c r="BL667" s="406" t="s">
        <v>83</v>
      </c>
      <c r="BM667" s="406" t="s">
        <v>83</v>
      </c>
      <c r="BN667" s="406" t="s">
        <v>83</v>
      </c>
      <c r="BO667" s="406" t="s">
        <v>83</v>
      </c>
      <c r="BP667" s="406" t="s">
        <v>83</v>
      </c>
      <c r="BQ667" s="406" t="s">
        <v>83</v>
      </c>
      <c r="BR667" s="406" t="s">
        <v>83</v>
      </c>
      <c r="BS667" s="406" t="s">
        <v>83</v>
      </c>
      <c r="BT667" s="406" t="s">
        <v>83</v>
      </c>
      <c r="BU667" s="406">
        <v>0</v>
      </c>
    </row>
    <row r="668" spans="1:73">
      <c r="A668" s="405">
        <v>421</v>
      </c>
      <c r="B668" s="406">
        <v>2026</v>
      </c>
      <c r="C668" s="406" t="s">
        <v>14980</v>
      </c>
      <c r="D668" s="406" t="s">
        <v>11939</v>
      </c>
      <c r="E668" s="406" t="s">
        <v>17506</v>
      </c>
      <c r="F668" s="406" t="s">
        <v>17507</v>
      </c>
      <c r="G668" s="406" t="s">
        <v>8113</v>
      </c>
      <c r="H668" s="406">
        <v>17332599</v>
      </c>
      <c r="I668" s="406">
        <v>6</v>
      </c>
      <c r="J668" s="406" t="s">
        <v>2536</v>
      </c>
      <c r="K668" s="406" t="s">
        <v>2536</v>
      </c>
      <c r="L668" s="406" t="s">
        <v>2536</v>
      </c>
      <c r="M668" s="406">
        <v>145156</v>
      </c>
      <c r="N668" s="407">
        <v>45966</v>
      </c>
      <c r="O668" s="406">
        <v>1</v>
      </c>
      <c r="P668" s="408">
        <v>9000000</v>
      </c>
      <c r="Q668" s="406" t="s">
        <v>15043</v>
      </c>
      <c r="R668" s="406" t="s">
        <v>15171</v>
      </c>
      <c r="S668" s="406">
        <v>2601</v>
      </c>
      <c r="T668" s="406" t="s">
        <v>15008</v>
      </c>
      <c r="U668" s="406" t="s">
        <v>15172</v>
      </c>
      <c r="V668" s="408" t="s">
        <v>15024</v>
      </c>
      <c r="W668" s="406" t="s">
        <v>75</v>
      </c>
      <c r="X668" s="406" t="s">
        <v>3860</v>
      </c>
      <c r="Y668" s="406" t="s">
        <v>17508</v>
      </c>
      <c r="Z668" s="407">
        <v>46043</v>
      </c>
      <c r="AA668" s="407">
        <v>46045</v>
      </c>
      <c r="AB668" s="406">
        <v>8</v>
      </c>
      <c r="AC668" s="407">
        <v>46058</v>
      </c>
      <c r="AD668" s="407">
        <v>46299</v>
      </c>
      <c r="AE668" s="406" t="s">
        <v>17509</v>
      </c>
      <c r="AF668" s="406" t="s">
        <v>83</v>
      </c>
      <c r="AG668" s="406">
        <v>241</v>
      </c>
      <c r="AH668" s="406">
        <v>72000000</v>
      </c>
      <c r="AI668" s="406" t="s">
        <v>2536</v>
      </c>
      <c r="AJ668" s="406" t="s">
        <v>2536</v>
      </c>
      <c r="AK668" s="406" t="s">
        <v>14990</v>
      </c>
      <c r="AL668" s="409" t="s">
        <v>83</v>
      </c>
      <c r="AM668" s="406" t="s">
        <v>83</v>
      </c>
      <c r="AN668" s="406" t="s">
        <v>83</v>
      </c>
      <c r="AO668" s="4" t="s">
        <v>17510</v>
      </c>
      <c r="AP668" s="406" t="s">
        <v>3865</v>
      </c>
      <c r="AQ668" s="411" t="s">
        <v>15002</v>
      </c>
      <c r="AR668" s="411" t="s">
        <v>12163</v>
      </c>
      <c r="AS668" s="412" t="s">
        <v>4614</v>
      </c>
      <c r="AT668" s="406">
        <v>1033780472</v>
      </c>
      <c r="AU668" s="406" t="s">
        <v>12043</v>
      </c>
      <c r="AV668" s="406">
        <v>20265420001313</v>
      </c>
      <c r="AW668" s="413">
        <v>46059</v>
      </c>
      <c r="AX668" s="407">
        <v>46286</v>
      </c>
      <c r="AY668" s="406" t="s">
        <v>181</v>
      </c>
      <c r="AZ668" s="406" t="s">
        <v>83</v>
      </c>
      <c r="BA668" s="406" t="s">
        <v>83</v>
      </c>
      <c r="BB668" s="406" t="s">
        <v>83</v>
      </c>
      <c r="BC668" s="406" t="s">
        <v>83</v>
      </c>
      <c r="BD668" s="406" t="s">
        <v>83</v>
      </c>
      <c r="BE668" s="406"/>
      <c r="BF668" s="406"/>
      <c r="BG668" s="406" t="s">
        <v>83</v>
      </c>
      <c r="BH668" s="406" t="s">
        <v>83</v>
      </c>
      <c r="BI668" s="406" t="s">
        <v>83</v>
      </c>
      <c r="BJ668" s="406" t="s">
        <v>83</v>
      </c>
      <c r="BK668" s="406" t="s">
        <v>83</v>
      </c>
      <c r="BL668" s="406" t="s">
        <v>83</v>
      </c>
      <c r="BM668" s="406" t="s">
        <v>83</v>
      </c>
      <c r="BN668" s="406" t="s">
        <v>83</v>
      </c>
      <c r="BO668" s="406" t="s">
        <v>83</v>
      </c>
      <c r="BP668" s="406" t="s">
        <v>83</v>
      </c>
      <c r="BQ668" s="406" t="s">
        <v>83</v>
      </c>
      <c r="BR668" s="406" t="s">
        <v>83</v>
      </c>
      <c r="BS668" s="406" t="s">
        <v>83</v>
      </c>
      <c r="BT668" s="406" t="s">
        <v>83</v>
      </c>
      <c r="BU668" s="406">
        <v>0</v>
      </c>
    </row>
    <row r="669" spans="1:73">
      <c r="A669" s="405">
        <v>359</v>
      </c>
      <c r="B669" s="406">
        <v>2026</v>
      </c>
      <c r="C669" s="406" t="s">
        <v>14980</v>
      </c>
      <c r="D669" s="406" t="s">
        <v>11939</v>
      </c>
      <c r="E669" s="406" t="s">
        <v>17511</v>
      </c>
      <c r="F669" s="406" t="s">
        <v>17512</v>
      </c>
      <c r="G669" s="406" t="s">
        <v>17513</v>
      </c>
      <c r="H669" s="406">
        <v>79339514</v>
      </c>
      <c r="I669" s="406">
        <v>8</v>
      </c>
      <c r="J669" s="406" t="s">
        <v>2536</v>
      </c>
      <c r="K669" s="406" t="s">
        <v>2536</v>
      </c>
      <c r="L669" s="406" t="s">
        <v>2536</v>
      </c>
      <c r="M669" s="406">
        <v>147045</v>
      </c>
      <c r="N669" s="407">
        <v>45974</v>
      </c>
      <c r="O669" s="406">
        <v>5</v>
      </c>
      <c r="P669" s="408">
        <v>4300000</v>
      </c>
      <c r="Q669" s="406" t="s">
        <v>15020</v>
      </c>
      <c r="R669" s="406" t="s">
        <v>15085</v>
      </c>
      <c r="S669" s="406">
        <v>2495</v>
      </c>
      <c r="T669" s="406" t="s">
        <v>15086</v>
      </c>
      <c r="U669" s="406" t="s">
        <v>15087</v>
      </c>
      <c r="V669" s="408" t="s">
        <v>14987</v>
      </c>
      <c r="W669" s="406" t="s">
        <v>75</v>
      </c>
      <c r="X669" s="406" t="s">
        <v>3860</v>
      </c>
      <c r="Y669" s="406" t="s">
        <v>17514</v>
      </c>
      <c r="Z669" s="407">
        <v>46044</v>
      </c>
      <c r="AA669" s="407">
        <v>46045</v>
      </c>
      <c r="AB669" s="406">
        <v>8</v>
      </c>
      <c r="AC669" s="407">
        <v>46056</v>
      </c>
      <c r="AD669" s="407">
        <v>46297</v>
      </c>
      <c r="AE669" s="406" t="s">
        <v>17515</v>
      </c>
      <c r="AF669" s="406" t="s">
        <v>83</v>
      </c>
      <c r="AG669" s="406">
        <v>241</v>
      </c>
      <c r="AH669" s="406">
        <v>34400000</v>
      </c>
      <c r="AI669" s="406" t="s">
        <v>2536</v>
      </c>
      <c r="AJ669" s="406" t="s">
        <v>2536</v>
      </c>
      <c r="AK669" s="406" t="s">
        <v>14990</v>
      </c>
      <c r="AL669" s="409" t="s">
        <v>83</v>
      </c>
      <c r="AM669" s="406" t="s">
        <v>83</v>
      </c>
      <c r="AN669" s="406" t="s">
        <v>83</v>
      </c>
      <c r="AO669" s="4" t="s">
        <v>17516</v>
      </c>
      <c r="AP669" s="406" t="s">
        <v>3865</v>
      </c>
      <c r="AQ669" s="406" t="s">
        <v>15030</v>
      </c>
      <c r="AR669" s="406" t="s">
        <v>15091</v>
      </c>
      <c r="AS669" s="410" t="s">
        <v>12177</v>
      </c>
      <c r="AT669" s="406">
        <v>80127131</v>
      </c>
      <c r="AU669" s="406" t="s">
        <v>12079</v>
      </c>
      <c r="AV669" s="406">
        <v>20265420001313</v>
      </c>
      <c r="AW669" s="407">
        <v>46059</v>
      </c>
      <c r="AX669" s="407">
        <v>46300</v>
      </c>
      <c r="AY669" s="406" t="s">
        <v>181</v>
      </c>
      <c r="AZ669" s="406" t="s">
        <v>83</v>
      </c>
      <c r="BA669" s="406" t="s">
        <v>83</v>
      </c>
      <c r="BB669" s="406" t="s">
        <v>83</v>
      </c>
      <c r="BC669" s="406" t="s">
        <v>83</v>
      </c>
      <c r="BD669" s="406" t="s">
        <v>83</v>
      </c>
      <c r="BE669" s="406"/>
      <c r="BF669" s="406"/>
      <c r="BG669" s="406" t="s">
        <v>83</v>
      </c>
      <c r="BH669" s="406" t="s">
        <v>83</v>
      </c>
      <c r="BI669" s="406" t="s">
        <v>83</v>
      </c>
      <c r="BJ669" s="406" t="s">
        <v>83</v>
      </c>
      <c r="BK669" s="406" t="s">
        <v>83</v>
      </c>
      <c r="BL669" s="406" t="s">
        <v>83</v>
      </c>
      <c r="BM669" s="406" t="s">
        <v>83</v>
      </c>
      <c r="BN669" s="406" t="s">
        <v>83</v>
      </c>
      <c r="BO669" s="406" t="s">
        <v>83</v>
      </c>
      <c r="BP669" s="406" t="s">
        <v>83</v>
      </c>
      <c r="BQ669" s="406" t="s">
        <v>83</v>
      </c>
      <c r="BR669" s="406" t="s">
        <v>83</v>
      </c>
      <c r="BS669" s="406" t="s">
        <v>83</v>
      </c>
      <c r="BT669" s="406" t="s">
        <v>83</v>
      </c>
      <c r="BU669" s="406">
        <v>0</v>
      </c>
    </row>
    <row r="670" spans="1:73">
      <c r="A670" s="405">
        <v>8</v>
      </c>
      <c r="B670" s="406">
        <v>2026</v>
      </c>
      <c r="C670" s="406" t="s">
        <v>14980</v>
      </c>
      <c r="D670" s="406" t="s">
        <v>11939</v>
      </c>
      <c r="E670" s="406" t="s">
        <v>15326</v>
      </c>
      <c r="F670" s="406" t="s">
        <v>17517</v>
      </c>
      <c r="G670" s="406" t="s">
        <v>10595</v>
      </c>
      <c r="H670" s="406">
        <v>80159462</v>
      </c>
      <c r="I670" s="406">
        <v>4</v>
      </c>
      <c r="J670" s="406" t="s">
        <v>2536</v>
      </c>
      <c r="K670" s="406" t="s">
        <v>2536</v>
      </c>
      <c r="L670" s="406" t="s">
        <v>2536</v>
      </c>
      <c r="M670" s="406">
        <v>145167</v>
      </c>
      <c r="N670" s="407">
        <v>45967</v>
      </c>
      <c r="O670" s="406">
        <v>5</v>
      </c>
      <c r="P670" s="408">
        <v>7690000</v>
      </c>
      <c r="Q670" s="406" t="s">
        <v>15124</v>
      </c>
      <c r="R670" s="406" t="s">
        <v>15051</v>
      </c>
      <c r="S670" s="406">
        <v>2667</v>
      </c>
      <c r="T670" s="406" t="s">
        <v>14985</v>
      </c>
      <c r="U670" s="406" t="s">
        <v>15053</v>
      </c>
      <c r="V670" s="408" t="s">
        <v>14987</v>
      </c>
      <c r="W670" s="406" t="s">
        <v>75</v>
      </c>
      <c r="X670" s="406" t="s">
        <v>3860</v>
      </c>
      <c r="Y670" s="406" t="s">
        <v>17518</v>
      </c>
      <c r="Z670" s="407">
        <v>46035</v>
      </c>
      <c r="AA670" s="407">
        <v>46037</v>
      </c>
      <c r="AB670" s="406">
        <v>8</v>
      </c>
      <c r="AC670" s="407">
        <v>46043</v>
      </c>
      <c r="AD670" s="407">
        <v>46285</v>
      </c>
      <c r="AE670" s="406" t="s">
        <v>17519</v>
      </c>
      <c r="AF670" s="406" t="s">
        <v>83</v>
      </c>
      <c r="AG670" s="406">
        <v>242</v>
      </c>
      <c r="AH670" s="406">
        <v>61520000</v>
      </c>
      <c r="AI670" s="406" t="s">
        <v>2536</v>
      </c>
      <c r="AJ670" s="406" t="s">
        <v>2536</v>
      </c>
      <c r="AK670" s="406" t="s">
        <v>14990</v>
      </c>
      <c r="AL670" s="409" t="s">
        <v>83</v>
      </c>
      <c r="AM670" s="406" t="s">
        <v>83</v>
      </c>
      <c r="AN670" s="406" t="s">
        <v>83</v>
      </c>
      <c r="AO670" s="4" t="s">
        <v>15330</v>
      </c>
      <c r="AP670" s="406" t="s">
        <v>3865</v>
      </c>
      <c r="AQ670" s="406" t="s">
        <v>15057</v>
      </c>
      <c r="AR670" s="406" t="s">
        <v>12058</v>
      </c>
      <c r="AS670" s="410" t="s">
        <v>4555</v>
      </c>
      <c r="AT670" s="406">
        <v>80188474</v>
      </c>
      <c r="AU670" s="406" t="s">
        <v>12043</v>
      </c>
      <c r="AV670" s="406">
        <v>20265420001313</v>
      </c>
      <c r="AW670" s="407">
        <v>46059</v>
      </c>
      <c r="AX670" s="407">
        <v>46286</v>
      </c>
      <c r="AY670" s="406" t="s">
        <v>181</v>
      </c>
      <c r="AZ670" s="406" t="s">
        <v>83</v>
      </c>
      <c r="BA670" s="406" t="s">
        <v>83</v>
      </c>
      <c r="BB670" s="406" t="s">
        <v>83</v>
      </c>
      <c r="BC670" s="406" t="s">
        <v>83</v>
      </c>
      <c r="BD670" s="406" t="s">
        <v>83</v>
      </c>
      <c r="BE670" s="406"/>
      <c r="BF670" s="406"/>
      <c r="BG670" s="406" t="s">
        <v>83</v>
      </c>
      <c r="BH670" s="406" t="s">
        <v>83</v>
      </c>
      <c r="BI670" s="406" t="s">
        <v>83</v>
      </c>
      <c r="BJ670" s="406" t="s">
        <v>83</v>
      </c>
      <c r="BK670" s="406" t="s">
        <v>83</v>
      </c>
      <c r="BL670" s="406" t="s">
        <v>83</v>
      </c>
      <c r="BM670" s="406" t="s">
        <v>83</v>
      </c>
      <c r="BN670" s="406" t="s">
        <v>83</v>
      </c>
      <c r="BO670" s="406" t="s">
        <v>83</v>
      </c>
      <c r="BP670" s="406" t="s">
        <v>83</v>
      </c>
      <c r="BQ670" s="406" t="s">
        <v>83</v>
      </c>
      <c r="BR670" s="406" t="s">
        <v>83</v>
      </c>
      <c r="BS670" s="406" t="s">
        <v>83</v>
      </c>
      <c r="BT670" s="406" t="s">
        <v>83</v>
      </c>
      <c r="BU670" s="406">
        <v>0</v>
      </c>
    </row>
    <row r="671" spans="1:73">
      <c r="A671" s="405">
        <v>76</v>
      </c>
      <c r="B671" s="406">
        <v>2026</v>
      </c>
      <c r="C671" s="406" t="s">
        <v>14980</v>
      </c>
      <c r="D671" s="406" t="s">
        <v>11939</v>
      </c>
      <c r="E671" s="406" t="s">
        <v>17520</v>
      </c>
      <c r="F671" s="406" t="s">
        <v>17521</v>
      </c>
      <c r="G671" s="406" t="s">
        <v>10610</v>
      </c>
      <c r="H671" s="406">
        <v>1019013602</v>
      </c>
      <c r="I671" s="406">
        <v>0</v>
      </c>
      <c r="J671" s="406" t="s">
        <v>2536</v>
      </c>
      <c r="K671" s="406" t="s">
        <v>2536</v>
      </c>
      <c r="L671" s="406" t="s">
        <v>2536</v>
      </c>
      <c r="M671" s="406">
        <v>145142</v>
      </c>
      <c r="N671" s="407">
        <v>45966</v>
      </c>
      <c r="O671" s="406">
        <v>1</v>
      </c>
      <c r="P671" s="408">
        <v>10400000</v>
      </c>
      <c r="Q671" s="406" t="s">
        <v>14983</v>
      </c>
      <c r="R671" s="406" t="s">
        <v>15051</v>
      </c>
      <c r="S671" s="406">
        <v>2667</v>
      </c>
      <c r="T671" s="406" t="s">
        <v>14985</v>
      </c>
      <c r="U671" s="406" t="s">
        <v>15053</v>
      </c>
      <c r="V671" s="408" t="s">
        <v>15024</v>
      </c>
      <c r="W671" s="406" t="s">
        <v>75</v>
      </c>
      <c r="X671" s="406" t="s">
        <v>3860</v>
      </c>
      <c r="Y671" s="406" t="s">
        <v>14490</v>
      </c>
      <c r="Z671" s="407">
        <v>46042</v>
      </c>
      <c r="AA671" s="407">
        <v>46044</v>
      </c>
      <c r="AB671" s="406">
        <v>8</v>
      </c>
      <c r="AC671" s="407">
        <v>46045</v>
      </c>
      <c r="AD671" s="407">
        <v>46287</v>
      </c>
      <c r="AE671" s="406" t="s">
        <v>17522</v>
      </c>
      <c r="AF671" s="406" t="s">
        <v>83</v>
      </c>
      <c r="AG671" s="406">
        <v>242</v>
      </c>
      <c r="AH671" s="406">
        <v>83200000</v>
      </c>
      <c r="AI671" s="406" t="s">
        <v>2536</v>
      </c>
      <c r="AJ671" s="406" t="s">
        <v>2536</v>
      </c>
      <c r="AK671" s="406" t="s">
        <v>14990</v>
      </c>
      <c r="AL671" s="409" t="s">
        <v>83</v>
      </c>
      <c r="AM671" s="411" t="s">
        <v>83</v>
      </c>
      <c r="AN671" s="411" t="s">
        <v>83</v>
      </c>
      <c r="AO671" s="4" t="s">
        <v>17523</v>
      </c>
      <c r="AP671" s="406" t="s">
        <v>3865</v>
      </c>
      <c r="AQ671" s="411" t="s">
        <v>15057</v>
      </c>
      <c r="AR671" s="411" t="s">
        <v>939</v>
      </c>
      <c r="AS671" s="410" t="s">
        <v>13969</v>
      </c>
      <c r="AT671" s="406">
        <v>1113640292</v>
      </c>
      <c r="AU671" s="406" t="s">
        <v>425</v>
      </c>
      <c r="AV671" s="406">
        <v>20265420001313</v>
      </c>
      <c r="AW671" s="407">
        <v>46059</v>
      </c>
      <c r="AX671" s="407">
        <v>46287</v>
      </c>
      <c r="AY671" s="406" t="s">
        <v>181</v>
      </c>
      <c r="AZ671" s="406" t="s">
        <v>83</v>
      </c>
      <c r="BA671" s="406" t="s">
        <v>83</v>
      </c>
      <c r="BB671" s="406" t="s">
        <v>83</v>
      </c>
      <c r="BC671" s="406" t="s">
        <v>83</v>
      </c>
      <c r="BD671" s="406" t="s">
        <v>83</v>
      </c>
      <c r="BE671" s="406"/>
      <c r="BF671" s="406"/>
      <c r="BG671" s="406" t="s">
        <v>83</v>
      </c>
      <c r="BH671" s="406" t="s">
        <v>83</v>
      </c>
      <c r="BI671" s="406" t="s">
        <v>83</v>
      </c>
      <c r="BJ671" s="406" t="s">
        <v>83</v>
      </c>
      <c r="BK671" s="406" t="s">
        <v>83</v>
      </c>
      <c r="BL671" s="406" t="s">
        <v>83</v>
      </c>
      <c r="BM671" s="406" t="s">
        <v>83</v>
      </c>
      <c r="BN671" s="406" t="s">
        <v>83</v>
      </c>
      <c r="BO671" s="406" t="s">
        <v>83</v>
      </c>
      <c r="BP671" s="406" t="s">
        <v>83</v>
      </c>
      <c r="BQ671" s="406" t="s">
        <v>83</v>
      </c>
      <c r="BR671" s="406" t="s">
        <v>83</v>
      </c>
      <c r="BS671" s="406" t="s">
        <v>83</v>
      </c>
      <c r="BT671" s="406" t="s">
        <v>83</v>
      </c>
      <c r="BU671" s="406">
        <v>0</v>
      </c>
    </row>
    <row r="672" spans="1:73">
      <c r="A672" s="405">
        <v>524</v>
      </c>
      <c r="B672" s="406">
        <v>2026</v>
      </c>
      <c r="C672" s="406" t="s">
        <v>14980</v>
      </c>
      <c r="D672" s="406" t="s">
        <v>11939</v>
      </c>
      <c r="E672" s="406" t="s">
        <v>15394</v>
      </c>
      <c r="F672" s="406" t="s">
        <v>17524</v>
      </c>
      <c r="G672" s="406" t="s">
        <v>17525</v>
      </c>
      <c r="H672" s="406">
        <v>1023981105</v>
      </c>
      <c r="I672" s="406">
        <v>8</v>
      </c>
      <c r="J672" s="406" t="s">
        <v>2536</v>
      </c>
      <c r="K672" s="406" t="s">
        <v>2536</v>
      </c>
      <c r="L672" s="406" t="s">
        <v>2536</v>
      </c>
      <c r="M672" s="406">
        <v>148056</v>
      </c>
      <c r="N672" s="407">
        <v>45979</v>
      </c>
      <c r="O672" s="406">
        <v>1</v>
      </c>
      <c r="P672" s="408">
        <v>3095000</v>
      </c>
      <c r="Q672" s="406" t="s">
        <v>15115</v>
      </c>
      <c r="R672" s="406" t="s">
        <v>15396</v>
      </c>
      <c r="S672" s="406">
        <v>2502</v>
      </c>
      <c r="T672" s="406" t="s">
        <v>15117</v>
      </c>
      <c r="U672" s="406" t="s">
        <v>15397</v>
      </c>
      <c r="V672" s="408" t="s">
        <v>15024</v>
      </c>
      <c r="W672" s="406" t="s">
        <v>75</v>
      </c>
      <c r="X672" s="406" t="s">
        <v>3860</v>
      </c>
      <c r="Y672" s="406" t="s">
        <v>15398</v>
      </c>
      <c r="Z672" s="407">
        <v>46038</v>
      </c>
      <c r="AA672" s="407">
        <v>46052</v>
      </c>
      <c r="AB672" s="406">
        <v>8</v>
      </c>
      <c r="AC672" s="407">
        <v>46064</v>
      </c>
      <c r="AD672" s="407">
        <v>46305</v>
      </c>
      <c r="AE672" s="406" t="s">
        <v>17526</v>
      </c>
      <c r="AF672" s="406" t="s">
        <v>83</v>
      </c>
      <c r="AG672" s="406">
        <v>241</v>
      </c>
      <c r="AH672" s="406">
        <v>24760000</v>
      </c>
      <c r="AI672" s="406" t="s">
        <v>2536</v>
      </c>
      <c r="AJ672" s="406" t="s">
        <v>2536</v>
      </c>
      <c r="AK672" s="406" t="s">
        <v>14990</v>
      </c>
      <c r="AL672" s="409" t="s">
        <v>83</v>
      </c>
      <c r="AM672" s="406" t="s">
        <v>83</v>
      </c>
      <c r="AN672" s="406" t="s">
        <v>83</v>
      </c>
      <c r="AO672" s="4" t="s">
        <v>15400</v>
      </c>
      <c r="AP672" s="406" t="s">
        <v>3865</v>
      </c>
      <c r="AQ672" s="406" t="s">
        <v>15072</v>
      </c>
      <c r="AR672" s="406" t="s">
        <v>12416</v>
      </c>
      <c r="AS672" s="410" t="s">
        <v>7322</v>
      </c>
      <c r="AT672" s="406">
        <v>72258850</v>
      </c>
      <c r="AU672" s="406" t="s">
        <v>11954</v>
      </c>
      <c r="AV672" s="406">
        <v>20265420001313</v>
      </c>
      <c r="AW672" s="407">
        <v>46059</v>
      </c>
      <c r="AX672" s="407">
        <v>46288</v>
      </c>
      <c r="AY672" s="406" t="s">
        <v>181</v>
      </c>
      <c r="AZ672" s="406" t="s">
        <v>83</v>
      </c>
      <c r="BA672" s="406" t="s">
        <v>83</v>
      </c>
      <c r="BB672" s="406" t="s">
        <v>83</v>
      </c>
      <c r="BC672" s="406" t="s">
        <v>83</v>
      </c>
      <c r="BD672" s="406" t="s">
        <v>83</v>
      </c>
      <c r="BE672" s="406"/>
      <c r="BF672" s="406"/>
      <c r="BG672" s="406" t="s">
        <v>83</v>
      </c>
      <c r="BH672" s="406" t="s">
        <v>83</v>
      </c>
      <c r="BI672" s="406" t="s">
        <v>83</v>
      </c>
      <c r="BJ672" s="406" t="s">
        <v>83</v>
      </c>
      <c r="BK672" s="406" t="s">
        <v>83</v>
      </c>
      <c r="BL672" s="406" t="s">
        <v>83</v>
      </c>
      <c r="BM672" s="406" t="s">
        <v>83</v>
      </c>
      <c r="BN672" s="406" t="s">
        <v>83</v>
      </c>
      <c r="BO672" s="406" t="s">
        <v>83</v>
      </c>
      <c r="BP672" s="406" t="s">
        <v>83</v>
      </c>
      <c r="BQ672" s="406" t="s">
        <v>83</v>
      </c>
      <c r="BR672" s="406" t="s">
        <v>83</v>
      </c>
      <c r="BS672" s="406" t="s">
        <v>83</v>
      </c>
      <c r="BT672" s="406" t="s">
        <v>83</v>
      </c>
      <c r="BU672" s="406">
        <v>0</v>
      </c>
    </row>
    <row r="673" spans="1:73">
      <c r="A673" s="405">
        <v>496</v>
      </c>
      <c r="B673" s="406">
        <v>2026</v>
      </c>
      <c r="C673" s="406" t="s">
        <v>14980</v>
      </c>
      <c r="D673" s="406" t="s">
        <v>11939</v>
      </c>
      <c r="E673" s="406" t="s">
        <v>16624</v>
      </c>
      <c r="F673" s="406" t="s">
        <v>17527</v>
      </c>
      <c r="G673" s="406" t="s">
        <v>17528</v>
      </c>
      <c r="H673" s="406">
        <v>1023910966</v>
      </c>
      <c r="I673" s="406">
        <v>9</v>
      </c>
      <c r="J673" s="406" t="s">
        <v>2536</v>
      </c>
      <c r="K673" s="406" t="s">
        <v>2536</v>
      </c>
      <c r="L673" s="406" t="s">
        <v>2536</v>
      </c>
      <c r="M673" s="406">
        <v>147130</v>
      </c>
      <c r="N673" s="407">
        <v>45974</v>
      </c>
      <c r="O673" s="406">
        <v>4</v>
      </c>
      <c r="P673" s="408">
        <v>2900000</v>
      </c>
      <c r="Q673" s="406" t="s">
        <v>15131</v>
      </c>
      <c r="R673" s="406" t="s">
        <v>15666</v>
      </c>
      <c r="S673" s="406">
        <v>2608</v>
      </c>
      <c r="T673" s="406" t="s">
        <v>15077</v>
      </c>
      <c r="U673" s="406" t="s">
        <v>15667</v>
      </c>
      <c r="V673" s="408" t="s">
        <v>14987</v>
      </c>
      <c r="W673" s="406" t="s">
        <v>75</v>
      </c>
      <c r="X673" s="406" t="s">
        <v>3860</v>
      </c>
      <c r="Y673" s="406" t="s">
        <v>16626</v>
      </c>
      <c r="Z673" s="407">
        <v>46047</v>
      </c>
      <c r="AA673" s="407">
        <v>46052</v>
      </c>
      <c r="AB673" s="406">
        <v>8</v>
      </c>
      <c r="AC673" s="407">
        <v>46063</v>
      </c>
      <c r="AD673" s="407">
        <v>46304</v>
      </c>
      <c r="AE673" s="406" t="s">
        <v>17529</v>
      </c>
      <c r="AF673" s="406" t="s">
        <v>83</v>
      </c>
      <c r="AG673" s="406">
        <v>241</v>
      </c>
      <c r="AH673" s="406">
        <v>23200000</v>
      </c>
      <c r="AI673" s="406" t="s">
        <v>2536</v>
      </c>
      <c r="AJ673" s="406" t="s">
        <v>2536</v>
      </c>
      <c r="AK673" s="406" t="s">
        <v>14990</v>
      </c>
      <c r="AL673" s="409" t="s">
        <v>83</v>
      </c>
      <c r="AM673" s="406" t="s">
        <v>83</v>
      </c>
      <c r="AN673" s="406" t="s">
        <v>83</v>
      </c>
      <c r="AO673" s="4" t="s">
        <v>16628</v>
      </c>
      <c r="AP673" s="406" t="s">
        <v>3865</v>
      </c>
      <c r="AQ673" s="406" t="s">
        <v>15030</v>
      </c>
      <c r="AR673" s="406" t="s">
        <v>12312</v>
      </c>
      <c r="AS673" s="410" t="s">
        <v>5157</v>
      </c>
      <c r="AT673" s="406">
        <v>1026302190</v>
      </c>
      <c r="AU673" s="406" t="s">
        <v>12079</v>
      </c>
      <c r="AV673" s="406">
        <v>20265420001313</v>
      </c>
      <c r="AW673" s="407">
        <v>46059</v>
      </c>
      <c r="AX673" s="407">
        <v>46303</v>
      </c>
      <c r="AY673" s="406" t="s">
        <v>181</v>
      </c>
      <c r="AZ673" s="406" t="s">
        <v>83</v>
      </c>
      <c r="BA673" s="406" t="s">
        <v>83</v>
      </c>
      <c r="BB673" s="406" t="s">
        <v>83</v>
      </c>
      <c r="BC673" s="406" t="s">
        <v>83</v>
      </c>
      <c r="BD673" s="406" t="s">
        <v>83</v>
      </c>
      <c r="BE673" s="406"/>
      <c r="BF673" s="406"/>
      <c r="BG673" s="406" t="s">
        <v>83</v>
      </c>
      <c r="BH673" s="406" t="s">
        <v>83</v>
      </c>
      <c r="BI673" s="406" t="s">
        <v>83</v>
      </c>
      <c r="BJ673" s="406" t="s">
        <v>83</v>
      </c>
      <c r="BK673" s="406" t="s">
        <v>83</v>
      </c>
      <c r="BL673" s="406" t="s">
        <v>83</v>
      </c>
      <c r="BM673" s="406" t="s">
        <v>83</v>
      </c>
      <c r="BN673" s="406" t="s">
        <v>83</v>
      </c>
      <c r="BO673" s="406" t="s">
        <v>83</v>
      </c>
      <c r="BP673" s="406" t="s">
        <v>83</v>
      </c>
      <c r="BQ673" s="406" t="s">
        <v>83</v>
      </c>
      <c r="BR673" s="406" t="s">
        <v>83</v>
      </c>
      <c r="BS673" s="406" t="s">
        <v>83</v>
      </c>
      <c r="BT673" s="406" t="s">
        <v>83</v>
      </c>
      <c r="BU673" s="406">
        <v>0</v>
      </c>
    </row>
    <row r="674" spans="1:73">
      <c r="A674" s="405">
        <v>163</v>
      </c>
      <c r="B674" s="406">
        <v>2026</v>
      </c>
      <c r="C674" s="406" t="s">
        <v>14980</v>
      </c>
      <c r="D674" s="406" t="s">
        <v>11939</v>
      </c>
      <c r="E674" s="406" t="s">
        <v>15394</v>
      </c>
      <c r="F674" s="406" t="s">
        <v>17530</v>
      </c>
      <c r="G674" s="406" t="s">
        <v>17531</v>
      </c>
      <c r="H674" s="406">
        <v>1013615077</v>
      </c>
      <c r="I674" s="406">
        <v>5</v>
      </c>
      <c r="J674" s="406" t="s">
        <v>2536</v>
      </c>
      <c r="K674" s="406" t="s">
        <v>2536</v>
      </c>
      <c r="L674" s="406" t="s">
        <v>2536</v>
      </c>
      <c r="M674" s="406">
        <v>148056</v>
      </c>
      <c r="N674" s="407">
        <v>45979</v>
      </c>
      <c r="O674" s="406">
        <v>41</v>
      </c>
      <c r="P674" s="408">
        <v>3095000</v>
      </c>
      <c r="Q674" s="406" t="s">
        <v>15115</v>
      </c>
      <c r="R674" s="406" t="s">
        <v>15396</v>
      </c>
      <c r="S674" s="406">
        <v>2502</v>
      </c>
      <c r="T674" s="406" t="s">
        <v>15117</v>
      </c>
      <c r="U674" s="406" t="s">
        <v>15397</v>
      </c>
      <c r="V674" s="408" t="s">
        <v>15024</v>
      </c>
      <c r="W674" s="406" t="s">
        <v>75</v>
      </c>
      <c r="X674" s="406" t="s">
        <v>3860</v>
      </c>
      <c r="Y674" s="406" t="s">
        <v>15398</v>
      </c>
      <c r="Z674" s="407">
        <v>46038</v>
      </c>
      <c r="AA674" s="407">
        <v>46048</v>
      </c>
      <c r="AB674" s="406">
        <v>8</v>
      </c>
      <c r="AC674" s="407">
        <v>46059</v>
      </c>
      <c r="AD674" s="407">
        <v>46300</v>
      </c>
      <c r="AE674" s="406" t="s">
        <v>17532</v>
      </c>
      <c r="AF674" s="406" t="s">
        <v>83</v>
      </c>
      <c r="AG674" s="406">
        <v>241</v>
      </c>
      <c r="AH674" s="406">
        <v>24760000</v>
      </c>
      <c r="AI674" s="406" t="s">
        <v>2536</v>
      </c>
      <c r="AJ674" s="406" t="s">
        <v>2536</v>
      </c>
      <c r="AK674" s="406" t="s">
        <v>14990</v>
      </c>
      <c r="AL674" s="409" t="s">
        <v>83</v>
      </c>
      <c r="AM674" s="406" t="s">
        <v>83</v>
      </c>
      <c r="AN674" s="406" t="s">
        <v>83</v>
      </c>
      <c r="AO674" s="4" t="s">
        <v>15400</v>
      </c>
      <c r="AP674" s="406" t="s">
        <v>3865</v>
      </c>
      <c r="AQ674" s="406" t="s">
        <v>15072</v>
      </c>
      <c r="AR674" s="406" t="s">
        <v>12416</v>
      </c>
      <c r="AS674" s="410" t="s">
        <v>7322</v>
      </c>
      <c r="AT674" s="406">
        <v>72258850</v>
      </c>
      <c r="AU674" s="406" t="s">
        <v>11954</v>
      </c>
      <c r="AV674" s="406">
        <v>20265420001313</v>
      </c>
      <c r="AW674" s="407">
        <v>46059</v>
      </c>
      <c r="AX674" s="407">
        <v>46288</v>
      </c>
      <c r="AY674" s="406" t="s">
        <v>181</v>
      </c>
      <c r="AZ674" s="406" t="s">
        <v>83</v>
      </c>
      <c r="BA674" s="406" t="s">
        <v>83</v>
      </c>
      <c r="BB674" s="406" t="s">
        <v>83</v>
      </c>
      <c r="BC674" s="406" t="s">
        <v>83</v>
      </c>
      <c r="BD674" s="406" t="s">
        <v>83</v>
      </c>
      <c r="BE674" s="406"/>
      <c r="BF674" s="406"/>
      <c r="BG674" s="406" t="s">
        <v>83</v>
      </c>
      <c r="BH674" s="406" t="s">
        <v>83</v>
      </c>
      <c r="BI674" s="406" t="s">
        <v>83</v>
      </c>
      <c r="BJ674" s="406" t="s">
        <v>83</v>
      </c>
      <c r="BK674" s="406" t="s">
        <v>83</v>
      </c>
      <c r="BL674" s="406" t="s">
        <v>83</v>
      </c>
      <c r="BM674" s="406" t="s">
        <v>83</v>
      </c>
      <c r="BN674" s="406" t="s">
        <v>83</v>
      </c>
      <c r="BO674" s="406" t="s">
        <v>83</v>
      </c>
      <c r="BP674" s="406" t="s">
        <v>83</v>
      </c>
      <c r="BQ674" s="406" t="s">
        <v>83</v>
      </c>
      <c r="BR674" s="406" t="s">
        <v>83</v>
      </c>
      <c r="BS674" s="406" t="s">
        <v>83</v>
      </c>
      <c r="BT674" s="406" t="s">
        <v>83</v>
      </c>
      <c r="BU674" s="406">
        <v>0</v>
      </c>
    </row>
    <row r="675" spans="1:73">
      <c r="A675" s="405">
        <v>594</v>
      </c>
      <c r="B675" s="406">
        <v>2026</v>
      </c>
      <c r="C675" s="406" t="s">
        <v>14980</v>
      </c>
      <c r="D675" s="406" t="s">
        <v>11939</v>
      </c>
      <c r="E675" s="406" t="s">
        <v>17153</v>
      </c>
      <c r="F675" s="406" t="s">
        <v>17533</v>
      </c>
      <c r="G675" s="406" t="s">
        <v>14495</v>
      </c>
      <c r="H675" s="406">
        <v>1032480095</v>
      </c>
      <c r="I675" s="406">
        <v>5</v>
      </c>
      <c r="J675" s="406" t="s">
        <v>2536</v>
      </c>
      <c r="K675" s="406" t="s">
        <v>2536</v>
      </c>
      <c r="L675" s="406" t="s">
        <v>2536</v>
      </c>
      <c r="M675" s="406">
        <v>145447</v>
      </c>
      <c r="N675" s="407">
        <v>45967</v>
      </c>
      <c r="O675" s="406">
        <v>2</v>
      </c>
      <c r="P675" s="408">
        <v>4800000</v>
      </c>
      <c r="Q675" s="406" t="s">
        <v>15006</v>
      </c>
      <c r="R675" s="406" t="s">
        <v>15194</v>
      </c>
      <c r="S675" s="406">
        <v>2385</v>
      </c>
      <c r="T675" s="406" t="s">
        <v>14985</v>
      </c>
      <c r="U675" s="406" t="s">
        <v>15195</v>
      </c>
      <c r="V675" s="408" t="s">
        <v>15024</v>
      </c>
      <c r="W675" s="406" t="s">
        <v>75</v>
      </c>
      <c r="X675" s="406" t="s">
        <v>3860</v>
      </c>
      <c r="Y675" s="406" t="s">
        <v>17155</v>
      </c>
      <c r="Z675" s="407">
        <v>46045</v>
      </c>
      <c r="AA675" s="407">
        <v>46050</v>
      </c>
      <c r="AB675" s="406">
        <v>8</v>
      </c>
      <c r="AC675" s="407">
        <v>46062</v>
      </c>
      <c r="AD675" s="407">
        <v>46303</v>
      </c>
      <c r="AE675" s="406" t="s">
        <v>17534</v>
      </c>
      <c r="AF675" s="406" t="s">
        <v>83</v>
      </c>
      <c r="AG675" s="406">
        <v>241</v>
      </c>
      <c r="AH675" s="406">
        <v>38400000</v>
      </c>
      <c r="AI675" s="406" t="s">
        <v>2536</v>
      </c>
      <c r="AJ675" s="406" t="s">
        <v>2536</v>
      </c>
      <c r="AK675" s="406" t="s">
        <v>14990</v>
      </c>
      <c r="AL675" s="409" t="s">
        <v>83</v>
      </c>
      <c r="AM675" s="411" t="s">
        <v>83</v>
      </c>
      <c r="AN675" s="411" t="s">
        <v>83</v>
      </c>
      <c r="AO675" s="4" t="s">
        <v>17157</v>
      </c>
      <c r="AP675" s="406" t="s">
        <v>3865</v>
      </c>
      <c r="AQ675" s="411" t="s">
        <v>15002</v>
      </c>
      <c r="AR675" s="411" t="s">
        <v>183</v>
      </c>
      <c r="AS675" s="412" t="s">
        <v>2095</v>
      </c>
      <c r="AT675" s="406">
        <v>75096302</v>
      </c>
      <c r="AU675" s="406" t="s">
        <v>13189</v>
      </c>
      <c r="AV675" s="406" t="s">
        <v>15819</v>
      </c>
      <c r="AW675" s="407">
        <v>46087</v>
      </c>
      <c r="AX675" s="407">
        <v>46293</v>
      </c>
      <c r="AY675" s="406" t="s">
        <v>181</v>
      </c>
      <c r="AZ675" s="406" t="s">
        <v>83</v>
      </c>
      <c r="BA675" s="406" t="s">
        <v>83</v>
      </c>
      <c r="BB675" s="406" t="s">
        <v>83</v>
      </c>
      <c r="BC675" s="406" t="s">
        <v>83</v>
      </c>
      <c r="BD675" s="406" t="s">
        <v>83</v>
      </c>
      <c r="BE675" s="406"/>
      <c r="BF675" s="406"/>
      <c r="BG675" s="406" t="s">
        <v>83</v>
      </c>
      <c r="BH675" s="406" t="s">
        <v>83</v>
      </c>
      <c r="BI675" s="406" t="s">
        <v>83</v>
      </c>
      <c r="BJ675" s="406" t="s">
        <v>83</v>
      </c>
      <c r="BK675" s="406" t="s">
        <v>83</v>
      </c>
      <c r="BL675" s="406" t="s">
        <v>83</v>
      </c>
      <c r="BM675" s="406" t="s">
        <v>83</v>
      </c>
      <c r="BN675" s="406" t="s">
        <v>83</v>
      </c>
      <c r="BO675" s="406" t="s">
        <v>83</v>
      </c>
      <c r="BP675" s="406" t="s">
        <v>83</v>
      </c>
      <c r="BQ675" s="406" t="s">
        <v>83</v>
      </c>
      <c r="BR675" s="406" t="s">
        <v>83</v>
      </c>
      <c r="BS675" s="406" t="s">
        <v>83</v>
      </c>
      <c r="BT675" s="406" t="s">
        <v>83</v>
      </c>
      <c r="BU675" s="406">
        <v>0</v>
      </c>
    </row>
    <row r="676" spans="1:73">
      <c r="A676" s="405">
        <v>697</v>
      </c>
      <c r="B676" s="406">
        <v>2026</v>
      </c>
      <c r="C676" s="406" t="s">
        <v>14980</v>
      </c>
      <c r="D676" s="406" t="s">
        <v>11939</v>
      </c>
      <c r="E676" s="406" t="s">
        <v>15401</v>
      </c>
      <c r="F676" s="406" t="s">
        <v>17535</v>
      </c>
      <c r="G676" s="406" t="s">
        <v>17536</v>
      </c>
      <c r="H676" s="406">
        <v>1023885495</v>
      </c>
      <c r="I676" s="406">
        <v>4</v>
      </c>
      <c r="J676" s="406" t="s">
        <v>2536</v>
      </c>
      <c r="K676" s="406" t="s">
        <v>2536</v>
      </c>
      <c r="L676" s="406" t="s">
        <v>2536</v>
      </c>
      <c r="M676" s="406">
        <v>145231</v>
      </c>
      <c r="N676" s="407">
        <v>45967</v>
      </c>
      <c r="O676" s="406">
        <v>6</v>
      </c>
      <c r="P676" s="406">
        <v>3095000</v>
      </c>
      <c r="Q676" s="406" t="s">
        <v>4257</v>
      </c>
      <c r="R676" s="406" t="s">
        <v>15171</v>
      </c>
      <c r="S676" s="406">
        <v>2601</v>
      </c>
      <c r="T676" s="406" t="s">
        <v>15037</v>
      </c>
      <c r="U676" s="406" t="s">
        <v>15172</v>
      </c>
      <c r="V676" s="408" t="s">
        <v>15024</v>
      </c>
      <c r="W676" s="406" t="s">
        <v>75</v>
      </c>
      <c r="X676" s="406" t="s">
        <v>3860</v>
      </c>
      <c r="Y676" s="406" t="s">
        <v>14999</v>
      </c>
      <c r="Z676" s="407">
        <v>46035</v>
      </c>
      <c r="AA676" s="407">
        <v>46051</v>
      </c>
      <c r="AB676" s="406">
        <v>8</v>
      </c>
      <c r="AC676" s="407">
        <v>46063</v>
      </c>
      <c r="AD676" s="407">
        <v>46304</v>
      </c>
      <c r="AE676" s="406" t="s">
        <v>17537</v>
      </c>
      <c r="AF676" s="406" t="s">
        <v>83</v>
      </c>
      <c r="AG676" s="406">
        <v>241</v>
      </c>
      <c r="AH676" s="406">
        <v>24760000</v>
      </c>
      <c r="AI676" s="406" t="s">
        <v>2536</v>
      </c>
      <c r="AJ676" s="406" t="s">
        <v>2536</v>
      </c>
      <c r="AK676" s="406" t="s">
        <v>14990</v>
      </c>
      <c r="AL676" s="406" t="s">
        <v>83</v>
      </c>
      <c r="AM676" s="406" t="s">
        <v>83</v>
      </c>
      <c r="AN676" s="406" t="s">
        <v>83</v>
      </c>
      <c r="AO676" s="4" t="s">
        <v>15404</v>
      </c>
      <c r="AP676" s="406" t="s">
        <v>3865</v>
      </c>
      <c r="AQ676" s="406" t="s">
        <v>15002</v>
      </c>
      <c r="AR676" s="406" t="s">
        <v>15003</v>
      </c>
      <c r="AS676" s="410" t="s">
        <v>9919</v>
      </c>
      <c r="AT676" s="406">
        <v>80231434</v>
      </c>
      <c r="AU676" s="406" t="s">
        <v>11945</v>
      </c>
      <c r="AV676" s="406">
        <v>20265420001313</v>
      </c>
      <c r="AW676" s="407">
        <v>46059</v>
      </c>
      <c r="AX676" s="407">
        <v>46299</v>
      </c>
      <c r="AY676" s="406" t="s">
        <v>181</v>
      </c>
      <c r="AZ676" s="406" t="s">
        <v>83</v>
      </c>
      <c r="BA676" s="406" t="s">
        <v>83</v>
      </c>
      <c r="BB676" s="406" t="s">
        <v>83</v>
      </c>
      <c r="BC676" s="406" t="s">
        <v>83</v>
      </c>
      <c r="BD676" s="406" t="s">
        <v>83</v>
      </c>
      <c r="BE676" s="406"/>
      <c r="BF676" s="406"/>
      <c r="BG676" s="406" t="s">
        <v>83</v>
      </c>
      <c r="BH676" s="406" t="s">
        <v>83</v>
      </c>
      <c r="BI676" s="406" t="s">
        <v>83</v>
      </c>
      <c r="BJ676" s="406" t="s">
        <v>83</v>
      </c>
      <c r="BK676" s="406" t="s">
        <v>83</v>
      </c>
      <c r="BL676" s="406" t="s">
        <v>83</v>
      </c>
      <c r="BM676" s="406" t="s">
        <v>83</v>
      </c>
      <c r="BN676" s="406" t="s">
        <v>83</v>
      </c>
      <c r="BO676" s="406" t="s">
        <v>83</v>
      </c>
      <c r="BP676" s="406" t="s">
        <v>83</v>
      </c>
      <c r="BQ676" s="406" t="s">
        <v>83</v>
      </c>
      <c r="BR676" s="406" t="s">
        <v>83</v>
      </c>
      <c r="BS676" s="406" t="s">
        <v>83</v>
      </c>
      <c r="BT676" s="406" t="s">
        <v>83</v>
      </c>
      <c r="BU676" s="406">
        <v>0</v>
      </c>
    </row>
    <row r="677" spans="1:73">
      <c r="A677" s="405">
        <v>428</v>
      </c>
      <c r="B677" s="406">
        <v>2026</v>
      </c>
      <c r="C677" s="406" t="s">
        <v>14980</v>
      </c>
      <c r="D677" s="406" t="s">
        <v>11939</v>
      </c>
      <c r="E677" s="406" t="s">
        <v>15482</v>
      </c>
      <c r="F677" s="406" t="s">
        <v>17538</v>
      </c>
      <c r="G677" s="406" t="s">
        <v>10633</v>
      </c>
      <c r="H677" s="406">
        <v>79419316</v>
      </c>
      <c r="I677" s="406">
        <v>1</v>
      </c>
      <c r="J677" s="406" t="s">
        <v>2536</v>
      </c>
      <c r="K677" s="406" t="s">
        <v>2536</v>
      </c>
      <c r="L677" s="406" t="s">
        <v>2536</v>
      </c>
      <c r="M677" s="406">
        <v>146166</v>
      </c>
      <c r="N677" s="407">
        <v>45971</v>
      </c>
      <c r="O677" s="406">
        <v>8</v>
      </c>
      <c r="P677" s="408">
        <v>3095000</v>
      </c>
      <c r="Q677" s="406" t="s">
        <v>14983</v>
      </c>
      <c r="R677" s="406" t="s">
        <v>15051</v>
      </c>
      <c r="S677" s="406">
        <v>2667</v>
      </c>
      <c r="T677" s="406" t="s">
        <v>14985</v>
      </c>
      <c r="U677" s="406" t="s">
        <v>15053</v>
      </c>
      <c r="V677" s="408" t="s">
        <v>14987</v>
      </c>
      <c r="W677" s="406" t="s">
        <v>75</v>
      </c>
      <c r="X677" s="406" t="s">
        <v>3860</v>
      </c>
      <c r="Y677" s="406" t="s">
        <v>17539</v>
      </c>
      <c r="Z677" s="407">
        <v>46037</v>
      </c>
      <c r="AA677" s="407">
        <v>46045</v>
      </c>
      <c r="AB677" s="406">
        <v>8</v>
      </c>
      <c r="AC677" s="407">
        <v>46050</v>
      </c>
      <c r="AD677" s="407">
        <v>46292</v>
      </c>
      <c r="AE677" s="406" t="s">
        <v>17540</v>
      </c>
      <c r="AF677" s="406" t="s">
        <v>83</v>
      </c>
      <c r="AG677" s="406">
        <v>242</v>
      </c>
      <c r="AH677" s="406">
        <v>24760000</v>
      </c>
      <c r="AI677" s="406" t="s">
        <v>2536</v>
      </c>
      <c r="AJ677" s="406" t="s">
        <v>2536</v>
      </c>
      <c r="AK677" s="406" t="s">
        <v>14990</v>
      </c>
      <c r="AL677" s="409" t="s">
        <v>83</v>
      </c>
      <c r="AM677" s="406" t="s">
        <v>83</v>
      </c>
      <c r="AN677" s="406" t="s">
        <v>83</v>
      </c>
      <c r="AO677" s="4" t="s">
        <v>15486</v>
      </c>
      <c r="AP677" s="406" t="s">
        <v>3865</v>
      </c>
      <c r="AQ677" s="406" t="s">
        <v>15057</v>
      </c>
      <c r="AR677" s="406" t="s">
        <v>15487</v>
      </c>
      <c r="AS677" s="410" t="s">
        <v>14563</v>
      </c>
      <c r="AT677" s="406">
        <v>80108636</v>
      </c>
      <c r="AU677" s="406" t="s">
        <v>12043</v>
      </c>
      <c r="AV677" s="406">
        <v>20265420001313</v>
      </c>
      <c r="AW677" s="407">
        <v>46059</v>
      </c>
      <c r="AX677" s="407">
        <v>46292</v>
      </c>
      <c r="AY677" s="406" t="s">
        <v>181</v>
      </c>
      <c r="AZ677" s="406" t="s">
        <v>83</v>
      </c>
      <c r="BA677" s="406" t="s">
        <v>83</v>
      </c>
      <c r="BB677" s="406" t="s">
        <v>83</v>
      </c>
      <c r="BC677" s="406" t="s">
        <v>83</v>
      </c>
      <c r="BD677" s="406" t="s">
        <v>83</v>
      </c>
      <c r="BE677" s="406"/>
      <c r="BF677" s="406"/>
      <c r="BG677" s="406" t="s">
        <v>83</v>
      </c>
      <c r="BH677" s="406" t="s">
        <v>83</v>
      </c>
      <c r="BI677" s="406" t="s">
        <v>83</v>
      </c>
      <c r="BJ677" s="406" t="s">
        <v>83</v>
      </c>
      <c r="BK677" s="406" t="s">
        <v>83</v>
      </c>
      <c r="BL677" s="406" t="s">
        <v>83</v>
      </c>
      <c r="BM677" s="406" t="s">
        <v>83</v>
      </c>
      <c r="BN677" s="406" t="s">
        <v>83</v>
      </c>
      <c r="BO677" s="406" t="s">
        <v>83</v>
      </c>
      <c r="BP677" s="406" t="s">
        <v>83</v>
      </c>
      <c r="BQ677" s="406" t="s">
        <v>83</v>
      </c>
      <c r="BR677" s="406" t="s">
        <v>83</v>
      </c>
      <c r="BS677" s="406" t="s">
        <v>83</v>
      </c>
      <c r="BT677" s="406" t="s">
        <v>83</v>
      </c>
      <c r="BU677" s="406">
        <v>0</v>
      </c>
    </row>
    <row r="678" spans="1:73">
      <c r="A678" s="405">
        <v>112</v>
      </c>
      <c r="B678" s="406">
        <v>2026</v>
      </c>
      <c r="C678" s="406" t="s">
        <v>14980</v>
      </c>
      <c r="D678" s="406" t="s">
        <v>11939</v>
      </c>
      <c r="E678" s="406" t="s">
        <v>17541</v>
      </c>
      <c r="F678" s="406" t="s">
        <v>17542</v>
      </c>
      <c r="G678" s="406" t="s">
        <v>7963</v>
      </c>
      <c r="H678" s="406">
        <v>13617614</v>
      </c>
      <c r="I678" s="406">
        <v>9</v>
      </c>
      <c r="J678" s="406" t="s">
        <v>2536</v>
      </c>
      <c r="K678" s="406" t="s">
        <v>2536</v>
      </c>
      <c r="L678" s="406" t="s">
        <v>2536</v>
      </c>
      <c r="M678" s="406">
        <v>147053</v>
      </c>
      <c r="N678" s="407">
        <v>45974</v>
      </c>
      <c r="O678" s="406">
        <v>1</v>
      </c>
      <c r="P678" s="408">
        <v>10400000</v>
      </c>
      <c r="Q678" s="406" t="s">
        <v>15043</v>
      </c>
      <c r="R678" s="406" t="s">
        <v>15007</v>
      </c>
      <c r="S678" s="406">
        <v>2252</v>
      </c>
      <c r="T678" s="406" t="s">
        <v>15008</v>
      </c>
      <c r="U678" s="406" t="s">
        <v>15009</v>
      </c>
      <c r="V678" s="408" t="s">
        <v>15024</v>
      </c>
      <c r="W678" s="406" t="s">
        <v>75</v>
      </c>
      <c r="X678" s="406" t="s">
        <v>3860</v>
      </c>
      <c r="Y678" s="406" t="s">
        <v>17543</v>
      </c>
      <c r="Z678" s="407">
        <v>46037</v>
      </c>
      <c r="AA678" s="407">
        <v>46038</v>
      </c>
      <c r="AB678" s="406">
        <v>8</v>
      </c>
      <c r="AC678" s="407">
        <v>46043</v>
      </c>
      <c r="AD678" s="407">
        <v>46285</v>
      </c>
      <c r="AE678" s="406" t="s">
        <v>17544</v>
      </c>
      <c r="AF678" s="406" t="s">
        <v>83</v>
      </c>
      <c r="AG678" s="406">
        <v>242</v>
      </c>
      <c r="AH678" s="406">
        <v>83200000</v>
      </c>
      <c r="AI678" s="406" t="s">
        <v>2536</v>
      </c>
      <c r="AJ678" s="406" t="s">
        <v>2536</v>
      </c>
      <c r="AK678" s="406" t="s">
        <v>14990</v>
      </c>
      <c r="AL678" s="409" t="s">
        <v>83</v>
      </c>
      <c r="AM678" s="406" t="s">
        <v>83</v>
      </c>
      <c r="AN678" s="406" t="s">
        <v>83</v>
      </c>
      <c r="AO678" s="4" t="s">
        <v>17545</v>
      </c>
      <c r="AP678" s="406" t="s">
        <v>3865</v>
      </c>
      <c r="AQ678" s="406" t="s">
        <v>15047</v>
      </c>
      <c r="AR678" s="406" t="s">
        <v>12163</v>
      </c>
      <c r="AS678" s="410" t="s">
        <v>13969</v>
      </c>
      <c r="AT678" s="406">
        <v>1113640292</v>
      </c>
      <c r="AU678" s="406" t="s">
        <v>425</v>
      </c>
      <c r="AV678" s="406">
        <v>20265420001313</v>
      </c>
      <c r="AW678" s="407">
        <v>46059</v>
      </c>
      <c r="AX678" s="407">
        <v>46287</v>
      </c>
      <c r="AY678" s="406" t="s">
        <v>181</v>
      </c>
      <c r="AZ678" s="406" t="s">
        <v>83</v>
      </c>
      <c r="BA678" s="406" t="s">
        <v>83</v>
      </c>
      <c r="BB678" s="406" t="s">
        <v>83</v>
      </c>
      <c r="BC678" s="406" t="s">
        <v>83</v>
      </c>
      <c r="BD678" s="406" t="s">
        <v>83</v>
      </c>
      <c r="BE678" s="406"/>
      <c r="BF678" s="406"/>
      <c r="BG678" s="406" t="s">
        <v>83</v>
      </c>
      <c r="BH678" s="406" t="s">
        <v>83</v>
      </c>
      <c r="BI678" s="406" t="s">
        <v>83</v>
      </c>
      <c r="BJ678" s="406" t="s">
        <v>83</v>
      </c>
      <c r="BK678" s="406" t="s">
        <v>83</v>
      </c>
      <c r="BL678" s="406" t="s">
        <v>83</v>
      </c>
      <c r="BM678" s="406" t="s">
        <v>83</v>
      </c>
      <c r="BN678" s="406" t="s">
        <v>83</v>
      </c>
      <c r="BO678" s="406" t="s">
        <v>83</v>
      </c>
      <c r="BP678" s="406" t="s">
        <v>83</v>
      </c>
      <c r="BQ678" s="406" t="s">
        <v>83</v>
      </c>
      <c r="BR678" s="406" t="s">
        <v>83</v>
      </c>
      <c r="BS678" s="406" t="s">
        <v>83</v>
      </c>
      <c r="BT678" s="406" t="s">
        <v>83</v>
      </c>
      <c r="BU678" s="406">
        <v>0</v>
      </c>
    </row>
    <row r="679" spans="1:73">
      <c r="A679" s="405">
        <v>770</v>
      </c>
      <c r="B679" s="406">
        <v>2026</v>
      </c>
      <c r="C679" s="406" t="s">
        <v>14980</v>
      </c>
      <c r="D679" s="406" t="s">
        <v>11939</v>
      </c>
      <c r="E679" s="406" t="s">
        <v>15542</v>
      </c>
      <c r="F679" s="406" t="s">
        <v>17546</v>
      </c>
      <c r="G679" s="406" t="s">
        <v>10675</v>
      </c>
      <c r="H679" s="406">
        <v>1014234860</v>
      </c>
      <c r="I679" s="406">
        <v>4</v>
      </c>
      <c r="J679" s="406" t="s">
        <v>2536</v>
      </c>
      <c r="K679" s="406" t="s">
        <v>2536</v>
      </c>
      <c r="L679" s="406" t="s">
        <v>2536</v>
      </c>
      <c r="M679" s="406">
        <v>146347</v>
      </c>
      <c r="N679" s="407">
        <v>45972</v>
      </c>
      <c r="O679" s="406">
        <v>63</v>
      </c>
      <c r="P679" s="408">
        <v>6000000</v>
      </c>
      <c r="Q679" s="406" t="s">
        <v>4257</v>
      </c>
      <c r="R679" s="406" t="s">
        <v>14984</v>
      </c>
      <c r="S679" s="406">
        <v>2409</v>
      </c>
      <c r="T679" s="406" t="s">
        <v>14997</v>
      </c>
      <c r="U679" s="406" t="s">
        <v>14986</v>
      </c>
      <c r="V679" s="408" t="s">
        <v>14987</v>
      </c>
      <c r="W679" s="406" t="s">
        <v>75</v>
      </c>
      <c r="X679" s="406" t="s">
        <v>3860</v>
      </c>
      <c r="Y679" s="406" t="s">
        <v>15544</v>
      </c>
      <c r="Z679" s="407">
        <v>46051</v>
      </c>
      <c r="AA679" s="407">
        <v>46052</v>
      </c>
      <c r="AB679" s="406">
        <v>8</v>
      </c>
      <c r="AC679" s="407">
        <v>46063</v>
      </c>
      <c r="AD679" s="407">
        <v>46304</v>
      </c>
      <c r="AE679" s="406" t="s">
        <v>17547</v>
      </c>
      <c r="AF679" s="406" t="s">
        <v>83</v>
      </c>
      <c r="AG679" s="406">
        <v>241</v>
      </c>
      <c r="AH679" s="406">
        <v>48000000</v>
      </c>
      <c r="AI679" s="406" t="s">
        <v>2536</v>
      </c>
      <c r="AJ679" s="406" t="s">
        <v>2536</v>
      </c>
      <c r="AK679" s="406" t="s">
        <v>14990</v>
      </c>
      <c r="AL679" s="409" t="s">
        <v>83</v>
      </c>
      <c r="AM679" s="406" t="s">
        <v>83</v>
      </c>
      <c r="AN679" s="406" t="s">
        <v>83</v>
      </c>
      <c r="AO679" s="4" t="s">
        <v>15546</v>
      </c>
      <c r="AP679" s="406" t="s">
        <v>3865</v>
      </c>
      <c r="AQ679" s="406" t="s">
        <v>14992</v>
      </c>
      <c r="AR679" s="406" t="s">
        <v>251</v>
      </c>
      <c r="AS679" s="410" t="s">
        <v>14993</v>
      </c>
      <c r="AT679" s="406">
        <v>1099203372</v>
      </c>
      <c r="AU679" s="406" t="s">
        <v>11945</v>
      </c>
      <c r="AV679" s="406">
        <v>20265420001313</v>
      </c>
      <c r="AW679" s="407">
        <v>46059</v>
      </c>
      <c r="AX679" s="407">
        <v>46296</v>
      </c>
      <c r="AY679" s="406" t="s">
        <v>181</v>
      </c>
      <c r="AZ679" s="406" t="s">
        <v>83</v>
      </c>
      <c r="BA679" s="406" t="s">
        <v>83</v>
      </c>
      <c r="BB679" s="406" t="s">
        <v>83</v>
      </c>
      <c r="BC679" s="406" t="s">
        <v>83</v>
      </c>
      <c r="BD679" s="406" t="s">
        <v>83</v>
      </c>
      <c r="BE679" s="406"/>
      <c r="BF679" s="406"/>
      <c r="BG679" s="406" t="s">
        <v>83</v>
      </c>
      <c r="BH679" s="406" t="s">
        <v>83</v>
      </c>
      <c r="BI679" s="406" t="s">
        <v>83</v>
      </c>
      <c r="BJ679" s="406" t="s">
        <v>83</v>
      </c>
      <c r="BK679" s="406" t="s">
        <v>83</v>
      </c>
      <c r="BL679" s="406" t="s">
        <v>83</v>
      </c>
      <c r="BM679" s="406" t="s">
        <v>83</v>
      </c>
      <c r="BN679" s="406" t="s">
        <v>83</v>
      </c>
      <c r="BO679" s="406" t="s">
        <v>83</v>
      </c>
      <c r="BP679" s="406" t="s">
        <v>83</v>
      </c>
      <c r="BQ679" s="406" t="s">
        <v>83</v>
      </c>
      <c r="BR679" s="406" t="s">
        <v>83</v>
      </c>
      <c r="BS679" s="406" t="s">
        <v>83</v>
      </c>
      <c r="BT679" s="406" t="s">
        <v>83</v>
      </c>
      <c r="BU679" s="406">
        <v>0</v>
      </c>
    </row>
    <row r="680" spans="1:73">
      <c r="A680" s="405">
        <v>787</v>
      </c>
      <c r="B680" s="406">
        <v>2026</v>
      </c>
      <c r="C680" s="406" t="s">
        <v>14980</v>
      </c>
      <c r="D680" s="406" t="s">
        <v>11939</v>
      </c>
      <c r="E680" s="406" t="s">
        <v>15427</v>
      </c>
      <c r="F680" s="406" t="s">
        <v>17548</v>
      </c>
      <c r="G680" s="406" t="s">
        <v>14518</v>
      </c>
      <c r="H680" s="406">
        <v>79525986</v>
      </c>
      <c r="I680" s="406">
        <v>8</v>
      </c>
      <c r="J680" s="406" t="s">
        <v>2536</v>
      </c>
      <c r="K680" s="406" t="s">
        <v>2536</v>
      </c>
      <c r="L680" s="406" t="s">
        <v>2536</v>
      </c>
      <c r="M680" s="406">
        <v>147055</v>
      </c>
      <c r="N680" s="407">
        <v>46345</v>
      </c>
      <c r="O680" s="406">
        <v>20</v>
      </c>
      <c r="P680" s="406">
        <v>3095000</v>
      </c>
      <c r="Q680" s="406" t="s">
        <v>15006</v>
      </c>
      <c r="R680" s="406" t="s">
        <v>15007</v>
      </c>
      <c r="S680" s="406">
        <v>2252</v>
      </c>
      <c r="T680" s="406" t="s">
        <v>14985</v>
      </c>
      <c r="U680" s="406" t="s">
        <v>15009</v>
      </c>
      <c r="V680" s="408" t="s">
        <v>15024</v>
      </c>
      <c r="W680" s="406" t="s">
        <v>75</v>
      </c>
      <c r="X680" s="406" t="s">
        <v>3860</v>
      </c>
      <c r="Y680" s="406" t="s">
        <v>15878</v>
      </c>
      <c r="Z680" s="407">
        <v>46042</v>
      </c>
      <c r="AA680" s="407">
        <v>46052</v>
      </c>
      <c r="AB680" s="406">
        <v>8</v>
      </c>
      <c r="AC680" s="407">
        <v>46064</v>
      </c>
      <c r="AD680" s="407">
        <v>46305</v>
      </c>
      <c r="AE680" s="406" t="s">
        <v>17549</v>
      </c>
      <c r="AF680" s="406" t="s">
        <v>83</v>
      </c>
      <c r="AG680" s="406">
        <v>241</v>
      </c>
      <c r="AH680" s="406">
        <v>24760000</v>
      </c>
      <c r="AI680" s="406" t="s">
        <v>2536</v>
      </c>
      <c r="AJ680" s="406" t="s">
        <v>2536</v>
      </c>
      <c r="AK680" s="406" t="s">
        <v>14990</v>
      </c>
      <c r="AL680" s="406" t="s">
        <v>83</v>
      </c>
      <c r="AM680" s="406" t="s">
        <v>83</v>
      </c>
      <c r="AN680" s="406" t="s">
        <v>83</v>
      </c>
      <c r="AO680" s="4" t="s">
        <v>15432</v>
      </c>
      <c r="AP680" s="406" t="s">
        <v>3865</v>
      </c>
      <c r="AQ680" s="406" t="s">
        <v>15047</v>
      </c>
      <c r="AR680" s="406" t="s">
        <v>12033</v>
      </c>
      <c r="AS680" s="410" t="s">
        <v>120</v>
      </c>
      <c r="AT680" s="406">
        <v>1076646357</v>
      </c>
      <c r="AU680" s="406" t="s">
        <v>89</v>
      </c>
      <c r="AV680" s="406">
        <v>20265420001313</v>
      </c>
      <c r="AW680" s="407">
        <v>46059</v>
      </c>
      <c r="AX680" s="407">
        <v>46291</v>
      </c>
      <c r="AY680" s="406" t="s">
        <v>181</v>
      </c>
      <c r="AZ680" s="406" t="s">
        <v>83</v>
      </c>
      <c r="BA680" s="406" t="s">
        <v>83</v>
      </c>
      <c r="BB680" s="406" t="s">
        <v>83</v>
      </c>
      <c r="BC680" s="406" t="s">
        <v>83</v>
      </c>
      <c r="BD680" s="406" t="s">
        <v>83</v>
      </c>
      <c r="BE680" s="406"/>
      <c r="BF680" s="406"/>
      <c r="BG680" s="406" t="s">
        <v>83</v>
      </c>
      <c r="BH680" s="406" t="s">
        <v>83</v>
      </c>
      <c r="BI680" s="406" t="s">
        <v>83</v>
      </c>
      <c r="BJ680" s="406" t="s">
        <v>83</v>
      </c>
      <c r="BK680" s="406" t="s">
        <v>83</v>
      </c>
      <c r="BL680" s="406" t="s">
        <v>83</v>
      </c>
      <c r="BM680" s="406" t="s">
        <v>83</v>
      </c>
      <c r="BN680" s="406" t="s">
        <v>83</v>
      </c>
      <c r="BO680" s="406" t="s">
        <v>83</v>
      </c>
      <c r="BP680" s="406" t="s">
        <v>83</v>
      </c>
      <c r="BQ680" s="406" t="s">
        <v>83</v>
      </c>
      <c r="BR680" s="406" t="s">
        <v>83</v>
      </c>
      <c r="BS680" s="406" t="s">
        <v>83</v>
      </c>
      <c r="BT680" s="406" t="s">
        <v>83</v>
      </c>
      <c r="BU680" s="406">
        <v>0</v>
      </c>
    </row>
    <row r="681" spans="1:73">
      <c r="A681" s="405">
        <v>385</v>
      </c>
      <c r="B681" s="406">
        <v>2026</v>
      </c>
      <c r="C681" s="406" t="s">
        <v>14980</v>
      </c>
      <c r="D681" s="406" t="s">
        <v>11939</v>
      </c>
      <c r="E681" s="406" t="s">
        <v>15143</v>
      </c>
      <c r="F681" s="406" t="s">
        <v>17550</v>
      </c>
      <c r="G681" s="406" t="s">
        <v>14520</v>
      </c>
      <c r="H681" s="406">
        <v>79647300</v>
      </c>
      <c r="I681" s="406">
        <v>1</v>
      </c>
      <c r="J681" s="406" t="s">
        <v>2536</v>
      </c>
      <c r="K681" s="406" t="s">
        <v>2536</v>
      </c>
      <c r="L681" s="406" t="s">
        <v>2536</v>
      </c>
      <c r="M681" s="406">
        <v>147645</v>
      </c>
      <c r="N681" s="407">
        <v>45976</v>
      </c>
      <c r="O681" s="406">
        <v>4</v>
      </c>
      <c r="P681" s="408">
        <v>4800000</v>
      </c>
      <c r="Q681" s="406" t="s">
        <v>15020</v>
      </c>
      <c r="R681" s="406" t="s">
        <v>15021</v>
      </c>
      <c r="S681" s="406">
        <v>2615</v>
      </c>
      <c r="T681" s="406" t="s">
        <v>15146</v>
      </c>
      <c r="U681" s="406" t="s">
        <v>15023</v>
      </c>
      <c r="V681" s="408" t="s">
        <v>14987</v>
      </c>
      <c r="W681" s="406" t="s">
        <v>75</v>
      </c>
      <c r="X681" s="406" t="s">
        <v>3860</v>
      </c>
      <c r="Y681" s="406" t="s">
        <v>15025</v>
      </c>
      <c r="Z681" s="407">
        <v>46036</v>
      </c>
      <c r="AA681" s="407">
        <v>46048</v>
      </c>
      <c r="AB681" s="406">
        <v>8</v>
      </c>
      <c r="AC681" s="407">
        <v>46055</v>
      </c>
      <c r="AD681" s="407">
        <v>46296</v>
      </c>
      <c r="AE681" s="406" t="s">
        <v>17551</v>
      </c>
      <c r="AF681" s="406" t="s">
        <v>83</v>
      </c>
      <c r="AG681" s="406">
        <v>241</v>
      </c>
      <c r="AH681" s="406">
        <v>38400000</v>
      </c>
      <c r="AI681" s="406" t="s">
        <v>2536</v>
      </c>
      <c r="AJ681" s="406" t="s">
        <v>2536</v>
      </c>
      <c r="AK681" s="406" t="s">
        <v>14990</v>
      </c>
      <c r="AL681" s="409" t="s">
        <v>83</v>
      </c>
      <c r="AM681" s="406" t="s">
        <v>83</v>
      </c>
      <c r="AN681" s="406" t="s">
        <v>83</v>
      </c>
      <c r="AO681" s="4" t="s">
        <v>15148</v>
      </c>
      <c r="AP681" s="406" t="s">
        <v>3865</v>
      </c>
      <c r="AQ681" s="406" t="s">
        <v>15030</v>
      </c>
      <c r="AR681" s="406" t="s">
        <v>15031</v>
      </c>
      <c r="AS681" s="410" t="s">
        <v>14011</v>
      </c>
      <c r="AT681" s="406">
        <v>52383564</v>
      </c>
      <c r="AU681" s="406" t="s">
        <v>12079</v>
      </c>
      <c r="AV681" s="406">
        <v>20265420001313</v>
      </c>
      <c r="AW681" s="407">
        <v>46059</v>
      </c>
      <c r="AX681" s="407">
        <v>46296</v>
      </c>
      <c r="AY681" s="406" t="s">
        <v>181</v>
      </c>
      <c r="AZ681" s="406" t="s">
        <v>83</v>
      </c>
      <c r="BA681" s="406" t="s">
        <v>83</v>
      </c>
      <c r="BB681" s="406" t="s">
        <v>83</v>
      </c>
      <c r="BC681" s="406" t="s">
        <v>83</v>
      </c>
      <c r="BD681" s="406" t="s">
        <v>83</v>
      </c>
      <c r="BE681" s="406"/>
      <c r="BF681" s="406"/>
      <c r="BG681" s="406" t="s">
        <v>83</v>
      </c>
      <c r="BH681" s="406" t="s">
        <v>83</v>
      </c>
      <c r="BI681" s="406" t="s">
        <v>83</v>
      </c>
      <c r="BJ681" s="406" t="s">
        <v>83</v>
      </c>
      <c r="BK681" s="406" t="s">
        <v>83</v>
      </c>
      <c r="BL681" s="406" t="s">
        <v>83</v>
      </c>
      <c r="BM681" s="406" t="s">
        <v>83</v>
      </c>
      <c r="BN681" s="406" t="s">
        <v>83</v>
      </c>
      <c r="BO681" s="406" t="s">
        <v>83</v>
      </c>
      <c r="BP681" s="406" t="s">
        <v>83</v>
      </c>
      <c r="BQ681" s="406" t="s">
        <v>83</v>
      </c>
      <c r="BR681" s="406" t="s">
        <v>83</v>
      </c>
      <c r="BS681" s="406" t="s">
        <v>83</v>
      </c>
      <c r="BT681" s="406" t="s">
        <v>83</v>
      </c>
      <c r="BU681" s="406">
        <v>0</v>
      </c>
    </row>
    <row r="682" spans="1:73">
      <c r="A682" s="405">
        <v>291</v>
      </c>
      <c r="B682" s="406">
        <v>2026</v>
      </c>
      <c r="C682" s="406" t="s">
        <v>14980</v>
      </c>
      <c r="D682" s="406" t="s">
        <v>11939</v>
      </c>
      <c r="E682" s="406" t="s">
        <v>16015</v>
      </c>
      <c r="F682" s="406" t="s">
        <v>17552</v>
      </c>
      <c r="G682" s="406" t="s">
        <v>3336</v>
      </c>
      <c r="H682" s="406">
        <v>1019015732</v>
      </c>
      <c r="I682" s="406">
        <v>9</v>
      </c>
      <c r="J682" s="406" t="s">
        <v>2536</v>
      </c>
      <c r="K682" s="406" t="s">
        <v>2536</v>
      </c>
      <c r="L682" s="406" t="s">
        <v>2536</v>
      </c>
      <c r="M682" s="406">
        <v>146658</v>
      </c>
      <c r="N682" s="407">
        <v>45973</v>
      </c>
      <c r="O682" s="406">
        <v>10</v>
      </c>
      <c r="P682" s="408">
        <v>6000000</v>
      </c>
      <c r="Q682" s="406" t="s">
        <v>15131</v>
      </c>
      <c r="R682" s="406" t="s">
        <v>15076</v>
      </c>
      <c r="S682" s="406">
        <v>2648</v>
      </c>
      <c r="T682" s="406" t="s">
        <v>15077</v>
      </c>
      <c r="U682" s="406" t="s">
        <v>15078</v>
      </c>
      <c r="V682" s="408" t="s">
        <v>15024</v>
      </c>
      <c r="W682" s="406" t="s">
        <v>75</v>
      </c>
      <c r="X682" s="406" t="s">
        <v>3860</v>
      </c>
      <c r="Y682" s="406" t="s">
        <v>16017</v>
      </c>
      <c r="Z682" s="407">
        <v>46035</v>
      </c>
      <c r="AA682" s="407">
        <v>46043</v>
      </c>
      <c r="AB682" s="406">
        <v>8</v>
      </c>
      <c r="AC682" s="407">
        <v>46055</v>
      </c>
      <c r="AD682" s="407">
        <v>46296</v>
      </c>
      <c r="AE682" s="406" t="s">
        <v>17553</v>
      </c>
      <c r="AF682" s="406" t="s">
        <v>83</v>
      </c>
      <c r="AG682" s="406">
        <v>241</v>
      </c>
      <c r="AH682" s="406">
        <v>48000000</v>
      </c>
      <c r="AI682" s="406" t="s">
        <v>2536</v>
      </c>
      <c r="AJ682" s="406" t="s">
        <v>2536</v>
      </c>
      <c r="AK682" s="406" t="s">
        <v>14990</v>
      </c>
      <c r="AL682" s="409" t="s">
        <v>83</v>
      </c>
      <c r="AM682" s="406" t="s">
        <v>83</v>
      </c>
      <c r="AN682" s="406" t="s">
        <v>83</v>
      </c>
      <c r="AO682" s="4" t="s">
        <v>16019</v>
      </c>
      <c r="AP682" s="406" t="s">
        <v>3865</v>
      </c>
      <c r="AQ682" s="411" t="s">
        <v>15030</v>
      </c>
      <c r="AR682" s="411" t="s">
        <v>12312</v>
      </c>
      <c r="AS682" s="412" t="s">
        <v>5157</v>
      </c>
      <c r="AT682" s="406">
        <v>1026302190</v>
      </c>
      <c r="AU682" s="406" t="s">
        <v>12079</v>
      </c>
      <c r="AV682" s="406" t="s">
        <v>15598</v>
      </c>
      <c r="AW682" s="413">
        <v>46118</v>
      </c>
      <c r="AX682" s="407">
        <v>46303</v>
      </c>
      <c r="AY682" s="406" t="s">
        <v>181</v>
      </c>
      <c r="AZ682" s="406" t="s">
        <v>83</v>
      </c>
      <c r="BA682" s="406" t="s">
        <v>83</v>
      </c>
      <c r="BB682" s="406" t="s">
        <v>83</v>
      </c>
      <c r="BC682" s="406" t="s">
        <v>83</v>
      </c>
      <c r="BD682" s="406" t="s">
        <v>83</v>
      </c>
      <c r="BE682" s="406"/>
      <c r="BF682" s="406"/>
      <c r="BG682" s="406" t="s">
        <v>83</v>
      </c>
      <c r="BH682" s="406" t="s">
        <v>83</v>
      </c>
      <c r="BI682" s="406" t="s">
        <v>83</v>
      </c>
      <c r="BJ682" s="406" t="s">
        <v>83</v>
      </c>
      <c r="BK682" s="406" t="s">
        <v>83</v>
      </c>
      <c r="BL682" s="406" t="s">
        <v>83</v>
      </c>
      <c r="BM682" s="406" t="s">
        <v>83</v>
      </c>
      <c r="BN682" s="406" t="s">
        <v>83</v>
      </c>
      <c r="BO682" s="406" t="s">
        <v>83</v>
      </c>
      <c r="BP682" s="406" t="s">
        <v>83</v>
      </c>
      <c r="BQ682" s="406" t="s">
        <v>83</v>
      </c>
      <c r="BR682" s="406" t="s">
        <v>83</v>
      </c>
      <c r="BS682" s="406" t="s">
        <v>83</v>
      </c>
      <c r="BT682" s="406" t="s">
        <v>83</v>
      </c>
      <c r="BU682" s="406">
        <v>0</v>
      </c>
    </row>
    <row r="683" spans="1:73">
      <c r="A683" s="405">
        <v>77</v>
      </c>
      <c r="B683" s="406">
        <v>2026</v>
      </c>
      <c r="C683" s="406" t="s">
        <v>14980</v>
      </c>
      <c r="D683" s="406" t="s">
        <v>11939</v>
      </c>
      <c r="E683" s="406" t="s">
        <v>17554</v>
      </c>
      <c r="F683" s="406" t="s">
        <v>17555</v>
      </c>
      <c r="G683" s="406" t="s">
        <v>17556</v>
      </c>
      <c r="H683" s="406">
        <v>1110446844</v>
      </c>
      <c r="I683" s="406">
        <v>4</v>
      </c>
      <c r="J683" s="406" t="s">
        <v>2536</v>
      </c>
      <c r="K683" s="406" t="s">
        <v>2536</v>
      </c>
      <c r="L683" s="406" t="s">
        <v>2536</v>
      </c>
      <c r="M683" s="406">
        <v>145155</v>
      </c>
      <c r="N683" s="407">
        <v>45966</v>
      </c>
      <c r="O683" s="406">
        <v>1</v>
      </c>
      <c r="P683" s="408">
        <v>7690000</v>
      </c>
      <c r="Q683" s="406" t="s">
        <v>14983</v>
      </c>
      <c r="R683" s="406" t="s">
        <v>15051</v>
      </c>
      <c r="S683" s="406">
        <v>2667</v>
      </c>
      <c r="T683" s="406" t="s">
        <v>14985</v>
      </c>
      <c r="U683" s="406" t="s">
        <v>15053</v>
      </c>
      <c r="V683" s="408" t="s">
        <v>15024</v>
      </c>
      <c r="W683" s="406" t="s">
        <v>75</v>
      </c>
      <c r="X683" s="406" t="s">
        <v>3860</v>
      </c>
      <c r="Y683" s="406" t="s">
        <v>17379</v>
      </c>
      <c r="Z683" s="407">
        <v>46034</v>
      </c>
      <c r="AA683" s="407">
        <v>46044</v>
      </c>
      <c r="AB683" s="406">
        <v>8</v>
      </c>
      <c r="AC683" s="407">
        <v>46055</v>
      </c>
      <c r="AD683" s="407">
        <v>46296</v>
      </c>
      <c r="AE683" s="406" t="s">
        <v>17557</v>
      </c>
      <c r="AF683" s="406" t="s">
        <v>83</v>
      </c>
      <c r="AG683" s="406">
        <v>241</v>
      </c>
      <c r="AH683" s="406">
        <v>61520000</v>
      </c>
      <c r="AI683" s="406" t="s">
        <v>2536</v>
      </c>
      <c r="AJ683" s="406" t="s">
        <v>2536</v>
      </c>
      <c r="AK683" s="406" t="s">
        <v>14990</v>
      </c>
      <c r="AL683" s="409" t="s">
        <v>83</v>
      </c>
      <c r="AM683" s="411" t="s">
        <v>83</v>
      </c>
      <c r="AN683" s="411" t="s">
        <v>83</v>
      </c>
      <c r="AO683" s="4" t="s">
        <v>17558</v>
      </c>
      <c r="AP683" s="406" t="s">
        <v>3865</v>
      </c>
      <c r="AQ683" s="406" t="s">
        <v>15057</v>
      </c>
      <c r="AR683" s="406" t="s">
        <v>939</v>
      </c>
      <c r="AS683" s="410" t="s">
        <v>10610</v>
      </c>
      <c r="AT683" s="406">
        <v>1019013602</v>
      </c>
      <c r="AU683" s="406" t="s">
        <v>13565</v>
      </c>
      <c r="AV683" s="406">
        <v>20265420001313</v>
      </c>
      <c r="AW683" s="407">
        <v>46059</v>
      </c>
      <c r="AX683" s="407">
        <v>46287</v>
      </c>
      <c r="AY683" s="406" t="s">
        <v>181</v>
      </c>
      <c r="AZ683" s="406" t="s">
        <v>83</v>
      </c>
      <c r="BA683" s="406" t="s">
        <v>83</v>
      </c>
      <c r="BB683" s="406" t="s">
        <v>83</v>
      </c>
      <c r="BC683" s="406" t="s">
        <v>83</v>
      </c>
      <c r="BD683" s="406" t="s">
        <v>83</v>
      </c>
      <c r="BE683" s="406"/>
      <c r="BF683" s="406"/>
      <c r="BG683" s="406" t="s">
        <v>83</v>
      </c>
      <c r="BH683" s="406" t="s">
        <v>83</v>
      </c>
      <c r="BI683" s="406" t="s">
        <v>83</v>
      </c>
      <c r="BJ683" s="406" t="s">
        <v>83</v>
      </c>
      <c r="BK683" s="406" t="s">
        <v>83</v>
      </c>
      <c r="BL683" s="406" t="s">
        <v>83</v>
      </c>
      <c r="BM683" s="406" t="s">
        <v>83</v>
      </c>
      <c r="BN683" s="406" t="s">
        <v>83</v>
      </c>
      <c r="BO683" s="406" t="s">
        <v>83</v>
      </c>
      <c r="BP683" s="406" t="s">
        <v>83</v>
      </c>
      <c r="BQ683" s="406" t="s">
        <v>83</v>
      </c>
      <c r="BR683" s="406" t="s">
        <v>83</v>
      </c>
      <c r="BS683" s="406" t="s">
        <v>83</v>
      </c>
      <c r="BT683" s="406" t="s">
        <v>83</v>
      </c>
      <c r="BU683" s="406">
        <v>0</v>
      </c>
    </row>
    <row r="684" spans="1:73">
      <c r="A684" s="405">
        <v>258</v>
      </c>
      <c r="B684" s="406">
        <v>2026</v>
      </c>
      <c r="C684" s="406" t="s">
        <v>14980</v>
      </c>
      <c r="D684" s="406" t="s">
        <v>11939</v>
      </c>
      <c r="E684" s="406" t="s">
        <v>15880</v>
      </c>
      <c r="F684" s="406" t="s">
        <v>17559</v>
      </c>
      <c r="G684" s="406" t="s">
        <v>17560</v>
      </c>
      <c r="H684" s="406">
        <v>5677407</v>
      </c>
      <c r="I684" s="406">
        <v>5</v>
      </c>
      <c r="J684" s="406" t="s">
        <v>2536</v>
      </c>
      <c r="K684" s="406" t="s">
        <v>2536</v>
      </c>
      <c r="L684" s="406" t="s">
        <v>2536</v>
      </c>
      <c r="M684" s="406">
        <v>147840</v>
      </c>
      <c r="N684" s="407">
        <v>45979</v>
      </c>
      <c r="O684" s="406">
        <v>5</v>
      </c>
      <c r="P684" s="408">
        <v>6800000</v>
      </c>
      <c r="Q684" s="406" t="s">
        <v>15115</v>
      </c>
      <c r="R684" s="406" t="s">
        <v>15457</v>
      </c>
      <c r="S684" s="406">
        <v>2481</v>
      </c>
      <c r="T684" s="406" t="s">
        <v>16182</v>
      </c>
      <c r="U684" s="406" t="s">
        <v>15458</v>
      </c>
      <c r="V684" s="408" t="s">
        <v>15024</v>
      </c>
      <c r="W684" s="406" t="s">
        <v>75</v>
      </c>
      <c r="X684" s="406" t="s">
        <v>3860</v>
      </c>
      <c r="Y684" s="406" t="s">
        <v>15882</v>
      </c>
      <c r="Z684" s="407">
        <v>46044</v>
      </c>
      <c r="AA684" s="407">
        <v>46048</v>
      </c>
      <c r="AB684" s="406">
        <v>8</v>
      </c>
      <c r="AC684" s="407">
        <v>46058</v>
      </c>
      <c r="AD684" s="407">
        <v>46299</v>
      </c>
      <c r="AE684" s="406" t="s">
        <v>17561</v>
      </c>
      <c r="AF684" s="406" t="s">
        <v>83</v>
      </c>
      <c r="AG684" s="406">
        <v>241</v>
      </c>
      <c r="AH684" s="406">
        <v>54400000</v>
      </c>
      <c r="AI684" s="406" t="s">
        <v>2536</v>
      </c>
      <c r="AJ684" s="406" t="s">
        <v>2536</v>
      </c>
      <c r="AK684" s="406" t="s">
        <v>14990</v>
      </c>
      <c r="AL684" s="409" t="s">
        <v>83</v>
      </c>
      <c r="AM684" s="406" t="s">
        <v>83</v>
      </c>
      <c r="AN684" s="406" t="s">
        <v>83</v>
      </c>
      <c r="AO684" s="4" t="s">
        <v>15884</v>
      </c>
      <c r="AP684" s="406" t="s">
        <v>3865</v>
      </c>
      <c r="AQ684" s="406" t="s">
        <v>15072</v>
      </c>
      <c r="AR684" s="406" t="s">
        <v>11955</v>
      </c>
      <c r="AS684" s="410" t="s">
        <v>14430</v>
      </c>
      <c r="AT684" s="406">
        <v>1012347024</v>
      </c>
      <c r="AU684" s="406" t="s">
        <v>11954</v>
      </c>
      <c r="AV684" s="406">
        <v>20265420001313</v>
      </c>
      <c r="AW684" s="407">
        <v>46059</v>
      </c>
      <c r="AX684" s="407">
        <v>46294</v>
      </c>
      <c r="AY684" s="406" t="s">
        <v>181</v>
      </c>
      <c r="AZ684" s="406" t="s">
        <v>83</v>
      </c>
      <c r="BA684" s="406" t="s">
        <v>83</v>
      </c>
      <c r="BB684" s="406" t="s">
        <v>83</v>
      </c>
      <c r="BC684" s="406" t="s">
        <v>83</v>
      </c>
      <c r="BD684" s="406" t="s">
        <v>83</v>
      </c>
      <c r="BE684" s="406"/>
      <c r="BF684" s="406"/>
      <c r="BG684" s="406" t="s">
        <v>83</v>
      </c>
      <c r="BH684" s="406" t="s">
        <v>83</v>
      </c>
      <c r="BI684" s="406" t="s">
        <v>83</v>
      </c>
      <c r="BJ684" s="406" t="s">
        <v>83</v>
      </c>
      <c r="BK684" s="406" t="s">
        <v>83</v>
      </c>
      <c r="BL684" s="406" t="s">
        <v>83</v>
      </c>
      <c r="BM684" s="406" t="s">
        <v>83</v>
      </c>
      <c r="BN684" s="406" t="s">
        <v>83</v>
      </c>
      <c r="BO684" s="406" t="s">
        <v>83</v>
      </c>
      <c r="BP684" s="406" t="s">
        <v>83</v>
      </c>
      <c r="BQ684" s="406" t="s">
        <v>83</v>
      </c>
      <c r="BR684" s="406" t="s">
        <v>83</v>
      </c>
      <c r="BS684" s="406" t="s">
        <v>83</v>
      </c>
      <c r="BT684" s="406" t="s">
        <v>83</v>
      </c>
      <c r="BU684" s="406">
        <v>0</v>
      </c>
    </row>
    <row r="685" spans="1:73">
      <c r="A685" s="405">
        <v>286</v>
      </c>
      <c r="B685" s="406">
        <v>2026</v>
      </c>
      <c r="C685" s="406" t="s">
        <v>14980</v>
      </c>
      <c r="D685" s="406" t="s">
        <v>11939</v>
      </c>
      <c r="E685" s="406" t="s">
        <v>16015</v>
      </c>
      <c r="F685" s="406" t="s">
        <v>17562</v>
      </c>
      <c r="G685" s="406" t="s">
        <v>17563</v>
      </c>
      <c r="H685" s="406" t="s">
        <v>17564</v>
      </c>
      <c r="I685" s="406">
        <v>4</v>
      </c>
      <c r="J685" s="406" t="s">
        <v>2536</v>
      </c>
      <c r="K685" s="406" t="s">
        <v>2536</v>
      </c>
      <c r="L685" s="406" t="s">
        <v>2536</v>
      </c>
      <c r="M685" s="406">
        <v>146658</v>
      </c>
      <c r="N685" s="407">
        <v>45973</v>
      </c>
      <c r="O685" s="406">
        <v>10</v>
      </c>
      <c r="P685" s="408">
        <v>6000000</v>
      </c>
      <c r="Q685" s="406" t="s">
        <v>15131</v>
      </c>
      <c r="R685" s="406" t="s">
        <v>15076</v>
      </c>
      <c r="S685" s="406">
        <v>2648</v>
      </c>
      <c r="T685" s="406" t="s">
        <v>14997</v>
      </c>
      <c r="U685" s="406" t="s">
        <v>15078</v>
      </c>
      <c r="V685" s="408" t="s">
        <v>15024</v>
      </c>
      <c r="W685" s="406" t="s">
        <v>75</v>
      </c>
      <c r="X685" s="406" t="s">
        <v>3860</v>
      </c>
      <c r="Y685" s="406" t="s">
        <v>15938</v>
      </c>
      <c r="Z685" s="407">
        <v>46035</v>
      </c>
      <c r="AA685" s="407">
        <v>46050</v>
      </c>
      <c r="AB685" s="406">
        <v>8</v>
      </c>
      <c r="AC685" s="407">
        <v>46062</v>
      </c>
      <c r="AD685" s="407">
        <v>46303</v>
      </c>
      <c r="AE685" s="406" t="s">
        <v>17565</v>
      </c>
      <c r="AF685" s="406" t="s">
        <v>83</v>
      </c>
      <c r="AG685" s="406">
        <v>241</v>
      </c>
      <c r="AH685" s="406">
        <v>48000000</v>
      </c>
      <c r="AI685" s="406" t="s">
        <v>2536</v>
      </c>
      <c r="AJ685" s="406" t="s">
        <v>2536</v>
      </c>
      <c r="AK685" s="406" t="s">
        <v>14990</v>
      </c>
      <c r="AL685" s="409" t="s">
        <v>83</v>
      </c>
      <c r="AM685" s="406" t="s">
        <v>83</v>
      </c>
      <c r="AN685" s="406" t="s">
        <v>83</v>
      </c>
      <c r="AO685" s="4" t="s">
        <v>16019</v>
      </c>
      <c r="AP685" s="406" t="s">
        <v>3865</v>
      </c>
      <c r="AQ685" s="406" t="s">
        <v>14992</v>
      </c>
      <c r="AR685" s="406" t="s">
        <v>12296</v>
      </c>
      <c r="AS685" s="410" t="s">
        <v>5178</v>
      </c>
      <c r="AT685" s="406">
        <v>79879029</v>
      </c>
      <c r="AU685" s="406" t="s">
        <v>11945</v>
      </c>
      <c r="AV685" s="406">
        <v>20265420001313</v>
      </c>
      <c r="AW685" s="407">
        <v>46059</v>
      </c>
      <c r="AX685" s="407">
        <v>46285</v>
      </c>
      <c r="AY685" s="406" t="s">
        <v>181</v>
      </c>
      <c r="AZ685" s="406" t="s">
        <v>83</v>
      </c>
      <c r="BA685" s="406" t="s">
        <v>83</v>
      </c>
      <c r="BB685" s="406" t="s">
        <v>83</v>
      </c>
      <c r="BC685" s="406" t="s">
        <v>83</v>
      </c>
      <c r="BD685" s="406" t="s">
        <v>83</v>
      </c>
      <c r="BE685" s="406"/>
      <c r="BF685" s="406"/>
      <c r="BG685" s="406" t="s">
        <v>83</v>
      </c>
      <c r="BH685" s="406" t="s">
        <v>83</v>
      </c>
      <c r="BI685" s="406" t="s">
        <v>83</v>
      </c>
      <c r="BJ685" s="406" t="s">
        <v>83</v>
      </c>
      <c r="BK685" s="406" t="s">
        <v>83</v>
      </c>
      <c r="BL685" s="406" t="s">
        <v>83</v>
      </c>
      <c r="BM685" s="406" t="s">
        <v>83</v>
      </c>
      <c r="BN685" s="406" t="s">
        <v>83</v>
      </c>
      <c r="BO685" s="406" t="s">
        <v>83</v>
      </c>
      <c r="BP685" s="406" t="s">
        <v>83</v>
      </c>
      <c r="BQ685" s="406" t="s">
        <v>83</v>
      </c>
      <c r="BR685" s="406" t="s">
        <v>83</v>
      </c>
      <c r="BS685" s="406" t="s">
        <v>83</v>
      </c>
      <c r="BT685" s="406" t="s">
        <v>83</v>
      </c>
      <c r="BU685" s="406">
        <v>0</v>
      </c>
    </row>
    <row r="686" spans="1:73">
      <c r="A686" s="405">
        <v>315</v>
      </c>
      <c r="B686" s="406">
        <v>2026</v>
      </c>
      <c r="C686" s="406" t="s">
        <v>14980</v>
      </c>
      <c r="D686" s="406" t="s">
        <v>11939</v>
      </c>
      <c r="E686" s="406" t="s">
        <v>15813</v>
      </c>
      <c r="F686" s="406" t="s">
        <v>17566</v>
      </c>
      <c r="G686" s="406" t="s">
        <v>14530</v>
      </c>
      <c r="H686" s="406">
        <v>1193075835</v>
      </c>
      <c r="I686" s="406">
        <v>7</v>
      </c>
      <c r="J686" s="406" t="s">
        <v>2536</v>
      </c>
      <c r="K686" s="406" t="s">
        <v>2536</v>
      </c>
      <c r="L686" s="406" t="s">
        <v>2536</v>
      </c>
      <c r="M686" s="406">
        <v>145683</v>
      </c>
      <c r="N686" s="407">
        <v>45968</v>
      </c>
      <c r="O686" s="406">
        <v>3</v>
      </c>
      <c r="P686" s="408">
        <v>4800000</v>
      </c>
      <c r="Q686" s="406" t="s">
        <v>15036</v>
      </c>
      <c r="R686" s="406" t="s">
        <v>15216</v>
      </c>
      <c r="S686" s="406">
        <v>2620</v>
      </c>
      <c r="T686" s="406" t="s">
        <v>14985</v>
      </c>
      <c r="U686" s="406" t="s">
        <v>15217</v>
      </c>
      <c r="V686" s="408" t="s">
        <v>14987</v>
      </c>
      <c r="W686" s="406" t="s">
        <v>75</v>
      </c>
      <c r="X686" s="406" t="s">
        <v>3860</v>
      </c>
      <c r="Y686" s="406" t="s">
        <v>16339</v>
      </c>
      <c r="Z686" s="407">
        <v>46036</v>
      </c>
      <c r="AA686" s="407">
        <v>46051</v>
      </c>
      <c r="AB686" s="406">
        <v>8</v>
      </c>
      <c r="AC686" s="407">
        <v>46063</v>
      </c>
      <c r="AD686" s="407">
        <v>46304</v>
      </c>
      <c r="AE686" s="406" t="s">
        <v>17567</v>
      </c>
      <c r="AF686" s="406" t="s">
        <v>83</v>
      </c>
      <c r="AG686" s="406">
        <v>241</v>
      </c>
      <c r="AH686" s="406">
        <v>38400000</v>
      </c>
      <c r="AI686" s="406" t="s">
        <v>2536</v>
      </c>
      <c r="AJ686" s="406" t="s">
        <v>2536</v>
      </c>
      <c r="AK686" s="406" t="s">
        <v>14990</v>
      </c>
      <c r="AL686" s="409" t="s">
        <v>83</v>
      </c>
      <c r="AM686" s="406" t="s">
        <v>83</v>
      </c>
      <c r="AN686" s="406" t="s">
        <v>83</v>
      </c>
      <c r="AO686" s="4" t="s">
        <v>15818</v>
      </c>
      <c r="AP686" s="406" t="s">
        <v>3865</v>
      </c>
      <c r="AQ686" s="406" t="s">
        <v>15002</v>
      </c>
      <c r="AR686" s="406" t="s">
        <v>15716</v>
      </c>
      <c r="AS686" s="410" t="s">
        <v>2095</v>
      </c>
      <c r="AT686" s="406">
        <v>75096302</v>
      </c>
      <c r="AU686" s="406" t="s">
        <v>13189</v>
      </c>
      <c r="AV686" s="406">
        <v>20265420001313</v>
      </c>
      <c r="AW686" s="407">
        <v>46059</v>
      </c>
      <c r="AX686" s="407">
        <v>46293</v>
      </c>
      <c r="AY686" s="406" t="s">
        <v>181</v>
      </c>
      <c r="AZ686" s="406" t="s">
        <v>83</v>
      </c>
      <c r="BA686" s="406" t="s">
        <v>83</v>
      </c>
      <c r="BB686" s="406" t="s">
        <v>83</v>
      </c>
      <c r="BC686" s="406" t="s">
        <v>83</v>
      </c>
      <c r="BD686" s="406" t="s">
        <v>83</v>
      </c>
      <c r="BE686" s="406"/>
      <c r="BF686" s="406"/>
      <c r="BG686" s="406" t="s">
        <v>83</v>
      </c>
      <c r="BH686" s="406" t="s">
        <v>83</v>
      </c>
      <c r="BI686" s="406" t="s">
        <v>83</v>
      </c>
      <c r="BJ686" s="406" t="s">
        <v>83</v>
      </c>
      <c r="BK686" s="406" t="s">
        <v>83</v>
      </c>
      <c r="BL686" s="406" t="s">
        <v>83</v>
      </c>
      <c r="BM686" s="406" t="s">
        <v>83</v>
      </c>
      <c r="BN686" s="406" t="s">
        <v>83</v>
      </c>
      <c r="BO686" s="406" t="s">
        <v>83</v>
      </c>
      <c r="BP686" s="406" t="s">
        <v>83</v>
      </c>
      <c r="BQ686" s="406" t="s">
        <v>83</v>
      </c>
      <c r="BR686" s="406" t="s">
        <v>83</v>
      </c>
      <c r="BS686" s="406" t="s">
        <v>83</v>
      </c>
      <c r="BT686" s="406" t="s">
        <v>83</v>
      </c>
      <c r="BU686" s="406">
        <v>0</v>
      </c>
    </row>
    <row r="687" spans="1:73">
      <c r="A687" s="405">
        <v>243</v>
      </c>
      <c r="B687" s="406">
        <v>2026</v>
      </c>
      <c r="C687" s="406" t="s">
        <v>14980</v>
      </c>
      <c r="D687" s="406" t="s">
        <v>11939</v>
      </c>
      <c r="E687" s="406" t="s">
        <v>16522</v>
      </c>
      <c r="F687" s="406" t="s">
        <v>17568</v>
      </c>
      <c r="G687" s="406" t="s">
        <v>14532</v>
      </c>
      <c r="H687" s="406">
        <v>1013689411</v>
      </c>
      <c r="I687" s="406">
        <v>1</v>
      </c>
      <c r="J687" s="406" t="s">
        <v>2536</v>
      </c>
      <c r="K687" s="406" t="s">
        <v>2536</v>
      </c>
      <c r="L687" s="406" t="s">
        <v>2536</v>
      </c>
      <c r="M687" s="406">
        <v>146359</v>
      </c>
      <c r="N687" s="407">
        <v>45972</v>
      </c>
      <c r="O687" s="406">
        <v>6</v>
      </c>
      <c r="P687" s="408">
        <v>5600000</v>
      </c>
      <c r="Q687" s="406" t="s">
        <v>15131</v>
      </c>
      <c r="R687" s="406" t="s">
        <v>14984</v>
      </c>
      <c r="S687" s="406">
        <v>2409</v>
      </c>
      <c r="T687" s="406" t="s">
        <v>15312</v>
      </c>
      <c r="U687" s="406" t="s">
        <v>14986</v>
      </c>
      <c r="V687" s="408" t="s">
        <v>15024</v>
      </c>
      <c r="W687" s="406" t="s">
        <v>75</v>
      </c>
      <c r="X687" s="406" t="s">
        <v>3860</v>
      </c>
      <c r="Y687" s="406" t="s">
        <v>15544</v>
      </c>
      <c r="Z687" s="407">
        <v>46035</v>
      </c>
      <c r="AA687" s="407">
        <v>46042</v>
      </c>
      <c r="AB687" s="406">
        <v>8</v>
      </c>
      <c r="AC687" s="407">
        <v>46048</v>
      </c>
      <c r="AD687" s="407">
        <v>46290</v>
      </c>
      <c r="AE687" s="406" t="s">
        <v>17569</v>
      </c>
      <c r="AF687" s="406" t="s">
        <v>83</v>
      </c>
      <c r="AG687" s="406">
        <v>242</v>
      </c>
      <c r="AH687" s="406">
        <v>44800000</v>
      </c>
      <c r="AI687" s="406" t="s">
        <v>2536</v>
      </c>
      <c r="AJ687" s="406" t="s">
        <v>2536</v>
      </c>
      <c r="AK687" s="406" t="s">
        <v>14990</v>
      </c>
      <c r="AL687" s="409" t="s">
        <v>83</v>
      </c>
      <c r="AM687" s="406" t="s">
        <v>83</v>
      </c>
      <c r="AN687" s="406" t="s">
        <v>83</v>
      </c>
      <c r="AO687" s="4" t="s">
        <v>16525</v>
      </c>
      <c r="AP687" s="406" t="s">
        <v>3865</v>
      </c>
      <c r="AQ687" s="406" t="s">
        <v>14992</v>
      </c>
      <c r="AR687" s="406" t="s">
        <v>251</v>
      </c>
      <c r="AS687" s="410" t="s">
        <v>14993</v>
      </c>
      <c r="AT687" s="406">
        <v>1022386079</v>
      </c>
      <c r="AU687" s="406" t="s">
        <v>11945</v>
      </c>
      <c r="AV687" s="406">
        <v>20265420001313</v>
      </c>
      <c r="AW687" s="407">
        <v>46059</v>
      </c>
      <c r="AX687" s="407">
        <v>46296</v>
      </c>
      <c r="AY687" s="406" t="s">
        <v>181</v>
      </c>
      <c r="AZ687" s="406" t="s">
        <v>83</v>
      </c>
      <c r="BA687" s="406" t="s">
        <v>83</v>
      </c>
      <c r="BB687" s="406" t="s">
        <v>83</v>
      </c>
      <c r="BC687" s="406" t="s">
        <v>83</v>
      </c>
      <c r="BD687" s="406" t="s">
        <v>83</v>
      </c>
      <c r="BE687" s="406"/>
      <c r="BF687" s="406"/>
      <c r="BG687" s="406" t="s">
        <v>83</v>
      </c>
      <c r="BH687" s="406" t="s">
        <v>83</v>
      </c>
      <c r="BI687" s="406" t="s">
        <v>83</v>
      </c>
      <c r="BJ687" s="406" t="s">
        <v>83</v>
      </c>
      <c r="BK687" s="406" t="s">
        <v>83</v>
      </c>
      <c r="BL687" s="406" t="s">
        <v>83</v>
      </c>
      <c r="BM687" s="406" t="s">
        <v>83</v>
      </c>
      <c r="BN687" s="406" t="s">
        <v>83</v>
      </c>
      <c r="BO687" s="406" t="s">
        <v>83</v>
      </c>
      <c r="BP687" s="406" t="s">
        <v>83</v>
      </c>
      <c r="BQ687" s="406" t="s">
        <v>83</v>
      </c>
      <c r="BR687" s="406" t="s">
        <v>83</v>
      </c>
      <c r="BS687" s="406" t="s">
        <v>83</v>
      </c>
      <c r="BT687" s="406" t="s">
        <v>83</v>
      </c>
      <c r="BU687" s="406">
        <v>0</v>
      </c>
    </row>
    <row r="688" spans="1:73">
      <c r="A688" s="405">
        <v>819</v>
      </c>
      <c r="B688" s="406">
        <v>2026</v>
      </c>
      <c r="C688" s="406" t="s">
        <v>14980</v>
      </c>
      <c r="D688" s="406" t="s">
        <v>11939</v>
      </c>
      <c r="E688" s="406" t="s">
        <v>17570</v>
      </c>
      <c r="F688" s="406" t="s">
        <v>17571</v>
      </c>
      <c r="G688" s="406" t="s">
        <v>17572</v>
      </c>
      <c r="H688" s="406">
        <v>1121878530</v>
      </c>
      <c r="I688" s="406">
        <v>0</v>
      </c>
      <c r="J688" s="406" t="s">
        <v>2536</v>
      </c>
      <c r="K688" s="406" t="s">
        <v>2536</v>
      </c>
      <c r="L688" s="406" t="s">
        <v>2536</v>
      </c>
      <c r="M688" s="406">
        <v>151468</v>
      </c>
      <c r="N688" s="407">
        <v>46018</v>
      </c>
      <c r="O688" s="406">
        <v>4</v>
      </c>
      <c r="P688" s="408">
        <v>5600000</v>
      </c>
      <c r="Q688" s="406" t="s">
        <v>15124</v>
      </c>
      <c r="R688" s="406" t="s">
        <v>15051</v>
      </c>
      <c r="S688" s="406">
        <v>2667</v>
      </c>
      <c r="T688" s="406" t="s">
        <v>14985</v>
      </c>
      <c r="U688" s="406" t="s">
        <v>15053</v>
      </c>
      <c r="V688" s="408" t="s">
        <v>14987</v>
      </c>
      <c r="W688" s="406" t="s">
        <v>75</v>
      </c>
      <c r="X688" s="406" t="s">
        <v>3860</v>
      </c>
      <c r="Y688" s="406" t="s">
        <v>17573</v>
      </c>
      <c r="Z688" s="407">
        <v>46052</v>
      </c>
      <c r="AA688" s="407">
        <v>46052</v>
      </c>
      <c r="AB688" s="406">
        <v>8</v>
      </c>
      <c r="AC688" s="407">
        <v>46064</v>
      </c>
      <c r="AD688" s="407">
        <v>46305</v>
      </c>
      <c r="AE688" s="406" t="s">
        <v>17574</v>
      </c>
      <c r="AF688" s="406" t="s">
        <v>83</v>
      </c>
      <c r="AG688" s="406">
        <v>241</v>
      </c>
      <c r="AH688" s="406">
        <v>44800000</v>
      </c>
      <c r="AI688" s="406" t="s">
        <v>2536</v>
      </c>
      <c r="AJ688" s="406" t="s">
        <v>2536</v>
      </c>
      <c r="AK688" s="406" t="s">
        <v>14990</v>
      </c>
      <c r="AL688" s="409" t="s">
        <v>83</v>
      </c>
      <c r="AM688" s="406" t="s">
        <v>83</v>
      </c>
      <c r="AN688" s="406" t="s">
        <v>83</v>
      </c>
      <c r="AO688" s="4" t="s">
        <v>17575</v>
      </c>
      <c r="AP688" s="406" t="s">
        <v>3865</v>
      </c>
      <c r="AQ688" s="406" t="s">
        <v>15057</v>
      </c>
      <c r="AR688" s="406" t="s">
        <v>15487</v>
      </c>
      <c r="AS688" s="410" t="s">
        <v>5855</v>
      </c>
      <c r="AT688" s="406">
        <v>1026270722</v>
      </c>
      <c r="AU688" s="406" t="s">
        <v>12043</v>
      </c>
      <c r="AV688" s="406" t="s">
        <v>15554</v>
      </c>
      <c r="AW688" s="407">
        <v>46148</v>
      </c>
      <c r="AX688" s="407">
        <v>46292</v>
      </c>
      <c r="AY688" s="406" t="s">
        <v>181</v>
      </c>
      <c r="AZ688" s="406" t="s">
        <v>83</v>
      </c>
      <c r="BA688" s="406" t="s">
        <v>83</v>
      </c>
      <c r="BB688" s="406" t="s">
        <v>83</v>
      </c>
      <c r="BC688" s="406" t="s">
        <v>83</v>
      </c>
      <c r="BD688" s="406" t="s">
        <v>83</v>
      </c>
      <c r="BE688" s="406"/>
      <c r="BF688" s="406"/>
      <c r="BG688" s="406" t="s">
        <v>83</v>
      </c>
      <c r="BH688" s="406" t="s">
        <v>83</v>
      </c>
      <c r="BI688" s="406" t="s">
        <v>83</v>
      </c>
      <c r="BJ688" s="406" t="s">
        <v>83</v>
      </c>
      <c r="BK688" s="406" t="s">
        <v>83</v>
      </c>
      <c r="BL688" s="406" t="s">
        <v>83</v>
      </c>
      <c r="BM688" s="406" t="s">
        <v>83</v>
      </c>
      <c r="BN688" s="406" t="s">
        <v>83</v>
      </c>
      <c r="BO688" s="406" t="s">
        <v>83</v>
      </c>
      <c r="BP688" s="406" t="s">
        <v>83</v>
      </c>
      <c r="BQ688" s="406" t="s">
        <v>83</v>
      </c>
      <c r="BR688" s="406" t="s">
        <v>83</v>
      </c>
      <c r="BS688" s="406" t="s">
        <v>83</v>
      </c>
      <c r="BT688" s="406" t="s">
        <v>83</v>
      </c>
      <c r="BU688" s="406">
        <v>0</v>
      </c>
    </row>
    <row r="689" spans="1:73">
      <c r="A689" s="405">
        <v>418</v>
      </c>
      <c r="B689" s="406">
        <v>2026</v>
      </c>
      <c r="C689" s="406" t="s">
        <v>14980</v>
      </c>
      <c r="D689" s="406" t="s">
        <v>11939</v>
      </c>
      <c r="E689" s="406" t="s">
        <v>17576</v>
      </c>
      <c r="F689" s="406" t="s">
        <v>17577</v>
      </c>
      <c r="G689" s="406" t="s">
        <v>12377</v>
      </c>
      <c r="H689" s="406">
        <v>1019096003</v>
      </c>
      <c r="I689" s="406">
        <v>4</v>
      </c>
      <c r="J689" s="406" t="s">
        <v>2536</v>
      </c>
      <c r="K689" s="406" t="s">
        <v>2536</v>
      </c>
      <c r="L689" s="406" t="s">
        <v>2536</v>
      </c>
      <c r="M689" s="406">
        <v>147413</v>
      </c>
      <c r="N689" s="407">
        <v>45975</v>
      </c>
      <c r="O689" s="406">
        <v>6</v>
      </c>
      <c r="P689" s="408">
        <v>4800000</v>
      </c>
      <c r="Q689" s="406" t="s">
        <v>15020</v>
      </c>
      <c r="R689" s="406" t="s">
        <v>15076</v>
      </c>
      <c r="S689" s="406">
        <v>2648</v>
      </c>
      <c r="T689" s="406" t="s">
        <v>16758</v>
      </c>
      <c r="U689" s="406" t="s">
        <v>15078</v>
      </c>
      <c r="V689" s="408" t="s">
        <v>15024</v>
      </c>
      <c r="W689" s="406" t="s">
        <v>75</v>
      </c>
      <c r="X689" s="406" t="s">
        <v>3860</v>
      </c>
      <c r="Y689" s="406" t="s">
        <v>17578</v>
      </c>
      <c r="Z689" s="407">
        <v>46045</v>
      </c>
      <c r="AA689" s="407">
        <v>46049</v>
      </c>
      <c r="AB689" s="406">
        <v>8</v>
      </c>
      <c r="AC689" s="407">
        <v>46058</v>
      </c>
      <c r="AD689" s="407">
        <v>46299</v>
      </c>
      <c r="AE689" s="406" t="s">
        <v>17579</v>
      </c>
      <c r="AF689" s="406" t="s">
        <v>83</v>
      </c>
      <c r="AG689" s="406">
        <v>241</v>
      </c>
      <c r="AH689" s="406">
        <v>38400000</v>
      </c>
      <c r="AI689" s="406" t="s">
        <v>2536</v>
      </c>
      <c r="AJ689" s="406" t="s">
        <v>2536</v>
      </c>
      <c r="AK689" s="406" t="s">
        <v>14990</v>
      </c>
      <c r="AL689" s="409" t="s">
        <v>83</v>
      </c>
      <c r="AM689" s="411" t="s">
        <v>83</v>
      </c>
      <c r="AN689" s="411" t="s">
        <v>83</v>
      </c>
      <c r="AO689" s="4" t="s">
        <v>17580</v>
      </c>
      <c r="AP689" s="406" t="s">
        <v>3865</v>
      </c>
      <c r="AQ689" s="406" t="s">
        <v>15013</v>
      </c>
      <c r="AR689" s="406" t="s">
        <v>10386</v>
      </c>
      <c r="AS689" s="410" t="s">
        <v>3923</v>
      </c>
      <c r="AT689" s="406">
        <v>52316791</v>
      </c>
      <c r="AU689" s="406" t="s">
        <v>15014</v>
      </c>
      <c r="AV689" s="406">
        <v>20265420001313</v>
      </c>
      <c r="AW689" s="407">
        <v>46059</v>
      </c>
      <c r="AX689" s="406" t="s">
        <v>15016</v>
      </c>
      <c r="AY689" s="406" t="s">
        <v>181</v>
      </c>
      <c r="AZ689" s="406" t="s">
        <v>83</v>
      </c>
      <c r="BA689" s="406" t="s">
        <v>83</v>
      </c>
      <c r="BB689" s="406" t="s">
        <v>83</v>
      </c>
      <c r="BC689" s="406" t="s">
        <v>83</v>
      </c>
      <c r="BD689" s="406" t="s">
        <v>83</v>
      </c>
      <c r="BE689" s="406"/>
      <c r="BF689" s="406"/>
      <c r="BG689" s="406" t="s">
        <v>83</v>
      </c>
      <c r="BH689" s="406" t="s">
        <v>83</v>
      </c>
      <c r="BI689" s="406" t="s">
        <v>83</v>
      </c>
      <c r="BJ689" s="406" t="s">
        <v>83</v>
      </c>
      <c r="BK689" s="406" t="s">
        <v>83</v>
      </c>
      <c r="BL689" s="406" t="s">
        <v>83</v>
      </c>
      <c r="BM689" s="406" t="s">
        <v>83</v>
      </c>
      <c r="BN689" s="406" t="s">
        <v>83</v>
      </c>
      <c r="BO689" s="406" t="s">
        <v>83</v>
      </c>
      <c r="BP689" s="406" t="s">
        <v>83</v>
      </c>
      <c r="BQ689" s="406" t="s">
        <v>83</v>
      </c>
      <c r="BR689" s="406" t="s">
        <v>83</v>
      </c>
      <c r="BS689" s="406" t="s">
        <v>83</v>
      </c>
      <c r="BT689" s="406" t="s">
        <v>83</v>
      </c>
      <c r="BU689" s="406">
        <v>0</v>
      </c>
    </row>
    <row r="690" spans="1:73">
      <c r="A690" s="405">
        <v>709</v>
      </c>
      <c r="B690" s="406">
        <v>2026</v>
      </c>
      <c r="C690" s="406" t="s">
        <v>14980</v>
      </c>
      <c r="D690" s="406" t="s">
        <v>11939</v>
      </c>
      <c r="E690" s="406" t="s">
        <v>14994</v>
      </c>
      <c r="F690" s="406" t="s">
        <v>17581</v>
      </c>
      <c r="G690" s="406" t="s">
        <v>17582</v>
      </c>
      <c r="H690" s="406">
        <v>79420505</v>
      </c>
      <c r="I690" s="406">
        <v>7</v>
      </c>
      <c r="J690" s="406" t="s">
        <v>2536</v>
      </c>
      <c r="K690" s="406" t="s">
        <v>2536</v>
      </c>
      <c r="L690" s="406" t="s">
        <v>2536</v>
      </c>
      <c r="M690" s="406">
        <v>145208</v>
      </c>
      <c r="N690" s="407">
        <v>45967</v>
      </c>
      <c r="O690" s="406">
        <v>5</v>
      </c>
      <c r="P690" s="408">
        <v>3095000</v>
      </c>
      <c r="Q690" s="406" t="s">
        <v>14983</v>
      </c>
      <c r="R690" s="406" t="s">
        <v>14996</v>
      </c>
      <c r="S690" s="406">
        <v>2349</v>
      </c>
      <c r="T690" s="406" t="s">
        <v>15312</v>
      </c>
      <c r="U690" s="406" t="s">
        <v>14998</v>
      </c>
      <c r="V690" s="408" t="s">
        <v>15024</v>
      </c>
      <c r="W690" s="406" t="s">
        <v>75</v>
      </c>
      <c r="X690" s="406" t="s">
        <v>3860</v>
      </c>
      <c r="Y690" s="406" t="s">
        <v>14999</v>
      </c>
      <c r="Z690" s="407">
        <v>46035</v>
      </c>
      <c r="AA690" s="407">
        <v>46052</v>
      </c>
      <c r="AB690" s="406">
        <v>8</v>
      </c>
      <c r="AC690" s="407">
        <v>46063</v>
      </c>
      <c r="AD690" s="407">
        <v>46304</v>
      </c>
      <c r="AE690" s="406" t="s">
        <v>17583</v>
      </c>
      <c r="AF690" s="406" t="s">
        <v>83</v>
      </c>
      <c r="AG690" s="406">
        <v>241</v>
      </c>
      <c r="AH690" s="406">
        <v>24760000</v>
      </c>
      <c r="AI690" s="406" t="s">
        <v>2536</v>
      </c>
      <c r="AJ690" s="406" t="s">
        <v>2536</v>
      </c>
      <c r="AK690" s="406" t="s">
        <v>14990</v>
      </c>
      <c r="AL690" s="409" t="s">
        <v>83</v>
      </c>
      <c r="AM690" s="406" t="s">
        <v>83</v>
      </c>
      <c r="AN690" s="406" t="s">
        <v>83</v>
      </c>
      <c r="AO690" s="4" t="s">
        <v>15001</v>
      </c>
      <c r="AP690" s="406" t="s">
        <v>3865</v>
      </c>
      <c r="AQ690" s="406" t="s">
        <v>15002</v>
      </c>
      <c r="AR690" s="406" t="s">
        <v>15003</v>
      </c>
      <c r="AS690" s="410" t="s">
        <v>9919</v>
      </c>
      <c r="AT690" s="406">
        <v>80231434</v>
      </c>
      <c r="AU690" s="406" t="s">
        <v>15156</v>
      </c>
      <c r="AV690" s="406">
        <v>20265420001313</v>
      </c>
      <c r="AW690" s="407">
        <v>46059</v>
      </c>
      <c r="AX690" s="407">
        <v>46299</v>
      </c>
      <c r="AY690" s="406" t="s">
        <v>181</v>
      </c>
      <c r="AZ690" s="406" t="s">
        <v>83</v>
      </c>
      <c r="BA690" s="406" t="s">
        <v>83</v>
      </c>
      <c r="BB690" s="406" t="s">
        <v>83</v>
      </c>
      <c r="BC690" s="406" t="s">
        <v>83</v>
      </c>
      <c r="BD690" s="406" t="s">
        <v>83</v>
      </c>
      <c r="BE690" s="406"/>
      <c r="BF690" s="406"/>
      <c r="BG690" s="406" t="s">
        <v>83</v>
      </c>
      <c r="BH690" s="406" t="s">
        <v>83</v>
      </c>
      <c r="BI690" s="406" t="s">
        <v>83</v>
      </c>
      <c r="BJ690" s="406" t="s">
        <v>83</v>
      </c>
      <c r="BK690" s="406" t="s">
        <v>83</v>
      </c>
      <c r="BL690" s="406" t="s">
        <v>83</v>
      </c>
      <c r="BM690" s="406" t="s">
        <v>83</v>
      </c>
      <c r="BN690" s="406" t="s">
        <v>83</v>
      </c>
      <c r="BO690" s="406" t="s">
        <v>83</v>
      </c>
      <c r="BP690" s="406" t="s">
        <v>83</v>
      </c>
      <c r="BQ690" s="406" t="s">
        <v>83</v>
      </c>
      <c r="BR690" s="406" t="s">
        <v>83</v>
      </c>
      <c r="BS690" s="406" t="s">
        <v>83</v>
      </c>
      <c r="BT690" s="406" t="s">
        <v>83</v>
      </c>
      <c r="BU690" s="406">
        <v>0</v>
      </c>
    </row>
    <row r="691" spans="1:73">
      <c r="A691" s="405">
        <v>497</v>
      </c>
      <c r="B691" s="406">
        <v>2026</v>
      </c>
      <c r="C691" s="406" t="s">
        <v>14980</v>
      </c>
      <c r="D691" s="406" t="s">
        <v>11939</v>
      </c>
      <c r="E691" s="406" t="s">
        <v>15097</v>
      </c>
      <c r="F691" s="406" t="s">
        <v>17584</v>
      </c>
      <c r="G691" s="406" t="s">
        <v>17585</v>
      </c>
      <c r="H691" s="406">
        <v>1032480377</v>
      </c>
      <c r="I691" s="406">
        <v>7</v>
      </c>
      <c r="J691" s="406" t="s">
        <v>2536</v>
      </c>
      <c r="K691" s="406" t="s">
        <v>2536</v>
      </c>
      <c r="L691" s="406" t="s">
        <v>2536</v>
      </c>
      <c r="M691" s="406">
        <v>147203</v>
      </c>
      <c r="N691" s="407">
        <v>45974</v>
      </c>
      <c r="O691" s="406">
        <v>4</v>
      </c>
      <c r="P691" s="408">
        <v>5600000</v>
      </c>
      <c r="Q691" s="406" t="s">
        <v>15131</v>
      </c>
      <c r="R691" s="406" t="s">
        <v>15099</v>
      </c>
      <c r="S691" s="406">
        <v>2627</v>
      </c>
      <c r="T691" s="406" t="s">
        <v>15077</v>
      </c>
      <c r="U691" s="406" t="s">
        <v>15101</v>
      </c>
      <c r="V691" s="408" t="s">
        <v>14987</v>
      </c>
      <c r="W691" s="406" t="s">
        <v>75</v>
      </c>
      <c r="X691" s="406" t="s">
        <v>3860</v>
      </c>
      <c r="Y691" s="406" t="s">
        <v>15304</v>
      </c>
      <c r="Z691" s="407">
        <v>46045</v>
      </c>
      <c r="AA691" s="407">
        <v>46052</v>
      </c>
      <c r="AB691" s="406">
        <v>8</v>
      </c>
      <c r="AC691" s="407">
        <v>46063</v>
      </c>
      <c r="AD691" s="407">
        <v>46304</v>
      </c>
      <c r="AE691" s="406" t="s">
        <v>17586</v>
      </c>
      <c r="AF691" s="406" t="s">
        <v>83</v>
      </c>
      <c r="AG691" s="406">
        <v>241</v>
      </c>
      <c r="AH691" s="406">
        <v>44800000</v>
      </c>
      <c r="AI691" s="406" t="s">
        <v>2536</v>
      </c>
      <c r="AJ691" s="406" t="s">
        <v>2536</v>
      </c>
      <c r="AK691" s="406" t="s">
        <v>14990</v>
      </c>
      <c r="AL691" s="409" t="s">
        <v>83</v>
      </c>
      <c r="AM691" s="406" t="s">
        <v>83</v>
      </c>
      <c r="AN691" s="406" t="s">
        <v>83</v>
      </c>
      <c r="AO691" s="4" t="s">
        <v>15104</v>
      </c>
      <c r="AP691" s="406" t="s">
        <v>3865</v>
      </c>
      <c r="AQ691" s="406" t="s">
        <v>15030</v>
      </c>
      <c r="AR691" s="406" t="s">
        <v>12312</v>
      </c>
      <c r="AS691" s="410" t="s">
        <v>5157</v>
      </c>
      <c r="AT691" s="406">
        <v>1026302190</v>
      </c>
      <c r="AU691" s="406" t="s">
        <v>12079</v>
      </c>
      <c r="AV691" s="406">
        <v>20265420001313</v>
      </c>
      <c r="AW691" s="407">
        <v>46059</v>
      </c>
      <c r="AX691" s="407">
        <v>46303</v>
      </c>
      <c r="AY691" s="406" t="s">
        <v>181</v>
      </c>
      <c r="AZ691" s="406" t="s">
        <v>83</v>
      </c>
      <c r="BA691" s="406" t="s">
        <v>83</v>
      </c>
      <c r="BB691" s="406" t="s">
        <v>83</v>
      </c>
      <c r="BC691" s="406" t="s">
        <v>83</v>
      </c>
      <c r="BD691" s="406" t="s">
        <v>83</v>
      </c>
      <c r="BE691" s="406"/>
      <c r="BF691" s="406"/>
      <c r="BG691" s="406" t="s">
        <v>83</v>
      </c>
      <c r="BH691" s="406" t="s">
        <v>83</v>
      </c>
      <c r="BI691" s="406" t="s">
        <v>83</v>
      </c>
      <c r="BJ691" s="406" t="s">
        <v>83</v>
      </c>
      <c r="BK691" s="406" t="s">
        <v>83</v>
      </c>
      <c r="BL691" s="406" t="s">
        <v>83</v>
      </c>
      <c r="BM691" s="406" t="s">
        <v>83</v>
      </c>
      <c r="BN691" s="406" t="s">
        <v>83</v>
      </c>
      <c r="BO691" s="406" t="s">
        <v>83</v>
      </c>
      <c r="BP691" s="406" t="s">
        <v>83</v>
      </c>
      <c r="BQ691" s="406" t="s">
        <v>83</v>
      </c>
      <c r="BR691" s="406" t="s">
        <v>83</v>
      </c>
      <c r="BS691" s="406" t="s">
        <v>83</v>
      </c>
      <c r="BT691" s="406" t="s">
        <v>83</v>
      </c>
      <c r="BU691" s="406">
        <v>0</v>
      </c>
    </row>
    <row r="692" spans="1:73">
      <c r="A692" s="405">
        <v>468</v>
      </c>
      <c r="B692" s="406">
        <v>2026</v>
      </c>
      <c r="C692" s="406" t="s">
        <v>14980</v>
      </c>
      <c r="D692" s="406" t="s">
        <v>11939</v>
      </c>
      <c r="E692" s="406" t="s">
        <v>16472</v>
      </c>
      <c r="F692" s="406" t="s">
        <v>17587</v>
      </c>
      <c r="G692" s="406" t="s">
        <v>3367</v>
      </c>
      <c r="H692" s="406">
        <v>80069129</v>
      </c>
      <c r="I692" s="406">
        <v>1</v>
      </c>
      <c r="J692" s="406" t="s">
        <v>2536</v>
      </c>
      <c r="K692" s="406" t="s">
        <v>2536</v>
      </c>
      <c r="L692" s="406" t="s">
        <v>2536</v>
      </c>
      <c r="M692" s="406">
        <v>147161</v>
      </c>
      <c r="N692" s="407">
        <v>45974</v>
      </c>
      <c r="O692" s="406">
        <v>6</v>
      </c>
      <c r="P692" s="408">
        <v>4800000</v>
      </c>
      <c r="Q692" s="406" t="s">
        <v>15131</v>
      </c>
      <c r="R692" s="406" t="s">
        <v>15666</v>
      </c>
      <c r="S692" s="406">
        <v>2608</v>
      </c>
      <c r="T692" s="406" t="s">
        <v>14985</v>
      </c>
      <c r="U692" s="406" t="s">
        <v>15667</v>
      </c>
      <c r="V692" s="408" t="s">
        <v>15024</v>
      </c>
      <c r="W692" s="406" t="s">
        <v>75</v>
      </c>
      <c r="X692" s="406" t="s">
        <v>3860</v>
      </c>
      <c r="Y692" s="406" t="s">
        <v>16474</v>
      </c>
      <c r="Z692" s="407">
        <v>46045</v>
      </c>
      <c r="AA692" s="407">
        <v>46051</v>
      </c>
      <c r="AB692" s="406">
        <v>8</v>
      </c>
      <c r="AC692" s="407">
        <v>46063</v>
      </c>
      <c r="AD692" s="407">
        <v>46304</v>
      </c>
      <c r="AE692" s="406" t="s">
        <v>17588</v>
      </c>
      <c r="AF692" s="406" t="s">
        <v>83</v>
      </c>
      <c r="AG692" s="406">
        <v>241</v>
      </c>
      <c r="AH692" s="406">
        <v>38400000</v>
      </c>
      <c r="AI692" s="406" t="s">
        <v>2536</v>
      </c>
      <c r="AJ692" s="406" t="s">
        <v>2536</v>
      </c>
      <c r="AK692" s="406" t="s">
        <v>14990</v>
      </c>
      <c r="AL692" s="409" t="s">
        <v>83</v>
      </c>
      <c r="AM692" s="406" t="s">
        <v>83</v>
      </c>
      <c r="AN692" s="406" t="s">
        <v>83</v>
      </c>
      <c r="AO692" s="4" t="s">
        <v>15670</v>
      </c>
      <c r="AP692" s="406" t="s">
        <v>3865</v>
      </c>
      <c r="AQ692" s="406" t="s">
        <v>15030</v>
      </c>
      <c r="AR692" s="406" t="s">
        <v>12312</v>
      </c>
      <c r="AS692" s="410" t="s">
        <v>5157</v>
      </c>
      <c r="AT692" s="406">
        <v>1026302190</v>
      </c>
      <c r="AU692" s="406" t="s">
        <v>12079</v>
      </c>
      <c r="AV692" s="406">
        <v>20265420001313</v>
      </c>
      <c r="AW692" s="407">
        <v>46059</v>
      </c>
      <c r="AX692" s="407">
        <v>46303</v>
      </c>
      <c r="AY692" s="406" t="s">
        <v>181</v>
      </c>
      <c r="AZ692" s="406" t="s">
        <v>83</v>
      </c>
      <c r="BA692" s="406" t="s">
        <v>83</v>
      </c>
      <c r="BB692" s="406" t="s">
        <v>83</v>
      </c>
      <c r="BC692" s="406" t="s">
        <v>83</v>
      </c>
      <c r="BD692" s="406" t="s">
        <v>83</v>
      </c>
      <c r="BE692" s="406"/>
      <c r="BF692" s="406"/>
      <c r="BG692" s="406" t="s">
        <v>83</v>
      </c>
      <c r="BH692" s="406" t="s">
        <v>83</v>
      </c>
      <c r="BI692" s="406" t="s">
        <v>83</v>
      </c>
      <c r="BJ692" s="406" t="s">
        <v>83</v>
      </c>
      <c r="BK692" s="406" t="s">
        <v>83</v>
      </c>
      <c r="BL692" s="406" t="s">
        <v>83</v>
      </c>
      <c r="BM692" s="406" t="s">
        <v>83</v>
      </c>
      <c r="BN692" s="406" t="s">
        <v>83</v>
      </c>
      <c r="BO692" s="406" t="s">
        <v>83</v>
      </c>
      <c r="BP692" s="406" t="s">
        <v>83</v>
      </c>
      <c r="BQ692" s="406" t="s">
        <v>83</v>
      </c>
      <c r="BR692" s="406" t="s">
        <v>83</v>
      </c>
      <c r="BS692" s="406" t="s">
        <v>83</v>
      </c>
      <c r="BT692" s="406" t="s">
        <v>83</v>
      </c>
      <c r="BU692" s="406">
        <v>0</v>
      </c>
    </row>
    <row r="693" spans="1:73">
      <c r="A693" s="405">
        <v>140</v>
      </c>
      <c r="B693" s="406">
        <v>2026</v>
      </c>
      <c r="C693" s="406" t="s">
        <v>14980</v>
      </c>
      <c r="D693" s="406" t="s">
        <v>11939</v>
      </c>
      <c r="E693" s="406" t="s">
        <v>14994</v>
      </c>
      <c r="F693" s="406" t="s">
        <v>17589</v>
      </c>
      <c r="G693" s="406" t="s">
        <v>14543</v>
      </c>
      <c r="H693" s="406">
        <v>1001171096</v>
      </c>
      <c r="I693" s="406">
        <v>4</v>
      </c>
      <c r="J693" s="406" t="s">
        <v>2536</v>
      </c>
      <c r="K693" s="406" t="s">
        <v>2536</v>
      </c>
      <c r="L693" s="406" t="s">
        <v>2536</v>
      </c>
      <c r="M693" s="406">
        <v>145208</v>
      </c>
      <c r="N693" s="407">
        <v>45967</v>
      </c>
      <c r="O693" s="406">
        <v>63</v>
      </c>
      <c r="P693" s="408">
        <v>3095000</v>
      </c>
      <c r="Q693" s="406" t="s">
        <v>4257</v>
      </c>
      <c r="R693" s="406" t="s">
        <v>14996</v>
      </c>
      <c r="S693" s="406">
        <v>2349</v>
      </c>
      <c r="T693" s="406" t="s">
        <v>14985</v>
      </c>
      <c r="U693" s="406" t="s">
        <v>14998</v>
      </c>
      <c r="V693" s="408" t="s">
        <v>15024</v>
      </c>
      <c r="W693" s="406" t="s">
        <v>75</v>
      </c>
      <c r="X693" s="406" t="s">
        <v>3860</v>
      </c>
      <c r="Y693" s="406" t="s">
        <v>14999</v>
      </c>
      <c r="Z693" s="407">
        <v>46035</v>
      </c>
      <c r="AA693" s="407">
        <v>46041</v>
      </c>
      <c r="AB693" s="406">
        <v>8</v>
      </c>
      <c r="AC693" s="407">
        <v>46056</v>
      </c>
      <c r="AD693" s="407">
        <v>46297</v>
      </c>
      <c r="AE693" s="406" t="s">
        <v>17590</v>
      </c>
      <c r="AF693" s="406" t="s">
        <v>83</v>
      </c>
      <c r="AG693" s="406">
        <v>241</v>
      </c>
      <c r="AH693" s="406">
        <v>24760000</v>
      </c>
      <c r="AI693" s="406" t="s">
        <v>2536</v>
      </c>
      <c r="AJ693" s="406" t="s">
        <v>2536</v>
      </c>
      <c r="AK693" s="406" t="s">
        <v>14990</v>
      </c>
      <c r="AL693" s="409" t="s">
        <v>83</v>
      </c>
      <c r="AM693" s="406" t="s">
        <v>83</v>
      </c>
      <c r="AN693" s="406" t="s">
        <v>83</v>
      </c>
      <c r="AO693" s="4" t="s">
        <v>15001</v>
      </c>
      <c r="AP693" s="406" t="s">
        <v>3865</v>
      </c>
      <c r="AQ693" s="406" t="s">
        <v>15002</v>
      </c>
      <c r="AR693" s="406" t="s">
        <v>15003</v>
      </c>
      <c r="AS693" s="410" t="s">
        <v>9919</v>
      </c>
      <c r="AT693" s="406">
        <v>80231434</v>
      </c>
      <c r="AU693" s="406" t="s">
        <v>11945</v>
      </c>
      <c r="AV693" s="406">
        <v>20265420001313</v>
      </c>
      <c r="AW693" s="407">
        <v>46059</v>
      </c>
      <c r="AX693" s="407">
        <v>46299</v>
      </c>
      <c r="AY693" s="406" t="s">
        <v>181</v>
      </c>
      <c r="AZ693" s="406" t="s">
        <v>83</v>
      </c>
      <c r="BA693" s="406" t="s">
        <v>83</v>
      </c>
      <c r="BB693" s="406" t="s">
        <v>83</v>
      </c>
      <c r="BC693" s="406" t="s">
        <v>83</v>
      </c>
      <c r="BD693" s="406" t="s">
        <v>83</v>
      </c>
      <c r="BE693" s="406"/>
      <c r="BF693" s="406"/>
      <c r="BG693" s="406" t="s">
        <v>83</v>
      </c>
      <c r="BH693" s="406" t="s">
        <v>83</v>
      </c>
      <c r="BI693" s="406" t="s">
        <v>83</v>
      </c>
      <c r="BJ693" s="406" t="s">
        <v>83</v>
      </c>
      <c r="BK693" s="406" t="s">
        <v>83</v>
      </c>
      <c r="BL693" s="406" t="s">
        <v>83</v>
      </c>
      <c r="BM693" s="406" t="s">
        <v>83</v>
      </c>
      <c r="BN693" s="406" t="s">
        <v>83</v>
      </c>
      <c r="BO693" s="406" t="s">
        <v>83</v>
      </c>
      <c r="BP693" s="406" t="s">
        <v>83</v>
      </c>
      <c r="BQ693" s="406" t="s">
        <v>83</v>
      </c>
      <c r="BR693" s="406" t="s">
        <v>83</v>
      </c>
      <c r="BS693" s="406" t="s">
        <v>83</v>
      </c>
      <c r="BT693" s="406" t="s">
        <v>83</v>
      </c>
      <c r="BU693" s="406">
        <v>0</v>
      </c>
    </row>
    <row r="694" spans="1:73">
      <c r="A694" s="405">
        <v>191</v>
      </c>
      <c r="B694" s="406">
        <v>2026</v>
      </c>
      <c r="C694" s="406" t="s">
        <v>14980</v>
      </c>
      <c r="D694" s="406" t="s">
        <v>11939</v>
      </c>
      <c r="E694" s="406" t="s">
        <v>17591</v>
      </c>
      <c r="F694" s="406" t="s">
        <v>17592</v>
      </c>
      <c r="G694" s="406" t="s">
        <v>4124</v>
      </c>
      <c r="H694" s="406">
        <v>79762606</v>
      </c>
      <c r="I694" s="406">
        <v>1</v>
      </c>
      <c r="J694" s="406" t="s">
        <v>2536</v>
      </c>
      <c r="K694" s="406" t="s">
        <v>2536</v>
      </c>
      <c r="L694" s="406" t="s">
        <v>2536</v>
      </c>
      <c r="M694" s="406">
        <v>148130</v>
      </c>
      <c r="N694" s="407">
        <v>45979</v>
      </c>
      <c r="O694" s="406">
        <v>1</v>
      </c>
      <c r="P694" s="408">
        <v>8000000</v>
      </c>
      <c r="Q694" s="406" t="s">
        <v>15115</v>
      </c>
      <c r="R694" s="406" t="s">
        <v>15116</v>
      </c>
      <c r="S694" s="406">
        <v>2273</v>
      </c>
      <c r="T694" s="406" t="s">
        <v>15166</v>
      </c>
      <c r="U694" s="406" t="s">
        <v>15118</v>
      </c>
      <c r="V694" s="408" t="s">
        <v>15024</v>
      </c>
      <c r="W694" s="406" t="s">
        <v>75</v>
      </c>
      <c r="X694" s="406" t="s">
        <v>3860</v>
      </c>
      <c r="Y694" s="406" t="s">
        <v>17593</v>
      </c>
      <c r="Z694" s="407">
        <v>46038</v>
      </c>
      <c r="AA694" s="407">
        <v>46041</v>
      </c>
      <c r="AB694" s="406">
        <v>8</v>
      </c>
      <c r="AC694" s="407">
        <v>46048</v>
      </c>
      <c r="AD694" s="407">
        <v>46290</v>
      </c>
      <c r="AE694" s="406" t="s">
        <v>17594</v>
      </c>
      <c r="AF694" s="406" t="s">
        <v>83</v>
      </c>
      <c r="AG694" s="406">
        <v>242</v>
      </c>
      <c r="AH694" s="406">
        <v>64000000</v>
      </c>
      <c r="AI694" s="406" t="s">
        <v>2536</v>
      </c>
      <c r="AJ694" s="406" t="s">
        <v>2536</v>
      </c>
      <c r="AK694" s="406" t="s">
        <v>14990</v>
      </c>
      <c r="AL694" s="409" t="s">
        <v>83</v>
      </c>
      <c r="AM694" s="406" t="s">
        <v>83</v>
      </c>
      <c r="AN694" s="406" t="s">
        <v>83</v>
      </c>
      <c r="AO694" s="4" t="s">
        <v>17595</v>
      </c>
      <c r="AP694" s="406" t="s">
        <v>3865</v>
      </c>
      <c r="AQ694" s="411" t="s">
        <v>15072</v>
      </c>
      <c r="AR694" s="411" t="s">
        <v>454</v>
      </c>
      <c r="AS694" s="410" t="s">
        <v>15907</v>
      </c>
      <c r="AT694" s="406">
        <v>53153843</v>
      </c>
      <c r="AU694" s="406" t="s">
        <v>11954</v>
      </c>
      <c r="AV694" s="406">
        <v>20265420001313</v>
      </c>
      <c r="AW694" s="407">
        <v>46059</v>
      </c>
      <c r="AX694" s="407">
        <v>46305</v>
      </c>
      <c r="AY694" s="406" t="s">
        <v>181</v>
      </c>
      <c r="AZ694" s="406" t="s">
        <v>83</v>
      </c>
      <c r="BA694" s="406" t="s">
        <v>83</v>
      </c>
      <c r="BB694" s="406" t="s">
        <v>83</v>
      </c>
      <c r="BC694" s="406" t="s">
        <v>83</v>
      </c>
      <c r="BD694" s="406" t="s">
        <v>83</v>
      </c>
      <c r="BE694" s="406"/>
      <c r="BF694" s="406"/>
      <c r="BG694" s="406" t="s">
        <v>83</v>
      </c>
      <c r="BH694" s="406" t="s">
        <v>83</v>
      </c>
      <c r="BI694" s="406" t="s">
        <v>83</v>
      </c>
      <c r="BJ694" s="406" t="s">
        <v>83</v>
      </c>
      <c r="BK694" s="406" t="s">
        <v>83</v>
      </c>
      <c r="BL694" s="406" t="s">
        <v>83</v>
      </c>
      <c r="BM694" s="406" t="s">
        <v>83</v>
      </c>
      <c r="BN694" s="406" t="s">
        <v>83</v>
      </c>
      <c r="BO694" s="406" t="s">
        <v>83</v>
      </c>
      <c r="BP694" s="406" t="s">
        <v>83</v>
      </c>
      <c r="BQ694" s="406" t="s">
        <v>83</v>
      </c>
      <c r="BR694" s="406" t="s">
        <v>83</v>
      </c>
      <c r="BS694" s="406" t="s">
        <v>83</v>
      </c>
      <c r="BT694" s="406" t="s">
        <v>83</v>
      </c>
      <c r="BU694" s="406">
        <v>0</v>
      </c>
    </row>
    <row r="695" spans="1:73">
      <c r="A695" s="405">
        <v>283</v>
      </c>
      <c r="B695" s="406">
        <v>2026</v>
      </c>
      <c r="C695" s="406" t="s">
        <v>14980</v>
      </c>
      <c r="D695" s="406" t="s">
        <v>11939</v>
      </c>
      <c r="E695" s="406" t="s">
        <v>14994</v>
      </c>
      <c r="F695" s="406" t="s">
        <v>17596</v>
      </c>
      <c r="G695" s="406" t="s">
        <v>10782</v>
      </c>
      <c r="H695" s="406">
        <v>79317264</v>
      </c>
      <c r="I695" s="406">
        <v>7</v>
      </c>
      <c r="J695" s="406" t="s">
        <v>2536</v>
      </c>
      <c r="K695" s="406" t="s">
        <v>2536</v>
      </c>
      <c r="L695" s="406" t="s">
        <v>2536</v>
      </c>
      <c r="M695" s="406">
        <v>145208</v>
      </c>
      <c r="N695" s="407">
        <v>45967</v>
      </c>
      <c r="O695" s="406">
        <v>63</v>
      </c>
      <c r="P695" s="408">
        <v>3095000</v>
      </c>
      <c r="Q695" s="406" t="s">
        <v>4257</v>
      </c>
      <c r="R695" s="406" t="s">
        <v>14996</v>
      </c>
      <c r="S695" s="406">
        <v>2349</v>
      </c>
      <c r="T695" s="406" t="s">
        <v>14997</v>
      </c>
      <c r="U695" s="406" t="s">
        <v>14998</v>
      </c>
      <c r="V695" s="408" t="s">
        <v>14987</v>
      </c>
      <c r="W695" s="406" t="s">
        <v>75</v>
      </c>
      <c r="X695" s="406" t="s">
        <v>3860</v>
      </c>
      <c r="Y695" s="406" t="s">
        <v>14999</v>
      </c>
      <c r="Z695" s="407">
        <v>46035</v>
      </c>
      <c r="AA695" s="407">
        <v>46044</v>
      </c>
      <c r="AB695" s="406">
        <v>8</v>
      </c>
      <c r="AC695" s="407">
        <v>46063</v>
      </c>
      <c r="AD695" s="407">
        <v>46304</v>
      </c>
      <c r="AE695" s="406" t="s">
        <v>17597</v>
      </c>
      <c r="AF695" s="406" t="s">
        <v>83</v>
      </c>
      <c r="AG695" s="406">
        <v>241</v>
      </c>
      <c r="AH695" s="406">
        <v>24760000</v>
      </c>
      <c r="AI695" s="406" t="s">
        <v>2536</v>
      </c>
      <c r="AJ695" s="406" t="s">
        <v>2536</v>
      </c>
      <c r="AK695" s="406" t="s">
        <v>14990</v>
      </c>
      <c r="AL695" s="409" t="s">
        <v>83</v>
      </c>
      <c r="AM695" s="406" t="s">
        <v>83</v>
      </c>
      <c r="AN695" s="406" t="s">
        <v>83</v>
      </c>
      <c r="AO695" s="4" t="s">
        <v>15001</v>
      </c>
      <c r="AP695" s="406" t="s">
        <v>3865</v>
      </c>
      <c r="AQ695" s="406" t="s">
        <v>15002</v>
      </c>
      <c r="AR695" s="406" t="s">
        <v>15003</v>
      </c>
      <c r="AS695" s="410" t="s">
        <v>9919</v>
      </c>
      <c r="AT695" s="406">
        <v>80231434</v>
      </c>
      <c r="AU695" s="406" t="s">
        <v>11945</v>
      </c>
      <c r="AV695" s="406">
        <v>20265420001313</v>
      </c>
      <c r="AW695" s="407">
        <v>46059</v>
      </c>
      <c r="AX695" s="407">
        <v>46299</v>
      </c>
      <c r="AY695" s="406" t="s">
        <v>181</v>
      </c>
      <c r="AZ695" s="406" t="s">
        <v>83</v>
      </c>
      <c r="BA695" s="406" t="s">
        <v>83</v>
      </c>
      <c r="BB695" s="406" t="s">
        <v>83</v>
      </c>
      <c r="BC695" s="406" t="s">
        <v>83</v>
      </c>
      <c r="BD695" s="406" t="s">
        <v>83</v>
      </c>
      <c r="BE695" s="406"/>
      <c r="BF695" s="406"/>
      <c r="BG695" s="406" t="s">
        <v>83</v>
      </c>
      <c r="BH695" s="406" t="s">
        <v>83</v>
      </c>
      <c r="BI695" s="406" t="s">
        <v>83</v>
      </c>
      <c r="BJ695" s="406" t="s">
        <v>83</v>
      </c>
      <c r="BK695" s="406" t="s">
        <v>83</v>
      </c>
      <c r="BL695" s="406" t="s">
        <v>83</v>
      </c>
      <c r="BM695" s="406" t="s">
        <v>83</v>
      </c>
      <c r="BN695" s="406" t="s">
        <v>83</v>
      </c>
      <c r="BO695" s="406" t="s">
        <v>83</v>
      </c>
      <c r="BP695" s="406" t="s">
        <v>83</v>
      </c>
      <c r="BQ695" s="406" t="s">
        <v>83</v>
      </c>
      <c r="BR695" s="406" t="s">
        <v>83</v>
      </c>
      <c r="BS695" s="406" t="s">
        <v>83</v>
      </c>
      <c r="BT695" s="406" t="s">
        <v>83</v>
      </c>
      <c r="BU695" s="406">
        <v>0</v>
      </c>
    </row>
    <row r="696" spans="1:73">
      <c r="A696" s="405">
        <v>328</v>
      </c>
      <c r="B696" s="406">
        <v>2026</v>
      </c>
      <c r="C696" s="406" t="s">
        <v>14980</v>
      </c>
      <c r="D696" s="406" t="s">
        <v>11939</v>
      </c>
      <c r="E696" s="406" t="s">
        <v>15401</v>
      </c>
      <c r="F696" s="406" t="s">
        <v>17598</v>
      </c>
      <c r="G696" s="406" t="s">
        <v>14551</v>
      </c>
      <c r="H696" s="406">
        <v>19322319</v>
      </c>
      <c r="I696" s="406">
        <v>5</v>
      </c>
      <c r="J696" s="406" t="s">
        <v>2536</v>
      </c>
      <c r="K696" s="406" t="s">
        <v>2536</v>
      </c>
      <c r="L696" s="406" t="s">
        <v>2536</v>
      </c>
      <c r="M696" s="406">
        <v>145231</v>
      </c>
      <c r="N696" s="407">
        <v>45967</v>
      </c>
      <c r="O696" s="406">
        <v>63</v>
      </c>
      <c r="P696" s="408">
        <v>3095000</v>
      </c>
      <c r="Q696" s="406" t="s">
        <v>4257</v>
      </c>
      <c r="R696" s="406" t="s">
        <v>15171</v>
      </c>
      <c r="S696" s="406">
        <v>2601</v>
      </c>
      <c r="T696" s="406" t="s">
        <v>15711</v>
      </c>
      <c r="U696" s="406" t="s">
        <v>15172</v>
      </c>
      <c r="V696" s="408" t="s">
        <v>14987</v>
      </c>
      <c r="W696" s="406" t="s">
        <v>75</v>
      </c>
      <c r="X696" s="406" t="s">
        <v>3860</v>
      </c>
      <c r="Y696" s="406" t="s">
        <v>14999</v>
      </c>
      <c r="Z696" s="407">
        <v>46035</v>
      </c>
      <c r="AA696" s="407">
        <v>46048</v>
      </c>
      <c r="AB696" s="406">
        <v>8</v>
      </c>
      <c r="AC696" s="407">
        <v>46082</v>
      </c>
      <c r="AD696" s="407">
        <v>46326</v>
      </c>
      <c r="AE696" s="406" t="s">
        <v>17599</v>
      </c>
      <c r="AF696" s="406" t="s">
        <v>83</v>
      </c>
      <c r="AG696" s="406">
        <v>244</v>
      </c>
      <c r="AH696" s="406">
        <v>24760000</v>
      </c>
      <c r="AI696" s="406" t="s">
        <v>2536</v>
      </c>
      <c r="AJ696" s="406" t="s">
        <v>2536</v>
      </c>
      <c r="AK696" s="406" t="s">
        <v>14990</v>
      </c>
      <c r="AL696" s="409" t="s">
        <v>83</v>
      </c>
      <c r="AM696" s="406" t="s">
        <v>83</v>
      </c>
      <c r="AN696" s="406" t="s">
        <v>83</v>
      </c>
      <c r="AO696" s="4" t="s">
        <v>15404</v>
      </c>
      <c r="AP696" s="406" t="s">
        <v>3865</v>
      </c>
      <c r="AQ696" s="406" t="s">
        <v>15002</v>
      </c>
      <c r="AR696" s="406" t="s">
        <v>15003</v>
      </c>
      <c r="AS696" s="410" t="s">
        <v>9919</v>
      </c>
      <c r="AT696" s="406">
        <v>80231434</v>
      </c>
      <c r="AU696" s="406" t="s">
        <v>11945</v>
      </c>
      <c r="AV696" s="406">
        <v>20265420001313</v>
      </c>
      <c r="AW696" s="407">
        <v>46059</v>
      </c>
      <c r="AX696" s="407">
        <v>46299</v>
      </c>
      <c r="AY696" s="406" t="s">
        <v>181</v>
      </c>
      <c r="AZ696" s="406" t="s">
        <v>83</v>
      </c>
      <c r="BA696" s="406" t="s">
        <v>83</v>
      </c>
      <c r="BB696" s="406" t="s">
        <v>83</v>
      </c>
      <c r="BC696" s="406" t="s">
        <v>83</v>
      </c>
      <c r="BD696" s="406" t="s">
        <v>83</v>
      </c>
      <c r="BE696" s="406"/>
      <c r="BF696" s="406"/>
      <c r="BG696" s="406" t="s">
        <v>83</v>
      </c>
      <c r="BH696" s="406" t="s">
        <v>83</v>
      </c>
      <c r="BI696" s="406" t="s">
        <v>83</v>
      </c>
      <c r="BJ696" s="406" t="s">
        <v>83</v>
      </c>
      <c r="BK696" s="406" t="s">
        <v>83</v>
      </c>
      <c r="BL696" s="406" t="s">
        <v>83</v>
      </c>
      <c r="BM696" s="406" t="s">
        <v>83</v>
      </c>
      <c r="BN696" s="406" t="s">
        <v>83</v>
      </c>
      <c r="BO696" s="406" t="s">
        <v>83</v>
      </c>
      <c r="BP696" s="406" t="s">
        <v>83</v>
      </c>
      <c r="BQ696" s="406" t="s">
        <v>83</v>
      </c>
      <c r="BR696" s="406" t="s">
        <v>83</v>
      </c>
      <c r="BS696" s="406" t="s">
        <v>83</v>
      </c>
      <c r="BT696" s="406" t="s">
        <v>83</v>
      </c>
      <c r="BU696" s="406">
        <v>0</v>
      </c>
    </row>
    <row r="697" spans="1:73">
      <c r="A697" s="405">
        <v>107</v>
      </c>
      <c r="B697" s="406">
        <v>2026</v>
      </c>
      <c r="C697" s="406" t="s">
        <v>14980</v>
      </c>
      <c r="D697" s="406" t="s">
        <v>11939</v>
      </c>
      <c r="E697" s="406" t="s">
        <v>17228</v>
      </c>
      <c r="F697" s="406" t="s">
        <v>17600</v>
      </c>
      <c r="G697" s="406" t="s">
        <v>14563</v>
      </c>
      <c r="H697" s="406">
        <v>80108636</v>
      </c>
      <c r="I697" s="406">
        <v>0</v>
      </c>
      <c r="J697" s="406" t="s">
        <v>2536</v>
      </c>
      <c r="K697" s="406" t="s">
        <v>2536</v>
      </c>
      <c r="L697" s="406" t="s">
        <v>2536</v>
      </c>
      <c r="M697" s="406">
        <v>146229</v>
      </c>
      <c r="N697" s="407">
        <v>45971</v>
      </c>
      <c r="O697" s="406">
        <v>2</v>
      </c>
      <c r="P697" s="408">
        <v>6800000</v>
      </c>
      <c r="Q697" s="406" t="s">
        <v>14983</v>
      </c>
      <c r="R697" s="406" t="s">
        <v>15051</v>
      </c>
      <c r="S697" s="406">
        <v>2667</v>
      </c>
      <c r="T697" s="406" t="s">
        <v>14985</v>
      </c>
      <c r="U697" s="406" t="s">
        <v>15053</v>
      </c>
      <c r="V697" s="408" t="s">
        <v>15024</v>
      </c>
      <c r="W697" s="406" t="s">
        <v>75</v>
      </c>
      <c r="X697" s="406" t="s">
        <v>3860</v>
      </c>
      <c r="Y697" s="406" t="s">
        <v>17230</v>
      </c>
      <c r="Z697" s="407">
        <v>46044</v>
      </c>
      <c r="AA697" s="407">
        <v>46045</v>
      </c>
      <c r="AB697" s="406">
        <v>8</v>
      </c>
      <c r="AC697" s="407">
        <v>46050</v>
      </c>
      <c r="AD697" s="407">
        <v>46292</v>
      </c>
      <c r="AE697" s="406" t="s">
        <v>17601</v>
      </c>
      <c r="AF697" s="406" t="s">
        <v>83</v>
      </c>
      <c r="AG697" s="406">
        <v>242</v>
      </c>
      <c r="AH697" s="406">
        <v>54400000</v>
      </c>
      <c r="AI697" s="406" t="s">
        <v>2536</v>
      </c>
      <c r="AJ697" s="406" t="s">
        <v>2536</v>
      </c>
      <c r="AK697" s="406" t="s">
        <v>14990</v>
      </c>
      <c r="AL697" s="409" t="s">
        <v>83</v>
      </c>
      <c r="AM697" s="406" t="s">
        <v>83</v>
      </c>
      <c r="AN697" s="406" t="s">
        <v>83</v>
      </c>
      <c r="AO697" s="4" t="s">
        <v>17232</v>
      </c>
      <c r="AP697" s="406" t="s">
        <v>3865</v>
      </c>
      <c r="AQ697" s="406" t="s">
        <v>15057</v>
      </c>
      <c r="AR697" s="406" t="s">
        <v>15487</v>
      </c>
      <c r="AS697" s="410" t="s">
        <v>7563</v>
      </c>
      <c r="AT697" s="406">
        <v>1026270722</v>
      </c>
      <c r="AU697" s="406" t="s">
        <v>12043</v>
      </c>
      <c r="AV697" s="406">
        <v>20265420001313</v>
      </c>
      <c r="AW697" s="407">
        <v>46059</v>
      </c>
      <c r="AX697" s="407">
        <v>46292</v>
      </c>
      <c r="AY697" s="406" t="s">
        <v>181</v>
      </c>
      <c r="AZ697" s="406" t="s">
        <v>83</v>
      </c>
      <c r="BA697" s="406" t="s">
        <v>83</v>
      </c>
      <c r="BB697" s="406" t="s">
        <v>83</v>
      </c>
      <c r="BC697" s="406" t="s">
        <v>83</v>
      </c>
      <c r="BD697" s="406" t="s">
        <v>83</v>
      </c>
      <c r="BE697" s="406"/>
      <c r="BF697" s="406"/>
      <c r="BG697" s="406" t="s">
        <v>83</v>
      </c>
      <c r="BH697" s="406" t="s">
        <v>83</v>
      </c>
      <c r="BI697" s="406" t="s">
        <v>83</v>
      </c>
      <c r="BJ697" s="406" t="s">
        <v>83</v>
      </c>
      <c r="BK697" s="406" t="s">
        <v>83</v>
      </c>
      <c r="BL697" s="406" t="s">
        <v>83</v>
      </c>
      <c r="BM697" s="406" t="s">
        <v>83</v>
      </c>
      <c r="BN697" s="406" t="s">
        <v>83</v>
      </c>
      <c r="BO697" s="406" t="s">
        <v>83</v>
      </c>
      <c r="BP697" s="406" t="s">
        <v>83</v>
      </c>
      <c r="BQ697" s="406" t="s">
        <v>83</v>
      </c>
      <c r="BR697" s="406" t="s">
        <v>83</v>
      </c>
      <c r="BS697" s="406" t="s">
        <v>83</v>
      </c>
      <c r="BT697" s="406" t="s">
        <v>83</v>
      </c>
      <c r="BU697" s="406">
        <v>0</v>
      </c>
    </row>
    <row r="698" spans="1:73">
      <c r="A698" s="405">
        <v>807</v>
      </c>
      <c r="B698" s="406">
        <v>2026</v>
      </c>
      <c r="C698" s="406" t="s">
        <v>14980</v>
      </c>
      <c r="D698" s="406" t="s">
        <v>11939</v>
      </c>
      <c r="E698" s="406" t="s">
        <v>15941</v>
      </c>
      <c r="F698" s="406" t="s">
        <v>17602</v>
      </c>
      <c r="G698" s="406" t="s">
        <v>3388</v>
      </c>
      <c r="H698" s="406">
        <v>79558626</v>
      </c>
      <c r="I698" s="406">
        <v>3</v>
      </c>
      <c r="J698" s="406" t="s">
        <v>2536</v>
      </c>
      <c r="K698" s="406" t="s">
        <v>2536</v>
      </c>
      <c r="L698" s="406" t="s">
        <v>2536</v>
      </c>
      <c r="M698" s="406">
        <v>147646</v>
      </c>
      <c r="N698" s="407">
        <v>45976</v>
      </c>
      <c r="O698" s="406">
        <v>6</v>
      </c>
      <c r="P698" s="406">
        <v>4800000</v>
      </c>
      <c r="Q698" s="406" t="s">
        <v>15036</v>
      </c>
      <c r="R698" s="406" t="s">
        <v>15194</v>
      </c>
      <c r="S698" s="406">
        <v>2385</v>
      </c>
      <c r="T698" s="406" t="s">
        <v>15160</v>
      </c>
      <c r="U698" s="406" t="s">
        <v>15195</v>
      </c>
      <c r="V698" s="408" t="s">
        <v>14987</v>
      </c>
      <c r="W698" s="406" t="s">
        <v>75</v>
      </c>
      <c r="X698" s="406" t="s">
        <v>3860</v>
      </c>
      <c r="Y698" s="406" t="s">
        <v>16361</v>
      </c>
      <c r="Z698" s="407">
        <v>46045</v>
      </c>
      <c r="AA698" s="407">
        <v>46052</v>
      </c>
      <c r="AB698" s="406">
        <v>8</v>
      </c>
      <c r="AC698" s="407">
        <v>46063</v>
      </c>
      <c r="AD698" s="407">
        <v>46304</v>
      </c>
      <c r="AE698" s="406" t="s">
        <v>17603</v>
      </c>
      <c r="AF698" s="406" t="s">
        <v>83</v>
      </c>
      <c r="AG698" s="406">
        <v>241</v>
      </c>
      <c r="AH698" s="406">
        <v>38400000</v>
      </c>
      <c r="AI698" s="406" t="s">
        <v>2536</v>
      </c>
      <c r="AJ698" s="406" t="s">
        <v>2536</v>
      </c>
      <c r="AK698" s="406" t="s">
        <v>14990</v>
      </c>
      <c r="AL698" s="406" t="s">
        <v>83</v>
      </c>
      <c r="AM698" s="406" t="s">
        <v>83</v>
      </c>
      <c r="AN698" s="406" t="s">
        <v>83</v>
      </c>
      <c r="AO698" s="4" t="s">
        <v>15947</v>
      </c>
      <c r="AP698" s="406" t="s">
        <v>3865</v>
      </c>
      <c r="AQ698" s="406" t="s">
        <v>15030</v>
      </c>
      <c r="AR698" s="406" t="s">
        <v>332</v>
      </c>
      <c r="AS698" s="410" t="s">
        <v>4881</v>
      </c>
      <c r="AT698" s="406">
        <v>1013664937</v>
      </c>
      <c r="AU698" s="406" t="s">
        <v>15112</v>
      </c>
      <c r="AV698" s="406">
        <v>20265420001313</v>
      </c>
      <c r="AW698" s="407">
        <v>46059</v>
      </c>
      <c r="AX698" s="407">
        <v>46304</v>
      </c>
      <c r="AY698" s="406" t="s">
        <v>181</v>
      </c>
      <c r="AZ698" s="406" t="s">
        <v>83</v>
      </c>
      <c r="BA698" s="406" t="s">
        <v>83</v>
      </c>
      <c r="BB698" s="406" t="s">
        <v>83</v>
      </c>
      <c r="BC698" s="406" t="s">
        <v>83</v>
      </c>
      <c r="BD698" s="406" t="s">
        <v>83</v>
      </c>
      <c r="BE698" s="406"/>
      <c r="BF698" s="406"/>
      <c r="BG698" s="406" t="s">
        <v>83</v>
      </c>
      <c r="BH698" s="406" t="s">
        <v>83</v>
      </c>
      <c r="BI698" s="406" t="s">
        <v>83</v>
      </c>
      <c r="BJ698" s="406" t="s">
        <v>83</v>
      </c>
      <c r="BK698" s="406" t="s">
        <v>83</v>
      </c>
      <c r="BL698" s="406" t="s">
        <v>83</v>
      </c>
      <c r="BM698" s="406" t="s">
        <v>83</v>
      </c>
      <c r="BN698" s="406" t="s">
        <v>83</v>
      </c>
      <c r="BO698" s="406" t="s">
        <v>83</v>
      </c>
      <c r="BP698" s="406" t="s">
        <v>83</v>
      </c>
      <c r="BQ698" s="406" t="s">
        <v>83</v>
      </c>
      <c r="BR698" s="406" t="s">
        <v>83</v>
      </c>
      <c r="BS698" s="406" t="s">
        <v>83</v>
      </c>
      <c r="BT698" s="406" t="s">
        <v>83</v>
      </c>
      <c r="BU698" s="406">
        <v>0</v>
      </c>
    </row>
    <row r="699" spans="1:73">
      <c r="A699" s="405">
        <v>689</v>
      </c>
      <c r="B699" s="406">
        <v>2026</v>
      </c>
      <c r="C699" s="406" t="s">
        <v>14980</v>
      </c>
      <c r="D699" s="406" t="s">
        <v>11939</v>
      </c>
      <c r="E699" s="406" t="s">
        <v>15542</v>
      </c>
      <c r="F699" s="406" t="s">
        <v>17604</v>
      </c>
      <c r="G699" s="406" t="s">
        <v>17605</v>
      </c>
      <c r="H699" s="406">
        <v>1010246837</v>
      </c>
      <c r="I699" s="406">
        <v>1</v>
      </c>
      <c r="J699" s="406" t="s">
        <v>2536</v>
      </c>
      <c r="K699" s="406" t="s">
        <v>2536</v>
      </c>
      <c r="L699" s="406" t="s">
        <v>2536</v>
      </c>
      <c r="M699" s="406">
        <v>146347</v>
      </c>
      <c r="N699" s="407">
        <v>45972</v>
      </c>
      <c r="O699" s="406">
        <v>1</v>
      </c>
      <c r="P699" s="406">
        <v>6000000</v>
      </c>
      <c r="Q699" s="406" t="s">
        <v>15036</v>
      </c>
      <c r="R699" s="406" t="s">
        <v>14984</v>
      </c>
      <c r="S699" s="406">
        <v>2409</v>
      </c>
      <c r="T699" s="406" t="s">
        <v>15256</v>
      </c>
      <c r="U699" s="406" t="s">
        <v>14986</v>
      </c>
      <c r="V699" s="408" t="s">
        <v>15024</v>
      </c>
      <c r="W699" s="406" t="s">
        <v>75</v>
      </c>
      <c r="X699" s="406" t="s">
        <v>3860</v>
      </c>
      <c r="Y699" s="406" t="s">
        <v>15854</v>
      </c>
      <c r="Z699" s="407">
        <v>46051</v>
      </c>
      <c r="AA699" s="407">
        <v>46051</v>
      </c>
      <c r="AB699" s="406">
        <v>8</v>
      </c>
      <c r="AC699" s="407">
        <v>46069</v>
      </c>
      <c r="AD699" s="407">
        <v>46310</v>
      </c>
      <c r="AE699" s="406" t="s">
        <v>17606</v>
      </c>
      <c r="AF699" s="406" t="s">
        <v>83</v>
      </c>
      <c r="AG699" s="406">
        <v>241</v>
      </c>
      <c r="AH699" s="406">
        <v>48000000</v>
      </c>
      <c r="AI699" s="406" t="s">
        <v>2536</v>
      </c>
      <c r="AJ699" s="406" t="s">
        <v>2536</v>
      </c>
      <c r="AK699" s="406" t="s">
        <v>14990</v>
      </c>
      <c r="AL699" s="406" t="s">
        <v>83</v>
      </c>
      <c r="AM699" s="406" t="s">
        <v>83</v>
      </c>
      <c r="AN699" s="406" t="s">
        <v>83</v>
      </c>
      <c r="AO699" s="4" t="s">
        <v>15546</v>
      </c>
      <c r="AP699" s="406" t="s">
        <v>3865</v>
      </c>
      <c r="AQ699" s="406" t="s">
        <v>14992</v>
      </c>
      <c r="AR699" s="406" t="s">
        <v>251</v>
      </c>
      <c r="AS699" s="410" t="s">
        <v>14993</v>
      </c>
      <c r="AT699" s="406">
        <v>1022386079</v>
      </c>
      <c r="AU699" s="406" t="s">
        <v>11945</v>
      </c>
      <c r="AV699" s="406">
        <v>20265420001313</v>
      </c>
      <c r="AW699" s="407">
        <v>46059</v>
      </c>
      <c r="AX699" s="407">
        <v>46296</v>
      </c>
      <c r="AY699" s="406" t="s">
        <v>181</v>
      </c>
      <c r="AZ699" s="406" t="s">
        <v>83</v>
      </c>
      <c r="BA699" s="406" t="s">
        <v>83</v>
      </c>
      <c r="BB699" s="406" t="s">
        <v>83</v>
      </c>
      <c r="BC699" s="406" t="s">
        <v>83</v>
      </c>
      <c r="BD699" s="406" t="s">
        <v>83</v>
      </c>
      <c r="BE699" s="406"/>
      <c r="BF699" s="406"/>
      <c r="BG699" s="406" t="s">
        <v>83</v>
      </c>
      <c r="BH699" s="406" t="s">
        <v>83</v>
      </c>
      <c r="BI699" s="406" t="s">
        <v>83</v>
      </c>
      <c r="BJ699" s="406" t="s">
        <v>83</v>
      </c>
      <c r="BK699" s="406" t="s">
        <v>83</v>
      </c>
      <c r="BL699" s="406" t="s">
        <v>83</v>
      </c>
      <c r="BM699" s="406" t="s">
        <v>83</v>
      </c>
      <c r="BN699" s="406" t="s">
        <v>83</v>
      </c>
      <c r="BO699" s="406" t="s">
        <v>83</v>
      </c>
      <c r="BP699" s="406" t="s">
        <v>83</v>
      </c>
      <c r="BQ699" s="406" t="s">
        <v>83</v>
      </c>
      <c r="BR699" s="406" t="s">
        <v>83</v>
      </c>
      <c r="BS699" s="406" t="s">
        <v>83</v>
      </c>
      <c r="BT699" s="406" t="s">
        <v>83</v>
      </c>
      <c r="BU699" s="406">
        <v>0</v>
      </c>
    </row>
    <row r="700" spans="1:73">
      <c r="A700" s="405">
        <v>36</v>
      </c>
      <c r="B700" s="406">
        <v>2026</v>
      </c>
      <c r="C700" s="406" t="s">
        <v>14980</v>
      </c>
      <c r="D700" s="406" t="s">
        <v>11939</v>
      </c>
      <c r="E700" s="406" t="s">
        <v>14994</v>
      </c>
      <c r="F700" s="406" t="s">
        <v>17607</v>
      </c>
      <c r="G700" s="406" t="s">
        <v>3398</v>
      </c>
      <c r="H700" s="406">
        <v>1023891897</v>
      </c>
      <c r="I700" s="406">
        <v>6</v>
      </c>
      <c r="J700" s="406" t="s">
        <v>2536</v>
      </c>
      <c r="K700" s="406" t="s">
        <v>2536</v>
      </c>
      <c r="L700" s="406" t="s">
        <v>2536</v>
      </c>
      <c r="M700" s="406">
        <v>145208</v>
      </c>
      <c r="N700" s="407">
        <v>45967</v>
      </c>
      <c r="O700" s="406">
        <v>63</v>
      </c>
      <c r="P700" s="408">
        <v>3095000</v>
      </c>
      <c r="Q700" s="406" t="s">
        <v>4257</v>
      </c>
      <c r="R700" s="406" t="s">
        <v>14996</v>
      </c>
      <c r="S700" s="406">
        <v>2349</v>
      </c>
      <c r="T700" s="406" t="s">
        <v>14997</v>
      </c>
      <c r="U700" s="406" t="s">
        <v>14998</v>
      </c>
      <c r="V700" s="408" t="s">
        <v>14987</v>
      </c>
      <c r="W700" s="406" t="s">
        <v>75</v>
      </c>
      <c r="X700" s="406" t="s">
        <v>3860</v>
      </c>
      <c r="Y700" s="406" t="s">
        <v>14999</v>
      </c>
      <c r="Z700" s="407">
        <v>46035</v>
      </c>
      <c r="AA700" s="407">
        <v>46037</v>
      </c>
      <c r="AB700" s="406">
        <v>8</v>
      </c>
      <c r="AC700" s="407">
        <v>46056</v>
      </c>
      <c r="AD700" s="407">
        <v>46297</v>
      </c>
      <c r="AE700" s="406" t="s">
        <v>17608</v>
      </c>
      <c r="AF700" s="406" t="s">
        <v>83</v>
      </c>
      <c r="AG700" s="406">
        <v>241</v>
      </c>
      <c r="AH700" s="406">
        <v>24760000</v>
      </c>
      <c r="AI700" s="406" t="s">
        <v>2536</v>
      </c>
      <c r="AJ700" s="406" t="s">
        <v>2536</v>
      </c>
      <c r="AK700" s="406" t="s">
        <v>14990</v>
      </c>
      <c r="AL700" s="409" t="s">
        <v>83</v>
      </c>
      <c r="AM700" s="406" t="s">
        <v>83</v>
      </c>
      <c r="AN700" s="406" t="s">
        <v>83</v>
      </c>
      <c r="AO700" s="4" t="s">
        <v>15001</v>
      </c>
      <c r="AP700" s="406" t="s">
        <v>3865</v>
      </c>
      <c r="AQ700" s="406" t="s">
        <v>15002</v>
      </c>
      <c r="AR700" s="406" t="s">
        <v>15003</v>
      </c>
      <c r="AS700" s="410" t="s">
        <v>9919</v>
      </c>
      <c r="AT700" s="406">
        <v>80231434</v>
      </c>
      <c r="AU700" s="406" t="s">
        <v>11945</v>
      </c>
      <c r="AV700" s="406">
        <v>20265420001313</v>
      </c>
      <c r="AW700" s="407">
        <v>46059</v>
      </c>
      <c r="AX700" s="407">
        <v>46299</v>
      </c>
      <c r="AY700" s="406" t="s">
        <v>181</v>
      </c>
      <c r="AZ700" s="406" t="s">
        <v>83</v>
      </c>
      <c r="BA700" s="406" t="s">
        <v>83</v>
      </c>
      <c r="BB700" s="406" t="s">
        <v>83</v>
      </c>
      <c r="BC700" s="406" t="s">
        <v>83</v>
      </c>
      <c r="BD700" s="406" t="s">
        <v>83</v>
      </c>
      <c r="BE700" s="406"/>
      <c r="BF700" s="406"/>
      <c r="BG700" s="406" t="s">
        <v>83</v>
      </c>
      <c r="BH700" s="406" t="s">
        <v>83</v>
      </c>
      <c r="BI700" s="406" t="s">
        <v>83</v>
      </c>
      <c r="BJ700" s="406" t="s">
        <v>83</v>
      </c>
      <c r="BK700" s="406" t="s">
        <v>83</v>
      </c>
      <c r="BL700" s="406" t="s">
        <v>83</v>
      </c>
      <c r="BM700" s="406" t="s">
        <v>83</v>
      </c>
      <c r="BN700" s="406" t="s">
        <v>83</v>
      </c>
      <c r="BO700" s="406" t="s">
        <v>83</v>
      </c>
      <c r="BP700" s="406" t="s">
        <v>83</v>
      </c>
      <c r="BQ700" s="406" t="s">
        <v>83</v>
      </c>
      <c r="BR700" s="406" t="s">
        <v>83</v>
      </c>
      <c r="BS700" s="406" t="s">
        <v>83</v>
      </c>
      <c r="BT700" s="406" t="s">
        <v>83</v>
      </c>
      <c r="BU700" s="406">
        <v>0</v>
      </c>
    </row>
    <row r="701" spans="1:73">
      <c r="A701" s="405">
        <v>293</v>
      </c>
      <c r="B701" s="406">
        <v>2026</v>
      </c>
      <c r="C701" s="406" t="s">
        <v>14980</v>
      </c>
      <c r="D701" s="406" t="s">
        <v>11939</v>
      </c>
      <c r="E701" s="406" t="s">
        <v>16015</v>
      </c>
      <c r="F701" s="406" t="s">
        <v>17609</v>
      </c>
      <c r="G701" s="406" t="s">
        <v>10823</v>
      </c>
      <c r="H701" s="406">
        <v>41181747</v>
      </c>
      <c r="I701" s="406">
        <v>8</v>
      </c>
      <c r="J701" s="406" t="s">
        <v>2536</v>
      </c>
      <c r="K701" s="406" t="s">
        <v>2536</v>
      </c>
      <c r="L701" s="406" t="s">
        <v>2536</v>
      </c>
      <c r="M701" s="406">
        <v>146658</v>
      </c>
      <c r="N701" s="407">
        <v>45973</v>
      </c>
      <c r="O701" s="406">
        <v>10</v>
      </c>
      <c r="P701" s="408">
        <v>6000000</v>
      </c>
      <c r="Q701" s="406" t="s">
        <v>15131</v>
      </c>
      <c r="R701" s="406" t="s">
        <v>15076</v>
      </c>
      <c r="S701" s="406">
        <v>2648</v>
      </c>
      <c r="T701" s="406" t="s">
        <v>15077</v>
      </c>
      <c r="U701" s="406" t="s">
        <v>15078</v>
      </c>
      <c r="V701" s="408" t="s">
        <v>15024</v>
      </c>
      <c r="W701" s="406" t="s">
        <v>75</v>
      </c>
      <c r="X701" s="406" t="s">
        <v>3860</v>
      </c>
      <c r="Y701" s="406" t="s">
        <v>17610</v>
      </c>
      <c r="Z701" s="407">
        <v>46035</v>
      </c>
      <c r="AA701" s="407">
        <v>46044</v>
      </c>
      <c r="AB701" s="406">
        <v>8</v>
      </c>
      <c r="AC701" s="407">
        <v>46056</v>
      </c>
      <c r="AD701" s="407">
        <v>46297</v>
      </c>
      <c r="AE701" s="406" t="s">
        <v>17611</v>
      </c>
      <c r="AF701" s="406" t="s">
        <v>83</v>
      </c>
      <c r="AG701" s="406">
        <v>241</v>
      </c>
      <c r="AH701" s="406">
        <v>48000000</v>
      </c>
      <c r="AI701" s="406" t="s">
        <v>2536</v>
      </c>
      <c r="AJ701" s="406" t="s">
        <v>2536</v>
      </c>
      <c r="AK701" s="406" t="s">
        <v>14990</v>
      </c>
      <c r="AL701" s="409" t="s">
        <v>83</v>
      </c>
      <c r="AM701" s="406" t="s">
        <v>83</v>
      </c>
      <c r="AN701" s="406" t="s">
        <v>83</v>
      </c>
      <c r="AO701" s="4" t="s">
        <v>16019</v>
      </c>
      <c r="AP701" s="406" t="s">
        <v>3865</v>
      </c>
      <c r="AQ701" s="406" t="s">
        <v>14992</v>
      </c>
      <c r="AR701" s="406" t="s">
        <v>12296</v>
      </c>
      <c r="AS701" s="410" t="s">
        <v>5178</v>
      </c>
      <c r="AT701" s="406">
        <v>79879029</v>
      </c>
      <c r="AU701" s="406" t="s">
        <v>11945</v>
      </c>
      <c r="AV701" s="406">
        <v>20265420001313</v>
      </c>
      <c r="AW701" s="407">
        <v>46059</v>
      </c>
      <c r="AX701" s="407">
        <v>46285</v>
      </c>
      <c r="AY701" s="406" t="s">
        <v>181</v>
      </c>
      <c r="AZ701" s="406" t="s">
        <v>83</v>
      </c>
      <c r="BA701" s="406" t="s">
        <v>83</v>
      </c>
      <c r="BB701" s="406" t="s">
        <v>83</v>
      </c>
      <c r="BC701" s="406" t="s">
        <v>83</v>
      </c>
      <c r="BD701" s="406" t="s">
        <v>83</v>
      </c>
      <c r="BE701" s="406"/>
      <c r="BF701" s="406"/>
      <c r="BG701" s="406" t="s">
        <v>83</v>
      </c>
      <c r="BH701" s="406" t="s">
        <v>83</v>
      </c>
      <c r="BI701" s="406" t="s">
        <v>83</v>
      </c>
      <c r="BJ701" s="406" t="s">
        <v>83</v>
      </c>
      <c r="BK701" s="406" t="s">
        <v>83</v>
      </c>
      <c r="BL701" s="406" t="s">
        <v>83</v>
      </c>
      <c r="BM701" s="406" t="s">
        <v>83</v>
      </c>
      <c r="BN701" s="406" t="s">
        <v>83</v>
      </c>
      <c r="BO701" s="406" t="s">
        <v>83</v>
      </c>
      <c r="BP701" s="406" t="s">
        <v>83</v>
      </c>
      <c r="BQ701" s="406" t="s">
        <v>83</v>
      </c>
      <c r="BR701" s="406" t="s">
        <v>83</v>
      </c>
      <c r="BS701" s="406" t="s">
        <v>83</v>
      </c>
      <c r="BT701" s="406" t="s">
        <v>83</v>
      </c>
      <c r="BU701" s="406">
        <v>0</v>
      </c>
    </row>
    <row r="702" spans="1:73">
      <c r="A702" s="405">
        <v>677</v>
      </c>
      <c r="B702" s="406">
        <v>2026</v>
      </c>
      <c r="C702" s="406" t="s">
        <v>14980</v>
      </c>
      <c r="D702" s="406" t="s">
        <v>11939</v>
      </c>
      <c r="E702" s="406" t="s">
        <v>15949</v>
      </c>
      <c r="F702" s="406" t="s">
        <v>17612</v>
      </c>
      <c r="G702" s="406" t="s">
        <v>14576</v>
      </c>
      <c r="H702" s="406">
        <v>1030551121</v>
      </c>
      <c r="I702" s="406">
        <v>7</v>
      </c>
      <c r="J702" s="406" t="s">
        <v>2536</v>
      </c>
      <c r="K702" s="406" t="s">
        <v>2536</v>
      </c>
      <c r="L702" s="406" t="s">
        <v>2536</v>
      </c>
      <c r="M702" s="406">
        <v>147888</v>
      </c>
      <c r="N702" s="407">
        <v>45979</v>
      </c>
      <c r="O702" s="406">
        <v>5</v>
      </c>
      <c r="P702" s="406">
        <v>6800000</v>
      </c>
      <c r="Q702" s="406" t="s">
        <v>15006</v>
      </c>
      <c r="R702" s="406" t="s">
        <v>15007</v>
      </c>
      <c r="S702" s="406">
        <v>2252</v>
      </c>
      <c r="T702" s="406" t="s">
        <v>15008</v>
      </c>
      <c r="U702" s="406" t="s">
        <v>15009</v>
      </c>
      <c r="V702" s="408" t="s">
        <v>14987</v>
      </c>
      <c r="W702" s="406" t="s">
        <v>75</v>
      </c>
      <c r="X702" s="406" t="s">
        <v>3860</v>
      </c>
      <c r="Y702" s="406" t="s">
        <v>17613</v>
      </c>
      <c r="Z702" s="407">
        <v>46038</v>
      </c>
      <c r="AA702" s="407">
        <v>46052</v>
      </c>
      <c r="AB702" s="406">
        <v>8</v>
      </c>
      <c r="AC702" s="407">
        <v>46064</v>
      </c>
      <c r="AD702" s="407">
        <v>46305</v>
      </c>
      <c r="AE702" s="406" t="s">
        <v>17614</v>
      </c>
      <c r="AF702" s="406" t="s">
        <v>83</v>
      </c>
      <c r="AG702" s="406">
        <v>241</v>
      </c>
      <c r="AH702" s="406">
        <v>54400000</v>
      </c>
      <c r="AI702" s="406" t="s">
        <v>2536</v>
      </c>
      <c r="AJ702" s="406" t="s">
        <v>2536</v>
      </c>
      <c r="AK702" s="406" t="s">
        <v>14990</v>
      </c>
      <c r="AL702" s="406" t="s">
        <v>83</v>
      </c>
      <c r="AM702" s="406" t="s">
        <v>83</v>
      </c>
      <c r="AN702" s="406" t="s">
        <v>83</v>
      </c>
      <c r="AO702" s="4" t="s">
        <v>15953</v>
      </c>
      <c r="AP702" s="406" t="s">
        <v>3865</v>
      </c>
      <c r="AQ702" s="406" t="s">
        <v>15013</v>
      </c>
      <c r="AR702" s="406" t="s">
        <v>12026</v>
      </c>
      <c r="AS702" s="410" t="s">
        <v>13877</v>
      </c>
      <c r="AT702" s="406">
        <v>79782765</v>
      </c>
      <c r="AU702" s="406" t="s">
        <v>15014</v>
      </c>
      <c r="AV702" s="406">
        <v>20265420001313</v>
      </c>
      <c r="AW702" s="407">
        <v>46059</v>
      </c>
      <c r="AX702" s="406" t="s">
        <v>15016</v>
      </c>
      <c r="AY702" s="406" t="s">
        <v>181</v>
      </c>
      <c r="AZ702" s="406" t="s">
        <v>83</v>
      </c>
      <c r="BA702" s="406" t="s">
        <v>83</v>
      </c>
      <c r="BB702" s="406" t="s">
        <v>83</v>
      </c>
      <c r="BC702" s="406" t="s">
        <v>83</v>
      </c>
      <c r="BD702" s="406" t="s">
        <v>83</v>
      </c>
      <c r="BE702" s="406"/>
      <c r="BF702" s="406"/>
      <c r="BG702" s="406" t="s">
        <v>83</v>
      </c>
      <c r="BH702" s="406" t="s">
        <v>83</v>
      </c>
      <c r="BI702" s="406" t="s">
        <v>83</v>
      </c>
      <c r="BJ702" s="406" t="s">
        <v>83</v>
      </c>
      <c r="BK702" s="406" t="s">
        <v>83</v>
      </c>
      <c r="BL702" s="406" t="s">
        <v>83</v>
      </c>
      <c r="BM702" s="406" t="s">
        <v>83</v>
      </c>
      <c r="BN702" s="406" t="s">
        <v>83</v>
      </c>
      <c r="BO702" s="406" t="s">
        <v>83</v>
      </c>
      <c r="BP702" s="406" t="s">
        <v>83</v>
      </c>
      <c r="BQ702" s="406" t="s">
        <v>83</v>
      </c>
      <c r="BR702" s="406" t="s">
        <v>83</v>
      </c>
      <c r="BS702" s="406" t="s">
        <v>83</v>
      </c>
      <c r="BT702" s="406" t="s">
        <v>83</v>
      </c>
      <c r="BU702" s="406">
        <v>0</v>
      </c>
    </row>
    <row r="703" spans="1:73">
      <c r="A703" s="405">
        <v>150</v>
      </c>
      <c r="B703" s="406">
        <v>2026</v>
      </c>
      <c r="C703" s="406" t="s">
        <v>14980</v>
      </c>
      <c r="D703" s="406" t="s">
        <v>11939</v>
      </c>
      <c r="E703" s="406" t="s">
        <v>15186</v>
      </c>
      <c r="F703" s="406" t="s">
        <v>17615</v>
      </c>
      <c r="G703" s="406" t="s">
        <v>3402</v>
      </c>
      <c r="H703" s="406">
        <v>53140135</v>
      </c>
      <c r="I703" s="406">
        <v>9</v>
      </c>
      <c r="J703" s="406" t="s">
        <v>2536</v>
      </c>
      <c r="K703" s="406" t="s">
        <v>2536</v>
      </c>
      <c r="L703" s="406" t="s">
        <v>2536</v>
      </c>
      <c r="M703" s="406">
        <v>145180</v>
      </c>
      <c r="N703" s="407">
        <v>45967</v>
      </c>
      <c r="O703" s="406">
        <v>11</v>
      </c>
      <c r="P703" s="408">
        <v>6800000</v>
      </c>
      <c r="Q703" s="406" t="s">
        <v>15124</v>
      </c>
      <c r="R703" s="406" t="s">
        <v>15051</v>
      </c>
      <c r="S703" s="406">
        <v>2667</v>
      </c>
      <c r="T703" s="406" t="s">
        <v>14985</v>
      </c>
      <c r="U703" s="406" t="s">
        <v>15053</v>
      </c>
      <c r="V703" s="408" t="s">
        <v>15024</v>
      </c>
      <c r="W703" s="406" t="s">
        <v>75</v>
      </c>
      <c r="X703" s="406" t="s">
        <v>3860</v>
      </c>
      <c r="Y703" s="406" t="s">
        <v>15188</v>
      </c>
      <c r="Z703" s="407">
        <v>46035</v>
      </c>
      <c r="AA703" s="407">
        <v>46041</v>
      </c>
      <c r="AB703" s="406">
        <v>8</v>
      </c>
      <c r="AC703" s="407">
        <v>46048</v>
      </c>
      <c r="AD703" s="407">
        <v>46290</v>
      </c>
      <c r="AE703" s="406" t="s">
        <v>17616</v>
      </c>
      <c r="AF703" s="406" t="s">
        <v>83</v>
      </c>
      <c r="AG703" s="406">
        <v>242</v>
      </c>
      <c r="AH703" s="406">
        <v>54400000</v>
      </c>
      <c r="AI703" s="406" t="s">
        <v>2536</v>
      </c>
      <c r="AJ703" s="406" t="s">
        <v>2536</v>
      </c>
      <c r="AK703" s="406" t="s">
        <v>14990</v>
      </c>
      <c r="AL703" s="409" t="s">
        <v>83</v>
      </c>
      <c r="AM703" s="411" t="s">
        <v>83</v>
      </c>
      <c r="AN703" s="411" t="s">
        <v>83</v>
      </c>
      <c r="AO703" s="4" t="s">
        <v>15190</v>
      </c>
      <c r="AP703" s="406" t="s">
        <v>3865</v>
      </c>
      <c r="AQ703" s="406" t="s">
        <v>15057</v>
      </c>
      <c r="AR703" s="406" t="s">
        <v>856</v>
      </c>
      <c r="AS703" s="410" t="s">
        <v>4614</v>
      </c>
      <c r="AT703" s="406">
        <v>1033780472</v>
      </c>
      <c r="AU703" s="406" t="s">
        <v>12043</v>
      </c>
      <c r="AV703" s="406">
        <v>20265420001313</v>
      </c>
      <c r="AW703" s="407">
        <v>46059</v>
      </c>
      <c r="AX703" s="407">
        <v>46286</v>
      </c>
      <c r="AY703" s="406" t="s">
        <v>181</v>
      </c>
      <c r="AZ703" s="406" t="s">
        <v>83</v>
      </c>
      <c r="BA703" s="406" t="s">
        <v>83</v>
      </c>
      <c r="BB703" s="406" t="s">
        <v>83</v>
      </c>
      <c r="BC703" s="406" t="s">
        <v>83</v>
      </c>
      <c r="BD703" s="406" t="s">
        <v>83</v>
      </c>
      <c r="BE703" s="406"/>
      <c r="BF703" s="406"/>
      <c r="BG703" s="406" t="s">
        <v>83</v>
      </c>
      <c r="BH703" s="406" t="s">
        <v>83</v>
      </c>
      <c r="BI703" s="406" t="s">
        <v>83</v>
      </c>
      <c r="BJ703" s="406" t="s">
        <v>83</v>
      </c>
      <c r="BK703" s="406" t="s">
        <v>83</v>
      </c>
      <c r="BL703" s="406" t="s">
        <v>83</v>
      </c>
      <c r="BM703" s="406" t="s">
        <v>83</v>
      </c>
      <c r="BN703" s="406" t="s">
        <v>83</v>
      </c>
      <c r="BO703" s="406" t="s">
        <v>83</v>
      </c>
      <c r="BP703" s="406" t="s">
        <v>83</v>
      </c>
      <c r="BQ703" s="406" t="s">
        <v>83</v>
      </c>
      <c r="BR703" s="406" t="s">
        <v>83</v>
      </c>
      <c r="BS703" s="406" t="s">
        <v>83</v>
      </c>
      <c r="BT703" s="406" t="s">
        <v>83</v>
      </c>
      <c r="BU703" s="406">
        <v>0</v>
      </c>
    </row>
    <row r="704" spans="1:73">
      <c r="A704" s="405">
        <v>284</v>
      </c>
      <c r="B704" s="406">
        <v>2026</v>
      </c>
      <c r="C704" s="406" t="s">
        <v>14980</v>
      </c>
      <c r="D704" s="406" t="s">
        <v>11939</v>
      </c>
      <c r="E704" s="406" t="s">
        <v>14994</v>
      </c>
      <c r="F704" s="406" t="s">
        <v>17617</v>
      </c>
      <c r="G704" s="406" t="s">
        <v>3412</v>
      </c>
      <c r="H704" s="406">
        <v>79332571</v>
      </c>
      <c r="I704" s="406">
        <v>6</v>
      </c>
      <c r="J704" s="406" t="s">
        <v>2536</v>
      </c>
      <c r="K704" s="406" t="s">
        <v>2536</v>
      </c>
      <c r="L704" s="406" t="s">
        <v>2536</v>
      </c>
      <c r="M704" s="406">
        <v>145208</v>
      </c>
      <c r="N704" s="407">
        <v>45967</v>
      </c>
      <c r="O704" s="406">
        <v>63</v>
      </c>
      <c r="P704" s="408">
        <v>3095000</v>
      </c>
      <c r="Q704" s="406" t="s">
        <v>4257</v>
      </c>
      <c r="R704" s="406" t="s">
        <v>14996</v>
      </c>
      <c r="S704" s="406">
        <v>2349</v>
      </c>
      <c r="T704" s="406" t="s">
        <v>14997</v>
      </c>
      <c r="U704" s="406" t="s">
        <v>14998</v>
      </c>
      <c r="V704" s="408" t="s">
        <v>14987</v>
      </c>
      <c r="W704" s="406" t="s">
        <v>75</v>
      </c>
      <c r="X704" s="406" t="s">
        <v>3860</v>
      </c>
      <c r="Y704" s="406" t="s">
        <v>14999</v>
      </c>
      <c r="Z704" s="407">
        <v>46035</v>
      </c>
      <c r="AA704" s="407">
        <v>46041</v>
      </c>
      <c r="AB704" s="406">
        <v>8</v>
      </c>
      <c r="AC704" s="407">
        <v>46056</v>
      </c>
      <c r="AD704" s="407">
        <v>46297</v>
      </c>
      <c r="AE704" s="406" t="s">
        <v>17618</v>
      </c>
      <c r="AF704" s="406" t="s">
        <v>83</v>
      </c>
      <c r="AG704" s="406">
        <v>241</v>
      </c>
      <c r="AH704" s="406">
        <v>24760000</v>
      </c>
      <c r="AI704" s="406" t="s">
        <v>2536</v>
      </c>
      <c r="AJ704" s="406" t="s">
        <v>2536</v>
      </c>
      <c r="AK704" s="406" t="s">
        <v>14990</v>
      </c>
      <c r="AL704" s="409" t="s">
        <v>83</v>
      </c>
      <c r="AM704" s="406" t="s">
        <v>83</v>
      </c>
      <c r="AN704" s="406" t="s">
        <v>83</v>
      </c>
      <c r="AO704" s="4" t="s">
        <v>15001</v>
      </c>
      <c r="AP704" s="406" t="s">
        <v>3865</v>
      </c>
      <c r="AQ704" s="406" t="s">
        <v>15002</v>
      </c>
      <c r="AR704" s="406" t="s">
        <v>15003</v>
      </c>
      <c r="AS704" s="410" t="s">
        <v>9919</v>
      </c>
      <c r="AT704" s="406">
        <v>80231434</v>
      </c>
      <c r="AU704" s="406" t="s">
        <v>11945</v>
      </c>
      <c r="AV704" s="406">
        <v>20265420001313</v>
      </c>
      <c r="AW704" s="407">
        <v>46059</v>
      </c>
      <c r="AX704" s="407">
        <v>46299</v>
      </c>
      <c r="AY704" s="406" t="s">
        <v>181</v>
      </c>
      <c r="AZ704" s="406" t="s">
        <v>83</v>
      </c>
      <c r="BA704" s="406" t="s">
        <v>83</v>
      </c>
      <c r="BB704" s="406" t="s">
        <v>83</v>
      </c>
      <c r="BC704" s="406" t="s">
        <v>83</v>
      </c>
      <c r="BD704" s="406" t="s">
        <v>83</v>
      </c>
      <c r="BE704" s="406"/>
      <c r="BF704" s="406"/>
      <c r="BG704" s="406" t="s">
        <v>83</v>
      </c>
      <c r="BH704" s="406" t="s">
        <v>83</v>
      </c>
      <c r="BI704" s="406" t="s">
        <v>83</v>
      </c>
      <c r="BJ704" s="406" t="s">
        <v>83</v>
      </c>
      <c r="BK704" s="406" t="s">
        <v>83</v>
      </c>
      <c r="BL704" s="406" t="s">
        <v>83</v>
      </c>
      <c r="BM704" s="406" t="s">
        <v>83</v>
      </c>
      <c r="BN704" s="406" t="s">
        <v>83</v>
      </c>
      <c r="BO704" s="406" t="s">
        <v>83</v>
      </c>
      <c r="BP704" s="406" t="s">
        <v>83</v>
      </c>
      <c r="BQ704" s="406" t="s">
        <v>83</v>
      </c>
      <c r="BR704" s="406" t="s">
        <v>83</v>
      </c>
      <c r="BS704" s="406" t="s">
        <v>83</v>
      </c>
      <c r="BT704" s="406" t="s">
        <v>83</v>
      </c>
      <c r="BU704" s="406">
        <v>0</v>
      </c>
    </row>
    <row r="705" spans="1:73">
      <c r="A705" s="405">
        <v>34</v>
      </c>
      <c r="B705" s="406">
        <v>2026</v>
      </c>
      <c r="C705" s="406" t="s">
        <v>14980</v>
      </c>
      <c r="D705" s="406" t="s">
        <v>11939</v>
      </c>
      <c r="E705" s="406" t="s">
        <v>14994</v>
      </c>
      <c r="F705" s="406" t="s">
        <v>17619</v>
      </c>
      <c r="G705" s="406" t="s">
        <v>14583</v>
      </c>
      <c r="H705" s="406">
        <v>79764571</v>
      </c>
      <c r="I705" s="406">
        <v>1</v>
      </c>
      <c r="J705" s="406" t="s">
        <v>2536</v>
      </c>
      <c r="K705" s="406" t="s">
        <v>2536</v>
      </c>
      <c r="L705" s="406" t="s">
        <v>2536</v>
      </c>
      <c r="M705" s="406">
        <v>145208</v>
      </c>
      <c r="N705" s="407">
        <v>45967</v>
      </c>
      <c r="O705" s="406">
        <v>63</v>
      </c>
      <c r="P705" s="408">
        <v>3095000</v>
      </c>
      <c r="Q705" s="406" t="s">
        <v>4257</v>
      </c>
      <c r="R705" s="406" t="s">
        <v>14996</v>
      </c>
      <c r="S705" s="406">
        <v>2349</v>
      </c>
      <c r="T705" s="406" t="s">
        <v>14997</v>
      </c>
      <c r="U705" s="406" t="s">
        <v>14998</v>
      </c>
      <c r="V705" s="408" t="s">
        <v>14987</v>
      </c>
      <c r="W705" s="406" t="s">
        <v>75</v>
      </c>
      <c r="X705" s="406" t="s">
        <v>3860</v>
      </c>
      <c r="Y705" s="406" t="s">
        <v>14999</v>
      </c>
      <c r="Z705" s="407">
        <v>46035</v>
      </c>
      <c r="AA705" s="407">
        <v>46037</v>
      </c>
      <c r="AB705" s="406">
        <v>8</v>
      </c>
      <c r="AC705" s="407">
        <v>46058</v>
      </c>
      <c r="AD705" s="407">
        <v>46299</v>
      </c>
      <c r="AE705" s="406" t="s">
        <v>17620</v>
      </c>
      <c r="AF705" s="406" t="s">
        <v>83</v>
      </c>
      <c r="AG705" s="406">
        <v>241</v>
      </c>
      <c r="AH705" s="406">
        <v>24760000</v>
      </c>
      <c r="AI705" s="406" t="s">
        <v>2536</v>
      </c>
      <c r="AJ705" s="406" t="s">
        <v>2536</v>
      </c>
      <c r="AK705" s="406" t="s">
        <v>14990</v>
      </c>
      <c r="AL705" s="409" t="s">
        <v>83</v>
      </c>
      <c r="AM705" s="406" t="s">
        <v>83</v>
      </c>
      <c r="AN705" s="406" t="s">
        <v>83</v>
      </c>
      <c r="AO705" s="4" t="s">
        <v>15001</v>
      </c>
      <c r="AP705" s="406" t="s">
        <v>3865</v>
      </c>
      <c r="AQ705" s="406" t="s">
        <v>15002</v>
      </c>
      <c r="AR705" s="406" t="s">
        <v>15003</v>
      </c>
      <c r="AS705" s="410" t="s">
        <v>9919</v>
      </c>
      <c r="AT705" s="406">
        <v>80231434</v>
      </c>
      <c r="AU705" s="406" t="s">
        <v>11945</v>
      </c>
      <c r="AV705" s="406">
        <v>20265420001313</v>
      </c>
      <c r="AW705" s="407">
        <v>46059</v>
      </c>
      <c r="AX705" s="407">
        <v>46299</v>
      </c>
      <c r="AY705" s="406" t="s">
        <v>181</v>
      </c>
      <c r="AZ705" s="406" t="s">
        <v>83</v>
      </c>
      <c r="BA705" s="406" t="s">
        <v>83</v>
      </c>
      <c r="BB705" s="406" t="s">
        <v>83</v>
      </c>
      <c r="BC705" s="406" t="s">
        <v>83</v>
      </c>
      <c r="BD705" s="406" t="s">
        <v>83</v>
      </c>
      <c r="BE705" s="406"/>
      <c r="BF705" s="406"/>
      <c r="BG705" s="406" t="s">
        <v>83</v>
      </c>
      <c r="BH705" s="406" t="s">
        <v>83</v>
      </c>
      <c r="BI705" s="406" t="s">
        <v>83</v>
      </c>
      <c r="BJ705" s="406" t="s">
        <v>83</v>
      </c>
      <c r="BK705" s="406" t="s">
        <v>83</v>
      </c>
      <c r="BL705" s="406" t="s">
        <v>83</v>
      </c>
      <c r="BM705" s="406" t="s">
        <v>83</v>
      </c>
      <c r="BN705" s="406" t="s">
        <v>83</v>
      </c>
      <c r="BO705" s="406" t="s">
        <v>83</v>
      </c>
      <c r="BP705" s="406" t="s">
        <v>83</v>
      </c>
      <c r="BQ705" s="406" t="s">
        <v>83</v>
      </c>
      <c r="BR705" s="406" t="s">
        <v>83</v>
      </c>
      <c r="BS705" s="406" t="s">
        <v>83</v>
      </c>
      <c r="BT705" s="406" t="s">
        <v>83</v>
      </c>
      <c r="BU705" s="406">
        <v>0</v>
      </c>
    </row>
    <row r="706" spans="1:73">
      <c r="A706" s="405">
        <v>395</v>
      </c>
      <c r="B706" s="406">
        <v>2026</v>
      </c>
      <c r="C706" s="406" t="s">
        <v>14980</v>
      </c>
      <c r="D706" s="406" t="s">
        <v>11939</v>
      </c>
      <c r="E706" s="406" t="s">
        <v>15611</v>
      </c>
      <c r="F706" s="406" t="s">
        <v>17621</v>
      </c>
      <c r="G706" s="406" t="s">
        <v>10870</v>
      </c>
      <c r="H706" s="406">
        <v>52168811</v>
      </c>
      <c r="I706" s="406">
        <v>8</v>
      </c>
      <c r="J706" s="406" t="s">
        <v>2536</v>
      </c>
      <c r="K706" s="406" t="s">
        <v>2536</v>
      </c>
      <c r="L706" s="406" t="s">
        <v>2536</v>
      </c>
      <c r="M706" s="406">
        <v>147740</v>
      </c>
      <c r="N706" s="407">
        <v>45977</v>
      </c>
      <c r="O706" s="406">
        <v>4</v>
      </c>
      <c r="P706" s="408">
        <v>6800000</v>
      </c>
      <c r="Q706" s="406" t="s">
        <v>15020</v>
      </c>
      <c r="R706" s="406" t="s">
        <v>15435</v>
      </c>
      <c r="S706" s="406">
        <v>2694</v>
      </c>
      <c r="T706" s="406" t="s">
        <v>15022</v>
      </c>
      <c r="U706" s="406" t="s">
        <v>15436</v>
      </c>
      <c r="V706" s="408" t="s">
        <v>15024</v>
      </c>
      <c r="W706" s="406" t="s">
        <v>75</v>
      </c>
      <c r="X706" s="406" t="s">
        <v>3860</v>
      </c>
      <c r="Y706" s="406" t="s">
        <v>15437</v>
      </c>
      <c r="Z706" s="407">
        <v>46036</v>
      </c>
      <c r="AA706" s="407">
        <v>46050</v>
      </c>
      <c r="AB706" s="406">
        <v>8</v>
      </c>
      <c r="AC706" s="407">
        <v>46062</v>
      </c>
      <c r="AD706" s="407">
        <v>46303</v>
      </c>
      <c r="AE706" s="406" t="s">
        <v>17622</v>
      </c>
      <c r="AF706" s="406" t="s">
        <v>83</v>
      </c>
      <c r="AG706" s="406">
        <v>241</v>
      </c>
      <c r="AH706" s="406">
        <v>54400000</v>
      </c>
      <c r="AI706" s="406" t="s">
        <v>2536</v>
      </c>
      <c r="AJ706" s="406" t="s">
        <v>2536</v>
      </c>
      <c r="AK706" s="406" t="s">
        <v>14990</v>
      </c>
      <c r="AL706" s="409" t="s">
        <v>83</v>
      </c>
      <c r="AM706" s="406" t="s">
        <v>83</v>
      </c>
      <c r="AN706" s="406" t="s">
        <v>83</v>
      </c>
      <c r="AO706" s="4" t="s">
        <v>15615</v>
      </c>
      <c r="AP706" s="406" t="s">
        <v>3865</v>
      </c>
      <c r="AQ706" s="406" t="s">
        <v>15030</v>
      </c>
      <c r="AR706" s="406" t="s">
        <v>15031</v>
      </c>
      <c r="AS706" s="410" t="s">
        <v>14011</v>
      </c>
      <c r="AT706" s="406">
        <v>52383564</v>
      </c>
      <c r="AU706" s="406" t="s">
        <v>12079</v>
      </c>
      <c r="AV706" s="406">
        <v>20265420001313</v>
      </c>
      <c r="AW706" s="407">
        <v>46059</v>
      </c>
      <c r="AX706" s="407">
        <v>46296</v>
      </c>
      <c r="AY706" s="406" t="s">
        <v>181</v>
      </c>
      <c r="AZ706" s="406" t="s">
        <v>83</v>
      </c>
      <c r="BA706" s="406" t="s">
        <v>83</v>
      </c>
      <c r="BB706" s="406" t="s">
        <v>83</v>
      </c>
      <c r="BC706" s="406" t="s">
        <v>83</v>
      </c>
      <c r="BD706" s="406" t="s">
        <v>83</v>
      </c>
      <c r="BE706" s="406"/>
      <c r="BF706" s="406"/>
      <c r="BG706" s="406" t="s">
        <v>83</v>
      </c>
      <c r="BH706" s="406" t="s">
        <v>83</v>
      </c>
      <c r="BI706" s="406" t="s">
        <v>83</v>
      </c>
      <c r="BJ706" s="406" t="s">
        <v>83</v>
      </c>
      <c r="BK706" s="406" t="s">
        <v>83</v>
      </c>
      <c r="BL706" s="406" t="s">
        <v>83</v>
      </c>
      <c r="BM706" s="406" t="s">
        <v>83</v>
      </c>
      <c r="BN706" s="406" t="s">
        <v>83</v>
      </c>
      <c r="BO706" s="406" t="s">
        <v>83</v>
      </c>
      <c r="BP706" s="406" t="s">
        <v>83</v>
      </c>
      <c r="BQ706" s="406" t="s">
        <v>83</v>
      </c>
      <c r="BR706" s="406" t="s">
        <v>83</v>
      </c>
      <c r="BS706" s="406" t="s">
        <v>83</v>
      </c>
      <c r="BT706" s="406" t="s">
        <v>83</v>
      </c>
      <c r="BU706" s="406">
        <v>0</v>
      </c>
    </row>
    <row r="707" spans="1:73">
      <c r="A707" s="405">
        <v>436</v>
      </c>
      <c r="B707" s="406">
        <v>2026</v>
      </c>
      <c r="C707" s="406" t="s">
        <v>14980</v>
      </c>
      <c r="D707" s="406" t="s">
        <v>11939</v>
      </c>
      <c r="E707" s="406" t="s">
        <v>14981</v>
      </c>
      <c r="F707" s="406" t="s">
        <v>17623</v>
      </c>
      <c r="G707" s="406" t="s">
        <v>10876</v>
      </c>
      <c r="H707" s="406">
        <v>52890641</v>
      </c>
      <c r="I707" s="406">
        <v>8</v>
      </c>
      <c r="J707" s="406" t="s">
        <v>2536</v>
      </c>
      <c r="K707" s="406" t="s">
        <v>2536</v>
      </c>
      <c r="L707" s="406" t="s">
        <v>2536</v>
      </c>
      <c r="M707" s="406">
        <v>146370</v>
      </c>
      <c r="N707" s="407">
        <v>45972</v>
      </c>
      <c r="O707" s="406">
        <v>6</v>
      </c>
      <c r="P707" s="408">
        <v>4800000</v>
      </c>
      <c r="Q707" s="406" t="s">
        <v>15131</v>
      </c>
      <c r="R707" s="406" t="s">
        <v>14984</v>
      </c>
      <c r="S707" s="406">
        <v>2409</v>
      </c>
      <c r="T707" s="406" t="s">
        <v>15312</v>
      </c>
      <c r="U707" s="406" t="s">
        <v>14986</v>
      </c>
      <c r="V707" s="408" t="s">
        <v>14987</v>
      </c>
      <c r="W707" s="406" t="s">
        <v>75</v>
      </c>
      <c r="X707" s="406" t="s">
        <v>3860</v>
      </c>
      <c r="Y707" s="406" t="s">
        <v>14988</v>
      </c>
      <c r="Z707" s="407">
        <v>46035</v>
      </c>
      <c r="AA707" s="407">
        <v>46044</v>
      </c>
      <c r="AB707" s="406">
        <v>8</v>
      </c>
      <c r="AC707" s="407">
        <v>46049</v>
      </c>
      <c r="AD707" s="407">
        <v>46291</v>
      </c>
      <c r="AE707" s="406" t="s">
        <v>17624</v>
      </c>
      <c r="AF707" s="406" t="s">
        <v>83</v>
      </c>
      <c r="AG707" s="406">
        <v>242</v>
      </c>
      <c r="AH707" s="406">
        <v>38400000</v>
      </c>
      <c r="AI707" s="406" t="s">
        <v>2536</v>
      </c>
      <c r="AJ707" s="406" t="s">
        <v>2536</v>
      </c>
      <c r="AK707" s="406" t="s">
        <v>14990</v>
      </c>
      <c r="AL707" s="409" t="s">
        <v>83</v>
      </c>
      <c r="AM707" s="406" t="s">
        <v>83</v>
      </c>
      <c r="AN707" s="406" t="s">
        <v>83</v>
      </c>
      <c r="AO707" s="4" t="s">
        <v>14991</v>
      </c>
      <c r="AP707" s="406" t="s">
        <v>3865</v>
      </c>
      <c r="AQ707" s="411" t="s">
        <v>14992</v>
      </c>
      <c r="AR707" s="411" t="s">
        <v>251</v>
      </c>
      <c r="AS707" s="421" t="s">
        <v>15205</v>
      </c>
      <c r="AT707" s="406">
        <v>79648974</v>
      </c>
      <c r="AU707" s="406" t="s">
        <v>11945</v>
      </c>
      <c r="AV707" s="406" t="s">
        <v>15598</v>
      </c>
      <c r="AW707" s="413">
        <v>46118</v>
      </c>
      <c r="AX707" s="407">
        <v>46304</v>
      </c>
      <c r="AY707" s="406" t="s">
        <v>181</v>
      </c>
      <c r="AZ707" s="406" t="s">
        <v>83</v>
      </c>
      <c r="BA707" s="406" t="s">
        <v>83</v>
      </c>
      <c r="BB707" s="406" t="s">
        <v>83</v>
      </c>
      <c r="BC707" s="406" t="s">
        <v>83</v>
      </c>
      <c r="BD707" s="406" t="s">
        <v>83</v>
      </c>
      <c r="BE707" s="406"/>
      <c r="BF707" s="406"/>
      <c r="BG707" s="406" t="s">
        <v>83</v>
      </c>
      <c r="BH707" s="406" t="s">
        <v>83</v>
      </c>
      <c r="BI707" s="406" t="s">
        <v>83</v>
      </c>
      <c r="BJ707" s="406" t="s">
        <v>83</v>
      </c>
      <c r="BK707" s="406" t="s">
        <v>83</v>
      </c>
      <c r="BL707" s="406" t="s">
        <v>83</v>
      </c>
      <c r="BM707" s="406" t="s">
        <v>83</v>
      </c>
      <c r="BN707" s="406" t="s">
        <v>83</v>
      </c>
      <c r="BO707" s="406" t="s">
        <v>83</v>
      </c>
      <c r="BP707" s="406" t="s">
        <v>83</v>
      </c>
      <c r="BQ707" s="406" t="s">
        <v>83</v>
      </c>
      <c r="BR707" s="406" t="s">
        <v>83</v>
      </c>
      <c r="BS707" s="406" t="s">
        <v>83</v>
      </c>
      <c r="BT707" s="406" t="s">
        <v>83</v>
      </c>
      <c r="BU707" s="406">
        <v>0</v>
      </c>
    </row>
    <row r="708" spans="1:73">
      <c r="A708" s="405">
        <v>779</v>
      </c>
      <c r="B708" s="406">
        <v>2026</v>
      </c>
      <c r="C708" s="406" t="s">
        <v>14980</v>
      </c>
      <c r="D708" s="406" t="s">
        <v>11939</v>
      </c>
      <c r="E708" s="406" t="s">
        <v>15542</v>
      </c>
      <c r="F708" s="406" t="s">
        <v>17625</v>
      </c>
      <c r="G708" s="406" t="s">
        <v>10887</v>
      </c>
      <c r="H708" s="406">
        <v>52416724</v>
      </c>
      <c r="I708" s="406">
        <v>1</v>
      </c>
      <c r="J708" s="406" t="s">
        <v>2536</v>
      </c>
      <c r="K708" s="406" t="s">
        <v>2536</v>
      </c>
      <c r="L708" s="406" t="s">
        <v>2536</v>
      </c>
      <c r="M708" s="406">
        <v>146347</v>
      </c>
      <c r="N708" s="407">
        <v>45972</v>
      </c>
      <c r="O708" s="406">
        <v>2</v>
      </c>
      <c r="P708" s="408">
        <v>6000000</v>
      </c>
      <c r="Q708" s="406" t="s">
        <v>15131</v>
      </c>
      <c r="R708" s="406" t="s">
        <v>14984</v>
      </c>
      <c r="S708" s="406">
        <v>2409</v>
      </c>
      <c r="T708" s="406" t="s">
        <v>15312</v>
      </c>
      <c r="U708" s="406" t="s">
        <v>14986</v>
      </c>
      <c r="V708" s="408" t="s">
        <v>14987</v>
      </c>
      <c r="W708" s="406" t="s">
        <v>75</v>
      </c>
      <c r="X708" s="406" t="s">
        <v>3860</v>
      </c>
      <c r="Y708" s="406" t="s">
        <v>15854</v>
      </c>
      <c r="Z708" s="407">
        <v>46051</v>
      </c>
      <c r="AA708" s="407">
        <v>46052</v>
      </c>
      <c r="AB708" s="406">
        <v>8</v>
      </c>
      <c r="AC708" s="407">
        <v>46063</v>
      </c>
      <c r="AD708" s="407">
        <v>46304</v>
      </c>
      <c r="AE708" s="406" t="s">
        <v>17626</v>
      </c>
      <c r="AF708" s="406" t="s">
        <v>83</v>
      </c>
      <c r="AG708" s="406">
        <v>241</v>
      </c>
      <c r="AH708" s="406">
        <v>48000000</v>
      </c>
      <c r="AI708" s="406" t="s">
        <v>2536</v>
      </c>
      <c r="AJ708" s="406" t="s">
        <v>2536</v>
      </c>
      <c r="AK708" s="406" t="s">
        <v>14990</v>
      </c>
      <c r="AL708" s="409" t="s">
        <v>83</v>
      </c>
      <c r="AM708" s="406" t="s">
        <v>83</v>
      </c>
      <c r="AN708" s="406" t="s">
        <v>83</v>
      </c>
      <c r="AO708" s="4" t="s">
        <v>15546</v>
      </c>
      <c r="AP708" s="406" t="s">
        <v>3865</v>
      </c>
      <c r="AQ708" s="406" t="s">
        <v>14992</v>
      </c>
      <c r="AR708" s="406" t="s">
        <v>251</v>
      </c>
      <c r="AS708" s="410" t="s">
        <v>14993</v>
      </c>
      <c r="AT708" s="406">
        <v>1099203372</v>
      </c>
      <c r="AU708" s="406" t="s">
        <v>11945</v>
      </c>
      <c r="AV708" s="406">
        <v>20265420001313</v>
      </c>
      <c r="AW708" s="407">
        <v>46059</v>
      </c>
      <c r="AX708" s="407">
        <v>46296</v>
      </c>
      <c r="AY708" s="406" t="s">
        <v>181</v>
      </c>
      <c r="AZ708" s="406" t="s">
        <v>83</v>
      </c>
      <c r="BA708" s="406" t="s">
        <v>83</v>
      </c>
      <c r="BB708" s="406" t="s">
        <v>83</v>
      </c>
      <c r="BC708" s="406" t="s">
        <v>83</v>
      </c>
      <c r="BD708" s="406" t="s">
        <v>83</v>
      </c>
      <c r="BE708" s="406"/>
      <c r="BF708" s="406"/>
      <c r="BG708" s="406" t="s">
        <v>83</v>
      </c>
      <c r="BH708" s="406" t="s">
        <v>83</v>
      </c>
      <c r="BI708" s="406" t="s">
        <v>83</v>
      </c>
      <c r="BJ708" s="406" t="s">
        <v>83</v>
      </c>
      <c r="BK708" s="406" t="s">
        <v>83</v>
      </c>
      <c r="BL708" s="406" t="s">
        <v>83</v>
      </c>
      <c r="BM708" s="406" t="s">
        <v>83</v>
      </c>
      <c r="BN708" s="406" t="s">
        <v>83</v>
      </c>
      <c r="BO708" s="406" t="s">
        <v>83</v>
      </c>
      <c r="BP708" s="406" t="s">
        <v>83</v>
      </c>
      <c r="BQ708" s="406" t="s">
        <v>83</v>
      </c>
      <c r="BR708" s="406" t="s">
        <v>83</v>
      </c>
      <c r="BS708" s="406" t="s">
        <v>83</v>
      </c>
      <c r="BT708" s="406" t="s">
        <v>83</v>
      </c>
      <c r="BU708" s="406">
        <v>0</v>
      </c>
    </row>
    <row r="709" spans="1:73">
      <c r="A709" s="405">
        <v>540</v>
      </c>
      <c r="B709" s="406">
        <v>2026</v>
      </c>
      <c r="C709" s="406" t="s">
        <v>14980</v>
      </c>
      <c r="D709" s="406" t="s">
        <v>11939</v>
      </c>
      <c r="E709" s="406" t="s">
        <v>17153</v>
      </c>
      <c r="F709" s="406" t="s">
        <v>17627</v>
      </c>
      <c r="G709" s="406" t="s">
        <v>14593</v>
      </c>
      <c r="H709" s="406">
        <v>1013639819</v>
      </c>
      <c r="I709" s="406">
        <v>7</v>
      </c>
      <c r="J709" s="406" t="s">
        <v>2536</v>
      </c>
      <c r="K709" s="406" t="s">
        <v>2536</v>
      </c>
      <c r="L709" s="406" t="s">
        <v>2536</v>
      </c>
      <c r="M709" s="406">
        <v>145447</v>
      </c>
      <c r="N709" s="407">
        <v>45967</v>
      </c>
      <c r="O709" s="406">
        <v>4</v>
      </c>
      <c r="P709" s="406">
        <v>4800000</v>
      </c>
      <c r="Q709" s="406" t="s">
        <v>15036</v>
      </c>
      <c r="R709" s="406" t="s">
        <v>15194</v>
      </c>
      <c r="S709" s="406">
        <v>2385</v>
      </c>
      <c r="T709" s="406" t="s">
        <v>15256</v>
      </c>
      <c r="U709" s="406" t="s">
        <v>15195</v>
      </c>
      <c r="V709" s="408" t="s">
        <v>14987</v>
      </c>
      <c r="W709" s="406" t="s">
        <v>75</v>
      </c>
      <c r="X709" s="406" t="s">
        <v>3860</v>
      </c>
      <c r="Y709" s="406" t="s">
        <v>17155</v>
      </c>
      <c r="Z709" s="407">
        <v>46045</v>
      </c>
      <c r="AA709" s="407">
        <v>46052</v>
      </c>
      <c r="AB709" s="406">
        <v>8</v>
      </c>
      <c r="AC709" s="407">
        <v>46063</v>
      </c>
      <c r="AD709" s="407">
        <v>46304</v>
      </c>
      <c r="AE709" s="406" t="s">
        <v>17628</v>
      </c>
      <c r="AF709" s="406" t="s">
        <v>83</v>
      </c>
      <c r="AG709" s="406">
        <v>241</v>
      </c>
      <c r="AH709" s="406">
        <v>38400000</v>
      </c>
      <c r="AI709" s="406" t="s">
        <v>2536</v>
      </c>
      <c r="AJ709" s="406" t="s">
        <v>2536</v>
      </c>
      <c r="AK709" s="406" t="s">
        <v>14990</v>
      </c>
      <c r="AL709" s="406" t="s">
        <v>83</v>
      </c>
      <c r="AM709" s="406" t="s">
        <v>83</v>
      </c>
      <c r="AN709" s="406" t="s">
        <v>83</v>
      </c>
      <c r="AO709" s="4" t="s">
        <v>17157</v>
      </c>
      <c r="AP709" s="406" t="s">
        <v>3865</v>
      </c>
      <c r="AQ709" s="406" t="s">
        <v>15002</v>
      </c>
      <c r="AR709" s="406" t="s">
        <v>183</v>
      </c>
      <c r="AS709" s="410" t="s">
        <v>4439</v>
      </c>
      <c r="AT709" s="406">
        <v>93380759</v>
      </c>
      <c r="AU709" s="406" t="s">
        <v>13189</v>
      </c>
      <c r="AV709" s="406">
        <v>20265420001313</v>
      </c>
      <c r="AW709" s="407">
        <v>46059</v>
      </c>
      <c r="AX709" s="407">
        <v>46297</v>
      </c>
      <c r="AY709" s="406" t="s">
        <v>181</v>
      </c>
      <c r="AZ709" s="406" t="s">
        <v>83</v>
      </c>
      <c r="BA709" s="406" t="s">
        <v>83</v>
      </c>
      <c r="BB709" s="406" t="s">
        <v>83</v>
      </c>
      <c r="BC709" s="406" t="s">
        <v>83</v>
      </c>
      <c r="BD709" s="406" t="s">
        <v>83</v>
      </c>
      <c r="BE709" s="406"/>
      <c r="BF709" s="406"/>
      <c r="BG709" s="406" t="s">
        <v>83</v>
      </c>
      <c r="BH709" s="406" t="s">
        <v>83</v>
      </c>
      <c r="BI709" s="406" t="s">
        <v>83</v>
      </c>
      <c r="BJ709" s="406" t="s">
        <v>83</v>
      </c>
      <c r="BK709" s="406" t="s">
        <v>83</v>
      </c>
      <c r="BL709" s="406" t="s">
        <v>83</v>
      </c>
      <c r="BM709" s="406" t="s">
        <v>83</v>
      </c>
      <c r="BN709" s="406" t="s">
        <v>83</v>
      </c>
      <c r="BO709" s="406" t="s">
        <v>83</v>
      </c>
      <c r="BP709" s="406" t="s">
        <v>83</v>
      </c>
      <c r="BQ709" s="406" t="s">
        <v>83</v>
      </c>
      <c r="BR709" s="406" t="s">
        <v>83</v>
      </c>
      <c r="BS709" s="406" t="s">
        <v>83</v>
      </c>
      <c r="BT709" s="406" t="s">
        <v>83</v>
      </c>
      <c r="BU709" s="406">
        <v>0</v>
      </c>
    </row>
    <row r="710" spans="1:73">
      <c r="A710" s="405">
        <v>208</v>
      </c>
      <c r="B710" s="406">
        <v>2026</v>
      </c>
      <c r="C710" s="406" t="s">
        <v>14980</v>
      </c>
      <c r="D710" s="406" t="s">
        <v>11939</v>
      </c>
      <c r="E710" s="406" t="s">
        <v>17362</v>
      </c>
      <c r="F710" s="406" t="s">
        <v>17629</v>
      </c>
      <c r="G710" s="406" t="s">
        <v>17630</v>
      </c>
      <c r="H710" s="406">
        <v>1013644006</v>
      </c>
      <c r="I710" s="406">
        <v>6</v>
      </c>
      <c r="J710" s="406" t="s">
        <v>2536</v>
      </c>
      <c r="K710" s="406" t="s">
        <v>2536</v>
      </c>
      <c r="L710" s="406" t="s">
        <v>2536</v>
      </c>
      <c r="M710" s="406">
        <v>147804</v>
      </c>
      <c r="N710" s="407">
        <v>45978</v>
      </c>
      <c r="O710" s="406">
        <v>2</v>
      </c>
      <c r="P710" s="408">
        <v>4800000</v>
      </c>
      <c r="Q710" s="406" t="s">
        <v>15020</v>
      </c>
      <c r="R710" s="406" t="s">
        <v>15517</v>
      </c>
      <c r="S710" s="406">
        <v>2638</v>
      </c>
      <c r="T710" s="406" t="s">
        <v>15518</v>
      </c>
      <c r="U710" s="406" t="s">
        <v>15519</v>
      </c>
      <c r="V710" s="408" t="s">
        <v>14987</v>
      </c>
      <c r="W710" s="406" t="s">
        <v>75</v>
      </c>
      <c r="X710" s="406" t="s">
        <v>3860</v>
      </c>
      <c r="Y710" s="406" t="s">
        <v>16651</v>
      </c>
      <c r="Z710" s="407">
        <v>46045</v>
      </c>
      <c r="AA710" s="407">
        <v>46049</v>
      </c>
      <c r="AB710" s="406">
        <v>8</v>
      </c>
      <c r="AC710" s="407">
        <v>46057</v>
      </c>
      <c r="AD710" s="407">
        <v>46298</v>
      </c>
      <c r="AE710" s="406" t="s">
        <v>17631</v>
      </c>
      <c r="AF710" s="406" t="s">
        <v>83</v>
      </c>
      <c r="AG710" s="406">
        <v>241</v>
      </c>
      <c r="AH710" s="406">
        <v>38400000</v>
      </c>
      <c r="AI710" s="406" t="s">
        <v>2536</v>
      </c>
      <c r="AJ710" s="406" t="s">
        <v>2536</v>
      </c>
      <c r="AK710" s="406" t="s">
        <v>14990</v>
      </c>
      <c r="AL710" s="409" t="s">
        <v>83</v>
      </c>
      <c r="AM710" s="406" t="s">
        <v>83</v>
      </c>
      <c r="AN710" s="406" t="s">
        <v>83</v>
      </c>
      <c r="AO710" s="4" t="s">
        <v>17365</v>
      </c>
      <c r="AP710" s="406" t="s">
        <v>3865</v>
      </c>
      <c r="AQ710" s="406" t="s">
        <v>15128</v>
      </c>
      <c r="AR710" s="406" t="s">
        <v>379</v>
      </c>
      <c r="AS710" s="410" t="s">
        <v>5363</v>
      </c>
      <c r="AT710" s="406">
        <v>1015429868</v>
      </c>
      <c r="AU710" s="406" t="s">
        <v>425</v>
      </c>
      <c r="AV710" s="406">
        <v>20265420001313</v>
      </c>
      <c r="AW710" s="407">
        <v>46059</v>
      </c>
      <c r="AX710" s="407">
        <v>46291</v>
      </c>
      <c r="AY710" s="406" t="s">
        <v>181</v>
      </c>
      <c r="AZ710" s="406" t="s">
        <v>83</v>
      </c>
      <c r="BA710" s="406" t="s">
        <v>83</v>
      </c>
      <c r="BB710" s="406" t="s">
        <v>83</v>
      </c>
      <c r="BC710" s="406" t="s">
        <v>83</v>
      </c>
      <c r="BD710" s="406" t="s">
        <v>83</v>
      </c>
      <c r="BE710" s="406"/>
      <c r="BF710" s="406"/>
      <c r="BG710" s="406" t="s">
        <v>83</v>
      </c>
      <c r="BH710" s="406" t="s">
        <v>83</v>
      </c>
      <c r="BI710" s="406" t="s">
        <v>83</v>
      </c>
      <c r="BJ710" s="406" t="s">
        <v>83</v>
      </c>
      <c r="BK710" s="406" t="s">
        <v>83</v>
      </c>
      <c r="BL710" s="406" t="s">
        <v>83</v>
      </c>
      <c r="BM710" s="406" t="s">
        <v>83</v>
      </c>
      <c r="BN710" s="406" t="s">
        <v>83</v>
      </c>
      <c r="BO710" s="406" t="s">
        <v>83</v>
      </c>
      <c r="BP710" s="406" t="s">
        <v>83</v>
      </c>
      <c r="BQ710" s="406" t="s">
        <v>83</v>
      </c>
      <c r="BR710" s="406" t="s">
        <v>83</v>
      </c>
      <c r="BS710" s="406" t="s">
        <v>83</v>
      </c>
      <c r="BT710" s="406" t="s">
        <v>83</v>
      </c>
      <c r="BU710" s="406">
        <v>0</v>
      </c>
    </row>
    <row r="711" spans="1:73">
      <c r="A711" s="405">
        <v>788</v>
      </c>
      <c r="B711" s="406">
        <v>2026</v>
      </c>
      <c r="C711" s="406" t="s">
        <v>14980</v>
      </c>
      <c r="D711" s="406" t="s">
        <v>11939</v>
      </c>
      <c r="E711" s="406" t="s">
        <v>17632</v>
      </c>
      <c r="F711" s="406" t="s">
        <v>17633</v>
      </c>
      <c r="G711" s="406" t="s">
        <v>10893</v>
      </c>
      <c r="H711" s="406">
        <v>19427357</v>
      </c>
      <c r="I711" s="406">
        <v>7</v>
      </c>
      <c r="J711" s="406" t="s">
        <v>2536</v>
      </c>
      <c r="K711" s="406" t="s">
        <v>2536</v>
      </c>
      <c r="L711" s="406" t="s">
        <v>2536</v>
      </c>
      <c r="M711" s="406">
        <v>146185</v>
      </c>
      <c r="N711" s="407">
        <v>45971</v>
      </c>
      <c r="O711" s="406">
        <v>20</v>
      </c>
      <c r="P711" s="408">
        <v>6800000</v>
      </c>
      <c r="Q711" s="406" t="s">
        <v>15043</v>
      </c>
      <c r="R711" s="406" t="s">
        <v>15710</v>
      </c>
      <c r="S711" s="406">
        <v>2633</v>
      </c>
      <c r="T711" s="406" t="s">
        <v>15008</v>
      </c>
      <c r="U711" s="406" t="s">
        <v>15712</v>
      </c>
      <c r="V711" s="408" t="s">
        <v>15024</v>
      </c>
      <c r="W711" s="406" t="s">
        <v>75</v>
      </c>
      <c r="X711" s="406" t="s">
        <v>3860</v>
      </c>
      <c r="Y711" s="406" t="s">
        <v>17634</v>
      </c>
      <c r="Z711" s="407">
        <v>46051</v>
      </c>
      <c r="AA711" s="407">
        <v>46052</v>
      </c>
      <c r="AB711" s="406">
        <v>8</v>
      </c>
      <c r="AC711" s="407">
        <v>46063</v>
      </c>
      <c r="AD711" s="407">
        <v>46304</v>
      </c>
      <c r="AE711" s="406" t="s">
        <v>17635</v>
      </c>
      <c r="AF711" s="406" t="s">
        <v>83</v>
      </c>
      <c r="AG711" s="406">
        <v>241</v>
      </c>
      <c r="AH711" s="406">
        <v>54400000</v>
      </c>
      <c r="AI711" s="406" t="s">
        <v>2536</v>
      </c>
      <c r="AJ711" s="406" t="s">
        <v>2536</v>
      </c>
      <c r="AK711" s="406" t="s">
        <v>14990</v>
      </c>
      <c r="AL711" s="409" t="s">
        <v>83</v>
      </c>
      <c r="AM711" s="406" t="s">
        <v>83</v>
      </c>
      <c r="AN711" s="406" t="s">
        <v>83</v>
      </c>
      <c r="AO711" s="4" t="s">
        <v>17636</v>
      </c>
      <c r="AP711" s="406" t="s">
        <v>3865</v>
      </c>
      <c r="AQ711" s="406" t="s">
        <v>15002</v>
      </c>
      <c r="AR711" s="406" t="s">
        <v>15716</v>
      </c>
      <c r="AS711" s="410" t="s">
        <v>2095</v>
      </c>
      <c r="AT711" s="406">
        <v>75096302</v>
      </c>
      <c r="AU711" s="406" t="s">
        <v>13189</v>
      </c>
      <c r="AV711" s="406">
        <v>20265420001313</v>
      </c>
      <c r="AW711" s="407">
        <v>46059</v>
      </c>
      <c r="AX711" s="407">
        <v>46293</v>
      </c>
      <c r="AY711" s="406" t="s">
        <v>181</v>
      </c>
      <c r="AZ711" s="406" t="s">
        <v>83</v>
      </c>
      <c r="BA711" s="406" t="s">
        <v>83</v>
      </c>
      <c r="BB711" s="406" t="s">
        <v>83</v>
      </c>
      <c r="BC711" s="406" t="s">
        <v>83</v>
      </c>
      <c r="BD711" s="406" t="s">
        <v>83</v>
      </c>
      <c r="BE711" s="406"/>
      <c r="BF711" s="406"/>
      <c r="BG711" s="406" t="s">
        <v>83</v>
      </c>
      <c r="BH711" s="406" t="s">
        <v>83</v>
      </c>
      <c r="BI711" s="406" t="s">
        <v>83</v>
      </c>
      <c r="BJ711" s="406" t="s">
        <v>83</v>
      </c>
      <c r="BK711" s="406" t="s">
        <v>83</v>
      </c>
      <c r="BL711" s="406" t="s">
        <v>83</v>
      </c>
      <c r="BM711" s="406" t="s">
        <v>83</v>
      </c>
      <c r="BN711" s="406" t="s">
        <v>83</v>
      </c>
      <c r="BO711" s="406" t="s">
        <v>83</v>
      </c>
      <c r="BP711" s="406" t="s">
        <v>83</v>
      </c>
      <c r="BQ711" s="406" t="s">
        <v>83</v>
      </c>
      <c r="BR711" s="406" t="s">
        <v>83</v>
      </c>
      <c r="BS711" s="406" t="s">
        <v>83</v>
      </c>
      <c r="BT711" s="406" t="s">
        <v>83</v>
      </c>
      <c r="BU711" s="406">
        <v>0</v>
      </c>
    </row>
    <row r="712" spans="1:73">
      <c r="A712" s="405">
        <v>429</v>
      </c>
      <c r="B712" s="406">
        <v>2026</v>
      </c>
      <c r="C712" s="406" t="s">
        <v>14980</v>
      </c>
      <c r="D712" s="406" t="s">
        <v>11939</v>
      </c>
      <c r="E712" s="406" t="s">
        <v>15482</v>
      </c>
      <c r="F712" s="406" t="s">
        <v>17637</v>
      </c>
      <c r="G712" s="406" t="s">
        <v>10899</v>
      </c>
      <c r="H712" s="406">
        <v>79464226</v>
      </c>
      <c r="I712" s="406">
        <v>6</v>
      </c>
      <c r="J712" s="406" t="s">
        <v>2536</v>
      </c>
      <c r="K712" s="406" t="s">
        <v>2536</v>
      </c>
      <c r="L712" s="406" t="s">
        <v>2536</v>
      </c>
      <c r="M712" s="406">
        <v>146166</v>
      </c>
      <c r="N712" s="407">
        <v>45971</v>
      </c>
      <c r="O712" s="406">
        <v>8</v>
      </c>
      <c r="P712" s="408">
        <v>3095000</v>
      </c>
      <c r="Q712" s="406" t="s">
        <v>14983</v>
      </c>
      <c r="R712" s="406" t="s">
        <v>15051</v>
      </c>
      <c r="S712" s="406">
        <v>2667</v>
      </c>
      <c r="T712" s="406" t="s">
        <v>14985</v>
      </c>
      <c r="U712" s="406" t="s">
        <v>15053</v>
      </c>
      <c r="V712" s="408" t="s">
        <v>14987</v>
      </c>
      <c r="W712" s="406" t="s">
        <v>75</v>
      </c>
      <c r="X712" s="406" t="s">
        <v>3860</v>
      </c>
      <c r="Y712" s="406" t="s">
        <v>15484</v>
      </c>
      <c r="Z712" s="407">
        <v>46037</v>
      </c>
      <c r="AA712" s="407">
        <v>46049</v>
      </c>
      <c r="AB712" s="406">
        <v>8</v>
      </c>
      <c r="AC712" s="407">
        <v>46057</v>
      </c>
      <c r="AD712" s="407">
        <v>46298</v>
      </c>
      <c r="AE712" s="406" t="s">
        <v>17638</v>
      </c>
      <c r="AF712" s="406" t="s">
        <v>83</v>
      </c>
      <c r="AG712" s="406">
        <v>241</v>
      </c>
      <c r="AH712" s="406">
        <v>24760000</v>
      </c>
      <c r="AI712" s="406" t="s">
        <v>2536</v>
      </c>
      <c r="AJ712" s="406" t="s">
        <v>2536</v>
      </c>
      <c r="AK712" s="406" t="s">
        <v>14990</v>
      </c>
      <c r="AL712" s="409" t="s">
        <v>83</v>
      </c>
      <c r="AM712" s="411" t="s">
        <v>83</v>
      </c>
      <c r="AN712" s="411" t="s">
        <v>83</v>
      </c>
      <c r="AO712" s="4" t="s">
        <v>15486</v>
      </c>
      <c r="AP712" s="406" t="s">
        <v>3865</v>
      </c>
      <c r="AQ712" s="406" t="s">
        <v>15057</v>
      </c>
      <c r="AR712" s="406" t="s">
        <v>15487</v>
      </c>
      <c r="AS712" s="410" t="s">
        <v>14563</v>
      </c>
      <c r="AT712" s="406">
        <v>80108636</v>
      </c>
      <c r="AU712" s="406" t="s">
        <v>12043</v>
      </c>
      <c r="AV712" s="406">
        <v>20265420001313</v>
      </c>
      <c r="AW712" s="407">
        <v>46059</v>
      </c>
      <c r="AX712" s="407">
        <v>46292</v>
      </c>
      <c r="AY712" s="406" t="s">
        <v>181</v>
      </c>
      <c r="AZ712" s="406" t="s">
        <v>83</v>
      </c>
      <c r="BA712" s="406" t="s">
        <v>83</v>
      </c>
      <c r="BB712" s="406" t="s">
        <v>83</v>
      </c>
      <c r="BC712" s="406" t="s">
        <v>83</v>
      </c>
      <c r="BD712" s="406" t="s">
        <v>83</v>
      </c>
      <c r="BE712" s="406"/>
      <c r="BF712" s="406"/>
      <c r="BG712" s="406" t="s">
        <v>83</v>
      </c>
      <c r="BH712" s="406" t="s">
        <v>83</v>
      </c>
      <c r="BI712" s="406" t="s">
        <v>83</v>
      </c>
      <c r="BJ712" s="406" t="s">
        <v>83</v>
      </c>
      <c r="BK712" s="406" t="s">
        <v>83</v>
      </c>
      <c r="BL712" s="406" t="s">
        <v>83</v>
      </c>
      <c r="BM712" s="406" t="s">
        <v>83</v>
      </c>
      <c r="BN712" s="406" t="s">
        <v>83</v>
      </c>
      <c r="BO712" s="406" t="s">
        <v>83</v>
      </c>
      <c r="BP712" s="406" t="s">
        <v>83</v>
      </c>
      <c r="BQ712" s="406" t="s">
        <v>83</v>
      </c>
      <c r="BR712" s="406" t="s">
        <v>83</v>
      </c>
      <c r="BS712" s="406" t="s">
        <v>83</v>
      </c>
      <c r="BT712" s="406" t="s">
        <v>83</v>
      </c>
      <c r="BU712" s="406">
        <v>0</v>
      </c>
    </row>
    <row r="713" spans="1:73">
      <c r="A713" s="405">
        <v>821</v>
      </c>
      <c r="B713" s="406">
        <v>2026</v>
      </c>
      <c r="C713" s="406" t="s">
        <v>14980</v>
      </c>
      <c r="D713" s="406" t="s">
        <v>11939</v>
      </c>
      <c r="E713" s="406" t="s">
        <v>16708</v>
      </c>
      <c r="F713" s="406" t="s">
        <v>17639</v>
      </c>
      <c r="G713" s="406" t="s">
        <v>14607</v>
      </c>
      <c r="H713" s="406">
        <v>79369271</v>
      </c>
      <c r="I713" s="406">
        <v>1</v>
      </c>
      <c r="J713" s="406" t="s">
        <v>2536</v>
      </c>
      <c r="K713" s="406" t="s">
        <v>2536</v>
      </c>
      <c r="L713" s="406" t="s">
        <v>2536</v>
      </c>
      <c r="M713" s="406">
        <v>147741</v>
      </c>
      <c r="N713" s="407">
        <v>45977</v>
      </c>
      <c r="O713" s="406">
        <v>2</v>
      </c>
      <c r="P713" s="408">
        <v>6800000</v>
      </c>
      <c r="Q713" s="406" t="s">
        <v>14983</v>
      </c>
      <c r="R713" s="406" t="s">
        <v>16710</v>
      </c>
      <c r="S713" s="406">
        <v>2405</v>
      </c>
      <c r="T713" s="406" t="s">
        <v>14985</v>
      </c>
      <c r="U713" s="406" t="s">
        <v>16711</v>
      </c>
      <c r="V713" s="408" t="s">
        <v>15024</v>
      </c>
      <c r="W713" s="406" t="s">
        <v>75</v>
      </c>
      <c r="X713" s="406" t="s">
        <v>3860</v>
      </c>
      <c r="Y713" s="406" t="s">
        <v>15437</v>
      </c>
      <c r="Z713" s="407">
        <v>46045</v>
      </c>
      <c r="AA713" s="407">
        <v>46052</v>
      </c>
      <c r="AB713" s="406">
        <v>8</v>
      </c>
      <c r="AC713" s="407">
        <v>46073</v>
      </c>
      <c r="AD713" s="407">
        <v>46314</v>
      </c>
      <c r="AE713" s="406" t="s">
        <v>17640</v>
      </c>
      <c r="AF713" s="406" t="s">
        <v>83</v>
      </c>
      <c r="AG713" s="406">
        <v>241</v>
      </c>
      <c r="AH713" s="406">
        <v>54400000</v>
      </c>
      <c r="AI713" s="406" t="s">
        <v>2536</v>
      </c>
      <c r="AJ713" s="406" t="s">
        <v>2536</v>
      </c>
      <c r="AK713" s="406" t="s">
        <v>14990</v>
      </c>
      <c r="AL713" s="409" t="s">
        <v>83</v>
      </c>
      <c r="AM713" s="406" t="s">
        <v>83</v>
      </c>
      <c r="AN713" s="406" t="s">
        <v>83</v>
      </c>
      <c r="AO713" s="4" t="s">
        <v>16714</v>
      </c>
      <c r="AP713" s="406" t="s">
        <v>3865</v>
      </c>
      <c r="AQ713" s="406" t="s">
        <v>15030</v>
      </c>
      <c r="AR713" s="406" t="s">
        <v>332</v>
      </c>
      <c r="AS713" s="410" t="s">
        <v>4881</v>
      </c>
      <c r="AT713" s="406">
        <v>1013664937</v>
      </c>
      <c r="AU713" s="406" t="s">
        <v>15112</v>
      </c>
      <c r="AV713" s="406">
        <v>20265420001313</v>
      </c>
      <c r="AW713" s="407">
        <v>46059</v>
      </c>
      <c r="AX713" s="407">
        <v>46304</v>
      </c>
      <c r="AY713" s="406" t="s">
        <v>181</v>
      </c>
      <c r="AZ713" s="406" t="s">
        <v>83</v>
      </c>
      <c r="BA713" s="406" t="s">
        <v>83</v>
      </c>
      <c r="BB713" s="406" t="s">
        <v>83</v>
      </c>
      <c r="BC713" s="406" t="s">
        <v>83</v>
      </c>
      <c r="BD713" s="406" t="s">
        <v>83</v>
      </c>
      <c r="BE713" s="406"/>
      <c r="BF713" s="406"/>
      <c r="BG713" s="406" t="s">
        <v>83</v>
      </c>
      <c r="BH713" s="406" t="s">
        <v>83</v>
      </c>
      <c r="BI713" s="406" t="s">
        <v>83</v>
      </c>
      <c r="BJ713" s="406" t="s">
        <v>83</v>
      </c>
      <c r="BK713" s="406" t="s">
        <v>83</v>
      </c>
      <c r="BL713" s="406" t="s">
        <v>83</v>
      </c>
      <c r="BM713" s="406" t="s">
        <v>83</v>
      </c>
      <c r="BN713" s="406" t="s">
        <v>83</v>
      </c>
      <c r="BO713" s="406" t="s">
        <v>83</v>
      </c>
      <c r="BP713" s="406" t="s">
        <v>83</v>
      </c>
      <c r="BQ713" s="406" t="s">
        <v>83</v>
      </c>
      <c r="BR713" s="406" t="s">
        <v>83</v>
      </c>
      <c r="BS713" s="406" t="s">
        <v>83</v>
      </c>
      <c r="BT713" s="406" t="s">
        <v>83</v>
      </c>
      <c r="BU713" s="406">
        <v>0</v>
      </c>
    </row>
    <row r="714" spans="1:73">
      <c r="A714" s="405">
        <v>781</v>
      </c>
      <c r="B714" s="406">
        <v>2026</v>
      </c>
      <c r="C714" s="406" t="s">
        <v>14980</v>
      </c>
      <c r="D714" s="406" t="s">
        <v>11939</v>
      </c>
      <c r="E714" s="406" t="s">
        <v>15542</v>
      </c>
      <c r="F714" s="406" t="s">
        <v>17641</v>
      </c>
      <c r="G714" s="406" t="s">
        <v>10924</v>
      </c>
      <c r="H714" s="406">
        <v>1033761525</v>
      </c>
      <c r="I714" s="406">
        <v>0</v>
      </c>
      <c r="J714" s="406" t="s">
        <v>2536</v>
      </c>
      <c r="K714" s="406" t="s">
        <v>2536</v>
      </c>
      <c r="L714" s="406" t="s">
        <v>2536</v>
      </c>
      <c r="M714" s="406">
        <v>146347</v>
      </c>
      <c r="N714" s="407">
        <v>45972</v>
      </c>
      <c r="O714" s="406">
        <v>3</v>
      </c>
      <c r="P714" s="408">
        <v>6000000</v>
      </c>
      <c r="Q714" s="406" t="s">
        <v>15131</v>
      </c>
      <c r="R714" s="406" t="s">
        <v>14984</v>
      </c>
      <c r="S714" s="406">
        <v>2409</v>
      </c>
      <c r="T714" s="406" t="s">
        <v>15312</v>
      </c>
      <c r="U714" s="406" t="s">
        <v>14986</v>
      </c>
      <c r="V714" s="408" t="s">
        <v>15024</v>
      </c>
      <c r="W714" s="406" t="s">
        <v>75</v>
      </c>
      <c r="X714" s="406" t="s">
        <v>3860</v>
      </c>
      <c r="Y714" s="406" t="s">
        <v>16303</v>
      </c>
      <c r="Z714" s="407">
        <v>46051</v>
      </c>
      <c r="AA714" s="407">
        <v>46052</v>
      </c>
      <c r="AB714" s="406">
        <v>8</v>
      </c>
      <c r="AC714" s="407">
        <v>46063</v>
      </c>
      <c r="AD714" s="407">
        <v>46304</v>
      </c>
      <c r="AE714" s="406" t="s">
        <v>17642</v>
      </c>
      <c r="AF714" s="406" t="s">
        <v>83</v>
      </c>
      <c r="AG714" s="406">
        <v>241</v>
      </c>
      <c r="AH714" s="406">
        <v>48000000</v>
      </c>
      <c r="AI714" s="406" t="s">
        <v>2536</v>
      </c>
      <c r="AJ714" s="406" t="s">
        <v>2536</v>
      </c>
      <c r="AK714" s="406" t="s">
        <v>14990</v>
      </c>
      <c r="AL714" s="409" t="s">
        <v>83</v>
      </c>
      <c r="AM714" s="406" t="s">
        <v>83</v>
      </c>
      <c r="AN714" s="406" t="s">
        <v>83</v>
      </c>
      <c r="AO714" s="4" t="s">
        <v>15546</v>
      </c>
      <c r="AP714" s="406" t="s">
        <v>3865</v>
      </c>
      <c r="AQ714" s="406" t="s">
        <v>14992</v>
      </c>
      <c r="AR714" s="406" t="s">
        <v>251</v>
      </c>
      <c r="AS714" s="410" t="s">
        <v>14993</v>
      </c>
      <c r="AT714" s="406">
        <v>1099203372</v>
      </c>
      <c r="AU714" s="406" t="s">
        <v>11945</v>
      </c>
      <c r="AV714" s="406">
        <v>20265420001313</v>
      </c>
      <c r="AW714" s="407">
        <v>46059</v>
      </c>
      <c r="AX714" s="407">
        <v>46296</v>
      </c>
      <c r="AY714" s="406" t="s">
        <v>181</v>
      </c>
      <c r="AZ714" s="406" t="s">
        <v>83</v>
      </c>
      <c r="BA714" s="406" t="s">
        <v>83</v>
      </c>
      <c r="BB714" s="406" t="s">
        <v>83</v>
      </c>
      <c r="BC714" s="406" t="s">
        <v>83</v>
      </c>
      <c r="BD714" s="406" t="s">
        <v>83</v>
      </c>
      <c r="BE714" s="406"/>
      <c r="BF714" s="406"/>
      <c r="BG714" s="406" t="s">
        <v>83</v>
      </c>
      <c r="BH714" s="406" t="s">
        <v>83</v>
      </c>
      <c r="BI714" s="406" t="s">
        <v>83</v>
      </c>
      <c r="BJ714" s="406" t="s">
        <v>83</v>
      </c>
      <c r="BK714" s="406" t="s">
        <v>83</v>
      </c>
      <c r="BL714" s="406" t="s">
        <v>83</v>
      </c>
      <c r="BM714" s="406" t="s">
        <v>83</v>
      </c>
      <c r="BN714" s="406" t="s">
        <v>83</v>
      </c>
      <c r="BO714" s="406" t="s">
        <v>83</v>
      </c>
      <c r="BP714" s="406" t="s">
        <v>83</v>
      </c>
      <c r="BQ714" s="406" t="s">
        <v>83</v>
      </c>
      <c r="BR714" s="406" t="s">
        <v>83</v>
      </c>
      <c r="BS714" s="406" t="s">
        <v>83</v>
      </c>
      <c r="BT714" s="406" t="s">
        <v>83</v>
      </c>
      <c r="BU714" s="406">
        <v>0</v>
      </c>
    </row>
    <row r="715" spans="1:73">
      <c r="A715" s="405">
        <v>582</v>
      </c>
      <c r="B715" s="406">
        <v>2026</v>
      </c>
      <c r="C715" s="406" t="s">
        <v>14980</v>
      </c>
      <c r="D715" s="406" t="s">
        <v>11939</v>
      </c>
      <c r="E715" s="406" t="s">
        <v>15157</v>
      </c>
      <c r="F715" s="406" t="s">
        <v>17643</v>
      </c>
      <c r="G715" s="406" t="s">
        <v>17644</v>
      </c>
      <c r="H715" s="406">
        <v>52234434</v>
      </c>
      <c r="I715" s="406">
        <v>7</v>
      </c>
      <c r="J715" s="406" t="s">
        <v>2536</v>
      </c>
      <c r="K715" s="406" t="s">
        <v>2536</v>
      </c>
      <c r="L715" s="406" t="s">
        <v>2536</v>
      </c>
      <c r="M715" s="406">
        <v>146509</v>
      </c>
      <c r="N715" s="407">
        <v>45972</v>
      </c>
      <c r="O715" s="406">
        <v>2</v>
      </c>
      <c r="P715" s="406">
        <v>4800000</v>
      </c>
      <c r="Q715" s="406" t="s">
        <v>14983</v>
      </c>
      <c r="R715" s="406" t="s">
        <v>15159</v>
      </c>
      <c r="S715" s="406">
        <v>2316</v>
      </c>
      <c r="T715" s="406" t="s">
        <v>15160</v>
      </c>
      <c r="U715" s="406" t="s">
        <v>15161</v>
      </c>
      <c r="V715" s="408" t="s">
        <v>14987</v>
      </c>
      <c r="W715" s="406" t="s">
        <v>75</v>
      </c>
      <c r="X715" s="406" t="s">
        <v>3860</v>
      </c>
      <c r="Y715" s="406" t="s">
        <v>15162</v>
      </c>
      <c r="Z715" s="407">
        <v>46045</v>
      </c>
      <c r="AA715" s="407">
        <v>46052</v>
      </c>
      <c r="AB715" s="406">
        <v>8</v>
      </c>
      <c r="AC715" s="407">
        <v>46063</v>
      </c>
      <c r="AD715" s="407">
        <v>46315</v>
      </c>
      <c r="AE715" s="406" t="s">
        <v>17645</v>
      </c>
      <c r="AF715" s="406" t="s">
        <v>83</v>
      </c>
      <c r="AG715" s="406">
        <v>241</v>
      </c>
      <c r="AH715" s="406">
        <v>38400000</v>
      </c>
      <c r="AI715" s="406" t="s">
        <v>2536</v>
      </c>
      <c r="AJ715" s="406" t="s">
        <v>2536</v>
      </c>
      <c r="AK715" s="406" t="s">
        <v>15379</v>
      </c>
      <c r="AL715" s="406" t="s">
        <v>83</v>
      </c>
      <c r="AM715" s="406" t="s">
        <v>83</v>
      </c>
      <c r="AN715" s="406" t="s">
        <v>83</v>
      </c>
      <c r="AO715" s="4" t="s">
        <v>15164</v>
      </c>
      <c r="AP715" s="406" t="s">
        <v>3865</v>
      </c>
      <c r="AQ715" s="406" t="s">
        <v>14992</v>
      </c>
      <c r="AR715" s="406" t="s">
        <v>11966</v>
      </c>
      <c r="AS715" s="410" t="s">
        <v>4451</v>
      </c>
      <c r="AT715" s="406">
        <v>1018423199</v>
      </c>
      <c r="AU715" s="406" t="s">
        <v>11945</v>
      </c>
      <c r="AV715" s="406">
        <v>20265420001313</v>
      </c>
      <c r="AW715" s="407">
        <v>46059</v>
      </c>
      <c r="AX715" s="407">
        <v>46299</v>
      </c>
      <c r="AY715" s="406" t="s">
        <v>181</v>
      </c>
      <c r="AZ715" s="406"/>
      <c r="BA715" s="406" t="s">
        <v>83</v>
      </c>
      <c r="BB715" s="406" t="s">
        <v>83</v>
      </c>
      <c r="BC715" s="406" t="s">
        <v>83</v>
      </c>
      <c r="BD715" s="406" t="s">
        <v>83</v>
      </c>
      <c r="BE715" s="406"/>
      <c r="BF715" s="406"/>
      <c r="BG715" s="406" t="s">
        <v>83</v>
      </c>
      <c r="BH715" s="406" t="s">
        <v>83</v>
      </c>
      <c r="BI715" s="406" t="s">
        <v>83</v>
      </c>
      <c r="BJ715" s="406" t="s">
        <v>83</v>
      </c>
      <c r="BK715" s="406" t="s">
        <v>83</v>
      </c>
      <c r="BL715" s="406" t="s">
        <v>17646</v>
      </c>
      <c r="BM715" s="406" t="s">
        <v>17647</v>
      </c>
      <c r="BN715" s="406" t="s">
        <v>15379</v>
      </c>
      <c r="BO715" s="406" t="s">
        <v>83</v>
      </c>
      <c r="BP715" s="406" t="s">
        <v>83</v>
      </c>
      <c r="BQ715" s="406" t="s">
        <v>83</v>
      </c>
      <c r="BR715" s="406" t="s">
        <v>83</v>
      </c>
      <c r="BS715" s="406" t="s">
        <v>83</v>
      </c>
      <c r="BT715" s="406" t="s">
        <v>83</v>
      </c>
      <c r="BU715" s="406">
        <v>0</v>
      </c>
    </row>
    <row r="716" spans="1:73">
      <c r="A716" s="405">
        <v>644</v>
      </c>
      <c r="B716" s="406">
        <v>2026</v>
      </c>
      <c r="C716" s="406" t="s">
        <v>14980</v>
      </c>
      <c r="D716" s="406" t="s">
        <v>11939</v>
      </c>
      <c r="E716" s="406" t="s">
        <v>17495</v>
      </c>
      <c r="F716" s="406" t="s">
        <v>17648</v>
      </c>
      <c r="G716" s="406" t="s">
        <v>14614</v>
      </c>
      <c r="H716" s="406">
        <v>1067890860</v>
      </c>
      <c r="I716" s="406">
        <v>1</v>
      </c>
      <c r="J716" s="406" t="s">
        <v>2536</v>
      </c>
      <c r="K716" s="406" t="s">
        <v>2536</v>
      </c>
      <c r="L716" s="406" t="s">
        <v>2536</v>
      </c>
      <c r="M716" s="406">
        <v>145564</v>
      </c>
      <c r="N716" s="407">
        <v>45968</v>
      </c>
      <c r="O716" s="406">
        <v>2</v>
      </c>
      <c r="P716" s="406">
        <v>6800000</v>
      </c>
      <c r="Q716" s="406" t="s">
        <v>15036</v>
      </c>
      <c r="R716" s="406" t="s">
        <v>15171</v>
      </c>
      <c r="S716" s="406">
        <v>2601</v>
      </c>
      <c r="T716" s="406" t="s">
        <v>15711</v>
      </c>
      <c r="U716" s="406" t="s">
        <v>15172</v>
      </c>
      <c r="V716" s="408" t="s">
        <v>14987</v>
      </c>
      <c r="W716" s="406" t="s">
        <v>75</v>
      </c>
      <c r="X716" s="406" t="s">
        <v>3860</v>
      </c>
      <c r="Y716" s="406" t="s">
        <v>15725</v>
      </c>
      <c r="Z716" s="407">
        <v>46045</v>
      </c>
      <c r="AA716" s="407">
        <v>46052</v>
      </c>
      <c r="AB716" s="406">
        <v>8</v>
      </c>
      <c r="AC716" s="407">
        <v>46063</v>
      </c>
      <c r="AD716" s="407">
        <v>46304</v>
      </c>
      <c r="AE716" s="406" t="s">
        <v>17649</v>
      </c>
      <c r="AF716" s="406" t="s">
        <v>83</v>
      </c>
      <c r="AG716" s="406">
        <v>241</v>
      </c>
      <c r="AH716" s="406">
        <v>54400000</v>
      </c>
      <c r="AI716" s="406" t="s">
        <v>2536</v>
      </c>
      <c r="AJ716" s="406" t="s">
        <v>2536</v>
      </c>
      <c r="AK716" s="406" t="s">
        <v>14990</v>
      </c>
      <c r="AL716" s="406" t="s">
        <v>83</v>
      </c>
      <c r="AM716" s="406" t="s">
        <v>83</v>
      </c>
      <c r="AN716" s="406" t="s">
        <v>83</v>
      </c>
      <c r="AO716" s="4" t="s">
        <v>17498</v>
      </c>
      <c r="AP716" s="406" t="s">
        <v>3865</v>
      </c>
      <c r="AQ716" s="406" t="s">
        <v>15002</v>
      </c>
      <c r="AR716" s="406" t="s">
        <v>183</v>
      </c>
      <c r="AS716" s="410" t="s">
        <v>13728</v>
      </c>
      <c r="AT716" s="406">
        <v>1030569048</v>
      </c>
      <c r="AU716" s="406" t="s">
        <v>425</v>
      </c>
      <c r="AV716" s="406">
        <v>20265420001313</v>
      </c>
      <c r="AW716" s="407">
        <v>46059</v>
      </c>
      <c r="AX716" s="407">
        <v>46287</v>
      </c>
      <c r="AY716" s="406" t="s">
        <v>181</v>
      </c>
      <c r="AZ716" s="406" t="s">
        <v>83</v>
      </c>
      <c r="BA716" s="406" t="s">
        <v>83</v>
      </c>
      <c r="BB716" s="406" t="s">
        <v>83</v>
      </c>
      <c r="BC716" s="406" t="s">
        <v>83</v>
      </c>
      <c r="BD716" s="406" t="s">
        <v>83</v>
      </c>
      <c r="BE716" s="406"/>
      <c r="BF716" s="406"/>
      <c r="BG716" s="406" t="s">
        <v>83</v>
      </c>
      <c r="BH716" s="406" t="s">
        <v>83</v>
      </c>
      <c r="BI716" s="406" t="s">
        <v>83</v>
      </c>
      <c r="BJ716" s="406" t="s">
        <v>83</v>
      </c>
      <c r="BK716" s="406" t="s">
        <v>83</v>
      </c>
      <c r="BL716" s="406" t="s">
        <v>83</v>
      </c>
      <c r="BM716" s="406" t="s">
        <v>83</v>
      </c>
      <c r="BN716" s="406" t="s">
        <v>83</v>
      </c>
      <c r="BO716" s="406" t="s">
        <v>83</v>
      </c>
      <c r="BP716" s="406" t="s">
        <v>83</v>
      </c>
      <c r="BQ716" s="406" t="s">
        <v>83</v>
      </c>
      <c r="BR716" s="406" t="s">
        <v>83</v>
      </c>
      <c r="BS716" s="406" t="s">
        <v>83</v>
      </c>
      <c r="BT716" s="406" t="s">
        <v>83</v>
      </c>
      <c r="BU716" s="406">
        <v>0</v>
      </c>
    </row>
    <row r="717" spans="1:73">
      <c r="A717" s="405">
        <v>96</v>
      </c>
      <c r="B717" s="406">
        <v>2026</v>
      </c>
      <c r="C717" s="406" t="s">
        <v>14980</v>
      </c>
      <c r="D717" s="406" t="s">
        <v>11939</v>
      </c>
      <c r="E717" s="406" t="s">
        <v>17006</v>
      </c>
      <c r="F717" s="406" t="s">
        <v>17650</v>
      </c>
      <c r="G717" s="406" t="s">
        <v>10958</v>
      </c>
      <c r="H717" s="406">
        <v>79977903</v>
      </c>
      <c r="I717" s="406">
        <v>6</v>
      </c>
      <c r="J717" s="406" t="s">
        <v>2536</v>
      </c>
      <c r="K717" s="406" t="s">
        <v>2536</v>
      </c>
      <c r="L717" s="406" t="s">
        <v>2536</v>
      </c>
      <c r="M717" s="406">
        <v>146756</v>
      </c>
      <c r="N717" s="407">
        <v>45973</v>
      </c>
      <c r="O717" s="406">
        <v>2</v>
      </c>
      <c r="P717" s="408">
        <v>6800000</v>
      </c>
      <c r="Q717" s="406" t="s">
        <v>14983</v>
      </c>
      <c r="R717" s="406" t="s">
        <v>15151</v>
      </c>
      <c r="S717" s="406">
        <v>2802</v>
      </c>
      <c r="T717" s="406" t="s">
        <v>15317</v>
      </c>
      <c r="U717" s="406" t="s">
        <v>15152</v>
      </c>
      <c r="V717" s="408" t="s">
        <v>15024</v>
      </c>
      <c r="W717" s="406" t="s">
        <v>75</v>
      </c>
      <c r="X717" s="406" t="s">
        <v>3860</v>
      </c>
      <c r="Y717" s="406" t="s">
        <v>17008</v>
      </c>
      <c r="Z717" s="407">
        <v>46037</v>
      </c>
      <c r="AA717" s="407">
        <v>46049</v>
      </c>
      <c r="AB717" s="406">
        <v>8</v>
      </c>
      <c r="AC717" s="407">
        <v>46055</v>
      </c>
      <c r="AD717" s="407">
        <v>46296</v>
      </c>
      <c r="AE717" s="406" t="s">
        <v>17651</v>
      </c>
      <c r="AF717" s="406" t="s">
        <v>83</v>
      </c>
      <c r="AG717" s="406">
        <v>241</v>
      </c>
      <c r="AH717" s="406">
        <v>54400000</v>
      </c>
      <c r="AI717" s="406" t="s">
        <v>2536</v>
      </c>
      <c r="AJ717" s="406" t="s">
        <v>2536</v>
      </c>
      <c r="AK717" s="406" t="s">
        <v>14990</v>
      </c>
      <c r="AL717" s="409" t="s">
        <v>83</v>
      </c>
      <c r="AM717" s="406" t="s">
        <v>83</v>
      </c>
      <c r="AN717" s="406" t="s">
        <v>83</v>
      </c>
      <c r="AO717" s="4" t="s">
        <v>17010</v>
      </c>
      <c r="AP717" s="406" t="s">
        <v>3865</v>
      </c>
      <c r="AQ717" s="406" t="s">
        <v>14992</v>
      </c>
      <c r="AR717" s="406" t="s">
        <v>12074</v>
      </c>
      <c r="AS717" s="410" t="s">
        <v>324</v>
      </c>
      <c r="AT717" s="406">
        <v>53046668</v>
      </c>
      <c r="AU717" s="406" t="s">
        <v>15156</v>
      </c>
      <c r="AV717" s="406">
        <v>20265420001313</v>
      </c>
      <c r="AW717" s="407">
        <v>46059</v>
      </c>
      <c r="AX717" s="407">
        <v>46296</v>
      </c>
      <c r="AY717" s="406" t="s">
        <v>181</v>
      </c>
      <c r="AZ717" s="406" t="s">
        <v>83</v>
      </c>
      <c r="BA717" s="406" t="s">
        <v>83</v>
      </c>
      <c r="BB717" s="406" t="s">
        <v>83</v>
      </c>
      <c r="BC717" s="406" t="s">
        <v>83</v>
      </c>
      <c r="BD717" s="406" t="s">
        <v>83</v>
      </c>
      <c r="BE717" s="406"/>
      <c r="BF717" s="406"/>
      <c r="BG717" s="406" t="s">
        <v>83</v>
      </c>
      <c r="BH717" s="406" t="s">
        <v>83</v>
      </c>
      <c r="BI717" s="406" t="s">
        <v>83</v>
      </c>
      <c r="BJ717" s="406" t="s">
        <v>83</v>
      </c>
      <c r="BK717" s="406" t="s">
        <v>83</v>
      </c>
      <c r="BL717" s="406" t="s">
        <v>83</v>
      </c>
      <c r="BM717" s="406" t="s">
        <v>83</v>
      </c>
      <c r="BN717" s="406" t="s">
        <v>83</v>
      </c>
      <c r="BO717" s="406" t="s">
        <v>83</v>
      </c>
      <c r="BP717" s="406" t="s">
        <v>83</v>
      </c>
      <c r="BQ717" s="406" t="s">
        <v>83</v>
      </c>
      <c r="BR717" s="406" t="s">
        <v>83</v>
      </c>
      <c r="BS717" s="406" t="s">
        <v>83</v>
      </c>
      <c r="BT717" s="406" t="s">
        <v>83</v>
      </c>
      <c r="BU717" s="406">
        <v>0</v>
      </c>
    </row>
    <row r="718" spans="1:73">
      <c r="A718" s="405">
        <v>382</v>
      </c>
      <c r="B718" s="406">
        <v>2026</v>
      </c>
      <c r="C718" s="406" t="s">
        <v>14980</v>
      </c>
      <c r="D718" s="406" t="s">
        <v>11939</v>
      </c>
      <c r="E718" s="406" t="s">
        <v>15509</v>
      </c>
      <c r="F718" s="406" t="s">
        <v>17652</v>
      </c>
      <c r="G718" s="406" t="s">
        <v>17653</v>
      </c>
      <c r="H718" s="406">
        <v>1018509411</v>
      </c>
      <c r="I718" s="406">
        <v>7</v>
      </c>
      <c r="J718" s="406" t="s">
        <v>2536</v>
      </c>
      <c r="K718" s="406" t="s">
        <v>2536</v>
      </c>
      <c r="L718" s="406" t="s">
        <v>2536</v>
      </c>
      <c r="M718" s="406">
        <v>147490</v>
      </c>
      <c r="N718" s="407">
        <v>45975</v>
      </c>
      <c r="O718" s="406">
        <v>9</v>
      </c>
      <c r="P718" s="408">
        <v>5600000</v>
      </c>
      <c r="Q718" s="406" t="s">
        <v>15020</v>
      </c>
      <c r="R718" s="406" t="s">
        <v>15021</v>
      </c>
      <c r="S718" s="406">
        <v>2615</v>
      </c>
      <c r="T718" s="406" t="s">
        <v>15146</v>
      </c>
      <c r="U718" s="406" t="s">
        <v>15023</v>
      </c>
      <c r="V718" s="408" t="s">
        <v>15024</v>
      </c>
      <c r="W718" s="406" t="s">
        <v>75</v>
      </c>
      <c r="X718" s="406" t="s">
        <v>3860</v>
      </c>
      <c r="Y718" s="406" t="s">
        <v>12280</v>
      </c>
      <c r="Z718" s="407">
        <v>46036</v>
      </c>
      <c r="AA718" s="407">
        <v>46052</v>
      </c>
      <c r="AB718" s="406">
        <v>8</v>
      </c>
      <c r="AC718" s="407">
        <v>46063</v>
      </c>
      <c r="AD718" s="407">
        <v>46304</v>
      </c>
      <c r="AE718" s="406" t="s">
        <v>17654</v>
      </c>
      <c r="AF718" s="406" t="s">
        <v>83</v>
      </c>
      <c r="AG718" s="406">
        <v>241</v>
      </c>
      <c r="AH718" s="406">
        <v>44800000</v>
      </c>
      <c r="AI718" s="406" t="s">
        <v>2536</v>
      </c>
      <c r="AJ718" s="406" t="s">
        <v>2536</v>
      </c>
      <c r="AK718" s="406" t="s">
        <v>14990</v>
      </c>
      <c r="AL718" s="409" t="s">
        <v>83</v>
      </c>
      <c r="AM718" s="406" t="s">
        <v>83</v>
      </c>
      <c r="AN718" s="406" t="s">
        <v>83</v>
      </c>
      <c r="AO718" s="4" t="s">
        <v>15513</v>
      </c>
      <c r="AP718" s="406" t="s">
        <v>3865</v>
      </c>
      <c r="AQ718" s="406" t="s">
        <v>15030</v>
      </c>
      <c r="AR718" s="406" t="s">
        <v>15031</v>
      </c>
      <c r="AS718" s="410" t="s">
        <v>14011</v>
      </c>
      <c r="AT718" s="406">
        <v>52383564</v>
      </c>
      <c r="AU718" s="406" t="s">
        <v>12079</v>
      </c>
      <c r="AV718" s="406">
        <v>20265420001313</v>
      </c>
      <c r="AW718" s="407">
        <v>46059</v>
      </c>
      <c r="AX718" s="407">
        <v>46296</v>
      </c>
      <c r="AY718" s="406" t="s">
        <v>181</v>
      </c>
      <c r="AZ718" s="406" t="s">
        <v>83</v>
      </c>
      <c r="BA718" s="406" t="s">
        <v>83</v>
      </c>
      <c r="BB718" s="406" t="s">
        <v>83</v>
      </c>
      <c r="BC718" s="406" t="s">
        <v>83</v>
      </c>
      <c r="BD718" s="406" t="s">
        <v>83</v>
      </c>
      <c r="BE718" s="406"/>
      <c r="BF718" s="406"/>
      <c r="BG718" s="406" t="s">
        <v>83</v>
      </c>
      <c r="BH718" s="406" t="s">
        <v>83</v>
      </c>
      <c r="BI718" s="406" t="s">
        <v>83</v>
      </c>
      <c r="BJ718" s="406" t="s">
        <v>83</v>
      </c>
      <c r="BK718" s="406" t="s">
        <v>83</v>
      </c>
      <c r="BL718" s="406" t="s">
        <v>83</v>
      </c>
      <c r="BM718" s="406" t="s">
        <v>83</v>
      </c>
      <c r="BN718" s="406" t="s">
        <v>83</v>
      </c>
      <c r="BO718" s="406" t="s">
        <v>83</v>
      </c>
      <c r="BP718" s="406" t="s">
        <v>83</v>
      </c>
      <c r="BQ718" s="406" t="s">
        <v>83</v>
      </c>
      <c r="BR718" s="406" t="s">
        <v>83</v>
      </c>
      <c r="BS718" s="406" t="s">
        <v>83</v>
      </c>
      <c r="BT718" s="406" t="s">
        <v>83</v>
      </c>
      <c r="BU718" s="406">
        <v>0</v>
      </c>
    </row>
    <row r="719" spans="1:73">
      <c r="A719" s="405">
        <v>625</v>
      </c>
      <c r="B719" s="406">
        <v>2026</v>
      </c>
      <c r="C719" s="406" t="s">
        <v>14980</v>
      </c>
      <c r="D719" s="406" t="s">
        <v>11939</v>
      </c>
      <c r="E719" s="406" t="s">
        <v>16787</v>
      </c>
      <c r="F719" s="406" t="s">
        <v>17655</v>
      </c>
      <c r="G719" s="406" t="s">
        <v>14626</v>
      </c>
      <c r="H719" s="406">
        <v>1109382213</v>
      </c>
      <c r="I719" s="406">
        <v>7</v>
      </c>
      <c r="J719" s="406" t="s">
        <v>2536</v>
      </c>
      <c r="K719" s="406" t="s">
        <v>2536</v>
      </c>
      <c r="L719" s="406" t="s">
        <v>2536</v>
      </c>
      <c r="M719" s="406">
        <v>145246</v>
      </c>
      <c r="N719" s="407">
        <v>45967</v>
      </c>
      <c r="O719" s="406">
        <v>3</v>
      </c>
      <c r="P719" s="406">
        <v>3095000</v>
      </c>
      <c r="Q719" s="406" t="s">
        <v>4257</v>
      </c>
      <c r="R719" s="406" t="s">
        <v>15710</v>
      </c>
      <c r="S719" s="406">
        <v>2633</v>
      </c>
      <c r="T719" s="406" t="s">
        <v>15037</v>
      </c>
      <c r="U719" s="406" t="s">
        <v>15712</v>
      </c>
      <c r="V719" s="408" t="s">
        <v>15024</v>
      </c>
      <c r="W719" s="406" t="s">
        <v>75</v>
      </c>
      <c r="X719" s="406" t="s">
        <v>3860</v>
      </c>
      <c r="Y719" s="406" t="s">
        <v>14999</v>
      </c>
      <c r="Z719" s="407">
        <v>46036</v>
      </c>
      <c r="AA719" s="407">
        <v>46050</v>
      </c>
      <c r="AB719" s="406">
        <v>8</v>
      </c>
      <c r="AC719" s="407">
        <v>46062</v>
      </c>
      <c r="AD719" s="407">
        <v>46303</v>
      </c>
      <c r="AE719" s="406" t="s">
        <v>17656</v>
      </c>
      <c r="AF719" s="406" t="s">
        <v>83</v>
      </c>
      <c r="AG719" s="406">
        <v>241</v>
      </c>
      <c r="AH719" s="406">
        <v>24760000</v>
      </c>
      <c r="AI719" s="406" t="s">
        <v>2536</v>
      </c>
      <c r="AJ719" s="406" t="s">
        <v>2536</v>
      </c>
      <c r="AK719" s="406" t="s">
        <v>14990</v>
      </c>
      <c r="AL719" s="406" t="s">
        <v>83</v>
      </c>
      <c r="AM719" s="406" t="s">
        <v>83</v>
      </c>
      <c r="AN719" s="406" t="s">
        <v>83</v>
      </c>
      <c r="AO719" s="4" t="s">
        <v>16790</v>
      </c>
      <c r="AP719" s="406" t="s">
        <v>3865</v>
      </c>
      <c r="AQ719" s="406" t="s">
        <v>15002</v>
      </c>
      <c r="AR719" s="406" t="s">
        <v>15003</v>
      </c>
      <c r="AS719" s="410" t="s">
        <v>9919</v>
      </c>
      <c r="AT719" s="406">
        <v>80231434</v>
      </c>
      <c r="AU719" s="406" t="s">
        <v>11945</v>
      </c>
      <c r="AV719" s="406">
        <v>20265420001313</v>
      </c>
      <c r="AW719" s="407">
        <v>46059</v>
      </c>
      <c r="AX719" s="407">
        <v>46299</v>
      </c>
      <c r="AY719" s="406" t="s">
        <v>181</v>
      </c>
      <c r="AZ719" s="406" t="s">
        <v>83</v>
      </c>
      <c r="BA719" s="406" t="s">
        <v>83</v>
      </c>
      <c r="BB719" s="406" t="s">
        <v>83</v>
      </c>
      <c r="BC719" s="406" t="s">
        <v>83</v>
      </c>
      <c r="BD719" s="406" t="s">
        <v>83</v>
      </c>
      <c r="BE719" s="406"/>
      <c r="BF719" s="406"/>
      <c r="BG719" s="406" t="s">
        <v>83</v>
      </c>
      <c r="BH719" s="406" t="s">
        <v>83</v>
      </c>
      <c r="BI719" s="406" t="s">
        <v>83</v>
      </c>
      <c r="BJ719" s="406" t="s">
        <v>83</v>
      </c>
      <c r="BK719" s="406" t="s">
        <v>83</v>
      </c>
      <c r="BL719" s="406" t="s">
        <v>83</v>
      </c>
      <c r="BM719" s="406" t="s">
        <v>83</v>
      </c>
      <c r="BN719" s="406" t="s">
        <v>83</v>
      </c>
      <c r="BO719" s="406" t="s">
        <v>83</v>
      </c>
      <c r="BP719" s="406" t="s">
        <v>83</v>
      </c>
      <c r="BQ719" s="406" t="s">
        <v>83</v>
      </c>
      <c r="BR719" s="406" t="s">
        <v>83</v>
      </c>
      <c r="BS719" s="406" t="s">
        <v>83</v>
      </c>
      <c r="BT719" s="406" t="s">
        <v>83</v>
      </c>
      <c r="BU719" s="406">
        <v>0</v>
      </c>
    </row>
    <row r="720" spans="1:73">
      <c r="A720" s="405">
        <v>94</v>
      </c>
      <c r="B720" s="406">
        <v>2026</v>
      </c>
      <c r="C720" s="406" t="s">
        <v>14980</v>
      </c>
      <c r="D720" s="406" t="s">
        <v>11939</v>
      </c>
      <c r="E720" s="406" t="s">
        <v>16667</v>
      </c>
      <c r="F720" s="406" t="s">
        <v>17657</v>
      </c>
      <c r="G720" s="406" t="s">
        <v>14630</v>
      </c>
      <c r="H720" s="406">
        <v>1000351361</v>
      </c>
      <c r="I720" s="406">
        <v>0</v>
      </c>
      <c r="J720" s="406" t="s">
        <v>2536</v>
      </c>
      <c r="K720" s="406" t="s">
        <v>2536</v>
      </c>
      <c r="L720" s="406" t="s">
        <v>2536</v>
      </c>
      <c r="M720" s="406">
        <v>146719</v>
      </c>
      <c r="N720" s="407">
        <v>45973</v>
      </c>
      <c r="O720" s="406">
        <v>3</v>
      </c>
      <c r="P720" s="408">
        <v>4800000</v>
      </c>
      <c r="Q720" s="406" t="s">
        <v>14983</v>
      </c>
      <c r="R720" s="406" t="s">
        <v>15151</v>
      </c>
      <c r="S720" s="406">
        <v>2802</v>
      </c>
      <c r="T720" s="406" t="s">
        <v>15317</v>
      </c>
      <c r="U720" s="406" t="s">
        <v>15152</v>
      </c>
      <c r="V720" s="408" t="s">
        <v>15024</v>
      </c>
      <c r="W720" s="406" t="s">
        <v>75</v>
      </c>
      <c r="X720" s="406" t="s">
        <v>3860</v>
      </c>
      <c r="Y720" s="406" t="s">
        <v>17658</v>
      </c>
      <c r="Z720" s="407">
        <v>46036</v>
      </c>
      <c r="AA720" s="407">
        <v>46049</v>
      </c>
      <c r="AB720" s="406">
        <v>8</v>
      </c>
      <c r="AC720" s="407">
        <v>46057</v>
      </c>
      <c r="AD720" s="407">
        <v>46298</v>
      </c>
      <c r="AE720" s="406" t="s">
        <v>17659</v>
      </c>
      <c r="AF720" s="406" t="s">
        <v>83</v>
      </c>
      <c r="AG720" s="406">
        <v>241</v>
      </c>
      <c r="AH720" s="406">
        <v>38400000</v>
      </c>
      <c r="AI720" s="406" t="s">
        <v>2536</v>
      </c>
      <c r="AJ720" s="406" t="s">
        <v>2536</v>
      </c>
      <c r="AK720" s="406" t="s">
        <v>14990</v>
      </c>
      <c r="AL720" s="409" t="s">
        <v>83</v>
      </c>
      <c r="AM720" s="406" t="s">
        <v>83</v>
      </c>
      <c r="AN720" s="406" t="s">
        <v>83</v>
      </c>
      <c r="AO720" s="4" t="s">
        <v>16671</v>
      </c>
      <c r="AP720" s="406" t="s">
        <v>3865</v>
      </c>
      <c r="AQ720" s="406" t="s">
        <v>14992</v>
      </c>
      <c r="AR720" s="406" t="s">
        <v>12074</v>
      </c>
      <c r="AS720" s="410" t="s">
        <v>324</v>
      </c>
      <c r="AT720" s="406">
        <v>53046668</v>
      </c>
      <c r="AU720" s="406" t="s">
        <v>15156</v>
      </c>
      <c r="AV720" s="406">
        <v>20265420001313</v>
      </c>
      <c r="AW720" s="407">
        <v>46059</v>
      </c>
      <c r="AX720" s="407">
        <v>46296</v>
      </c>
      <c r="AY720" s="406" t="s">
        <v>181</v>
      </c>
      <c r="AZ720" s="406" t="s">
        <v>83</v>
      </c>
      <c r="BA720" s="406" t="s">
        <v>83</v>
      </c>
      <c r="BB720" s="406" t="s">
        <v>83</v>
      </c>
      <c r="BC720" s="406" t="s">
        <v>83</v>
      </c>
      <c r="BD720" s="406" t="s">
        <v>83</v>
      </c>
      <c r="BE720" s="406"/>
      <c r="BF720" s="406"/>
      <c r="BG720" s="406" t="s">
        <v>83</v>
      </c>
      <c r="BH720" s="406" t="s">
        <v>83</v>
      </c>
      <c r="BI720" s="406" t="s">
        <v>83</v>
      </c>
      <c r="BJ720" s="406" t="s">
        <v>83</v>
      </c>
      <c r="BK720" s="406" t="s">
        <v>83</v>
      </c>
      <c r="BL720" s="406" t="s">
        <v>83</v>
      </c>
      <c r="BM720" s="406" t="s">
        <v>83</v>
      </c>
      <c r="BN720" s="406" t="s">
        <v>83</v>
      </c>
      <c r="BO720" s="406" t="s">
        <v>83</v>
      </c>
      <c r="BP720" s="406" t="s">
        <v>83</v>
      </c>
      <c r="BQ720" s="406" t="s">
        <v>83</v>
      </c>
      <c r="BR720" s="406" t="s">
        <v>83</v>
      </c>
      <c r="BS720" s="406" t="s">
        <v>83</v>
      </c>
      <c r="BT720" s="406" t="s">
        <v>83</v>
      </c>
      <c r="BU720" s="406">
        <v>0</v>
      </c>
    </row>
    <row r="721" spans="1:73">
      <c r="A721" s="405">
        <v>400</v>
      </c>
      <c r="B721" s="406">
        <v>2026</v>
      </c>
      <c r="C721" s="406" t="s">
        <v>14980</v>
      </c>
      <c r="D721" s="406" t="s">
        <v>11939</v>
      </c>
      <c r="E721" s="406" t="s">
        <v>17660</v>
      </c>
      <c r="F721" s="406" t="s">
        <v>17661</v>
      </c>
      <c r="G721" s="406" t="s">
        <v>3486</v>
      </c>
      <c r="H721" s="406">
        <v>1022340099</v>
      </c>
      <c r="I721" s="406">
        <v>8</v>
      </c>
      <c r="J721" s="406" t="s">
        <v>2536</v>
      </c>
      <c r="K721" s="406" t="s">
        <v>2536</v>
      </c>
      <c r="L721" s="406" t="s">
        <v>2536</v>
      </c>
      <c r="M721" s="406">
        <v>147206</v>
      </c>
      <c r="N721" s="407">
        <v>45974</v>
      </c>
      <c r="O721" s="406">
        <v>1</v>
      </c>
      <c r="P721" s="408">
        <v>6800000</v>
      </c>
      <c r="Q721" s="406" t="s">
        <v>15043</v>
      </c>
      <c r="R721" s="406" t="s">
        <v>15007</v>
      </c>
      <c r="S721" s="406">
        <v>2252</v>
      </c>
      <c r="T721" s="406" t="s">
        <v>15008</v>
      </c>
      <c r="U721" s="406" t="s">
        <v>15009</v>
      </c>
      <c r="V721" s="408" t="s">
        <v>15024</v>
      </c>
      <c r="W721" s="406" t="s">
        <v>75</v>
      </c>
      <c r="X721" s="406" t="s">
        <v>3860</v>
      </c>
      <c r="Y721" s="406" t="s">
        <v>15725</v>
      </c>
      <c r="Z721" s="407">
        <v>46036</v>
      </c>
      <c r="AA721" s="407">
        <v>46043</v>
      </c>
      <c r="AB721" s="406">
        <v>8</v>
      </c>
      <c r="AC721" s="407">
        <v>46049</v>
      </c>
      <c r="AD721" s="407">
        <v>46291</v>
      </c>
      <c r="AE721" s="406" t="s">
        <v>17662</v>
      </c>
      <c r="AF721" s="406" t="s">
        <v>83</v>
      </c>
      <c r="AG721" s="406">
        <v>242</v>
      </c>
      <c r="AH721" s="406">
        <v>54400000</v>
      </c>
      <c r="AI721" s="406" t="s">
        <v>2536</v>
      </c>
      <c r="AJ721" s="406" t="s">
        <v>2536</v>
      </c>
      <c r="AK721" s="406" t="s">
        <v>14990</v>
      </c>
      <c r="AL721" s="409" t="s">
        <v>83</v>
      </c>
      <c r="AM721" s="406" t="s">
        <v>83</v>
      </c>
      <c r="AN721" s="406" t="s">
        <v>83</v>
      </c>
      <c r="AO721" s="4" t="s">
        <v>17663</v>
      </c>
      <c r="AP721" s="406" t="s">
        <v>3865</v>
      </c>
      <c r="AQ721" s="406" t="s">
        <v>15047</v>
      </c>
      <c r="AR721" s="406" t="s">
        <v>12566</v>
      </c>
      <c r="AS721" s="410" t="s">
        <v>3866</v>
      </c>
      <c r="AT721" s="406">
        <v>79961781</v>
      </c>
      <c r="AU721" s="406" t="s">
        <v>89</v>
      </c>
      <c r="AV721" s="406">
        <v>20265420001313</v>
      </c>
      <c r="AW721" s="407">
        <v>46059</v>
      </c>
      <c r="AX721" s="407">
        <v>46290</v>
      </c>
      <c r="AY721" s="406" t="s">
        <v>181</v>
      </c>
      <c r="AZ721" s="406" t="s">
        <v>83</v>
      </c>
      <c r="BA721" s="406" t="s">
        <v>83</v>
      </c>
      <c r="BB721" s="406" t="s">
        <v>83</v>
      </c>
      <c r="BC721" s="406" t="s">
        <v>83</v>
      </c>
      <c r="BD721" s="406" t="s">
        <v>83</v>
      </c>
      <c r="BE721" s="406"/>
      <c r="BF721" s="406"/>
      <c r="BG721" s="406" t="s">
        <v>83</v>
      </c>
      <c r="BH721" s="406" t="s">
        <v>83</v>
      </c>
      <c r="BI721" s="406" t="s">
        <v>83</v>
      </c>
      <c r="BJ721" s="406" t="s">
        <v>83</v>
      </c>
      <c r="BK721" s="406" t="s">
        <v>83</v>
      </c>
      <c r="BL721" s="406" t="s">
        <v>83</v>
      </c>
      <c r="BM721" s="406" t="s">
        <v>83</v>
      </c>
      <c r="BN721" s="406" t="s">
        <v>83</v>
      </c>
      <c r="BO721" s="406" t="s">
        <v>83</v>
      </c>
      <c r="BP721" s="406" t="s">
        <v>83</v>
      </c>
      <c r="BQ721" s="406" t="s">
        <v>83</v>
      </c>
      <c r="BR721" s="406" t="s">
        <v>83</v>
      </c>
      <c r="BS721" s="406" t="s">
        <v>83</v>
      </c>
      <c r="BT721" s="406" t="s">
        <v>83</v>
      </c>
      <c r="BU721" s="406">
        <v>0</v>
      </c>
    </row>
    <row r="722" spans="1:73">
      <c r="A722" s="405">
        <v>514</v>
      </c>
      <c r="B722" s="406">
        <v>2026</v>
      </c>
      <c r="C722" s="406" t="s">
        <v>14980</v>
      </c>
      <c r="D722" s="406" t="s">
        <v>11939</v>
      </c>
      <c r="E722" s="406" t="s">
        <v>16787</v>
      </c>
      <c r="F722" s="406" t="s">
        <v>17664</v>
      </c>
      <c r="G722" s="406" t="s">
        <v>17665</v>
      </c>
      <c r="H722" s="406">
        <v>53154451</v>
      </c>
      <c r="I722" s="406">
        <v>2</v>
      </c>
      <c r="J722" s="406" t="s">
        <v>2536</v>
      </c>
      <c r="K722" s="406" t="s">
        <v>2536</v>
      </c>
      <c r="L722" s="406" t="s">
        <v>2536</v>
      </c>
      <c r="M722" s="406">
        <v>145246</v>
      </c>
      <c r="N722" s="407">
        <v>45967</v>
      </c>
      <c r="O722" s="406">
        <v>63</v>
      </c>
      <c r="P722" s="408">
        <v>3095000</v>
      </c>
      <c r="Q722" s="406" t="s">
        <v>15131</v>
      </c>
      <c r="R722" s="406" t="s">
        <v>15710</v>
      </c>
      <c r="S722" s="406">
        <v>2633</v>
      </c>
      <c r="T722" s="406" t="s">
        <v>15312</v>
      </c>
      <c r="U722" s="406" t="s">
        <v>15712</v>
      </c>
      <c r="V722" s="408" t="s">
        <v>14987</v>
      </c>
      <c r="W722" s="406" t="s">
        <v>75</v>
      </c>
      <c r="X722" s="406" t="s">
        <v>3860</v>
      </c>
      <c r="Y722" s="406" t="s">
        <v>14999</v>
      </c>
      <c r="Z722" s="407">
        <v>46036</v>
      </c>
      <c r="AA722" s="407">
        <v>46048</v>
      </c>
      <c r="AB722" s="406">
        <v>8</v>
      </c>
      <c r="AC722" s="407">
        <v>46055</v>
      </c>
      <c r="AD722" s="407">
        <v>46296</v>
      </c>
      <c r="AE722" s="406" t="s">
        <v>17666</v>
      </c>
      <c r="AF722" s="406" t="s">
        <v>83</v>
      </c>
      <c r="AG722" s="406">
        <v>241</v>
      </c>
      <c r="AH722" s="406">
        <v>24760000</v>
      </c>
      <c r="AI722" s="406" t="s">
        <v>2536</v>
      </c>
      <c r="AJ722" s="406" t="s">
        <v>2536</v>
      </c>
      <c r="AK722" s="406" t="s">
        <v>14990</v>
      </c>
      <c r="AL722" s="409" t="s">
        <v>83</v>
      </c>
      <c r="AM722" s="406" t="s">
        <v>83</v>
      </c>
      <c r="AN722" s="406" t="s">
        <v>83</v>
      </c>
      <c r="AO722" s="4" t="s">
        <v>16790</v>
      </c>
      <c r="AP722" s="406" t="s">
        <v>3865</v>
      </c>
      <c r="AQ722" s="406" t="s">
        <v>15002</v>
      </c>
      <c r="AR722" s="406" t="s">
        <v>15003</v>
      </c>
      <c r="AS722" s="410" t="s">
        <v>9919</v>
      </c>
      <c r="AT722" s="406">
        <v>80231434</v>
      </c>
      <c r="AU722" s="406" t="s">
        <v>11945</v>
      </c>
      <c r="AV722" s="406">
        <v>20265420001313</v>
      </c>
      <c r="AW722" s="407">
        <v>46059</v>
      </c>
      <c r="AX722" s="407">
        <v>46299</v>
      </c>
      <c r="AY722" s="406" t="s">
        <v>181</v>
      </c>
      <c r="AZ722" s="406" t="s">
        <v>83</v>
      </c>
      <c r="BA722" s="406" t="s">
        <v>83</v>
      </c>
      <c r="BB722" s="406" t="s">
        <v>83</v>
      </c>
      <c r="BC722" s="406" t="s">
        <v>83</v>
      </c>
      <c r="BD722" s="406" t="s">
        <v>83</v>
      </c>
      <c r="BE722" s="406"/>
      <c r="BF722" s="406"/>
      <c r="BG722" s="406" t="s">
        <v>83</v>
      </c>
      <c r="BH722" s="406" t="s">
        <v>83</v>
      </c>
      <c r="BI722" s="406" t="s">
        <v>83</v>
      </c>
      <c r="BJ722" s="406" t="s">
        <v>83</v>
      </c>
      <c r="BK722" s="406" t="s">
        <v>83</v>
      </c>
      <c r="BL722" s="406" t="s">
        <v>83</v>
      </c>
      <c r="BM722" s="406" t="s">
        <v>83</v>
      </c>
      <c r="BN722" s="406" t="s">
        <v>83</v>
      </c>
      <c r="BO722" s="406" t="s">
        <v>83</v>
      </c>
      <c r="BP722" s="406" t="s">
        <v>83</v>
      </c>
      <c r="BQ722" s="406" t="s">
        <v>83</v>
      </c>
      <c r="BR722" s="406" t="s">
        <v>83</v>
      </c>
      <c r="BS722" s="406" t="s">
        <v>83</v>
      </c>
      <c r="BT722" s="406" t="s">
        <v>83</v>
      </c>
      <c r="BU722" s="406">
        <v>0</v>
      </c>
    </row>
    <row r="723" spans="1:73">
      <c r="A723" s="405">
        <v>222</v>
      </c>
      <c r="B723" s="406">
        <v>2026</v>
      </c>
      <c r="C723" s="406" t="s">
        <v>14980</v>
      </c>
      <c r="D723" s="406" t="s">
        <v>11939</v>
      </c>
      <c r="E723" s="406" t="s">
        <v>17667</v>
      </c>
      <c r="F723" s="406" t="s">
        <v>17668</v>
      </c>
      <c r="G723" s="406" t="s">
        <v>11012</v>
      </c>
      <c r="H723" s="406">
        <v>52824644</v>
      </c>
      <c r="I723" s="406">
        <v>9</v>
      </c>
      <c r="J723" s="406" t="s">
        <v>2536</v>
      </c>
      <c r="K723" s="406" t="s">
        <v>2536</v>
      </c>
      <c r="L723" s="406" t="s">
        <v>2536</v>
      </c>
      <c r="M723" s="406">
        <v>147559</v>
      </c>
      <c r="N723" s="407">
        <v>45976</v>
      </c>
      <c r="O723" s="406">
        <v>1</v>
      </c>
      <c r="P723" s="408">
        <v>8000000</v>
      </c>
      <c r="Q723" s="406" t="s">
        <v>15006</v>
      </c>
      <c r="R723" s="406" t="s">
        <v>15051</v>
      </c>
      <c r="S723" s="406">
        <v>2667</v>
      </c>
      <c r="T723" s="406" t="s">
        <v>14985</v>
      </c>
      <c r="U723" s="406" t="s">
        <v>15053</v>
      </c>
      <c r="V723" s="408" t="s">
        <v>15024</v>
      </c>
      <c r="W723" s="406" t="s">
        <v>75</v>
      </c>
      <c r="X723" s="406" t="s">
        <v>3860</v>
      </c>
      <c r="Y723" s="406" t="s">
        <v>17669</v>
      </c>
      <c r="Z723" s="407">
        <v>46039</v>
      </c>
      <c r="AA723" s="407">
        <v>46041</v>
      </c>
      <c r="AB723" s="406">
        <v>8</v>
      </c>
      <c r="AC723" s="407">
        <v>46048</v>
      </c>
      <c r="AD723" s="407">
        <v>46290</v>
      </c>
      <c r="AE723" s="406" t="s">
        <v>17670</v>
      </c>
      <c r="AF723" s="406" t="s">
        <v>83</v>
      </c>
      <c r="AG723" s="406">
        <v>242</v>
      </c>
      <c r="AH723" s="406">
        <v>64000000</v>
      </c>
      <c r="AI723" s="406" t="s">
        <v>2536</v>
      </c>
      <c r="AJ723" s="406" t="s">
        <v>2536</v>
      </c>
      <c r="AK723" s="406" t="s">
        <v>14990</v>
      </c>
      <c r="AL723" s="409" t="s">
        <v>83</v>
      </c>
      <c r="AM723" s="406" t="s">
        <v>83</v>
      </c>
      <c r="AN723" s="406" t="s">
        <v>83</v>
      </c>
      <c r="AO723" s="4" t="s">
        <v>17671</v>
      </c>
      <c r="AP723" s="406" t="s">
        <v>3865</v>
      </c>
      <c r="AQ723" s="411" t="s">
        <v>15057</v>
      </c>
      <c r="AR723" s="411" t="s">
        <v>663</v>
      </c>
      <c r="AS723" s="410" t="s">
        <v>4614</v>
      </c>
      <c r="AT723" s="406">
        <v>1033780472</v>
      </c>
      <c r="AU723" s="406" t="s">
        <v>12043</v>
      </c>
      <c r="AV723" s="406">
        <v>20265420001313</v>
      </c>
      <c r="AW723" s="407">
        <v>46059</v>
      </c>
      <c r="AX723" s="407">
        <v>46286</v>
      </c>
      <c r="AY723" s="406" t="s">
        <v>181</v>
      </c>
      <c r="AZ723" s="406" t="s">
        <v>83</v>
      </c>
      <c r="BA723" s="406" t="s">
        <v>83</v>
      </c>
      <c r="BB723" s="406" t="s">
        <v>83</v>
      </c>
      <c r="BC723" s="406" t="s">
        <v>83</v>
      </c>
      <c r="BD723" s="406" t="s">
        <v>83</v>
      </c>
      <c r="BE723" s="406"/>
      <c r="BF723" s="406"/>
      <c r="BG723" s="406" t="s">
        <v>83</v>
      </c>
      <c r="BH723" s="406" t="s">
        <v>83</v>
      </c>
      <c r="BI723" s="406" t="s">
        <v>83</v>
      </c>
      <c r="BJ723" s="406" t="s">
        <v>83</v>
      </c>
      <c r="BK723" s="406" t="s">
        <v>83</v>
      </c>
      <c r="BL723" s="406" t="s">
        <v>83</v>
      </c>
      <c r="BM723" s="406" t="s">
        <v>83</v>
      </c>
      <c r="BN723" s="406" t="s">
        <v>83</v>
      </c>
      <c r="BO723" s="406" t="s">
        <v>83</v>
      </c>
      <c r="BP723" s="406" t="s">
        <v>83</v>
      </c>
      <c r="BQ723" s="406" t="s">
        <v>83</v>
      </c>
      <c r="BR723" s="406" t="s">
        <v>83</v>
      </c>
      <c r="BS723" s="406" t="s">
        <v>83</v>
      </c>
      <c r="BT723" s="406" t="s">
        <v>83</v>
      </c>
      <c r="BU723" s="406">
        <v>0</v>
      </c>
    </row>
    <row r="724" spans="1:73">
      <c r="A724" s="405">
        <v>785</v>
      </c>
      <c r="B724" s="406">
        <v>2026</v>
      </c>
      <c r="C724" s="406" t="s">
        <v>14980</v>
      </c>
      <c r="D724" s="406" t="s">
        <v>11939</v>
      </c>
      <c r="E724" s="406" t="s">
        <v>15375</v>
      </c>
      <c r="F724" s="406" t="s">
        <v>17672</v>
      </c>
      <c r="G724" s="406" t="s">
        <v>14638</v>
      </c>
      <c r="H724" s="406">
        <v>52790989</v>
      </c>
      <c r="I724" s="406">
        <v>6</v>
      </c>
      <c r="J724" s="406" t="s">
        <v>2536</v>
      </c>
      <c r="K724" s="406" t="s">
        <v>2536</v>
      </c>
      <c r="L724" s="406" t="s">
        <v>2536</v>
      </c>
      <c r="M724" s="406">
        <v>147837</v>
      </c>
      <c r="N724" s="407">
        <v>45978</v>
      </c>
      <c r="O724" s="406">
        <v>20</v>
      </c>
      <c r="P724" s="408">
        <v>6800000</v>
      </c>
      <c r="Q724" s="406" t="s">
        <v>15043</v>
      </c>
      <c r="R724" s="406" t="s">
        <v>15051</v>
      </c>
      <c r="S724" s="406">
        <v>2667</v>
      </c>
      <c r="T724" s="406" t="s">
        <v>15160</v>
      </c>
      <c r="U724" s="406" t="s">
        <v>15053</v>
      </c>
      <c r="V724" s="408" t="s">
        <v>14987</v>
      </c>
      <c r="W724" s="406" t="s">
        <v>75</v>
      </c>
      <c r="X724" s="406" t="s">
        <v>3860</v>
      </c>
      <c r="Y724" s="406" t="s">
        <v>16716</v>
      </c>
      <c r="Z724" s="407">
        <v>46038</v>
      </c>
      <c r="AA724" s="407">
        <v>46052</v>
      </c>
      <c r="AB724" s="406">
        <v>8</v>
      </c>
      <c r="AC724" s="407">
        <v>46064</v>
      </c>
      <c r="AD724" s="407">
        <v>46305</v>
      </c>
      <c r="AE724" s="406" t="s">
        <v>17673</v>
      </c>
      <c r="AF724" s="406" t="s">
        <v>83</v>
      </c>
      <c r="AG724" s="406">
        <v>241</v>
      </c>
      <c r="AH724" s="406">
        <v>54400000</v>
      </c>
      <c r="AI724" s="406" t="s">
        <v>2536</v>
      </c>
      <c r="AJ724" s="406" t="s">
        <v>2536</v>
      </c>
      <c r="AK724" s="406" t="s">
        <v>14990</v>
      </c>
      <c r="AL724" s="409" t="s">
        <v>83</v>
      </c>
      <c r="AM724" s="406" t="s">
        <v>83</v>
      </c>
      <c r="AN724" s="406" t="s">
        <v>83</v>
      </c>
      <c r="AO724" s="4" t="s">
        <v>15380</v>
      </c>
      <c r="AP724" s="406" t="s">
        <v>3865</v>
      </c>
      <c r="AQ724" s="411" t="s">
        <v>15211</v>
      </c>
      <c r="AR724" s="411" t="s">
        <v>12093</v>
      </c>
      <c r="AS724" s="421" t="s">
        <v>13998</v>
      </c>
      <c r="AT724" s="406">
        <v>1015429868</v>
      </c>
      <c r="AU724" s="406" t="s">
        <v>12092</v>
      </c>
      <c r="AV724" s="406" t="s">
        <v>15135</v>
      </c>
      <c r="AW724" s="407">
        <v>46073</v>
      </c>
      <c r="AX724" s="407">
        <v>46291</v>
      </c>
      <c r="AY724" s="406" t="s">
        <v>181</v>
      </c>
      <c r="AZ724" s="406" t="s">
        <v>83</v>
      </c>
      <c r="BA724" s="406" t="s">
        <v>83</v>
      </c>
      <c r="BB724" s="406" t="s">
        <v>83</v>
      </c>
      <c r="BC724" s="406" t="s">
        <v>83</v>
      </c>
      <c r="BD724" s="406" t="s">
        <v>83</v>
      </c>
      <c r="BE724" s="406"/>
      <c r="BF724" s="406"/>
      <c r="BG724" s="406" t="s">
        <v>83</v>
      </c>
      <c r="BH724" s="406" t="s">
        <v>83</v>
      </c>
      <c r="BI724" s="406" t="s">
        <v>83</v>
      </c>
      <c r="BJ724" s="406" t="s">
        <v>83</v>
      </c>
      <c r="BK724" s="406" t="s">
        <v>83</v>
      </c>
      <c r="BL724" s="406" t="s">
        <v>83</v>
      </c>
      <c r="BM724" s="406" t="s">
        <v>83</v>
      </c>
      <c r="BN724" s="406" t="s">
        <v>83</v>
      </c>
      <c r="BO724" s="406" t="s">
        <v>83</v>
      </c>
      <c r="BP724" s="406" t="s">
        <v>83</v>
      </c>
      <c r="BQ724" s="406" t="s">
        <v>83</v>
      </c>
      <c r="BR724" s="406" t="s">
        <v>83</v>
      </c>
      <c r="BS724" s="406" t="s">
        <v>83</v>
      </c>
      <c r="BT724" s="406" t="s">
        <v>83</v>
      </c>
      <c r="BU724" s="406">
        <v>0</v>
      </c>
    </row>
    <row r="725" spans="1:73">
      <c r="A725" s="405">
        <v>595</v>
      </c>
      <c r="B725" s="406">
        <v>2026</v>
      </c>
      <c r="C725" s="406" t="s">
        <v>14980</v>
      </c>
      <c r="D725" s="406" t="s">
        <v>11939</v>
      </c>
      <c r="E725" s="406" t="s">
        <v>15169</v>
      </c>
      <c r="F725" s="406" t="s">
        <v>17674</v>
      </c>
      <c r="G725" s="406" t="s">
        <v>11020</v>
      </c>
      <c r="H725" s="406">
        <v>38361123</v>
      </c>
      <c r="I725" s="406">
        <v>4</v>
      </c>
      <c r="J725" s="406" t="s">
        <v>2536</v>
      </c>
      <c r="K725" s="406" t="s">
        <v>2536</v>
      </c>
      <c r="L725" s="406" t="s">
        <v>2536</v>
      </c>
      <c r="M725" s="406">
        <v>145273</v>
      </c>
      <c r="N725" s="407">
        <v>45967</v>
      </c>
      <c r="O725" s="406">
        <v>3</v>
      </c>
      <c r="P725" s="406">
        <v>3095000</v>
      </c>
      <c r="Q725" s="406" t="s">
        <v>15036</v>
      </c>
      <c r="R725" s="406" t="s">
        <v>15171</v>
      </c>
      <c r="S725" s="406">
        <v>2601</v>
      </c>
      <c r="T725" s="406" t="s">
        <v>15037</v>
      </c>
      <c r="U725" s="406" t="s">
        <v>15172</v>
      </c>
      <c r="V725" s="408" t="s">
        <v>14987</v>
      </c>
      <c r="W725" s="406" t="s">
        <v>75</v>
      </c>
      <c r="X725" s="406" t="s">
        <v>3860</v>
      </c>
      <c r="Y725" s="406" t="s">
        <v>15173</v>
      </c>
      <c r="Z725" s="407">
        <v>46046</v>
      </c>
      <c r="AA725" s="407">
        <v>46050</v>
      </c>
      <c r="AB725" s="406">
        <v>8</v>
      </c>
      <c r="AC725" s="407">
        <v>46062</v>
      </c>
      <c r="AD725" s="407">
        <v>46303</v>
      </c>
      <c r="AE725" s="406" t="s">
        <v>17675</v>
      </c>
      <c r="AF725" s="406" t="s">
        <v>83</v>
      </c>
      <c r="AG725" s="406">
        <v>241</v>
      </c>
      <c r="AH725" s="406">
        <v>24760000</v>
      </c>
      <c r="AI725" s="406" t="s">
        <v>2536</v>
      </c>
      <c r="AJ725" s="406" t="s">
        <v>2536</v>
      </c>
      <c r="AK725" s="406" t="s">
        <v>14990</v>
      </c>
      <c r="AL725" s="406" t="s">
        <v>83</v>
      </c>
      <c r="AM725" s="406" t="s">
        <v>83</v>
      </c>
      <c r="AN725" s="406" t="s">
        <v>83</v>
      </c>
      <c r="AO725" s="4" t="s">
        <v>15175</v>
      </c>
      <c r="AP725" s="406" t="s">
        <v>3865</v>
      </c>
      <c r="AQ725" s="406" t="s">
        <v>15002</v>
      </c>
      <c r="AR725" s="406" t="s">
        <v>12144</v>
      </c>
      <c r="AS725" s="410" t="s">
        <v>1594</v>
      </c>
      <c r="AT725" s="406">
        <v>1023894240</v>
      </c>
      <c r="AU725" s="406" t="s">
        <v>13189</v>
      </c>
      <c r="AV725" s="406">
        <v>20265420001313</v>
      </c>
      <c r="AW725" s="407">
        <v>46059</v>
      </c>
      <c r="AX725" s="407">
        <v>46290</v>
      </c>
      <c r="AY725" s="406" t="s">
        <v>181</v>
      </c>
      <c r="AZ725" s="406" t="s">
        <v>83</v>
      </c>
      <c r="BA725" s="406" t="s">
        <v>83</v>
      </c>
      <c r="BB725" s="406" t="s">
        <v>83</v>
      </c>
      <c r="BC725" s="406" t="s">
        <v>83</v>
      </c>
      <c r="BD725" s="406" t="s">
        <v>83</v>
      </c>
      <c r="BE725" s="406"/>
      <c r="BF725" s="406"/>
      <c r="BG725" s="406" t="s">
        <v>83</v>
      </c>
      <c r="BH725" s="406" t="s">
        <v>83</v>
      </c>
      <c r="BI725" s="406" t="s">
        <v>83</v>
      </c>
      <c r="BJ725" s="406" t="s">
        <v>83</v>
      </c>
      <c r="BK725" s="406" t="s">
        <v>83</v>
      </c>
      <c r="BL725" s="406" t="s">
        <v>83</v>
      </c>
      <c r="BM725" s="406" t="s">
        <v>83</v>
      </c>
      <c r="BN725" s="406" t="s">
        <v>83</v>
      </c>
      <c r="BO725" s="406" t="s">
        <v>83</v>
      </c>
      <c r="BP725" s="406" t="s">
        <v>83</v>
      </c>
      <c r="BQ725" s="406" t="s">
        <v>83</v>
      </c>
      <c r="BR725" s="406" t="s">
        <v>83</v>
      </c>
      <c r="BS725" s="406" t="s">
        <v>83</v>
      </c>
      <c r="BT725" s="406" t="s">
        <v>83</v>
      </c>
      <c r="BU725" s="406">
        <v>0</v>
      </c>
    </row>
    <row r="726" spans="1:73">
      <c r="A726" s="405">
        <v>715</v>
      </c>
      <c r="B726" s="406">
        <v>2026</v>
      </c>
      <c r="C726" s="406" t="s">
        <v>14980</v>
      </c>
      <c r="D726" s="406" t="s">
        <v>11939</v>
      </c>
      <c r="E726" s="406" t="s">
        <v>15169</v>
      </c>
      <c r="F726" s="406" t="s">
        <v>17676</v>
      </c>
      <c r="G726" s="406" t="s">
        <v>14645</v>
      </c>
      <c r="H726" s="406">
        <v>52361485</v>
      </c>
      <c r="I726" s="406">
        <v>6</v>
      </c>
      <c r="J726" s="406" t="s">
        <v>2536</v>
      </c>
      <c r="K726" s="406" t="s">
        <v>2536</v>
      </c>
      <c r="L726" s="406" t="s">
        <v>2536</v>
      </c>
      <c r="M726" s="406">
        <v>145273</v>
      </c>
      <c r="N726" s="407">
        <v>45967</v>
      </c>
      <c r="O726" s="406">
        <v>63</v>
      </c>
      <c r="P726" s="408">
        <v>3095000</v>
      </c>
      <c r="Q726" s="406" t="s">
        <v>15043</v>
      </c>
      <c r="R726" s="406" t="s">
        <v>15171</v>
      </c>
      <c r="S726" s="406">
        <v>2601</v>
      </c>
      <c r="T726" s="406" t="s">
        <v>15008</v>
      </c>
      <c r="U726" s="406" t="s">
        <v>15172</v>
      </c>
      <c r="V726" s="408" t="s">
        <v>14987</v>
      </c>
      <c r="W726" s="406" t="s">
        <v>75</v>
      </c>
      <c r="X726" s="406" t="s">
        <v>3860</v>
      </c>
      <c r="Y726" s="406" t="s">
        <v>15173</v>
      </c>
      <c r="Z726" s="407">
        <v>46046</v>
      </c>
      <c r="AA726" s="407">
        <v>46051</v>
      </c>
      <c r="AB726" s="406">
        <v>8</v>
      </c>
      <c r="AC726" s="407">
        <v>46063</v>
      </c>
      <c r="AD726" s="407">
        <v>46304</v>
      </c>
      <c r="AE726" s="406" t="s">
        <v>17677</v>
      </c>
      <c r="AF726" s="406" t="s">
        <v>83</v>
      </c>
      <c r="AG726" s="406">
        <v>241</v>
      </c>
      <c r="AH726" s="406">
        <v>24760000</v>
      </c>
      <c r="AI726" s="406" t="s">
        <v>2536</v>
      </c>
      <c r="AJ726" s="406" t="s">
        <v>2536</v>
      </c>
      <c r="AK726" s="406" t="s">
        <v>14990</v>
      </c>
      <c r="AL726" s="409" t="s">
        <v>83</v>
      </c>
      <c r="AM726" s="406" t="s">
        <v>83</v>
      </c>
      <c r="AN726" s="406" t="s">
        <v>83</v>
      </c>
      <c r="AO726" s="4" t="s">
        <v>15175</v>
      </c>
      <c r="AP726" s="406" t="s">
        <v>3865</v>
      </c>
      <c r="AQ726" s="406" t="s">
        <v>15002</v>
      </c>
      <c r="AR726" s="406" t="s">
        <v>12144</v>
      </c>
      <c r="AS726" s="410" t="s">
        <v>1594</v>
      </c>
      <c r="AT726" s="406">
        <v>1026302190</v>
      </c>
      <c r="AU726" s="406" t="s">
        <v>12079</v>
      </c>
      <c r="AV726" s="406" t="s">
        <v>15554</v>
      </c>
      <c r="AW726" s="407">
        <v>46148</v>
      </c>
      <c r="AX726" s="407">
        <v>46303</v>
      </c>
      <c r="AY726" s="406" t="s">
        <v>181</v>
      </c>
      <c r="AZ726" s="406" t="s">
        <v>83</v>
      </c>
      <c r="BA726" s="406" t="s">
        <v>83</v>
      </c>
      <c r="BB726" s="406" t="s">
        <v>83</v>
      </c>
      <c r="BC726" s="406" t="s">
        <v>83</v>
      </c>
      <c r="BD726" s="406" t="s">
        <v>83</v>
      </c>
      <c r="BE726" s="406"/>
      <c r="BF726" s="406"/>
      <c r="BG726" s="406" t="s">
        <v>83</v>
      </c>
      <c r="BH726" s="406" t="s">
        <v>83</v>
      </c>
      <c r="BI726" s="406" t="s">
        <v>83</v>
      </c>
      <c r="BJ726" s="406" t="s">
        <v>83</v>
      </c>
      <c r="BK726" s="406" t="s">
        <v>83</v>
      </c>
      <c r="BL726" s="406" t="s">
        <v>83</v>
      </c>
      <c r="BM726" s="406" t="s">
        <v>83</v>
      </c>
      <c r="BN726" s="406" t="s">
        <v>83</v>
      </c>
      <c r="BO726" s="406" t="s">
        <v>83</v>
      </c>
      <c r="BP726" s="406" t="s">
        <v>83</v>
      </c>
      <c r="BQ726" s="406" t="s">
        <v>83</v>
      </c>
      <c r="BR726" s="406" t="s">
        <v>83</v>
      </c>
      <c r="BS726" s="406" t="s">
        <v>83</v>
      </c>
      <c r="BT726" s="406" t="s">
        <v>83</v>
      </c>
      <c r="BU726" s="406">
        <v>0</v>
      </c>
    </row>
    <row r="727" spans="1:73">
      <c r="A727" s="405">
        <v>827</v>
      </c>
      <c r="B727" s="406">
        <v>2026</v>
      </c>
      <c r="C727" s="406" t="s">
        <v>14980</v>
      </c>
      <c r="D727" s="406" t="s">
        <v>11939</v>
      </c>
      <c r="E727" s="406" t="s">
        <v>15073</v>
      </c>
      <c r="F727" s="406" t="s">
        <v>17678</v>
      </c>
      <c r="G727" s="406" t="s">
        <v>14655</v>
      </c>
      <c r="H727" s="406">
        <v>1030602038</v>
      </c>
      <c r="I727" s="406">
        <v>3</v>
      </c>
      <c r="J727" s="406" t="s">
        <v>2536</v>
      </c>
      <c r="K727" s="406" t="s">
        <v>2536</v>
      </c>
      <c r="L727" s="406" t="s">
        <v>2536</v>
      </c>
      <c r="M727" s="406">
        <v>147332</v>
      </c>
      <c r="N727" s="407">
        <v>45975</v>
      </c>
      <c r="O727" s="406">
        <v>7</v>
      </c>
      <c r="P727" s="408">
        <v>5600000</v>
      </c>
      <c r="Q727" s="406" t="s">
        <v>15036</v>
      </c>
      <c r="R727" s="406" t="s">
        <v>15076</v>
      </c>
      <c r="S727" s="406">
        <v>2648</v>
      </c>
      <c r="T727" s="406" t="s">
        <v>15256</v>
      </c>
      <c r="U727" s="406" t="s">
        <v>15078</v>
      </c>
      <c r="V727" s="408" t="s">
        <v>15024</v>
      </c>
      <c r="W727" s="406" t="s">
        <v>75</v>
      </c>
      <c r="X727" s="406" t="s">
        <v>3860</v>
      </c>
      <c r="Y727" s="406" t="s">
        <v>12280</v>
      </c>
      <c r="Z727" s="407">
        <v>46037</v>
      </c>
      <c r="AA727" s="407">
        <v>46052</v>
      </c>
      <c r="AB727" s="406">
        <v>8</v>
      </c>
      <c r="AC727" s="407">
        <v>46064</v>
      </c>
      <c r="AD727" s="407">
        <v>46305</v>
      </c>
      <c r="AE727" s="406" t="s">
        <v>17679</v>
      </c>
      <c r="AF727" s="406" t="s">
        <v>83</v>
      </c>
      <c r="AG727" s="406">
        <v>241</v>
      </c>
      <c r="AH727" s="406">
        <v>44800000</v>
      </c>
      <c r="AI727" s="406" t="s">
        <v>2536</v>
      </c>
      <c r="AJ727" s="406" t="s">
        <v>2536</v>
      </c>
      <c r="AK727" s="406" t="s">
        <v>14990</v>
      </c>
      <c r="AL727" s="409" t="s">
        <v>83</v>
      </c>
      <c r="AM727" s="406" t="s">
        <v>83</v>
      </c>
      <c r="AN727" s="406" t="s">
        <v>83</v>
      </c>
      <c r="AO727" s="4" t="s">
        <v>15080</v>
      </c>
      <c r="AP727" s="406" t="s">
        <v>3865</v>
      </c>
      <c r="AQ727" s="406" t="s">
        <v>15030</v>
      </c>
      <c r="AR727" s="406" t="s">
        <v>332</v>
      </c>
      <c r="AS727" s="410" t="s">
        <v>4881</v>
      </c>
      <c r="AT727" s="406">
        <v>1013664937</v>
      </c>
      <c r="AU727" s="406" t="s">
        <v>15112</v>
      </c>
      <c r="AV727" s="406">
        <v>20265420001313</v>
      </c>
      <c r="AW727" s="407">
        <v>46059</v>
      </c>
      <c r="AX727" s="407">
        <v>46304</v>
      </c>
      <c r="AY727" s="406" t="s">
        <v>181</v>
      </c>
      <c r="AZ727" s="406" t="s">
        <v>83</v>
      </c>
      <c r="BA727" s="406" t="s">
        <v>83</v>
      </c>
      <c r="BB727" s="406" t="s">
        <v>83</v>
      </c>
      <c r="BC727" s="406" t="s">
        <v>83</v>
      </c>
      <c r="BD727" s="406" t="s">
        <v>83</v>
      </c>
      <c r="BE727" s="406"/>
      <c r="BF727" s="406"/>
      <c r="BG727" s="406" t="s">
        <v>83</v>
      </c>
      <c r="BH727" s="406" t="s">
        <v>83</v>
      </c>
      <c r="BI727" s="406" t="s">
        <v>83</v>
      </c>
      <c r="BJ727" s="406" t="s">
        <v>83</v>
      </c>
      <c r="BK727" s="406" t="s">
        <v>83</v>
      </c>
      <c r="BL727" s="406" t="s">
        <v>83</v>
      </c>
      <c r="BM727" s="406" t="s">
        <v>83</v>
      </c>
      <c r="BN727" s="406" t="s">
        <v>83</v>
      </c>
      <c r="BO727" s="406" t="s">
        <v>83</v>
      </c>
      <c r="BP727" s="406" t="s">
        <v>83</v>
      </c>
      <c r="BQ727" s="406" t="s">
        <v>83</v>
      </c>
      <c r="BR727" s="406" t="s">
        <v>83</v>
      </c>
      <c r="BS727" s="406" t="s">
        <v>83</v>
      </c>
      <c r="BT727" s="406" t="s">
        <v>83</v>
      </c>
      <c r="BU727" s="406">
        <v>0</v>
      </c>
    </row>
    <row r="728" spans="1:73">
      <c r="A728" s="405">
        <v>177</v>
      </c>
      <c r="B728" s="406">
        <v>2026</v>
      </c>
      <c r="C728" s="406" t="s">
        <v>14980</v>
      </c>
      <c r="D728" s="406" t="s">
        <v>11939</v>
      </c>
      <c r="E728" s="406" t="s">
        <v>15394</v>
      </c>
      <c r="F728" s="406" t="s">
        <v>17680</v>
      </c>
      <c r="G728" s="406" t="s">
        <v>11038</v>
      </c>
      <c r="H728" s="406">
        <v>51831830</v>
      </c>
      <c r="I728" s="406">
        <v>8</v>
      </c>
      <c r="J728" s="406" t="s">
        <v>2536</v>
      </c>
      <c r="K728" s="406" t="s">
        <v>2536</v>
      </c>
      <c r="L728" s="406" t="s">
        <v>2536</v>
      </c>
      <c r="M728" s="406">
        <v>148056</v>
      </c>
      <c r="N728" s="407">
        <v>45979</v>
      </c>
      <c r="O728" s="406">
        <v>41</v>
      </c>
      <c r="P728" s="408">
        <v>3095000</v>
      </c>
      <c r="Q728" s="406" t="s">
        <v>15115</v>
      </c>
      <c r="R728" s="406" t="s">
        <v>15396</v>
      </c>
      <c r="S728" s="406">
        <v>2502</v>
      </c>
      <c r="T728" s="406" t="s">
        <v>15117</v>
      </c>
      <c r="U728" s="406" t="s">
        <v>15397</v>
      </c>
      <c r="V728" s="408" t="s">
        <v>14987</v>
      </c>
      <c r="W728" s="406" t="s">
        <v>75</v>
      </c>
      <c r="X728" s="406" t="s">
        <v>3860</v>
      </c>
      <c r="Y728" s="406" t="s">
        <v>16295</v>
      </c>
      <c r="Z728" s="407">
        <v>46038</v>
      </c>
      <c r="AA728" s="407">
        <v>46041</v>
      </c>
      <c r="AB728" s="406">
        <v>8</v>
      </c>
      <c r="AC728" s="407">
        <v>46048</v>
      </c>
      <c r="AD728" s="407">
        <v>46290</v>
      </c>
      <c r="AE728" s="406" t="s">
        <v>17681</v>
      </c>
      <c r="AF728" s="406" t="s">
        <v>83</v>
      </c>
      <c r="AG728" s="406">
        <v>242</v>
      </c>
      <c r="AH728" s="406">
        <v>24760000</v>
      </c>
      <c r="AI728" s="406" t="s">
        <v>2536</v>
      </c>
      <c r="AJ728" s="406" t="s">
        <v>2536</v>
      </c>
      <c r="AK728" s="406" t="s">
        <v>14990</v>
      </c>
      <c r="AL728" s="409" t="s">
        <v>83</v>
      </c>
      <c r="AM728" s="406" t="s">
        <v>83</v>
      </c>
      <c r="AN728" s="406" t="s">
        <v>83</v>
      </c>
      <c r="AO728" s="4" t="s">
        <v>15400</v>
      </c>
      <c r="AP728" s="406" t="s">
        <v>3865</v>
      </c>
      <c r="AQ728" s="406" t="s">
        <v>15072</v>
      </c>
      <c r="AR728" s="406" t="s">
        <v>12416</v>
      </c>
      <c r="AS728" s="410" t="s">
        <v>7322</v>
      </c>
      <c r="AT728" s="406">
        <v>72258850</v>
      </c>
      <c r="AU728" s="406" t="s">
        <v>11954</v>
      </c>
      <c r="AV728" s="406">
        <v>20265420001313</v>
      </c>
      <c r="AW728" s="407">
        <v>46059</v>
      </c>
      <c r="AX728" s="407">
        <v>46288</v>
      </c>
      <c r="AY728" s="406" t="s">
        <v>181</v>
      </c>
      <c r="AZ728" s="406" t="s">
        <v>83</v>
      </c>
      <c r="BA728" s="406" t="s">
        <v>83</v>
      </c>
      <c r="BB728" s="406" t="s">
        <v>83</v>
      </c>
      <c r="BC728" s="406" t="s">
        <v>83</v>
      </c>
      <c r="BD728" s="406" t="s">
        <v>83</v>
      </c>
      <c r="BE728" s="406"/>
      <c r="BF728" s="406"/>
      <c r="BG728" s="406" t="s">
        <v>83</v>
      </c>
      <c r="BH728" s="406" t="s">
        <v>83</v>
      </c>
      <c r="BI728" s="406" t="s">
        <v>83</v>
      </c>
      <c r="BJ728" s="406" t="s">
        <v>83</v>
      </c>
      <c r="BK728" s="406" t="s">
        <v>83</v>
      </c>
      <c r="BL728" s="406" t="s">
        <v>83</v>
      </c>
      <c r="BM728" s="406" t="s">
        <v>83</v>
      </c>
      <c r="BN728" s="406" t="s">
        <v>83</v>
      </c>
      <c r="BO728" s="406" t="s">
        <v>83</v>
      </c>
      <c r="BP728" s="406" t="s">
        <v>83</v>
      </c>
      <c r="BQ728" s="406" t="s">
        <v>83</v>
      </c>
      <c r="BR728" s="406" t="s">
        <v>83</v>
      </c>
      <c r="BS728" s="406" t="s">
        <v>83</v>
      </c>
      <c r="BT728" s="406" t="s">
        <v>83</v>
      </c>
      <c r="BU728" s="406">
        <v>0</v>
      </c>
    </row>
    <row r="729" spans="1:73">
      <c r="A729" s="405">
        <v>519</v>
      </c>
      <c r="B729" s="406">
        <v>2026</v>
      </c>
      <c r="C729" s="406" t="s">
        <v>14980</v>
      </c>
      <c r="D729" s="406" t="s">
        <v>11939</v>
      </c>
      <c r="E729" s="406" t="s">
        <v>15097</v>
      </c>
      <c r="F729" s="406" t="s">
        <v>17682</v>
      </c>
      <c r="G729" s="406" t="s">
        <v>14659</v>
      </c>
      <c r="H729" s="406">
        <v>52079788</v>
      </c>
      <c r="I729" s="406">
        <v>4</v>
      </c>
      <c r="J729" s="406" t="s">
        <v>2536</v>
      </c>
      <c r="K729" s="406" t="s">
        <v>2536</v>
      </c>
      <c r="L729" s="406" t="s">
        <v>2536</v>
      </c>
      <c r="M729" s="406">
        <v>147203</v>
      </c>
      <c r="N729" s="407">
        <v>45974</v>
      </c>
      <c r="O729" s="406">
        <v>17</v>
      </c>
      <c r="P729" s="408">
        <v>5600000</v>
      </c>
      <c r="Q729" s="406" t="s">
        <v>15036</v>
      </c>
      <c r="R729" s="406" t="s">
        <v>15099</v>
      </c>
      <c r="S729" s="406">
        <v>2627</v>
      </c>
      <c r="T729" s="406" t="s">
        <v>15037</v>
      </c>
      <c r="U729" s="406" t="s">
        <v>15101</v>
      </c>
      <c r="V729" s="408" t="s">
        <v>14987</v>
      </c>
      <c r="W729" s="406" t="s">
        <v>75</v>
      </c>
      <c r="X729" s="406" t="s">
        <v>3860</v>
      </c>
      <c r="Y729" s="406" t="s">
        <v>15304</v>
      </c>
      <c r="Z729" s="407">
        <v>46045</v>
      </c>
      <c r="AA729" s="407">
        <v>46051</v>
      </c>
      <c r="AB729" s="406">
        <v>8</v>
      </c>
      <c r="AC729" s="407">
        <v>46063</v>
      </c>
      <c r="AD729" s="407">
        <v>46304</v>
      </c>
      <c r="AE729" s="406" t="s">
        <v>17683</v>
      </c>
      <c r="AF729" s="406" t="s">
        <v>83</v>
      </c>
      <c r="AG729" s="406">
        <v>241</v>
      </c>
      <c r="AH729" s="406">
        <v>44800000</v>
      </c>
      <c r="AI729" s="406" t="s">
        <v>2536</v>
      </c>
      <c r="AJ729" s="406" t="s">
        <v>2536</v>
      </c>
      <c r="AK729" s="406" t="s">
        <v>14990</v>
      </c>
      <c r="AL729" s="409" t="s">
        <v>83</v>
      </c>
      <c r="AM729" s="406" t="s">
        <v>83</v>
      </c>
      <c r="AN729" s="406" t="s">
        <v>83</v>
      </c>
      <c r="AO729" s="4" t="s">
        <v>15104</v>
      </c>
      <c r="AP729" s="406" t="s">
        <v>3865</v>
      </c>
      <c r="AQ729" s="406" t="s">
        <v>15030</v>
      </c>
      <c r="AR729" s="406" t="s">
        <v>12312</v>
      </c>
      <c r="AS729" s="410" t="s">
        <v>5157</v>
      </c>
      <c r="AT729" s="406">
        <v>1026302190</v>
      </c>
      <c r="AU729" s="406" t="s">
        <v>12079</v>
      </c>
      <c r="AV729" s="406">
        <v>20265420001313</v>
      </c>
      <c r="AW729" s="407">
        <v>46059</v>
      </c>
      <c r="AX729" s="407">
        <v>46303</v>
      </c>
      <c r="AY729" s="406" t="s">
        <v>181</v>
      </c>
      <c r="AZ729" s="406" t="s">
        <v>83</v>
      </c>
      <c r="BA729" s="406" t="s">
        <v>83</v>
      </c>
      <c r="BB729" s="406" t="s">
        <v>83</v>
      </c>
      <c r="BC729" s="406" t="s">
        <v>83</v>
      </c>
      <c r="BD729" s="406" t="s">
        <v>83</v>
      </c>
      <c r="BE729" s="406"/>
      <c r="BF729" s="406"/>
      <c r="BG729" s="406" t="s">
        <v>83</v>
      </c>
      <c r="BH729" s="406" t="s">
        <v>83</v>
      </c>
      <c r="BI729" s="406" t="s">
        <v>83</v>
      </c>
      <c r="BJ729" s="406" t="s">
        <v>83</v>
      </c>
      <c r="BK729" s="406" t="s">
        <v>83</v>
      </c>
      <c r="BL729" s="406" t="s">
        <v>83</v>
      </c>
      <c r="BM729" s="406" t="s">
        <v>83</v>
      </c>
      <c r="BN729" s="406" t="s">
        <v>83</v>
      </c>
      <c r="BO729" s="406" t="s">
        <v>83</v>
      </c>
      <c r="BP729" s="406" t="s">
        <v>83</v>
      </c>
      <c r="BQ729" s="406" t="s">
        <v>83</v>
      </c>
      <c r="BR729" s="406" t="s">
        <v>83</v>
      </c>
      <c r="BS729" s="406" t="s">
        <v>83</v>
      </c>
      <c r="BT729" s="406" t="s">
        <v>83</v>
      </c>
      <c r="BU729" s="406">
        <v>0</v>
      </c>
    </row>
    <row r="730" spans="1:73">
      <c r="A730" s="405">
        <v>500</v>
      </c>
      <c r="B730" s="406">
        <v>2026</v>
      </c>
      <c r="C730" s="406" t="s">
        <v>14980</v>
      </c>
      <c r="D730" s="406" t="s">
        <v>11939</v>
      </c>
      <c r="E730" s="406" t="s">
        <v>15408</v>
      </c>
      <c r="F730" s="406" t="s">
        <v>17684</v>
      </c>
      <c r="G730" s="406" t="s">
        <v>12918</v>
      </c>
      <c r="H730" s="406">
        <v>40398349</v>
      </c>
      <c r="I730" s="406">
        <v>9</v>
      </c>
      <c r="J730" s="406" t="s">
        <v>2536</v>
      </c>
      <c r="K730" s="406" t="s">
        <v>2536</v>
      </c>
      <c r="L730" s="406" t="s">
        <v>2536</v>
      </c>
      <c r="M730" s="406">
        <v>147221</v>
      </c>
      <c r="N730" s="407">
        <v>45974</v>
      </c>
      <c r="O730" s="406">
        <v>3</v>
      </c>
      <c r="P730" s="408">
        <v>6000000</v>
      </c>
      <c r="Q730" s="406" t="s">
        <v>15050</v>
      </c>
      <c r="R730" s="406" t="s">
        <v>15099</v>
      </c>
      <c r="S730" s="406">
        <v>2627</v>
      </c>
      <c r="T730" s="406" t="s">
        <v>15067</v>
      </c>
      <c r="U730" s="406" t="s">
        <v>15101</v>
      </c>
      <c r="V730" s="408" t="s">
        <v>14987</v>
      </c>
      <c r="W730" s="406" t="s">
        <v>75</v>
      </c>
      <c r="X730" s="406" t="s">
        <v>3860</v>
      </c>
      <c r="Y730" s="406" t="s">
        <v>15896</v>
      </c>
      <c r="Z730" s="407">
        <v>46044</v>
      </c>
      <c r="AA730" s="407">
        <v>46048</v>
      </c>
      <c r="AB730" s="406">
        <v>8</v>
      </c>
      <c r="AC730" s="407">
        <v>46052</v>
      </c>
      <c r="AD730" s="407">
        <v>46294</v>
      </c>
      <c r="AE730" s="406" t="s">
        <v>17685</v>
      </c>
      <c r="AF730" s="406" t="s">
        <v>83</v>
      </c>
      <c r="AG730" s="406">
        <v>242</v>
      </c>
      <c r="AH730" s="406">
        <v>48000000</v>
      </c>
      <c r="AI730" s="406" t="s">
        <v>2536</v>
      </c>
      <c r="AJ730" s="406" t="s">
        <v>2536</v>
      </c>
      <c r="AK730" s="406" t="s">
        <v>14990</v>
      </c>
      <c r="AL730" s="409" t="s">
        <v>83</v>
      </c>
      <c r="AM730" s="406" t="s">
        <v>83</v>
      </c>
      <c r="AN730" s="406" t="s">
        <v>83</v>
      </c>
      <c r="AO730" s="4" t="s">
        <v>15412</v>
      </c>
      <c r="AP730" s="406" t="s">
        <v>3865</v>
      </c>
      <c r="AQ730" s="406" t="s">
        <v>15030</v>
      </c>
      <c r="AR730" s="406" t="s">
        <v>12312</v>
      </c>
      <c r="AS730" s="410" t="s">
        <v>5157</v>
      </c>
      <c r="AT730" s="406">
        <v>1026302190</v>
      </c>
      <c r="AU730" s="406" t="s">
        <v>12079</v>
      </c>
      <c r="AV730" s="406">
        <v>20265420001313</v>
      </c>
      <c r="AW730" s="407">
        <v>46059</v>
      </c>
      <c r="AX730" s="407">
        <v>46303</v>
      </c>
      <c r="AY730" s="406" t="s">
        <v>181</v>
      </c>
      <c r="AZ730" s="406" t="s">
        <v>83</v>
      </c>
      <c r="BA730" s="406" t="s">
        <v>83</v>
      </c>
      <c r="BB730" s="406" t="s">
        <v>83</v>
      </c>
      <c r="BC730" s="406" t="s">
        <v>83</v>
      </c>
      <c r="BD730" s="406" t="s">
        <v>83</v>
      </c>
      <c r="BE730" s="406"/>
      <c r="BF730" s="406"/>
      <c r="BG730" s="406" t="s">
        <v>83</v>
      </c>
      <c r="BH730" s="406" t="s">
        <v>83</v>
      </c>
      <c r="BI730" s="406" t="s">
        <v>83</v>
      </c>
      <c r="BJ730" s="406" t="s">
        <v>83</v>
      </c>
      <c r="BK730" s="406" t="s">
        <v>83</v>
      </c>
      <c r="BL730" s="406" t="s">
        <v>83</v>
      </c>
      <c r="BM730" s="406" t="s">
        <v>83</v>
      </c>
      <c r="BN730" s="406" t="s">
        <v>83</v>
      </c>
      <c r="BO730" s="406" t="s">
        <v>83</v>
      </c>
      <c r="BP730" s="406" t="s">
        <v>83</v>
      </c>
      <c r="BQ730" s="406" t="s">
        <v>83</v>
      </c>
      <c r="BR730" s="406" t="s">
        <v>83</v>
      </c>
      <c r="BS730" s="406" t="s">
        <v>83</v>
      </c>
      <c r="BT730" s="406" t="s">
        <v>83</v>
      </c>
      <c r="BU730" s="406">
        <v>0</v>
      </c>
    </row>
    <row r="731" spans="1:73">
      <c r="A731" s="405">
        <v>737</v>
      </c>
      <c r="B731" s="406">
        <v>2026</v>
      </c>
      <c r="C731" s="406" t="s">
        <v>14980</v>
      </c>
      <c r="D731" s="406" t="s">
        <v>11939</v>
      </c>
      <c r="E731" s="406" t="s">
        <v>16184</v>
      </c>
      <c r="F731" s="406" t="s">
        <v>17686</v>
      </c>
      <c r="G731" s="406" t="s">
        <v>17687</v>
      </c>
      <c r="H731" s="406" t="s">
        <v>17688</v>
      </c>
      <c r="I731" s="406">
        <v>2</v>
      </c>
      <c r="J731" s="406" t="s">
        <v>2536</v>
      </c>
      <c r="K731" s="406" t="s">
        <v>2536</v>
      </c>
      <c r="L731" s="406" t="s">
        <v>2536</v>
      </c>
      <c r="M731" s="406">
        <v>147077</v>
      </c>
      <c r="N731" s="407">
        <v>45974</v>
      </c>
      <c r="O731" s="406">
        <v>3</v>
      </c>
      <c r="P731" s="408">
        <v>5600000</v>
      </c>
      <c r="Q731" s="406" t="s">
        <v>15050</v>
      </c>
      <c r="R731" s="406" t="s">
        <v>15007</v>
      </c>
      <c r="S731" s="406">
        <v>2252</v>
      </c>
      <c r="T731" s="406" t="s">
        <v>15530</v>
      </c>
      <c r="U731" s="406" t="s">
        <v>15009</v>
      </c>
      <c r="V731" s="408" t="s">
        <v>14987</v>
      </c>
      <c r="W731" s="406" t="s">
        <v>75</v>
      </c>
      <c r="X731" s="406" t="s">
        <v>3860</v>
      </c>
      <c r="Y731" s="406" t="s">
        <v>12280</v>
      </c>
      <c r="Z731" s="407">
        <v>46044</v>
      </c>
      <c r="AA731" s="407">
        <v>46052</v>
      </c>
      <c r="AB731" s="406">
        <v>8</v>
      </c>
      <c r="AC731" s="407">
        <v>46064</v>
      </c>
      <c r="AD731" s="407">
        <v>46305</v>
      </c>
      <c r="AE731" s="406" t="s">
        <v>17689</v>
      </c>
      <c r="AF731" s="406" t="s">
        <v>83</v>
      </c>
      <c r="AG731" s="406">
        <v>241</v>
      </c>
      <c r="AH731" s="406">
        <v>44800000</v>
      </c>
      <c r="AI731" s="406" t="s">
        <v>2536</v>
      </c>
      <c r="AJ731" s="406" t="s">
        <v>2536</v>
      </c>
      <c r="AK731" s="406" t="s">
        <v>14990</v>
      </c>
      <c r="AL731" s="409" t="s">
        <v>83</v>
      </c>
      <c r="AM731" s="406" t="s">
        <v>83</v>
      </c>
      <c r="AN731" s="406" t="s">
        <v>83</v>
      </c>
      <c r="AO731" s="4" t="s">
        <v>16189</v>
      </c>
      <c r="AP731" s="406" t="s">
        <v>15999</v>
      </c>
      <c r="AQ731" s="406" t="s">
        <v>15047</v>
      </c>
      <c r="AR731" s="406" t="s">
        <v>89</v>
      </c>
      <c r="AS731" s="410" t="s">
        <v>3866</v>
      </c>
      <c r="AT731" s="406">
        <v>79961781</v>
      </c>
      <c r="AU731" s="406" t="s">
        <v>89</v>
      </c>
      <c r="AV731" s="406">
        <v>20265420001313</v>
      </c>
      <c r="AW731" s="407">
        <v>46059</v>
      </c>
      <c r="AX731" s="407">
        <v>46290</v>
      </c>
      <c r="AY731" s="406" t="s">
        <v>181</v>
      </c>
      <c r="AZ731" s="406" t="s">
        <v>83</v>
      </c>
      <c r="BA731" s="406" t="s">
        <v>83</v>
      </c>
      <c r="BB731" s="406" t="s">
        <v>83</v>
      </c>
      <c r="BC731" s="406" t="s">
        <v>83</v>
      </c>
      <c r="BD731" s="406" t="s">
        <v>83</v>
      </c>
      <c r="BE731" s="406"/>
      <c r="BF731" s="406"/>
      <c r="BG731" s="406" t="s">
        <v>83</v>
      </c>
      <c r="BH731" s="406" t="s">
        <v>83</v>
      </c>
      <c r="BI731" s="406" t="s">
        <v>83</v>
      </c>
      <c r="BJ731" s="406" t="s">
        <v>83</v>
      </c>
      <c r="BK731" s="406" t="s">
        <v>83</v>
      </c>
      <c r="BL731" s="406" t="s">
        <v>83</v>
      </c>
      <c r="BM731" s="406" t="s">
        <v>83</v>
      </c>
      <c r="BN731" s="406" t="s">
        <v>83</v>
      </c>
      <c r="BO731" s="406" t="s">
        <v>83</v>
      </c>
      <c r="BP731" s="406" t="s">
        <v>83</v>
      </c>
      <c r="BQ731" s="406" t="s">
        <v>83</v>
      </c>
      <c r="BR731" s="406" t="s">
        <v>83</v>
      </c>
      <c r="BS731" s="406" t="s">
        <v>83</v>
      </c>
      <c r="BT731" s="406" t="s">
        <v>83</v>
      </c>
      <c r="BU731" s="406">
        <v>0</v>
      </c>
    </row>
    <row r="732" spans="1:73">
      <c r="A732" s="405">
        <v>735</v>
      </c>
      <c r="B732" s="406">
        <v>2026</v>
      </c>
      <c r="C732" s="406" t="s">
        <v>14980</v>
      </c>
      <c r="D732" s="406" t="s">
        <v>11939</v>
      </c>
      <c r="E732" s="406" t="s">
        <v>16708</v>
      </c>
      <c r="F732" s="406" t="s">
        <v>17690</v>
      </c>
      <c r="G732" s="406" t="s">
        <v>14661</v>
      </c>
      <c r="H732" s="406">
        <v>1013684379</v>
      </c>
      <c r="I732" s="406">
        <v>9</v>
      </c>
      <c r="J732" s="406" t="s">
        <v>2536</v>
      </c>
      <c r="K732" s="406" t="s">
        <v>2536</v>
      </c>
      <c r="L732" s="406" t="s">
        <v>2536</v>
      </c>
      <c r="M732" s="406">
        <v>147741</v>
      </c>
      <c r="N732" s="407">
        <v>45977</v>
      </c>
      <c r="O732" s="406">
        <v>3</v>
      </c>
      <c r="P732" s="408">
        <v>6800000</v>
      </c>
      <c r="Q732" s="406" t="s">
        <v>15050</v>
      </c>
      <c r="R732" s="406" t="s">
        <v>16710</v>
      </c>
      <c r="S732" s="406">
        <v>2405</v>
      </c>
      <c r="T732" s="406" t="s">
        <v>15256</v>
      </c>
      <c r="U732" s="406" t="s">
        <v>16711</v>
      </c>
      <c r="V732" s="408" t="s">
        <v>14987</v>
      </c>
      <c r="W732" s="406" t="s">
        <v>75</v>
      </c>
      <c r="X732" s="406" t="s">
        <v>3860</v>
      </c>
      <c r="Y732" s="406" t="s">
        <v>15437</v>
      </c>
      <c r="Z732" s="407">
        <v>46045</v>
      </c>
      <c r="AA732" s="407">
        <v>46051</v>
      </c>
      <c r="AB732" s="406">
        <v>8</v>
      </c>
      <c r="AC732" s="407">
        <v>46064</v>
      </c>
      <c r="AD732" s="407">
        <v>46305</v>
      </c>
      <c r="AE732" s="406" t="s">
        <v>17691</v>
      </c>
      <c r="AF732" s="406" t="s">
        <v>83</v>
      </c>
      <c r="AG732" s="406">
        <v>241</v>
      </c>
      <c r="AH732" s="406">
        <v>54400000</v>
      </c>
      <c r="AI732" s="406" t="s">
        <v>2536</v>
      </c>
      <c r="AJ732" s="406" t="s">
        <v>2536</v>
      </c>
      <c r="AK732" s="406" t="s">
        <v>14990</v>
      </c>
      <c r="AL732" s="409" t="s">
        <v>83</v>
      </c>
      <c r="AM732" s="406" t="s">
        <v>83</v>
      </c>
      <c r="AN732" s="406" t="s">
        <v>83</v>
      </c>
      <c r="AO732" s="4" t="s">
        <v>16714</v>
      </c>
      <c r="AP732" s="406" t="s">
        <v>15999</v>
      </c>
      <c r="AQ732" s="406" t="s">
        <v>15030</v>
      </c>
      <c r="AR732" s="406" t="s">
        <v>332</v>
      </c>
      <c r="AS732" s="410" t="s">
        <v>4881</v>
      </c>
      <c r="AT732" s="406">
        <v>1013664937</v>
      </c>
      <c r="AU732" s="406" t="s">
        <v>15112</v>
      </c>
      <c r="AV732" s="406">
        <v>20265420001313</v>
      </c>
      <c r="AW732" s="407">
        <v>46059</v>
      </c>
      <c r="AX732" s="407">
        <v>46304</v>
      </c>
      <c r="AY732" s="406" t="s">
        <v>181</v>
      </c>
      <c r="AZ732" s="406" t="s">
        <v>83</v>
      </c>
      <c r="BA732" s="406" t="s">
        <v>83</v>
      </c>
      <c r="BB732" s="406" t="s">
        <v>83</v>
      </c>
      <c r="BC732" s="406" t="s">
        <v>83</v>
      </c>
      <c r="BD732" s="406" t="s">
        <v>83</v>
      </c>
      <c r="BE732" s="406"/>
      <c r="BF732" s="406"/>
      <c r="BG732" s="406" t="s">
        <v>83</v>
      </c>
      <c r="BH732" s="406" t="s">
        <v>83</v>
      </c>
      <c r="BI732" s="406" t="s">
        <v>83</v>
      </c>
      <c r="BJ732" s="406" t="s">
        <v>83</v>
      </c>
      <c r="BK732" s="406" t="s">
        <v>83</v>
      </c>
      <c r="BL732" s="406" t="s">
        <v>83</v>
      </c>
      <c r="BM732" s="406" t="s">
        <v>83</v>
      </c>
      <c r="BN732" s="406" t="s">
        <v>83</v>
      </c>
      <c r="BO732" s="406" t="s">
        <v>83</v>
      </c>
      <c r="BP732" s="406" t="s">
        <v>83</v>
      </c>
      <c r="BQ732" s="406" t="s">
        <v>83</v>
      </c>
      <c r="BR732" s="406" t="s">
        <v>83</v>
      </c>
      <c r="BS732" s="406" t="s">
        <v>83</v>
      </c>
      <c r="BT732" s="406" t="s">
        <v>83</v>
      </c>
      <c r="BU732" s="406">
        <v>0</v>
      </c>
    </row>
    <row r="733" spans="1:73">
      <c r="A733" s="405">
        <v>178</v>
      </c>
      <c r="B733" s="406">
        <v>2026</v>
      </c>
      <c r="C733" s="406" t="s">
        <v>14980</v>
      </c>
      <c r="D733" s="406" t="s">
        <v>11939</v>
      </c>
      <c r="E733" s="406" t="s">
        <v>15394</v>
      </c>
      <c r="F733" s="406" t="s">
        <v>17692</v>
      </c>
      <c r="G733" s="406" t="s">
        <v>3529</v>
      </c>
      <c r="H733" s="406">
        <v>1010011295</v>
      </c>
      <c r="I733" s="406">
        <v>0</v>
      </c>
      <c r="J733" s="406" t="s">
        <v>2536</v>
      </c>
      <c r="K733" s="406" t="s">
        <v>2536</v>
      </c>
      <c r="L733" s="406" t="s">
        <v>2536</v>
      </c>
      <c r="M733" s="406">
        <v>148056</v>
      </c>
      <c r="N733" s="407">
        <v>45979</v>
      </c>
      <c r="O733" s="406">
        <v>41</v>
      </c>
      <c r="P733" s="408">
        <v>3095000</v>
      </c>
      <c r="Q733" s="406" t="s">
        <v>15115</v>
      </c>
      <c r="R733" s="406" t="s">
        <v>15396</v>
      </c>
      <c r="S733" s="406">
        <v>2502</v>
      </c>
      <c r="T733" s="406" t="s">
        <v>15117</v>
      </c>
      <c r="U733" s="406" t="s">
        <v>15397</v>
      </c>
      <c r="V733" s="408" t="s">
        <v>14987</v>
      </c>
      <c r="W733" s="406" t="s">
        <v>75</v>
      </c>
      <c r="X733" s="406" t="s">
        <v>3860</v>
      </c>
      <c r="Y733" s="406" t="s">
        <v>15398</v>
      </c>
      <c r="Z733" s="407">
        <v>46038</v>
      </c>
      <c r="AA733" s="407">
        <v>46044</v>
      </c>
      <c r="AB733" s="406">
        <v>8</v>
      </c>
      <c r="AC733" s="407">
        <v>46049</v>
      </c>
      <c r="AD733" s="407">
        <v>46291</v>
      </c>
      <c r="AE733" s="406" t="s">
        <v>17693</v>
      </c>
      <c r="AF733" s="406" t="s">
        <v>83</v>
      </c>
      <c r="AG733" s="406">
        <v>242</v>
      </c>
      <c r="AH733" s="406">
        <v>24760000</v>
      </c>
      <c r="AI733" s="406" t="s">
        <v>2536</v>
      </c>
      <c r="AJ733" s="406" t="s">
        <v>2536</v>
      </c>
      <c r="AK733" s="406" t="s">
        <v>14990</v>
      </c>
      <c r="AL733" s="409" t="s">
        <v>83</v>
      </c>
      <c r="AM733" s="406" t="s">
        <v>83</v>
      </c>
      <c r="AN733" s="406" t="s">
        <v>83</v>
      </c>
      <c r="AO733" s="4" t="s">
        <v>15400</v>
      </c>
      <c r="AP733" s="406" t="s">
        <v>3865</v>
      </c>
      <c r="AQ733" s="406" t="s">
        <v>15072</v>
      </c>
      <c r="AR733" s="406" t="s">
        <v>12416</v>
      </c>
      <c r="AS733" s="410" t="s">
        <v>7322</v>
      </c>
      <c r="AT733" s="406">
        <v>72258850</v>
      </c>
      <c r="AU733" s="406" t="s">
        <v>11954</v>
      </c>
      <c r="AV733" s="406">
        <v>20265420001313</v>
      </c>
      <c r="AW733" s="407">
        <v>46059</v>
      </c>
      <c r="AX733" s="407">
        <v>46288</v>
      </c>
      <c r="AY733" s="406" t="s">
        <v>181</v>
      </c>
      <c r="AZ733" s="406" t="s">
        <v>83</v>
      </c>
      <c r="BA733" s="406" t="s">
        <v>83</v>
      </c>
      <c r="BB733" s="406" t="s">
        <v>83</v>
      </c>
      <c r="BC733" s="406" t="s">
        <v>83</v>
      </c>
      <c r="BD733" s="406" t="s">
        <v>83</v>
      </c>
      <c r="BE733" s="406"/>
      <c r="BF733" s="406"/>
      <c r="BG733" s="406" t="s">
        <v>83</v>
      </c>
      <c r="BH733" s="406" t="s">
        <v>83</v>
      </c>
      <c r="BI733" s="406" t="s">
        <v>83</v>
      </c>
      <c r="BJ733" s="406" t="s">
        <v>83</v>
      </c>
      <c r="BK733" s="406" t="s">
        <v>83</v>
      </c>
      <c r="BL733" s="406" t="s">
        <v>83</v>
      </c>
      <c r="BM733" s="406" t="s">
        <v>83</v>
      </c>
      <c r="BN733" s="406" t="s">
        <v>83</v>
      </c>
      <c r="BO733" s="406" t="s">
        <v>83</v>
      </c>
      <c r="BP733" s="406" t="s">
        <v>83</v>
      </c>
      <c r="BQ733" s="406" t="s">
        <v>83</v>
      </c>
      <c r="BR733" s="406" t="s">
        <v>83</v>
      </c>
      <c r="BS733" s="406" t="s">
        <v>83</v>
      </c>
      <c r="BT733" s="406" t="s">
        <v>83</v>
      </c>
      <c r="BU733" s="406">
        <v>0</v>
      </c>
    </row>
    <row r="734" spans="1:73">
      <c r="A734" s="405">
        <v>744</v>
      </c>
      <c r="B734" s="406">
        <v>2026</v>
      </c>
      <c r="C734" s="406" t="s">
        <v>14980</v>
      </c>
      <c r="D734" s="406" t="s">
        <v>11939</v>
      </c>
      <c r="E734" s="406" t="s">
        <v>15375</v>
      </c>
      <c r="F734" s="406" t="s">
        <v>17694</v>
      </c>
      <c r="G734" s="406" t="s">
        <v>14669</v>
      </c>
      <c r="H734" s="406">
        <v>1032469409</v>
      </c>
      <c r="I734" s="406">
        <v>1</v>
      </c>
      <c r="J734" s="406" t="s">
        <v>2536</v>
      </c>
      <c r="K734" s="406" t="s">
        <v>2536</v>
      </c>
      <c r="L734" s="406" t="s">
        <v>2536</v>
      </c>
      <c r="M734" s="406">
        <v>147837</v>
      </c>
      <c r="N734" s="407">
        <v>45978</v>
      </c>
      <c r="O734" s="406">
        <v>4</v>
      </c>
      <c r="P734" s="406">
        <v>6800000</v>
      </c>
      <c r="Q734" s="406" t="s">
        <v>15036</v>
      </c>
      <c r="R734" s="406" t="s">
        <v>15051</v>
      </c>
      <c r="S734" s="406">
        <v>2667</v>
      </c>
      <c r="T734" s="406" t="s">
        <v>15256</v>
      </c>
      <c r="U734" s="406" t="s">
        <v>15053</v>
      </c>
      <c r="V734" s="408" t="s">
        <v>14987</v>
      </c>
      <c r="W734" s="406" t="s">
        <v>75</v>
      </c>
      <c r="X734" s="406" t="s">
        <v>3860</v>
      </c>
      <c r="Y734" s="406" t="s">
        <v>16716</v>
      </c>
      <c r="Z734" s="407">
        <v>46038</v>
      </c>
      <c r="AA734" s="407">
        <v>46052</v>
      </c>
      <c r="AB734" s="406">
        <v>8</v>
      </c>
      <c r="AC734" s="407">
        <v>46064</v>
      </c>
      <c r="AD734" s="407">
        <v>46305</v>
      </c>
      <c r="AE734" s="406" t="s">
        <v>17695</v>
      </c>
      <c r="AF734" s="406" t="s">
        <v>83</v>
      </c>
      <c r="AG734" s="406">
        <v>241</v>
      </c>
      <c r="AH734" s="406">
        <v>54400000</v>
      </c>
      <c r="AI734" s="406" t="s">
        <v>2536</v>
      </c>
      <c r="AJ734" s="406" t="s">
        <v>2536</v>
      </c>
      <c r="AK734" s="406" t="s">
        <v>14990</v>
      </c>
      <c r="AL734" s="406" t="s">
        <v>83</v>
      </c>
      <c r="AM734" s="406" t="s">
        <v>83</v>
      </c>
      <c r="AN734" s="406" t="s">
        <v>83</v>
      </c>
      <c r="AO734" s="4" t="s">
        <v>15380</v>
      </c>
      <c r="AP734" s="406" t="s">
        <v>3865</v>
      </c>
      <c r="AQ734" s="406" t="s">
        <v>15211</v>
      </c>
      <c r="AR734" s="406" t="s">
        <v>14908</v>
      </c>
      <c r="AS734" s="410" t="s">
        <v>12767</v>
      </c>
      <c r="AT734" s="406">
        <v>1103364837</v>
      </c>
      <c r="AU734" s="406" t="s">
        <v>14153</v>
      </c>
      <c r="AV734" s="406">
        <v>20265420001313</v>
      </c>
      <c r="AW734" s="407">
        <v>46059</v>
      </c>
      <c r="AX734" s="407">
        <v>46305</v>
      </c>
      <c r="AY734" s="406" t="s">
        <v>181</v>
      </c>
      <c r="AZ734" s="406" t="s">
        <v>83</v>
      </c>
      <c r="BA734" s="406" t="s">
        <v>83</v>
      </c>
      <c r="BB734" s="406" t="s">
        <v>83</v>
      </c>
      <c r="BC734" s="406" t="s">
        <v>83</v>
      </c>
      <c r="BD734" s="406" t="s">
        <v>83</v>
      </c>
      <c r="BE734" s="406"/>
      <c r="BF734" s="406"/>
      <c r="BG734" s="406" t="s">
        <v>83</v>
      </c>
      <c r="BH734" s="406" t="s">
        <v>83</v>
      </c>
      <c r="BI734" s="406" t="s">
        <v>83</v>
      </c>
      <c r="BJ734" s="406" t="s">
        <v>83</v>
      </c>
      <c r="BK734" s="406" t="s">
        <v>83</v>
      </c>
      <c r="BL734" s="406" t="s">
        <v>83</v>
      </c>
      <c r="BM734" s="406" t="s">
        <v>83</v>
      </c>
      <c r="BN734" s="406" t="s">
        <v>83</v>
      </c>
      <c r="BO734" s="406" t="s">
        <v>83</v>
      </c>
      <c r="BP734" s="406" t="s">
        <v>83</v>
      </c>
      <c r="BQ734" s="406" t="s">
        <v>83</v>
      </c>
      <c r="BR734" s="406" t="s">
        <v>83</v>
      </c>
      <c r="BS734" s="406" t="s">
        <v>83</v>
      </c>
      <c r="BT734" s="406" t="s">
        <v>83</v>
      </c>
      <c r="BU734" s="406">
        <v>0</v>
      </c>
    </row>
    <row r="735" spans="1:73">
      <c r="A735" s="405">
        <v>732</v>
      </c>
      <c r="B735" s="406">
        <v>2026</v>
      </c>
      <c r="C735" s="406" t="s">
        <v>14980</v>
      </c>
      <c r="D735" s="406" t="s">
        <v>11939</v>
      </c>
      <c r="E735" s="406" t="s">
        <v>15238</v>
      </c>
      <c r="F735" s="406" t="s">
        <v>17696</v>
      </c>
      <c r="G735" s="406" t="s">
        <v>17697</v>
      </c>
      <c r="H735" s="406" t="s">
        <v>17698</v>
      </c>
      <c r="I735" s="406">
        <v>0</v>
      </c>
      <c r="J735" s="406" t="s">
        <v>2536</v>
      </c>
      <c r="K735" s="406" t="s">
        <v>2536</v>
      </c>
      <c r="L735" s="406" t="s">
        <v>2536</v>
      </c>
      <c r="M735" s="406">
        <v>147407</v>
      </c>
      <c r="N735" s="407">
        <v>45975</v>
      </c>
      <c r="O735" s="406">
        <v>3</v>
      </c>
      <c r="P735" s="406">
        <v>5600000</v>
      </c>
      <c r="Q735" s="406" t="s">
        <v>15050</v>
      </c>
      <c r="R735" s="406" t="s">
        <v>15241</v>
      </c>
      <c r="S735" s="406">
        <v>2257</v>
      </c>
      <c r="T735" s="406" t="s">
        <v>15530</v>
      </c>
      <c r="U735" s="406" t="s">
        <v>15242</v>
      </c>
      <c r="V735" s="408" t="s">
        <v>15024</v>
      </c>
      <c r="W735" s="406" t="s">
        <v>75</v>
      </c>
      <c r="X735" s="406" t="s">
        <v>3860</v>
      </c>
      <c r="Y735" s="406" t="s">
        <v>12280</v>
      </c>
      <c r="Z735" s="407">
        <v>46037</v>
      </c>
      <c r="AA735" s="407">
        <v>46051</v>
      </c>
      <c r="AB735" s="406">
        <v>8</v>
      </c>
      <c r="AC735" s="407">
        <v>46064</v>
      </c>
      <c r="AD735" s="407">
        <v>46305</v>
      </c>
      <c r="AE735" s="406" t="s">
        <v>17699</v>
      </c>
      <c r="AF735" s="406" t="s">
        <v>83</v>
      </c>
      <c r="AG735" s="406">
        <v>241</v>
      </c>
      <c r="AH735" s="406">
        <v>44800000</v>
      </c>
      <c r="AI735" s="406" t="s">
        <v>2536</v>
      </c>
      <c r="AJ735" s="406" t="s">
        <v>2536</v>
      </c>
      <c r="AK735" s="406" t="s">
        <v>14990</v>
      </c>
      <c r="AL735" s="406" t="s">
        <v>83</v>
      </c>
      <c r="AM735" s="406" t="s">
        <v>83</v>
      </c>
      <c r="AN735" s="406" t="s">
        <v>83</v>
      </c>
      <c r="AO735" s="4" t="s">
        <v>15245</v>
      </c>
      <c r="AP735" s="406" t="s">
        <v>3865</v>
      </c>
      <c r="AQ735" s="406" t="s">
        <v>15030</v>
      </c>
      <c r="AR735" s="406" t="s">
        <v>332</v>
      </c>
      <c r="AS735" s="410" t="s">
        <v>4881</v>
      </c>
      <c r="AT735" s="406">
        <v>1013664937</v>
      </c>
      <c r="AU735" s="406" t="s">
        <v>15112</v>
      </c>
      <c r="AV735" s="406">
        <v>20265420001313</v>
      </c>
      <c r="AW735" s="407">
        <v>46059</v>
      </c>
      <c r="AX735" s="407">
        <v>46304</v>
      </c>
      <c r="AY735" s="406" t="s">
        <v>181</v>
      </c>
      <c r="AZ735" s="406" t="s">
        <v>83</v>
      </c>
      <c r="BA735" s="406" t="s">
        <v>83</v>
      </c>
      <c r="BB735" s="406" t="s">
        <v>83</v>
      </c>
      <c r="BC735" s="406" t="s">
        <v>83</v>
      </c>
      <c r="BD735" s="406" t="s">
        <v>83</v>
      </c>
      <c r="BE735" s="406"/>
      <c r="BF735" s="406"/>
      <c r="BG735" s="406" t="s">
        <v>83</v>
      </c>
      <c r="BH735" s="406" t="s">
        <v>83</v>
      </c>
      <c r="BI735" s="406" t="s">
        <v>83</v>
      </c>
      <c r="BJ735" s="406" t="s">
        <v>83</v>
      </c>
      <c r="BK735" s="406" t="s">
        <v>83</v>
      </c>
      <c r="BL735" s="406" t="s">
        <v>83</v>
      </c>
      <c r="BM735" s="406" t="s">
        <v>83</v>
      </c>
      <c r="BN735" s="406" t="s">
        <v>83</v>
      </c>
      <c r="BO735" s="406" t="s">
        <v>83</v>
      </c>
      <c r="BP735" s="406" t="s">
        <v>83</v>
      </c>
      <c r="BQ735" s="406" t="s">
        <v>83</v>
      </c>
      <c r="BR735" s="406" t="s">
        <v>83</v>
      </c>
      <c r="BS735" s="406" t="s">
        <v>83</v>
      </c>
      <c r="BT735" s="406" t="s">
        <v>83</v>
      </c>
      <c r="BU735" s="406">
        <v>0</v>
      </c>
    </row>
    <row r="736" spans="1:73">
      <c r="A736" s="405">
        <v>251</v>
      </c>
      <c r="B736" s="406">
        <v>2026</v>
      </c>
      <c r="C736" s="406" t="s">
        <v>14980</v>
      </c>
      <c r="D736" s="406" t="s">
        <v>11939</v>
      </c>
      <c r="E736" s="406" t="s">
        <v>15685</v>
      </c>
      <c r="F736" s="406" t="s">
        <v>17700</v>
      </c>
      <c r="G736" s="406" t="s">
        <v>11127</v>
      </c>
      <c r="H736" s="406">
        <v>1001309913</v>
      </c>
      <c r="I736" s="406">
        <v>2</v>
      </c>
      <c r="J736" s="406" t="s">
        <v>2536</v>
      </c>
      <c r="K736" s="406" t="s">
        <v>2536</v>
      </c>
      <c r="L736" s="406" t="s">
        <v>2536</v>
      </c>
      <c r="M736" s="406">
        <v>147875</v>
      </c>
      <c r="N736" s="407">
        <v>45979</v>
      </c>
      <c r="O736" s="406">
        <v>3</v>
      </c>
      <c r="P736" s="408">
        <v>5600000</v>
      </c>
      <c r="Q736" s="406" t="s">
        <v>15115</v>
      </c>
      <c r="R736" s="406" t="s">
        <v>15396</v>
      </c>
      <c r="S736" s="406">
        <v>2502</v>
      </c>
      <c r="T736" s="406" t="s">
        <v>15895</v>
      </c>
      <c r="U736" s="406" t="s">
        <v>15397</v>
      </c>
      <c r="V736" s="408" t="s">
        <v>15024</v>
      </c>
      <c r="W736" s="406" t="s">
        <v>75</v>
      </c>
      <c r="X736" s="406" t="s">
        <v>3860</v>
      </c>
      <c r="Y736" s="406" t="s">
        <v>15687</v>
      </c>
      <c r="Z736" s="407">
        <v>46038</v>
      </c>
      <c r="AA736" s="407">
        <v>46050</v>
      </c>
      <c r="AB736" s="406">
        <v>8</v>
      </c>
      <c r="AC736" s="407">
        <v>46062</v>
      </c>
      <c r="AD736" s="407">
        <v>46303</v>
      </c>
      <c r="AE736" s="406" t="s">
        <v>17701</v>
      </c>
      <c r="AF736" s="406" t="s">
        <v>83</v>
      </c>
      <c r="AG736" s="406">
        <v>241</v>
      </c>
      <c r="AH736" s="406">
        <v>44800000</v>
      </c>
      <c r="AI736" s="406" t="s">
        <v>2536</v>
      </c>
      <c r="AJ736" s="406" t="s">
        <v>2536</v>
      </c>
      <c r="AK736" s="406" t="s">
        <v>14990</v>
      </c>
      <c r="AL736" s="409" t="s">
        <v>83</v>
      </c>
      <c r="AM736" s="406" t="s">
        <v>83</v>
      </c>
      <c r="AN736" s="406" t="s">
        <v>83</v>
      </c>
      <c r="AO736" s="4" t="s">
        <v>15689</v>
      </c>
      <c r="AP736" s="406" t="s">
        <v>3865</v>
      </c>
      <c r="AQ736" s="406" t="s">
        <v>15072</v>
      </c>
      <c r="AR736" s="406" t="s">
        <v>346</v>
      </c>
      <c r="AS736" s="410" t="s">
        <v>398</v>
      </c>
      <c r="AT736" s="406">
        <v>79849967</v>
      </c>
      <c r="AU736" s="406" t="s">
        <v>11954</v>
      </c>
      <c r="AV736" s="406">
        <v>20265420001313</v>
      </c>
      <c r="AW736" s="407">
        <v>46059</v>
      </c>
      <c r="AX736" s="407">
        <v>46304</v>
      </c>
      <c r="AY736" s="406" t="s">
        <v>181</v>
      </c>
      <c r="AZ736" s="406" t="s">
        <v>83</v>
      </c>
      <c r="BA736" s="406" t="s">
        <v>83</v>
      </c>
      <c r="BB736" s="406" t="s">
        <v>83</v>
      </c>
      <c r="BC736" s="406" t="s">
        <v>83</v>
      </c>
      <c r="BD736" s="406" t="s">
        <v>83</v>
      </c>
      <c r="BE736" s="406"/>
      <c r="BF736" s="406"/>
      <c r="BG736" s="406" t="s">
        <v>83</v>
      </c>
      <c r="BH736" s="406" t="s">
        <v>83</v>
      </c>
      <c r="BI736" s="406" t="s">
        <v>83</v>
      </c>
      <c r="BJ736" s="406" t="s">
        <v>83</v>
      </c>
      <c r="BK736" s="406" t="s">
        <v>83</v>
      </c>
      <c r="BL736" s="406" t="s">
        <v>83</v>
      </c>
      <c r="BM736" s="406" t="s">
        <v>83</v>
      </c>
      <c r="BN736" s="406" t="s">
        <v>83</v>
      </c>
      <c r="BO736" s="406" t="s">
        <v>83</v>
      </c>
      <c r="BP736" s="406" t="s">
        <v>83</v>
      </c>
      <c r="BQ736" s="406" t="s">
        <v>83</v>
      </c>
      <c r="BR736" s="406" t="s">
        <v>83</v>
      </c>
      <c r="BS736" s="406" t="s">
        <v>83</v>
      </c>
      <c r="BT736" s="406" t="s">
        <v>83</v>
      </c>
      <c r="BU736" s="406">
        <v>0</v>
      </c>
    </row>
    <row r="737" spans="1:73">
      <c r="A737" s="405">
        <v>239</v>
      </c>
      <c r="B737" s="406">
        <v>2026</v>
      </c>
      <c r="C737" s="406" t="s">
        <v>14980</v>
      </c>
      <c r="D737" s="406" t="s">
        <v>11939</v>
      </c>
      <c r="E737" s="406" t="s">
        <v>16522</v>
      </c>
      <c r="F737" s="406" t="s">
        <v>17702</v>
      </c>
      <c r="G737" s="406" t="s">
        <v>17703</v>
      </c>
      <c r="H737" s="406">
        <v>1013670762</v>
      </c>
      <c r="I737" s="406">
        <v>6</v>
      </c>
      <c r="J737" s="406" t="s">
        <v>2536</v>
      </c>
      <c r="K737" s="406" t="s">
        <v>2536</v>
      </c>
      <c r="L737" s="406" t="s">
        <v>2536</v>
      </c>
      <c r="M737" s="406">
        <v>146359</v>
      </c>
      <c r="N737" s="407">
        <v>45972</v>
      </c>
      <c r="O737" s="406">
        <v>6</v>
      </c>
      <c r="P737" s="408">
        <v>5600000</v>
      </c>
      <c r="Q737" s="406" t="s">
        <v>15131</v>
      </c>
      <c r="R737" s="406" t="s">
        <v>14984</v>
      </c>
      <c r="S737" s="406">
        <v>2409</v>
      </c>
      <c r="T737" s="406" t="s">
        <v>14985</v>
      </c>
      <c r="U737" s="406" t="s">
        <v>14986</v>
      </c>
      <c r="V737" s="408" t="s">
        <v>15024</v>
      </c>
      <c r="W737" s="406" t="s">
        <v>75</v>
      </c>
      <c r="X737" s="406" t="s">
        <v>3860</v>
      </c>
      <c r="Y737" s="406" t="s">
        <v>15544</v>
      </c>
      <c r="Z737" s="407">
        <v>46035</v>
      </c>
      <c r="AA737" s="407">
        <v>46041</v>
      </c>
      <c r="AB737" s="406">
        <v>8</v>
      </c>
      <c r="AC737" s="407">
        <v>46049</v>
      </c>
      <c r="AD737" s="407">
        <v>46291</v>
      </c>
      <c r="AE737" s="406" t="s">
        <v>17704</v>
      </c>
      <c r="AF737" s="406" t="s">
        <v>83</v>
      </c>
      <c r="AG737" s="406">
        <v>242</v>
      </c>
      <c r="AH737" s="406">
        <v>44800000</v>
      </c>
      <c r="AI737" s="406" t="s">
        <v>2536</v>
      </c>
      <c r="AJ737" s="406" t="s">
        <v>2536</v>
      </c>
      <c r="AK737" s="406" t="s">
        <v>14990</v>
      </c>
      <c r="AL737" s="409" t="s">
        <v>83</v>
      </c>
      <c r="AM737" s="406" t="s">
        <v>83</v>
      </c>
      <c r="AN737" s="406" t="s">
        <v>83</v>
      </c>
      <c r="AO737" s="4" t="s">
        <v>16525</v>
      </c>
      <c r="AP737" s="406" t="s">
        <v>3865</v>
      </c>
      <c r="AQ737" s="406" t="s">
        <v>14992</v>
      </c>
      <c r="AR737" s="406" t="s">
        <v>251</v>
      </c>
      <c r="AS737" s="410" t="s">
        <v>14993</v>
      </c>
      <c r="AT737" s="406">
        <v>1022386079</v>
      </c>
      <c r="AU737" s="406" t="s">
        <v>11945</v>
      </c>
      <c r="AV737" s="406">
        <v>20265420001313</v>
      </c>
      <c r="AW737" s="407">
        <v>46059</v>
      </c>
      <c r="AX737" s="407">
        <v>46296</v>
      </c>
      <c r="AY737" s="406" t="s">
        <v>181</v>
      </c>
      <c r="AZ737" s="406" t="s">
        <v>83</v>
      </c>
      <c r="BA737" s="406" t="s">
        <v>83</v>
      </c>
      <c r="BB737" s="406" t="s">
        <v>83</v>
      </c>
      <c r="BC737" s="406" t="s">
        <v>83</v>
      </c>
      <c r="BD737" s="406" t="s">
        <v>83</v>
      </c>
      <c r="BE737" s="406"/>
      <c r="BF737" s="406"/>
      <c r="BG737" s="406" t="s">
        <v>83</v>
      </c>
      <c r="BH737" s="406" t="s">
        <v>83</v>
      </c>
      <c r="BI737" s="406" t="s">
        <v>83</v>
      </c>
      <c r="BJ737" s="406" t="s">
        <v>83</v>
      </c>
      <c r="BK737" s="406" t="s">
        <v>83</v>
      </c>
      <c r="BL737" s="406" t="s">
        <v>83</v>
      </c>
      <c r="BM737" s="406" t="s">
        <v>83</v>
      </c>
      <c r="BN737" s="406" t="s">
        <v>83</v>
      </c>
      <c r="BO737" s="406" t="s">
        <v>83</v>
      </c>
      <c r="BP737" s="406" t="s">
        <v>83</v>
      </c>
      <c r="BQ737" s="406" t="s">
        <v>83</v>
      </c>
      <c r="BR737" s="406" t="s">
        <v>83</v>
      </c>
      <c r="BS737" s="406" t="s">
        <v>83</v>
      </c>
      <c r="BT737" s="406" t="s">
        <v>83</v>
      </c>
      <c r="BU737" s="406">
        <v>0</v>
      </c>
    </row>
    <row r="738" spans="1:73">
      <c r="A738" s="405">
        <v>635</v>
      </c>
      <c r="B738" s="406">
        <v>2026</v>
      </c>
      <c r="C738" s="406" t="s">
        <v>14980</v>
      </c>
      <c r="D738" s="406" t="s">
        <v>11939</v>
      </c>
      <c r="E738" s="406" t="s">
        <v>15744</v>
      </c>
      <c r="F738" s="406" t="s">
        <v>17705</v>
      </c>
      <c r="G738" s="406" t="s">
        <v>17706</v>
      </c>
      <c r="H738" s="406">
        <v>1013611947</v>
      </c>
      <c r="I738" s="406">
        <v>1</v>
      </c>
      <c r="J738" s="406" t="s">
        <v>2536</v>
      </c>
      <c r="K738" s="406" t="s">
        <v>2536</v>
      </c>
      <c r="L738" s="406" t="s">
        <v>2536</v>
      </c>
      <c r="M738" s="406">
        <v>147523</v>
      </c>
      <c r="N738" s="407">
        <v>45975</v>
      </c>
      <c r="O738" s="406">
        <v>41</v>
      </c>
      <c r="P738" s="408">
        <v>5600000</v>
      </c>
      <c r="Q738" s="406" t="s">
        <v>15043</v>
      </c>
      <c r="R738" s="406" t="s">
        <v>15746</v>
      </c>
      <c r="S738" s="406">
        <v>2254</v>
      </c>
      <c r="T738" s="406" t="s">
        <v>15256</v>
      </c>
      <c r="U738" s="406" t="s">
        <v>15747</v>
      </c>
      <c r="V738" s="408" t="s">
        <v>14987</v>
      </c>
      <c r="W738" s="406" t="s">
        <v>75</v>
      </c>
      <c r="X738" s="406" t="s">
        <v>3860</v>
      </c>
      <c r="Y738" s="406" t="s">
        <v>16187</v>
      </c>
      <c r="Z738" s="407">
        <v>46049</v>
      </c>
      <c r="AA738" s="407">
        <v>46050</v>
      </c>
      <c r="AB738" s="406">
        <v>8</v>
      </c>
      <c r="AC738" s="407">
        <v>46062</v>
      </c>
      <c r="AD738" s="407">
        <v>46303</v>
      </c>
      <c r="AE738" s="406" t="s">
        <v>17707</v>
      </c>
      <c r="AF738" s="406" t="s">
        <v>83</v>
      </c>
      <c r="AG738" s="406">
        <v>241</v>
      </c>
      <c r="AH738" s="406">
        <v>44800000</v>
      </c>
      <c r="AI738" s="406" t="s">
        <v>2536</v>
      </c>
      <c r="AJ738" s="406" t="s">
        <v>2536</v>
      </c>
      <c r="AK738" s="406" t="s">
        <v>14990</v>
      </c>
      <c r="AL738" s="409" t="s">
        <v>83</v>
      </c>
      <c r="AM738" s="411" t="s">
        <v>83</v>
      </c>
      <c r="AN738" s="411" t="s">
        <v>83</v>
      </c>
      <c r="AO738" s="4" t="s">
        <v>15749</v>
      </c>
      <c r="AP738" s="406" t="s">
        <v>3865</v>
      </c>
      <c r="AQ738" s="406" t="s">
        <v>15013</v>
      </c>
      <c r="AR738" s="406" t="s">
        <v>10386</v>
      </c>
      <c r="AS738" s="410" t="s">
        <v>3923</v>
      </c>
      <c r="AT738" s="406">
        <v>52316791</v>
      </c>
      <c r="AU738" s="406" t="s">
        <v>15014</v>
      </c>
      <c r="AV738" s="406">
        <v>20265420001313</v>
      </c>
      <c r="AW738" s="407">
        <v>46059</v>
      </c>
      <c r="AX738" s="406" t="s">
        <v>15016</v>
      </c>
      <c r="AY738" s="406" t="s">
        <v>181</v>
      </c>
      <c r="AZ738" s="406" t="s">
        <v>83</v>
      </c>
      <c r="BA738" s="406" t="s">
        <v>83</v>
      </c>
      <c r="BB738" s="406" t="s">
        <v>83</v>
      </c>
      <c r="BC738" s="406" t="s">
        <v>83</v>
      </c>
      <c r="BD738" s="406" t="s">
        <v>83</v>
      </c>
      <c r="BE738" s="406"/>
      <c r="BF738" s="406"/>
      <c r="BG738" s="406" t="s">
        <v>83</v>
      </c>
      <c r="BH738" s="406" t="s">
        <v>83</v>
      </c>
      <c r="BI738" s="406" t="s">
        <v>83</v>
      </c>
      <c r="BJ738" s="406" t="s">
        <v>83</v>
      </c>
      <c r="BK738" s="406" t="s">
        <v>83</v>
      </c>
      <c r="BL738" s="406" t="s">
        <v>83</v>
      </c>
      <c r="BM738" s="406" t="s">
        <v>83</v>
      </c>
      <c r="BN738" s="406" t="s">
        <v>83</v>
      </c>
      <c r="BO738" s="406" t="s">
        <v>83</v>
      </c>
      <c r="BP738" s="406" t="s">
        <v>83</v>
      </c>
      <c r="BQ738" s="406" t="s">
        <v>83</v>
      </c>
      <c r="BR738" s="406" t="s">
        <v>83</v>
      </c>
      <c r="BS738" s="406" t="s">
        <v>83</v>
      </c>
      <c r="BT738" s="406" t="s">
        <v>83</v>
      </c>
      <c r="BU738" s="406">
        <v>0</v>
      </c>
    </row>
    <row r="739" spans="1:73">
      <c r="A739" s="405">
        <v>212</v>
      </c>
      <c r="B739" s="406">
        <v>2026</v>
      </c>
      <c r="C739" s="406" t="s">
        <v>14980</v>
      </c>
      <c r="D739" s="406" t="s">
        <v>11939</v>
      </c>
      <c r="E739" s="406" t="s">
        <v>15514</v>
      </c>
      <c r="F739" s="406" t="s">
        <v>17708</v>
      </c>
      <c r="G739" s="406" t="s">
        <v>17709</v>
      </c>
      <c r="H739" s="406">
        <v>1013681538</v>
      </c>
      <c r="I739" s="406">
        <v>1</v>
      </c>
      <c r="J739" s="406" t="s">
        <v>2536</v>
      </c>
      <c r="K739" s="406" t="s">
        <v>2536</v>
      </c>
      <c r="L739" s="406" t="s">
        <v>2536</v>
      </c>
      <c r="M739" s="406">
        <v>147934</v>
      </c>
      <c r="N739" s="407">
        <v>45979</v>
      </c>
      <c r="O739" s="406">
        <v>4</v>
      </c>
      <c r="P739" s="408">
        <v>5600000</v>
      </c>
      <c r="Q739" s="406" t="s">
        <v>15020</v>
      </c>
      <c r="R739" s="406" t="s">
        <v>15517</v>
      </c>
      <c r="S739" s="406">
        <v>2638</v>
      </c>
      <c r="T739" s="406" t="s">
        <v>15518</v>
      </c>
      <c r="U739" s="406" t="s">
        <v>15519</v>
      </c>
      <c r="V739" s="408" t="s">
        <v>15024</v>
      </c>
      <c r="W739" s="406" t="s">
        <v>75</v>
      </c>
      <c r="X739" s="406" t="s">
        <v>3860</v>
      </c>
      <c r="Y739" s="406" t="s">
        <v>15520</v>
      </c>
      <c r="Z739" s="407">
        <v>46036</v>
      </c>
      <c r="AA739" s="407">
        <v>46050</v>
      </c>
      <c r="AB739" s="406">
        <v>8</v>
      </c>
      <c r="AC739" s="407">
        <v>46062</v>
      </c>
      <c r="AD739" s="407">
        <v>46303</v>
      </c>
      <c r="AE739" s="406" t="s">
        <v>17710</v>
      </c>
      <c r="AF739" s="406" t="s">
        <v>83</v>
      </c>
      <c r="AG739" s="406">
        <v>241</v>
      </c>
      <c r="AH739" s="406">
        <v>44800000</v>
      </c>
      <c r="AI739" s="406" t="s">
        <v>2536</v>
      </c>
      <c r="AJ739" s="406" t="s">
        <v>2536</v>
      </c>
      <c r="AK739" s="406" t="s">
        <v>14990</v>
      </c>
      <c r="AL739" s="409" t="s">
        <v>83</v>
      </c>
      <c r="AM739" s="406" t="s">
        <v>83</v>
      </c>
      <c r="AN739" s="406" t="s">
        <v>83</v>
      </c>
      <c r="AO739" s="4" t="s">
        <v>15522</v>
      </c>
      <c r="AP739" s="406" t="s">
        <v>3865</v>
      </c>
      <c r="AQ739" s="406" t="s">
        <v>15128</v>
      </c>
      <c r="AR739" s="406" t="s">
        <v>379</v>
      </c>
      <c r="AS739" s="410" t="s">
        <v>5363</v>
      </c>
      <c r="AT739" s="406">
        <v>1015429868</v>
      </c>
      <c r="AU739" s="406" t="s">
        <v>425</v>
      </c>
      <c r="AV739" s="406">
        <v>20265420001313</v>
      </c>
      <c r="AW739" s="407">
        <v>46059</v>
      </c>
      <c r="AX739" s="407">
        <v>46291</v>
      </c>
      <c r="AY739" s="406" t="s">
        <v>181</v>
      </c>
      <c r="AZ739" s="406" t="s">
        <v>83</v>
      </c>
      <c r="BA739" s="406" t="s">
        <v>83</v>
      </c>
      <c r="BB739" s="406" t="s">
        <v>83</v>
      </c>
      <c r="BC739" s="406" t="s">
        <v>83</v>
      </c>
      <c r="BD739" s="406" t="s">
        <v>83</v>
      </c>
      <c r="BE739" s="406"/>
      <c r="BF739" s="406"/>
      <c r="BG739" s="406" t="s">
        <v>83</v>
      </c>
      <c r="BH739" s="406" t="s">
        <v>83</v>
      </c>
      <c r="BI739" s="406" t="s">
        <v>83</v>
      </c>
      <c r="BJ739" s="406" t="s">
        <v>83</v>
      </c>
      <c r="BK739" s="406" t="s">
        <v>83</v>
      </c>
      <c r="BL739" s="406" t="s">
        <v>83</v>
      </c>
      <c r="BM739" s="406" t="s">
        <v>83</v>
      </c>
      <c r="BN739" s="406" t="s">
        <v>83</v>
      </c>
      <c r="BO739" s="406" t="s">
        <v>83</v>
      </c>
      <c r="BP739" s="406" t="s">
        <v>83</v>
      </c>
      <c r="BQ739" s="406" t="s">
        <v>83</v>
      </c>
      <c r="BR739" s="406" t="s">
        <v>83</v>
      </c>
      <c r="BS739" s="406" t="s">
        <v>83</v>
      </c>
      <c r="BT739" s="406" t="s">
        <v>83</v>
      </c>
      <c r="BU739" s="406">
        <v>0</v>
      </c>
    </row>
    <row r="740" spans="1:73">
      <c r="A740" s="405">
        <v>386</v>
      </c>
      <c r="B740" s="406">
        <v>2026</v>
      </c>
      <c r="C740" s="406" t="s">
        <v>14980</v>
      </c>
      <c r="D740" s="406" t="s">
        <v>11939</v>
      </c>
      <c r="E740" s="406" t="s">
        <v>15143</v>
      </c>
      <c r="F740" s="406" t="s">
        <v>17711</v>
      </c>
      <c r="G740" s="406" t="s">
        <v>3548</v>
      </c>
      <c r="H740" s="406">
        <v>1023930290</v>
      </c>
      <c r="I740" s="406">
        <v>4</v>
      </c>
      <c r="J740" s="406" t="s">
        <v>2536</v>
      </c>
      <c r="K740" s="406" t="s">
        <v>2536</v>
      </c>
      <c r="L740" s="406" t="s">
        <v>2536</v>
      </c>
      <c r="M740" s="406">
        <v>147645</v>
      </c>
      <c r="N740" s="407">
        <v>45976</v>
      </c>
      <c r="O740" s="406">
        <v>4</v>
      </c>
      <c r="P740" s="408">
        <v>4800000</v>
      </c>
      <c r="Q740" s="406" t="s">
        <v>15020</v>
      </c>
      <c r="R740" s="406" t="s">
        <v>15021</v>
      </c>
      <c r="S740" s="406">
        <v>2615</v>
      </c>
      <c r="T740" s="406" t="s">
        <v>15146</v>
      </c>
      <c r="U740" s="406" t="s">
        <v>15023</v>
      </c>
      <c r="V740" s="408" t="s">
        <v>14987</v>
      </c>
      <c r="W740" s="406" t="s">
        <v>75</v>
      </c>
      <c r="X740" s="406" t="s">
        <v>3860</v>
      </c>
      <c r="Y740" s="406" t="s">
        <v>15025</v>
      </c>
      <c r="Z740" s="407">
        <v>46036</v>
      </c>
      <c r="AA740" s="407">
        <v>46050</v>
      </c>
      <c r="AB740" s="406">
        <v>8</v>
      </c>
      <c r="AC740" s="407">
        <v>46062</v>
      </c>
      <c r="AD740" s="407">
        <v>46303</v>
      </c>
      <c r="AE740" s="406" t="s">
        <v>17712</v>
      </c>
      <c r="AF740" s="406" t="s">
        <v>83</v>
      </c>
      <c r="AG740" s="406">
        <v>241</v>
      </c>
      <c r="AH740" s="406">
        <v>38400000</v>
      </c>
      <c r="AI740" s="406" t="s">
        <v>2536</v>
      </c>
      <c r="AJ740" s="406" t="s">
        <v>2536</v>
      </c>
      <c r="AK740" s="406" t="s">
        <v>14990</v>
      </c>
      <c r="AL740" s="409" t="s">
        <v>83</v>
      </c>
      <c r="AM740" s="406" t="s">
        <v>83</v>
      </c>
      <c r="AN740" s="406" t="s">
        <v>83</v>
      </c>
      <c r="AO740" s="4" t="s">
        <v>15148</v>
      </c>
      <c r="AP740" s="406" t="s">
        <v>3865</v>
      </c>
      <c r="AQ740" s="406" t="s">
        <v>15030</v>
      </c>
      <c r="AR740" s="406" t="s">
        <v>15031</v>
      </c>
      <c r="AS740" s="410" t="s">
        <v>14011</v>
      </c>
      <c r="AT740" s="406">
        <v>52383564</v>
      </c>
      <c r="AU740" s="406" t="s">
        <v>12079</v>
      </c>
      <c r="AV740" s="406">
        <v>20265420001313</v>
      </c>
      <c r="AW740" s="407">
        <v>46059</v>
      </c>
      <c r="AX740" s="407">
        <v>46296</v>
      </c>
      <c r="AY740" s="406" t="s">
        <v>181</v>
      </c>
      <c r="AZ740" s="406" t="s">
        <v>83</v>
      </c>
      <c r="BA740" s="406" t="s">
        <v>83</v>
      </c>
      <c r="BB740" s="406" t="s">
        <v>83</v>
      </c>
      <c r="BC740" s="406" t="s">
        <v>83</v>
      </c>
      <c r="BD740" s="406" t="s">
        <v>83</v>
      </c>
      <c r="BE740" s="406"/>
      <c r="BF740" s="406"/>
      <c r="BG740" s="406" t="s">
        <v>83</v>
      </c>
      <c r="BH740" s="406" t="s">
        <v>83</v>
      </c>
      <c r="BI740" s="406" t="s">
        <v>83</v>
      </c>
      <c r="BJ740" s="406" t="s">
        <v>83</v>
      </c>
      <c r="BK740" s="406" t="s">
        <v>83</v>
      </c>
      <c r="BL740" s="406" t="s">
        <v>83</v>
      </c>
      <c r="BM740" s="406" t="s">
        <v>83</v>
      </c>
      <c r="BN740" s="406" t="s">
        <v>83</v>
      </c>
      <c r="BO740" s="406" t="s">
        <v>83</v>
      </c>
      <c r="BP740" s="406" t="s">
        <v>83</v>
      </c>
      <c r="BQ740" s="406" t="s">
        <v>83</v>
      </c>
      <c r="BR740" s="406" t="s">
        <v>83</v>
      </c>
      <c r="BS740" s="406" t="s">
        <v>83</v>
      </c>
      <c r="BT740" s="406" t="s">
        <v>83</v>
      </c>
      <c r="BU740" s="406">
        <v>0</v>
      </c>
    </row>
    <row r="741" spans="1:73">
      <c r="A741" s="405">
        <v>739</v>
      </c>
      <c r="B741" s="406">
        <v>2026</v>
      </c>
      <c r="C741" s="406" t="s">
        <v>14980</v>
      </c>
      <c r="D741" s="406" t="s">
        <v>11939</v>
      </c>
      <c r="E741" s="406" t="s">
        <v>16708</v>
      </c>
      <c r="F741" s="406" t="s">
        <v>17713</v>
      </c>
      <c r="G741" s="406" t="s">
        <v>4320</v>
      </c>
      <c r="H741" s="406">
        <v>40936117</v>
      </c>
      <c r="I741" s="406">
        <v>6</v>
      </c>
      <c r="J741" s="406" t="s">
        <v>2536</v>
      </c>
      <c r="K741" s="406" t="s">
        <v>2536</v>
      </c>
      <c r="L741" s="406" t="s">
        <v>2536</v>
      </c>
      <c r="M741" s="406">
        <v>147741</v>
      </c>
      <c r="N741" s="407">
        <v>45977</v>
      </c>
      <c r="O741" s="406">
        <v>2</v>
      </c>
      <c r="P741" s="408">
        <v>6800000</v>
      </c>
      <c r="Q741" s="406" t="s">
        <v>15043</v>
      </c>
      <c r="R741" s="406" t="s">
        <v>16710</v>
      </c>
      <c r="S741" s="406">
        <v>2405</v>
      </c>
      <c r="T741" s="406" t="s">
        <v>15008</v>
      </c>
      <c r="U741" s="406" t="s">
        <v>16711</v>
      </c>
      <c r="V741" s="408" t="s">
        <v>14987</v>
      </c>
      <c r="W741" s="406" t="s">
        <v>75</v>
      </c>
      <c r="X741" s="406" t="s">
        <v>3860</v>
      </c>
      <c r="Y741" s="406" t="s">
        <v>15437</v>
      </c>
      <c r="Z741" s="407">
        <v>46045</v>
      </c>
      <c r="AA741" s="407">
        <v>46052</v>
      </c>
      <c r="AB741" s="406">
        <v>8</v>
      </c>
      <c r="AC741" s="407">
        <v>46071</v>
      </c>
      <c r="AD741" s="407">
        <v>46312</v>
      </c>
      <c r="AE741" s="406" t="s">
        <v>17714</v>
      </c>
      <c r="AF741" s="406" t="s">
        <v>83</v>
      </c>
      <c r="AG741" s="406">
        <v>241</v>
      </c>
      <c r="AH741" s="406">
        <v>54400000</v>
      </c>
      <c r="AI741" s="406" t="s">
        <v>2536</v>
      </c>
      <c r="AJ741" s="406" t="s">
        <v>2536</v>
      </c>
      <c r="AK741" s="406" t="s">
        <v>14990</v>
      </c>
      <c r="AL741" s="409" t="s">
        <v>83</v>
      </c>
      <c r="AM741" s="406" t="s">
        <v>83</v>
      </c>
      <c r="AN741" s="406" t="s">
        <v>83</v>
      </c>
      <c r="AO741" s="4" t="s">
        <v>16714</v>
      </c>
      <c r="AP741" s="406" t="s">
        <v>15999</v>
      </c>
      <c r="AQ741" s="406" t="s">
        <v>15030</v>
      </c>
      <c r="AR741" s="406" t="s">
        <v>332</v>
      </c>
      <c r="AS741" s="410" t="s">
        <v>4881</v>
      </c>
      <c r="AT741" s="406">
        <v>1013664937</v>
      </c>
      <c r="AU741" s="406" t="s">
        <v>12079</v>
      </c>
      <c r="AV741" s="406">
        <v>20265420001313</v>
      </c>
      <c r="AW741" s="407">
        <v>46059</v>
      </c>
      <c r="AX741" s="407">
        <v>46304</v>
      </c>
      <c r="AY741" s="406" t="s">
        <v>181</v>
      </c>
      <c r="AZ741" s="406" t="s">
        <v>83</v>
      </c>
      <c r="BA741" s="406" t="s">
        <v>83</v>
      </c>
      <c r="BB741" s="406" t="s">
        <v>83</v>
      </c>
      <c r="BC741" s="406" t="s">
        <v>83</v>
      </c>
      <c r="BD741" s="406" t="s">
        <v>83</v>
      </c>
      <c r="BE741" s="406"/>
      <c r="BF741" s="406"/>
      <c r="BG741" s="406" t="s">
        <v>83</v>
      </c>
      <c r="BH741" s="406" t="s">
        <v>83</v>
      </c>
      <c r="BI741" s="406" t="s">
        <v>83</v>
      </c>
      <c r="BJ741" s="406" t="s">
        <v>83</v>
      </c>
      <c r="BK741" s="406" t="s">
        <v>83</v>
      </c>
      <c r="BL741" s="406" t="s">
        <v>83</v>
      </c>
      <c r="BM741" s="406" t="s">
        <v>83</v>
      </c>
      <c r="BN741" s="406" t="s">
        <v>83</v>
      </c>
      <c r="BO741" s="406" t="s">
        <v>83</v>
      </c>
      <c r="BP741" s="406" t="s">
        <v>83</v>
      </c>
      <c r="BQ741" s="406" t="s">
        <v>83</v>
      </c>
      <c r="BR741" s="406" t="s">
        <v>83</v>
      </c>
      <c r="BS741" s="406" t="s">
        <v>83</v>
      </c>
      <c r="BT741" s="406" t="s">
        <v>83</v>
      </c>
      <c r="BU741" s="406">
        <v>0</v>
      </c>
    </row>
    <row r="742" spans="1:73">
      <c r="A742" s="405">
        <v>245</v>
      </c>
      <c r="B742" s="406">
        <v>2026</v>
      </c>
      <c r="C742" s="406" t="s">
        <v>14980</v>
      </c>
      <c r="D742" s="406" t="s">
        <v>11939</v>
      </c>
      <c r="E742" s="406" t="s">
        <v>16522</v>
      </c>
      <c r="F742" s="406" t="s">
        <v>17715</v>
      </c>
      <c r="G742" s="406" t="s">
        <v>17716</v>
      </c>
      <c r="H742" s="406">
        <v>53046828</v>
      </c>
      <c r="I742" s="406">
        <v>2</v>
      </c>
      <c r="J742" s="406" t="s">
        <v>2536</v>
      </c>
      <c r="K742" s="406" t="s">
        <v>2536</v>
      </c>
      <c r="L742" s="406" t="s">
        <v>2536</v>
      </c>
      <c r="M742" s="406">
        <v>146359</v>
      </c>
      <c r="N742" s="407">
        <v>45972</v>
      </c>
      <c r="O742" s="406">
        <v>6</v>
      </c>
      <c r="P742" s="408">
        <v>5600000</v>
      </c>
      <c r="Q742" s="406" t="s">
        <v>15131</v>
      </c>
      <c r="R742" s="406" t="s">
        <v>14984</v>
      </c>
      <c r="S742" s="406">
        <v>2409</v>
      </c>
      <c r="T742" s="406" t="s">
        <v>15312</v>
      </c>
      <c r="U742" s="406" t="s">
        <v>14986</v>
      </c>
      <c r="V742" s="408" t="s">
        <v>15024</v>
      </c>
      <c r="W742" s="406" t="s">
        <v>75</v>
      </c>
      <c r="X742" s="406" t="s">
        <v>3860</v>
      </c>
      <c r="Y742" s="406" t="s">
        <v>15544</v>
      </c>
      <c r="Z742" s="407">
        <v>46035</v>
      </c>
      <c r="AA742" s="407">
        <v>46041</v>
      </c>
      <c r="AB742" s="406">
        <v>8</v>
      </c>
      <c r="AC742" s="407">
        <v>46049</v>
      </c>
      <c r="AD742" s="407">
        <v>46291</v>
      </c>
      <c r="AE742" s="406" t="s">
        <v>17717</v>
      </c>
      <c r="AF742" s="406" t="s">
        <v>83</v>
      </c>
      <c r="AG742" s="406">
        <v>242</v>
      </c>
      <c r="AH742" s="406">
        <v>44800000</v>
      </c>
      <c r="AI742" s="406" t="s">
        <v>2536</v>
      </c>
      <c r="AJ742" s="406" t="s">
        <v>2536</v>
      </c>
      <c r="AK742" s="406" t="s">
        <v>15028</v>
      </c>
      <c r="AL742" s="409" t="s">
        <v>83</v>
      </c>
      <c r="AM742" s="406" t="s">
        <v>83</v>
      </c>
      <c r="AN742" s="406" t="s">
        <v>83</v>
      </c>
      <c r="AO742" s="4" t="s">
        <v>16525</v>
      </c>
      <c r="AP742" s="406" t="s">
        <v>3865</v>
      </c>
      <c r="AQ742" s="406" t="s">
        <v>14992</v>
      </c>
      <c r="AR742" s="406" t="s">
        <v>251</v>
      </c>
      <c r="AS742" s="410" t="s">
        <v>14993</v>
      </c>
      <c r="AT742" s="406">
        <v>1022386079</v>
      </c>
      <c r="AU742" s="406" t="s">
        <v>11945</v>
      </c>
      <c r="AV742" s="406">
        <v>20265420001313</v>
      </c>
      <c r="AW742" s="407">
        <v>46059</v>
      </c>
      <c r="AX742" s="407">
        <v>46296</v>
      </c>
      <c r="AY742" s="406" t="s">
        <v>181</v>
      </c>
      <c r="AZ742" s="407">
        <v>46077</v>
      </c>
      <c r="BA742" s="406" t="s">
        <v>17718</v>
      </c>
      <c r="BB742" s="406">
        <v>1013597290</v>
      </c>
      <c r="BC742" s="406">
        <v>1</v>
      </c>
      <c r="BD742" s="406" t="s">
        <v>181</v>
      </c>
      <c r="BE742" s="407">
        <v>46076</v>
      </c>
      <c r="BF742" s="407">
        <v>46291</v>
      </c>
      <c r="BG742" s="406" t="s">
        <v>83</v>
      </c>
      <c r="BH742" s="406" t="s">
        <v>83</v>
      </c>
      <c r="BI742" s="406" t="s">
        <v>83</v>
      </c>
      <c r="BJ742" s="406" t="s">
        <v>83</v>
      </c>
      <c r="BK742" s="406" t="s">
        <v>83</v>
      </c>
      <c r="BL742" s="406" t="s">
        <v>83</v>
      </c>
      <c r="BM742" s="406" t="s">
        <v>83</v>
      </c>
      <c r="BN742" s="406" t="s">
        <v>83</v>
      </c>
      <c r="BO742" s="406" t="s">
        <v>83</v>
      </c>
      <c r="BP742" s="406" t="s">
        <v>83</v>
      </c>
      <c r="BQ742" s="406" t="s">
        <v>83</v>
      </c>
      <c r="BR742" s="406" t="s">
        <v>83</v>
      </c>
      <c r="BS742" s="406" t="s">
        <v>83</v>
      </c>
      <c r="BT742" s="406" t="s">
        <v>83</v>
      </c>
      <c r="BU742" s="406">
        <v>0</v>
      </c>
    </row>
    <row r="743" spans="1:73">
      <c r="A743" s="405">
        <v>21</v>
      </c>
      <c r="B743" s="406">
        <v>2026</v>
      </c>
      <c r="C743" s="406" t="s">
        <v>14980</v>
      </c>
      <c r="D743" s="406" t="s">
        <v>11939</v>
      </c>
      <c r="E743" s="406" t="s">
        <v>14994</v>
      </c>
      <c r="F743" s="406" t="s">
        <v>17719</v>
      </c>
      <c r="G743" s="406" t="s">
        <v>3558</v>
      </c>
      <c r="H743" s="406">
        <v>1024469909</v>
      </c>
      <c r="I743" s="406">
        <v>1</v>
      </c>
      <c r="J743" s="406" t="s">
        <v>2536</v>
      </c>
      <c r="K743" s="406" t="s">
        <v>2536</v>
      </c>
      <c r="L743" s="406" t="s">
        <v>2536</v>
      </c>
      <c r="M743" s="406">
        <v>145208</v>
      </c>
      <c r="N743" s="407">
        <v>45967</v>
      </c>
      <c r="O743" s="406">
        <v>63</v>
      </c>
      <c r="P743" s="408">
        <v>3095000</v>
      </c>
      <c r="Q743" s="406" t="s">
        <v>4257</v>
      </c>
      <c r="R743" s="406" t="s">
        <v>14996</v>
      </c>
      <c r="S743" s="406">
        <v>2349</v>
      </c>
      <c r="T743" s="406" t="s">
        <v>14997</v>
      </c>
      <c r="U743" s="406" t="s">
        <v>14998</v>
      </c>
      <c r="V743" s="408" t="s">
        <v>14987</v>
      </c>
      <c r="W743" s="406" t="s">
        <v>75</v>
      </c>
      <c r="X743" s="406" t="s">
        <v>3860</v>
      </c>
      <c r="Y743" s="406" t="s">
        <v>14999</v>
      </c>
      <c r="Z743" s="407">
        <v>46035</v>
      </c>
      <c r="AA743" s="407">
        <v>46037</v>
      </c>
      <c r="AB743" s="406">
        <v>8</v>
      </c>
      <c r="AC743" s="407">
        <v>46056</v>
      </c>
      <c r="AD743" s="407">
        <v>46297</v>
      </c>
      <c r="AE743" s="406" t="s">
        <v>17720</v>
      </c>
      <c r="AF743" s="406" t="s">
        <v>83</v>
      </c>
      <c r="AG743" s="406">
        <v>241</v>
      </c>
      <c r="AH743" s="406">
        <v>24760000</v>
      </c>
      <c r="AI743" s="406" t="s">
        <v>2536</v>
      </c>
      <c r="AJ743" s="406" t="s">
        <v>2536</v>
      </c>
      <c r="AK743" s="406" t="s">
        <v>14990</v>
      </c>
      <c r="AL743" s="409" t="s">
        <v>83</v>
      </c>
      <c r="AM743" s="406" t="s">
        <v>83</v>
      </c>
      <c r="AN743" s="406" t="s">
        <v>83</v>
      </c>
      <c r="AO743" s="4" t="s">
        <v>15001</v>
      </c>
      <c r="AP743" s="406" t="s">
        <v>3865</v>
      </c>
      <c r="AQ743" s="406" t="s">
        <v>15002</v>
      </c>
      <c r="AR743" s="406" t="s">
        <v>15003</v>
      </c>
      <c r="AS743" s="410" t="s">
        <v>9919</v>
      </c>
      <c r="AT743" s="406">
        <v>80231434</v>
      </c>
      <c r="AU743" s="406" t="s">
        <v>11945</v>
      </c>
      <c r="AV743" s="406">
        <v>20265420001313</v>
      </c>
      <c r="AW743" s="407">
        <v>46059</v>
      </c>
      <c r="AX743" s="407">
        <v>46299</v>
      </c>
      <c r="AY743" s="406" t="s">
        <v>181</v>
      </c>
      <c r="AZ743" s="406" t="s">
        <v>83</v>
      </c>
      <c r="BA743" s="406" t="s">
        <v>83</v>
      </c>
      <c r="BB743" s="406" t="s">
        <v>83</v>
      </c>
      <c r="BC743" s="406" t="s">
        <v>83</v>
      </c>
      <c r="BD743" s="406" t="s">
        <v>83</v>
      </c>
      <c r="BE743" s="406"/>
      <c r="BF743" s="406"/>
      <c r="BG743" s="406" t="s">
        <v>83</v>
      </c>
      <c r="BH743" s="406" t="s">
        <v>83</v>
      </c>
      <c r="BI743" s="406" t="s">
        <v>83</v>
      </c>
      <c r="BJ743" s="406" t="s">
        <v>83</v>
      </c>
      <c r="BK743" s="406" t="s">
        <v>83</v>
      </c>
      <c r="BL743" s="406" t="s">
        <v>83</v>
      </c>
      <c r="BM743" s="406" t="s">
        <v>83</v>
      </c>
      <c r="BN743" s="406" t="s">
        <v>83</v>
      </c>
      <c r="BO743" s="406" t="s">
        <v>83</v>
      </c>
      <c r="BP743" s="406" t="s">
        <v>83</v>
      </c>
      <c r="BQ743" s="406" t="s">
        <v>83</v>
      </c>
      <c r="BR743" s="406" t="s">
        <v>83</v>
      </c>
      <c r="BS743" s="406" t="s">
        <v>83</v>
      </c>
      <c r="BT743" s="406" t="s">
        <v>83</v>
      </c>
      <c r="BU743" s="406">
        <v>0</v>
      </c>
    </row>
    <row r="744" spans="1:73">
      <c r="A744" s="405">
        <v>667</v>
      </c>
      <c r="B744" s="406">
        <v>2026</v>
      </c>
      <c r="C744" s="406" t="s">
        <v>14980</v>
      </c>
      <c r="D744" s="406" t="s">
        <v>11939</v>
      </c>
      <c r="E744" s="406" t="s">
        <v>16015</v>
      </c>
      <c r="F744" s="406" t="s">
        <v>17721</v>
      </c>
      <c r="G744" s="406" t="s">
        <v>14708</v>
      </c>
      <c r="H744" s="406">
        <v>1023949820</v>
      </c>
      <c r="I744" s="406">
        <v>1</v>
      </c>
      <c r="J744" s="406" t="s">
        <v>2536</v>
      </c>
      <c r="K744" s="406" t="s">
        <v>2536</v>
      </c>
      <c r="L744" s="406" t="s">
        <v>2536</v>
      </c>
      <c r="M744" s="406">
        <v>146658</v>
      </c>
      <c r="N744" s="407">
        <v>45973</v>
      </c>
      <c r="O744" s="406">
        <v>6</v>
      </c>
      <c r="P744" s="406">
        <v>6000000</v>
      </c>
      <c r="Q744" s="406" t="s">
        <v>15050</v>
      </c>
      <c r="R744" s="406" t="s">
        <v>15076</v>
      </c>
      <c r="S744" s="406">
        <v>2648</v>
      </c>
      <c r="T744" s="406" t="s">
        <v>15530</v>
      </c>
      <c r="U744" s="406" t="s">
        <v>15078</v>
      </c>
      <c r="V744" s="408" t="s">
        <v>15024</v>
      </c>
      <c r="W744" s="406" t="s">
        <v>75</v>
      </c>
      <c r="X744" s="406" t="s">
        <v>3860</v>
      </c>
      <c r="Y744" s="406" t="s">
        <v>15938</v>
      </c>
      <c r="Z744" s="407">
        <v>46035</v>
      </c>
      <c r="AA744" s="407">
        <v>46050</v>
      </c>
      <c r="AB744" s="406">
        <v>8</v>
      </c>
      <c r="AC744" s="407">
        <v>46062</v>
      </c>
      <c r="AD744" s="407">
        <v>46303</v>
      </c>
      <c r="AE744" s="406" t="s">
        <v>17722</v>
      </c>
      <c r="AF744" s="406" t="s">
        <v>83</v>
      </c>
      <c r="AG744" s="406">
        <v>241</v>
      </c>
      <c r="AH744" s="406">
        <v>48000000</v>
      </c>
      <c r="AI744" s="406" t="s">
        <v>2536</v>
      </c>
      <c r="AJ744" s="406" t="s">
        <v>2536</v>
      </c>
      <c r="AK744" s="406" t="s">
        <v>14990</v>
      </c>
      <c r="AL744" s="406" t="s">
        <v>83</v>
      </c>
      <c r="AM744" s="406" t="s">
        <v>83</v>
      </c>
      <c r="AN744" s="406" t="s">
        <v>83</v>
      </c>
      <c r="AO744" s="4" t="s">
        <v>16019</v>
      </c>
      <c r="AP744" s="406" t="s">
        <v>3865</v>
      </c>
      <c r="AQ744" s="406" t="s">
        <v>14992</v>
      </c>
      <c r="AR744" s="406" t="s">
        <v>12296</v>
      </c>
      <c r="AS744" s="410" t="s">
        <v>13874</v>
      </c>
      <c r="AT744" s="406">
        <v>79062588</v>
      </c>
      <c r="AU744" s="406" t="s">
        <v>13189</v>
      </c>
      <c r="AV744" s="406">
        <v>20265420001313</v>
      </c>
      <c r="AW744" s="407">
        <v>46059</v>
      </c>
      <c r="AX744" s="407">
        <v>46303</v>
      </c>
      <c r="AY744" s="406" t="s">
        <v>181</v>
      </c>
      <c r="AZ744" s="406" t="s">
        <v>83</v>
      </c>
      <c r="BA744" s="406" t="s">
        <v>83</v>
      </c>
      <c r="BB744" s="406" t="s">
        <v>83</v>
      </c>
      <c r="BC744" s="406" t="s">
        <v>83</v>
      </c>
      <c r="BD744" s="406" t="s">
        <v>83</v>
      </c>
      <c r="BE744" s="406"/>
      <c r="BF744" s="406"/>
      <c r="BG744" s="406" t="s">
        <v>83</v>
      </c>
      <c r="BH744" s="406" t="s">
        <v>83</v>
      </c>
      <c r="BI744" s="406" t="s">
        <v>83</v>
      </c>
      <c r="BJ744" s="406" t="s">
        <v>83</v>
      </c>
      <c r="BK744" s="406" t="s">
        <v>83</v>
      </c>
      <c r="BL744" s="406" t="s">
        <v>83</v>
      </c>
      <c r="BM744" s="406" t="s">
        <v>83</v>
      </c>
      <c r="BN744" s="406" t="s">
        <v>83</v>
      </c>
      <c r="BO744" s="406" t="s">
        <v>83</v>
      </c>
      <c r="BP744" s="406" t="s">
        <v>83</v>
      </c>
      <c r="BQ744" s="406" t="s">
        <v>83</v>
      </c>
      <c r="BR744" s="406" t="s">
        <v>83</v>
      </c>
      <c r="BS744" s="406" t="s">
        <v>83</v>
      </c>
      <c r="BT744" s="406" t="s">
        <v>83</v>
      </c>
      <c r="BU744" s="406">
        <v>0</v>
      </c>
    </row>
    <row r="745" spans="1:73">
      <c r="A745" s="405">
        <v>699</v>
      </c>
      <c r="B745" s="406">
        <v>2026</v>
      </c>
      <c r="C745" s="406" t="s">
        <v>14980</v>
      </c>
      <c r="D745" s="406" t="s">
        <v>11939</v>
      </c>
      <c r="E745" s="406" t="s">
        <v>16487</v>
      </c>
      <c r="F745" s="406" t="s">
        <v>17723</v>
      </c>
      <c r="G745" s="406" t="s">
        <v>17724</v>
      </c>
      <c r="H745" s="406">
        <v>1023913052</v>
      </c>
      <c r="I745" s="406">
        <v>6</v>
      </c>
      <c r="J745" s="406" t="s">
        <v>2536</v>
      </c>
      <c r="K745" s="406" t="s">
        <v>2536</v>
      </c>
      <c r="L745" s="406" t="s">
        <v>2536</v>
      </c>
      <c r="M745" s="406">
        <v>147425</v>
      </c>
      <c r="N745" s="407">
        <v>45975</v>
      </c>
      <c r="O745" s="406">
        <v>9</v>
      </c>
      <c r="P745" s="406">
        <v>4800000</v>
      </c>
      <c r="Q745" s="406" t="s">
        <v>4257</v>
      </c>
      <c r="R745" s="406" t="s">
        <v>15051</v>
      </c>
      <c r="S745" s="406">
        <v>2667</v>
      </c>
      <c r="T745" s="406" t="s">
        <v>15037</v>
      </c>
      <c r="U745" s="406" t="s">
        <v>15053</v>
      </c>
      <c r="V745" s="408" t="s">
        <v>15024</v>
      </c>
      <c r="W745" s="406" t="s">
        <v>75</v>
      </c>
      <c r="X745" s="406" t="s">
        <v>3860</v>
      </c>
      <c r="Y745" s="406" t="s">
        <v>17725</v>
      </c>
      <c r="Z745" s="407">
        <v>46045</v>
      </c>
      <c r="AA745" s="407">
        <v>46051</v>
      </c>
      <c r="AB745" s="406">
        <v>8</v>
      </c>
      <c r="AC745" s="407">
        <v>46063</v>
      </c>
      <c r="AD745" s="407">
        <v>46304</v>
      </c>
      <c r="AE745" s="406" t="s">
        <v>17726</v>
      </c>
      <c r="AF745" s="406" t="s">
        <v>83</v>
      </c>
      <c r="AG745" s="406">
        <v>241</v>
      </c>
      <c r="AH745" s="406">
        <v>38400000</v>
      </c>
      <c r="AI745" s="406" t="s">
        <v>2536</v>
      </c>
      <c r="AJ745" s="406" t="s">
        <v>2536</v>
      </c>
      <c r="AK745" s="406" t="s">
        <v>14990</v>
      </c>
      <c r="AL745" s="406" t="s">
        <v>83</v>
      </c>
      <c r="AM745" s="406" t="s">
        <v>83</v>
      </c>
      <c r="AN745" s="406" t="s">
        <v>83</v>
      </c>
      <c r="AO745" s="4" t="s">
        <v>16491</v>
      </c>
      <c r="AP745" s="406" t="s">
        <v>3865</v>
      </c>
      <c r="AQ745" s="406" t="s">
        <v>15030</v>
      </c>
      <c r="AR745" s="406" t="s">
        <v>332</v>
      </c>
      <c r="AS745" s="410" t="s">
        <v>4881</v>
      </c>
      <c r="AT745" s="406">
        <v>1013664937</v>
      </c>
      <c r="AU745" s="406" t="s">
        <v>12079</v>
      </c>
      <c r="AV745" s="406">
        <v>20265420001313</v>
      </c>
      <c r="AW745" s="407">
        <v>46059</v>
      </c>
      <c r="AX745" s="407">
        <v>46304</v>
      </c>
      <c r="AY745" s="406" t="s">
        <v>181</v>
      </c>
      <c r="AZ745" s="406" t="s">
        <v>83</v>
      </c>
      <c r="BA745" s="406" t="s">
        <v>83</v>
      </c>
      <c r="BB745" s="406" t="s">
        <v>83</v>
      </c>
      <c r="BC745" s="406" t="s">
        <v>83</v>
      </c>
      <c r="BD745" s="406" t="s">
        <v>83</v>
      </c>
      <c r="BE745" s="406"/>
      <c r="BF745" s="406"/>
      <c r="BG745" s="406" t="s">
        <v>83</v>
      </c>
      <c r="BH745" s="406" t="s">
        <v>83</v>
      </c>
      <c r="BI745" s="406" t="s">
        <v>83</v>
      </c>
      <c r="BJ745" s="406" t="s">
        <v>83</v>
      </c>
      <c r="BK745" s="406" t="s">
        <v>83</v>
      </c>
      <c r="BL745" s="406" t="s">
        <v>83</v>
      </c>
      <c r="BM745" s="406" t="s">
        <v>83</v>
      </c>
      <c r="BN745" s="406" t="s">
        <v>83</v>
      </c>
      <c r="BO745" s="406" t="s">
        <v>83</v>
      </c>
      <c r="BP745" s="406" t="s">
        <v>83</v>
      </c>
      <c r="BQ745" s="406" t="s">
        <v>83</v>
      </c>
      <c r="BR745" s="406" t="s">
        <v>83</v>
      </c>
      <c r="BS745" s="406" t="s">
        <v>83</v>
      </c>
      <c r="BT745" s="406" t="s">
        <v>83</v>
      </c>
      <c r="BU745" s="406">
        <v>0</v>
      </c>
    </row>
    <row r="746" spans="1:73">
      <c r="A746" s="405">
        <v>598</v>
      </c>
      <c r="B746" s="406">
        <v>2026</v>
      </c>
      <c r="C746" s="406" t="s">
        <v>14980</v>
      </c>
      <c r="D746" s="406" t="s">
        <v>11939</v>
      </c>
      <c r="E746" s="406" t="s">
        <v>15693</v>
      </c>
      <c r="F746" s="406" t="s">
        <v>17727</v>
      </c>
      <c r="G746" s="406" t="s">
        <v>17728</v>
      </c>
      <c r="H746" s="406">
        <v>1099203372</v>
      </c>
      <c r="I746" s="406">
        <v>8</v>
      </c>
      <c r="J746" s="406" t="s">
        <v>2536</v>
      </c>
      <c r="K746" s="406" t="s">
        <v>2536</v>
      </c>
      <c r="L746" s="406" t="s">
        <v>2536</v>
      </c>
      <c r="M746" s="406">
        <v>147881</v>
      </c>
      <c r="N746" s="407">
        <v>45978</v>
      </c>
      <c r="O746" s="406">
        <v>4</v>
      </c>
      <c r="P746" s="408">
        <v>7690000</v>
      </c>
      <c r="Q746" s="406" t="s">
        <v>15006</v>
      </c>
      <c r="R746" s="406" t="s">
        <v>15051</v>
      </c>
      <c r="S746" s="406">
        <v>2667</v>
      </c>
      <c r="T746" s="406" t="s">
        <v>14985</v>
      </c>
      <c r="U746" s="406" t="s">
        <v>15053</v>
      </c>
      <c r="V746" s="408" t="s">
        <v>14987</v>
      </c>
      <c r="W746" s="406" t="s">
        <v>75</v>
      </c>
      <c r="X746" s="406" t="s">
        <v>3860</v>
      </c>
      <c r="Y746" s="406" t="s">
        <v>15695</v>
      </c>
      <c r="Z746" s="407">
        <v>46044</v>
      </c>
      <c r="AA746" s="407">
        <v>46052</v>
      </c>
      <c r="AB746" s="406">
        <v>8</v>
      </c>
      <c r="AC746" s="407">
        <v>46064</v>
      </c>
      <c r="AD746" s="407">
        <v>46305</v>
      </c>
      <c r="AE746" s="406" t="s">
        <v>17729</v>
      </c>
      <c r="AF746" s="406" t="s">
        <v>83</v>
      </c>
      <c r="AG746" s="406">
        <v>241</v>
      </c>
      <c r="AH746" s="406">
        <v>61520000</v>
      </c>
      <c r="AI746" s="406" t="s">
        <v>2536</v>
      </c>
      <c r="AJ746" s="406" t="s">
        <v>2536</v>
      </c>
      <c r="AK746" s="406" t="s">
        <v>14990</v>
      </c>
      <c r="AL746" s="409" t="s">
        <v>83</v>
      </c>
      <c r="AM746" s="406" t="s">
        <v>83</v>
      </c>
      <c r="AN746" s="406" t="s">
        <v>83</v>
      </c>
      <c r="AO746" s="4" t="s">
        <v>15697</v>
      </c>
      <c r="AP746" s="406" t="s">
        <v>3865</v>
      </c>
      <c r="AQ746" s="406" t="s">
        <v>15211</v>
      </c>
      <c r="AR746" s="406" t="s">
        <v>12093</v>
      </c>
      <c r="AS746" s="410" t="s">
        <v>15212</v>
      </c>
      <c r="AT746" s="406">
        <v>1031137085</v>
      </c>
      <c r="AU746" s="406" t="s">
        <v>14153</v>
      </c>
      <c r="AV746" s="406">
        <v>20265420001313</v>
      </c>
      <c r="AW746" s="407">
        <v>46059</v>
      </c>
      <c r="AX746" s="407">
        <v>46296</v>
      </c>
      <c r="AY746" s="406" t="s">
        <v>181</v>
      </c>
      <c r="AZ746" s="406" t="s">
        <v>83</v>
      </c>
      <c r="BA746" s="406" t="s">
        <v>83</v>
      </c>
      <c r="BB746" s="406" t="s">
        <v>83</v>
      </c>
      <c r="BC746" s="406" t="s">
        <v>83</v>
      </c>
      <c r="BD746" s="406" t="s">
        <v>83</v>
      </c>
      <c r="BE746" s="406"/>
      <c r="BF746" s="406"/>
      <c r="BG746" s="406" t="s">
        <v>83</v>
      </c>
      <c r="BH746" s="406" t="s">
        <v>83</v>
      </c>
      <c r="BI746" s="406" t="s">
        <v>83</v>
      </c>
      <c r="BJ746" s="406" t="s">
        <v>83</v>
      </c>
      <c r="BK746" s="406" t="s">
        <v>83</v>
      </c>
      <c r="BL746" s="406" t="s">
        <v>83</v>
      </c>
      <c r="BM746" s="406" t="s">
        <v>83</v>
      </c>
      <c r="BN746" s="406" t="s">
        <v>83</v>
      </c>
      <c r="BO746" s="406" t="s">
        <v>83</v>
      </c>
      <c r="BP746" s="406" t="s">
        <v>83</v>
      </c>
      <c r="BQ746" s="406" t="s">
        <v>83</v>
      </c>
      <c r="BR746" s="406" t="s">
        <v>83</v>
      </c>
      <c r="BS746" s="406" t="s">
        <v>83</v>
      </c>
      <c r="BT746" s="406" t="s">
        <v>83</v>
      </c>
      <c r="BU746" s="406">
        <v>0</v>
      </c>
    </row>
    <row r="747" spans="1:73">
      <c r="A747" s="405">
        <v>789</v>
      </c>
      <c r="B747" s="406">
        <v>2026</v>
      </c>
      <c r="C747" s="406" t="s">
        <v>14980</v>
      </c>
      <c r="D747" s="406" t="s">
        <v>11939</v>
      </c>
      <c r="E747" s="406" t="s">
        <v>15427</v>
      </c>
      <c r="F747" s="406" t="s">
        <v>17730</v>
      </c>
      <c r="G747" s="406" t="s">
        <v>17731</v>
      </c>
      <c r="H747" s="406">
        <v>1010058413</v>
      </c>
      <c r="I747" s="406">
        <v>6</v>
      </c>
      <c r="J747" s="406" t="s">
        <v>2536</v>
      </c>
      <c r="K747" s="406" t="s">
        <v>2536</v>
      </c>
      <c r="L747" s="406" t="s">
        <v>2536</v>
      </c>
      <c r="M747" s="406">
        <v>147055</v>
      </c>
      <c r="N747" s="407">
        <v>46345</v>
      </c>
      <c r="O747" s="406">
        <v>1</v>
      </c>
      <c r="P747" s="408">
        <v>3095000</v>
      </c>
      <c r="Q747" s="406" t="s">
        <v>15043</v>
      </c>
      <c r="R747" s="406" t="s">
        <v>15007</v>
      </c>
      <c r="S747" s="406">
        <v>2252</v>
      </c>
      <c r="T747" s="406" t="s">
        <v>15008</v>
      </c>
      <c r="U747" s="406" t="s">
        <v>15009</v>
      </c>
      <c r="V747" s="408" t="s">
        <v>15024</v>
      </c>
      <c r="W747" s="406" t="s">
        <v>75</v>
      </c>
      <c r="X747" s="406" t="s">
        <v>3860</v>
      </c>
      <c r="Y747" s="406" t="s">
        <v>15878</v>
      </c>
      <c r="Z747" s="407">
        <v>46042</v>
      </c>
      <c r="AA747" s="407">
        <v>46052</v>
      </c>
      <c r="AB747" s="406">
        <v>8</v>
      </c>
      <c r="AC747" s="407">
        <v>46064</v>
      </c>
      <c r="AD747" s="407">
        <v>46305</v>
      </c>
      <c r="AE747" s="406" t="s">
        <v>17732</v>
      </c>
      <c r="AF747" s="406" t="s">
        <v>83</v>
      </c>
      <c r="AG747" s="406">
        <v>241</v>
      </c>
      <c r="AH747" s="406">
        <v>24760000</v>
      </c>
      <c r="AI747" s="406" t="s">
        <v>2536</v>
      </c>
      <c r="AJ747" s="406" t="s">
        <v>2536</v>
      </c>
      <c r="AK747" s="406" t="s">
        <v>14990</v>
      </c>
      <c r="AL747" s="409" t="s">
        <v>83</v>
      </c>
      <c r="AM747" s="406" t="s">
        <v>83</v>
      </c>
      <c r="AN747" s="406" t="s">
        <v>83</v>
      </c>
      <c r="AO747" s="4" t="s">
        <v>15432</v>
      </c>
      <c r="AP747" s="406" t="s">
        <v>3865</v>
      </c>
      <c r="AQ747" s="406" t="s">
        <v>15047</v>
      </c>
      <c r="AR747" s="406" t="s">
        <v>12033</v>
      </c>
      <c r="AS747" s="410" t="s">
        <v>120</v>
      </c>
      <c r="AT747" s="406">
        <v>1013664937</v>
      </c>
      <c r="AU747" s="406" t="s">
        <v>89</v>
      </c>
      <c r="AV747" s="406">
        <v>20265420001313</v>
      </c>
      <c r="AW747" s="407">
        <v>46059</v>
      </c>
      <c r="AX747" s="407">
        <v>46291</v>
      </c>
      <c r="AY747" s="406" t="s">
        <v>181</v>
      </c>
      <c r="AZ747" s="406" t="s">
        <v>83</v>
      </c>
      <c r="BA747" s="406" t="s">
        <v>83</v>
      </c>
      <c r="BB747" s="406" t="s">
        <v>83</v>
      </c>
      <c r="BC747" s="406" t="s">
        <v>83</v>
      </c>
      <c r="BD747" s="406" t="s">
        <v>83</v>
      </c>
      <c r="BE747" s="406"/>
      <c r="BF747" s="406"/>
      <c r="BG747" s="406" t="s">
        <v>83</v>
      </c>
      <c r="BH747" s="406" t="s">
        <v>83</v>
      </c>
      <c r="BI747" s="406" t="s">
        <v>83</v>
      </c>
      <c r="BJ747" s="406" t="s">
        <v>83</v>
      </c>
      <c r="BK747" s="406" t="s">
        <v>83</v>
      </c>
      <c r="BL747" s="406" t="s">
        <v>83</v>
      </c>
      <c r="BM747" s="406" t="s">
        <v>83</v>
      </c>
      <c r="BN747" s="406" t="s">
        <v>83</v>
      </c>
      <c r="BO747" s="406" t="s">
        <v>83</v>
      </c>
      <c r="BP747" s="406" t="s">
        <v>83</v>
      </c>
      <c r="BQ747" s="406" t="s">
        <v>83</v>
      </c>
      <c r="BR747" s="406" t="s">
        <v>83</v>
      </c>
      <c r="BS747" s="406" t="s">
        <v>83</v>
      </c>
      <c r="BT747" s="406" t="s">
        <v>83</v>
      </c>
      <c r="BU747" s="406">
        <v>0</v>
      </c>
    </row>
    <row r="748" spans="1:73">
      <c r="A748" s="405">
        <v>308</v>
      </c>
      <c r="B748" s="406">
        <v>2026</v>
      </c>
      <c r="C748" s="406" t="s">
        <v>14980</v>
      </c>
      <c r="D748" s="406" t="s">
        <v>11939</v>
      </c>
      <c r="E748" s="406" t="s">
        <v>16119</v>
      </c>
      <c r="F748" s="406" t="s">
        <v>17733</v>
      </c>
      <c r="G748" s="406" t="s">
        <v>11255</v>
      </c>
      <c r="H748" s="406">
        <v>52290246</v>
      </c>
      <c r="I748" s="406">
        <v>7</v>
      </c>
      <c r="J748" s="406" t="s">
        <v>2536</v>
      </c>
      <c r="K748" s="406" t="s">
        <v>2536</v>
      </c>
      <c r="L748" s="406" t="s">
        <v>2536</v>
      </c>
      <c r="M748" s="406">
        <v>147672</v>
      </c>
      <c r="N748" s="407">
        <v>45976</v>
      </c>
      <c r="O748" s="406">
        <v>6</v>
      </c>
      <c r="P748" s="408">
        <v>6800000</v>
      </c>
      <c r="Q748" s="406" t="s">
        <v>15124</v>
      </c>
      <c r="R748" s="406" t="s">
        <v>15051</v>
      </c>
      <c r="S748" s="406">
        <v>2667</v>
      </c>
      <c r="T748" s="406" t="s">
        <v>14985</v>
      </c>
      <c r="U748" s="406" t="s">
        <v>15053</v>
      </c>
      <c r="V748" s="408" t="s">
        <v>15024</v>
      </c>
      <c r="W748" s="406" t="s">
        <v>75</v>
      </c>
      <c r="X748" s="406" t="s">
        <v>3860</v>
      </c>
      <c r="Y748" s="406" t="s">
        <v>16144</v>
      </c>
      <c r="Z748" s="407">
        <v>46036</v>
      </c>
      <c r="AA748" s="407">
        <v>46042</v>
      </c>
      <c r="AB748" s="406">
        <v>8</v>
      </c>
      <c r="AC748" s="407">
        <v>46048</v>
      </c>
      <c r="AD748" s="407">
        <v>46290</v>
      </c>
      <c r="AE748" s="406" t="s">
        <v>17734</v>
      </c>
      <c r="AF748" s="406" t="s">
        <v>83</v>
      </c>
      <c r="AG748" s="406">
        <v>242</v>
      </c>
      <c r="AH748" s="406">
        <v>54400000</v>
      </c>
      <c r="AI748" s="406" t="s">
        <v>2536</v>
      </c>
      <c r="AJ748" s="406" t="s">
        <v>2536</v>
      </c>
      <c r="AK748" s="406" t="s">
        <v>14990</v>
      </c>
      <c r="AL748" s="409" t="s">
        <v>83</v>
      </c>
      <c r="AM748" s="406" t="s">
        <v>83</v>
      </c>
      <c r="AN748" s="406" t="s">
        <v>83</v>
      </c>
      <c r="AO748" s="4" t="s">
        <v>16123</v>
      </c>
      <c r="AP748" s="406" t="s">
        <v>15999</v>
      </c>
      <c r="AQ748" s="406" t="s">
        <v>15057</v>
      </c>
      <c r="AR748" s="406" t="s">
        <v>13121</v>
      </c>
      <c r="AS748" s="410" t="s">
        <v>5145</v>
      </c>
      <c r="AT748" s="406">
        <v>1013594413</v>
      </c>
      <c r="AU748" s="406" t="s">
        <v>12043</v>
      </c>
      <c r="AV748" s="406">
        <v>20265420001313</v>
      </c>
      <c r="AW748" s="407">
        <v>46059</v>
      </c>
      <c r="AX748" s="407">
        <v>46287</v>
      </c>
      <c r="AY748" s="406" t="s">
        <v>181</v>
      </c>
      <c r="AZ748" s="406" t="s">
        <v>83</v>
      </c>
      <c r="BA748" s="406" t="s">
        <v>83</v>
      </c>
      <c r="BB748" s="406" t="s">
        <v>83</v>
      </c>
      <c r="BC748" s="406" t="s">
        <v>83</v>
      </c>
      <c r="BD748" s="406" t="s">
        <v>83</v>
      </c>
      <c r="BE748" s="406"/>
      <c r="BF748" s="406"/>
      <c r="BG748" s="406" t="s">
        <v>83</v>
      </c>
      <c r="BH748" s="406" t="s">
        <v>83</v>
      </c>
      <c r="BI748" s="406" t="s">
        <v>83</v>
      </c>
      <c r="BJ748" s="406" t="s">
        <v>83</v>
      </c>
      <c r="BK748" s="406" t="s">
        <v>83</v>
      </c>
      <c r="BL748" s="406" t="s">
        <v>83</v>
      </c>
      <c r="BM748" s="406" t="s">
        <v>83</v>
      </c>
      <c r="BN748" s="406" t="s">
        <v>83</v>
      </c>
      <c r="BO748" s="406" t="s">
        <v>83</v>
      </c>
      <c r="BP748" s="406" t="s">
        <v>83</v>
      </c>
      <c r="BQ748" s="406" t="s">
        <v>83</v>
      </c>
      <c r="BR748" s="406" t="s">
        <v>83</v>
      </c>
      <c r="BS748" s="406" t="s">
        <v>83</v>
      </c>
      <c r="BT748" s="406" t="s">
        <v>83</v>
      </c>
      <c r="BU748" s="406">
        <v>0</v>
      </c>
    </row>
    <row r="749" spans="1:73">
      <c r="A749" s="405">
        <v>344</v>
      </c>
      <c r="B749" s="406">
        <v>2026</v>
      </c>
      <c r="C749" s="406" t="s">
        <v>14980</v>
      </c>
      <c r="D749" s="406" t="s">
        <v>11939</v>
      </c>
      <c r="E749" s="406" t="s">
        <v>15176</v>
      </c>
      <c r="F749" s="406" t="s">
        <v>17735</v>
      </c>
      <c r="G749" s="406" t="s">
        <v>14718</v>
      </c>
      <c r="H749" s="406">
        <v>1090392834</v>
      </c>
      <c r="I749" s="406">
        <v>5</v>
      </c>
      <c r="J749" s="406" t="s">
        <v>2536</v>
      </c>
      <c r="K749" s="406" t="s">
        <v>2536</v>
      </c>
      <c r="L749" s="406" t="s">
        <v>2536</v>
      </c>
      <c r="M749" s="406">
        <v>146933</v>
      </c>
      <c r="N749" s="407">
        <v>45974</v>
      </c>
      <c r="O749" s="406">
        <v>3</v>
      </c>
      <c r="P749" s="408">
        <v>6800000</v>
      </c>
      <c r="Q749" s="406" t="s">
        <v>15020</v>
      </c>
      <c r="R749" s="406" t="s">
        <v>15085</v>
      </c>
      <c r="S749" s="406">
        <v>2495</v>
      </c>
      <c r="T749" s="406" t="s">
        <v>15086</v>
      </c>
      <c r="U749" s="406" t="s">
        <v>15087</v>
      </c>
      <c r="V749" s="408" t="s">
        <v>15024</v>
      </c>
      <c r="W749" s="406" t="s">
        <v>75</v>
      </c>
      <c r="X749" s="406" t="s">
        <v>3860</v>
      </c>
      <c r="Y749" s="406" t="s">
        <v>15178</v>
      </c>
      <c r="Z749" s="407">
        <v>46045</v>
      </c>
      <c r="AA749" s="407">
        <v>46050</v>
      </c>
      <c r="AB749" s="406">
        <v>8</v>
      </c>
      <c r="AC749" s="407">
        <v>46062</v>
      </c>
      <c r="AD749" s="407">
        <v>46303</v>
      </c>
      <c r="AE749" s="406" t="s">
        <v>17736</v>
      </c>
      <c r="AF749" s="406" t="s">
        <v>83</v>
      </c>
      <c r="AG749" s="406">
        <v>241</v>
      </c>
      <c r="AH749" s="406">
        <v>54400000</v>
      </c>
      <c r="AI749" s="406" t="s">
        <v>2536</v>
      </c>
      <c r="AJ749" s="406" t="s">
        <v>2536</v>
      </c>
      <c r="AK749" s="406" t="s">
        <v>14990</v>
      </c>
      <c r="AL749" s="409" t="s">
        <v>83</v>
      </c>
      <c r="AM749" s="406" t="s">
        <v>83</v>
      </c>
      <c r="AN749" s="406" t="s">
        <v>83</v>
      </c>
      <c r="AO749" s="4" t="s">
        <v>15180</v>
      </c>
      <c r="AP749" s="406" t="s">
        <v>3865</v>
      </c>
      <c r="AQ749" s="406" t="s">
        <v>15030</v>
      </c>
      <c r="AR749" s="406" t="s">
        <v>15091</v>
      </c>
      <c r="AS749" s="410" t="s">
        <v>14373</v>
      </c>
      <c r="AT749" s="406">
        <v>1024504944</v>
      </c>
      <c r="AU749" s="406" t="s">
        <v>12079</v>
      </c>
      <c r="AV749" s="406">
        <v>20265420001313</v>
      </c>
      <c r="AW749" s="407">
        <v>46059</v>
      </c>
      <c r="AX749" s="407">
        <v>46294</v>
      </c>
      <c r="AY749" s="406" t="s">
        <v>181</v>
      </c>
      <c r="AZ749" s="406" t="s">
        <v>83</v>
      </c>
      <c r="BA749" s="406" t="s">
        <v>83</v>
      </c>
      <c r="BB749" s="406" t="s">
        <v>83</v>
      </c>
      <c r="BC749" s="406" t="s">
        <v>83</v>
      </c>
      <c r="BD749" s="406" t="s">
        <v>83</v>
      </c>
      <c r="BE749" s="406"/>
      <c r="BF749" s="406"/>
      <c r="BG749" s="406" t="s">
        <v>83</v>
      </c>
      <c r="BH749" s="406" t="s">
        <v>83</v>
      </c>
      <c r="BI749" s="406" t="s">
        <v>83</v>
      </c>
      <c r="BJ749" s="406" t="s">
        <v>83</v>
      </c>
      <c r="BK749" s="406" t="s">
        <v>83</v>
      </c>
      <c r="BL749" s="406" t="s">
        <v>83</v>
      </c>
      <c r="BM749" s="406" t="s">
        <v>83</v>
      </c>
      <c r="BN749" s="406" t="s">
        <v>83</v>
      </c>
      <c r="BO749" s="406" t="s">
        <v>83</v>
      </c>
      <c r="BP749" s="406" t="s">
        <v>83</v>
      </c>
      <c r="BQ749" s="406" t="s">
        <v>83</v>
      </c>
      <c r="BR749" s="406" t="s">
        <v>83</v>
      </c>
      <c r="BS749" s="406" t="s">
        <v>83</v>
      </c>
      <c r="BT749" s="406" t="s">
        <v>83</v>
      </c>
      <c r="BU749" s="406">
        <v>0</v>
      </c>
    </row>
    <row r="750" spans="1:73">
      <c r="A750" s="405">
        <v>780</v>
      </c>
      <c r="B750" s="406">
        <v>2026</v>
      </c>
      <c r="C750" s="406" t="s">
        <v>14980</v>
      </c>
      <c r="D750" s="406" t="s">
        <v>11939</v>
      </c>
      <c r="E750" s="406" t="s">
        <v>15536</v>
      </c>
      <c r="F750" s="406" t="s">
        <v>17737</v>
      </c>
      <c r="G750" s="406" t="s">
        <v>17738</v>
      </c>
      <c r="H750" s="406">
        <v>1020838868</v>
      </c>
      <c r="I750" s="406">
        <v>7</v>
      </c>
      <c r="J750" s="406" t="s">
        <v>2536</v>
      </c>
      <c r="K750" s="406" t="s">
        <v>2536</v>
      </c>
      <c r="L750" s="406" t="s">
        <v>2536</v>
      </c>
      <c r="M750" s="406">
        <v>151728</v>
      </c>
      <c r="N750" s="407">
        <v>46021</v>
      </c>
      <c r="O750" s="406">
        <v>14</v>
      </c>
      <c r="P750" s="408">
        <v>5600000</v>
      </c>
      <c r="Q750" s="406" t="s">
        <v>15043</v>
      </c>
      <c r="R750" s="406" t="s">
        <v>15151</v>
      </c>
      <c r="S750" s="406">
        <v>2802</v>
      </c>
      <c r="T750" s="406" t="s">
        <v>15160</v>
      </c>
      <c r="U750" s="406" t="s">
        <v>15152</v>
      </c>
      <c r="V750" s="408" t="s">
        <v>14987</v>
      </c>
      <c r="W750" s="406" t="s">
        <v>75</v>
      </c>
      <c r="X750" s="406" t="s">
        <v>3860</v>
      </c>
      <c r="Y750" s="406" t="s">
        <v>17739</v>
      </c>
      <c r="Z750" s="407">
        <v>46051</v>
      </c>
      <c r="AA750" s="407">
        <v>46052</v>
      </c>
      <c r="AB750" s="406">
        <v>8</v>
      </c>
      <c r="AC750" s="407">
        <v>46064</v>
      </c>
      <c r="AD750" s="407">
        <v>46305</v>
      </c>
      <c r="AE750" s="406" t="s">
        <v>17740</v>
      </c>
      <c r="AF750" s="406" t="s">
        <v>83</v>
      </c>
      <c r="AG750" s="406">
        <v>241</v>
      </c>
      <c r="AH750" s="406">
        <v>44800000</v>
      </c>
      <c r="AI750" s="406" t="s">
        <v>2536</v>
      </c>
      <c r="AJ750" s="406" t="s">
        <v>2536</v>
      </c>
      <c r="AK750" s="406" t="s">
        <v>14990</v>
      </c>
      <c r="AL750" s="409" t="s">
        <v>83</v>
      </c>
      <c r="AM750" s="406" t="s">
        <v>83</v>
      </c>
      <c r="AN750" s="406" t="s">
        <v>83</v>
      </c>
      <c r="AO750" s="4" t="s">
        <v>15541</v>
      </c>
      <c r="AP750" s="406" t="s">
        <v>3865</v>
      </c>
      <c r="AQ750" s="406" t="s">
        <v>15030</v>
      </c>
      <c r="AR750" s="406" t="s">
        <v>332</v>
      </c>
      <c r="AS750" s="410" t="s">
        <v>4881</v>
      </c>
      <c r="AT750" s="406">
        <v>1013664937</v>
      </c>
      <c r="AU750" s="406" t="s">
        <v>15112</v>
      </c>
      <c r="AV750" s="406">
        <v>20265420002093</v>
      </c>
      <c r="AW750" s="407">
        <v>46073</v>
      </c>
      <c r="AX750" s="407">
        <v>46304</v>
      </c>
      <c r="AY750" s="406" t="s">
        <v>181</v>
      </c>
      <c r="AZ750" s="406" t="s">
        <v>83</v>
      </c>
      <c r="BA750" s="406" t="s">
        <v>83</v>
      </c>
      <c r="BB750" s="406" t="s">
        <v>83</v>
      </c>
      <c r="BC750" s="406" t="s">
        <v>83</v>
      </c>
      <c r="BD750" s="406" t="s">
        <v>83</v>
      </c>
      <c r="BE750" s="406"/>
      <c r="BF750" s="406"/>
      <c r="BG750" s="406" t="s">
        <v>83</v>
      </c>
      <c r="BH750" s="406" t="s">
        <v>83</v>
      </c>
      <c r="BI750" s="406" t="s">
        <v>83</v>
      </c>
      <c r="BJ750" s="406" t="s">
        <v>83</v>
      </c>
      <c r="BK750" s="406" t="s">
        <v>83</v>
      </c>
      <c r="BL750" s="406" t="s">
        <v>83</v>
      </c>
      <c r="BM750" s="406" t="s">
        <v>83</v>
      </c>
      <c r="BN750" s="406" t="s">
        <v>83</v>
      </c>
      <c r="BO750" s="406" t="s">
        <v>83</v>
      </c>
      <c r="BP750" s="406" t="s">
        <v>83</v>
      </c>
      <c r="BQ750" s="406" t="s">
        <v>83</v>
      </c>
      <c r="BR750" s="406" t="s">
        <v>83</v>
      </c>
      <c r="BS750" s="406" t="s">
        <v>83</v>
      </c>
      <c r="BT750" s="406" t="s">
        <v>83</v>
      </c>
      <c r="BU750" s="406">
        <v>0</v>
      </c>
    </row>
    <row r="751" spans="1:73">
      <c r="A751" s="405">
        <v>529</v>
      </c>
      <c r="B751" s="406">
        <v>2026</v>
      </c>
      <c r="C751" s="406" t="s">
        <v>14980</v>
      </c>
      <c r="D751" s="406" t="s">
        <v>11939</v>
      </c>
      <c r="E751" s="406" t="s">
        <v>17741</v>
      </c>
      <c r="F751" s="406" t="s">
        <v>17742</v>
      </c>
      <c r="G751" s="406" t="s">
        <v>14724</v>
      </c>
      <c r="H751" s="406">
        <v>1007652076</v>
      </c>
      <c r="I751" s="406">
        <v>3</v>
      </c>
      <c r="J751" s="406" t="s">
        <v>2536</v>
      </c>
      <c r="K751" s="406" t="s">
        <v>2536</v>
      </c>
      <c r="L751" s="406" t="s">
        <v>2536</v>
      </c>
      <c r="M751" s="406">
        <v>147701</v>
      </c>
      <c r="N751" s="407">
        <v>45977</v>
      </c>
      <c r="O751" s="406">
        <v>17</v>
      </c>
      <c r="P751" s="408">
        <v>5600000</v>
      </c>
      <c r="Q751" s="406" t="s">
        <v>15036</v>
      </c>
      <c r="R751" s="406" t="s">
        <v>15051</v>
      </c>
      <c r="S751" s="406">
        <v>2667</v>
      </c>
      <c r="T751" s="406" t="s">
        <v>15100</v>
      </c>
      <c r="U751" s="406" t="s">
        <v>15053</v>
      </c>
      <c r="V751" s="408" t="s">
        <v>14987</v>
      </c>
      <c r="W751" s="406" t="s">
        <v>75</v>
      </c>
      <c r="X751" s="406" t="s">
        <v>3860</v>
      </c>
      <c r="Y751" s="406" t="s">
        <v>17743</v>
      </c>
      <c r="Z751" s="407">
        <v>46046</v>
      </c>
      <c r="AA751" s="407">
        <v>46048</v>
      </c>
      <c r="AB751" s="406">
        <v>8</v>
      </c>
      <c r="AC751" s="407">
        <v>46055</v>
      </c>
      <c r="AD751" s="407">
        <v>46296</v>
      </c>
      <c r="AE751" s="406" t="s">
        <v>17744</v>
      </c>
      <c r="AF751" s="406" t="s">
        <v>83</v>
      </c>
      <c r="AG751" s="406">
        <v>241</v>
      </c>
      <c r="AH751" s="406">
        <v>44800000</v>
      </c>
      <c r="AI751" s="406" t="s">
        <v>2536</v>
      </c>
      <c r="AJ751" s="406" t="s">
        <v>2536</v>
      </c>
      <c r="AK751" s="406" t="s">
        <v>14990</v>
      </c>
      <c r="AL751" s="409" t="s">
        <v>83</v>
      </c>
      <c r="AM751" s="411" t="s">
        <v>83</v>
      </c>
      <c r="AN751" s="411" t="s">
        <v>83</v>
      </c>
      <c r="AO751" s="4" t="s">
        <v>17745</v>
      </c>
      <c r="AP751" s="406" t="s">
        <v>3865</v>
      </c>
      <c r="AQ751" s="406" t="s">
        <v>15211</v>
      </c>
      <c r="AR751" s="406" t="s">
        <v>13437</v>
      </c>
      <c r="AS751" s="410" t="s">
        <v>15212</v>
      </c>
      <c r="AT751" s="406">
        <v>1031137085</v>
      </c>
      <c r="AU751" s="406" t="s">
        <v>12092</v>
      </c>
      <c r="AV751" s="406">
        <v>20265420001313</v>
      </c>
      <c r="AW751" s="407">
        <v>46059</v>
      </c>
      <c r="AX751" s="407">
        <v>46296</v>
      </c>
      <c r="AY751" s="406" t="s">
        <v>181</v>
      </c>
      <c r="AZ751" s="406" t="s">
        <v>83</v>
      </c>
      <c r="BA751" s="406" t="s">
        <v>83</v>
      </c>
      <c r="BB751" s="406" t="s">
        <v>83</v>
      </c>
      <c r="BC751" s="406" t="s">
        <v>83</v>
      </c>
      <c r="BD751" s="406" t="s">
        <v>83</v>
      </c>
      <c r="BE751" s="406"/>
      <c r="BF751" s="406"/>
      <c r="BG751" s="406" t="s">
        <v>83</v>
      </c>
      <c r="BH751" s="406" t="s">
        <v>83</v>
      </c>
      <c r="BI751" s="406" t="s">
        <v>83</v>
      </c>
      <c r="BJ751" s="406" t="s">
        <v>83</v>
      </c>
      <c r="BK751" s="406" t="s">
        <v>83</v>
      </c>
      <c r="BL751" s="406" t="s">
        <v>83</v>
      </c>
      <c r="BM751" s="406" t="s">
        <v>83</v>
      </c>
      <c r="BN751" s="406" t="s">
        <v>83</v>
      </c>
      <c r="BO751" s="406" t="s">
        <v>83</v>
      </c>
      <c r="BP751" s="406" t="s">
        <v>83</v>
      </c>
      <c r="BQ751" s="406" t="s">
        <v>83</v>
      </c>
      <c r="BR751" s="406" t="s">
        <v>83</v>
      </c>
      <c r="BS751" s="406" t="s">
        <v>83</v>
      </c>
      <c r="BT751" s="406" t="s">
        <v>83</v>
      </c>
      <c r="BU751" s="406">
        <v>0</v>
      </c>
    </row>
    <row r="752" spans="1:73">
      <c r="A752" s="405">
        <v>671</v>
      </c>
      <c r="B752" s="406">
        <v>2026</v>
      </c>
      <c r="C752" s="406" t="s">
        <v>14980</v>
      </c>
      <c r="D752" s="406" t="s">
        <v>11939</v>
      </c>
      <c r="E752" s="406" t="s">
        <v>15664</v>
      </c>
      <c r="F752" s="406" t="s">
        <v>17746</v>
      </c>
      <c r="G752" s="406" t="s">
        <v>17747</v>
      </c>
      <c r="H752" s="406">
        <v>1113655789</v>
      </c>
      <c r="I752" s="406">
        <v>4</v>
      </c>
      <c r="J752" s="406" t="s">
        <v>2536</v>
      </c>
      <c r="K752" s="406" t="s">
        <v>2536</v>
      </c>
      <c r="L752" s="406" t="s">
        <v>2536</v>
      </c>
      <c r="M752" s="406">
        <v>147223</v>
      </c>
      <c r="N752" s="407">
        <v>45974</v>
      </c>
      <c r="O752" s="406">
        <v>9</v>
      </c>
      <c r="P752" s="406">
        <v>5600000</v>
      </c>
      <c r="Q752" s="406" t="s">
        <v>15050</v>
      </c>
      <c r="R752" s="406" t="s">
        <v>15099</v>
      </c>
      <c r="S752" s="406">
        <v>2627</v>
      </c>
      <c r="T752" s="406" t="s">
        <v>15052</v>
      </c>
      <c r="U752" s="406" t="s">
        <v>15101</v>
      </c>
      <c r="V752" s="408" t="s">
        <v>15024</v>
      </c>
      <c r="W752" s="406" t="s">
        <v>75</v>
      </c>
      <c r="X752" s="406" t="s">
        <v>3860</v>
      </c>
      <c r="Y752" s="406" t="s">
        <v>15102</v>
      </c>
      <c r="Z752" s="407">
        <v>46045</v>
      </c>
      <c r="AA752" s="407">
        <v>46052</v>
      </c>
      <c r="AB752" s="406">
        <v>8</v>
      </c>
      <c r="AC752" s="407">
        <v>46063</v>
      </c>
      <c r="AD752" s="407">
        <v>46304</v>
      </c>
      <c r="AE752" s="406" t="s">
        <v>17748</v>
      </c>
      <c r="AF752" s="406" t="s">
        <v>83</v>
      </c>
      <c r="AG752" s="406">
        <v>241</v>
      </c>
      <c r="AH752" s="406">
        <v>44800000</v>
      </c>
      <c r="AI752" s="406" t="s">
        <v>2536</v>
      </c>
      <c r="AJ752" s="406" t="s">
        <v>2536</v>
      </c>
      <c r="AK752" s="406" t="s">
        <v>14990</v>
      </c>
      <c r="AL752" s="406" t="s">
        <v>83</v>
      </c>
      <c r="AM752" s="406" t="s">
        <v>83</v>
      </c>
      <c r="AN752" s="406" t="s">
        <v>83</v>
      </c>
      <c r="AO752" s="4" t="s">
        <v>15471</v>
      </c>
      <c r="AP752" s="406" t="s">
        <v>3865</v>
      </c>
      <c r="AQ752" s="406" t="s">
        <v>15030</v>
      </c>
      <c r="AR752" s="406" t="s">
        <v>12312</v>
      </c>
      <c r="AS752" s="410" t="s">
        <v>13969</v>
      </c>
      <c r="AT752" s="406">
        <v>1113640292</v>
      </c>
      <c r="AU752" s="406" t="s">
        <v>425</v>
      </c>
      <c r="AV752" s="406">
        <v>20265420001313</v>
      </c>
      <c r="AW752" s="407">
        <v>46059</v>
      </c>
      <c r="AX752" s="407">
        <v>46287</v>
      </c>
      <c r="AY752" s="406" t="s">
        <v>181</v>
      </c>
      <c r="AZ752" s="406" t="s">
        <v>83</v>
      </c>
      <c r="BA752" s="406" t="s">
        <v>83</v>
      </c>
      <c r="BB752" s="406" t="s">
        <v>83</v>
      </c>
      <c r="BC752" s="406" t="s">
        <v>83</v>
      </c>
      <c r="BD752" s="406" t="s">
        <v>83</v>
      </c>
      <c r="BE752" s="406"/>
      <c r="BF752" s="406"/>
      <c r="BG752" s="406" t="s">
        <v>83</v>
      </c>
      <c r="BH752" s="406" t="s">
        <v>83</v>
      </c>
      <c r="BI752" s="406" t="s">
        <v>83</v>
      </c>
      <c r="BJ752" s="406" t="s">
        <v>83</v>
      </c>
      <c r="BK752" s="406" t="s">
        <v>83</v>
      </c>
      <c r="BL752" s="406" t="s">
        <v>83</v>
      </c>
      <c r="BM752" s="406" t="s">
        <v>83</v>
      </c>
      <c r="BN752" s="406" t="s">
        <v>83</v>
      </c>
      <c r="BO752" s="406" t="s">
        <v>83</v>
      </c>
      <c r="BP752" s="406" t="s">
        <v>83</v>
      </c>
      <c r="BQ752" s="406" t="s">
        <v>83</v>
      </c>
      <c r="BR752" s="406" t="s">
        <v>83</v>
      </c>
      <c r="BS752" s="406" t="s">
        <v>83</v>
      </c>
      <c r="BT752" s="406" t="s">
        <v>83</v>
      </c>
      <c r="BU752" s="406">
        <v>0</v>
      </c>
    </row>
    <row r="753" spans="1:73">
      <c r="A753" s="405">
        <v>754</v>
      </c>
      <c r="B753" s="406">
        <v>2026</v>
      </c>
      <c r="C753" s="406" t="s">
        <v>14980</v>
      </c>
      <c r="D753" s="406" t="s">
        <v>11939</v>
      </c>
      <c r="E753" s="406" t="s">
        <v>17749</v>
      </c>
      <c r="F753" s="406" t="s">
        <v>17750</v>
      </c>
      <c r="G753" s="406" t="s">
        <v>17751</v>
      </c>
      <c r="H753" s="406">
        <v>1022330964</v>
      </c>
      <c r="I753" s="406">
        <v>1</v>
      </c>
      <c r="J753" s="406" t="s">
        <v>2536</v>
      </c>
      <c r="K753" s="406" t="s">
        <v>2536</v>
      </c>
      <c r="L753" s="406" t="s">
        <v>2536</v>
      </c>
      <c r="M753" s="406">
        <v>147479</v>
      </c>
      <c r="N753" s="407">
        <v>45975</v>
      </c>
      <c r="O753" s="406">
        <v>1</v>
      </c>
      <c r="P753" s="406">
        <v>4800000</v>
      </c>
      <c r="Q753" s="406" t="s">
        <v>15115</v>
      </c>
      <c r="R753" s="406" t="s">
        <v>15107</v>
      </c>
      <c r="S753" s="406">
        <v>2285</v>
      </c>
      <c r="T753" s="406" t="s">
        <v>16182</v>
      </c>
      <c r="U753" s="406" t="s">
        <v>15108</v>
      </c>
      <c r="V753" s="408" t="s">
        <v>15024</v>
      </c>
      <c r="W753" s="406" t="s">
        <v>75</v>
      </c>
      <c r="X753" s="406" t="s">
        <v>3860</v>
      </c>
      <c r="Y753" s="406" t="s">
        <v>15109</v>
      </c>
      <c r="Z753" s="407">
        <v>46051</v>
      </c>
      <c r="AA753" s="407">
        <v>46052</v>
      </c>
      <c r="AB753" s="406">
        <v>8</v>
      </c>
      <c r="AC753" s="407">
        <v>46063</v>
      </c>
      <c r="AD753" s="407">
        <v>46304</v>
      </c>
      <c r="AE753" s="406" t="s">
        <v>17752</v>
      </c>
      <c r="AF753" s="406" t="s">
        <v>83</v>
      </c>
      <c r="AG753" s="406">
        <v>241</v>
      </c>
      <c r="AH753" s="406">
        <v>38400000</v>
      </c>
      <c r="AI753" s="406" t="s">
        <v>2536</v>
      </c>
      <c r="AJ753" s="406" t="s">
        <v>2536</v>
      </c>
      <c r="AK753" s="406" t="s">
        <v>14990</v>
      </c>
      <c r="AL753" s="406" t="s">
        <v>83</v>
      </c>
      <c r="AM753" s="406" t="s">
        <v>83</v>
      </c>
      <c r="AN753" s="406" t="s">
        <v>83</v>
      </c>
      <c r="AO753" s="4" t="s">
        <v>17753</v>
      </c>
      <c r="AP753" s="406" t="s">
        <v>3865</v>
      </c>
      <c r="AQ753" s="406" t="s">
        <v>15030</v>
      </c>
      <c r="AR753" s="406" t="s">
        <v>332</v>
      </c>
      <c r="AS753" s="410" t="s">
        <v>4881</v>
      </c>
      <c r="AT753" s="406">
        <v>1013664937</v>
      </c>
      <c r="AU753" s="406" t="s">
        <v>15112</v>
      </c>
      <c r="AV753" s="406">
        <v>20265420001313</v>
      </c>
      <c r="AW753" s="407">
        <v>46059</v>
      </c>
      <c r="AX753" s="407">
        <v>46304</v>
      </c>
      <c r="AY753" s="406" t="s">
        <v>181</v>
      </c>
      <c r="AZ753" s="406" t="s">
        <v>83</v>
      </c>
      <c r="BA753" s="406" t="s">
        <v>83</v>
      </c>
      <c r="BB753" s="406" t="s">
        <v>83</v>
      </c>
      <c r="BC753" s="406" t="s">
        <v>83</v>
      </c>
      <c r="BD753" s="406" t="s">
        <v>83</v>
      </c>
      <c r="BE753" s="406"/>
      <c r="BF753" s="406"/>
      <c r="BG753" s="406" t="s">
        <v>83</v>
      </c>
      <c r="BH753" s="406" t="s">
        <v>83</v>
      </c>
      <c r="BI753" s="406" t="s">
        <v>83</v>
      </c>
      <c r="BJ753" s="406" t="s">
        <v>83</v>
      </c>
      <c r="BK753" s="406" t="s">
        <v>83</v>
      </c>
      <c r="BL753" s="406" t="s">
        <v>83</v>
      </c>
      <c r="BM753" s="406" t="s">
        <v>83</v>
      </c>
      <c r="BN753" s="406" t="s">
        <v>83</v>
      </c>
      <c r="BO753" s="406" t="s">
        <v>83</v>
      </c>
      <c r="BP753" s="406" t="s">
        <v>83</v>
      </c>
      <c r="BQ753" s="406" t="s">
        <v>83</v>
      </c>
      <c r="BR753" s="406" t="s">
        <v>83</v>
      </c>
      <c r="BS753" s="406" t="s">
        <v>83</v>
      </c>
      <c r="BT753" s="406" t="s">
        <v>83</v>
      </c>
      <c r="BU753" s="406">
        <v>0</v>
      </c>
    </row>
    <row r="754" spans="1:73">
      <c r="A754" s="405">
        <v>214</v>
      </c>
      <c r="B754" s="406">
        <v>2026</v>
      </c>
      <c r="C754" s="406" t="s">
        <v>14980</v>
      </c>
      <c r="D754" s="406" t="s">
        <v>11939</v>
      </c>
      <c r="E754" s="406" t="s">
        <v>16648</v>
      </c>
      <c r="F754" s="406" t="s">
        <v>17754</v>
      </c>
      <c r="G754" s="406" t="s">
        <v>17755</v>
      </c>
      <c r="H754" s="406">
        <v>80912936</v>
      </c>
      <c r="I754" s="406">
        <v>3</v>
      </c>
      <c r="J754" s="406" t="s">
        <v>2536</v>
      </c>
      <c r="K754" s="406" t="s">
        <v>2536</v>
      </c>
      <c r="L754" s="406" t="s">
        <v>2536</v>
      </c>
      <c r="M754" s="406">
        <v>151549</v>
      </c>
      <c r="N754" s="407">
        <v>46019</v>
      </c>
      <c r="O754" s="406">
        <v>2</v>
      </c>
      <c r="P754" s="408">
        <v>4800000</v>
      </c>
      <c r="Q754" s="406" t="s">
        <v>15020</v>
      </c>
      <c r="R754" s="406" t="s">
        <v>15517</v>
      </c>
      <c r="S754" s="406">
        <v>2638</v>
      </c>
      <c r="T754" s="406" t="s">
        <v>15518</v>
      </c>
      <c r="U754" s="406" t="s">
        <v>15519</v>
      </c>
      <c r="V754" s="408" t="s">
        <v>14987</v>
      </c>
      <c r="W754" s="406" t="s">
        <v>75</v>
      </c>
      <c r="X754" s="406" t="s">
        <v>3860</v>
      </c>
      <c r="Y754" s="406" t="s">
        <v>16651</v>
      </c>
      <c r="Z754" s="407">
        <v>46048</v>
      </c>
      <c r="AA754" s="407">
        <v>46049</v>
      </c>
      <c r="AB754" s="406">
        <v>8</v>
      </c>
      <c r="AC754" s="407">
        <v>46069</v>
      </c>
      <c r="AD754" s="407">
        <v>46310</v>
      </c>
      <c r="AE754" s="406" t="s">
        <v>17756</v>
      </c>
      <c r="AF754" s="406" t="s">
        <v>83</v>
      </c>
      <c r="AG754" s="406">
        <v>241</v>
      </c>
      <c r="AH754" s="406">
        <v>38400000</v>
      </c>
      <c r="AI754" s="406" t="s">
        <v>2536</v>
      </c>
      <c r="AJ754" s="406" t="s">
        <v>2536</v>
      </c>
      <c r="AK754" s="406" t="s">
        <v>14990</v>
      </c>
      <c r="AL754" s="409" t="s">
        <v>83</v>
      </c>
      <c r="AM754" s="406" t="s">
        <v>83</v>
      </c>
      <c r="AN754" s="406" t="s">
        <v>83</v>
      </c>
      <c r="AO754" s="4" t="s">
        <v>16653</v>
      </c>
      <c r="AP754" s="406" t="s">
        <v>3865</v>
      </c>
      <c r="AQ754" s="406" t="s">
        <v>15128</v>
      </c>
      <c r="AR754" s="406" t="s">
        <v>379</v>
      </c>
      <c r="AS754" s="410" t="s">
        <v>5363</v>
      </c>
      <c r="AT754" s="406">
        <v>1015429868</v>
      </c>
      <c r="AU754" s="406" t="s">
        <v>425</v>
      </c>
      <c r="AV754" s="406">
        <v>20265420001313</v>
      </c>
      <c r="AW754" s="407">
        <v>46059</v>
      </c>
      <c r="AX754" s="407">
        <v>46291</v>
      </c>
      <c r="AY754" s="406" t="s">
        <v>181</v>
      </c>
      <c r="AZ754" s="406" t="s">
        <v>83</v>
      </c>
      <c r="BA754" s="406" t="s">
        <v>83</v>
      </c>
      <c r="BB754" s="406" t="s">
        <v>83</v>
      </c>
      <c r="BC754" s="406" t="s">
        <v>83</v>
      </c>
      <c r="BD754" s="406" t="s">
        <v>83</v>
      </c>
      <c r="BE754" s="406"/>
      <c r="BF754" s="406"/>
      <c r="BG754" s="406" t="s">
        <v>83</v>
      </c>
      <c r="BH754" s="406" t="s">
        <v>83</v>
      </c>
      <c r="BI754" s="406" t="s">
        <v>83</v>
      </c>
      <c r="BJ754" s="406" t="s">
        <v>83</v>
      </c>
      <c r="BK754" s="406" t="s">
        <v>83</v>
      </c>
      <c r="BL754" s="406" t="s">
        <v>83</v>
      </c>
      <c r="BM754" s="406" t="s">
        <v>83</v>
      </c>
      <c r="BN754" s="406" t="s">
        <v>83</v>
      </c>
      <c r="BO754" s="406" t="s">
        <v>83</v>
      </c>
      <c r="BP754" s="406" t="s">
        <v>83</v>
      </c>
      <c r="BQ754" s="406" t="s">
        <v>83</v>
      </c>
      <c r="BR754" s="406" t="s">
        <v>83</v>
      </c>
      <c r="BS754" s="406" t="s">
        <v>83</v>
      </c>
      <c r="BT754" s="406" t="s">
        <v>83</v>
      </c>
      <c r="BU754" s="406">
        <v>0</v>
      </c>
    </row>
    <row r="755" spans="1:73">
      <c r="A755" s="405">
        <v>187</v>
      </c>
      <c r="B755" s="406">
        <v>2026</v>
      </c>
      <c r="C755" s="406" t="s">
        <v>14980</v>
      </c>
      <c r="D755" s="406" t="s">
        <v>11939</v>
      </c>
      <c r="E755" s="406" t="s">
        <v>15361</v>
      </c>
      <c r="F755" s="406" t="s">
        <v>17757</v>
      </c>
      <c r="G755" s="406" t="s">
        <v>3598</v>
      </c>
      <c r="H755" s="406">
        <v>1071986542</v>
      </c>
      <c r="I755" s="406">
        <v>0</v>
      </c>
      <c r="J755" s="406" t="s">
        <v>2536</v>
      </c>
      <c r="K755" s="406" t="s">
        <v>2536</v>
      </c>
      <c r="L755" s="406" t="s">
        <v>2536</v>
      </c>
      <c r="M755" s="406">
        <v>148136</v>
      </c>
      <c r="N755" s="407">
        <v>45979</v>
      </c>
      <c r="O755" s="406">
        <v>6</v>
      </c>
      <c r="P755" s="408">
        <v>6000000</v>
      </c>
      <c r="Q755" s="406" t="s">
        <v>15115</v>
      </c>
      <c r="R755" s="406" t="s">
        <v>15116</v>
      </c>
      <c r="S755" s="406">
        <v>2273</v>
      </c>
      <c r="T755" s="406" t="s">
        <v>15166</v>
      </c>
      <c r="U755" s="406" t="s">
        <v>15118</v>
      </c>
      <c r="V755" s="408" t="s">
        <v>15024</v>
      </c>
      <c r="W755" s="406" t="s">
        <v>75</v>
      </c>
      <c r="X755" s="406" t="s">
        <v>3860</v>
      </c>
      <c r="Y755" s="406" t="s">
        <v>17758</v>
      </c>
      <c r="Z755" s="407">
        <v>46038</v>
      </c>
      <c r="AA755" s="407">
        <v>46043</v>
      </c>
      <c r="AB755" s="406">
        <v>8</v>
      </c>
      <c r="AC755" s="407">
        <v>46049</v>
      </c>
      <c r="AD755" s="407">
        <v>46291</v>
      </c>
      <c r="AE755" s="406" t="s">
        <v>17759</v>
      </c>
      <c r="AF755" s="406" t="s">
        <v>83</v>
      </c>
      <c r="AG755" s="406">
        <v>242</v>
      </c>
      <c r="AH755" s="406">
        <v>48000000</v>
      </c>
      <c r="AI755" s="406" t="s">
        <v>2536</v>
      </c>
      <c r="AJ755" s="406" t="s">
        <v>2536</v>
      </c>
      <c r="AK755" s="406" t="s">
        <v>14990</v>
      </c>
      <c r="AL755" s="409" t="s">
        <v>83</v>
      </c>
      <c r="AM755" s="406" t="s">
        <v>83</v>
      </c>
      <c r="AN755" s="406" t="s">
        <v>83</v>
      </c>
      <c r="AO755" s="4" t="s">
        <v>15365</v>
      </c>
      <c r="AP755" s="406" t="s">
        <v>3865</v>
      </c>
      <c r="AQ755" s="406" t="s">
        <v>15072</v>
      </c>
      <c r="AR755" s="406" t="s">
        <v>454</v>
      </c>
      <c r="AS755" s="410" t="s">
        <v>4124</v>
      </c>
      <c r="AT755" s="406">
        <v>79762606</v>
      </c>
      <c r="AU755" s="406" t="s">
        <v>11954</v>
      </c>
      <c r="AV755" s="406">
        <v>20265420001313</v>
      </c>
      <c r="AW755" s="407">
        <v>46059</v>
      </c>
      <c r="AX755" s="407">
        <v>46290</v>
      </c>
      <c r="AY755" s="406" t="s">
        <v>181</v>
      </c>
      <c r="AZ755" s="406" t="s">
        <v>83</v>
      </c>
      <c r="BA755" s="406" t="s">
        <v>83</v>
      </c>
      <c r="BB755" s="406" t="s">
        <v>83</v>
      </c>
      <c r="BC755" s="406" t="s">
        <v>83</v>
      </c>
      <c r="BD755" s="406" t="s">
        <v>83</v>
      </c>
      <c r="BE755" s="406"/>
      <c r="BF755" s="406"/>
      <c r="BG755" s="406" t="s">
        <v>83</v>
      </c>
      <c r="BH755" s="406" t="s">
        <v>83</v>
      </c>
      <c r="BI755" s="406" t="s">
        <v>83</v>
      </c>
      <c r="BJ755" s="406" t="s">
        <v>83</v>
      </c>
      <c r="BK755" s="406" t="s">
        <v>83</v>
      </c>
      <c r="BL755" s="406" t="s">
        <v>83</v>
      </c>
      <c r="BM755" s="406" t="s">
        <v>83</v>
      </c>
      <c r="BN755" s="406" t="s">
        <v>83</v>
      </c>
      <c r="BO755" s="406" t="s">
        <v>83</v>
      </c>
      <c r="BP755" s="406" t="s">
        <v>83</v>
      </c>
      <c r="BQ755" s="406" t="s">
        <v>83</v>
      </c>
      <c r="BR755" s="406" t="s">
        <v>83</v>
      </c>
      <c r="BS755" s="406" t="s">
        <v>83</v>
      </c>
      <c r="BT755" s="406" t="s">
        <v>83</v>
      </c>
      <c r="BU755" s="406">
        <v>0</v>
      </c>
    </row>
    <row r="756" spans="1:73">
      <c r="A756" s="405">
        <v>305</v>
      </c>
      <c r="B756" s="406">
        <v>2026</v>
      </c>
      <c r="C756" s="406" t="s">
        <v>14980</v>
      </c>
      <c r="D756" s="406" t="s">
        <v>11939</v>
      </c>
      <c r="E756" s="406" t="s">
        <v>16119</v>
      </c>
      <c r="F756" s="406" t="s">
        <v>17760</v>
      </c>
      <c r="G756" s="406" t="s">
        <v>11347</v>
      </c>
      <c r="H756" s="406">
        <v>79597286</v>
      </c>
      <c r="I756" s="406">
        <v>9</v>
      </c>
      <c r="J756" s="406" t="s">
        <v>2536</v>
      </c>
      <c r="K756" s="406" t="s">
        <v>2536</v>
      </c>
      <c r="L756" s="406" t="s">
        <v>2536</v>
      </c>
      <c r="M756" s="406">
        <v>147672</v>
      </c>
      <c r="N756" s="407">
        <v>45976</v>
      </c>
      <c r="O756" s="406">
        <v>6</v>
      </c>
      <c r="P756" s="408">
        <v>6800000</v>
      </c>
      <c r="Q756" s="406" t="s">
        <v>15124</v>
      </c>
      <c r="R756" s="406" t="s">
        <v>15051</v>
      </c>
      <c r="S756" s="406">
        <v>2667</v>
      </c>
      <c r="T756" s="406" t="s">
        <v>14985</v>
      </c>
      <c r="U756" s="406" t="s">
        <v>15053</v>
      </c>
      <c r="V756" s="408" t="s">
        <v>15024</v>
      </c>
      <c r="W756" s="406" t="s">
        <v>75</v>
      </c>
      <c r="X756" s="406" t="s">
        <v>3860</v>
      </c>
      <c r="Y756" s="406" t="s">
        <v>16121</v>
      </c>
      <c r="Z756" s="407">
        <v>46036</v>
      </c>
      <c r="AA756" s="407">
        <v>46042</v>
      </c>
      <c r="AB756" s="406">
        <v>8</v>
      </c>
      <c r="AC756" s="407">
        <v>46049</v>
      </c>
      <c r="AD756" s="407">
        <v>46291</v>
      </c>
      <c r="AE756" s="406" t="s">
        <v>17761</v>
      </c>
      <c r="AF756" s="406" t="s">
        <v>83</v>
      </c>
      <c r="AG756" s="406">
        <v>242</v>
      </c>
      <c r="AH756" s="406">
        <v>54400000</v>
      </c>
      <c r="AI756" s="406" t="s">
        <v>2536</v>
      </c>
      <c r="AJ756" s="406" t="s">
        <v>2536</v>
      </c>
      <c r="AK756" s="406" t="s">
        <v>14990</v>
      </c>
      <c r="AL756" s="409" t="s">
        <v>83</v>
      </c>
      <c r="AM756" s="406" t="s">
        <v>83</v>
      </c>
      <c r="AN756" s="406" t="s">
        <v>83</v>
      </c>
      <c r="AO756" s="4" t="s">
        <v>16123</v>
      </c>
      <c r="AP756" s="406" t="s">
        <v>3865</v>
      </c>
      <c r="AQ756" s="406" t="s">
        <v>15057</v>
      </c>
      <c r="AR756" s="406" t="s">
        <v>13121</v>
      </c>
      <c r="AS756" s="410" t="s">
        <v>5145</v>
      </c>
      <c r="AT756" s="406">
        <v>1013594413</v>
      </c>
      <c r="AU756" s="406" t="s">
        <v>12043</v>
      </c>
      <c r="AV756" s="406">
        <v>20265420001313</v>
      </c>
      <c r="AW756" s="407">
        <v>46059</v>
      </c>
      <c r="AX756" s="407">
        <v>46287</v>
      </c>
      <c r="AY756" s="406" t="s">
        <v>181</v>
      </c>
      <c r="AZ756" s="406" t="s">
        <v>83</v>
      </c>
      <c r="BA756" s="406" t="s">
        <v>83</v>
      </c>
      <c r="BB756" s="406" t="s">
        <v>83</v>
      </c>
      <c r="BC756" s="406" t="s">
        <v>83</v>
      </c>
      <c r="BD756" s="406" t="s">
        <v>83</v>
      </c>
      <c r="BE756" s="406"/>
      <c r="BF756" s="406"/>
      <c r="BG756" s="406" t="s">
        <v>83</v>
      </c>
      <c r="BH756" s="406" t="s">
        <v>83</v>
      </c>
      <c r="BI756" s="406" t="s">
        <v>83</v>
      </c>
      <c r="BJ756" s="406" t="s">
        <v>83</v>
      </c>
      <c r="BK756" s="406" t="s">
        <v>83</v>
      </c>
      <c r="BL756" s="406" t="s">
        <v>83</v>
      </c>
      <c r="BM756" s="406" t="s">
        <v>83</v>
      </c>
      <c r="BN756" s="406" t="s">
        <v>83</v>
      </c>
      <c r="BO756" s="406" t="s">
        <v>83</v>
      </c>
      <c r="BP756" s="406" t="s">
        <v>83</v>
      </c>
      <c r="BQ756" s="406" t="s">
        <v>83</v>
      </c>
      <c r="BR756" s="406" t="s">
        <v>83</v>
      </c>
      <c r="BS756" s="406" t="s">
        <v>83</v>
      </c>
      <c r="BT756" s="406" t="s">
        <v>83</v>
      </c>
      <c r="BU756" s="406">
        <v>0</v>
      </c>
    </row>
    <row r="757" spans="1:73">
      <c r="A757" s="405">
        <v>249</v>
      </c>
      <c r="B757" s="406">
        <v>2026</v>
      </c>
      <c r="C757" s="406" t="s">
        <v>14980</v>
      </c>
      <c r="D757" s="406" t="s">
        <v>11939</v>
      </c>
      <c r="E757" s="406" t="s">
        <v>16420</v>
      </c>
      <c r="F757" s="406" t="s">
        <v>17762</v>
      </c>
      <c r="G757" s="406" t="s">
        <v>17763</v>
      </c>
      <c r="H757" s="406">
        <v>6031080</v>
      </c>
      <c r="I757" s="406">
        <v>4</v>
      </c>
      <c r="J757" s="406" t="s">
        <v>2536</v>
      </c>
      <c r="K757" s="406" t="s">
        <v>2536</v>
      </c>
      <c r="L757" s="406" t="s">
        <v>2536</v>
      </c>
      <c r="M757" s="406">
        <v>148333</v>
      </c>
      <c r="N757" s="407">
        <v>45980</v>
      </c>
      <c r="O757" s="406">
        <v>2</v>
      </c>
      <c r="P757" s="408">
        <v>2900000</v>
      </c>
      <c r="Q757" s="406" t="s">
        <v>15115</v>
      </c>
      <c r="R757" s="406" t="s">
        <v>15066</v>
      </c>
      <c r="S757" s="406">
        <v>2805</v>
      </c>
      <c r="T757" s="406" t="s">
        <v>15117</v>
      </c>
      <c r="U757" s="406" t="s">
        <v>15068</v>
      </c>
      <c r="V757" s="408" t="s">
        <v>14987</v>
      </c>
      <c r="W757" s="406" t="s">
        <v>75</v>
      </c>
      <c r="X757" s="406" t="s">
        <v>3860</v>
      </c>
      <c r="Y757" s="406" t="s">
        <v>16424</v>
      </c>
      <c r="Z757" s="407">
        <v>46038</v>
      </c>
      <c r="AA757" s="407">
        <v>46052</v>
      </c>
      <c r="AB757" s="406">
        <v>8</v>
      </c>
      <c r="AC757" s="407">
        <v>46064</v>
      </c>
      <c r="AD757" s="407">
        <v>46305</v>
      </c>
      <c r="AE757" s="406" t="s">
        <v>17764</v>
      </c>
      <c r="AF757" s="406" t="s">
        <v>83</v>
      </c>
      <c r="AG757" s="406">
        <v>241</v>
      </c>
      <c r="AH757" s="406">
        <v>23200000</v>
      </c>
      <c r="AI757" s="406" t="s">
        <v>2536</v>
      </c>
      <c r="AJ757" s="406" t="s">
        <v>2536</v>
      </c>
      <c r="AK757" s="406" t="s">
        <v>15028</v>
      </c>
      <c r="AL757" s="409" t="s">
        <v>83</v>
      </c>
      <c r="AM757" s="406" t="s">
        <v>83</v>
      </c>
      <c r="AN757" s="406" t="s">
        <v>83</v>
      </c>
      <c r="AO757" s="4" t="s">
        <v>16426</v>
      </c>
      <c r="AP757" s="406" t="s">
        <v>3865</v>
      </c>
      <c r="AQ757" s="406" t="s">
        <v>15072</v>
      </c>
      <c r="AR757" s="406" t="s">
        <v>346</v>
      </c>
      <c r="AS757" s="410" t="s">
        <v>7322</v>
      </c>
      <c r="AT757" s="406">
        <v>72258850</v>
      </c>
      <c r="AU757" s="406" t="s">
        <v>11954</v>
      </c>
      <c r="AV757" s="406">
        <v>20265420001313</v>
      </c>
      <c r="AW757" s="407">
        <v>46059</v>
      </c>
      <c r="AX757" s="407">
        <v>46288</v>
      </c>
      <c r="AY757" s="406" t="s">
        <v>181</v>
      </c>
      <c r="AZ757" s="407">
        <v>46137</v>
      </c>
      <c r="BA757" s="406" t="s">
        <v>17765</v>
      </c>
      <c r="BB757" s="416">
        <v>1023015441</v>
      </c>
      <c r="BC757" s="416" t="s">
        <v>17766</v>
      </c>
      <c r="BD757" s="416" t="s">
        <v>181</v>
      </c>
      <c r="BE757" s="417">
        <v>46137</v>
      </c>
      <c r="BF757" s="418">
        <v>46305</v>
      </c>
      <c r="BG757" s="406" t="s">
        <v>83</v>
      </c>
      <c r="BH757" s="406" t="s">
        <v>83</v>
      </c>
      <c r="BI757" s="406" t="s">
        <v>83</v>
      </c>
      <c r="BJ757" s="406" t="s">
        <v>83</v>
      </c>
      <c r="BK757" s="406" t="s">
        <v>83</v>
      </c>
      <c r="BL757" s="406" t="s">
        <v>83</v>
      </c>
      <c r="BM757" s="406" t="s">
        <v>83</v>
      </c>
      <c r="BN757" s="406" t="s">
        <v>83</v>
      </c>
      <c r="BO757" s="406" t="s">
        <v>83</v>
      </c>
      <c r="BP757" s="406" t="s">
        <v>83</v>
      </c>
      <c r="BQ757" s="406" t="s">
        <v>83</v>
      </c>
      <c r="BR757" s="406" t="s">
        <v>83</v>
      </c>
      <c r="BS757" s="406" t="s">
        <v>83</v>
      </c>
      <c r="BT757" s="406" t="s">
        <v>83</v>
      </c>
      <c r="BU757" s="406">
        <v>0</v>
      </c>
    </row>
    <row r="758" spans="1:73">
      <c r="A758" s="405">
        <v>325</v>
      </c>
      <c r="B758" s="406">
        <v>2026</v>
      </c>
      <c r="C758" s="406" t="s">
        <v>14980</v>
      </c>
      <c r="D758" s="406" t="s">
        <v>11939</v>
      </c>
      <c r="E758" s="406" t="s">
        <v>14994</v>
      </c>
      <c r="F758" s="406" t="s">
        <v>17767</v>
      </c>
      <c r="G758" s="406" t="s">
        <v>14746</v>
      </c>
      <c r="H758" s="406">
        <v>53045991</v>
      </c>
      <c r="I758" s="406">
        <v>0</v>
      </c>
      <c r="J758" s="406" t="s">
        <v>2536</v>
      </c>
      <c r="K758" s="406" t="s">
        <v>2536</v>
      </c>
      <c r="L758" s="406" t="s">
        <v>2536</v>
      </c>
      <c r="M758" s="406">
        <v>145208</v>
      </c>
      <c r="N758" s="407">
        <v>45967</v>
      </c>
      <c r="O758" s="406">
        <v>1</v>
      </c>
      <c r="P758" s="408">
        <v>3095000</v>
      </c>
      <c r="Q758" s="406" t="s">
        <v>15050</v>
      </c>
      <c r="R758" s="406" t="s">
        <v>14996</v>
      </c>
      <c r="S758" s="406">
        <v>2349</v>
      </c>
      <c r="T758" s="406" t="s">
        <v>14985</v>
      </c>
      <c r="U758" s="406" t="s">
        <v>14998</v>
      </c>
      <c r="V758" s="408" t="s">
        <v>15024</v>
      </c>
      <c r="W758" s="406" t="s">
        <v>75</v>
      </c>
      <c r="X758" s="406" t="s">
        <v>3860</v>
      </c>
      <c r="Y758" s="406" t="s">
        <v>14999</v>
      </c>
      <c r="Z758" s="407">
        <v>46035</v>
      </c>
      <c r="AA758" s="407">
        <v>46042</v>
      </c>
      <c r="AB758" s="406">
        <v>8</v>
      </c>
      <c r="AC758" s="407">
        <v>46056</v>
      </c>
      <c r="AD758" s="407">
        <v>46297</v>
      </c>
      <c r="AE758" s="406" t="s">
        <v>17768</v>
      </c>
      <c r="AF758" s="406" t="s">
        <v>83</v>
      </c>
      <c r="AG758" s="406">
        <v>241</v>
      </c>
      <c r="AH758" s="406">
        <v>24760000</v>
      </c>
      <c r="AI758" s="406" t="s">
        <v>2536</v>
      </c>
      <c r="AJ758" s="406" t="s">
        <v>2536</v>
      </c>
      <c r="AK758" s="406" t="s">
        <v>14990</v>
      </c>
      <c r="AL758" s="409" t="s">
        <v>83</v>
      </c>
      <c r="AM758" s="406" t="s">
        <v>83</v>
      </c>
      <c r="AN758" s="406" t="s">
        <v>83</v>
      </c>
      <c r="AO758" s="4" t="s">
        <v>15001</v>
      </c>
      <c r="AP758" s="406" t="s">
        <v>3865</v>
      </c>
      <c r="AQ758" s="406" t="s">
        <v>15002</v>
      </c>
      <c r="AR758" s="406" t="s">
        <v>15003</v>
      </c>
      <c r="AS758" s="410" t="s">
        <v>9919</v>
      </c>
      <c r="AT758" s="406">
        <v>80231434</v>
      </c>
      <c r="AU758" s="406" t="s">
        <v>11945</v>
      </c>
      <c r="AV758" s="406">
        <v>20265420001313</v>
      </c>
      <c r="AW758" s="407">
        <v>46059</v>
      </c>
      <c r="AX758" s="407">
        <v>46299</v>
      </c>
      <c r="AY758" s="406" t="s">
        <v>181</v>
      </c>
      <c r="AZ758" s="406" t="s">
        <v>83</v>
      </c>
      <c r="BA758" s="406" t="s">
        <v>83</v>
      </c>
      <c r="BB758" s="406" t="s">
        <v>83</v>
      </c>
      <c r="BC758" s="406" t="s">
        <v>83</v>
      </c>
      <c r="BD758" s="406" t="s">
        <v>83</v>
      </c>
      <c r="BE758" s="406"/>
      <c r="BF758" s="406"/>
      <c r="BG758" s="406" t="s">
        <v>83</v>
      </c>
      <c r="BH758" s="406" t="s">
        <v>83</v>
      </c>
      <c r="BI758" s="406" t="s">
        <v>83</v>
      </c>
      <c r="BJ758" s="406" t="s">
        <v>83</v>
      </c>
      <c r="BK758" s="406" t="s">
        <v>83</v>
      </c>
      <c r="BL758" s="406" t="s">
        <v>83</v>
      </c>
      <c r="BM758" s="406" t="s">
        <v>83</v>
      </c>
      <c r="BN758" s="406" t="s">
        <v>83</v>
      </c>
      <c r="BO758" s="406" t="s">
        <v>83</v>
      </c>
      <c r="BP758" s="406" t="s">
        <v>83</v>
      </c>
      <c r="BQ758" s="406" t="s">
        <v>83</v>
      </c>
      <c r="BR758" s="406" t="s">
        <v>83</v>
      </c>
      <c r="BS758" s="406" t="s">
        <v>83</v>
      </c>
      <c r="BT758" s="406" t="s">
        <v>83</v>
      </c>
      <c r="BU758" s="406">
        <v>0</v>
      </c>
    </row>
    <row r="759" spans="1:73">
      <c r="A759" s="405">
        <v>224</v>
      </c>
      <c r="B759" s="406">
        <v>2026</v>
      </c>
      <c r="C759" s="406" t="s">
        <v>14980</v>
      </c>
      <c r="D759" s="406" t="s">
        <v>11939</v>
      </c>
      <c r="E759" s="406" t="s">
        <v>17769</v>
      </c>
      <c r="F759" s="406" t="s">
        <v>17770</v>
      </c>
      <c r="G759" s="406" t="s">
        <v>3609</v>
      </c>
      <c r="H759" s="406">
        <v>53083582</v>
      </c>
      <c r="I759" s="406">
        <v>3</v>
      </c>
      <c r="J759" s="406" t="s">
        <v>2536</v>
      </c>
      <c r="K759" s="406" t="s">
        <v>2536</v>
      </c>
      <c r="L759" s="406" t="s">
        <v>2536</v>
      </c>
      <c r="M759" s="406">
        <v>152635</v>
      </c>
      <c r="N759" s="407">
        <v>46035</v>
      </c>
      <c r="O759" s="406">
        <v>1</v>
      </c>
      <c r="P759" s="408">
        <v>6800000</v>
      </c>
      <c r="Q759" s="406" t="s">
        <v>15124</v>
      </c>
      <c r="R759" s="406" t="s">
        <v>15051</v>
      </c>
      <c r="S759" s="406">
        <v>2667</v>
      </c>
      <c r="T759" s="406" t="s">
        <v>14985</v>
      </c>
      <c r="U759" s="406" t="s">
        <v>15053</v>
      </c>
      <c r="V759" s="408" t="s">
        <v>15024</v>
      </c>
      <c r="W759" s="406" t="s">
        <v>75</v>
      </c>
      <c r="X759" s="406" t="s">
        <v>3860</v>
      </c>
      <c r="Y759" s="406" t="s">
        <v>14749</v>
      </c>
      <c r="Z759" s="407">
        <v>46040</v>
      </c>
      <c r="AA759" s="407">
        <v>46041</v>
      </c>
      <c r="AB759" s="406">
        <v>8</v>
      </c>
      <c r="AC759" s="407">
        <v>46045</v>
      </c>
      <c r="AD759" s="407">
        <v>46287</v>
      </c>
      <c r="AE759" s="406" t="s">
        <v>17771</v>
      </c>
      <c r="AF759" s="406" t="s">
        <v>83</v>
      </c>
      <c r="AG759" s="406">
        <v>242</v>
      </c>
      <c r="AH759" s="406">
        <v>54400000</v>
      </c>
      <c r="AI759" s="406" t="s">
        <v>2536</v>
      </c>
      <c r="AJ759" s="406" t="s">
        <v>2536</v>
      </c>
      <c r="AK759" s="406" t="s">
        <v>14990</v>
      </c>
      <c r="AL759" s="409" t="s">
        <v>83</v>
      </c>
      <c r="AM759" s="406" t="s">
        <v>83</v>
      </c>
      <c r="AN759" s="406" t="s">
        <v>83</v>
      </c>
      <c r="AO759" s="4" t="s">
        <v>17772</v>
      </c>
      <c r="AP759" s="406" t="s">
        <v>3865</v>
      </c>
      <c r="AQ759" s="406" t="s">
        <v>15128</v>
      </c>
      <c r="AR759" s="406" t="s">
        <v>425</v>
      </c>
      <c r="AS759" s="410" t="s">
        <v>11903</v>
      </c>
      <c r="AT759" s="406">
        <v>1110175860</v>
      </c>
      <c r="AU759" s="406" t="s">
        <v>425</v>
      </c>
      <c r="AV759" s="406">
        <v>20265420001313</v>
      </c>
      <c r="AW759" s="407">
        <v>46059</v>
      </c>
      <c r="AX759" s="407">
        <v>46290</v>
      </c>
      <c r="AY759" s="406" t="s">
        <v>181</v>
      </c>
      <c r="AZ759" s="406" t="s">
        <v>83</v>
      </c>
      <c r="BA759" s="406" t="s">
        <v>83</v>
      </c>
      <c r="BB759" s="406" t="s">
        <v>83</v>
      </c>
      <c r="BC759" s="406" t="s">
        <v>83</v>
      </c>
      <c r="BD759" s="406" t="s">
        <v>83</v>
      </c>
      <c r="BE759" s="406"/>
      <c r="BF759" s="406"/>
      <c r="BG759" s="406" t="s">
        <v>83</v>
      </c>
      <c r="BH759" s="406" t="s">
        <v>83</v>
      </c>
      <c r="BI759" s="406" t="s">
        <v>83</v>
      </c>
      <c r="BJ759" s="406" t="s">
        <v>83</v>
      </c>
      <c r="BK759" s="406" t="s">
        <v>83</v>
      </c>
      <c r="BL759" s="406" t="s">
        <v>83</v>
      </c>
      <c r="BM759" s="406" t="s">
        <v>83</v>
      </c>
      <c r="BN759" s="406" t="s">
        <v>83</v>
      </c>
      <c r="BO759" s="406" t="s">
        <v>83</v>
      </c>
      <c r="BP759" s="406" t="s">
        <v>83</v>
      </c>
      <c r="BQ759" s="406" t="s">
        <v>83</v>
      </c>
      <c r="BR759" s="406" t="s">
        <v>83</v>
      </c>
      <c r="BS759" s="406" t="s">
        <v>83</v>
      </c>
      <c r="BT759" s="406" t="s">
        <v>83</v>
      </c>
      <c r="BU759" s="406">
        <v>0</v>
      </c>
    </row>
    <row r="760" spans="1:73">
      <c r="A760" s="405">
        <v>63</v>
      </c>
      <c r="B760" s="406">
        <v>2026</v>
      </c>
      <c r="C760" s="406" t="s">
        <v>14980</v>
      </c>
      <c r="D760" s="406" t="s">
        <v>11939</v>
      </c>
      <c r="E760" s="406" t="s">
        <v>15298</v>
      </c>
      <c r="F760" s="406" t="s">
        <v>17773</v>
      </c>
      <c r="G760" s="406" t="s">
        <v>10697</v>
      </c>
      <c r="H760" s="406">
        <v>1014257930</v>
      </c>
      <c r="I760" s="406">
        <v>0</v>
      </c>
      <c r="J760" s="406" t="s">
        <v>2536</v>
      </c>
      <c r="K760" s="406" t="s">
        <v>2536</v>
      </c>
      <c r="L760" s="406" t="s">
        <v>2536</v>
      </c>
      <c r="M760" s="406">
        <v>146694</v>
      </c>
      <c r="N760" s="407">
        <v>45973</v>
      </c>
      <c r="O760" s="406">
        <v>2</v>
      </c>
      <c r="P760" s="408">
        <v>6800000</v>
      </c>
      <c r="Q760" s="406" t="s">
        <v>15131</v>
      </c>
      <c r="R760" s="406" t="s">
        <v>15076</v>
      </c>
      <c r="S760" s="406">
        <v>2648</v>
      </c>
      <c r="T760" s="406" t="s">
        <v>15077</v>
      </c>
      <c r="U760" s="406" t="s">
        <v>15078</v>
      </c>
      <c r="V760" s="408" t="s">
        <v>15024</v>
      </c>
      <c r="W760" s="406" t="s">
        <v>75</v>
      </c>
      <c r="X760" s="406" t="s">
        <v>3860</v>
      </c>
      <c r="Y760" s="406" t="s">
        <v>17774</v>
      </c>
      <c r="Z760" s="407">
        <v>46037</v>
      </c>
      <c r="AA760" s="407">
        <v>46038</v>
      </c>
      <c r="AB760" s="406">
        <v>8</v>
      </c>
      <c r="AC760" s="407">
        <v>46048</v>
      </c>
      <c r="AD760" s="407">
        <v>46290</v>
      </c>
      <c r="AE760" s="406" t="s">
        <v>17775</v>
      </c>
      <c r="AF760" s="406" t="s">
        <v>83</v>
      </c>
      <c r="AG760" s="406">
        <v>242</v>
      </c>
      <c r="AH760" s="406">
        <v>54400000</v>
      </c>
      <c r="AI760" s="406" t="s">
        <v>2536</v>
      </c>
      <c r="AJ760" s="406" t="s">
        <v>2536</v>
      </c>
      <c r="AK760" s="406" t="s">
        <v>14990</v>
      </c>
      <c r="AL760" s="409" t="s">
        <v>83</v>
      </c>
      <c r="AM760" s="406" t="s">
        <v>83</v>
      </c>
      <c r="AN760" s="406" t="s">
        <v>83</v>
      </c>
      <c r="AO760" s="4" t="s">
        <v>15302</v>
      </c>
      <c r="AP760" s="406" t="s">
        <v>3865</v>
      </c>
      <c r="AQ760" s="406" t="s">
        <v>14992</v>
      </c>
      <c r="AR760" s="406" t="s">
        <v>12296</v>
      </c>
      <c r="AS760" s="410" t="s">
        <v>5178</v>
      </c>
      <c r="AT760" s="406">
        <v>79879029</v>
      </c>
      <c r="AU760" s="406" t="s">
        <v>11945</v>
      </c>
      <c r="AV760" s="406">
        <v>20265420001313</v>
      </c>
      <c r="AW760" s="407">
        <v>46059</v>
      </c>
      <c r="AX760" s="407">
        <v>46285</v>
      </c>
      <c r="AY760" s="406" t="s">
        <v>181</v>
      </c>
      <c r="AZ760" s="406" t="s">
        <v>83</v>
      </c>
      <c r="BA760" s="406" t="s">
        <v>83</v>
      </c>
      <c r="BB760" s="406" t="s">
        <v>83</v>
      </c>
      <c r="BC760" s="406" t="s">
        <v>83</v>
      </c>
      <c r="BD760" s="406" t="s">
        <v>83</v>
      </c>
      <c r="BE760" s="406"/>
      <c r="BF760" s="406"/>
      <c r="BG760" s="406" t="s">
        <v>83</v>
      </c>
      <c r="BH760" s="406" t="s">
        <v>83</v>
      </c>
      <c r="BI760" s="406" t="s">
        <v>83</v>
      </c>
      <c r="BJ760" s="406" t="s">
        <v>83</v>
      </c>
      <c r="BK760" s="406" t="s">
        <v>83</v>
      </c>
      <c r="BL760" s="406" t="s">
        <v>83</v>
      </c>
      <c r="BM760" s="406" t="s">
        <v>83</v>
      </c>
      <c r="BN760" s="406" t="s">
        <v>83</v>
      </c>
      <c r="BO760" s="406" t="s">
        <v>83</v>
      </c>
      <c r="BP760" s="406" t="s">
        <v>83</v>
      </c>
      <c r="BQ760" s="406" t="s">
        <v>83</v>
      </c>
      <c r="BR760" s="406" t="s">
        <v>83</v>
      </c>
      <c r="BS760" s="406" t="s">
        <v>83</v>
      </c>
      <c r="BT760" s="406" t="s">
        <v>83</v>
      </c>
      <c r="BU760" s="406">
        <v>0</v>
      </c>
    </row>
    <row r="761" spans="1:73">
      <c r="A761" s="405">
        <v>179</v>
      </c>
      <c r="B761" s="406">
        <v>2026</v>
      </c>
      <c r="C761" s="406" t="s">
        <v>14980</v>
      </c>
      <c r="D761" s="406" t="s">
        <v>11939</v>
      </c>
      <c r="E761" s="406" t="s">
        <v>15394</v>
      </c>
      <c r="F761" s="406" t="s">
        <v>17776</v>
      </c>
      <c r="G761" s="406" t="s">
        <v>14753</v>
      </c>
      <c r="H761" s="406">
        <v>1072422555</v>
      </c>
      <c r="I761" s="406">
        <v>1</v>
      </c>
      <c r="J761" s="406" t="s">
        <v>2536</v>
      </c>
      <c r="K761" s="406" t="s">
        <v>2536</v>
      </c>
      <c r="L761" s="406" t="s">
        <v>2536</v>
      </c>
      <c r="M761" s="406">
        <v>148056</v>
      </c>
      <c r="N761" s="407">
        <v>45979</v>
      </c>
      <c r="O761" s="406">
        <v>41</v>
      </c>
      <c r="P761" s="408">
        <v>3095000</v>
      </c>
      <c r="Q761" s="406" t="s">
        <v>15115</v>
      </c>
      <c r="R761" s="406" t="s">
        <v>15396</v>
      </c>
      <c r="S761" s="406">
        <v>2502</v>
      </c>
      <c r="T761" s="406" t="s">
        <v>15117</v>
      </c>
      <c r="U761" s="406" t="s">
        <v>15397</v>
      </c>
      <c r="V761" s="408" t="s">
        <v>14987</v>
      </c>
      <c r="W761" s="406" t="s">
        <v>75</v>
      </c>
      <c r="X761" s="406" t="s">
        <v>3860</v>
      </c>
      <c r="Y761" s="406" t="s">
        <v>15507</v>
      </c>
      <c r="Z761" s="407">
        <v>46038</v>
      </c>
      <c r="AA761" s="407">
        <v>46041</v>
      </c>
      <c r="AB761" s="406">
        <v>8</v>
      </c>
      <c r="AC761" s="407">
        <v>46048</v>
      </c>
      <c r="AD761" s="407">
        <v>46290</v>
      </c>
      <c r="AE761" s="406" t="s">
        <v>17777</v>
      </c>
      <c r="AF761" s="406" t="s">
        <v>83</v>
      </c>
      <c r="AG761" s="406">
        <v>242</v>
      </c>
      <c r="AH761" s="406">
        <v>24760000</v>
      </c>
      <c r="AI761" s="406" t="s">
        <v>2536</v>
      </c>
      <c r="AJ761" s="406" t="s">
        <v>2536</v>
      </c>
      <c r="AK761" s="406" t="s">
        <v>14990</v>
      </c>
      <c r="AL761" s="409" t="s">
        <v>83</v>
      </c>
      <c r="AM761" s="406" t="s">
        <v>83</v>
      </c>
      <c r="AN761" s="406" t="s">
        <v>83</v>
      </c>
      <c r="AO761" s="4" t="s">
        <v>15400</v>
      </c>
      <c r="AP761" s="406" t="s">
        <v>3865</v>
      </c>
      <c r="AQ761" s="406" t="s">
        <v>15072</v>
      </c>
      <c r="AR761" s="406" t="s">
        <v>12416</v>
      </c>
      <c r="AS761" s="410" t="s">
        <v>7322</v>
      </c>
      <c r="AT761" s="406">
        <v>72258850</v>
      </c>
      <c r="AU761" s="406" t="s">
        <v>11954</v>
      </c>
      <c r="AV761" s="406">
        <v>20265420001313</v>
      </c>
      <c r="AW761" s="407">
        <v>46059</v>
      </c>
      <c r="AX761" s="407">
        <v>46288</v>
      </c>
      <c r="AY761" s="406" t="s">
        <v>181</v>
      </c>
      <c r="AZ761" s="406" t="s">
        <v>83</v>
      </c>
      <c r="BA761" s="406" t="s">
        <v>83</v>
      </c>
      <c r="BB761" s="406" t="s">
        <v>83</v>
      </c>
      <c r="BC761" s="406" t="s">
        <v>83</v>
      </c>
      <c r="BD761" s="406" t="s">
        <v>83</v>
      </c>
      <c r="BE761" s="406"/>
      <c r="BF761" s="406"/>
      <c r="BG761" s="406" t="s">
        <v>83</v>
      </c>
      <c r="BH761" s="406" t="s">
        <v>83</v>
      </c>
      <c r="BI761" s="406" t="s">
        <v>83</v>
      </c>
      <c r="BJ761" s="406" t="s">
        <v>83</v>
      </c>
      <c r="BK761" s="406" t="s">
        <v>83</v>
      </c>
      <c r="BL761" s="406" t="s">
        <v>83</v>
      </c>
      <c r="BM761" s="406" t="s">
        <v>83</v>
      </c>
      <c r="BN761" s="406" t="s">
        <v>83</v>
      </c>
      <c r="BO761" s="406" t="s">
        <v>83</v>
      </c>
      <c r="BP761" s="406" t="s">
        <v>83</v>
      </c>
      <c r="BQ761" s="406" t="s">
        <v>83</v>
      </c>
      <c r="BR761" s="406" t="s">
        <v>83</v>
      </c>
      <c r="BS761" s="406" t="s">
        <v>83</v>
      </c>
      <c r="BT761" s="406" t="s">
        <v>83</v>
      </c>
      <c r="BU761" s="406">
        <v>0</v>
      </c>
    </row>
    <row r="762" spans="1:73">
      <c r="A762" s="405">
        <v>587</v>
      </c>
      <c r="B762" s="406">
        <v>2026</v>
      </c>
      <c r="C762" s="406" t="s">
        <v>14980</v>
      </c>
      <c r="D762" s="406" t="s">
        <v>11939</v>
      </c>
      <c r="E762" s="406" t="s">
        <v>17778</v>
      </c>
      <c r="F762" s="406" t="s">
        <v>17779</v>
      </c>
      <c r="G762" s="406" t="s">
        <v>14756</v>
      </c>
      <c r="H762" s="406">
        <v>34317468</v>
      </c>
      <c r="I762" s="406">
        <v>9</v>
      </c>
      <c r="J762" s="406" t="s">
        <v>2536</v>
      </c>
      <c r="K762" s="406" t="s">
        <v>2536</v>
      </c>
      <c r="L762" s="406" t="s">
        <v>2536</v>
      </c>
      <c r="M762" s="406">
        <v>148403</v>
      </c>
      <c r="N762" s="407">
        <v>45981</v>
      </c>
      <c r="O762" s="406">
        <v>1</v>
      </c>
      <c r="P762" s="408">
        <v>8000000</v>
      </c>
      <c r="Q762" s="406" t="s">
        <v>14983</v>
      </c>
      <c r="R762" s="406" t="s">
        <v>15159</v>
      </c>
      <c r="S762" s="406">
        <v>2316</v>
      </c>
      <c r="T762" s="406" t="s">
        <v>15160</v>
      </c>
      <c r="U762" s="406" t="s">
        <v>15161</v>
      </c>
      <c r="V762" s="408" t="s">
        <v>14987</v>
      </c>
      <c r="W762" s="406" t="s">
        <v>75</v>
      </c>
      <c r="X762" s="406" t="s">
        <v>3860</v>
      </c>
      <c r="Y762" s="406" t="s">
        <v>17780</v>
      </c>
      <c r="Z762" s="407">
        <v>46052</v>
      </c>
      <c r="AA762" s="407">
        <v>46052</v>
      </c>
      <c r="AB762" s="406">
        <v>8</v>
      </c>
      <c r="AC762" s="407">
        <v>46064</v>
      </c>
      <c r="AD762" s="407">
        <v>46305</v>
      </c>
      <c r="AE762" s="406" t="s">
        <v>17781</v>
      </c>
      <c r="AF762" s="406" t="s">
        <v>83</v>
      </c>
      <c r="AG762" s="406">
        <v>241</v>
      </c>
      <c r="AH762" s="406">
        <v>64000000</v>
      </c>
      <c r="AI762" s="406" t="s">
        <v>2536</v>
      </c>
      <c r="AJ762" s="406" t="s">
        <v>2536</v>
      </c>
      <c r="AK762" s="406" t="s">
        <v>14990</v>
      </c>
      <c r="AL762" s="409" t="s">
        <v>83</v>
      </c>
      <c r="AM762" s="406" t="s">
        <v>83</v>
      </c>
      <c r="AN762" s="406" t="s">
        <v>83</v>
      </c>
      <c r="AO762" s="4" t="s">
        <v>17782</v>
      </c>
      <c r="AP762" s="406" t="s">
        <v>3865</v>
      </c>
      <c r="AQ762" s="406" t="s">
        <v>14992</v>
      </c>
      <c r="AR762" s="406" t="s">
        <v>11966</v>
      </c>
      <c r="AS762" s="410" t="s">
        <v>4451</v>
      </c>
      <c r="AT762" s="406">
        <v>1018423199</v>
      </c>
      <c r="AU762" s="406" t="s">
        <v>11945</v>
      </c>
      <c r="AV762" s="406">
        <v>20265420001313</v>
      </c>
      <c r="AW762" s="407">
        <v>46059</v>
      </c>
      <c r="AX762" s="407">
        <v>46299</v>
      </c>
      <c r="AY762" s="406" t="s">
        <v>181</v>
      </c>
      <c r="AZ762" s="406" t="s">
        <v>83</v>
      </c>
      <c r="BA762" s="406" t="s">
        <v>83</v>
      </c>
      <c r="BB762" s="406" t="s">
        <v>83</v>
      </c>
      <c r="BC762" s="406" t="s">
        <v>83</v>
      </c>
      <c r="BD762" s="406" t="s">
        <v>83</v>
      </c>
      <c r="BE762" s="406"/>
      <c r="BF762" s="406"/>
      <c r="BG762" s="406" t="s">
        <v>83</v>
      </c>
      <c r="BH762" s="406" t="s">
        <v>83</v>
      </c>
      <c r="BI762" s="406" t="s">
        <v>83</v>
      </c>
      <c r="BJ762" s="406" t="s">
        <v>83</v>
      </c>
      <c r="BK762" s="406" t="s">
        <v>83</v>
      </c>
      <c r="BL762" s="406" t="s">
        <v>83</v>
      </c>
      <c r="BM762" s="406" t="s">
        <v>83</v>
      </c>
      <c r="BN762" s="406" t="s">
        <v>83</v>
      </c>
      <c r="BO762" s="406" t="s">
        <v>83</v>
      </c>
      <c r="BP762" s="406" t="s">
        <v>83</v>
      </c>
      <c r="BQ762" s="406" t="s">
        <v>83</v>
      </c>
      <c r="BR762" s="406" t="s">
        <v>83</v>
      </c>
      <c r="BS762" s="406" t="s">
        <v>83</v>
      </c>
      <c r="BT762" s="406" t="s">
        <v>83</v>
      </c>
      <c r="BU762" s="406">
        <v>0</v>
      </c>
    </row>
    <row r="763" spans="1:73">
      <c r="A763" s="405">
        <v>355</v>
      </c>
      <c r="B763" s="406">
        <v>2026</v>
      </c>
      <c r="C763" s="406" t="s">
        <v>14980</v>
      </c>
      <c r="D763" s="406" t="s">
        <v>11939</v>
      </c>
      <c r="E763" s="406" t="s">
        <v>15765</v>
      </c>
      <c r="F763" s="406" t="s">
        <v>17783</v>
      </c>
      <c r="G763" s="406" t="s">
        <v>17784</v>
      </c>
      <c r="H763" s="406">
        <v>1077426104</v>
      </c>
      <c r="I763" s="406">
        <v>8</v>
      </c>
      <c r="J763" s="406" t="s">
        <v>2536</v>
      </c>
      <c r="K763" s="406" t="s">
        <v>2536</v>
      </c>
      <c r="L763" s="406" t="s">
        <v>2536</v>
      </c>
      <c r="M763" s="406">
        <v>147015</v>
      </c>
      <c r="N763" s="407">
        <v>45974</v>
      </c>
      <c r="O763" s="406">
        <v>5</v>
      </c>
      <c r="P763" s="408">
        <v>4300000</v>
      </c>
      <c r="Q763" s="406" t="s">
        <v>15020</v>
      </c>
      <c r="R763" s="406" t="s">
        <v>15085</v>
      </c>
      <c r="S763" s="406">
        <v>2495</v>
      </c>
      <c r="T763" s="406" t="s">
        <v>15086</v>
      </c>
      <c r="U763" s="406" t="s">
        <v>15087</v>
      </c>
      <c r="V763" s="408" t="s">
        <v>14987</v>
      </c>
      <c r="W763" s="406" t="s">
        <v>75</v>
      </c>
      <c r="X763" s="406" t="s">
        <v>3860</v>
      </c>
      <c r="Y763" s="406" t="s">
        <v>15769</v>
      </c>
      <c r="Z763" s="407">
        <v>46049</v>
      </c>
      <c r="AA763" s="407">
        <v>46050</v>
      </c>
      <c r="AB763" s="406">
        <v>8</v>
      </c>
      <c r="AC763" s="407">
        <v>46062</v>
      </c>
      <c r="AD763" s="407">
        <v>46303</v>
      </c>
      <c r="AE763" s="406" t="s">
        <v>17785</v>
      </c>
      <c r="AF763" s="406" t="s">
        <v>83</v>
      </c>
      <c r="AG763" s="406">
        <v>241</v>
      </c>
      <c r="AH763" s="406">
        <v>34400000</v>
      </c>
      <c r="AI763" s="406" t="s">
        <v>2536</v>
      </c>
      <c r="AJ763" s="406" t="s">
        <v>2536</v>
      </c>
      <c r="AK763" s="406" t="s">
        <v>14990</v>
      </c>
      <c r="AL763" s="409" t="s">
        <v>83</v>
      </c>
      <c r="AM763" s="406" t="s">
        <v>83</v>
      </c>
      <c r="AN763" s="406" t="s">
        <v>83</v>
      </c>
      <c r="AO763" s="4" t="s">
        <v>15771</v>
      </c>
      <c r="AP763" s="406" t="s">
        <v>3865</v>
      </c>
      <c r="AQ763" s="406" t="s">
        <v>15030</v>
      </c>
      <c r="AR763" s="406" t="s">
        <v>15091</v>
      </c>
      <c r="AS763" s="410" t="s">
        <v>12177</v>
      </c>
      <c r="AT763" s="406">
        <v>80127131</v>
      </c>
      <c r="AU763" s="406" t="s">
        <v>12079</v>
      </c>
      <c r="AV763" s="406">
        <v>20265420001313</v>
      </c>
      <c r="AW763" s="407">
        <v>46059</v>
      </c>
      <c r="AX763" s="407">
        <v>46300</v>
      </c>
      <c r="AY763" s="406" t="s">
        <v>181</v>
      </c>
      <c r="AZ763" s="406" t="s">
        <v>83</v>
      </c>
      <c r="BA763" s="406" t="s">
        <v>83</v>
      </c>
      <c r="BB763" s="406" t="s">
        <v>83</v>
      </c>
      <c r="BC763" s="406" t="s">
        <v>83</v>
      </c>
      <c r="BD763" s="406" t="s">
        <v>83</v>
      </c>
      <c r="BE763" s="406"/>
      <c r="BF763" s="406"/>
      <c r="BG763" s="406" t="s">
        <v>83</v>
      </c>
      <c r="BH763" s="406" t="s">
        <v>83</v>
      </c>
      <c r="BI763" s="406" t="s">
        <v>83</v>
      </c>
      <c r="BJ763" s="406" t="s">
        <v>83</v>
      </c>
      <c r="BK763" s="406" t="s">
        <v>83</v>
      </c>
      <c r="BL763" s="406" t="s">
        <v>83</v>
      </c>
      <c r="BM763" s="406" t="s">
        <v>83</v>
      </c>
      <c r="BN763" s="406" t="s">
        <v>83</v>
      </c>
      <c r="BO763" s="406" t="s">
        <v>83</v>
      </c>
      <c r="BP763" s="406" t="s">
        <v>83</v>
      </c>
      <c r="BQ763" s="406" t="s">
        <v>83</v>
      </c>
      <c r="BR763" s="406" t="s">
        <v>83</v>
      </c>
      <c r="BS763" s="406" t="s">
        <v>83</v>
      </c>
      <c r="BT763" s="406" t="s">
        <v>83</v>
      </c>
      <c r="BU763" s="406">
        <v>0</v>
      </c>
    </row>
    <row r="764" spans="1:73">
      <c r="A764" s="405">
        <v>78</v>
      </c>
      <c r="B764" s="406">
        <v>2026</v>
      </c>
      <c r="C764" s="406" t="s">
        <v>14980</v>
      </c>
      <c r="D764" s="406" t="s">
        <v>11939</v>
      </c>
      <c r="E764" s="406" t="s">
        <v>17786</v>
      </c>
      <c r="F764" s="406" t="s">
        <v>17787</v>
      </c>
      <c r="G764" s="406" t="s">
        <v>468</v>
      </c>
      <c r="H764" s="406">
        <v>1030616848</v>
      </c>
      <c r="I764" s="406">
        <v>3</v>
      </c>
      <c r="J764" s="406" t="s">
        <v>2536</v>
      </c>
      <c r="K764" s="406" t="s">
        <v>2536</v>
      </c>
      <c r="L764" s="406" t="s">
        <v>2536</v>
      </c>
      <c r="M764" s="406">
        <v>145144</v>
      </c>
      <c r="N764" s="407">
        <v>45966</v>
      </c>
      <c r="O764" s="406">
        <v>2</v>
      </c>
      <c r="P764" s="408">
        <v>5600000</v>
      </c>
      <c r="Q764" s="406" t="s">
        <v>14983</v>
      </c>
      <c r="R764" s="406" t="s">
        <v>15051</v>
      </c>
      <c r="S764" s="406">
        <v>2667</v>
      </c>
      <c r="T764" s="406" t="s">
        <v>14985</v>
      </c>
      <c r="U764" s="406" t="s">
        <v>15053</v>
      </c>
      <c r="V764" s="408" t="s">
        <v>15024</v>
      </c>
      <c r="W764" s="406" t="s">
        <v>75</v>
      </c>
      <c r="X764" s="406" t="s">
        <v>3860</v>
      </c>
      <c r="Y764" s="406" t="s">
        <v>15583</v>
      </c>
      <c r="Z764" s="407">
        <v>46037</v>
      </c>
      <c r="AA764" s="407">
        <v>46049</v>
      </c>
      <c r="AB764" s="406">
        <v>8</v>
      </c>
      <c r="AC764" s="407">
        <v>46058</v>
      </c>
      <c r="AD764" s="407">
        <v>46299</v>
      </c>
      <c r="AE764" s="406" t="s">
        <v>17788</v>
      </c>
      <c r="AF764" s="406" t="s">
        <v>83</v>
      </c>
      <c r="AG764" s="406">
        <v>241</v>
      </c>
      <c r="AH764" s="406">
        <v>44800000</v>
      </c>
      <c r="AI764" s="406" t="s">
        <v>2536</v>
      </c>
      <c r="AJ764" s="406" t="s">
        <v>2536</v>
      </c>
      <c r="AK764" s="406" t="s">
        <v>14990</v>
      </c>
      <c r="AL764" s="409" t="s">
        <v>83</v>
      </c>
      <c r="AM764" s="411" t="s">
        <v>83</v>
      </c>
      <c r="AN764" s="411" t="s">
        <v>83</v>
      </c>
      <c r="AO764" s="4" t="s">
        <v>17789</v>
      </c>
      <c r="AP764" s="406" t="s">
        <v>3865</v>
      </c>
      <c r="AQ764" s="406" t="s">
        <v>15057</v>
      </c>
      <c r="AR764" s="406" t="s">
        <v>939</v>
      </c>
      <c r="AS764" s="410" t="s">
        <v>10610</v>
      </c>
      <c r="AT764" s="406">
        <v>1019013602</v>
      </c>
      <c r="AU764" s="406" t="s">
        <v>13565</v>
      </c>
      <c r="AV764" s="406">
        <v>20265420001313</v>
      </c>
      <c r="AW764" s="407">
        <v>46059</v>
      </c>
      <c r="AX764" s="407">
        <v>46287</v>
      </c>
      <c r="AY764" s="406" t="s">
        <v>181</v>
      </c>
      <c r="AZ764" s="406" t="s">
        <v>83</v>
      </c>
      <c r="BA764" s="406" t="s">
        <v>83</v>
      </c>
      <c r="BB764" s="406" t="s">
        <v>83</v>
      </c>
      <c r="BC764" s="406" t="s">
        <v>83</v>
      </c>
      <c r="BD764" s="406" t="s">
        <v>83</v>
      </c>
      <c r="BE764" s="406"/>
      <c r="BF764" s="406"/>
      <c r="BG764" s="406" t="s">
        <v>83</v>
      </c>
      <c r="BH764" s="406" t="s">
        <v>83</v>
      </c>
      <c r="BI764" s="406" t="s">
        <v>83</v>
      </c>
      <c r="BJ764" s="406" t="s">
        <v>83</v>
      </c>
      <c r="BK764" s="406" t="s">
        <v>83</v>
      </c>
      <c r="BL764" s="406" t="s">
        <v>83</v>
      </c>
      <c r="BM764" s="406" t="s">
        <v>83</v>
      </c>
      <c r="BN764" s="406" t="s">
        <v>83</v>
      </c>
      <c r="BO764" s="406" t="s">
        <v>83</v>
      </c>
      <c r="BP764" s="406" t="s">
        <v>83</v>
      </c>
      <c r="BQ764" s="406" t="s">
        <v>83</v>
      </c>
      <c r="BR764" s="406" t="s">
        <v>83</v>
      </c>
      <c r="BS764" s="406" t="s">
        <v>83</v>
      </c>
      <c r="BT764" s="406" t="s">
        <v>83</v>
      </c>
      <c r="BU764" s="406">
        <v>0</v>
      </c>
    </row>
    <row r="765" spans="1:73">
      <c r="A765" s="405">
        <v>223</v>
      </c>
      <c r="B765" s="406">
        <v>2026</v>
      </c>
      <c r="C765" s="406" t="s">
        <v>14980</v>
      </c>
      <c r="D765" s="406" t="s">
        <v>11939</v>
      </c>
      <c r="E765" s="406" t="s">
        <v>17790</v>
      </c>
      <c r="F765" s="406" t="s">
        <v>17791</v>
      </c>
      <c r="G765" s="406" t="s">
        <v>11413</v>
      </c>
      <c r="H765" s="406">
        <v>80117116</v>
      </c>
      <c r="I765" s="406">
        <v>0</v>
      </c>
      <c r="J765" s="406" t="s">
        <v>2536</v>
      </c>
      <c r="K765" s="406" t="s">
        <v>2536</v>
      </c>
      <c r="L765" s="406" t="s">
        <v>2536</v>
      </c>
      <c r="M765" s="406">
        <v>147666</v>
      </c>
      <c r="N765" s="407">
        <v>45976</v>
      </c>
      <c r="O765" s="406">
        <v>1</v>
      </c>
      <c r="P765" s="408">
        <v>6800000</v>
      </c>
      <c r="Q765" s="406" t="s">
        <v>15006</v>
      </c>
      <c r="R765" s="406" t="s">
        <v>15051</v>
      </c>
      <c r="S765" s="406">
        <v>2667</v>
      </c>
      <c r="T765" s="406" t="s">
        <v>14985</v>
      </c>
      <c r="U765" s="406" t="s">
        <v>15053</v>
      </c>
      <c r="V765" s="408" t="s">
        <v>14987</v>
      </c>
      <c r="W765" s="406" t="s">
        <v>75</v>
      </c>
      <c r="X765" s="406" t="s">
        <v>3860</v>
      </c>
      <c r="Y765" s="406" t="s">
        <v>17792</v>
      </c>
      <c r="Z765" s="407">
        <v>46039</v>
      </c>
      <c r="AA765" s="407">
        <v>46041</v>
      </c>
      <c r="AB765" s="406">
        <v>8</v>
      </c>
      <c r="AC765" s="407">
        <v>46048</v>
      </c>
      <c r="AD765" s="407">
        <v>46290</v>
      </c>
      <c r="AE765" s="406" t="s">
        <v>17793</v>
      </c>
      <c r="AF765" s="406" t="s">
        <v>83</v>
      </c>
      <c r="AG765" s="406">
        <v>242</v>
      </c>
      <c r="AH765" s="406">
        <v>54400000</v>
      </c>
      <c r="AI765" s="406" t="s">
        <v>2536</v>
      </c>
      <c r="AJ765" s="406" t="s">
        <v>2536</v>
      </c>
      <c r="AK765" s="406" t="s">
        <v>14990</v>
      </c>
      <c r="AL765" s="409" t="s">
        <v>83</v>
      </c>
      <c r="AM765" s="406" t="s">
        <v>83</v>
      </c>
      <c r="AN765" s="406" t="s">
        <v>83</v>
      </c>
      <c r="AO765" s="4" t="s">
        <v>17794</v>
      </c>
      <c r="AP765" s="406" t="s">
        <v>3865</v>
      </c>
      <c r="AQ765" s="406" t="s">
        <v>15057</v>
      </c>
      <c r="AR765" s="406" t="s">
        <v>663</v>
      </c>
      <c r="AS765" s="410" t="s">
        <v>11012</v>
      </c>
      <c r="AT765" s="406">
        <v>52824644</v>
      </c>
      <c r="AU765" s="406" t="s">
        <v>12043</v>
      </c>
      <c r="AV765" s="406">
        <v>20265420001313</v>
      </c>
      <c r="AW765" s="407">
        <v>46059</v>
      </c>
      <c r="AX765" s="407">
        <v>46290</v>
      </c>
      <c r="AY765" s="406" t="s">
        <v>181</v>
      </c>
      <c r="AZ765" s="406" t="s">
        <v>83</v>
      </c>
      <c r="BA765" s="406" t="s">
        <v>83</v>
      </c>
      <c r="BB765" s="406" t="s">
        <v>83</v>
      </c>
      <c r="BC765" s="406" t="s">
        <v>83</v>
      </c>
      <c r="BD765" s="406" t="s">
        <v>83</v>
      </c>
      <c r="BE765" s="406"/>
      <c r="BF765" s="406"/>
      <c r="BG765" s="406" t="s">
        <v>83</v>
      </c>
      <c r="BH765" s="406" t="s">
        <v>83</v>
      </c>
      <c r="BI765" s="406" t="s">
        <v>83</v>
      </c>
      <c r="BJ765" s="406" t="s">
        <v>83</v>
      </c>
      <c r="BK765" s="406" t="s">
        <v>83</v>
      </c>
      <c r="BL765" s="406" t="s">
        <v>83</v>
      </c>
      <c r="BM765" s="406" t="s">
        <v>83</v>
      </c>
      <c r="BN765" s="406" t="s">
        <v>83</v>
      </c>
      <c r="BO765" s="406" t="s">
        <v>83</v>
      </c>
      <c r="BP765" s="406" t="s">
        <v>83</v>
      </c>
      <c r="BQ765" s="406" t="s">
        <v>83</v>
      </c>
      <c r="BR765" s="406" t="s">
        <v>83</v>
      </c>
      <c r="BS765" s="406" t="s">
        <v>83</v>
      </c>
      <c r="BT765" s="406" t="s">
        <v>83</v>
      </c>
      <c r="BU765" s="406">
        <v>0</v>
      </c>
    </row>
    <row r="766" spans="1:73">
      <c r="A766" s="405">
        <v>180</v>
      </c>
      <c r="B766" s="406">
        <v>2026</v>
      </c>
      <c r="C766" s="406" t="s">
        <v>14980</v>
      </c>
      <c r="D766" s="406" t="s">
        <v>11939</v>
      </c>
      <c r="E766" s="406" t="s">
        <v>15394</v>
      </c>
      <c r="F766" s="406" t="s">
        <v>17795</v>
      </c>
      <c r="G766" s="406" t="s">
        <v>11422</v>
      </c>
      <c r="H766" s="406">
        <v>79818241</v>
      </c>
      <c r="I766" s="406">
        <v>8</v>
      </c>
      <c r="J766" s="406" t="s">
        <v>2536</v>
      </c>
      <c r="K766" s="406" t="s">
        <v>2536</v>
      </c>
      <c r="L766" s="406" t="s">
        <v>2536</v>
      </c>
      <c r="M766" s="406">
        <v>148056</v>
      </c>
      <c r="N766" s="407">
        <v>45979</v>
      </c>
      <c r="O766" s="406">
        <v>41</v>
      </c>
      <c r="P766" s="408">
        <v>3095000</v>
      </c>
      <c r="Q766" s="406" t="s">
        <v>15115</v>
      </c>
      <c r="R766" s="406" t="s">
        <v>15396</v>
      </c>
      <c r="S766" s="406">
        <v>2502</v>
      </c>
      <c r="T766" s="406" t="s">
        <v>15117</v>
      </c>
      <c r="U766" s="406" t="s">
        <v>15397</v>
      </c>
      <c r="V766" s="408" t="s">
        <v>14987</v>
      </c>
      <c r="W766" s="406" t="s">
        <v>75</v>
      </c>
      <c r="X766" s="406" t="s">
        <v>3860</v>
      </c>
      <c r="Y766" s="406" t="s">
        <v>15507</v>
      </c>
      <c r="Z766" s="407">
        <v>46038</v>
      </c>
      <c r="AA766" s="407">
        <v>46041</v>
      </c>
      <c r="AB766" s="406">
        <v>8</v>
      </c>
      <c r="AC766" s="407">
        <v>46048</v>
      </c>
      <c r="AD766" s="407">
        <v>46290</v>
      </c>
      <c r="AE766" s="406" t="s">
        <v>17796</v>
      </c>
      <c r="AF766" s="406" t="s">
        <v>83</v>
      </c>
      <c r="AG766" s="406">
        <v>242</v>
      </c>
      <c r="AH766" s="406">
        <v>24760000</v>
      </c>
      <c r="AI766" s="406" t="s">
        <v>2536</v>
      </c>
      <c r="AJ766" s="406" t="s">
        <v>2536</v>
      </c>
      <c r="AK766" s="406" t="s">
        <v>14990</v>
      </c>
      <c r="AL766" s="409" t="s">
        <v>83</v>
      </c>
      <c r="AM766" s="411" t="s">
        <v>83</v>
      </c>
      <c r="AN766" s="411" t="s">
        <v>83</v>
      </c>
      <c r="AO766" s="4" t="s">
        <v>15400</v>
      </c>
      <c r="AP766" s="406" t="s">
        <v>3865</v>
      </c>
      <c r="AQ766" s="406" t="s">
        <v>15072</v>
      </c>
      <c r="AR766" s="406" t="s">
        <v>12416</v>
      </c>
      <c r="AS766" s="410" t="s">
        <v>7322</v>
      </c>
      <c r="AT766" s="406">
        <v>72258850</v>
      </c>
      <c r="AU766" s="406" t="s">
        <v>11954</v>
      </c>
      <c r="AV766" s="406">
        <v>20265420001313</v>
      </c>
      <c r="AW766" s="407">
        <v>46059</v>
      </c>
      <c r="AX766" s="407">
        <v>46288</v>
      </c>
      <c r="AY766" s="406" t="s">
        <v>181</v>
      </c>
      <c r="AZ766" s="406" t="s">
        <v>83</v>
      </c>
      <c r="BA766" s="406" t="s">
        <v>83</v>
      </c>
      <c r="BB766" s="406" t="s">
        <v>83</v>
      </c>
      <c r="BC766" s="406" t="s">
        <v>83</v>
      </c>
      <c r="BD766" s="406" t="s">
        <v>83</v>
      </c>
      <c r="BE766" s="406"/>
      <c r="BF766" s="406"/>
      <c r="BG766" s="406" t="s">
        <v>83</v>
      </c>
      <c r="BH766" s="406" t="s">
        <v>83</v>
      </c>
      <c r="BI766" s="406" t="s">
        <v>83</v>
      </c>
      <c r="BJ766" s="406" t="s">
        <v>83</v>
      </c>
      <c r="BK766" s="406" t="s">
        <v>83</v>
      </c>
      <c r="BL766" s="406" t="s">
        <v>83</v>
      </c>
      <c r="BM766" s="406" t="s">
        <v>83</v>
      </c>
      <c r="BN766" s="406" t="s">
        <v>83</v>
      </c>
      <c r="BO766" s="406" t="s">
        <v>83</v>
      </c>
      <c r="BP766" s="406" t="s">
        <v>83</v>
      </c>
      <c r="BQ766" s="406" t="s">
        <v>83</v>
      </c>
      <c r="BR766" s="406" t="s">
        <v>83</v>
      </c>
      <c r="BS766" s="406" t="s">
        <v>83</v>
      </c>
      <c r="BT766" s="406" t="s">
        <v>83</v>
      </c>
      <c r="BU766" s="406">
        <v>0</v>
      </c>
    </row>
    <row r="767" spans="1:73">
      <c r="A767" s="405">
        <v>826</v>
      </c>
      <c r="B767" s="406">
        <v>2026</v>
      </c>
      <c r="C767" s="406" t="s">
        <v>14980</v>
      </c>
      <c r="D767" s="406" t="s">
        <v>11939</v>
      </c>
      <c r="E767" s="406" t="s">
        <v>15744</v>
      </c>
      <c r="F767" s="406" t="s">
        <v>17797</v>
      </c>
      <c r="G767" s="406" t="s">
        <v>17798</v>
      </c>
      <c r="H767" s="406">
        <v>79458170</v>
      </c>
      <c r="I767" s="406">
        <v>8</v>
      </c>
      <c r="J767" s="406" t="s">
        <v>2536</v>
      </c>
      <c r="K767" s="406" t="s">
        <v>2536</v>
      </c>
      <c r="L767" s="406" t="s">
        <v>2536</v>
      </c>
      <c r="M767" s="406">
        <v>147523</v>
      </c>
      <c r="N767" s="407">
        <v>45975</v>
      </c>
      <c r="O767" s="406">
        <v>4</v>
      </c>
      <c r="P767" s="408">
        <v>5600000</v>
      </c>
      <c r="Q767" s="406" t="s">
        <v>15050</v>
      </c>
      <c r="R767" s="406" t="s">
        <v>15746</v>
      </c>
      <c r="S767" s="406">
        <v>2254</v>
      </c>
      <c r="T767" s="406" t="s">
        <v>15317</v>
      </c>
      <c r="U767" s="406" t="s">
        <v>15747</v>
      </c>
      <c r="V767" s="408" t="s">
        <v>14987</v>
      </c>
      <c r="W767" s="406" t="s">
        <v>75</v>
      </c>
      <c r="X767" s="406" t="s">
        <v>3860</v>
      </c>
      <c r="Y767" s="406" t="s">
        <v>12280</v>
      </c>
      <c r="Z767" s="407">
        <v>46049</v>
      </c>
      <c r="AA767" s="407">
        <v>46052</v>
      </c>
      <c r="AB767" s="406">
        <v>8</v>
      </c>
      <c r="AC767" s="407">
        <v>46064</v>
      </c>
      <c r="AD767" s="407">
        <v>46305</v>
      </c>
      <c r="AE767" s="406" t="s">
        <v>17799</v>
      </c>
      <c r="AF767" s="406" t="s">
        <v>83</v>
      </c>
      <c r="AG767" s="406">
        <v>241</v>
      </c>
      <c r="AH767" s="406">
        <v>44800000</v>
      </c>
      <c r="AI767" s="406" t="s">
        <v>2536</v>
      </c>
      <c r="AJ767" s="406" t="s">
        <v>2536</v>
      </c>
      <c r="AK767" s="406" t="s">
        <v>14990</v>
      </c>
      <c r="AL767" s="409" t="s">
        <v>83</v>
      </c>
      <c r="AM767" s="406" t="s">
        <v>83</v>
      </c>
      <c r="AN767" s="406" t="s">
        <v>83</v>
      </c>
      <c r="AO767" s="4" t="s">
        <v>15749</v>
      </c>
      <c r="AP767" s="406" t="s">
        <v>3865</v>
      </c>
      <c r="AQ767" s="406" t="s">
        <v>15030</v>
      </c>
      <c r="AR767" s="406" t="s">
        <v>12312</v>
      </c>
      <c r="AS767" s="410" t="s">
        <v>5157</v>
      </c>
      <c r="AT767" s="406">
        <v>1026302190</v>
      </c>
      <c r="AU767" s="406" t="s">
        <v>12079</v>
      </c>
      <c r="AV767" s="406">
        <v>20265420001313</v>
      </c>
      <c r="AW767" s="407">
        <v>46059</v>
      </c>
      <c r="AX767" s="407">
        <v>46303</v>
      </c>
      <c r="AY767" s="406" t="s">
        <v>181</v>
      </c>
      <c r="AZ767" s="406" t="s">
        <v>83</v>
      </c>
      <c r="BA767" s="406" t="s">
        <v>83</v>
      </c>
      <c r="BB767" s="406" t="s">
        <v>83</v>
      </c>
      <c r="BC767" s="406" t="s">
        <v>83</v>
      </c>
      <c r="BD767" s="406" t="s">
        <v>83</v>
      </c>
      <c r="BE767" s="406"/>
      <c r="BF767" s="406"/>
      <c r="BG767" s="406" t="s">
        <v>83</v>
      </c>
      <c r="BH767" s="406" t="s">
        <v>83</v>
      </c>
      <c r="BI767" s="406" t="s">
        <v>83</v>
      </c>
      <c r="BJ767" s="406" t="s">
        <v>83</v>
      </c>
      <c r="BK767" s="406" t="s">
        <v>83</v>
      </c>
      <c r="BL767" s="406" t="s">
        <v>83</v>
      </c>
      <c r="BM767" s="406" t="s">
        <v>83</v>
      </c>
      <c r="BN767" s="406" t="s">
        <v>83</v>
      </c>
      <c r="BO767" s="406" t="s">
        <v>83</v>
      </c>
      <c r="BP767" s="406" t="s">
        <v>83</v>
      </c>
      <c r="BQ767" s="406" t="s">
        <v>83</v>
      </c>
      <c r="BR767" s="406" t="s">
        <v>83</v>
      </c>
      <c r="BS767" s="406" t="s">
        <v>83</v>
      </c>
      <c r="BT767" s="406" t="s">
        <v>83</v>
      </c>
      <c r="BU767" s="406">
        <v>0</v>
      </c>
    </row>
    <row r="768" spans="1:73">
      <c r="A768" s="405">
        <v>712</v>
      </c>
      <c r="B768" s="406">
        <v>2026</v>
      </c>
      <c r="C768" s="406" t="s">
        <v>14980</v>
      </c>
      <c r="D768" s="406" t="s">
        <v>11939</v>
      </c>
      <c r="E768" s="406" t="s">
        <v>14994</v>
      </c>
      <c r="F768" s="406" t="s">
        <v>17800</v>
      </c>
      <c r="G768" s="406" t="s">
        <v>17801</v>
      </c>
      <c r="H768" s="406">
        <v>1023950765</v>
      </c>
      <c r="I768" s="406">
        <v>6</v>
      </c>
      <c r="J768" s="406" t="s">
        <v>2536</v>
      </c>
      <c r="K768" s="406" t="s">
        <v>2536</v>
      </c>
      <c r="L768" s="406" t="s">
        <v>2536</v>
      </c>
      <c r="M768" s="406">
        <v>145208</v>
      </c>
      <c r="N768" s="407">
        <v>45967</v>
      </c>
      <c r="O768" s="406">
        <v>5</v>
      </c>
      <c r="P768" s="408">
        <v>3095000</v>
      </c>
      <c r="Q768" s="406" t="s">
        <v>15043</v>
      </c>
      <c r="R768" s="406" t="s">
        <v>14996</v>
      </c>
      <c r="S768" s="406">
        <v>2349</v>
      </c>
      <c r="T768" s="406" t="s">
        <v>15008</v>
      </c>
      <c r="U768" s="406" t="s">
        <v>14998</v>
      </c>
      <c r="V768" s="408" t="s">
        <v>14987</v>
      </c>
      <c r="W768" s="406" t="s">
        <v>75</v>
      </c>
      <c r="X768" s="406" t="s">
        <v>3860</v>
      </c>
      <c r="Y768" s="406" t="s">
        <v>14999</v>
      </c>
      <c r="Z768" s="407">
        <v>46035</v>
      </c>
      <c r="AA768" s="407">
        <v>46051</v>
      </c>
      <c r="AB768" s="406">
        <v>8</v>
      </c>
      <c r="AC768" s="407">
        <v>46063</v>
      </c>
      <c r="AD768" s="407">
        <v>46304</v>
      </c>
      <c r="AE768" s="406" t="s">
        <v>17802</v>
      </c>
      <c r="AF768" s="406" t="s">
        <v>83</v>
      </c>
      <c r="AG768" s="406">
        <v>241</v>
      </c>
      <c r="AH768" s="406">
        <v>24760000</v>
      </c>
      <c r="AI768" s="406" t="s">
        <v>2536</v>
      </c>
      <c r="AJ768" s="406" t="s">
        <v>2536</v>
      </c>
      <c r="AK768" s="406" t="s">
        <v>14990</v>
      </c>
      <c r="AL768" s="409" t="s">
        <v>83</v>
      </c>
      <c r="AM768" s="406" t="s">
        <v>83</v>
      </c>
      <c r="AN768" s="406" t="s">
        <v>83</v>
      </c>
      <c r="AO768" s="4" t="s">
        <v>15001</v>
      </c>
      <c r="AP768" s="406" t="s">
        <v>3865</v>
      </c>
      <c r="AQ768" s="406" t="s">
        <v>15002</v>
      </c>
      <c r="AR768" s="406" t="s">
        <v>15003</v>
      </c>
      <c r="AS768" s="410" t="s">
        <v>9919</v>
      </c>
      <c r="AT768" s="406">
        <v>80231434</v>
      </c>
      <c r="AU768" s="406" t="s">
        <v>11945</v>
      </c>
      <c r="AV768" s="406">
        <v>20265420001313</v>
      </c>
      <c r="AW768" s="407">
        <v>46059</v>
      </c>
      <c r="AX768" s="407">
        <v>46299</v>
      </c>
      <c r="AY768" s="406" t="s">
        <v>181</v>
      </c>
      <c r="AZ768" s="406" t="s">
        <v>83</v>
      </c>
      <c r="BA768" s="406" t="s">
        <v>83</v>
      </c>
      <c r="BB768" s="406" t="s">
        <v>83</v>
      </c>
      <c r="BC768" s="406" t="s">
        <v>83</v>
      </c>
      <c r="BD768" s="406" t="s">
        <v>83</v>
      </c>
      <c r="BE768" s="406"/>
      <c r="BF768" s="406"/>
      <c r="BG768" s="406" t="s">
        <v>83</v>
      </c>
      <c r="BH768" s="406" t="s">
        <v>83</v>
      </c>
      <c r="BI768" s="406" t="s">
        <v>83</v>
      </c>
      <c r="BJ768" s="406" t="s">
        <v>83</v>
      </c>
      <c r="BK768" s="406" t="s">
        <v>83</v>
      </c>
      <c r="BL768" s="406" t="s">
        <v>83</v>
      </c>
      <c r="BM768" s="406" t="s">
        <v>83</v>
      </c>
      <c r="BN768" s="406" t="s">
        <v>83</v>
      </c>
      <c r="BO768" s="406" t="s">
        <v>83</v>
      </c>
      <c r="BP768" s="406" t="s">
        <v>83</v>
      </c>
      <c r="BQ768" s="406" t="s">
        <v>83</v>
      </c>
      <c r="BR768" s="406" t="s">
        <v>83</v>
      </c>
      <c r="BS768" s="406" t="s">
        <v>83</v>
      </c>
      <c r="BT768" s="406" t="s">
        <v>83</v>
      </c>
      <c r="BU768" s="406">
        <v>0</v>
      </c>
    </row>
    <row r="769" spans="1:73">
      <c r="A769" s="405">
        <v>602</v>
      </c>
      <c r="B769" s="406">
        <v>2026</v>
      </c>
      <c r="C769" s="406" t="s">
        <v>14980</v>
      </c>
      <c r="D769" s="406" t="s">
        <v>11939</v>
      </c>
      <c r="E769" s="406" t="s">
        <v>17803</v>
      </c>
      <c r="F769" s="406" t="s">
        <v>17804</v>
      </c>
      <c r="G769" s="406" t="s">
        <v>17805</v>
      </c>
      <c r="H769" s="406">
        <v>1032423760</v>
      </c>
      <c r="I769" s="406">
        <v>2</v>
      </c>
      <c r="J769" s="406" t="s">
        <v>2536</v>
      </c>
      <c r="K769" s="406" t="s">
        <v>2536</v>
      </c>
      <c r="L769" s="406" t="s">
        <v>2536</v>
      </c>
      <c r="M769" s="406">
        <v>147879</v>
      </c>
      <c r="N769" s="407">
        <v>45978</v>
      </c>
      <c r="O769" s="406">
        <v>1</v>
      </c>
      <c r="P769" s="408">
        <v>5600000</v>
      </c>
      <c r="Q769" s="406" t="s">
        <v>15043</v>
      </c>
      <c r="R769" s="406" t="s">
        <v>15051</v>
      </c>
      <c r="S769" s="406">
        <v>2667</v>
      </c>
      <c r="T769" s="406" t="s">
        <v>15256</v>
      </c>
      <c r="U769" s="406" t="s">
        <v>15053</v>
      </c>
      <c r="V769" s="408" t="s">
        <v>14987</v>
      </c>
      <c r="W769" s="406" t="s">
        <v>75</v>
      </c>
      <c r="X769" s="406" t="s">
        <v>3860</v>
      </c>
      <c r="Y769" s="406" t="s">
        <v>17806</v>
      </c>
      <c r="Z769" s="407">
        <v>46045</v>
      </c>
      <c r="AA769" s="407">
        <v>46052</v>
      </c>
      <c r="AB769" s="406">
        <v>8</v>
      </c>
      <c r="AC769" s="407">
        <v>46064</v>
      </c>
      <c r="AD769" s="407">
        <v>46305</v>
      </c>
      <c r="AE769" s="406" t="s">
        <v>17807</v>
      </c>
      <c r="AF769" s="406" t="s">
        <v>83</v>
      </c>
      <c r="AG769" s="406">
        <v>241</v>
      </c>
      <c r="AH769" s="406">
        <v>44800000</v>
      </c>
      <c r="AI769" s="406" t="s">
        <v>2536</v>
      </c>
      <c r="AJ769" s="406" t="s">
        <v>2536</v>
      </c>
      <c r="AK769" s="406" t="s">
        <v>14990</v>
      </c>
      <c r="AL769" s="409" t="s">
        <v>83</v>
      </c>
      <c r="AM769" s="406" t="s">
        <v>83</v>
      </c>
      <c r="AN769" s="406" t="s">
        <v>83</v>
      </c>
      <c r="AO769" s="4" t="s">
        <v>17808</v>
      </c>
      <c r="AP769" s="406" t="s">
        <v>3865</v>
      </c>
      <c r="AQ769" s="411" t="s">
        <v>15211</v>
      </c>
      <c r="AR769" s="411" t="s">
        <v>13437</v>
      </c>
      <c r="AS769" s="412" t="s">
        <v>15321</v>
      </c>
      <c r="AT769" s="406">
        <v>1099203372</v>
      </c>
      <c r="AU769" s="406" t="s">
        <v>12092</v>
      </c>
      <c r="AV769" s="406" t="s">
        <v>15135</v>
      </c>
      <c r="AW769" s="407">
        <v>46073</v>
      </c>
      <c r="AX769" s="407">
        <v>46305</v>
      </c>
      <c r="AY769" s="406" t="s">
        <v>181</v>
      </c>
      <c r="AZ769" s="406" t="s">
        <v>83</v>
      </c>
      <c r="BA769" s="406" t="s">
        <v>83</v>
      </c>
      <c r="BB769" s="406" t="s">
        <v>83</v>
      </c>
      <c r="BC769" s="406" t="s">
        <v>83</v>
      </c>
      <c r="BD769" s="406" t="s">
        <v>83</v>
      </c>
      <c r="BE769" s="406"/>
      <c r="BF769" s="406"/>
      <c r="BG769" s="406" t="s">
        <v>83</v>
      </c>
      <c r="BH769" s="406" t="s">
        <v>83</v>
      </c>
      <c r="BI769" s="406" t="s">
        <v>83</v>
      </c>
      <c r="BJ769" s="406" t="s">
        <v>83</v>
      </c>
      <c r="BK769" s="406" t="s">
        <v>83</v>
      </c>
      <c r="BL769" s="406" t="s">
        <v>83</v>
      </c>
      <c r="BM769" s="406" t="s">
        <v>83</v>
      </c>
      <c r="BN769" s="406" t="s">
        <v>83</v>
      </c>
      <c r="BO769" s="406" t="s">
        <v>83</v>
      </c>
      <c r="BP769" s="406" t="s">
        <v>83</v>
      </c>
      <c r="BQ769" s="406" t="s">
        <v>83</v>
      </c>
      <c r="BR769" s="406" t="s">
        <v>83</v>
      </c>
      <c r="BS769" s="406" t="s">
        <v>83</v>
      </c>
      <c r="BT769" s="406" t="s">
        <v>83</v>
      </c>
      <c r="BU769" s="406">
        <v>0</v>
      </c>
    </row>
    <row r="770" spans="1:73">
      <c r="A770" s="405">
        <v>693</v>
      </c>
      <c r="B770" s="406">
        <v>2026</v>
      </c>
      <c r="C770" s="406" t="s">
        <v>14980</v>
      </c>
      <c r="D770" s="406" t="s">
        <v>11939</v>
      </c>
      <c r="E770" s="406" t="s">
        <v>16305</v>
      </c>
      <c r="F770" s="406" t="s">
        <v>17809</v>
      </c>
      <c r="G770" s="406" t="s">
        <v>14774</v>
      </c>
      <c r="H770" s="406">
        <v>88221589</v>
      </c>
      <c r="I770" s="406">
        <v>4</v>
      </c>
      <c r="J770" s="406" t="s">
        <v>2536</v>
      </c>
      <c r="K770" s="406" t="s">
        <v>2536</v>
      </c>
      <c r="L770" s="406" t="s">
        <v>2536</v>
      </c>
      <c r="M770" s="406">
        <v>147829</v>
      </c>
      <c r="N770" s="407">
        <v>45978</v>
      </c>
      <c r="O770" s="406">
        <v>2</v>
      </c>
      <c r="P770" s="408">
        <v>6800000</v>
      </c>
      <c r="Q770" s="406" t="s">
        <v>15036</v>
      </c>
      <c r="R770" s="406" t="s">
        <v>15051</v>
      </c>
      <c r="S770" s="406">
        <v>2667</v>
      </c>
      <c r="T770" s="406" t="s">
        <v>15037</v>
      </c>
      <c r="U770" s="406" t="s">
        <v>15053</v>
      </c>
      <c r="V770" s="408" t="s">
        <v>14987</v>
      </c>
      <c r="W770" s="406" t="s">
        <v>75</v>
      </c>
      <c r="X770" s="406" t="s">
        <v>3860</v>
      </c>
      <c r="Y770" s="406" t="s">
        <v>193</v>
      </c>
      <c r="Z770" s="407">
        <v>46049</v>
      </c>
      <c r="AA770" s="407">
        <v>46052</v>
      </c>
      <c r="AB770" s="406">
        <v>8</v>
      </c>
      <c r="AC770" s="407">
        <v>46064</v>
      </c>
      <c r="AD770" s="407">
        <v>46305</v>
      </c>
      <c r="AE770" s="406" t="s">
        <v>17810</v>
      </c>
      <c r="AF770" s="406" t="s">
        <v>83</v>
      </c>
      <c r="AG770" s="406">
        <v>241</v>
      </c>
      <c r="AH770" s="406">
        <v>54400000</v>
      </c>
      <c r="AI770" s="406" t="s">
        <v>2536</v>
      </c>
      <c r="AJ770" s="406" t="s">
        <v>2536</v>
      </c>
      <c r="AK770" s="406" t="s">
        <v>14990</v>
      </c>
      <c r="AL770" s="409" t="s">
        <v>83</v>
      </c>
      <c r="AM770" s="406" t="s">
        <v>83</v>
      </c>
      <c r="AN770" s="406" t="s">
        <v>83</v>
      </c>
      <c r="AO770" s="4" t="s">
        <v>16308</v>
      </c>
      <c r="AP770" s="406" t="s">
        <v>3865</v>
      </c>
      <c r="AQ770" s="411" t="s">
        <v>15211</v>
      </c>
      <c r="AR770" s="411" t="s">
        <v>12093</v>
      </c>
      <c r="AS770" s="421" t="s">
        <v>13998</v>
      </c>
      <c r="AT770" s="406">
        <v>1015429868</v>
      </c>
      <c r="AU770" s="406" t="s">
        <v>12092</v>
      </c>
      <c r="AV770" s="406" t="s">
        <v>15135</v>
      </c>
      <c r="AW770" s="413">
        <v>46073</v>
      </c>
      <c r="AX770" s="407">
        <v>46291</v>
      </c>
      <c r="AY770" s="406" t="s">
        <v>181</v>
      </c>
      <c r="AZ770" s="406" t="s">
        <v>83</v>
      </c>
      <c r="BA770" s="406" t="s">
        <v>83</v>
      </c>
      <c r="BB770" s="406" t="s">
        <v>83</v>
      </c>
      <c r="BC770" s="406" t="s">
        <v>83</v>
      </c>
      <c r="BD770" s="406" t="s">
        <v>83</v>
      </c>
      <c r="BE770" s="406"/>
      <c r="BF770" s="406"/>
      <c r="BG770" s="406" t="s">
        <v>83</v>
      </c>
      <c r="BH770" s="406" t="s">
        <v>83</v>
      </c>
      <c r="BI770" s="406" t="s">
        <v>83</v>
      </c>
      <c r="BJ770" s="406" t="s">
        <v>83</v>
      </c>
      <c r="BK770" s="406" t="s">
        <v>83</v>
      </c>
      <c r="BL770" s="406" t="s">
        <v>83</v>
      </c>
      <c r="BM770" s="406" t="s">
        <v>83</v>
      </c>
      <c r="BN770" s="406" t="s">
        <v>83</v>
      </c>
      <c r="BO770" s="406" t="s">
        <v>83</v>
      </c>
      <c r="BP770" s="406" t="s">
        <v>83</v>
      </c>
      <c r="BQ770" s="406" t="s">
        <v>83</v>
      </c>
      <c r="BR770" s="406" t="s">
        <v>83</v>
      </c>
      <c r="BS770" s="406" t="s">
        <v>83</v>
      </c>
      <c r="BT770" s="406" t="s">
        <v>83</v>
      </c>
      <c r="BU770" s="406">
        <v>0</v>
      </c>
    </row>
    <row r="771" spans="1:73">
      <c r="A771" s="405">
        <v>66</v>
      </c>
      <c r="B771" s="406">
        <v>2026</v>
      </c>
      <c r="C771" s="406" t="s">
        <v>14980</v>
      </c>
      <c r="D771" s="406" t="s">
        <v>11939</v>
      </c>
      <c r="E771" s="406" t="s">
        <v>15427</v>
      </c>
      <c r="F771" s="406" t="s">
        <v>17811</v>
      </c>
      <c r="G771" s="406" t="s">
        <v>17812</v>
      </c>
      <c r="H771" s="406">
        <v>79972375</v>
      </c>
      <c r="I771" s="406">
        <v>4</v>
      </c>
      <c r="J771" s="406" t="s">
        <v>2536</v>
      </c>
      <c r="K771" s="406" t="s">
        <v>2536</v>
      </c>
      <c r="L771" s="406" t="s">
        <v>2536</v>
      </c>
      <c r="M771" s="406">
        <v>147055</v>
      </c>
      <c r="N771" s="407">
        <v>46345</v>
      </c>
      <c r="O771" s="406">
        <v>20</v>
      </c>
      <c r="P771" s="408">
        <v>3095000</v>
      </c>
      <c r="Q771" s="406" t="s">
        <v>15043</v>
      </c>
      <c r="R771" s="406" t="s">
        <v>15007</v>
      </c>
      <c r="S771" s="406">
        <v>2252</v>
      </c>
      <c r="T771" s="406" t="s">
        <v>14985</v>
      </c>
      <c r="U771" s="406" t="s">
        <v>15009</v>
      </c>
      <c r="V771" s="408" t="s">
        <v>15024</v>
      </c>
      <c r="W771" s="406" t="s">
        <v>75</v>
      </c>
      <c r="X771" s="406" t="s">
        <v>3860</v>
      </c>
      <c r="Y771" s="406" t="s">
        <v>16785</v>
      </c>
      <c r="Z771" s="407">
        <v>46042</v>
      </c>
      <c r="AA771" s="407">
        <v>46052</v>
      </c>
      <c r="AB771" s="406">
        <v>8</v>
      </c>
      <c r="AC771" s="407">
        <v>46064</v>
      </c>
      <c r="AD771" s="407">
        <v>46305</v>
      </c>
      <c r="AE771" s="406" t="s">
        <v>17813</v>
      </c>
      <c r="AF771" s="406" t="s">
        <v>83</v>
      </c>
      <c r="AG771" s="406">
        <v>241</v>
      </c>
      <c r="AH771" s="406">
        <v>24760000</v>
      </c>
      <c r="AI771" s="406" t="s">
        <v>2536</v>
      </c>
      <c r="AJ771" s="406" t="s">
        <v>2536</v>
      </c>
      <c r="AK771" s="406" t="s">
        <v>14990</v>
      </c>
      <c r="AL771" s="409" t="s">
        <v>83</v>
      </c>
      <c r="AM771" s="406" t="s">
        <v>83</v>
      </c>
      <c r="AN771" s="406" t="s">
        <v>83</v>
      </c>
      <c r="AO771" s="4" t="s">
        <v>15432</v>
      </c>
      <c r="AP771" s="406" t="s">
        <v>3865</v>
      </c>
      <c r="AQ771" s="406" t="s">
        <v>15047</v>
      </c>
      <c r="AR771" s="406" t="s">
        <v>12033</v>
      </c>
      <c r="AS771" s="410" t="s">
        <v>120</v>
      </c>
      <c r="AT771" s="406">
        <v>1076646357</v>
      </c>
      <c r="AU771" s="406" t="s">
        <v>89</v>
      </c>
      <c r="AV771" s="406">
        <v>20265420001313</v>
      </c>
      <c r="AW771" s="407">
        <v>46059</v>
      </c>
      <c r="AX771" s="407">
        <v>46291</v>
      </c>
      <c r="AY771" s="406" t="s">
        <v>181</v>
      </c>
      <c r="AZ771" s="406" t="s">
        <v>83</v>
      </c>
      <c r="BA771" s="406" t="s">
        <v>83</v>
      </c>
      <c r="BB771" s="406" t="s">
        <v>83</v>
      </c>
      <c r="BC771" s="406" t="s">
        <v>83</v>
      </c>
      <c r="BD771" s="406" t="s">
        <v>83</v>
      </c>
      <c r="BE771" s="406"/>
      <c r="BF771" s="406"/>
      <c r="BG771" s="406" t="s">
        <v>83</v>
      </c>
      <c r="BH771" s="406" t="s">
        <v>83</v>
      </c>
      <c r="BI771" s="406" t="s">
        <v>83</v>
      </c>
      <c r="BJ771" s="406" t="s">
        <v>83</v>
      </c>
      <c r="BK771" s="406" t="s">
        <v>83</v>
      </c>
      <c r="BL771" s="406" t="s">
        <v>83</v>
      </c>
      <c r="BM771" s="406" t="s">
        <v>83</v>
      </c>
      <c r="BN771" s="406" t="s">
        <v>83</v>
      </c>
      <c r="BO771" s="406" t="s">
        <v>83</v>
      </c>
      <c r="BP771" s="406" t="s">
        <v>83</v>
      </c>
      <c r="BQ771" s="406" t="s">
        <v>83</v>
      </c>
      <c r="BR771" s="406" t="s">
        <v>83</v>
      </c>
      <c r="BS771" s="406" t="s">
        <v>83</v>
      </c>
      <c r="BT771" s="406" t="s">
        <v>83</v>
      </c>
      <c r="BU771" s="406">
        <v>0</v>
      </c>
    </row>
    <row r="772" spans="1:73">
      <c r="A772" s="405">
        <v>67</v>
      </c>
      <c r="B772" s="406">
        <v>2026</v>
      </c>
      <c r="C772" s="406" t="s">
        <v>14980</v>
      </c>
      <c r="D772" s="406" t="s">
        <v>11939</v>
      </c>
      <c r="E772" s="406" t="s">
        <v>17814</v>
      </c>
      <c r="F772" s="406" t="s">
        <v>17815</v>
      </c>
      <c r="G772" s="406" t="s">
        <v>14778</v>
      </c>
      <c r="H772" s="406">
        <v>1016039277</v>
      </c>
      <c r="I772" s="406">
        <v>1</v>
      </c>
      <c r="J772" s="406" t="s">
        <v>2536</v>
      </c>
      <c r="K772" s="406" t="s">
        <v>2536</v>
      </c>
      <c r="L772" s="406" t="s">
        <v>2536</v>
      </c>
      <c r="M772" s="406">
        <v>148540</v>
      </c>
      <c r="N772" s="407">
        <v>45982</v>
      </c>
      <c r="O772" s="406">
        <v>1</v>
      </c>
      <c r="P772" s="408">
        <v>6800000</v>
      </c>
      <c r="Q772" s="406" t="s">
        <v>14983</v>
      </c>
      <c r="R772" s="406" t="s">
        <v>15159</v>
      </c>
      <c r="S772" s="406">
        <v>2316</v>
      </c>
      <c r="T772" s="406" t="s">
        <v>15008</v>
      </c>
      <c r="U772" s="406" t="s">
        <v>15161</v>
      </c>
      <c r="V772" s="408" t="s">
        <v>15024</v>
      </c>
      <c r="W772" s="406" t="s">
        <v>75</v>
      </c>
      <c r="X772" s="406" t="s">
        <v>3860</v>
      </c>
      <c r="Y772" s="406" t="s">
        <v>15188</v>
      </c>
      <c r="Z772" s="407">
        <v>46044</v>
      </c>
      <c r="AA772" s="407">
        <v>46052</v>
      </c>
      <c r="AB772" s="406">
        <v>8</v>
      </c>
      <c r="AC772" s="407">
        <v>46064</v>
      </c>
      <c r="AD772" s="407">
        <v>46305</v>
      </c>
      <c r="AE772" s="406" t="s">
        <v>17816</v>
      </c>
      <c r="AF772" s="406" t="s">
        <v>83</v>
      </c>
      <c r="AG772" s="406">
        <v>241</v>
      </c>
      <c r="AH772" s="406">
        <v>54400000</v>
      </c>
      <c r="AI772" s="406" t="s">
        <v>2536</v>
      </c>
      <c r="AJ772" s="406" t="s">
        <v>2536</v>
      </c>
      <c r="AK772" s="406" t="s">
        <v>14990</v>
      </c>
      <c r="AL772" s="409" t="s">
        <v>83</v>
      </c>
      <c r="AM772" s="406" t="s">
        <v>83</v>
      </c>
      <c r="AN772" s="406" t="s">
        <v>83</v>
      </c>
      <c r="AO772" s="4" t="s">
        <v>17817</v>
      </c>
      <c r="AP772" s="406" t="s">
        <v>3865</v>
      </c>
      <c r="AQ772" s="406" t="s">
        <v>15057</v>
      </c>
      <c r="AR772" s="406" t="s">
        <v>856</v>
      </c>
      <c r="AS772" s="410" t="s">
        <v>4614</v>
      </c>
      <c r="AT772" s="406">
        <v>1033780472</v>
      </c>
      <c r="AU772" s="406" t="s">
        <v>12043</v>
      </c>
      <c r="AV772" s="406">
        <v>20265420001313</v>
      </c>
      <c r="AW772" s="407">
        <v>46059</v>
      </c>
      <c r="AX772" s="407">
        <v>46286</v>
      </c>
      <c r="AY772" s="406" t="s">
        <v>181</v>
      </c>
      <c r="AZ772" s="406" t="s">
        <v>83</v>
      </c>
      <c r="BA772" s="406" t="s">
        <v>83</v>
      </c>
      <c r="BB772" s="406" t="s">
        <v>83</v>
      </c>
      <c r="BC772" s="406" t="s">
        <v>83</v>
      </c>
      <c r="BD772" s="406" t="s">
        <v>83</v>
      </c>
      <c r="BE772" s="406"/>
      <c r="BF772" s="406"/>
      <c r="BG772" s="406" t="s">
        <v>83</v>
      </c>
      <c r="BH772" s="406" t="s">
        <v>83</v>
      </c>
      <c r="BI772" s="406" t="s">
        <v>83</v>
      </c>
      <c r="BJ772" s="406" t="s">
        <v>83</v>
      </c>
      <c r="BK772" s="406" t="s">
        <v>83</v>
      </c>
      <c r="BL772" s="406" t="s">
        <v>83</v>
      </c>
      <c r="BM772" s="406" t="s">
        <v>83</v>
      </c>
      <c r="BN772" s="406" t="s">
        <v>83</v>
      </c>
      <c r="BO772" s="406" t="s">
        <v>83</v>
      </c>
      <c r="BP772" s="406" t="s">
        <v>83</v>
      </c>
      <c r="BQ772" s="406" t="s">
        <v>83</v>
      </c>
      <c r="BR772" s="406" t="s">
        <v>83</v>
      </c>
      <c r="BS772" s="406" t="s">
        <v>83</v>
      </c>
      <c r="BT772" s="406" t="s">
        <v>83</v>
      </c>
      <c r="BU772" s="406">
        <v>0</v>
      </c>
    </row>
    <row r="773" spans="1:73">
      <c r="A773" s="405">
        <v>556</v>
      </c>
      <c r="B773" s="406">
        <v>2026</v>
      </c>
      <c r="C773" s="406" t="s">
        <v>14980</v>
      </c>
      <c r="D773" s="406" t="s">
        <v>11939</v>
      </c>
      <c r="E773" s="406" t="s">
        <v>15936</v>
      </c>
      <c r="F773" s="406" t="s">
        <v>17818</v>
      </c>
      <c r="G773" s="406" t="s">
        <v>14782</v>
      </c>
      <c r="H773" s="406">
        <v>1032485623</v>
      </c>
      <c r="I773" s="406">
        <v>7</v>
      </c>
      <c r="J773" s="406" t="s">
        <v>2536</v>
      </c>
      <c r="K773" s="406" t="s">
        <v>2536</v>
      </c>
      <c r="L773" s="406" t="s">
        <v>2536</v>
      </c>
      <c r="M773" s="406">
        <v>146645</v>
      </c>
      <c r="N773" s="407">
        <v>45973</v>
      </c>
      <c r="O773" s="406">
        <v>10</v>
      </c>
      <c r="P773" s="408">
        <v>6000000</v>
      </c>
      <c r="Q773" s="406" t="s">
        <v>15131</v>
      </c>
      <c r="R773" s="406" t="s">
        <v>15076</v>
      </c>
      <c r="S773" s="406">
        <v>2648</v>
      </c>
      <c r="T773" s="406" t="s">
        <v>15077</v>
      </c>
      <c r="U773" s="406" t="s">
        <v>15078</v>
      </c>
      <c r="V773" s="408" t="s">
        <v>15024</v>
      </c>
      <c r="W773" s="406" t="s">
        <v>75</v>
      </c>
      <c r="X773" s="406" t="s">
        <v>3860</v>
      </c>
      <c r="Y773" s="406" t="s">
        <v>15938</v>
      </c>
      <c r="Z773" s="407">
        <v>46035</v>
      </c>
      <c r="AA773" s="407">
        <v>46048</v>
      </c>
      <c r="AB773" s="406">
        <v>8</v>
      </c>
      <c r="AC773" s="407">
        <v>46056</v>
      </c>
      <c r="AD773" s="407">
        <v>46297</v>
      </c>
      <c r="AE773" s="406" t="s">
        <v>17819</v>
      </c>
      <c r="AF773" s="406" t="s">
        <v>83</v>
      </c>
      <c r="AG773" s="406">
        <v>241</v>
      </c>
      <c r="AH773" s="406">
        <v>48000000</v>
      </c>
      <c r="AI773" s="406" t="s">
        <v>2536</v>
      </c>
      <c r="AJ773" s="406" t="s">
        <v>2536</v>
      </c>
      <c r="AK773" s="406" t="s">
        <v>14990</v>
      </c>
      <c r="AL773" s="409" t="s">
        <v>83</v>
      </c>
      <c r="AM773" s="406" t="s">
        <v>83</v>
      </c>
      <c r="AN773" s="406" t="s">
        <v>83</v>
      </c>
      <c r="AO773" s="4" t="s">
        <v>15940</v>
      </c>
      <c r="AP773" s="406" t="s">
        <v>3865</v>
      </c>
      <c r="AQ773" s="406" t="s">
        <v>14992</v>
      </c>
      <c r="AR773" s="406" t="s">
        <v>12296</v>
      </c>
      <c r="AS773" s="410" t="s">
        <v>5178</v>
      </c>
      <c r="AT773" s="406">
        <v>79879029</v>
      </c>
      <c r="AU773" s="406" t="s">
        <v>11945</v>
      </c>
      <c r="AV773" s="406">
        <v>20265420001313</v>
      </c>
      <c r="AW773" s="407">
        <v>46059</v>
      </c>
      <c r="AX773" s="407">
        <v>46285</v>
      </c>
      <c r="AY773" s="406" t="s">
        <v>181</v>
      </c>
      <c r="AZ773" s="406" t="s">
        <v>83</v>
      </c>
      <c r="BA773" s="406" t="s">
        <v>83</v>
      </c>
      <c r="BB773" s="406" t="s">
        <v>83</v>
      </c>
      <c r="BC773" s="406" t="s">
        <v>83</v>
      </c>
      <c r="BD773" s="406" t="s">
        <v>83</v>
      </c>
      <c r="BE773" s="406"/>
      <c r="BF773" s="406"/>
      <c r="BG773" s="406" t="s">
        <v>83</v>
      </c>
      <c r="BH773" s="406" t="s">
        <v>83</v>
      </c>
      <c r="BI773" s="406" t="s">
        <v>83</v>
      </c>
      <c r="BJ773" s="406" t="s">
        <v>83</v>
      </c>
      <c r="BK773" s="406" t="s">
        <v>83</v>
      </c>
      <c r="BL773" s="406" t="s">
        <v>83</v>
      </c>
      <c r="BM773" s="406" t="s">
        <v>83</v>
      </c>
      <c r="BN773" s="406" t="s">
        <v>83</v>
      </c>
      <c r="BO773" s="406" t="s">
        <v>83</v>
      </c>
      <c r="BP773" s="406" t="s">
        <v>83</v>
      </c>
      <c r="BQ773" s="406" t="s">
        <v>83</v>
      </c>
      <c r="BR773" s="406" t="s">
        <v>83</v>
      </c>
      <c r="BS773" s="406" t="s">
        <v>83</v>
      </c>
      <c r="BT773" s="406" t="s">
        <v>83</v>
      </c>
      <c r="BU773" s="406">
        <v>0</v>
      </c>
    </row>
    <row r="774" spans="1:73">
      <c r="A774" s="405">
        <v>494</v>
      </c>
      <c r="B774" s="406">
        <v>2026</v>
      </c>
      <c r="C774" s="406" t="s">
        <v>14980</v>
      </c>
      <c r="D774" s="406" t="s">
        <v>11939</v>
      </c>
      <c r="E774" s="406" t="s">
        <v>16494</v>
      </c>
      <c r="F774" s="406" t="s">
        <v>17820</v>
      </c>
      <c r="G774" s="406" t="s">
        <v>11499</v>
      </c>
      <c r="H774" s="406">
        <v>80076642</v>
      </c>
      <c r="I774" s="406">
        <v>6</v>
      </c>
      <c r="J774" s="406" t="s">
        <v>2536</v>
      </c>
      <c r="K774" s="406" t="s">
        <v>2536</v>
      </c>
      <c r="L774" s="406" t="s">
        <v>2536</v>
      </c>
      <c r="M774" s="406">
        <v>146626</v>
      </c>
      <c r="N774" s="407">
        <v>45973</v>
      </c>
      <c r="O774" s="406">
        <v>4</v>
      </c>
      <c r="P774" s="408">
        <v>4800000</v>
      </c>
      <c r="Q774" s="406" t="s">
        <v>15131</v>
      </c>
      <c r="R774" s="406" t="s">
        <v>15076</v>
      </c>
      <c r="S774" s="406">
        <v>2648</v>
      </c>
      <c r="T774" s="406" t="s">
        <v>15077</v>
      </c>
      <c r="U774" s="406" t="s">
        <v>15078</v>
      </c>
      <c r="V774" s="408" t="s">
        <v>14987</v>
      </c>
      <c r="W774" s="406" t="s">
        <v>75</v>
      </c>
      <c r="X774" s="406" t="s">
        <v>3860</v>
      </c>
      <c r="Y774" s="406" t="s">
        <v>16496</v>
      </c>
      <c r="Z774" s="407">
        <v>46036</v>
      </c>
      <c r="AA774" s="407">
        <v>46048</v>
      </c>
      <c r="AB774" s="406">
        <v>8</v>
      </c>
      <c r="AC774" s="407">
        <v>46055</v>
      </c>
      <c r="AD774" s="407">
        <v>46296</v>
      </c>
      <c r="AE774" s="406" t="s">
        <v>17821</v>
      </c>
      <c r="AF774" s="406" t="s">
        <v>83</v>
      </c>
      <c r="AG774" s="406">
        <v>241</v>
      </c>
      <c r="AH774" s="406">
        <v>38400000</v>
      </c>
      <c r="AI774" s="406" t="s">
        <v>2536</v>
      </c>
      <c r="AJ774" s="406" t="s">
        <v>2536</v>
      </c>
      <c r="AK774" s="406" t="s">
        <v>14990</v>
      </c>
      <c r="AL774" s="409" t="s">
        <v>83</v>
      </c>
      <c r="AM774" s="406" t="s">
        <v>83</v>
      </c>
      <c r="AN774" s="406" t="s">
        <v>83</v>
      </c>
      <c r="AO774" s="4" t="s">
        <v>16498</v>
      </c>
      <c r="AP774" s="406" t="s">
        <v>3865</v>
      </c>
      <c r="AQ774" s="406" t="s">
        <v>14992</v>
      </c>
      <c r="AR774" s="406" t="s">
        <v>12296</v>
      </c>
      <c r="AS774" s="410" t="s">
        <v>5178</v>
      </c>
      <c r="AT774" s="406">
        <v>79879029</v>
      </c>
      <c r="AU774" s="406" t="s">
        <v>11945</v>
      </c>
      <c r="AV774" s="406">
        <v>20265420001313</v>
      </c>
      <c r="AW774" s="407">
        <v>46059</v>
      </c>
      <c r="AX774" s="407">
        <v>46285</v>
      </c>
      <c r="AY774" s="406" t="s">
        <v>181</v>
      </c>
      <c r="AZ774" s="406" t="s">
        <v>83</v>
      </c>
      <c r="BA774" s="406" t="s">
        <v>83</v>
      </c>
      <c r="BB774" s="406" t="s">
        <v>83</v>
      </c>
      <c r="BC774" s="406" t="s">
        <v>83</v>
      </c>
      <c r="BD774" s="406" t="s">
        <v>83</v>
      </c>
      <c r="BE774" s="406"/>
      <c r="BF774" s="406"/>
      <c r="BG774" s="406" t="s">
        <v>83</v>
      </c>
      <c r="BH774" s="406" t="s">
        <v>83</v>
      </c>
      <c r="BI774" s="406" t="s">
        <v>83</v>
      </c>
      <c r="BJ774" s="406" t="s">
        <v>83</v>
      </c>
      <c r="BK774" s="406" t="s">
        <v>83</v>
      </c>
      <c r="BL774" s="406" t="s">
        <v>83</v>
      </c>
      <c r="BM774" s="406" t="s">
        <v>83</v>
      </c>
      <c r="BN774" s="406" t="s">
        <v>83</v>
      </c>
      <c r="BO774" s="406" t="s">
        <v>83</v>
      </c>
      <c r="BP774" s="406" t="s">
        <v>83</v>
      </c>
      <c r="BQ774" s="406" t="s">
        <v>83</v>
      </c>
      <c r="BR774" s="406" t="s">
        <v>83</v>
      </c>
      <c r="BS774" s="406" t="s">
        <v>83</v>
      </c>
      <c r="BT774" s="406" t="s">
        <v>83</v>
      </c>
      <c r="BU774" s="406">
        <v>0</v>
      </c>
    </row>
    <row r="775" spans="1:73">
      <c r="A775" s="405">
        <v>3</v>
      </c>
      <c r="B775" s="406">
        <v>2026</v>
      </c>
      <c r="C775" s="406" t="s">
        <v>14980</v>
      </c>
      <c r="D775" s="406" t="s">
        <v>11939</v>
      </c>
      <c r="E775" s="406" t="s">
        <v>17418</v>
      </c>
      <c r="F775" s="406" t="s">
        <v>17822</v>
      </c>
      <c r="G775" s="406" t="s">
        <v>11503</v>
      </c>
      <c r="H775" s="406">
        <v>1057547248</v>
      </c>
      <c r="I775" s="406">
        <v>6</v>
      </c>
      <c r="J775" s="406" t="s">
        <v>2536</v>
      </c>
      <c r="K775" s="406" t="s">
        <v>2536</v>
      </c>
      <c r="L775" s="406" t="s">
        <v>2536</v>
      </c>
      <c r="M775" s="406">
        <v>145166</v>
      </c>
      <c r="N775" s="407">
        <v>45966</v>
      </c>
      <c r="O775" s="406">
        <v>2</v>
      </c>
      <c r="P775" s="408">
        <v>8000000</v>
      </c>
      <c r="Q775" s="406" t="s">
        <v>15124</v>
      </c>
      <c r="R775" s="406" t="s">
        <v>15051</v>
      </c>
      <c r="S775" s="406">
        <v>2667</v>
      </c>
      <c r="T775" s="406" t="s">
        <v>14985</v>
      </c>
      <c r="U775" s="406" t="s">
        <v>15053</v>
      </c>
      <c r="V775" s="408" t="s">
        <v>15024</v>
      </c>
      <c r="W775" s="406" t="s">
        <v>75</v>
      </c>
      <c r="X775" s="406" t="s">
        <v>3860</v>
      </c>
      <c r="Y775" s="406" t="s">
        <v>17420</v>
      </c>
      <c r="Z775" s="407">
        <v>46037</v>
      </c>
      <c r="AA775" s="407">
        <v>46037</v>
      </c>
      <c r="AB775" s="406">
        <v>8</v>
      </c>
      <c r="AC775" s="407">
        <v>46043</v>
      </c>
      <c r="AD775" s="407">
        <v>46285</v>
      </c>
      <c r="AE775" s="406" t="s">
        <v>17823</v>
      </c>
      <c r="AF775" s="406" t="s">
        <v>83</v>
      </c>
      <c r="AG775" s="406">
        <v>242</v>
      </c>
      <c r="AH775" s="406">
        <v>64000000</v>
      </c>
      <c r="AI775" s="406" t="s">
        <v>2536</v>
      </c>
      <c r="AJ775" s="406" t="s">
        <v>2536</v>
      </c>
      <c r="AK775" s="406" t="s">
        <v>14990</v>
      </c>
      <c r="AL775" s="409" t="s">
        <v>83</v>
      </c>
      <c r="AM775" s="411" t="s">
        <v>83</v>
      </c>
      <c r="AN775" s="411" t="s">
        <v>83</v>
      </c>
      <c r="AO775" s="4" t="s">
        <v>17422</v>
      </c>
      <c r="AP775" s="406" t="s">
        <v>3865</v>
      </c>
      <c r="AQ775" s="411" t="s">
        <v>15057</v>
      </c>
      <c r="AR775" s="411" t="s">
        <v>12058</v>
      </c>
      <c r="AS775" s="410" t="s">
        <v>4555</v>
      </c>
      <c r="AT775" s="406">
        <v>80188474</v>
      </c>
      <c r="AU775" s="406" t="s">
        <v>12043</v>
      </c>
      <c r="AV775" s="406">
        <v>20265420001313</v>
      </c>
      <c r="AW775" s="407">
        <v>46059</v>
      </c>
      <c r="AX775" s="407">
        <v>46286</v>
      </c>
      <c r="AY775" s="406" t="s">
        <v>181</v>
      </c>
      <c r="AZ775" s="406" t="s">
        <v>83</v>
      </c>
      <c r="BA775" s="406" t="s">
        <v>83</v>
      </c>
      <c r="BB775" s="406" t="s">
        <v>83</v>
      </c>
      <c r="BC775" s="406" t="s">
        <v>83</v>
      </c>
      <c r="BD775" s="406" t="s">
        <v>83</v>
      </c>
      <c r="BE775" s="406"/>
      <c r="BF775" s="406"/>
      <c r="BG775" s="406" t="s">
        <v>83</v>
      </c>
      <c r="BH775" s="406" t="s">
        <v>83</v>
      </c>
      <c r="BI775" s="406" t="s">
        <v>83</v>
      </c>
      <c r="BJ775" s="406" t="s">
        <v>83</v>
      </c>
      <c r="BK775" s="406" t="s">
        <v>83</v>
      </c>
      <c r="BL775" s="406" t="s">
        <v>83</v>
      </c>
      <c r="BM775" s="406" t="s">
        <v>83</v>
      </c>
      <c r="BN775" s="406" t="s">
        <v>83</v>
      </c>
      <c r="BO775" s="406" t="s">
        <v>83</v>
      </c>
      <c r="BP775" s="406" t="s">
        <v>83</v>
      </c>
      <c r="BQ775" s="406" t="s">
        <v>83</v>
      </c>
      <c r="BR775" s="406" t="s">
        <v>83</v>
      </c>
      <c r="BS775" s="406" t="s">
        <v>83</v>
      </c>
      <c r="BT775" s="406" t="s">
        <v>83</v>
      </c>
      <c r="BU775" s="406">
        <v>0</v>
      </c>
    </row>
    <row r="776" spans="1:73">
      <c r="A776" s="405">
        <v>544</v>
      </c>
      <c r="B776" s="406">
        <v>2026</v>
      </c>
      <c r="C776" s="406" t="s">
        <v>14980</v>
      </c>
      <c r="D776" s="406" t="s">
        <v>11939</v>
      </c>
      <c r="E776" s="406" t="s">
        <v>15401</v>
      </c>
      <c r="F776" s="406" t="s">
        <v>17824</v>
      </c>
      <c r="G776" s="406" t="s">
        <v>14788</v>
      </c>
      <c r="H776" s="406">
        <v>1073685203</v>
      </c>
      <c r="I776" s="406">
        <v>4</v>
      </c>
      <c r="J776" s="406" t="s">
        <v>2536</v>
      </c>
      <c r="K776" s="406" t="s">
        <v>2536</v>
      </c>
      <c r="L776" s="406" t="s">
        <v>2536</v>
      </c>
      <c r="M776" s="406">
        <v>145231</v>
      </c>
      <c r="N776" s="407">
        <v>45967</v>
      </c>
      <c r="O776" s="406">
        <v>6</v>
      </c>
      <c r="P776" s="408">
        <v>3095000</v>
      </c>
      <c r="Q776" s="406" t="s">
        <v>4257</v>
      </c>
      <c r="R776" s="406" t="s">
        <v>15171</v>
      </c>
      <c r="S776" s="406">
        <v>2601</v>
      </c>
      <c r="T776" s="406" t="s">
        <v>14997</v>
      </c>
      <c r="U776" s="406" t="s">
        <v>15172</v>
      </c>
      <c r="V776" s="408" t="s">
        <v>14987</v>
      </c>
      <c r="W776" s="406" t="s">
        <v>75</v>
      </c>
      <c r="X776" s="406" t="s">
        <v>3860</v>
      </c>
      <c r="Y776" s="406" t="s">
        <v>14999</v>
      </c>
      <c r="Z776" s="407">
        <v>46035</v>
      </c>
      <c r="AA776" s="407">
        <v>46049</v>
      </c>
      <c r="AB776" s="406">
        <v>8</v>
      </c>
      <c r="AC776" s="407">
        <v>46055</v>
      </c>
      <c r="AD776" s="407">
        <v>46296</v>
      </c>
      <c r="AE776" s="406" t="s">
        <v>17825</v>
      </c>
      <c r="AF776" s="406" t="s">
        <v>83</v>
      </c>
      <c r="AG776" s="406">
        <v>241</v>
      </c>
      <c r="AH776" s="406">
        <v>24760000</v>
      </c>
      <c r="AI776" s="406" t="s">
        <v>2536</v>
      </c>
      <c r="AJ776" s="406" t="s">
        <v>2536</v>
      </c>
      <c r="AK776" s="406" t="s">
        <v>14990</v>
      </c>
      <c r="AL776" s="409" t="s">
        <v>83</v>
      </c>
      <c r="AM776" s="406" t="s">
        <v>83</v>
      </c>
      <c r="AN776" s="406" t="s">
        <v>83</v>
      </c>
      <c r="AO776" s="4" t="s">
        <v>15404</v>
      </c>
      <c r="AP776" s="406" t="s">
        <v>3865</v>
      </c>
      <c r="AQ776" s="406" t="s">
        <v>15002</v>
      </c>
      <c r="AR776" s="406" t="s">
        <v>15003</v>
      </c>
      <c r="AS776" s="410" t="s">
        <v>9919</v>
      </c>
      <c r="AT776" s="406">
        <v>80231434</v>
      </c>
      <c r="AU776" s="406" t="s">
        <v>11945</v>
      </c>
      <c r="AV776" s="406">
        <v>20265420001313</v>
      </c>
      <c r="AW776" s="407">
        <v>46059</v>
      </c>
      <c r="AX776" s="407">
        <v>46299</v>
      </c>
      <c r="AY776" s="406" t="s">
        <v>181</v>
      </c>
      <c r="AZ776" s="406" t="s">
        <v>83</v>
      </c>
      <c r="BA776" s="406" t="s">
        <v>83</v>
      </c>
      <c r="BB776" s="406" t="s">
        <v>83</v>
      </c>
      <c r="BC776" s="406" t="s">
        <v>83</v>
      </c>
      <c r="BD776" s="406" t="s">
        <v>83</v>
      </c>
      <c r="BE776" s="406"/>
      <c r="BF776" s="406"/>
      <c r="BG776" s="406" t="s">
        <v>83</v>
      </c>
      <c r="BH776" s="406" t="s">
        <v>83</v>
      </c>
      <c r="BI776" s="406" t="s">
        <v>83</v>
      </c>
      <c r="BJ776" s="406" t="s">
        <v>83</v>
      </c>
      <c r="BK776" s="406" t="s">
        <v>83</v>
      </c>
      <c r="BL776" s="406" t="s">
        <v>83</v>
      </c>
      <c r="BM776" s="406" t="s">
        <v>83</v>
      </c>
      <c r="BN776" s="406" t="s">
        <v>83</v>
      </c>
      <c r="BO776" s="406" t="s">
        <v>83</v>
      </c>
      <c r="BP776" s="406" t="s">
        <v>83</v>
      </c>
      <c r="BQ776" s="406" t="s">
        <v>83</v>
      </c>
      <c r="BR776" s="406" t="s">
        <v>83</v>
      </c>
      <c r="BS776" s="406" t="s">
        <v>83</v>
      </c>
      <c r="BT776" s="406" t="s">
        <v>83</v>
      </c>
      <c r="BU776" s="406">
        <v>0</v>
      </c>
    </row>
    <row r="777" spans="1:73">
      <c r="A777" s="405">
        <v>86</v>
      </c>
      <c r="B777" s="406">
        <v>2026</v>
      </c>
      <c r="C777" s="406" t="s">
        <v>14980</v>
      </c>
      <c r="D777" s="406" t="s">
        <v>11939</v>
      </c>
      <c r="E777" s="406" t="s">
        <v>15149</v>
      </c>
      <c r="F777" s="406" t="s">
        <v>17826</v>
      </c>
      <c r="G777" s="406" t="s">
        <v>14791</v>
      </c>
      <c r="H777" s="406">
        <v>1077431185</v>
      </c>
      <c r="I777" s="406">
        <v>4</v>
      </c>
      <c r="J777" s="406" t="s">
        <v>2536</v>
      </c>
      <c r="K777" s="406" t="s">
        <v>2536</v>
      </c>
      <c r="L777" s="406" t="s">
        <v>2536</v>
      </c>
      <c r="M777" s="406">
        <v>146769</v>
      </c>
      <c r="N777" s="407">
        <v>45973</v>
      </c>
      <c r="O777" s="406">
        <v>7</v>
      </c>
      <c r="P777" s="408">
        <v>6800000</v>
      </c>
      <c r="Q777" s="406" t="s">
        <v>14983</v>
      </c>
      <c r="R777" s="406" t="s">
        <v>15151</v>
      </c>
      <c r="S777" s="406">
        <v>2802</v>
      </c>
      <c r="T777" s="406" t="s">
        <v>15317</v>
      </c>
      <c r="U777" s="406" t="s">
        <v>15152</v>
      </c>
      <c r="V777" s="408" t="s">
        <v>15024</v>
      </c>
      <c r="W777" s="406" t="s">
        <v>75</v>
      </c>
      <c r="X777" s="406" t="s">
        <v>3860</v>
      </c>
      <c r="Y777" s="406" t="s">
        <v>15153</v>
      </c>
      <c r="Z777" s="407">
        <v>46037</v>
      </c>
      <c r="AA777" s="407">
        <v>46051</v>
      </c>
      <c r="AB777" s="406">
        <v>8</v>
      </c>
      <c r="AC777" s="407">
        <v>46063</v>
      </c>
      <c r="AD777" s="407">
        <v>46304</v>
      </c>
      <c r="AE777" s="406" t="s">
        <v>17827</v>
      </c>
      <c r="AF777" s="406" t="s">
        <v>83</v>
      </c>
      <c r="AG777" s="406">
        <v>241</v>
      </c>
      <c r="AH777" s="406">
        <v>54400000</v>
      </c>
      <c r="AI777" s="406" t="s">
        <v>2536</v>
      </c>
      <c r="AJ777" s="406" t="s">
        <v>2536</v>
      </c>
      <c r="AK777" s="406" t="s">
        <v>14990</v>
      </c>
      <c r="AL777" s="409" t="s">
        <v>83</v>
      </c>
      <c r="AM777" s="406" t="s">
        <v>83</v>
      </c>
      <c r="AN777" s="406" t="s">
        <v>83</v>
      </c>
      <c r="AO777" s="4" t="s">
        <v>15155</v>
      </c>
      <c r="AP777" s="406" t="s">
        <v>3865</v>
      </c>
      <c r="AQ777" s="406" t="s">
        <v>14992</v>
      </c>
      <c r="AR777" s="406" t="s">
        <v>12074</v>
      </c>
      <c r="AS777" s="410" t="s">
        <v>324</v>
      </c>
      <c r="AT777" s="406">
        <v>53046668</v>
      </c>
      <c r="AU777" s="406" t="s">
        <v>15156</v>
      </c>
      <c r="AV777" s="406">
        <v>20265420001313</v>
      </c>
      <c r="AW777" s="407">
        <v>46059</v>
      </c>
      <c r="AX777" s="407">
        <v>46296</v>
      </c>
      <c r="AY777" s="406" t="s">
        <v>181</v>
      </c>
      <c r="AZ777" s="406" t="s">
        <v>83</v>
      </c>
      <c r="BA777" s="406" t="s">
        <v>83</v>
      </c>
      <c r="BB777" s="406" t="s">
        <v>83</v>
      </c>
      <c r="BC777" s="406" t="s">
        <v>83</v>
      </c>
      <c r="BD777" s="406" t="s">
        <v>83</v>
      </c>
      <c r="BE777" s="406"/>
      <c r="BF777" s="406"/>
      <c r="BG777" s="406" t="s">
        <v>83</v>
      </c>
      <c r="BH777" s="406" t="s">
        <v>83</v>
      </c>
      <c r="BI777" s="406" t="s">
        <v>83</v>
      </c>
      <c r="BJ777" s="406" t="s">
        <v>83</v>
      </c>
      <c r="BK777" s="406" t="s">
        <v>83</v>
      </c>
      <c r="BL777" s="406" t="s">
        <v>83</v>
      </c>
      <c r="BM777" s="406" t="s">
        <v>83</v>
      </c>
      <c r="BN777" s="406" t="s">
        <v>83</v>
      </c>
      <c r="BO777" s="406" t="s">
        <v>83</v>
      </c>
      <c r="BP777" s="406" t="s">
        <v>83</v>
      </c>
      <c r="BQ777" s="406" t="s">
        <v>83</v>
      </c>
      <c r="BR777" s="406" t="s">
        <v>83</v>
      </c>
      <c r="BS777" s="406" t="s">
        <v>83</v>
      </c>
      <c r="BT777" s="406" t="s">
        <v>83</v>
      </c>
      <c r="BU777" s="406">
        <v>0</v>
      </c>
    </row>
    <row r="778" spans="1:73">
      <c r="A778" s="405">
        <v>164</v>
      </c>
      <c r="B778" s="406">
        <v>2026</v>
      </c>
      <c r="C778" s="406" t="s">
        <v>14980</v>
      </c>
      <c r="D778" s="406" t="s">
        <v>11939</v>
      </c>
      <c r="E778" s="406" t="s">
        <v>15394</v>
      </c>
      <c r="F778" s="406" t="s">
        <v>17828</v>
      </c>
      <c r="G778" s="406" t="s">
        <v>11521</v>
      </c>
      <c r="H778" s="406">
        <v>1023945094</v>
      </c>
      <c r="I778" s="406">
        <v>2</v>
      </c>
      <c r="J778" s="406" t="s">
        <v>2536</v>
      </c>
      <c r="K778" s="406" t="s">
        <v>2536</v>
      </c>
      <c r="L778" s="406" t="s">
        <v>2536</v>
      </c>
      <c r="M778" s="406">
        <v>148056</v>
      </c>
      <c r="N778" s="407">
        <v>45979</v>
      </c>
      <c r="O778" s="406">
        <v>41</v>
      </c>
      <c r="P778" s="408">
        <v>3095000</v>
      </c>
      <c r="Q778" s="406" t="s">
        <v>15115</v>
      </c>
      <c r="R778" s="406" t="s">
        <v>15396</v>
      </c>
      <c r="S778" s="406">
        <v>2502</v>
      </c>
      <c r="T778" s="406" t="s">
        <v>15117</v>
      </c>
      <c r="U778" s="406" t="s">
        <v>15397</v>
      </c>
      <c r="V778" s="408" t="s">
        <v>15024</v>
      </c>
      <c r="W778" s="406" t="s">
        <v>75</v>
      </c>
      <c r="X778" s="406" t="s">
        <v>3860</v>
      </c>
      <c r="Y778" s="406" t="s">
        <v>15924</v>
      </c>
      <c r="Z778" s="407">
        <v>46038</v>
      </c>
      <c r="AA778" s="407">
        <v>46041</v>
      </c>
      <c r="AB778" s="406">
        <v>8</v>
      </c>
      <c r="AC778" s="407">
        <v>46048</v>
      </c>
      <c r="AD778" s="407">
        <v>46290</v>
      </c>
      <c r="AE778" s="406" t="s">
        <v>17829</v>
      </c>
      <c r="AF778" s="406" t="s">
        <v>83</v>
      </c>
      <c r="AG778" s="406">
        <v>242</v>
      </c>
      <c r="AH778" s="406">
        <v>24760000</v>
      </c>
      <c r="AI778" s="406" t="s">
        <v>2536</v>
      </c>
      <c r="AJ778" s="406" t="s">
        <v>2536</v>
      </c>
      <c r="AK778" s="406" t="s">
        <v>14990</v>
      </c>
      <c r="AL778" s="409" t="s">
        <v>83</v>
      </c>
      <c r="AM778" s="406" t="s">
        <v>83</v>
      </c>
      <c r="AN778" s="406" t="s">
        <v>83</v>
      </c>
      <c r="AO778" s="4" t="s">
        <v>15400</v>
      </c>
      <c r="AP778" s="406" t="s">
        <v>3865</v>
      </c>
      <c r="AQ778" s="406" t="s">
        <v>15072</v>
      </c>
      <c r="AR778" s="406" t="s">
        <v>12416</v>
      </c>
      <c r="AS778" s="410" t="s">
        <v>7322</v>
      </c>
      <c r="AT778" s="406">
        <v>72258850</v>
      </c>
      <c r="AU778" s="406" t="s">
        <v>11954</v>
      </c>
      <c r="AV778" s="406">
        <v>20265420001313</v>
      </c>
      <c r="AW778" s="407">
        <v>46059</v>
      </c>
      <c r="AX778" s="407">
        <v>46288</v>
      </c>
      <c r="AY778" s="406" t="s">
        <v>181</v>
      </c>
      <c r="AZ778" s="406" t="s">
        <v>83</v>
      </c>
      <c r="BA778" s="406" t="s">
        <v>83</v>
      </c>
      <c r="BB778" s="406" t="s">
        <v>83</v>
      </c>
      <c r="BC778" s="406" t="s">
        <v>83</v>
      </c>
      <c r="BD778" s="406" t="s">
        <v>83</v>
      </c>
      <c r="BE778" s="406"/>
      <c r="BF778" s="406"/>
      <c r="BG778" s="406" t="s">
        <v>83</v>
      </c>
      <c r="BH778" s="406" t="s">
        <v>83</v>
      </c>
      <c r="BI778" s="406" t="s">
        <v>83</v>
      </c>
      <c r="BJ778" s="406" t="s">
        <v>83</v>
      </c>
      <c r="BK778" s="406" t="s">
        <v>83</v>
      </c>
      <c r="BL778" s="406" t="s">
        <v>83</v>
      </c>
      <c r="BM778" s="406" t="s">
        <v>83</v>
      </c>
      <c r="BN778" s="406" t="s">
        <v>83</v>
      </c>
      <c r="BO778" s="406" t="s">
        <v>83</v>
      </c>
      <c r="BP778" s="406" t="s">
        <v>83</v>
      </c>
      <c r="BQ778" s="406" t="s">
        <v>83</v>
      </c>
      <c r="BR778" s="406" t="s">
        <v>83</v>
      </c>
      <c r="BS778" s="406" t="s">
        <v>83</v>
      </c>
      <c r="BT778" s="406" t="s">
        <v>83</v>
      </c>
      <c r="BU778" s="406">
        <v>0</v>
      </c>
    </row>
    <row r="779" spans="1:73">
      <c r="A779" s="405">
        <v>91</v>
      </c>
      <c r="B779" s="406">
        <v>2026</v>
      </c>
      <c r="C779" s="406" t="s">
        <v>14980</v>
      </c>
      <c r="D779" s="406" t="s">
        <v>11939</v>
      </c>
      <c r="E779" s="406" t="s">
        <v>15649</v>
      </c>
      <c r="F779" s="406" t="s">
        <v>17830</v>
      </c>
      <c r="G779" s="406" t="s">
        <v>11528</v>
      </c>
      <c r="H779" s="406">
        <v>80901367</v>
      </c>
      <c r="I779" s="406">
        <v>5</v>
      </c>
      <c r="J779" s="406" t="s">
        <v>2536</v>
      </c>
      <c r="K779" s="406" t="s">
        <v>2536</v>
      </c>
      <c r="L779" s="406" t="s">
        <v>2536</v>
      </c>
      <c r="M779" s="406">
        <v>146777</v>
      </c>
      <c r="N779" s="407">
        <v>45973</v>
      </c>
      <c r="O779" s="406">
        <v>3</v>
      </c>
      <c r="P779" s="408">
        <v>5600000</v>
      </c>
      <c r="Q779" s="406" t="s">
        <v>14983</v>
      </c>
      <c r="R779" s="406" t="s">
        <v>15151</v>
      </c>
      <c r="S779" s="406">
        <v>2802</v>
      </c>
      <c r="T779" s="406" t="s">
        <v>15317</v>
      </c>
      <c r="U779" s="406" t="s">
        <v>15152</v>
      </c>
      <c r="V779" s="408" t="s">
        <v>15024</v>
      </c>
      <c r="W779" s="406" t="s">
        <v>75</v>
      </c>
      <c r="X779" s="406" t="s">
        <v>3860</v>
      </c>
      <c r="Y779" s="406" t="s">
        <v>15652</v>
      </c>
      <c r="Z779" s="407">
        <v>46036</v>
      </c>
      <c r="AA779" s="407">
        <v>46051</v>
      </c>
      <c r="AB779" s="406">
        <v>8</v>
      </c>
      <c r="AC779" s="407">
        <v>46063</v>
      </c>
      <c r="AD779" s="407">
        <v>46304</v>
      </c>
      <c r="AE779" s="406" t="s">
        <v>17831</v>
      </c>
      <c r="AF779" s="406" t="s">
        <v>83</v>
      </c>
      <c r="AG779" s="406">
        <v>241</v>
      </c>
      <c r="AH779" s="406">
        <v>44800000</v>
      </c>
      <c r="AI779" s="406" t="s">
        <v>2536</v>
      </c>
      <c r="AJ779" s="406" t="s">
        <v>2536</v>
      </c>
      <c r="AK779" s="406" t="s">
        <v>14990</v>
      </c>
      <c r="AL779" s="409" t="s">
        <v>83</v>
      </c>
      <c r="AM779" s="406" t="s">
        <v>83</v>
      </c>
      <c r="AN779" s="406" t="s">
        <v>83</v>
      </c>
      <c r="AO779" s="4" t="s">
        <v>15654</v>
      </c>
      <c r="AP779" s="406" t="s">
        <v>3865</v>
      </c>
      <c r="AQ779" s="406" t="s">
        <v>14992</v>
      </c>
      <c r="AR779" s="406" t="s">
        <v>12074</v>
      </c>
      <c r="AS779" s="410" t="s">
        <v>324</v>
      </c>
      <c r="AT779" s="406">
        <v>53046668</v>
      </c>
      <c r="AU779" s="406" t="s">
        <v>15156</v>
      </c>
      <c r="AV779" s="406">
        <v>20265420001313</v>
      </c>
      <c r="AW779" s="407">
        <v>46059</v>
      </c>
      <c r="AX779" s="407">
        <v>46296</v>
      </c>
      <c r="AY779" s="406" t="s">
        <v>181</v>
      </c>
      <c r="AZ779" s="406" t="s">
        <v>83</v>
      </c>
      <c r="BA779" s="406" t="s">
        <v>83</v>
      </c>
      <c r="BB779" s="406" t="s">
        <v>83</v>
      </c>
      <c r="BC779" s="406" t="s">
        <v>83</v>
      </c>
      <c r="BD779" s="406" t="s">
        <v>83</v>
      </c>
      <c r="BE779" s="406"/>
      <c r="BF779" s="406"/>
      <c r="BG779" s="406" t="s">
        <v>83</v>
      </c>
      <c r="BH779" s="406" t="s">
        <v>83</v>
      </c>
      <c r="BI779" s="406" t="s">
        <v>83</v>
      </c>
      <c r="BJ779" s="406" t="s">
        <v>83</v>
      </c>
      <c r="BK779" s="406" t="s">
        <v>83</v>
      </c>
      <c r="BL779" s="406" t="s">
        <v>83</v>
      </c>
      <c r="BM779" s="406" t="s">
        <v>83</v>
      </c>
      <c r="BN779" s="406" t="s">
        <v>83</v>
      </c>
      <c r="BO779" s="406" t="s">
        <v>83</v>
      </c>
      <c r="BP779" s="406" t="s">
        <v>83</v>
      </c>
      <c r="BQ779" s="406" t="s">
        <v>83</v>
      </c>
      <c r="BR779" s="406" t="s">
        <v>83</v>
      </c>
      <c r="BS779" s="406" t="s">
        <v>83</v>
      </c>
      <c r="BT779" s="406" t="s">
        <v>83</v>
      </c>
      <c r="BU779" s="406">
        <v>0</v>
      </c>
    </row>
    <row r="780" spans="1:73">
      <c r="A780" s="405">
        <v>419</v>
      </c>
      <c r="B780" s="406">
        <v>2026</v>
      </c>
      <c r="C780" s="406" t="s">
        <v>14980</v>
      </c>
      <c r="D780" s="406" t="s">
        <v>11939</v>
      </c>
      <c r="E780" s="406" t="s">
        <v>17832</v>
      </c>
      <c r="F780" s="406" t="s">
        <v>17833</v>
      </c>
      <c r="G780" s="406" t="s">
        <v>17834</v>
      </c>
      <c r="H780" s="406">
        <v>79624011</v>
      </c>
      <c r="I780" s="406">
        <v>7</v>
      </c>
      <c r="J780" s="406" t="s">
        <v>2536</v>
      </c>
      <c r="K780" s="406" t="s">
        <v>2536</v>
      </c>
      <c r="L780" s="406" t="s">
        <v>2536</v>
      </c>
      <c r="M780" s="406">
        <v>147172</v>
      </c>
      <c r="N780" s="407">
        <v>45974</v>
      </c>
      <c r="O780" s="406">
        <v>1</v>
      </c>
      <c r="P780" s="408">
        <v>8000000</v>
      </c>
      <c r="Q780" s="406" t="s">
        <v>15020</v>
      </c>
      <c r="R780" s="406" t="s">
        <v>15007</v>
      </c>
      <c r="S780" s="406">
        <v>2252</v>
      </c>
      <c r="T780" s="406" t="s">
        <v>16758</v>
      </c>
      <c r="U780" s="406" t="s">
        <v>15009</v>
      </c>
      <c r="V780" s="408" t="s">
        <v>15024</v>
      </c>
      <c r="W780" s="406" t="s">
        <v>75</v>
      </c>
      <c r="X780" s="406" t="s">
        <v>3860</v>
      </c>
      <c r="Y780" s="406" t="s">
        <v>17835</v>
      </c>
      <c r="Z780" s="407">
        <v>46036</v>
      </c>
      <c r="AA780" s="407">
        <v>46052</v>
      </c>
      <c r="AB780" s="406">
        <v>8</v>
      </c>
      <c r="AC780" s="407">
        <v>46064</v>
      </c>
      <c r="AD780" s="407">
        <v>46305</v>
      </c>
      <c r="AE780" s="406" t="s">
        <v>17836</v>
      </c>
      <c r="AF780" s="406" t="s">
        <v>83</v>
      </c>
      <c r="AG780" s="406">
        <v>241</v>
      </c>
      <c r="AH780" s="406">
        <v>64000000</v>
      </c>
      <c r="AI780" s="406" t="s">
        <v>2536</v>
      </c>
      <c r="AJ780" s="406" t="s">
        <v>2536</v>
      </c>
      <c r="AK780" s="406" t="s">
        <v>14990</v>
      </c>
      <c r="AL780" s="409" t="s">
        <v>83</v>
      </c>
      <c r="AM780" s="406" t="s">
        <v>83</v>
      </c>
      <c r="AN780" s="406" t="s">
        <v>83</v>
      </c>
      <c r="AO780" s="4" t="s">
        <v>17837</v>
      </c>
      <c r="AP780" s="406" t="s">
        <v>3865</v>
      </c>
      <c r="AQ780" s="406" t="s">
        <v>15047</v>
      </c>
      <c r="AR780" s="406" t="s">
        <v>12163</v>
      </c>
      <c r="AS780" s="410" t="s">
        <v>3866</v>
      </c>
      <c r="AT780" s="406">
        <v>79961781</v>
      </c>
      <c r="AU780" s="406" t="s">
        <v>89</v>
      </c>
      <c r="AV780" s="406">
        <v>20265420001313</v>
      </c>
      <c r="AW780" s="407">
        <v>46059</v>
      </c>
      <c r="AX780" s="407">
        <v>46290</v>
      </c>
      <c r="AY780" s="406" t="s">
        <v>181</v>
      </c>
      <c r="AZ780" s="406" t="s">
        <v>83</v>
      </c>
      <c r="BA780" s="406" t="s">
        <v>83</v>
      </c>
      <c r="BB780" s="406" t="s">
        <v>83</v>
      </c>
      <c r="BC780" s="406" t="s">
        <v>83</v>
      </c>
      <c r="BD780" s="406" t="s">
        <v>83</v>
      </c>
      <c r="BE780" s="406"/>
      <c r="BF780" s="406"/>
      <c r="BG780" s="406" t="s">
        <v>83</v>
      </c>
      <c r="BH780" s="406" t="s">
        <v>83</v>
      </c>
      <c r="BI780" s="406" t="s">
        <v>83</v>
      </c>
      <c r="BJ780" s="406" t="s">
        <v>83</v>
      </c>
      <c r="BK780" s="406" t="s">
        <v>83</v>
      </c>
      <c r="BL780" s="406" t="s">
        <v>83</v>
      </c>
      <c r="BM780" s="406" t="s">
        <v>83</v>
      </c>
      <c r="BN780" s="406" t="s">
        <v>83</v>
      </c>
      <c r="BO780" s="406" t="s">
        <v>83</v>
      </c>
      <c r="BP780" s="406" t="s">
        <v>83</v>
      </c>
      <c r="BQ780" s="406" t="s">
        <v>83</v>
      </c>
      <c r="BR780" s="406" t="s">
        <v>83</v>
      </c>
      <c r="BS780" s="406" t="s">
        <v>83</v>
      </c>
      <c r="BT780" s="406" t="s">
        <v>83</v>
      </c>
      <c r="BU780" s="406">
        <v>0</v>
      </c>
    </row>
    <row r="781" spans="1:73">
      <c r="A781" s="405">
        <v>430</v>
      </c>
      <c r="B781" s="406">
        <v>2026</v>
      </c>
      <c r="C781" s="406" t="s">
        <v>14980</v>
      </c>
      <c r="D781" s="406" t="s">
        <v>11939</v>
      </c>
      <c r="E781" s="406" t="s">
        <v>15482</v>
      </c>
      <c r="F781" s="406" t="s">
        <v>17838</v>
      </c>
      <c r="G781" s="406" t="s">
        <v>11538</v>
      </c>
      <c r="H781" s="406">
        <v>79443292</v>
      </c>
      <c r="I781" s="406">
        <v>2</v>
      </c>
      <c r="J781" s="406" t="s">
        <v>2536</v>
      </c>
      <c r="K781" s="406" t="s">
        <v>2536</v>
      </c>
      <c r="L781" s="406" t="s">
        <v>2536</v>
      </c>
      <c r="M781" s="406">
        <v>146166</v>
      </c>
      <c r="N781" s="407">
        <v>45971</v>
      </c>
      <c r="O781" s="406">
        <v>8</v>
      </c>
      <c r="P781" s="408">
        <v>3095000</v>
      </c>
      <c r="Q781" s="406" t="s">
        <v>14983</v>
      </c>
      <c r="R781" s="406" t="s">
        <v>15051</v>
      </c>
      <c r="S781" s="406">
        <v>2667</v>
      </c>
      <c r="T781" s="406" t="s">
        <v>14985</v>
      </c>
      <c r="U781" s="406" t="s">
        <v>15053</v>
      </c>
      <c r="V781" s="408" t="s">
        <v>14987</v>
      </c>
      <c r="W781" s="406" t="s">
        <v>75</v>
      </c>
      <c r="X781" s="406" t="s">
        <v>3860</v>
      </c>
      <c r="Y781" s="406" t="s">
        <v>15484</v>
      </c>
      <c r="Z781" s="407">
        <v>46037</v>
      </c>
      <c r="AA781" s="407">
        <v>46045</v>
      </c>
      <c r="AB781" s="406">
        <v>8</v>
      </c>
      <c r="AC781" s="407">
        <v>46050</v>
      </c>
      <c r="AD781" s="407">
        <v>46292</v>
      </c>
      <c r="AE781" s="406" t="s">
        <v>17839</v>
      </c>
      <c r="AF781" s="406" t="s">
        <v>83</v>
      </c>
      <c r="AG781" s="406">
        <v>242</v>
      </c>
      <c r="AH781" s="406">
        <v>24760000</v>
      </c>
      <c r="AI781" s="406" t="s">
        <v>2536</v>
      </c>
      <c r="AJ781" s="406" t="s">
        <v>2536</v>
      </c>
      <c r="AK781" s="406" t="s">
        <v>14990</v>
      </c>
      <c r="AL781" s="409" t="s">
        <v>83</v>
      </c>
      <c r="AM781" s="406" t="s">
        <v>83</v>
      </c>
      <c r="AN781" s="406" t="s">
        <v>83</v>
      </c>
      <c r="AO781" s="4" t="s">
        <v>15486</v>
      </c>
      <c r="AP781" s="406" t="s">
        <v>3865</v>
      </c>
      <c r="AQ781" s="406" t="s">
        <v>15057</v>
      </c>
      <c r="AR781" s="406" t="s">
        <v>15487</v>
      </c>
      <c r="AS781" s="410" t="s">
        <v>14563</v>
      </c>
      <c r="AT781" s="406">
        <v>80108636</v>
      </c>
      <c r="AU781" s="406" t="s">
        <v>12043</v>
      </c>
      <c r="AV781" s="406">
        <v>20265420001313</v>
      </c>
      <c r="AW781" s="407">
        <v>46059</v>
      </c>
      <c r="AX781" s="407">
        <v>46292</v>
      </c>
      <c r="AY781" s="406" t="s">
        <v>181</v>
      </c>
      <c r="AZ781" s="406" t="s">
        <v>83</v>
      </c>
      <c r="BA781" s="406" t="s">
        <v>83</v>
      </c>
      <c r="BB781" s="406" t="s">
        <v>83</v>
      </c>
      <c r="BC781" s="406" t="s">
        <v>83</v>
      </c>
      <c r="BD781" s="406" t="s">
        <v>83</v>
      </c>
      <c r="BE781" s="406"/>
      <c r="BF781" s="406"/>
      <c r="BG781" s="406" t="s">
        <v>83</v>
      </c>
      <c r="BH781" s="406" t="s">
        <v>83</v>
      </c>
      <c r="BI781" s="406" t="s">
        <v>83</v>
      </c>
      <c r="BJ781" s="406" t="s">
        <v>83</v>
      </c>
      <c r="BK781" s="406" t="s">
        <v>83</v>
      </c>
      <c r="BL781" s="406" t="s">
        <v>83</v>
      </c>
      <c r="BM781" s="406" t="s">
        <v>83</v>
      </c>
      <c r="BN781" s="406" t="s">
        <v>83</v>
      </c>
      <c r="BO781" s="406" t="s">
        <v>83</v>
      </c>
      <c r="BP781" s="406" t="s">
        <v>83</v>
      </c>
      <c r="BQ781" s="406" t="s">
        <v>83</v>
      </c>
      <c r="BR781" s="406" t="s">
        <v>83</v>
      </c>
      <c r="BS781" s="406" t="s">
        <v>83</v>
      </c>
      <c r="BT781" s="406" t="s">
        <v>83</v>
      </c>
      <c r="BU781" s="406">
        <v>0</v>
      </c>
    </row>
    <row r="782" spans="1:73">
      <c r="A782" s="405">
        <v>665</v>
      </c>
      <c r="B782" s="406">
        <v>2026</v>
      </c>
      <c r="C782" s="406" t="s">
        <v>14980</v>
      </c>
      <c r="D782" s="406" t="s">
        <v>11939</v>
      </c>
      <c r="E782" s="406" t="s">
        <v>17840</v>
      </c>
      <c r="F782" s="406" t="s">
        <v>17841</v>
      </c>
      <c r="G782" s="406" t="s">
        <v>4881</v>
      </c>
      <c r="H782" s="406">
        <v>1013664937</v>
      </c>
      <c r="I782" s="406">
        <v>3</v>
      </c>
      <c r="J782" s="406" t="s">
        <v>2536</v>
      </c>
      <c r="K782" s="406" t="s">
        <v>2536</v>
      </c>
      <c r="L782" s="406" t="s">
        <v>2536</v>
      </c>
      <c r="M782" s="406">
        <v>147232</v>
      </c>
      <c r="N782" s="407">
        <v>45975</v>
      </c>
      <c r="O782" s="406">
        <v>5</v>
      </c>
      <c r="P782" s="408">
        <v>9000000</v>
      </c>
      <c r="Q782" s="406" t="s">
        <v>15050</v>
      </c>
      <c r="R782" s="406" t="s">
        <v>16710</v>
      </c>
      <c r="S782" s="406">
        <v>2405</v>
      </c>
      <c r="T782" s="406" t="s">
        <v>15067</v>
      </c>
      <c r="U782" s="406" t="s">
        <v>16711</v>
      </c>
      <c r="V782" s="408" t="s">
        <v>15024</v>
      </c>
      <c r="W782" s="406" t="s">
        <v>75</v>
      </c>
      <c r="X782" s="406" t="s">
        <v>3860</v>
      </c>
      <c r="Y782" s="406" t="s">
        <v>17842</v>
      </c>
      <c r="Z782" s="407">
        <v>46050</v>
      </c>
      <c r="AA782" s="407">
        <v>46051</v>
      </c>
      <c r="AB782" s="406">
        <v>8</v>
      </c>
      <c r="AC782" s="407">
        <v>46063</v>
      </c>
      <c r="AD782" s="407">
        <v>46304</v>
      </c>
      <c r="AE782" s="406" t="s">
        <v>17843</v>
      </c>
      <c r="AF782" s="406" t="s">
        <v>83</v>
      </c>
      <c r="AG782" s="406">
        <v>241</v>
      </c>
      <c r="AH782" s="406">
        <v>72000000</v>
      </c>
      <c r="AI782" s="406" t="s">
        <v>2536</v>
      </c>
      <c r="AJ782" s="406" t="s">
        <v>2536</v>
      </c>
      <c r="AK782" s="406" t="s">
        <v>14990</v>
      </c>
      <c r="AL782" s="409" t="s">
        <v>83</v>
      </c>
      <c r="AM782" s="406" t="s">
        <v>83</v>
      </c>
      <c r="AN782" s="406" t="s">
        <v>83</v>
      </c>
      <c r="AO782" s="4" t="s">
        <v>17844</v>
      </c>
      <c r="AP782" s="406" t="s">
        <v>3865</v>
      </c>
      <c r="AQ782" s="411" t="s">
        <v>15030</v>
      </c>
      <c r="AR782" s="411" t="s">
        <v>332</v>
      </c>
      <c r="AS782" s="410" t="s">
        <v>14373</v>
      </c>
      <c r="AT782" s="406">
        <v>1024504944</v>
      </c>
      <c r="AU782" s="406" t="s">
        <v>15112</v>
      </c>
      <c r="AV782" s="406">
        <v>20265420001313</v>
      </c>
      <c r="AW782" s="407">
        <v>46059</v>
      </c>
      <c r="AX782" s="407">
        <v>46294</v>
      </c>
      <c r="AY782" s="406" t="s">
        <v>181</v>
      </c>
      <c r="AZ782" s="406" t="s">
        <v>83</v>
      </c>
      <c r="BA782" s="406" t="s">
        <v>83</v>
      </c>
      <c r="BB782" s="406" t="s">
        <v>83</v>
      </c>
      <c r="BC782" s="406" t="s">
        <v>83</v>
      </c>
      <c r="BD782" s="406" t="s">
        <v>83</v>
      </c>
      <c r="BE782" s="406"/>
      <c r="BF782" s="406"/>
      <c r="BG782" s="406" t="s">
        <v>83</v>
      </c>
      <c r="BH782" s="406" t="s">
        <v>83</v>
      </c>
      <c r="BI782" s="406" t="s">
        <v>83</v>
      </c>
      <c r="BJ782" s="406" t="s">
        <v>83</v>
      </c>
      <c r="BK782" s="406" t="s">
        <v>83</v>
      </c>
      <c r="BL782" s="406" t="s">
        <v>83</v>
      </c>
      <c r="BM782" s="406" t="s">
        <v>83</v>
      </c>
      <c r="BN782" s="406" t="s">
        <v>83</v>
      </c>
      <c r="BO782" s="406" t="s">
        <v>83</v>
      </c>
      <c r="BP782" s="406" t="s">
        <v>83</v>
      </c>
      <c r="BQ782" s="406" t="s">
        <v>83</v>
      </c>
      <c r="BR782" s="406" t="s">
        <v>83</v>
      </c>
      <c r="BS782" s="406" t="s">
        <v>83</v>
      </c>
      <c r="BT782" s="406" t="s">
        <v>83</v>
      </c>
      <c r="BU782" s="406">
        <v>0</v>
      </c>
    </row>
    <row r="783" spans="1:73">
      <c r="A783" s="405">
        <v>403</v>
      </c>
      <c r="B783" s="406">
        <v>2026</v>
      </c>
      <c r="C783" s="406" t="s">
        <v>14980</v>
      </c>
      <c r="D783" s="406" t="s">
        <v>11939</v>
      </c>
      <c r="E783" s="406" t="s">
        <v>15898</v>
      </c>
      <c r="F783" s="406" t="s">
        <v>17845</v>
      </c>
      <c r="G783" s="406" t="s">
        <v>3688</v>
      </c>
      <c r="H783" s="406">
        <v>79559730</v>
      </c>
      <c r="I783" s="406">
        <v>6</v>
      </c>
      <c r="J783" s="406" t="s">
        <v>2536</v>
      </c>
      <c r="K783" s="406" t="s">
        <v>2536</v>
      </c>
      <c r="L783" s="406" t="s">
        <v>2536</v>
      </c>
      <c r="M783" s="406">
        <v>147906</v>
      </c>
      <c r="N783" s="407">
        <v>45978</v>
      </c>
      <c r="O783" s="406">
        <v>4</v>
      </c>
      <c r="P783" s="408">
        <v>3095000</v>
      </c>
      <c r="Q783" s="406" t="s">
        <v>15131</v>
      </c>
      <c r="R783" s="406" t="s">
        <v>15051</v>
      </c>
      <c r="S783" s="406">
        <v>2667</v>
      </c>
      <c r="T783" s="406" t="s">
        <v>14985</v>
      </c>
      <c r="U783" s="406" t="s">
        <v>15053</v>
      </c>
      <c r="V783" s="408" t="s">
        <v>14987</v>
      </c>
      <c r="W783" s="406" t="s">
        <v>75</v>
      </c>
      <c r="X783" s="406" t="s">
        <v>3860</v>
      </c>
      <c r="Y783" s="406" t="s">
        <v>1280</v>
      </c>
      <c r="Z783" s="407">
        <v>46041</v>
      </c>
      <c r="AA783" s="407">
        <v>46043</v>
      </c>
      <c r="AB783" s="406">
        <v>8</v>
      </c>
      <c r="AC783" s="407">
        <v>46048</v>
      </c>
      <c r="AD783" s="407">
        <v>46290</v>
      </c>
      <c r="AE783" s="406" t="s">
        <v>17846</v>
      </c>
      <c r="AF783" s="406" t="s">
        <v>83</v>
      </c>
      <c r="AG783" s="406">
        <v>242</v>
      </c>
      <c r="AH783" s="406">
        <v>24760000</v>
      </c>
      <c r="AI783" s="406" t="s">
        <v>2536</v>
      </c>
      <c r="AJ783" s="406" t="s">
        <v>2536</v>
      </c>
      <c r="AK783" s="406" t="s">
        <v>14990</v>
      </c>
      <c r="AL783" s="409" t="s">
        <v>83</v>
      </c>
      <c r="AM783" s="406" t="s">
        <v>83</v>
      </c>
      <c r="AN783" s="406" t="s">
        <v>83</v>
      </c>
      <c r="AO783" s="4" t="s">
        <v>15901</v>
      </c>
      <c r="AP783" s="406" t="s">
        <v>3865</v>
      </c>
      <c r="AQ783" s="406" t="s">
        <v>15057</v>
      </c>
      <c r="AR783" s="406" t="s">
        <v>768</v>
      </c>
      <c r="AS783" s="410" t="s">
        <v>545</v>
      </c>
      <c r="AT783" s="406">
        <v>79696383</v>
      </c>
      <c r="AU783" s="406" t="s">
        <v>12043</v>
      </c>
      <c r="AV783" s="406">
        <v>20265420001313</v>
      </c>
      <c r="AW783" s="407">
        <v>46059</v>
      </c>
      <c r="AX783" s="407">
        <v>46287</v>
      </c>
      <c r="AY783" s="406" t="s">
        <v>181</v>
      </c>
      <c r="AZ783" s="406" t="s">
        <v>83</v>
      </c>
      <c r="BA783" s="406" t="s">
        <v>83</v>
      </c>
      <c r="BB783" s="406" t="s">
        <v>83</v>
      </c>
      <c r="BC783" s="406" t="s">
        <v>83</v>
      </c>
      <c r="BD783" s="406" t="s">
        <v>83</v>
      </c>
      <c r="BE783" s="406"/>
      <c r="BF783" s="406"/>
      <c r="BG783" s="406" t="s">
        <v>83</v>
      </c>
      <c r="BH783" s="406" t="s">
        <v>83</v>
      </c>
      <c r="BI783" s="406" t="s">
        <v>83</v>
      </c>
      <c r="BJ783" s="406" t="s">
        <v>83</v>
      </c>
      <c r="BK783" s="406" t="s">
        <v>83</v>
      </c>
      <c r="BL783" s="406" t="s">
        <v>83</v>
      </c>
      <c r="BM783" s="406" t="s">
        <v>83</v>
      </c>
      <c r="BN783" s="406" t="s">
        <v>83</v>
      </c>
      <c r="BO783" s="406" t="s">
        <v>83</v>
      </c>
      <c r="BP783" s="406" t="s">
        <v>83</v>
      </c>
      <c r="BQ783" s="406" t="s">
        <v>83</v>
      </c>
      <c r="BR783" s="406" t="s">
        <v>83</v>
      </c>
      <c r="BS783" s="406" t="s">
        <v>83</v>
      </c>
      <c r="BT783" s="406" t="s">
        <v>83</v>
      </c>
      <c r="BU783" s="406">
        <v>0</v>
      </c>
    </row>
    <row r="784" spans="1:73">
      <c r="A784" s="405">
        <v>234</v>
      </c>
      <c r="B784" s="406">
        <v>2026</v>
      </c>
      <c r="C784" s="406" t="s">
        <v>14980</v>
      </c>
      <c r="D784" s="406" t="s">
        <v>11939</v>
      </c>
      <c r="E784" s="406" t="s">
        <v>17847</v>
      </c>
      <c r="F784" s="406" t="s">
        <v>17848</v>
      </c>
      <c r="G784" s="406" t="s">
        <v>17849</v>
      </c>
      <c r="H784" s="406">
        <v>9399503</v>
      </c>
      <c r="I784" s="406">
        <v>9</v>
      </c>
      <c r="J784" s="406" t="s">
        <v>2536</v>
      </c>
      <c r="K784" s="406" t="s">
        <v>2536</v>
      </c>
      <c r="L784" s="406" t="s">
        <v>2536</v>
      </c>
      <c r="M784" s="406">
        <v>145762</v>
      </c>
      <c r="N784" s="407">
        <v>45968</v>
      </c>
      <c r="O784" s="406">
        <v>1</v>
      </c>
      <c r="P784" s="408">
        <v>5600000</v>
      </c>
      <c r="Q784" s="406" t="s">
        <v>15124</v>
      </c>
      <c r="R784" s="406" t="s">
        <v>15051</v>
      </c>
      <c r="S784" s="406">
        <v>2667</v>
      </c>
      <c r="T784" s="406" t="s">
        <v>14985</v>
      </c>
      <c r="U784" s="406" t="s">
        <v>15053</v>
      </c>
      <c r="V784" s="408" t="s">
        <v>15024</v>
      </c>
      <c r="W784" s="406" t="s">
        <v>75</v>
      </c>
      <c r="X784" s="406" t="s">
        <v>3860</v>
      </c>
      <c r="Y784" s="406" t="s">
        <v>15725</v>
      </c>
      <c r="Z784" s="407">
        <v>46044</v>
      </c>
      <c r="AA784" s="407">
        <v>46048</v>
      </c>
      <c r="AB784" s="406">
        <v>8</v>
      </c>
      <c r="AC784" s="407">
        <v>46058</v>
      </c>
      <c r="AD784" s="407">
        <v>46299</v>
      </c>
      <c r="AE784" s="406" t="s">
        <v>17850</v>
      </c>
      <c r="AF784" s="406" t="s">
        <v>83</v>
      </c>
      <c r="AG784" s="406">
        <v>241</v>
      </c>
      <c r="AH784" s="406">
        <v>44800000</v>
      </c>
      <c r="AI784" s="406" t="s">
        <v>2536</v>
      </c>
      <c r="AJ784" s="406" t="s">
        <v>2536</v>
      </c>
      <c r="AK784" s="406" t="s">
        <v>14990</v>
      </c>
      <c r="AL784" s="409" t="s">
        <v>83</v>
      </c>
      <c r="AM784" s="406" t="s">
        <v>83</v>
      </c>
      <c r="AN784" s="406" t="s">
        <v>83</v>
      </c>
      <c r="AO784" s="4" t="s">
        <v>17851</v>
      </c>
      <c r="AP784" s="406" t="s">
        <v>3865</v>
      </c>
      <c r="AQ784" s="406" t="s">
        <v>15057</v>
      </c>
      <c r="AR784" s="406" t="s">
        <v>856</v>
      </c>
      <c r="AS784" s="410" t="s">
        <v>4614</v>
      </c>
      <c r="AT784" s="406">
        <v>1033780472</v>
      </c>
      <c r="AU784" s="406" t="s">
        <v>12043</v>
      </c>
      <c r="AV784" s="406">
        <v>20265420001313</v>
      </c>
      <c r="AW784" s="407">
        <v>46059</v>
      </c>
      <c r="AX784" s="407">
        <v>46286</v>
      </c>
      <c r="AY784" s="406" t="s">
        <v>181</v>
      </c>
      <c r="AZ784" s="406" t="s">
        <v>83</v>
      </c>
      <c r="BA784" s="406" t="s">
        <v>83</v>
      </c>
      <c r="BB784" s="406" t="s">
        <v>83</v>
      </c>
      <c r="BC784" s="406" t="s">
        <v>83</v>
      </c>
      <c r="BD784" s="406" t="s">
        <v>83</v>
      </c>
      <c r="BE784" s="406"/>
      <c r="BF784" s="406"/>
      <c r="BG784" s="406" t="s">
        <v>83</v>
      </c>
      <c r="BH784" s="406" t="s">
        <v>83</v>
      </c>
      <c r="BI784" s="406" t="s">
        <v>83</v>
      </c>
      <c r="BJ784" s="406" t="s">
        <v>83</v>
      </c>
      <c r="BK784" s="406" t="s">
        <v>83</v>
      </c>
      <c r="BL784" s="406" t="s">
        <v>83</v>
      </c>
      <c r="BM784" s="406" t="s">
        <v>83</v>
      </c>
      <c r="BN784" s="406" t="s">
        <v>83</v>
      </c>
      <c r="BO784" s="406" t="s">
        <v>83</v>
      </c>
      <c r="BP784" s="406" t="s">
        <v>83</v>
      </c>
      <c r="BQ784" s="406" t="s">
        <v>83</v>
      </c>
      <c r="BR784" s="406" t="s">
        <v>83</v>
      </c>
      <c r="BS784" s="406" t="s">
        <v>83</v>
      </c>
      <c r="BT784" s="406" t="s">
        <v>83</v>
      </c>
      <c r="BU784" s="406">
        <v>0</v>
      </c>
    </row>
    <row r="785" spans="1:73">
      <c r="A785" s="405">
        <v>110</v>
      </c>
      <c r="B785" s="406">
        <v>2026</v>
      </c>
      <c r="C785" s="406" t="s">
        <v>14980</v>
      </c>
      <c r="D785" s="406" t="s">
        <v>11939</v>
      </c>
      <c r="E785" s="406" t="s">
        <v>17852</v>
      </c>
      <c r="F785" s="406" t="s">
        <v>17853</v>
      </c>
      <c r="G785" s="406" t="s">
        <v>11569</v>
      </c>
      <c r="H785" s="406">
        <v>93345201</v>
      </c>
      <c r="I785" s="406">
        <v>3</v>
      </c>
      <c r="J785" s="406" t="s">
        <v>2536</v>
      </c>
      <c r="K785" s="406" t="s">
        <v>2536</v>
      </c>
      <c r="L785" s="406" t="s">
        <v>2536</v>
      </c>
      <c r="M785" s="406">
        <v>146188</v>
      </c>
      <c r="N785" s="407">
        <v>45971</v>
      </c>
      <c r="O785" s="406">
        <v>1</v>
      </c>
      <c r="P785" s="408">
        <v>5600000</v>
      </c>
      <c r="Q785" s="406" t="s">
        <v>14983</v>
      </c>
      <c r="R785" s="406" t="s">
        <v>15051</v>
      </c>
      <c r="S785" s="406">
        <v>2667</v>
      </c>
      <c r="T785" s="406" t="s">
        <v>14985</v>
      </c>
      <c r="U785" s="406" t="s">
        <v>15053</v>
      </c>
      <c r="V785" s="408" t="s">
        <v>15024</v>
      </c>
      <c r="W785" s="406" t="s">
        <v>75</v>
      </c>
      <c r="X785" s="406" t="s">
        <v>3860</v>
      </c>
      <c r="Y785" s="406" t="s">
        <v>2445</v>
      </c>
      <c r="Z785" s="407">
        <v>46037</v>
      </c>
      <c r="AA785" s="407">
        <v>46043</v>
      </c>
      <c r="AB785" s="406">
        <v>8</v>
      </c>
      <c r="AC785" s="407">
        <v>46056</v>
      </c>
      <c r="AD785" s="407">
        <v>46297</v>
      </c>
      <c r="AE785" s="406" t="s">
        <v>17854</v>
      </c>
      <c r="AF785" s="406" t="s">
        <v>83</v>
      </c>
      <c r="AG785" s="406">
        <v>241</v>
      </c>
      <c r="AH785" s="406">
        <v>44800000</v>
      </c>
      <c r="AI785" s="406" t="s">
        <v>2536</v>
      </c>
      <c r="AJ785" s="406" t="s">
        <v>2536</v>
      </c>
      <c r="AK785" s="406" t="s">
        <v>14990</v>
      </c>
      <c r="AL785" s="409" t="s">
        <v>83</v>
      </c>
      <c r="AM785" s="406" t="s">
        <v>83</v>
      </c>
      <c r="AN785" s="406" t="s">
        <v>83</v>
      </c>
      <c r="AO785" s="4" t="s">
        <v>17855</v>
      </c>
      <c r="AP785" s="406" t="s">
        <v>3865</v>
      </c>
      <c r="AQ785" s="406" t="s">
        <v>15057</v>
      </c>
      <c r="AR785" s="406" t="s">
        <v>15487</v>
      </c>
      <c r="AS785" s="410" t="s">
        <v>7563</v>
      </c>
      <c r="AT785" s="406">
        <v>1026270722</v>
      </c>
      <c r="AU785" s="406" t="s">
        <v>12043</v>
      </c>
      <c r="AV785" s="406">
        <v>20265420001313</v>
      </c>
      <c r="AW785" s="407">
        <v>46059</v>
      </c>
      <c r="AX785" s="407">
        <v>46292</v>
      </c>
      <c r="AY785" s="406" t="s">
        <v>181</v>
      </c>
      <c r="AZ785" s="406" t="s">
        <v>83</v>
      </c>
      <c r="BA785" s="406" t="s">
        <v>83</v>
      </c>
      <c r="BB785" s="406" t="s">
        <v>83</v>
      </c>
      <c r="BC785" s="406" t="s">
        <v>83</v>
      </c>
      <c r="BD785" s="406" t="s">
        <v>83</v>
      </c>
      <c r="BE785" s="406"/>
      <c r="BF785" s="406"/>
      <c r="BG785" s="406" t="s">
        <v>83</v>
      </c>
      <c r="BH785" s="406" t="s">
        <v>83</v>
      </c>
      <c r="BI785" s="406" t="s">
        <v>83</v>
      </c>
      <c r="BJ785" s="406" t="s">
        <v>83</v>
      </c>
      <c r="BK785" s="406" t="s">
        <v>83</v>
      </c>
      <c r="BL785" s="406" t="s">
        <v>83</v>
      </c>
      <c r="BM785" s="406" t="s">
        <v>83</v>
      </c>
      <c r="BN785" s="406" t="s">
        <v>83</v>
      </c>
      <c r="BO785" s="406" t="s">
        <v>83</v>
      </c>
      <c r="BP785" s="406" t="s">
        <v>83</v>
      </c>
      <c r="BQ785" s="406" t="s">
        <v>83</v>
      </c>
      <c r="BR785" s="406" t="s">
        <v>83</v>
      </c>
      <c r="BS785" s="406" t="s">
        <v>83</v>
      </c>
      <c r="BT785" s="406" t="s">
        <v>83</v>
      </c>
      <c r="BU785" s="406">
        <v>0</v>
      </c>
    </row>
    <row r="786" spans="1:73">
      <c r="A786" s="405">
        <v>612</v>
      </c>
      <c r="B786" s="406">
        <v>2026</v>
      </c>
      <c r="C786" s="406" t="s">
        <v>14980</v>
      </c>
      <c r="D786" s="406" t="s">
        <v>11939</v>
      </c>
      <c r="E786" s="406" t="s">
        <v>15681</v>
      </c>
      <c r="F786" s="406" t="s">
        <v>17856</v>
      </c>
      <c r="G786" s="406" t="s">
        <v>3692</v>
      </c>
      <c r="H786" s="406">
        <v>52445630</v>
      </c>
      <c r="I786" s="406">
        <v>1</v>
      </c>
      <c r="J786" s="406" t="s">
        <v>2536</v>
      </c>
      <c r="K786" s="406" t="s">
        <v>2536</v>
      </c>
      <c r="L786" s="406" t="s">
        <v>2536</v>
      </c>
      <c r="M786" s="406">
        <v>146201</v>
      </c>
      <c r="N786" s="407">
        <v>45971</v>
      </c>
      <c r="O786" s="406">
        <v>3</v>
      </c>
      <c r="P786" s="408">
        <v>6800000</v>
      </c>
      <c r="Q786" s="406" t="s">
        <v>15036</v>
      </c>
      <c r="R786" s="406" t="s">
        <v>15051</v>
      </c>
      <c r="S786" s="406">
        <v>2667</v>
      </c>
      <c r="T786" s="406" t="s">
        <v>17857</v>
      </c>
      <c r="U786" s="406" t="s">
        <v>15053</v>
      </c>
      <c r="V786" s="408" t="s">
        <v>15024</v>
      </c>
      <c r="W786" s="406" t="s">
        <v>75</v>
      </c>
      <c r="X786" s="406" t="s">
        <v>3860</v>
      </c>
      <c r="Y786" s="406" t="s">
        <v>17858</v>
      </c>
      <c r="Z786" s="407">
        <v>46044</v>
      </c>
      <c r="AA786" s="407">
        <v>46049</v>
      </c>
      <c r="AB786" s="406">
        <v>8</v>
      </c>
      <c r="AC786" s="407">
        <v>46058</v>
      </c>
      <c r="AD786" s="407">
        <v>46299</v>
      </c>
      <c r="AE786" s="406" t="s">
        <v>17859</v>
      </c>
      <c r="AF786" s="406" t="s">
        <v>83</v>
      </c>
      <c r="AG786" s="406">
        <v>241</v>
      </c>
      <c r="AH786" s="406">
        <v>54400000</v>
      </c>
      <c r="AI786" s="406" t="s">
        <v>2536</v>
      </c>
      <c r="AJ786" s="406" t="s">
        <v>2536</v>
      </c>
      <c r="AK786" s="406" t="s">
        <v>14990</v>
      </c>
      <c r="AL786" s="409" t="s">
        <v>83</v>
      </c>
      <c r="AM786" s="406" t="s">
        <v>83</v>
      </c>
      <c r="AN786" s="406" t="s">
        <v>83</v>
      </c>
      <c r="AO786" s="4" t="s">
        <v>15684</v>
      </c>
      <c r="AP786" s="406" t="s">
        <v>3865</v>
      </c>
      <c r="AQ786" s="406" t="s">
        <v>15002</v>
      </c>
      <c r="AR786" s="406" t="s">
        <v>151</v>
      </c>
      <c r="AS786" s="410" t="s">
        <v>13874</v>
      </c>
      <c r="AT786" s="406">
        <v>79062588</v>
      </c>
      <c r="AU786" s="406" t="s">
        <v>13189</v>
      </c>
      <c r="AV786" s="406">
        <v>20265420001313</v>
      </c>
      <c r="AW786" s="407">
        <v>46059</v>
      </c>
      <c r="AX786" s="407">
        <v>46299</v>
      </c>
      <c r="AY786" s="406" t="s">
        <v>181</v>
      </c>
      <c r="AZ786" s="406" t="s">
        <v>83</v>
      </c>
      <c r="BA786" s="406" t="s">
        <v>83</v>
      </c>
      <c r="BB786" s="406" t="s">
        <v>83</v>
      </c>
      <c r="BC786" s="406" t="s">
        <v>83</v>
      </c>
      <c r="BD786" s="406" t="s">
        <v>83</v>
      </c>
      <c r="BE786" s="406"/>
      <c r="BF786" s="406"/>
      <c r="BG786" s="406" t="s">
        <v>83</v>
      </c>
      <c r="BH786" s="406" t="s">
        <v>83</v>
      </c>
      <c r="BI786" s="406" t="s">
        <v>83</v>
      </c>
      <c r="BJ786" s="406" t="s">
        <v>83</v>
      </c>
      <c r="BK786" s="406" t="s">
        <v>83</v>
      </c>
      <c r="BL786" s="406" t="s">
        <v>83</v>
      </c>
      <c r="BM786" s="406" t="s">
        <v>83</v>
      </c>
      <c r="BN786" s="406" t="s">
        <v>83</v>
      </c>
      <c r="BO786" s="406" t="s">
        <v>83</v>
      </c>
      <c r="BP786" s="406" t="s">
        <v>83</v>
      </c>
      <c r="BQ786" s="406" t="s">
        <v>83</v>
      </c>
      <c r="BR786" s="406" t="s">
        <v>83</v>
      </c>
      <c r="BS786" s="406" t="s">
        <v>83</v>
      </c>
      <c r="BT786" s="406" t="s">
        <v>83</v>
      </c>
      <c r="BU786" s="406">
        <v>0</v>
      </c>
    </row>
    <row r="787" spans="1:73">
      <c r="A787" s="405">
        <v>534</v>
      </c>
      <c r="B787" s="406">
        <v>2026</v>
      </c>
      <c r="C787" s="406" t="s">
        <v>14980</v>
      </c>
      <c r="D787" s="406" t="s">
        <v>11939</v>
      </c>
      <c r="E787" s="406" t="s">
        <v>15058</v>
      </c>
      <c r="F787" s="406" t="s">
        <v>17860</v>
      </c>
      <c r="G787" s="406" t="s">
        <v>14814</v>
      </c>
      <c r="H787" s="406">
        <v>1026284171</v>
      </c>
      <c r="I787" s="406">
        <v>5</v>
      </c>
      <c r="J787" s="406" t="s">
        <v>2536</v>
      </c>
      <c r="K787" s="406" t="s">
        <v>2536</v>
      </c>
      <c r="L787" s="406" t="s">
        <v>2536</v>
      </c>
      <c r="M787" s="406">
        <v>147826</v>
      </c>
      <c r="N787" s="407">
        <v>45978</v>
      </c>
      <c r="O787" s="406">
        <v>3</v>
      </c>
      <c r="P787" s="408">
        <v>6800000</v>
      </c>
      <c r="Q787" s="406" t="s">
        <v>15050</v>
      </c>
      <c r="R787" s="406" t="s">
        <v>15051</v>
      </c>
      <c r="S787" s="406">
        <v>2667</v>
      </c>
      <c r="T787" s="406" t="s">
        <v>14985</v>
      </c>
      <c r="U787" s="406" t="s">
        <v>15053</v>
      </c>
      <c r="V787" s="408" t="s">
        <v>15024</v>
      </c>
      <c r="W787" s="406" t="s">
        <v>75</v>
      </c>
      <c r="X787" s="406" t="s">
        <v>3860</v>
      </c>
      <c r="Y787" s="406" t="s">
        <v>17861</v>
      </c>
      <c r="Z787" s="407">
        <v>46046</v>
      </c>
      <c r="AA787" s="407">
        <v>46049</v>
      </c>
      <c r="AB787" s="406">
        <v>8</v>
      </c>
      <c r="AC787" s="407">
        <v>46057</v>
      </c>
      <c r="AD787" s="407">
        <v>46298</v>
      </c>
      <c r="AE787" s="406" t="s">
        <v>17862</v>
      </c>
      <c r="AF787" s="406" t="s">
        <v>83</v>
      </c>
      <c r="AG787" s="406">
        <v>241</v>
      </c>
      <c r="AH787" s="406">
        <v>54400000</v>
      </c>
      <c r="AI787" s="406" t="s">
        <v>2536</v>
      </c>
      <c r="AJ787" s="406" t="s">
        <v>2536</v>
      </c>
      <c r="AK787" s="406" t="s">
        <v>14990</v>
      </c>
      <c r="AL787" s="409" t="s">
        <v>83</v>
      </c>
      <c r="AM787" s="406" t="s">
        <v>83</v>
      </c>
      <c r="AN787" s="406" t="s">
        <v>83</v>
      </c>
      <c r="AO787" s="4" t="s">
        <v>15062</v>
      </c>
      <c r="AP787" s="406" t="s">
        <v>3865</v>
      </c>
      <c r="AQ787" s="406" t="s">
        <v>15057</v>
      </c>
      <c r="AR787" s="406" t="s">
        <v>555</v>
      </c>
      <c r="AS787" s="410" t="s">
        <v>545</v>
      </c>
      <c r="AT787" s="406">
        <v>79696383</v>
      </c>
      <c r="AU787" s="406" t="s">
        <v>12043</v>
      </c>
      <c r="AV787" s="406">
        <v>20265420001313</v>
      </c>
      <c r="AW787" s="407">
        <v>46059</v>
      </c>
      <c r="AX787" s="407">
        <v>46287</v>
      </c>
      <c r="AY787" s="406" t="s">
        <v>181</v>
      </c>
      <c r="AZ787" s="406" t="s">
        <v>83</v>
      </c>
      <c r="BA787" s="406" t="s">
        <v>83</v>
      </c>
      <c r="BB787" s="406" t="s">
        <v>83</v>
      </c>
      <c r="BC787" s="406" t="s">
        <v>83</v>
      </c>
      <c r="BD787" s="406" t="s">
        <v>83</v>
      </c>
      <c r="BE787" s="406"/>
      <c r="BF787" s="406"/>
      <c r="BG787" s="406" t="s">
        <v>83</v>
      </c>
      <c r="BH787" s="406" t="s">
        <v>83</v>
      </c>
      <c r="BI787" s="406" t="s">
        <v>83</v>
      </c>
      <c r="BJ787" s="406" t="s">
        <v>83</v>
      </c>
      <c r="BK787" s="406" t="s">
        <v>83</v>
      </c>
      <c r="BL787" s="406" t="s">
        <v>83</v>
      </c>
      <c r="BM787" s="406" t="s">
        <v>83</v>
      </c>
      <c r="BN787" s="406" t="s">
        <v>83</v>
      </c>
      <c r="BO787" s="406" t="s">
        <v>83</v>
      </c>
      <c r="BP787" s="406" t="s">
        <v>83</v>
      </c>
      <c r="BQ787" s="406" t="s">
        <v>83</v>
      </c>
      <c r="BR787" s="406" t="s">
        <v>83</v>
      </c>
      <c r="BS787" s="406" t="s">
        <v>83</v>
      </c>
      <c r="BT787" s="406" t="s">
        <v>83</v>
      </c>
      <c r="BU787" s="406">
        <v>0</v>
      </c>
    </row>
    <row r="788" spans="1:73">
      <c r="A788" s="405">
        <v>253</v>
      </c>
      <c r="B788" s="406">
        <v>2026</v>
      </c>
      <c r="C788" s="406" t="s">
        <v>14980</v>
      </c>
      <c r="D788" s="406" t="s">
        <v>11939</v>
      </c>
      <c r="E788" s="406" t="s">
        <v>16390</v>
      </c>
      <c r="F788" s="406" t="s">
        <v>17863</v>
      </c>
      <c r="G788" s="406" t="s">
        <v>14817</v>
      </c>
      <c r="H788" s="406">
        <v>35546433</v>
      </c>
      <c r="I788" s="406">
        <v>7</v>
      </c>
      <c r="J788" s="406" t="s">
        <v>2536</v>
      </c>
      <c r="K788" s="406" t="s">
        <v>2536</v>
      </c>
      <c r="L788" s="406" t="s">
        <v>2536</v>
      </c>
      <c r="M788" s="406">
        <v>147832</v>
      </c>
      <c r="N788" s="407">
        <v>45979</v>
      </c>
      <c r="O788" s="406">
        <v>3</v>
      </c>
      <c r="P788" s="408">
        <v>4800000</v>
      </c>
      <c r="Q788" s="406" t="s">
        <v>15115</v>
      </c>
      <c r="R788" s="406" t="s">
        <v>15457</v>
      </c>
      <c r="S788" s="406">
        <v>2481</v>
      </c>
      <c r="T788" s="406" t="s">
        <v>16182</v>
      </c>
      <c r="U788" s="406" t="s">
        <v>15458</v>
      </c>
      <c r="V788" s="408" t="s">
        <v>15024</v>
      </c>
      <c r="W788" s="406" t="s">
        <v>75</v>
      </c>
      <c r="X788" s="406" t="s">
        <v>3860</v>
      </c>
      <c r="Y788" s="406" t="s">
        <v>11953</v>
      </c>
      <c r="Z788" s="407">
        <v>46050</v>
      </c>
      <c r="AA788" s="407">
        <v>46050</v>
      </c>
      <c r="AB788" s="406">
        <v>8</v>
      </c>
      <c r="AC788" s="407">
        <v>46062</v>
      </c>
      <c r="AD788" s="407">
        <v>46303</v>
      </c>
      <c r="AE788" s="406" t="s">
        <v>17864</v>
      </c>
      <c r="AF788" s="406" t="s">
        <v>83</v>
      </c>
      <c r="AG788" s="406">
        <v>241</v>
      </c>
      <c r="AH788" s="406">
        <v>38400000</v>
      </c>
      <c r="AI788" s="406" t="s">
        <v>2536</v>
      </c>
      <c r="AJ788" s="406" t="s">
        <v>2536</v>
      </c>
      <c r="AK788" s="406" t="s">
        <v>14990</v>
      </c>
      <c r="AL788" s="409" t="s">
        <v>83</v>
      </c>
      <c r="AM788" s="406" t="s">
        <v>83</v>
      </c>
      <c r="AN788" s="406" t="s">
        <v>83</v>
      </c>
      <c r="AO788" s="4" t="s">
        <v>16394</v>
      </c>
      <c r="AP788" s="406" t="s">
        <v>3865</v>
      </c>
      <c r="AQ788" s="406" t="s">
        <v>15072</v>
      </c>
      <c r="AR788" s="406" t="s">
        <v>11955</v>
      </c>
      <c r="AS788" s="410" t="s">
        <v>14430</v>
      </c>
      <c r="AT788" s="406">
        <v>1012347024</v>
      </c>
      <c r="AU788" s="406" t="s">
        <v>11954</v>
      </c>
      <c r="AV788" s="406">
        <v>20265420001313</v>
      </c>
      <c r="AW788" s="407">
        <v>46059</v>
      </c>
      <c r="AX788" s="407">
        <v>46294</v>
      </c>
      <c r="AY788" s="406" t="s">
        <v>181</v>
      </c>
      <c r="AZ788" s="406" t="s">
        <v>83</v>
      </c>
      <c r="BA788" s="406" t="s">
        <v>83</v>
      </c>
      <c r="BB788" s="406" t="s">
        <v>83</v>
      </c>
      <c r="BC788" s="406" t="s">
        <v>83</v>
      </c>
      <c r="BD788" s="406" t="s">
        <v>83</v>
      </c>
      <c r="BE788" s="406"/>
      <c r="BF788" s="406"/>
      <c r="BG788" s="406" t="s">
        <v>83</v>
      </c>
      <c r="BH788" s="406" t="s">
        <v>83</v>
      </c>
      <c r="BI788" s="406" t="s">
        <v>83</v>
      </c>
      <c r="BJ788" s="406" t="s">
        <v>83</v>
      </c>
      <c r="BK788" s="406" t="s">
        <v>83</v>
      </c>
      <c r="BL788" s="406" t="s">
        <v>83</v>
      </c>
      <c r="BM788" s="406" t="s">
        <v>83</v>
      </c>
      <c r="BN788" s="406" t="s">
        <v>83</v>
      </c>
      <c r="BO788" s="406" t="s">
        <v>83</v>
      </c>
      <c r="BP788" s="406" t="s">
        <v>83</v>
      </c>
      <c r="BQ788" s="406" t="s">
        <v>83</v>
      </c>
      <c r="BR788" s="406" t="s">
        <v>83</v>
      </c>
      <c r="BS788" s="406" t="s">
        <v>83</v>
      </c>
      <c r="BT788" s="406" t="s">
        <v>83</v>
      </c>
      <c r="BU788" s="406">
        <v>0</v>
      </c>
    </row>
    <row r="789" spans="1:73">
      <c r="A789" s="405">
        <v>151</v>
      </c>
      <c r="B789" s="406">
        <v>2026</v>
      </c>
      <c r="C789" s="406" t="s">
        <v>14980</v>
      </c>
      <c r="D789" s="406" t="s">
        <v>11939</v>
      </c>
      <c r="E789" s="406" t="s">
        <v>15186</v>
      </c>
      <c r="F789" s="406" t="s">
        <v>17865</v>
      </c>
      <c r="G789" s="406" t="s">
        <v>17866</v>
      </c>
      <c r="H789" s="406">
        <v>20645897</v>
      </c>
      <c r="I789" s="406">
        <v>0</v>
      </c>
      <c r="J789" s="406" t="s">
        <v>2536</v>
      </c>
      <c r="K789" s="406" t="s">
        <v>2536</v>
      </c>
      <c r="L789" s="406" t="s">
        <v>2536</v>
      </c>
      <c r="M789" s="406">
        <v>145180</v>
      </c>
      <c r="N789" s="407">
        <v>45967</v>
      </c>
      <c r="O789" s="406">
        <v>11</v>
      </c>
      <c r="P789" s="408">
        <v>6800000</v>
      </c>
      <c r="Q789" s="406" t="s">
        <v>15124</v>
      </c>
      <c r="R789" s="406" t="s">
        <v>15051</v>
      </c>
      <c r="S789" s="406">
        <v>2667</v>
      </c>
      <c r="T789" s="406" t="s">
        <v>14985</v>
      </c>
      <c r="U789" s="406" t="s">
        <v>15053</v>
      </c>
      <c r="V789" s="408" t="s">
        <v>15024</v>
      </c>
      <c r="W789" s="406" t="s">
        <v>75</v>
      </c>
      <c r="X789" s="406" t="s">
        <v>3860</v>
      </c>
      <c r="Y789" s="406" t="s">
        <v>15188</v>
      </c>
      <c r="Z789" s="407">
        <v>46035</v>
      </c>
      <c r="AA789" s="407">
        <v>46041</v>
      </c>
      <c r="AB789" s="406">
        <v>8</v>
      </c>
      <c r="AC789" s="407">
        <v>46048</v>
      </c>
      <c r="AD789" s="407">
        <v>46290</v>
      </c>
      <c r="AE789" s="406" t="s">
        <v>17867</v>
      </c>
      <c r="AF789" s="406" t="s">
        <v>83</v>
      </c>
      <c r="AG789" s="406">
        <v>242</v>
      </c>
      <c r="AH789" s="406">
        <v>54400000</v>
      </c>
      <c r="AI789" s="406" t="s">
        <v>2536</v>
      </c>
      <c r="AJ789" s="406" t="s">
        <v>2536</v>
      </c>
      <c r="AK789" s="406" t="s">
        <v>14990</v>
      </c>
      <c r="AL789" s="409" t="s">
        <v>83</v>
      </c>
      <c r="AM789" s="411" t="s">
        <v>83</v>
      </c>
      <c r="AN789" s="411" t="s">
        <v>83</v>
      </c>
      <c r="AO789" s="4" t="s">
        <v>15190</v>
      </c>
      <c r="AP789" s="406" t="s">
        <v>3865</v>
      </c>
      <c r="AQ789" s="406" t="s">
        <v>15057</v>
      </c>
      <c r="AR789" s="406" t="s">
        <v>856</v>
      </c>
      <c r="AS789" s="410" t="s">
        <v>14373</v>
      </c>
      <c r="AT789" s="406">
        <v>1024504944</v>
      </c>
      <c r="AU789" s="406" t="s">
        <v>12079</v>
      </c>
      <c r="AV789" s="406">
        <v>20265420001313</v>
      </c>
      <c r="AW789" s="407">
        <v>46059</v>
      </c>
      <c r="AX789" s="407">
        <v>46294</v>
      </c>
      <c r="AY789" s="406" t="s">
        <v>181</v>
      </c>
      <c r="AZ789" s="406" t="s">
        <v>83</v>
      </c>
      <c r="BA789" s="406" t="s">
        <v>83</v>
      </c>
      <c r="BB789" s="406" t="s">
        <v>83</v>
      </c>
      <c r="BC789" s="406" t="s">
        <v>83</v>
      </c>
      <c r="BD789" s="406" t="s">
        <v>83</v>
      </c>
      <c r="BE789" s="406"/>
      <c r="BF789" s="406"/>
      <c r="BG789" s="406" t="s">
        <v>83</v>
      </c>
      <c r="BH789" s="406" t="s">
        <v>83</v>
      </c>
      <c r="BI789" s="406" t="s">
        <v>83</v>
      </c>
      <c r="BJ789" s="406" t="s">
        <v>83</v>
      </c>
      <c r="BK789" s="406" t="s">
        <v>83</v>
      </c>
      <c r="BL789" s="406" t="s">
        <v>83</v>
      </c>
      <c r="BM789" s="406" t="s">
        <v>83</v>
      </c>
      <c r="BN789" s="406" t="s">
        <v>83</v>
      </c>
      <c r="BO789" s="406" t="s">
        <v>83</v>
      </c>
      <c r="BP789" s="406" t="s">
        <v>83</v>
      </c>
      <c r="BQ789" s="406" t="s">
        <v>83</v>
      </c>
      <c r="BR789" s="406" t="s">
        <v>83</v>
      </c>
      <c r="BS789" s="406" t="s">
        <v>83</v>
      </c>
      <c r="BT789" s="406" t="s">
        <v>83</v>
      </c>
      <c r="BU789" s="406">
        <v>0</v>
      </c>
    </row>
    <row r="790" spans="1:73">
      <c r="A790" s="405">
        <v>17</v>
      </c>
      <c r="B790" s="406">
        <v>2026</v>
      </c>
      <c r="C790" s="406" t="s">
        <v>14980</v>
      </c>
      <c r="D790" s="406" t="s">
        <v>11939</v>
      </c>
      <c r="E790" s="406" t="s">
        <v>15848</v>
      </c>
      <c r="F790" s="406" t="s">
        <v>17868</v>
      </c>
      <c r="G790" s="406" t="s">
        <v>14825</v>
      </c>
      <c r="H790" s="406">
        <v>1102720630</v>
      </c>
      <c r="I790" s="406">
        <v>0</v>
      </c>
      <c r="J790" s="406" t="s">
        <v>2536</v>
      </c>
      <c r="K790" s="406" t="s">
        <v>2536</v>
      </c>
      <c r="L790" s="406" t="s">
        <v>2536</v>
      </c>
      <c r="M790" s="406">
        <v>148003</v>
      </c>
      <c r="N790" s="407">
        <v>46344</v>
      </c>
      <c r="O790" s="406">
        <v>2</v>
      </c>
      <c r="P790" s="408">
        <v>6800000</v>
      </c>
      <c r="Q790" s="406" t="s">
        <v>15006</v>
      </c>
      <c r="R790" s="406" t="s">
        <v>15007</v>
      </c>
      <c r="S790" s="406">
        <v>2252</v>
      </c>
      <c r="T790" s="406" t="s">
        <v>15008</v>
      </c>
      <c r="U790" s="406" t="s">
        <v>15009</v>
      </c>
      <c r="V790" s="408" t="s">
        <v>14987</v>
      </c>
      <c r="W790" s="406" t="s">
        <v>75</v>
      </c>
      <c r="X790" s="406" t="s">
        <v>3860</v>
      </c>
      <c r="Y790" s="406" t="s">
        <v>17869</v>
      </c>
      <c r="Z790" s="407">
        <v>46038</v>
      </c>
      <c r="AA790" s="407">
        <v>46052</v>
      </c>
      <c r="AB790" s="406">
        <v>8</v>
      </c>
      <c r="AC790" s="407">
        <v>46064</v>
      </c>
      <c r="AD790" s="407">
        <v>46305</v>
      </c>
      <c r="AE790" s="406" t="s">
        <v>17870</v>
      </c>
      <c r="AF790" s="406" t="s">
        <v>83</v>
      </c>
      <c r="AG790" s="406">
        <v>241</v>
      </c>
      <c r="AH790" s="406">
        <v>54400000</v>
      </c>
      <c r="AI790" s="406" t="s">
        <v>2536</v>
      </c>
      <c r="AJ790" s="406" t="s">
        <v>2536</v>
      </c>
      <c r="AK790" s="406" t="s">
        <v>14990</v>
      </c>
      <c r="AL790" s="409" t="s">
        <v>83</v>
      </c>
      <c r="AM790" s="406" t="s">
        <v>83</v>
      </c>
      <c r="AN790" s="406" t="s">
        <v>83</v>
      </c>
      <c r="AO790" s="4" t="s">
        <v>15852</v>
      </c>
      <c r="AP790" s="406" t="s">
        <v>3865</v>
      </c>
      <c r="AQ790" s="406" t="s">
        <v>15013</v>
      </c>
      <c r="AR790" s="406" t="s">
        <v>9254</v>
      </c>
      <c r="AS790" s="410" t="s">
        <v>12728</v>
      </c>
      <c r="AT790" s="406">
        <v>19186057</v>
      </c>
      <c r="AU790" s="406" t="s">
        <v>15014</v>
      </c>
      <c r="AV790" s="406">
        <v>20265420001313</v>
      </c>
      <c r="AW790" s="407">
        <v>46059</v>
      </c>
      <c r="AX790" s="406" t="s">
        <v>15016</v>
      </c>
      <c r="AY790" s="406" t="s">
        <v>181</v>
      </c>
      <c r="AZ790" s="406" t="s">
        <v>83</v>
      </c>
      <c r="BA790" s="406" t="s">
        <v>83</v>
      </c>
      <c r="BB790" s="406" t="s">
        <v>83</v>
      </c>
      <c r="BC790" s="406" t="s">
        <v>83</v>
      </c>
      <c r="BD790" s="406" t="s">
        <v>83</v>
      </c>
      <c r="BE790" s="406"/>
      <c r="BF790" s="406"/>
      <c r="BG790" s="406" t="s">
        <v>83</v>
      </c>
      <c r="BH790" s="406" t="s">
        <v>83</v>
      </c>
      <c r="BI790" s="406" t="s">
        <v>83</v>
      </c>
      <c r="BJ790" s="406" t="s">
        <v>83</v>
      </c>
      <c r="BK790" s="406" t="s">
        <v>83</v>
      </c>
      <c r="BL790" s="406" t="s">
        <v>83</v>
      </c>
      <c r="BM790" s="406" t="s">
        <v>83</v>
      </c>
      <c r="BN790" s="406" t="s">
        <v>83</v>
      </c>
      <c r="BO790" s="406" t="s">
        <v>83</v>
      </c>
      <c r="BP790" s="406" t="s">
        <v>83</v>
      </c>
      <c r="BQ790" s="406" t="s">
        <v>83</v>
      </c>
      <c r="BR790" s="406" t="s">
        <v>83</v>
      </c>
      <c r="BS790" s="406" t="s">
        <v>83</v>
      </c>
      <c r="BT790" s="406" t="s">
        <v>83</v>
      </c>
      <c r="BU790" s="406">
        <v>0</v>
      </c>
    </row>
    <row r="791" spans="1:73">
      <c r="A791" s="405">
        <v>702</v>
      </c>
      <c r="B791" s="406">
        <v>2026</v>
      </c>
      <c r="C791" s="406" t="s">
        <v>14980</v>
      </c>
      <c r="D791" s="406" t="s">
        <v>11939</v>
      </c>
      <c r="E791" s="406" t="s">
        <v>15169</v>
      </c>
      <c r="F791" s="406" t="s">
        <v>17871</v>
      </c>
      <c r="G791" s="406" t="s">
        <v>14832</v>
      </c>
      <c r="H791" s="406">
        <v>1023892553</v>
      </c>
      <c r="I791" s="406">
        <v>2</v>
      </c>
      <c r="J791" s="406" t="s">
        <v>2536</v>
      </c>
      <c r="K791" s="406" t="s">
        <v>2536</v>
      </c>
      <c r="L791" s="406" t="s">
        <v>2536</v>
      </c>
      <c r="M791" s="406">
        <v>145273</v>
      </c>
      <c r="N791" s="407">
        <v>45967</v>
      </c>
      <c r="O791" s="406">
        <v>17</v>
      </c>
      <c r="P791" s="406">
        <v>3095000</v>
      </c>
      <c r="Q791" s="406" t="s">
        <v>15050</v>
      </c>
      <c r="R791" s="406" t="s">
        <v>15171</v>
      </c>
      <c r="S791" s="406">
        <v>2601</v>
      </c>
      <c r="T791" s="406" t="s">
        <v>15530</v>
      </c>
      <c r="U791" s="406" t="s">
        <v>15172</v>
      </c>
      <c r="V791" s="408" t="s">
        <v>14987</v>
      </c>
      <c r="W791" s="406" t="s">
        <v>75</v>
      </c>
      <c r="X791" s="406" t="s">
        <v>3860</v>
      </c>
      <c r="Y791" s="406" t="s">
        <v>16500</v>
      </c>
      <c r="Z791" s="407">
        <v>46046</v>
      </c>
      <c r="AA791" s="407">
        <v>46051</v>
      </c>
      <c r="AB791" s="406">
        <v>8</v>
      </c>
      <c r="AC791" s="407">
        <v>46063</v>
      </c>
      <c r="AD791" s="407">
        <v>46304</v>
      </c>
      <c r="AE791" s="406" t="s">
        <v>17872</v>
      </c>
      <c r="AF791" s="406" t="s">
        <v>83</v>
      </c>
      <c r="AG791" s="406">
        <v>241</v>
      </c>
      <c r="AH791" s="406">
        <v>24760000</v>
      </c>
      <c r="AI791" s="406" t="s">
        <v>2536</v>
      </c>
      <c r="AJ791" s="406" t="s">
        <v>2536</v>
      </c>
      <c r="AK791" s="406" t="s">
        <v>14990</v>
      </c>
      <c r="AL791" s="406" t="s">
        <v>83</v>
      </c>
      <c r="AM791" s="406" t="s">
        <v>83</v>
      </c>
      <c r="AN791" s="406" t="s">
        <v>83</v>
      </c>
      <c r="AO791" s="4" t="s">
        <v>15175</v>
      </c>
      <c r="AP791" s="406" t="s">
        <v>3865</v>
      </c>
      <c r="AQ791" s="406" t="s">
        <v>15002</v>
      </c>
      <c r="AR791" s="406" t="s">
        <v>12144</v>
      </c>
      <c r="AS791" s="410" t="s">
        <v>1594</v>
      </c>
      <c r="AT791" s="406">
        <v>1023894240</v>
      </c>
      <c r="AU791" s="406" t="s">
        <v>13189</v>
      </c>
      <c r="AV791" s="406">
        <v>20265420001313</v>
      </c>
      <c r="AW791" s="407">
        <v>46059</v>
      </c>
      <c r="AX791" s="407">
        <v>46290</v>
      </c>
      <c r="AY791" s="406" t="s">
        <v>181</v>
      </c>
      <c r="AZ791" s="406" t="s">
        <v>83</v>
      </c>
      <c r="BA791" s="406" t="s">
        <v>83</v>
      </c>
      <c r="BB791" s="406" t="s">
        <v>83</v>
      </c>
      <c r="BC791" s="406" t="s">
        <v>83</v>
      </c>
      <c r="BD791" s="406" t="s">
        <v>83</v>
      </c>
      <c r="BE791" s="406"/>
      <c r="BF791" s="406"/>
      <c r="BG791" s="406" t="s">
        <v>83</v>
      </c>
      <c r="BH791" s="406" t="s">
        <v>83</v>
      </c>
      <c r="BI791" s="406" t="s">
        <v>83</v>
      </c>
      <c r="BJ791" s="406" t="s">
        <v>83</v>
      </c>
      <c r="BK791" s="406" t="s">
        <v>83</v>
      </c>
      <c r="BL791" s="406" t="s">
        <v>83</v>
      </c>
      <c r="BM791" s="406" t="s">
        <v>83</v>
      </c>
      <c r="BN791" s="406" t="s">
        <v>83</v>
      </c>
      <c r="BO791" s="406" t="s">
        <v>83</v>
      </c>
      <c r="BP791" s="406" t="s">
        <v>83</v>
      </c>
      <c r="BQ791" s="406" t="s">
        <v>83</v>
      </c>
      <c r="BR791" s="406" t="s">
        <v>83</v>
      </c>
      <c r="BS791" s="406" t="s">
        <v>83</v>
      </c>
      <c r="BT791" s="406" t="s">
        <v>83</v>
      </c>
      <c r="BU791" s="406">
        <v>0</v>
      </c>
    </row>
    <row r="792" spans="1:73">
      <c r="A792" s="405">
        <v>557</v>
      </c>
      <c r="B792" s="406">
        <v>2026</v>
      </c>
      <c r="C792" s="406" t="s">
        <v>14980</v>
      </c>
      <c r="D792" s="406" t="s">
        <v>11939</v>
      </c>
      <c r="E792" s="406" t="s">
        <v>15936</v>
      </c>
      <c r="F792" s="406" t="s">
        <v>17873</v>
      </c>
      <c r="G792" s="406" t="s">
        <v>11601</v>
      </c>
      <c r="H792" s="406">
        <v>52985337</v>
      </c>
      <c r="I792" s="406">
        <v>2</v>
      </c>
      <c r="J792" s="406" t="s">
        <v>2536</v>
      </c>
      <c r="K792" s="406" t="s">
        <v>2536</v>
      </c>
      <c r="L792" s="406" t="s">
        <v>2536</v>
      </c>
      <c r="M792" s="406">
        <v>146645</v>
      </c>
      <c r="N792" s="407">
        <v>45973</v>
      </c>
      <c r="O792" s="406">
        <v>10</v>
      </c>
      <c r="P792" s="408">
        <v>6000000</v>
      </c>
      <c r="Q792" s="406" t="s">
        <v>15131</v>
      </c>
      <c r="R792" s="406" t="s">
        <v>15076</v>
      </c>
      <c r="S792" s="406">
        <v>2648</v>
      </c>
      <c r="T792" s="406" t="s">
        <v>15077</v>
      </c>
      <c r="U792" s="406" t="s">
        <v>15078</v>
      </c>
      <c r="V792" s="408" t="s">
        <v>15024</v>
      </c>
      <c r="W792" s="406" t="s">
        <v>75</v>
      </c>
      <c r="X792" s="406" t="s">
        <v>3860</v>
      </c>
      <c r="Y792" s="406" t="s">
        <v>15938</v>
      </c>
      <c r="Z792" s="407">
        <v>46035</v>
      </c>
      <c r="AA792" s="407">
        <v>46048</v>
      </c>
      <c r="AB792" s="406">
        <v>8</v>
      </c>
      <c r="AC792" s="407">
        <v>46056</v>
      </c>
      <c r="AD792" s="407">
        <v>46297</v>
      </c>
      <c r="AE792" s="406" t="s">
        <v>17874</v>
      </c>
      <c r="AF792" s="406" t="s">
        <v>83</v>
      </c>
      <c r="AG792" s="406">
        <v>241</v>
      </c>
      <c r="AH792" s="406">
        <v>48000000</v>
      </c>
      <c r="AI792" s="406" t="s">
        <v>2536</v>
      </c>
      <c r="AJ792" s="406" t="s">
        <v>2536</v>
      </c>
      <c r="AK792" s="406" t="s">
        <v>14990</v>
      </c>
      <c r="AL792" s="409" t="s">
        <v>83</v>
      </c>
      <c r="AM792" s="406" t="s">
        <v>83</v>
      </c>
      <c r="AN792" s="406" t="s">
        <v>83</v>
      </c>
      <c r="AO792" s="4" t="s">
        <v>15940</v>
      </c>
      <c r="AP792" s="406" t="s">
        <v>3865</v>
      </c>
      <c r="AQ792" s="406" t="s">
        <v>14992</v>
      </c>
      <c r="AR792" s="406" t="s">
        <v>12296</v>
      </c>
      <c r="AS792" s="410" t="s">
        <v>5178</v>
      </c>
      <c r="AT792" s="406">
        <v>79879029</v>
      </c>
      <c r="AU792" s="406" t="s">
        <v>11945</v>
      </c>
      <c r="AV792" s="406">
        <v>20265420001313</v>
      </c>
      <c r="AW792" s="407">
        <v>46059</v>
      </c>
      <c r="AX792" s="407">
        <v>46285</v>
      </c>
      <c r="AY792" s="406" t="s">
        <v>181</v>
      </c>
      <c r="AZ792" s="406" t="s">
        <v>83</v>
      </c>
      <c r="BA792" s="406" t="s">
        <v>83</v>
      </c>
      <c r="BB792" s="406" t="s">
        <v>83</v>
      </c>
      <c r="BC792" s="406" t="s">
        <v>83</v>
      </c>
      <c r="BD792" s="406" t="s">
        <v>83</v>
      </c>
      <c r="BE792" s="406"/>
      <c r="BF792" s="406"/>
      <c r="BG792" s="406" t="s">
        <v>83</v>
      </c>
      <c r="BH792" s="406" t="s">
        <v>83</v>
      </c>
      <c r="BI792" s="406" t="s">
        <v>83</v>
      </c>
      <c r="BJ792" s="406" t="s">
        <v>83</v>
      </c>
      <c r="BK792" s="406" t="s">
        <v>83</v>
      </c>
      <c r="BL792" s="406" t="s">
        <v>83</v>
      </c>
      <c r="BM792" s="406" t="s">
        <v>83</v>
      </c>
      <c r="BN792" s="406" t="s">
        <v>83</v>
      </c>
      <c r="BO792" s="406" t="s">
        <v>83</v>
      </c>
      <c r="BP792" s="406" t="s">
        <v>83</v>
      </c>
      <c r="BQ792" s="406" t="s">
        <v>83</v>
      </c>
      <c r="BR792" s="406" t="s">
        <v>83</v>
      </c>
      <c r="BS792" s="406" t="s">
        <v>83</v>
      </c>
      <c r="BT792" s="406" t="s">
        <v>83</v>
      </c>
      <c r="BU792" s="406">
        <v>0</v>
      </c>
    </row>
    <row r="793" spans="1:73">
      <c r="A793" s="405">
        <v>292</v>
      </c>
      <c r="B793" s="406">
        <v>2026</v>
      </c>
      <c r="C793" s="406" t="s">
        <v>14980</v>
      </c>
      <c r="D793" s="406" t="s">
        <v>11939</v>
      </c>
      <c r="E793" s="406" t="s">
        <v>16015</v>
      </c>
      <c r="F793" s="406" t="s">
        <v>17875</v>
      </c>
      <c r="G793" s="406" t="s">
        <v>3703</v>
      </c>
      <c r="H793" s="406">
        <v>1031161245</v>
      </c>
      <c r="I793" s="406">
        <v>7</v>
      </c>
      <c r="J793" s="406" t="s">
        <v>2536</v>
      </c>
      <c r="K793" s="406" t="s">
        <v>2536</v>
      </c>
      <c r="L793" s="406" t="s">
        <v>2536</v>
      </c>
      <c r="M793" s="406">
        <v>146658</v>
      </c>
      <c r="N793" s="407">
        <v>45973</v>
      </c>
      <c r="O793" s="406">
        <v>10</v>
      </c>
      <c r="P793" s="408">
        <v>6000000</v>
      </c>
      <c r="Q793" s="406" t="s">
        <v>15131</v>
      </c>
      <c r="R793" s="406" t="s">
        <v>15076</v>
      </c>
      <c r="S793" s="406">
        <v>2648</v>
      </c>
      <c r="T793" s="406" t="s">
        <v>15077</v>
      </c>
      <c r="U793" s="406" t="s">
        <v>15078</v>
      </c>
      <c r="V793" s="408" t="s">
        <v>15024</v>
      </c>
      <c r="W793" s="406" t="s">
        <v>75</v>
      </c>
      <c r="X793" s="406" t="s">
        <v>3860</v>
      </c>
      <c r="Y793" s="406" t="s">
        <v>17876</v>
      </c>
      <c r="Z793" s="407">
        <v>46035</v>
      </c>
      <c r="AA793" s="407">
        <v>46044</v>
      </c>
      <c r="AB793" s="406">
        <v>8</v>
      </c>
      <c r="AC793" s="407">
        <v>46055</v>
      </c>
      <c r="AD793" s="407">
        <v>46296</v>
      </c>
      <c r="AE793" s="406" t="s">
        <v>17877</v>
      </c>
      <c r="AF793" s="406" t="s">
        <v>83</v>
      </c>
      <c r="AG793" s="406">
        <v>241</v>
      </c>
      <c r="AH793" s="406">
        <v>48000000</v>
      </c>
      <c r="AI793" s="406" t="s">
        <v>2536</v>
      </c>
      <c r="AJ793" s="406" t="s">
        <v>2536</v>
      </c>
      <c r="AK793" s="406" t="s">
        <v>14990</v>
      </c>
      <c r="AL793" s="409" t="s">
        <v>83</v>
      </c>
      <c r="AM793" s="406" t="s">
        <v>83</v>
      </c>
      <c r="AN793" s="406" t="s">
        <v>83</v>
      </c>
      <c r="AO793" s="4" t="s">
        <v>16019</v>
      </c>
      <c r="AP793" s="406" t="s">
        <v>3865</v>
      </c>
      <c r="AQ793" s="406" t="s">
        <v>14992</v>
      </c>
      <c r="AR793" s="406" t="s">
        <v>12296</v>
      </c>
      <c r="AS793" s="410" t="s">
        <v>5178</v>
      </c>
      <c r="AT793" s="406">
        <v>79879029</v>
      </c>
      <c r="AU793" s="406" t="s">
        <v>11945</v>
      </c>
      <c r="AV793" s="406">
        <v>20265420001313</v>
      </c>
      <c r="AW793" s="407">
        <v>46059</v>
      </c>
      <c r="AX793" s="407">
        <v>46285</v>
      </c>
      <c r="AY793" s="406" t="s">
        <v>181</v>
      </c>
      <c r="AZ793" s="406" t="s">
        <v>83</v>
      </c>
      <c r="BA793" s="406" t="s">
        <v>83</v>
      </c>
      <c r="BB793" s="406" t="s">
        <v>83</v>
      </c>
      <c r="BC793" s="406" t="s">
        <v>83</v>
      </c>
      <c r="BD793" s="406" t="s">
        <v>83</v>
      </c>
      <c r="BE793" s="406"/>
      <c r="BF793" s="406"/>
      <c r="BG793" s="406" t="s">
        <v>83</v>
      </c>
      <c r="BH793" s="406" t="s">
        <v>83</v>
      </c>
      <c r="BI793" s="406" t="s">
        <v>83</v>
      </c>
      <c r="BJ793" s="406" t="s">
        <v>83</v>
      </c>
      <c r="BK793" s="406" t="s">
        <v>83</v>
      </c>
      <c r="BL793" s="406" t="s">
        <v>83</v>
      </c>
      <c r="BM793" s="406" t="s">
        <v>83</v>
      </c>
      <c r="BN793" s="406" t="s">
        <v>83</v>
      </c>
      <c r="BO793" s="406" t="s">
        <v>83</v>
      </c>
      <c r="BP793" s="406" t="s">
        <v>83</v>
      </c>
      <c r="BQ793" s="406" t="s">
        <v>83</v>
      </c>
      <c r="BR793" s="406" t="s">
        <v>83</v>
      </c>
      <c r="BS793" s="406" t="s">
        <v>83</v>
      </c>
      <c r="BT793" s="406" t="s">
        <v>83</v>
      </c>
      <c r="BU793" s="406">
        <v>0</v>
      </c>
    </row>
    <row r="794" spans="1:73">
      <c r="A794" s="405">
        <v>701</v>
      </c>
      <c r="B794" s="406">
        <v>2026</v>
      </c>
      <c r="C794" s="406" t="s">
        <v>14980</v>
      </c>
      <c r="D794" s="406" t="s">
        <v>11939</v>
      </c>
      <c r="E794" s="406" t="s">
        <v>15169</v>
      </c>
      <c r="F794" s="406" t="s">
        <v>17878</v>
      </c>
      <c r="G794" s="406" t="s">
        <v>11622</v>
      </c>
      <c r="H794" s="406">
        <v>1023956547</v>
      </c>
      <c r="I794" s="406">
        <v>4</v>
      </c>
      <c r="J794" s="406" t="s">
        <v>2536</v>
      </c>
      <c r="K794" s="406" t="s">
        <v>2536</v>
      </c>
      <c r="L794" s="406" t="s">
        <v>2536</v>
      </c>
      <c r="M794" s="406">
        <v>145273</v>
      </c>
      <c r="N794" s="407">
        <v>45967</v>
      </c>
      <c r="O794" s="406">
        <v>6</v>
      </c>
      <c r="P794" s="406">
        <v>3095000</v>
      </c>
      <c r="Q794" s="406" t="s">
        <v>15050</v>
      </c>
      <c r="R794" s="406" t="s">
        <v>15171</v>
      </c>
      <c r="S794" s="406">
        <v>2601</v>
      </c>
      <c r="T794" s="406" t="s">
        <v>14985</v>
      </c>
      <c r="U794" s="406" t="s">
        <v>15172</v>
      </c>
      <c r="V794" s="408" t="s">
        <v>15024</v>
      </c>
      <c r="W794" s="406" t="s">
        <v>75</v>
      </c>
      <c r="X794" s="406" t="s">
        <v>3860</v>
      </c>
      <c r="Y794" s="406" t="s">
        <v>15173</v>
      </c>
      <c r="Z794" s="407">
        <v>46046</v>
      </c>
      <c r="AA794" s="407">
        <v>46051</v>
      </c>
      <c r="AB794" s="406">
        <v>8</v>
      </c>
      <c r="AC794" s="407">
        <v>46063</v>
      </c>
      <c r="AD794" s="407">
        <v>46304</v>
      </c>
      <c r="AE794" s="406" t="s">
        <v>17879</v>
      </c>
      <c r="AF794" s="406" t="s">
        <v>83</v>
      </c>
      <c r="AG794" s="406">
        <v>241</v>
      </c>
      <c r="AH794" s="406">
        <v>24760000</v>
      </c>
      <c r="AI794" s="406" t="s">
        <v>2536</v>
      </c>
      <c r="AJ794" s="406" t="s">
        <v>2536</v>
      </c>
      <c r="AK794" s="406" t="s">
        <v>14990</v>
      </c>
      <c r="AL794" s="406" t="s">
        <v>83</v>
      </c>
      <c r="AM794" s="406" t="s">
        <v>83</v>
      </c>
      <c r="AN794" s="406" t="s">
        <v>83</v>
      </c>
      <c r="AO794" s="4" t="s">
        <v>15175</v>
      </c>
      <c r="AP794" s="406" t="s">
        <v>3865</v>
      </c>
      <c r="AQ794" s="406" t="s">
        <v>15002</v>
      </c>
      <c r="AR794" s="406" t="s">
        <v>12144</v>
      </c>
      <c r="AS794" s="410" t="s">
        <v>1594</v>
      </c>
      <c r="AT794" s="406">
        <v>1023894240</v>
      </c>
      <c r="AU794" s="406" t="s">
        <v>13189</v>
      </c>
      <c r="AV794" s="406">
        <v>20265420001313</v>
      </c>
      <c r="AW794" s="407">
        <v>46059</v>
      </c>
      <c r="AX794" s="407">
        <v>46290</v>
      </c>
      <c r="AY794" s="406" t="s">
        <v>181</v>
      </c>
      <c r="AZ794" s="406" t="s">
        <v>83</v>
      </c>
      <c r="BA794" s="406" t="s">
        <v>83</v>
      </c>
      <c r="BB794" s="406" t="s">
        <v>83</v>
      </c>
      <c r="BC794" s="406" t="s">
        <v>83</v>
      </c>
      <c r="BD794" s="406" t="s">
        <v>83</v>
      </c>
      <c r="BE794" s="406"/>
      <c r="BF794" s="406"/>
      <c r="BG794" s="406" t="s">
        <v>83</v>
      </c>
      <c r="BH794" s="406" t="s">
        <v>83</v>
      </c>
      <c r="BI794" s="406" t="s">
        <v>83</v>
      </c>
      <c r="BJ794" s="406" t="s">
        <v>83</v>
      </c>
      <c r="BK794" s="406" t="s">
        <v>83</v>
      </c>
      <c r="BL794" s="406" t="s">
        <v>83</v>
      </c>
      <c r="BM794" s="406" t="s">
        <v>83</v>
      </c>
      <c r="BN794" s="406" t="s">
        <v>83</v>
      </c>
      <c r="BO794" s="406" t="s">
        <v>83</v>
      </c>
      <c r="BP794" s="406" t="s">
        <v>83</v>
      </c>
      <c r="BQ794" s="406" t="s">
        <v>83</v>
      </c>
      <c r="BR794" s="406" t="s">
        <v>83</v>
      </c>
      <c r="BS794" s="406" t="s">
        <v>83</v>
      </c>
      <c r="BT794" s="406" t="s">
        <v>83</v>
      </c>
      <c r="BU794" s="406">
        <v>0</v>
      </c>
    </row>
    <row r="795" spans="1:73">
      <c r="A795" s="405">
        <v>545</v>
      </c>
      <c r="B795" s="406">
        <v>2026</v>
      </c>
      <c r="C795" s="406" t="s">
        <v>14980</v>
      </c>
      <c r="D795" s="406" t="s">
        <v>11939</v>
      </c>
      <c r="E795" s="406" t="s">
        <v>14994</v>
      </c>
      <c r="F795" s="406" t="s">
        <v>17880</v>
      </c>
      <c r="G795" s="406" t="s">
        <v>17881</v>
      </c>
      <c r="H795" s="406">
        <v>79830908</v>
      </c>
      <c r="I795" s="406">
        <v>0</v>
      </c>
      <c r="J795" s="406" t="s">
        <v>2536</v>
      </c>
      <c r="K795" s="406" t="s">
        <v>2536</v>
      </c>
      <c r="L795" s="406" t="s">
        <v>2536</v>
      </c>
      <c r="M795" s="406">
        <v>145208</v>
      </c>
      <c r="N795" s="407">
        <v>45967</v>
      </c>
      <c r="O795" s="406">
        <v>20</v>
      </c>
      <c r="P795" s="408">
        <v>3095000</v>
      </c>
      <c r="Q795" s="406" t="s">
        <v>4257</v>
      </c>
      <c r="R795" s="406" t="s">
        <v>14996</v>
      </c>
      <c r="S795" s="406">
        <v>2349</v>
      </c>
      <c r="T795" s="406" t="s">
        <v>15711</v>
      </c>
      <c r="U795" s="406" t="s">
        <v>14998</v>
      </c>
      <c r="V795" s="408" t="s">
        <v>14987</v>
      </c>
      <c r="W795" s="406" t="s">
        <v>75</v>
      </c>
      <c r="X795" s="406" t="s">
        <v>3860</v>
      </c>
      <c r="Y795" s="406" t="s">
        <v>14999</v>
      </c>
      <c r="Z795" s="407">
        <v>46035</v>
      </c>
      <c r="AA795" s="407">
        <v>46050</v>
      </c>
      <c r="AB795" s="406">
        <v>8</v>
      </c>
      <c r="AC795" s="407">
        <v>46062</v>
      </c>
      <c r="AD795" s="407">
        <v>46303</v>
      </c>
      <c r="AE795" s="406" t="s">
        <v>17882</v>
      </c>
      <c r="AF795" s="406" t="s">
        <v>83</v>
      </c>
      <c r="AG795" s="406">
        <v>241</v>
      </c>
      <c r="AH795" s="406">
        <v>24760000</v>
      </c>
      <c r="AI795" s="406" t="s">
        <v>2536</v>
      </c>
      <c r="AJ795" s="406" t="s">
        <v>2536</v>
      </c>
      <c r="AK795" s="406" t="s">
        <v>14990</v>
      </c>
      <c r="AL795" s="409" t="s">
        <v>83</v>
      </c>
      <c r="AM795" s="411" t="s">
        <v>83</v>
      </c>
      <c r="AN795" s="411" t="s">
        <v>83</v>
      </c>
      <c r="AO795" s="4" t="s">
        <v>15001</v>
      </c>
      <c r="AP795" s="406" t="s">
        <v>3865</v>
      </c>
      <c r="AQ795" s="406" t="s">
        <v>15002</v>
      </c>
      <c r="AR795" s="406" t="s">
        <v>15003</v>
      </c>
      <c r="AS795" s="410" t="s">
        <v>9919</v>
      </c>
      <c r="AT795" s="406">
        <v>80231434</v>
      </c>
      <c r="AU795" s="406" t="s">
        <v>11945</v>
      </c>
      <c r="AV795" s="406">
        <v>20265420001313</v>
      </c>
      <c r="AW795" s="407">
        <v>46059</v>
      </c>
      <c r="AX795" s="407">
        <v>46299</v>
      </c>
      <c r="AY795" s="406" t="s">
        <v>181</v>
      </c>
      <c r="AZ795" s="406" t="s">
        <v>83</v>
      </c>
      <c r="BA795" s="406" t="s">
        <v>83</v>
      </c>
      <c r="BB795" s="406" t="s">
        <v>83</v>
      </c>
      <c r="BC795" s="406" t="s">
        <v>83</v>
      </c>
      <c r="BD795" s="406" t="s">
        <v>83</v>
      </c>
      <c r="BE795" s="406"/>
      <c r="BF795" s="406"/>
      <c r="BG795" s="406" t="s">
        <v>83</v>
      </c>
      <c r="BH795" s="406" t="s">
        <v>83</v>
      </c>
      <c r="BI795" s="406" t="s">
        <v>83</v>
      </c>
      <c r="BJ795" s="406" t="s">
        <v>83</v>
      </c>
      <c r="BK795" s="406" t="s">
        <v>83</v>
      </c>
      <c r="BL795" s="406" t="s">
        <v>83</v>
      </c>
      <c r="BM795" s="406" t="s">
        <v>83</v>
      </c>
      <c r="BN795" s="406" t="s">
        <v>83</v>
      </c>
      <c r="BO795" s="406" t="s">
        <v>83</v>
      </c>
      <c r="BP795" s="406" t="s">
        <v>83</v>
      </c>
      <c r="BQ795" s="406" t="s">
        <v>83</v>
      </c>
      <c r="BR795" s="406" t="s">
        <v>83</v>
      </c>
      <c r="BS795" s="406" t="s">
        <v>83</v>
      </c>
      <c r="BT795" s="406" t="s">
        <v>83</v>
      </c>
      <c r="BU795" s="406">
        <v>0</v>
      </c>
    </row>
    <row r="796" spans="1:73">
      <c r="A796" s="405">
        <v>417</v>
      </c>
      <c r="B796" s="406">
        <v>2026</v>
      </c>
      <c r="C796" s="406" t="s">
        <v>14980</v>
      </c>
      <c r="D796" s="406" t="s">
        <v>11939</v>
      </c>
      <c r="E796" s="406" t="s">
        <v>15238</v>
      </c>
      <c r="F796" s="406" t="s">
        <v>17883</v>
      </c>
      <c r="G796" s="406" t="s">
        <v>17884</v>
      </c>
      <c r="H796" s="406">
        <v>1113637469</v>
      </c>
      <c r="I796" s="406">
        <v>6</v>
      </c>
      <c r="J796" s="406" t="s">
        <v>2536</v>
      </c>
      <c r="K796" s="406" t="s">
        <v>2536</v>
      </c>
      <c r="L796" s="406" t="s">
        <v>2536</v>
      </c>
      <c r="M796" s="406">
        <v>147407</v>
      </c>
      <c r="N796" s="407">
        <v>45975</v>
      </c>
      <c r="O796" s="406">
        <v>6</v>
      </c>
      <c r="P796" s="408">
        <v>5600000</v>
      </c>
      <c r="Q796" s="406" t="s">
        <v>15020</v>
      </c>
      <c r="R796" s="406" t="s">
        <v>15241</v>
      </c>
      <c r="S796" s="406">
        <v>2257</v>
      </c>
      <c r="T796" s="406" t="s">
        <v>15077</v>
      </c>
      <c r="U796" s="406" t="s">
        <v>15242</v>
      </c>
      <c r="V796" s="408" t="s">
        <v>15024</v>
      </c>
      <c r="W796" s="406" t="s">
        <v>75</v>
      </c>
      <c r="X796" s="406" t="s">
        <v>3860</v>
      </c>
      <c r="Y796" s="406" t="s">
        <v>12280</v>
      </c>
      <c r="Z796" s="407">
        <v>46037</v>
      </c>
      <c r="AA796" s="407">
        <v>46051</v>
      </c>
      <c r="AB796" s="406">
        <v>8</v>
      </c>
      <c r="AC796" s="407">
        <v>46069</v>
      </c>
      <c r="AD796" s="407">
        <v>46310</v>
      </c>
      <c r="AE796" s="406" t="s">
        <v>17885</v>
      </c>
      <c r="AF796" s="406" t="s">
        <v>83</v>
      </c>
      <c r="AG796" s="406">
        <v>241</v>
      </c>
      <c r="AH796" s="406">
        <v>44800000</v>
      </c>
      <c r="AI796" s="406" t="s">
        <v>2536</v>
      </c>
      <c r="AJ796" s="406" t="s">
        <v>2536</v>
      </c>
      <c r="AK796" s="406" t="s">
        <v>14990</v>
      </c>
      <c r="AL796" s="409" t="s">
        <v>83</v>
      </c>
      <c r="AM796" s="411" t="s">
        <v>83</v>
      </c>
      <c r="AN796" s="411" t="s">
        <v>83</v>
      </c>
      <c r="AO796" s="4" t="s">
        <v>15245</v>
      </c>
      <c r="AP796" s="406" t="s">
        <v>3865</v>
      </c>
      <c r="AQ796" s="406" t="s">
        <v>15128</v>
      </c>
      <c r="AR796" s="406" t="s">
        <v>425</v>
      </c>
      <c r="AS796" s="410" t="s">
        <v>13969</v>
      </c>
      <c r="AT796" s="406">
        <v>1113640292</v>
      </c>
      <c r="AU796" s="406" t="s">
        <v>425</v>
      </c>
      <c r="AV796" s="406">
        <v>20265420001313</v>
      </c>
      <c r="AW796" s="407">
        <v>46059</v>
      </c>
      <c r="AX796" s="407">
        <v>46287</v>
      </c>
      <c r="AY796" s="406" t="s">
        <v>181</v>
      </c>
      <c r="AZ796" s="406" t="s">
        <v>83</v>
      </c>
      <c r="BA796" s="406" t="s">
        <v>83</v>
      </c>
      <c r="BB796" s="406" t="s">
        <v>83</v>
      </c>
      <c r="BC796" s="406" t="s">
        <v>83</v>
      </c>
      <c r="BD796" s="406" t="s">
        <v>83</v>
      </c>
      <c r="BE796" s="406"/>
      <c r="BF796" s="406"/>
      <c r="BG796" s="406" t="s">
        <v>83</v>
      </c>
      <c r="BH796" s="406" t="s">
        <v>83</v>
      </c>
      <c r="BI796" s="406" t="s">
        <v>83</v>
      </c>
      <c r="BJ796" s="406" t="s">
        <v>83</v>
      </c>
      <c r="BK796" s="406" t="s">
        <v>83</v>
      </c>
      <c r="BL796" s="406" t="s">
        <v>83</v>
      </c>
      <c r="BM796" s="406" t="s">
        <v>83</v>
      </c>
      <c r="BN796" s="406" t="s">
        <v>83</v>
      </c>
      <c r="BO796" s="406" t="s">
        <v>83</v>
      </c>
      <c r="BP796" s="406" t="s">
        <v>83</v>
      </c>
      <c r="BQ796" s="406" t="s">
        <v>83</v>
      </c>
      <c r="BR796" s="406" t="s">
        <v>83</v>
      </c>
      <c r="BS796" s="406" t="s">
        <v>83</v>
      </c>
      <c r="BT796" s="406" t="s">
        <v>83</v>
      </c>
      <c r="BU796" s="406">
        <v>0</v>
      </c>
    </row>
    <row r="797" spans="1:73">
      <c r="A797" s="405">
        <v>512</v>
      </c>
      <c r="B797" s="406">
        <v>2026</v>
      </c>
      <c r="C797" s="406" t="s">
        <v>14980</v>
      </c>
      <c r="D797" s="406" t="s">
        <v>11939</v>
      </c>
      <c r="E797" s="406" t="s">
        <v>15033</v>
      </c>
      <c r="F797" s="406" t="s">
        <v>17886</v>
      </c>
      <c r="G797" s="406" t="s">
        <v>14837</v>
      </c>
      <c r="H797" s="406">
        <v>80252688</v>
      </c>
      <c r="I797" s="406">
        <v>9</v>
      </c>
      <c r="J797" s="406" t="s">
        <v>2536</v>
      </c>
      <c r="K797" s="406" t="s">
        <v>2536</v>
      </c>
      <c r="L797" s="406" t="s">
        <v>2536</v>
      </c>
      <c r="M797" s="406">
        <v>146376</v>
      </c>
      <c r="N797" s="407">
        <v>45972</v>
      </c>
      <c r="O797" s="406">
        <v>5</v>
      </c>
      <c r="P797" s="408">
        <v>2900000</v>
      </c>
      <c r="Q797" s="406" t="s">
        <v>15131</v>
      </c>
      <c r="R797" s="406" t="s">
        <v>14984</v>
      </c>
      <c r="S797" s="406">
        <v>2409</v>
      </c>
      <c r="T797" s="406" t="s">
        <v>15312</v>
      </c>
      <c r="U797" s="406" t="s">
        <v>14986</v>
      </c>
      <c r="V797" s="408" t="s">
        <v>14987</v>
      </c>
      <c r="W797" s="406" t="s">
        <v>75</v>
      </c>
      <c r="X797" s="406" t="s">
        <v>3860</v>
      </c>
      <c r="Y797" s="406" t="s">
        <v>15038</v>
      </c>
      <c r="Z797" s="407">
        <v>46035</v>
      </c>
      <c r="AA797" s="407">
        <v>46048</v>
      </c>
      <c r="AB797" s="406">
        <v>8</v>
      </c>
      <c r="AC797" s="407">
        <v>46055</v>
      </c>
      <c r="AD797" s="407">
        <v>46296</v>
      </c>
      <c r="AE797" s="406" t="s">
        <v>17887</v>
      </c>
      <c r="AF797" s="406" t="s">
        <v>83</v>
      </c>
      <c r="AG797" s="406">
        <v>241</v>
      </c>
      <c r="AH797" s="406">
        <v>23200000</v>
      </c>
      <c r="AI797" s="406" t="s">
        <v>2536</v>
      </c>
      <c r="AJ797" s="406" t="s">
        <v>2536</v>
      </c>
      <c r="AK797" s="406" t="s">
        <v>14990</v>
      </c>
      <c r="AL797" s="409" t="s">
        <v>83</v>
      </c>
      <c r="AM797" s="406" t="s">
        <v>83</v>
      </c>
      <c r="AN797" s="406" t="s">
        <v>83</v>
      </c>
      <c r="AO797" s="4" t="s">
        <v>15040</v>
      </c>
      <c r="AP797" s="406" t="s">
        <v>3865</v>
      </c>
      <c r="AQ797" s="406" t="s">
        <v>14992</v>
      </c>
      <c r="AR797" s="406" t="s">
        <v>251</v>
      </c>
      <c r="AS797" s="410" t="s">
        <v>14993</v>
      </c>
      <c r="AT797" s="406">
        <v>1022386079</v>
      </c>
      <c r="AU797" s="406" t="s">
        <v>11945</v>
      </c>
      <c r="AV797" s="406">
        <v>20265420001313</v>
      </c>
      <c r="AW797" s="407">
        <v>46059</v>
      </c>
      <c r="AX797" s="407">
        <v>46296</v>
      </c>
      <c r="AY797" s="406" t="s">
        <v>181</v>
      </c>
      <c r="AZ797" s="406" t="s">
        <v>83</v>
      </c>
      <c r="BA797" s="406" t="s">
        <v>83</v>
      </c>
      <c r="BB797" s="406" t="s">
        <v>83</v>
      </c>
      <c r="BC797" s="406" t="s">
        <v>83</v>
      </c>
      <c r="BD797" s="406" t="s">
        <v>83</v>
      </c>
      <c r="BE797" s="406"/>
      <c r="BF797" s="406"/>
      <c r="BG797" s="406" t="s">
        <v>83</v>
      </c>
      <c r="BH797" s="406" t="s">
        <v>83</v>
      </c>
      <c r="BI797" s="406" t="s">
        <v>83</v>
      </c>
      <c r="BJ797" s="406" t="s">
        <v>83</v>
      </c>
      <c r="BK797" s="406" t="s">
        <v>83</v>
      </c>
      <c r="BL797" s="406" t="s">
        <v>83</v>
      </c>
      <c r="BM797" s="406" t="s">
        <v>83</v>
      </c>
      <c r="BN797" s="406" t="s">
        <v>83</v>
      </c>
      <c r="BO797" s="406" t="s">
        <v>83</v>
      </c>
      <c r="BP797" s="406" t="s">
        <v>83</v>
      </c>
      <c r="BQ797" s="406" t="s">
        <v>83</v>
      </c>
      <c r="BR797" s="406" t="s">
        <v>83</v>
      </c>
      <c r="BS797" s="406" t="s">
        <v>83</v>
      </c>
      <c r="BT797" s="406" t="s">
        <v>83</v>
      </c>
      <c r="BU797" s="406">
        <v>0</v>
      </c>
    </row>
    <row r="798" spans="1:73">
      <c r="A798" s="405">
        <v>607</v>
      </c>
      <c r="B798" s="406">
        <v>2026</v>
      </c>
      <c r="C798" s="406" t="s">
        <v>14980</v>
      </c>
      <c r="D798" s="406" t="s">
        <v>11939</v>
      </c>
      <c r="E798" s="406" t="s">
        <v>15723</v>
      </c>
      <c r="F798" s="406" t="s">
        <v>17888</v>
      </c>
      <c r="G798" s="406" t="s">
        <v>11630</v>
      </c>
      <c r="H798" s="406">
        <v>53067026</v>
      </c>
      <c r="I798" s="406">
        <v>2</v>
      </c>
      <c r="J798" s="406" t="s">
        <v>2536</v>
      </c>
      <c r="K798" s="406" t="s">
        <v>2536</v>
      </c>
      <c r="L798" s="406" t="s">
        <v>2536</v>
      </c>
      <c r="M798" s="406">
        <v>147204</v>
      </c>
      <c r="N798" s="407">
        <v>45974</v>
      </c>
      <c r="O798" s="406">
        <v>4</v>
      </c>
      <c r="P798" s="406">
        <v>6800000</v>
      </c>
      <c r="Q798" s="406" t="s">
        <v>15043</v>
      </c>
      <c r="R798" s="406" t="s">
        <v>15007</v>
      </c>
      <c r="S798" s="406">
        <v>2252</v>
      </c>
      <c r="T798" s="406" t="s">
        <v>15008</v>
      </c>
      <c r="U798" s="406" t="s">
        <v>15009</v>
      </c>
      <c r="V798" s="408" t="s">
        <v>14987</v>
      </c>
      <c r="W798" s="406" t="s">
        <v>75</v>
      </c>
      <c r="X798" s="406" t="s">
        <v>3860</v>
      </c>
      <c r="Y798" s="406" t="s">
        <v>15725</v>
      </c>
      <c r="Z798" s="407">
        <v>46043</v>
      </c>
      <c r="AA798" s="407">
        <v>46049</v>
      </c>
      <c r="AB798" s="406">
        <v>8</v>
      </c>
      <c r="AC798" s="407">
        <v>46058</v>
      </c>
      <c r="AD798" s="407">
        <v>46299</v>
      </c>
      <c r="AE798" s="406" t="s">
        <v>17889</v>
      </c>
      <c r="AF798" s="406" t="s">
        <v>83</v>
      </c>
      <c r="AG798" s="406">
        <v>241</v>
      </c>
      <c r="AH798" s="406">
        <v>54400000</v>
      </c>
      <c r="AI798" s="406" t="s">
        <v>2536</v>
      </c>
      <c r="AJ798" s="406" t="s">
        <v>2536</v>
      </c>
      <c r="AK798" s="406" t="s">
        <v>14990</v>
      </c>
      <c r="AL798" s="406" t="s">
        <v>83</v>
      </c>
      <c r="AM798" s="406" t="s">
        <v>83</v>
      </c>
      <c r="AN798" s="406" t="s">
        <v>83</v>
      </c>
      <c r="AO798" s="4" t="s">
        <v>15727</v>
      </c>
      <c r="AP798" s="406" t="s">
        <v>3865</v>
      </c>
      <c r="AQ798" s="406" t="s">
        <v>15047</v>
      </c>
      <c r="AR798" s="406" t="s">
        <v>12832</v>
      </c>
      <c r="AS798" s="410" t="s">
        <v>3866</v>
      </c>
      <c r="AT798" s="406">
        <v>79961781</v>
      </c>
      <c r="AU798" s="406" t="s">
        <v>89</v>
      </c>
      <c r="AV798" s="406">
        <v>20265420001313</v>
      </c>
      <c r="AW798" s="407">
        <v>46059</v>
      </c>
      <c r="AX798" s="407">
        <v>46290</v>
      </c>
      <c r="AY798" s="406" t="s">
        <v>181</v>
      </c>
      <c r="AZ798" s="406" t="s">
        <v>83</v>
      </c>
      <c r="BA798" s="406" t="s">
        <v>83</v>
      </c>
      <c r="BB798" s="406" t="s">
        <v>83</v>
      </c>
      <c r="BC798" s="406" t="s">
        <v>83</v>
      </c>
      <c r="BD798" s="406" t="s">
        <v>83</v>
      </c>
      <c r="BE798" s="406"/>
      <c r="BF798" s="406"/>
      <c r="BG798" s="406" t="s">
        <v>83</v>
      </c>
      <c r="BH798" s="406" t="s">
        <v>83</v>
      </c>
      <c r="BI798" s="406" t="s">
        <v>83</v>
      </c>
      <c r="BJ798" s="406" t="s">
        <v>83</v>
      </c>
      <c r="BK798" s="406" t="s">
        <v>83</v>
      </c>
      <c r="BL798" s="406" t="s">
        <v>83</v>
      </c>
      <c r="BM798" s="406" t="s">
        <v>83</v>
      </c>
      <c r="BN798" s="406" t="s">
        <v>83</v>
      </c>
      <c r="BO798" s="406" t="s">
        <v>83</v>
      </c>
      <c r="BP798" s="406" t="s">
        <v>83</v>
      </c>
      <c r="BQ798" s="406" t="s">
        <v>83</v>
      </c>
      <c r="BR798" s="406" t="s">
        <v>83</v>
      </c>
      <c r="BS798" s="406" t="s">
        <v>83</v>
      </c>
      <c r="BT798" s="406" t="s">
        <v>83</v>
      </c>
      <c r="BU798" s="406">
        <v>0</v>
      </c>
    </row>
    <row r="799" spans="1:73">
      <c r="A799" s="405">
        <v>406</v>
      </c>
      <c r="B799" s="406">
        <v>2026</v>
      </c>
      <c r="C799" s="406" t="s">
        <v>14980</v>
      </c>
      <c r="D799" s="406" t="s">
        <v>11939</v>
      </c>
      <c r="E799" s="406" t="s">
        <v>17890</v>
      </c>
      <c r="F799" s="406" t="s">
        <v>17891</v>
      </c>
      <c r="G799" s="406" t="s">
        <v>17892</v>
      </c>
      <c r="H799" s="406">
        <v>1023909881</v>
      </c>
      <c r="I799" s="406">
        <v>1</v>
      </c>
      <c r="J799" s="406" t="s">
        <v>2536</v>
      </c>
      <c r="K799" s="406" t="s">
        <v>2536</v>
      </c>
      <c r="L799" s="406" t="s">
        <v>2536</v>
      </c>
      <c r="M799" s="406">
        <v>151534</v>
      </c>
      <c r="N799" s="407">
        <v>45979</v>
      </c>
      <c r="O799" s="406">
        <v>5</v>
      </c>
      <c r="P799" s="408">
        <v>5100000</v>
      </c>
      <c r="Q799" s="406" t="s">
        <v>15131</v>
      </c>
      <c r="R799" s="406" t="s">
        <v>15051</v>
      </c>
      <c r="S799" s="406">
        <v>2667</v>
      </c>
      <c r="T799" s="406" t="s">
        <v>14985</v>
      </c>
      <c r="U799" s="406" t="s">
        <v>15053</v>
      </c>
      <c r="V799" s="408" t="s">
        <v>14987</v>
      </c>
      <c r="W799" s="406" t="s">
        <v>75</v>
      </c>
      <c r="X799" s="406" t="s">
        <v>3860</v>
      </c>
      <c r="Y799" s="406" t="s">
        <v>17893</v>
      </c>
      <c r="Z799" s="407">
        <v>46043</v>
      </c>
      <c r="AA799" s="407">
        <v>46044</v>
      </c>
      <c r="AB799" s="406">
        <v>8</v>
      </c>
      <c r="AC799" s="407">
        <v>46048</v>
      </c>
      <c r="AD799" s="407">
        <v>46290</v>
      </c>
      <c r="AE799" s="406" t="s">
        <v>17894</v>
      </c>
      <c r="AF799" s="406" t="s">
        <v>83</v>
      </c>
      <c r="AG799" s="406">
        <v>242</v>
      </c>
      <c r="AH799" s="406">
        <v>40800000</v>
      </c>
      <c r="AI799" s="406" t="s">
        <v>2536</v>
      </c>
      <c r="AJ799" s="406" t="s">
        <v>2536</v>
      </c>
      <c r="AK799" s="406" t="s">
        <v>14990</v>
      </c>
      <c r="AL799" s="409" t="s">
        <v>83</v>
      </c>
      <c r="AM799" s="406" t="s">
        <v>83</v>
      </c>
      <c r="AN799" s="406" t="s">
        <v>83</v>
      </c>
      <c r="AO799" s="4" t="s">
        <v>17895</v>
      </c>
      <c r="AP799" s="406" t="s">
        <v>3865</v>
      </c>
      <c r="AQ799" s="411" t="s">
        <v>15057</v>
      </c>
      <c r="AR799" s="411" t="s">
        <v>768</v>
      </c>
      <c r="AS799" s="410" t="s">
        <v>545</v>
      </c>
      <c r="AT799" s="406">
        <v>79696383</v>
      </c>
      <c r="AU799" s="406" t="s">
        <v>89</v>
      </c>
      <c r="AV799" s="406">
        <v>20265420001313</v>
      </c>
      <c r="AW799" s="407">
        <v>46059</v>
      </c>
      <c r="AX799" s="407">
        <v>46287</v>
      </c>
      <c r="AY799" s="406" t="s">
        <v>181</v>
      </c>
      <c r="AZ799" s="406" t="s">
        <v>83</v>
      </c>
      <c r="BA799" s="406" t="s">
        <v>83</v>
      </c>
      <c r="BB799" s="406" t="s">
        <v>83</v>
      </c>
      <c r="BC799" s="406" t="s">
        <v>83</v>
      </c>
      <c r="BD799" s="406" t="s">
        <v>83</v>
      </c>
      <c r="BE799" s="406"/>
      <c r="BF799" s="406"/>
      <c r="BG799" s="406" t="s">
        <v>83</v>
      </c>
      <c r="BH799" s="406" t="s">
        <v>83</v>
      </c>
      <c r="BI799" s="406" t="s">
        <v>83</v>
      </c>
      <c r="BJ799" s="406" t="s">
        <v>83</v>
      </c>
      <c r="BK799" s="406" t="s">
        <v>83</v>
      </c>
      <c r="BL799" s="406" t="s">
        <v>83</v>
      </c>
      <c r="BM799" s="406" t="s">
        <v>83</v>
      </c>
      <c r="BN799" s="406" t="s">
        <v>83</v>
      </c>
      <c r="BO799" s="406" t="s">
        <v>83</v>
      </c>
      <c r="BP799" s="406" t="s">
        <v>83</v>
      </c>
      <c r="BQ799" s="406" t="s">
        <v>83</v>
      </c>
      <c r="BR799" s="406" t="s">
        <v>83</v>
      </c>
      <c r="BS799" s="406" t="s">
        <v>83</v>
      </c>
      <c r="BT799" s="406" t="s">
        <v>83</v>
      </c>
      <c r="BU799" s="406">
        <v>0</v>
      </c>
    </row>
    <row r="800" spans="1:73">
      <c r="A800" s="405">
        <v>165</v>
      </c>
      <c r="B800" s="406">
        <v>2026</v>
      </c>
      <c r="C800" s="406" t="s">
        <v>14980</v>
      </c>
      <c r="D800" s="406" t="s">
        <v>11939</v>
      </c>
      <c r="E800" s="406" t="s">
        <v>15394</v>
      </c>
      <c r="F800" s="406" t="s">
        <v>17896</v>
      </c>
      <c r="G800" s="406" t="s">
        <v>17897</v>
      </c>
      <c r="H800" s="406">
        <v>52950023</v>
      </c>
      <c r="I800" s="406">
        <v>4</v>
      </c>
      <c r="J800" s="406" t="s">
        <v>2536</v>
      </c>
      <c r="K800" s="406" t="s">
        <v>2536</v>
      </c>
      <c r="L800" s="406" t="s">
        <v>2536</v>
      </c>
      <c r="M800" s="406">
        <v>148056</v>
      </c>
      <c r="N800" s="407">
        <v>45979</v>
      </c>
      <c r="O800" s="406">
        <v>41</v>
      </c>
      <c r="P800" s="408">
        <v>3095000</v>
      </c>
      <c r="Q800" s="406" t="s">
        <v>15115</v>
      </c>
      <c r="R800" s="406" t="s">
        <v>15396</v>
      </c>
      <c r="S800" s="406">
        <v>2502</v>
      </c>
      <c r="T800" s="406" t="s">
        <v>15117</v>
      </c>
      <c r="U800" s="406" t="s">
        <v>15397</v>
      </c>
      <c r="V800" s="408" t="s">
        <v>15024</v>
      </c>
      <c r="W800" s="406" t="s">
        <v>75</v>
      </c>
      <c r="X800" s="406" t="s">
        <v>3860</v>
      </c>
      <c r="Y800" s="406" t="s">
        <v>15398</v>
      </c>
      <c r="Z800" s="407">
        <v>46038</v>
      </c>
      <c r="AA800" s="407">
        <v>46041</v>
      </c>
      <c r="AB800" s="406">
        <v>8</v>
      </c>
      <c r="AC800" s="407">
        <v>46057</v>
      </c>
      <c r="AD800" s="407">
        <v>46298</v>
      </c>
      <c r="AE800" s="406" t="s">
        <v>17898</v>
      </c>
      <c r="AF800" s="406" t="s">
        <v>83</v>
      </c>
      <c r="AG800" s="406">
        <v>241</v>
      </c>
      <c r="AH800" s="406">
        <v>24760000</v>
      </c>
      <c r="AI800" s="406" t="s">
        <v>2536</v>
      </c>
      <c r="AJ800" s="406" t="s">
        <v>2536</v>
      </c>
      <c r="AK800" s="406" t="s">
        <v>14990</v>
      </c>
      <c r="AL800" s="409" t="s">
        <v>83</v>
      </c>
      <c r="AM800" s="406" t="s">
        <v>83</v>
      </c>
      <c r="AN800" s="406" t="s">
        <v>83</v>
      </c>
      <c r="AO800" s="4" t="s">
        <v>15400</v>
      </c>
      <c r="AP800" s="406" t="s">
        <v>3865</v>
      </c>
      <c r="AQ800" s="406" t="s">
        <v>15072</v>
      </c>
      <c r="AR800" s="406" t="s">
        <v>12416</v>
      </c>
      <c r="AS800" s="410" t="s">
        <v>7322</v>
      </c>
      <c r="AT800" s="406">
        <v>72258850</v>
      </c>
      <c r="AU800" s="406" t="s">
        <v>11954</v>
      </c>
      <c r="AV800" s="406">
        <v>20265420001313</v>
      </c>
      <c r="AW800" s="407">
        <v>46059</v>
      </c>
      <c r="AX800" s="407">
        <v>46288</v>
      </c>
      <c r="AY800" s="406" t="s">
        <v>181</v>
      </c>
      <c r="AZ800" s="406" t="s">
        <v>83</v>
      </c>
      <c r="BA800" s="406" t="s">
        <v>83</v>
      </c>
      <c r="BB800" s="406" t="s">
        <v>83</v>
      </c>
      <c r="BC800" s="406" t="s">
        <v>83</v>
      </c>
      <c r="BD800" s="406" t="s">
        <v>83</v>
      </c>
      <c r="BE800" s="406"/>
      <c r="BF800" s="406"/>
      <c r="BG800" s="406" t="s">
        <v>83</v>
      </c>
      <c r="BH800" s="406" t="s">
        <v>83</v>
      </c>
      <c r="BI800" s="406" t="s">
        <v>83</v>
      </c>
      <c r="BJ800" s="406" t="s">
        <v>83</v>
      </c>
      <c r="BK800" s="406" t="s">
        <v>83</v>
      </c>
      <c r="BL800" s="406" t="s">
        <v>83</v>
      </c>
      <c r="BM800" s="406" t="s">
        <v>83</v>
      </c>
      <c r="BN800" s="406" t="s">
        <v>83</v>
      </c>
      <c r="BO800" s="406" t="s">
        <v>83</v>
      </c>
      <c r="BP800" s="406" t="s">
        <v>83</v>
      </c>
      <c r="BQ800" s="406" t="s">
        <v>83</v>
      </c>
      <c r="BR800" s="406" t="s">
        <v>83</v>
      </c>
      <c r="BS800" s="406" t="s">
        <v>83</v>
      </c>
      <c r="BT800" s="406" t="s">
        <v>83</v>
      </c>
      <c r="BU800" s="406">
        <v>0</v>
      </c>
    </row>
    <row r="801" spans="1:73">
      <c r="A801" s="405">
        <v>573</v>
      </c>
      <c r="B801" s="406">
        <v>2026</v>
      </c>
      <c r="C801" s="406" t="s">
        <v>14980</v>
      </c>
      <c r="D801" s="406" t="s">
        <v>11939</v>
      </c>
      <c r="E801" s="406" t="s">
        <v>15259</v>
      </c>
      <c r="F801" s="406" t="s">
        <v>17899</v>
      </c>
      <c r="G801" s="406" t="s">
        <v>11643</v>
      </c>
      <c r="H801" s="406">
        <v>1117525267</v>
      </c>
      <c r="I801" s="406">
        <v>9</v>
      </c>
      <c r="J801" s="406" t="s">
        <v>2536</v>
      </c>
      <c r="K801" s="406" t="s">
        <v>2536</v>
      </c>
      <c r="L801" s="406" t="s">
        <v>2536</v>
      </c>
      <c r="M801" s="406">
        <v>146441</v>
      </c>
      <c r="N801" s="407">
        <v>45972</v>
      </c>
      <c r="O801" s="406">
        <v>7</v>
      </c>
      <c r="P801" s="408">
        <v>6800000</v>
      </c>
      <c r="Q801" s="406" t="s">
        <v>14983</v>
      </c>
      <c r="R801" s="406" t="s">
        <v>15159</v>
      </c>
      <c r="S801" s="406">
        <v>2316</v>
      </c>
      <c r="T801" s="406" t="s">
        <v>15160</v>
      </c>
      <c r="U801" s="406" t="s">
        <v>15161</v>
      </c>
      <c r="V801" s="408" t="s">
        <v>15024</v>
      </c>
      <c r="W801" s="406" t="s">
        <v>75</v>
      </c>
      <c r="X801" s="406" t="s">
        <v>3860</v>
      </c>
      <c r="Y801" s="406" t="s">
        <v>15261</v>
      </c>
      <c r="Z801" s="407">
        <v>46037</v>
      </c>
      <c r="AA801" s="407">
        <v>46051</v>
      </c>
      <c r="AB801" s="406">
        <v>8</v>
      </c>
      <c r="AC801" s="407">
        <v>46063</v>
      </c>
      <c r="AD801" s="407">
        <v>46304</v>
      </c>
      <c r="AE801" s="406" t="s">
        <v>17900</v>
      </c>
      <c r="AF801" s="406" t="s">
        <v>83</v>
      </c>
      <c r="AG801" s="406">
        <v>241</v>
      </c>
      <c r="AH801" s="406">
        <v>54400000</v>
      </c>
      <c r="AI801" s="406" t="s">
        <v>2536</v>
      </c>
      <c r="AJ801" s="406" t="s">
        <v>2536</v>
      </c>
      <c r="AK801" s="406" t="s">
        <v>14990</v>
      </c>
      <c r="AL801" s="409" t="s">
        <v>83</v>
      </c>
      <c r="AM801" s="406" t="s">
        <v>83</v>
      </c>
      <c r="AN801" s="406" t="s">
        <v>83</v>
      </c>
      <c r="AO801" s="4" t="s">
        <v>15263</v>
      </c>
      <c r="AP801" s="406" t="s">
        <v>3865</v>
      </c>
      <c r="AQ801" s="406" t="s">
        <v>14992</v>
      </c>
      <c r="AR801" s="406" t="s">
        <v>11966</v>
      </c>
      <c r="AS801" s="410" t="s">
        <v>4451</v>
      </c>
      <c r="AT801" s="406">
        <v>1018423199</v>
      </c>
      <c r="AU801" s="406" t="s">
        <v>11945</v>
      </c>
      <c r="AV801" s="406">
        <v>20265420001313</v>
      </c>
      <c r="AW801" s="407">
        <v>46059</v>
      </c>
      <c r="AX801" s="407">
        <v>46299</v>
      </c>
      <c r="AY801" s="406" t="s">
        <v>181</v>
      </c>
      <c r="AZ801" s="406" t="s">
        <v>83</v>
      </c>
      <c r="BA801" s="406" t="s">
        <v>83</v>
      </c>
      <c r="BB801" s="406" t="s">
        <v>83</v>
      </c>
      <c r="BC801" s="406" t="s">
        <v>83</v>
      </c>
      <c r="BD801" s="406" t="s">
        <v>83</v>
      </c>
      <c r="BE801" s="406"/>
      <c r="BF801" s="406"/>
      <c r="BG801" s="406" t="s">
        <v>83</v>
      </c>
      <c r="BH801" s="406" t="s">
        <v>83</v>
      </c>
      <c r="BI801" s="406" t="s">
        <v>83</v>
      </c>
      <c r="BJ801" s="406" t="s">
        <v>83</v>
      </c>
      <c r="BK801" s="406" t="s">
        <v>83</v>
      </c>
      <c r="BL801" s="406" t="s">
        <v>83</v>
      </c>
      <c r="BM801" s="406" t="s">
        <v>83</v>
      </c>
      <c r="BN801" s="406" t="s">
        <v>83</v>
      </c>
      <c r="BO801" s="406" t="s">
        <v>83</v>
      </c>
      <c r="BP801" s="406" t="s">
        <v>83</v>
      </c>
      <c r="BQ801" s="406" t="s">
        <v>83</v>
      </c>
      <c r="BR801" s="406" t="s">
        <v>83</v>
      </c>
      <c r="BS801" s="406" t="s">
        <v>83</v>
      </c>
      <c r="BT801" s="406" t="s">
        <v>83</v>
      </c>
      <c r="BU801" s="406">
        <v>0</v>
      </c>
    </row>
    <row r="802" spans="1:73">
      <c r="A802" s="405">
        <v>708</v>
      </c>
      <c r="B802" s="406">
        <v>2026</v>
      </c>
      <c r="C802" s="406" t="s">
        <v>14980</v>
      </c>
      <c r="D802" s="406" t="s">
        <v>11939</v>
      </c>
      <c r="E802" s="406" t="s">
        <v>15338</v>
      </c>
      <c r="F802" s="406" t="s">
        <v>17901</v>
      </c>
      <c r="G802" s="406" t="s">
        <v>14855</v>
      </c>
      <c r="H802" s="406">
        <v>1022378759</v>
      </c>
      <c r="I802" s="406">
        <v>5</v>
      </c>
      <c r="J802" s="406" t="s">
        <v>2536</v>
      </c>
      <c r="K802" s="406" t="s">
        <v>2536</v>
      </c>
      <c r="L802" s="406" t="s">
        <v>2536</v>
      </c>
      <c r="M802" s="406">
        <v>148310</v>
      </c>
      <c r="N802" s="407">
        <v>45980</v>
      </c>
      <c r="O802" s="406">
        <v>5</v>
      </c>
      <c r="P802" s="408">
        <v>5600000</v>
      </c>
      <c r="Q802" s="406" t="s">
        <v>4257</v>
      </c>
      <c r="R802" s="406" t="s">
        <v>14984</v>
      </c>
      <c r="S802" s="406">
        <v>2409</v>
      </c>
      <c r="T802" s="406" t="s">
        <v>14997</v>
      </c>
      <c r="U802" s="406" t="s">
        <v>14986</v>
      </c>
      <c r="V802" s="408" t="s">
        <v>15024</v>
      </c>
      <c r="W802" s="406" t="s">
        <v>75</v>
      </c>
      <c r="X802" s="406" t="s">
        <v>3860</v>
      </c>
      <c r="Y802" s="406" t="s">
        <v>15340</v>
      </c>
      <c r="Z802" s="407">
        <v>46041</v>
      </c>
      <c r="AA802" s="407">
        <v>46051</v>
      </c>
      <c r="AB802" s="406">
        <v>8</v>
      </c>
      <c r="AC802" s="407">
        <v>46064</v>
      </c>
      <c r="AD802" s="407">
        <v>46305</v>
      </c>
      <c r="AE802" s="406" t="s">
        <v>17902</v>
      </c>
      <c r="AF802" s="406" t="s">
        <v>83</v>
      </c>
      <c r="AG802" s="406">
        <v>241</v>
      </c>
      <c r="AH802" s="406">
        <v>44800000</v>
      </c>
      <c r="AI802" s="406" t="s">
        <v>2536</v>
      </c>
      <c r="AJ802" s="406" t="s">
        <v>2536</v>
      </c>
      <c r="AK802" s="406" t="s">
        <v>14990</v>
      </c>
      <c r="AL802" s="409" t="s">
        <v>83</v>
      </c>
      <c r="AM802" s="406" t="s">
        <v>83</v>
      </c>
      <c r="AN802" s="406" t="s">
        <v>83</v>
      </c>
      <c r="AO802" s="4" t="s">
        <v>15342</v>
      </c>
      <c r="AP802" s="406" t="s">
        <v>3865</v>
      </c>
      <c r="AQ802" s="406" t="s">
        <v>14992</v>
      </c>
      <c r="AR802" s="406" t="s">
        <v>12074</v>
      </c>
      <c r="AS802" s="410" t="s">
        <v>324</v>
      </c>
      <c r="AT802" s="406">
        <v>53046668</v>
      </c>
      <c r="AU802" s="406" t="s">
        <v>11945</v>
      </c>
      <c r="AV802" s="406">
        <v>20265420001313</v>
      </c>
      <c r="AW802" s="407">
        <v>46059</v>
      </c>
      <c r="AX802" s="407">
        <v>46296</v>
      </c>
      <c r="AY802" s="406" t="s">
        <v>181</v>
      </c>
      <c r="AZ802" s="406" t="s">
        <v>83</v>
      </c>
      <c r="BA802" s="406" t="s">
        <v>83</v>
      </c>
      <c r="BB802" s="406" t="s">
        <v>83</v>
      </c>
      <c r="BC802" s="406" t="s">
        <v>83</v>
      </c>
      <c r="BD802" s="406" t="s">
        <v>83</v>
      </c>
      <c r="BE802" s="406"/>
      <c r="BF802" s="406"/>
      <c r="BG802" s="406" t="s">
        <v>83</v>
      </c>
      <c r="BH802" s="406" t="s">
        <v>83</v>
      </c>
      <c r="BI802" s="406" t="s">
        <v>83</v>
      </c>
      <c r="BJ802" s="406" t="s">
        <v>83</v>
      </c>
      <c r="BK802" s="406" t="s">
        <v>83</v>
      </c>
      <c r="BL802" s="406" t="s">
        <v>83</v>
      </c>
      <c r="BM802" s="406" t="s">
        <v>83</v>
      </c>
      <c r="BN802" s="406" t="s">
        <v>83</v>
      </c>
      <c r="BO802" s="406" t="s">
        <v>83</v>
      </c>
      <c r="BP802" s="406" t="s">
        <v>83</v>
      </c>
      <c r="BQ802" s="406" t="s">
        <v>83</v>
      </c>
      <c r="BR802" s="406" t="s">
        <v>83</v>
      </c>
      <c r="BS802" s="406" t="s">
        <v>83</v>
      </c>
      <c r="BT802" s="406" t="s">
        <v>83</v>
      </c>
      <c r="BU802" s="406">
        <v>0</v>
      </c>
    </row>
    <row r="803" spans="1:73">
      <c r="A803" s="405">
        <v>79</v>
      </c>
      <c r="B803" s="406">
        <v>2026</v>
      </c>
      <c r="C803" s="406" t="s">
        <v>14980</v>
      </c>
      <c r="D803" s="406" t="s">
        <v>11939</v>
      </c>
      <c r="E803" s="406" t="s">
        <v>17786</v>
      </c>
      <c r="F803" s="406" t="s">
        <v>17903</v>
      </c>
      <c r="G803" s="406" t="s">
        <v>14857</v>
      </c>
      <c r="H803" s="406">
        <v>1026274063</v>
      </c>
      <c r="I803" s="406">
        <v>5</v>
      </c>
      <c r="J803" s="406" t="s">
        <v>2536</v>
      </c>
      <c r="K803" s="406" t="s">
        <v>2536</v>
      </c>
      <c r="L803" s="406" t="s">
        <v>2536</v>
      </c>
      <c r="M803" s="406">
        <v>145144</v>
      </c>
      <c r="N803" s="407">
        <v>45966</v>
      </c>
      <c r="O803" s="406">
        <v>2</v>
      </c>
      <c r="P803" s="408">
        <v>5600000</v>
      </c>
      <c r="Q803" s="406" t="s">
        <v>14983</v>
      </c>
      <c r="R803" s="406" t="s">
        <v>15051</v>
      </c>
      <c r="S803" s="406">
        <v>2667</v>
      </c>
      <c r="T803" s="406" t="s">
        <v>14985</v>
      </c>
      <c r="U803" s="406" t="s">
        <v>15053</v>
      </c>
      <c r="V803" s="408" t="s">
        <v>15024</v>
      </c>
      <c r="W803" s="406" t="s">
        <v>75</v>
      </c>
      <c r="X803" s="406" t="s">
        <v>3860</v>
      </c>
      <c r="Y803" s="406" t="s">
        <v>15583</v>
      </c>
      <c r="Z803" s="407">
        <v>46037</v>
      </c>
      <c r="AA803" s="407">
        <v>46044</v>
      </c>
      <c r="AB803" s="406">
        <v>8</v>
      </c>
      <c r="AC803" s="407">
        <v>46048</v>
      </c>
      <c r="AD803" s="407">
        <v>46290</v>
      </c>
      <c r="AE803" s="406" t="s">
        <v>17904</v>
      </c>
      <c r="AF803" s="406" t="s">
        <v>83</v>
      </c>
      <c r="AG803" s="406">
        <v>242</v>
      </c>
      <c r="AH803" s="406">
        <v>44800000</v>
      </c>
      <c r="AI803" s="406" t="s">
        <v>2536</v>
      </c>
      <c r="AJ803" s="406" t="s">
        <v>2536</v>
      </c>
      <c r="AK803" s="406" t="s">
        <v>14990</v>
      </c>
      <c r="AL803" s="409" t="s">
        <v>83</v>
      </c>
      <c r="AM803" s="411" t="s">
        <v>83</v>
      </c>
      <c r="AN803" s="411" t="s">
        <v>83</v>
      </c>
      <c r="AO803" s="4" t="s">
        <v>17789</v>
      </c>
      <c r="AP803" s="406" t="s">
        <v>3865</v>
      </c>
      <c r="AQ803" s="406" t="s">
        <v>15057</v>
      </c>
      <c r="AR803" s="406" t="s">
        <v>939</v>
      </c>
      <c r="AS803" s="410" t="s">
        <v>10610</v>
      </c>
      <c r="AT803" s="406">
        <v>1019013602</v>
      </c>
      <c r="AU803" s="406" t="s">
        <v>13565</v>
      </c>
      <c r="AV803" s="406">
        <v>20265420001313</v>
      </c>
      <c r="AW803" s="407">
        <v>46059</v>
      </c>
      <c r="AX803" s="407">
        <v>46287</v>
      </c>
      <c r="AY803" s="406" t="s">
        <v>181</v>
      </c>
      <c r="AZ803" s="406" t="s">
        <v>83</v>
      </c>
      <c r="BA803" s="559" t="s">
        <v>83</v>
      </c>
      <c r="BB803" s="406" t="s">
        <v>83</v>
      </c>
      <c r="BC803" s="406" t="s">
        <v>83</v>
      </c>
      <c r="BD803" s="406" t="s">
        <v>83</v>
      </c>
      <c r="BE803" s="406"/>
      <c r="BF803" s="406"/>
      <c r="BG803" s="406" t="s">
        <v>83</v>
      </c>
      <c r="BH803" s="406" t="s">
        <v>83</v>
      </c>
      <c r="BI803" s="406" t="s">
        <v>83</v>
      </c>
      <c r="BJ803" s="406" t="s">
        <v>83</v>
      </c>
      <c r="BK803" s="406" t="s">
        <v>83</v>
      </c>
      <c r="BL803" s="406" t="s">
        <v>83</v>
      </c>
      <c r="BM803" s="406" t="s">
        <v>83</v>
      </c>
      <c r="BN803" s="406" t="s">
        <v>83</v>
      </c>
      <c r="BO803" s="406" t="s">
        <v>83</v>
      </c>
      <c r="BP803" s="406" t="s">
        <v>83</v>
      </c>
      <c r="BQ803" s="406" t="s">
        <v>83</v>
      </c>
      <c r="BR803" s="406" t="s">
        <v>83</v>
      </c>
      <c r="BS803" s="406" t="s">
        <v>83</v>
      </c>
      <c r="BT803" s="406" t="s">
        <v>83</v>
      </c>
      <c r="BU803" s="406">
        <v>0</v>
      </c>
    </row>
    <row r="804" spans="1:73">
      <c r="A804" s="405">
        <v>551</v>
      </c>
      <c r="B804" s="406">
        <v>2026</v>
      </c>
      <c r="C804" s="406" t="s">
        <v>14980</v>
      </c>
      <c r="D804" s="406" t="s">
        <v>11939</v>
      </c>
      <c r="E804" s="406" t="s">
        <v>15936</v>
      </c>
      <c r="F804" s="406" t="s">
        <v>17905</v>
      </c>
      <c r="G804" s="406" t="s">
        <v>14859</v>
      </c>
      <c r="H804" s="406">
        <v>52906218</v>
      </c>
      <c r="I804" s="406">
        <v>7</v>
      </c>
      <c r="J804" s="406" t="s">
        <v>2536</v>
      </c>
      <c r="K804" s="406" t="s">
        <v>2536</v>
      </c>
      <c r="L804" s="406" t="s">
        <v>2536</v>
      </c>
      <c r="M804" s="406">
        <v>146645</v>
      </c>
      <c r="N804" s="407">
        <v>45973</v>
      </c>
      <c r="O804" s="406">
        <v>63</v>
      </c>
      <c r="P804" s="408">
        <v>6000000</v>
      </c>
      <c r="Q804" s="406" t="s">
        <v>4257</v>
      </c>
      <c r="R804" s="406" t="s">
        <v>15076</v>
      </c>
      <c r="S804" s="406">
        <v>2648</v>
      </c>
      <c r="T804" s="406" t="s">
        <v>14997</v>
      </c>
      <c r="U804" s="406" t="s">
        <v>15078</v>
      </c>
      <c r="V804" s="408" t="s">
        <v>14987</v>
      </c>
      <c r="W804" s="406" t="s">
        <v>75</v>
      </c>
      <c r="X804" s="406" t="s">
        <v>3860</v>
      </c>
      <c r="Y804" s="406" t="s">
        <v>15938</v>
      </c>
      <c r="Z804" s="407">
        <v>46035</v>
      </c>
      <c r="AA804" s="407">
        <v>46048</v>
      </c>
      <c r="AB804" s="406">
        <v>8</v>
      </c>
      <c r="AC804" s="407">
        <v>46057</v>
      </c>
      <c r="AD804" s="407">
        <v>46298</v>
      </c>
      <c r="AE804" s="406" t="s">
        <v>17906</v>
      </c>
      <c r="AF804" s="406" t="s">
        <v>83</v>
      </c>
      <c r="AG804" s="406">
        <v>241</v>
      </c>
      <c r="AH804" s="406">
        <v>48000000</v>
      </c>
      <c r="AI804" s="406" t="s">
        <v>2536</v>
      </c>
      <c r="AJ804" s="406" t="s">
        <v>2536</v>
      </c>
      <c r="AK804" s="406" t="s">
        <v>14990</v>
      </c>
      <c r="AL804" s="409" t="s">
        <v>83</v>
      </c>
      <c r="AM804" s="406" t="s">
        <v>83</v>
      </c>
      <c r="AN804" s="406" t="s">
        <v>83</v>
      </c>
      <c r="AO804" s="4" t="s">
        <v>15940</v>
      </c>
      <c r="AP804" s="406" t="s">
        <v>3865</v>
      </c>
      <c r="AQ804" s="406" t="s">
        <v>14992</v>
      </c>
      <c r="AR804" s="406" t="s">
        <v>12296</v>
      </c>
      <c r="AS804" s="410" t="s">
        <v>5178</v>
      </c>
      <c r="AT804" s="406">
        <v>79879029</v>
      </c>
      <c r="AU804" s="406" t="s">
        <v>11945</v>
      </c>
      <c r="AV804" s="406">
        <v>20265420001313</v>
      </c>
      <c r="AW804" s="407">
        <v>46059</v>
      </c>
      <c r="AX804" s="407">
        <v>46285</v>
      </c>
      <c r="AY804" s="406" t="s">
        <v>181</v>
      </c>
      <c r="AZ804" s="406" t="s">
        <v>83</v>
      </c>
      <c r="BA804" s="406" t="s">
        <v>83</v>
      </c>
      <c r="BB804" s="406" t="s">
        <v>83</v>
      </c>
      <c r="BC804" s="406" t="s">
        <v>83</v>
      </c>
      <c r="BD804" s="406" t="s">
        <v>83</v>
      </c>
      <c r="BE804" s="406"/>
      <c r="BF804" s="406"/>
      <c r="BG804" s="406" t="s">
        <v>83</v>
      </c>
      <c r="BH804" s="406" t="s">
        <v>83</v>
      </c>
      <c r="BI804" s="406" t="s">
        <v>83</v>
      </c>
      <c r="BJ804" s="406" t="s">
        <v>83</v>
      </c>
      <c r="BK804" s="406" t="s">
        <v>83</v>
      </c>
      <c r="BL804" s="406" t="s">
        <v>83</v>
      </c>
      <c r="BM804" s="406" t="s">
        <v>83</v>
      </c>
      <c r="BN804" s="406" t="s">
        <v>83</v>
      </c>
      <c r="BO804" s="406" t="s">
        <v>83</v>
      </c>
      <c r="BP804" s="406" t="s">
        <v>83</v>
      </c>
      <c r="BQ804" s="406" t="s">
        <v>83</v>
      </c>
      <c r="BR804" s="406" t="s">
        <v>83</v>
      </c>
      <c r="BS804" s="406" t="s">
        <v>83</v>
      </c>
      <c r="BT804" s="406" t="s">
        <v>83</v>
      </c>
      <c r="BU804" s="406">
        <v>0</v>
      </c>
    </row>
    <row r="805" spans="1:73">
      <c r="A805" s="405">
        <v>483</v>
      </c>
      <c r="B805" s="406">
        <v>2026</v>
      </c>
      <c r="C805" s="406" t="s">
        <v>14980</v>
      </c>
      <c r="D805" s="406" t="s">
        <v>11939</v>
      </c>
      <c r="E805" s="406" t="s">
        <v>15462</v>
      </c>
      <c r="F805" s="406" t="s">
        <v>17907</v>
      </c>
      <c r="G805" s="406" t="s">
        <v>11666</v>
      </c>
      <c r="H805" s="406">
        <v>1000623433</v>
      </c>
      <c r="I805" s="406">
        <v>0</v>
      </c>
      <c r="J805" s="406" t="s">
        <v>2536</v>
      </c>
      <c r="K805" s="406" t="s">
        <v>2536</v>
      </c>
      <c r="L805" s="406" t="s">
        <v>2536</v>
      </c>
      <c r="M805" s="406">
        <v>146447</v>
      </c>
      <c r="N805" s="407">
        <v>45972</v>
      </c>
      <c r="O805" s="406">
        <v>6</v>
      </c>
      <c r="P805" s="408">
        <v>2900000</v>
      </c>
      <c r="Q805" s="406" t="s">
        <v>15036</v>
      </c>
      <c r="R805" s="406" t="s">
        <v>15051</v>
      </c>
      <c r="S805" s="406">
        <v>2667</v>
      </c>
      <c r="T805" s="406" t="s">
        <v>15100</v>
      </c>
      <c r="U805" s="406" t="s">
        <v>15053</v>
      </c>
      <c r="V805" s="408" t="s">
        <v>15024</v>
      </c>
      <c r="W805" s="406" t="s">
        <v>75</v>
      </c>
      <c r="X805" s="406" t="s">
        <v>3860</v>
      </c>
      <c r="Y805" s="406" t="s">
        <v>15464</v>
      </c>
      <c r="Z805" s="407">
        <v>46036</v>
      </c>
      <c r="AA805" s="407">
        <v>46045</v>
      </c>
      <c r="AB805" s="406">
        <v>8</v>
      </c>
      <c r="AC805" s="407">
        <v>46050</v>
      </c>
      <c r="AD805" s="407">
        <v>46292</v>
      </c>
      <c r="AE805" s="406" t="s">
        <v>17908</v>
      </c>
      <c r="AF805" s="406" t="s">
        <v>83</v>
      </c>
      <c r="AG805" s="406">
        <v>242</v>
      </c>
      <c r="AH805" s="406">
        <v>23200000</v>
      </c>
      <c r="AI805" s="406" t="s">
        <v>2536</v>
      </c>
      <c r="AJ805" s="406" t="s">
        <v>2536</v>
      </c>
      <c r="AK805" s="406" t="s">
        <v>14990</v>
      </c>
      <c r="AL805" s="409" t="s">
        <v>83</v>
      </c>
      <c r="AM805" s="406" t="s">
        <v>83</v>
      </c>
      <c r="AN805" s="406" t="s">
        <v>83</v>
      </c>
      <c r="AO805" s="4" t="s">
        <v>15466</v>
      </c>
      <c r="AP805" s="406" t="s">
        <v>3865</v>
      </c>
      <c r="AQ805" s="406" t="s">
        <v>15057</v>
      </c>
      <c r="AR805" s="406" t="s">
        <v>580</v>
      </c>
      <c r="AS805" s="410" t="s">
        <v>15467</v>
      </c>
      <c r="AT805" s="406">
        <v>52860075</v>
      </c>
      <c r="AU805" s="406" t="s">
        <v>12043</v>
      </c>
      <c r="AV805" s="406">
        <v>20265420001313</v>
      </c>
      <c r="AW805" s="407">
        <v>46059</v>
      </c>
      <c r="AX805" s="407">
        <v>46286</v>
      </c>
      <c r="AY805" s="406" t="s">
        <v>181</v>
      </c>
      <c r="AZ805" s="406" t="s">
        <v>83</v>
      </c>
      <c r="BA805" s="406" t="s">
        <v>83</v>
      </c>
      <c r="BB805" s="406" t="s">
        <v>83</v>
      </c>
      <c r="BC805" s="406" t="s">
        <v>83</v>
      </c>
      <c r="BD805" s="406" t="s">
        <v>83</v>
      </c>
      <c r="BE805" s="406"/>
      <c r="BF805" s="406"/>
      <c r="BG805" s="406" t="s">
        <v>83</v>
      </c>
      <c r="BH805" s="406" t="s">
        <v>83</v>
      </c>
      <c r="BI805" s="406" t="s">
        <v>83</v>
      </c>
      <c r="BJ805" s="406" t="s">
        <v>83</v>
      </c>
      <c r="BK805" s="406" t="s">
        <v>83</v>
      </c>
      <c r="BL805" s="406" t="s">
        <v>83</v>
      </c>
      <c r="BM805" s="406" t="s">
        <v>83</v>
      </c>
      <c r="BN805" s="406" t="s">
        <v>83</v>
      </c>
      <c r="BO805" s="406" t="s">
        <v>83</v>
      </c>
      <c r="BP805" s="406" t="s">
        <v>83</v>
      </c>
      <c r="BQ805" s="406" t="s">
        <v>83</v>
      </c>
      <c r="BR805" s="406" t="s">
        <v>83</v>
      </c>
      <c r="BS805" s="406" t="s">
        <v>83</v>
      </c>
      <c r="BT805" s="406" t="s">
        <v>83</v>
      </c>
      <c r="BU805" s="406">
        <v>0</v>
      </c>
    </row>
    <row r="806" spans="1:73">
      <c r="A806" s="405">
        <v>762</v>
      </c>
      <c r="B806" s="406">
        <v>2026</v>
      </c>
      <c r="C806" s="406" t="s">
        <v>14980</v>
      </c>
      <c r="D806" s="406" t="s">
        <v>11939</v>
      </c>
      <c r="E806" s="406" t="s">
        <v>15542</v>
      </c>
      <c r="F806" s="406" t="s">
        <v>17909</v>
      </c>
      <c r="G806" s="406" t="s">
        <v>11677</v>
      </c>
      <c r="H806" s="406">
        <v>1023921065</v>
      </c>
      <c r="I806" s="406">
        <v>5</v>
      </c>
      <c r="J806" s="406" t="s">
        <v>2536</v>
      </c>
      <c r="K806" s="406" t="s">
        <v>2536</v>
      </c>
      <c r="L806" s="406" t="s">
        <v>2536</v>
      </c>
      <c r="M806" s="406">
        <v>146347</v>
      </c>
      <c r="N806" s="407">
        <v>45972</v>
      </c>
      <c r="O806" s="406">
        <v>4</v>
      </c>
      <c r="P806" s="406">
        <v>6000000</v>
      </c>
      <c r="Q806" s="406" t="s">
        <v>15131</v>
      </c>
      <c r="R806" s="406" t="s">
        <v>14984</v>
      </c>
      <c r="S806" s="406">
        <v>2409</v>
      </c>
      <c r="T806" s="406" t="s">
        <v>15312</v>
      </c>
      <c r="U806" s="406" t="s">
        <v>14986</v>
      </c>
      <c r="V806" s="408" t="s">
        <v>15024</v>
      </c>
      <c r="W806" s="406" t="s">
        <v>75</v>
      </c>
      <c r="X806" s="406" t="s">
        <v>3860</v>
      </c>
      <c r="Y806" s="406" t="s">
        <v>15854</v>
      </c>
      <c r="Z806" s="407">
        <v>46051</v>
      </c>
      <c r="AA806" s="407">
        <v>46052</v>
      </c>
      <c r="AB806" s="406">
        <v>8</v>
      </c>
      <c r="AC806" s="407">
        <v>46063</v>
      </c>
      <c r="AD806" s="407">
        <v>46304</v>
      </c>
      <c r="AE806" s="406" t="s">
        <v>17910</v>
      </c>
      <c r="AF806" s="406" t="s">
        <v>83</v>
      </c>
      <c r="AG806" s="406">
        <v>241</v>
      </c>
      <c r="AH806" s="406">
        <v>48000000</v>
      </c>
      <c r="AI806" s="406" t="s">
        <v>2536</v>
      </c>
      <c r="AJ806" s="406" t="s">
        <v>2536</v>
      </c>
      <c r="AK806" s="406" t="s">
        <v>14990</v>
      </c>
      <c r="AL806" s="406" t="s">
        <v>83</v>
      </c>
      <c r="AM806" s="406" t="s">
        <v>83</v>
      </c>
      <c r="AN806" s="406" t="s">
        <v>83</v>
      </c>
      <c r="AO806" s="4" t="s">
        <v>15546</v>
      </c>
      <c r="AP806" s="406" t="s">
        <v>3865</v>
      </c>
      <c r="AQ806" s="406" t="s">
        <v>14992</v>
      </c>
      <c r="AR806" s="406" t="s">
        <v>251</v>
      </c>
      <c r="AS806" s="410" t="s">
        <v>14993</v>
      </c>
      <c r="AT806" s="406">
        <v>1022386079</v>
      </c>
      <c r="AU806" s="406" t="s">
        <v>11945</v>
      </c>
      <c r="AV806" s="406">
        <v>20265420001313</v>
      </c>
      <c r="AW806" s="407">
        <v>46059</v>
      </c>
      <c r="AX806" s="407">
        <v>46296</v>
      </c>
      <c r="AY806" s="406" t="s">
        <v>181</v>
      </c>
      <c r="AZ806" s="406" t="s">
        <v>83</v>
      </c>
      <c r="BA806" s="406" t="s">
        <v>83</v>
      </c>
      <c r="BB806" s="406" t="s">
        <v>83</v>
      </c>
      <c r="BC806" s="406" t="s">
        <v>83</v>
      </c>
      <c r="BD806" s="406" t="s">
        <v>83</v>
      </c>
      <c r="BE806" s="406"/>
      <c r="BF806" s="406"/>
      <c r="BG806" s="406" t="s">
        <v>83</v>
      </c>
      <c r="BH806" s="406" t="s">
        <v>83</v>
      </c>
      <c r="BI806" s="406" t="s">
        <v>83</v>
      </c>
      <c r="BJ806" s="406" t="s">
        <v>83</v>
      </c>
      <c r="BK806" s="406" t="s">
        <v>83</v>
      </c>
      <c r="BL806" s="406" t="s">
        <v>83</v>
      </c>
      <c r="BM806" s="406" t="s">
        <v>83</v>
      </c>
      <c r="BN806" s="406" t="s">
        <v>83</v>
      </c>
      <c r="BO806" s="406" t="s">
        <v>83</v>
      </c>
      <c r="BP806" s="406" t="s">
        <v>83</v>
      </c>
      <c r="BQ806" s="406" t="s">
        <v>83</v>
      </c>
      <c r="BR806" s="406" t="s">
        <v>83</v>
      </c>
      <c r="BS806" s="406" t="s">
        <v>83</v>
      </c>
      <c r="BT806" s="406" t="s">
        <v>83</v>
      </c>
      <c r="BU806" s="406">
        <v>0</v>
      </c>
    </row>
    <row r="807" spans="1:73">
      <c r="A807" s="405">
        <v>629</v>
      </c>
      <c r="B807" s="406">
        <v>2026</v>
      </c>
      <c r="C807" s="406" t="s">
        <v>14980</v>
      </c>
      <c r="D807" s="406" t="s">
        <v>11939</v>
      </c>
      <c r="E807" s="406" t="s">
        <v>15717</v>
      </c>
      <c r="F807" s="406" t="s">
        <v>17911</v>
      </c>
      <c r="G807" s="406" t="s">
        <v>11686</v>
      </c>
      <c r="H807" s="406">
        <v>1023903655</v>
      </c>
      <c r="I807" s="406">
        <v>4</v>
      </c>
      <c r="J807" s="406" t="s">
        <v>2536</v>
      </c>
      <c r="K807" s="406" t="s">
        <v>2536</v>
      </c>
      <c r="L807" s="406" t="s">
        <v>2536</v>
      </c>
      <c r="M807" s="406">
        <v>146616</v>
      </c>
      <c r="N807" s="407">
        <v>45973</v>
      </c>
      <c r="O807" s="406">
        <v>1</v>
      </c>
      <c r="P807" s="406">
        <v>6000000</v>
      </c>
      <c r="Q807" s="406" t="s">
        <v>15036</v>
      </c>
      <c r="R807" s="406" t="s">
        <v>15051</v>
      </c>
      <c r="S807" s="406">
        <v>2667</v>
      </c>
      <c r="T807" s="406" t="s">
        <v>17857</v>
      </c>
      <c r="U807" s="406" t="s">
        <v>15053</v>
      </c>
      <c r="V807" s="408" t="s">
        <v>14987</v>
      </c>
      <c r="W807" s="406" t="s">
        <v>75</v>
      </c>
      <c r="X807" s="406" t="s">
        <v>3860</v>
      </c>
      <c r="Y807" s="406" t="s">
        <v>17912</v>
      </c>
      <c r="Z807" s="407">
        <v>46050</v>
      </c>
      <c r="AA807" s="407">
        <v>46052</v>
      </c>
      <c r="AB807" s="406">
        <v>8</v>
      </c>
      <c r="AC807" s="407">
        <v>46064</v>
      </c>
      <c r="AD807" s="407">
        <v>46305</v>
      </c>
      <c r="AE807" s="406" t="s">
        <v>17913</v>
      </c>
      <c r="AF807" s="406" t="s">
        <v>83</v>
      </c>
      <c r="AG807" s="406">
        <v>241</v>
      </c>
      <c r="AH807" s="406">
        <v>48000000</v>
      </c>
      <c r="AI807" s="406" t="s">
        <v>2536</v>
      </c>
      <c r="AJ807" s="406" t="s">
        <v>2536</v>
      </c>
      <c r="AK807" s="406" t="s">
        <v>14990</v>
      </c>
      <c r="AL807" s="406" t="s">
        <v>83</v>
      </c>
      <c r="AM807" s="406" t="s">
        <v>83</v>
      </c>
      <c r="AN807" s="406" t="s">
        <v>83</v>
      </c>
      <c r="AO807" s="4" t="s">
        <v>15722</v>
      </c>
      <c r="AP807" s="406" t="s">
        <v>3865</v>
      </c>
      <c r="AQ807" s="406" t="s">
        <v>15057</v>
      </c>
      <c r="AR807" s="406" t="s">
        <v>3972</v>
      </c>
      <c r="AS807" s="410" t="s">
        <v>9130</v>
      </c>
      <c r="AT807" s="406">
        <v>52859620</v>
      </c>
      <c r="AU807" s="406" t="s">
        <v>12043</v>
      </c>
      <c r="AV807" s="406">
        <v>20265420001313</v>
      </c>
      <c r="AW807" s="407">
        <v>46059</v>
      </c>
      <c r="AX807" s="407">
        <v>46297</v>
      </c>
      <c r="AY807" s="406" t="s">
        <v>181</v>
      </c>
      <c r="AZ807" s="406" t="s">
        <v>83</v>
      </c>
      <c r="BA807" s="406" t="s">
        <v>83</v>
      </c>
      <c r="BB807" s="406" t="s">
        <v>83</v>
      </c>
      <c r="BC807" s="406" t="s">
        <v>83</v>
      </c>
      <c r="BD807" s="406" t="s">
        <v>83</v>
      </c>
      <c r="BE807" s="406"/>
      <c r="BF807" s="406"/>
      <c r="BG807" s="406" t="s">
        <v>83</v>
      </c>
      <c r="BH807" s="406" t="s">
        <v>83</v>
      </c>
      <c r="BI807" s="406" t="s">
        <v>83</v>
      </c>
      <c r="BJ807" s="406" t="s">
        <v>83</v>
      </c>
      <c r="BK807" s="406" t="s">
        <v>83</v>
      </c>
      <c r="BL807" s="406" t="s">
        <v>83</v>
      </c>
      <c r="BM807" s="406" t="s">
        <v>83</v>
      </c>
      <c r="BN807" s="406" t="s">
        <v>83</v>
      </c>
      <c r="BO807" s="406" t="s">
        <v>83</v>
      </c>
      <c r="BP807" s="406" t="s">
        <v>83</v>
      </c>
      <c r="BQ807" s="406" t="s">
        <v>83</v>
      </c>
      <c r="BR807" s="406" t="s">
        <v>83</v>
      </c>
      <c r="BS807" s="406" t="s">
        <v>83</v>
      </c>
      <c r="BT807" s="406" t="s">
        <v>83</v>
      </c>
      <c r="BU807" s="406">
        <v>0</v>
      </c>
    </row>
    <row r="808" spans="1:73">
      <c r="A808" s="405">
        <v>765</v>
      </c>
      <c r="B808" s="406">
        <v>2026</v>
      </c>
      <c r="C808" s="406" t="s">
        <v>14980</v>
      </c>
      <c r="D808" s="406" t="s">
        <v>11939</v>
      </c>
      <c r="E808" s="406" t="s">
        <v>14994</v>
      </c>
      <c r="F808" s="406" t="s">
        <v>17914</v>
      </c>
      <c r="G808" s="406" t="s">
        <v>14865</v>
      </c>
      <c r="H808" s="406">
        <v>80221471</v>
      </c>
      <c r="I808" s="406">
        <v>5</v>
      </c>
      <c r="J808" s="406" t="s">
        <v>2536</v>
      </c>
      <c r="K808" s="406" t="s">
        <v>2536</v>
      </c>
      <c r="L808" s="406" t="s">
        <v>2536</v>
      </c>
      <c r="M808" s="406">
        <v>145231</v>
      </c>
      <c r="N808" s="407">
        <v>45967</v>
      </c>
      <c r="O808" s="406">
        <v>5</v>
      </c>
      <c r="P808" s="408">
        <v>3095000</v>
      </c>
      <c r="Q808" s="406" t="s">
        <v>15131</v>
      </c>
      <c r="R808" s="406" t="s">
        <v>15171</v>
      </c>
      <c r="S808" s="406">
        <v>2601</v>
      </c>
      <c r="T808" s="406" t="s">
        <v>15312</v>
      </c>
      <c r="U808" s="406" t="s">
        <v>15172</v>
      </c>
      <c r="V808" s="408" t="s">
        <v>15024</v>
      </c>
      <c r="W808" s="406" t="s">
        <v>75</v>
      </c>
      <c r="X808" s="406" t="s">
        <v>3860</v>
      </c>
      <c r="Y808" s="406" t="s">
        <v>14999</v>
      </c>
      <c r="Z808" s="407">
        <v>46035</v>
      </c>
      <c r="AA808" s="407">
        <v>46052</v>
      </c>
      <c r="AB808" s="406">
        <v>8</v>
      </c>
      <c r="AC808" s="407">
        <v>46069</v>
      </c>
      <c r="AD808" s="407">
        <v>46310</v>
      </c>
      <c r="AE808" s="406" t="s">
        <v>17915</v>
      </c>
      <c r="AF808" s="406" t="s">
        <v>83</v>
      </c>
      <c r="AG808" s="406">
        <v>241</v>
      </c>
      <c r="AH808" s="406">
        <v>24760000</v>
      </c>
      <c r="AI808" s="406" t="s">
        <v>2536</v>
      </c>
      <c r="AJ808" s="406" t="s">
        <v>2536</v>
      </c>
      <c r="AK808" s="406" t="s">
        <v>14990</v>
      </c>
      <c r="AL808" s="409" t="s">
        <v>83</v>
      </c>
      <c r="AM808" s="406" t="s">
        <v>83</v>
      </c>
      <c r="AN808" s="406" t="s">
        <v>83</v>
      </c>
      <c r="AO808" s="4" t="s">
        <v>15001</v>
      </c>
      <c r="AP808" s="406" t="s">
        <v>3865</v>
      </c>
      <c r="AQ808" s="406" t="s">
        <v>15002</v>
      </c>
      <c r="AR808" s="406" t="s">
        <v>15003</v>
      </c>
      <c r="AS808" s="410" t="s">
        <v>9919</v>
      </c>
      <c r="AT808" s="406">
        <v>80231434</v>
      </c>
      <c r="AU808" s="406" t="s">
        <v>11945</v>
      </c>
      <c r="AV808" s="406">
        <v>20265420001313</v>
      </c>
      <c r="AW808" s="407">
        <v>46059</v>
      </c>
      <c r="AX808" s="407">
        <v>46299</v>
      </c>
      <c r="AY808" s="406" t="s">
        <v>181</v>
      </c>
      <c r="AZ808" s="406" t="s">
        <v>83</v>
      </c>
      <c r="BA808" s="406" t="s">
        <v>83</v>
      </c>
      <c r="BB808" s="406" t="s">
        <v>83</v>
      </c>
      <c r="BC808" s="406" t="s">
        <v>83</v>
      </c>
      <c r="BD808" s="406" t="s">
        <v>83</v>
      </c>
      <c r="BE808" s="406"/>
      <c r="BF808" s="406"/>
      <c r="BG808" s="406" t="s">
        <v>83</v>
      </c>
      <c r="BH808" s="406" t="s">
        <v>83</v>
      </c>
      <c r="BI808" s="406" t="s">
        <v>83</v>
      </c>
      <c r="BJ808" s="406" t="s">
        <v>83</v>
      </c>
      <c r="BK808" s="406" t="s">
        <v>83</v>
      </c>
      <c r="BL808" s="406" t="s">
        <v>83</v>
      </c>
      <c r="BM808" s="406" t="s">
        <v>83</v>
      </c>
      <c r="BN808" s="406" t="s">
        <v>83</v>
      </c>
      <c r="BO808" s="406" t="s">
        <v>83</v>
      </c>
      <c r="BP808" s="406" t="s">
        <v>83</v>
      </c>
      <c r="BQ808" s="406" t="s">
        <v>83</v>
      </c>
      <c r="BR808" s="406" t="s">
        <v>83</v>
      </c>
      <c r="BS808" s="406" t="s">
        <v>83</v>
      </c>
      <c r="BT808" s="406" t="s">
        <v>83</v>
      </c>
      <c r="BU808" s="406">
        <v>0</v>
      </c>
    </row>
    <row r="809" spans="1:73">
      <c r="A809" s="405">
        <v>46</v>
      </c>
      <c r="B809" s="406">
        <v>2026</v>
      </c>
      <c r="C809" s="406" t="s">
        <v>14980</v>
      </c>
      <c r="D809" s="406" t="s">
        <v>11939</v>
      </c>
      <c r="E809" s="406" t="s">
        <v>17916</v>
      </c>
      <c r="F809" s="406" t="s">
        <v>17917</v>
      </c>
      <c r="G809" s="406" t="s">
        <v>14867</v>
      </c>
      <c r="H809" s="406">
        <v>7187480</v>
      </c>
      <c r="I809" s="406">
        <v>0</v>
      </c>
      <c r="J809" s="406" t="s">
        <v>2536</v>
      </c>
      <c r="K809" s="406" t="s">
        <v>2536</v>
      </c>
      <c r="L809" s="406" t="s">
        <v>2536</v>
      </c>
      <c r="M809" s="406">
        <v>147876</v>
      </c>
      <c r="N809" s="407">
        <v>45978</v>
      </c>
      <c r="O809" s="406">
        <v>1</v>
      </c>
      <c r="P809" s="408">
        <v>6800000</v>
      </c>
      <c r="Q809" s="406" t="s">
        <v>15006</v>
      </c>
      <c r="R809" s="406" t="s">
        <v>15051</v>
      </c>
      <c r="S809" s="406">
        <v>2667</v>
      </c>
      <c r="T809" s="406" t="s">
        <v>14985</v>
      </c>
      <c r="U809" s="406" t="s">
        <v>15053</v>
      </c>
      <c r="V809" s="408" t="s">
        <v>15024</v>
      </c>
      <c r="W809" s="406" t="s">
        <v>75</v>
      </c>
      <c r="X809" s="406" t="s">
        <v>3860</v>
      </c>
      <c r="Y809" s="406" t="s">
        <v>17918</v>
      </c>
      <c r="Z809" s="407">
        <v>46038</v>
      </c>
      <c r="AA809" s="407">
        <v>46043</v>
      </c>
      <c r="AB809" s="406">
        <v>8</v>
      </c>
      <c r="AC809" s="407">
        <v>46058</v>
      </c>
      <c r="AD809" s="407">
        <v>46299</v>
      </c>
      <c r="AE809" s="406" t="s">
        <v>17919</v>
      </c>
      <c r="AF809" s="406" t="s">
        <v>83</v>
      </c>
      <c r="AG809" s="406">
        <v>241</v>
      </c>
      <c r="AH809" s="406">
        <v>54400000</v>
      </c>
      <c r="AI809" s="406" t="s">
        <v>2536</v>
      </c>
      <c r="AJ809" s="406" t="s">
        <v>2536</v>
      </c>
      <c r="AK809" s="406" t="s">
        <v>14990</v>
      </c>
      <c r="AL809" s="409" t="s">
        <v>83</v>
      </c>
      <c r="AM809" s="406" t="s">
        <v>83</v>
      </c>
      <c r="AN809" s="406" t="s">
        <v>83</v>
      </c>
      <c r="AO809" s="4" t="s">
        <v>17920</v>
      </c>
      <c r="AP809" s="406" t="s">
        <v>3865</v>
      </c>
      <c r="AQ809" s="406" t="s">
        <v>15211</v>
      </c>
      <c r="AR809" s="406" t="s">
        <v>12783</v>
      </c>
      <c r="AS809" s="410" t="s">
        <v>4022</v>
      </c>
      <c r="AT809" s="406">
        <v>80073348</v>
      </c>
      <c r="AU809" s="406" t="s">
        <v>14153</v>
      </c>
      <c r="AV809" s="406">
        <v>20265420001313</v>
      </c>
      <c r="AW809" s="407">
        <v>46059</v>
      </c>
      <c r="AX809" s="407">
        <v>46287</v>
      </c>
      <c r="AY809" s="406" t="s">
        <v>181</v>
      </c>
      <c r="AZ809" s="406" t="s">
        <v>83</v>
      </c>
      <c r="BA809" s="406" t="s">
        <v>83</v>
      </c>
      <c r="BB809" s="406" t="s">
        <v>83</v>
      </c>
      <c r="BC809" s="406" t="s">
        <v>83</v>
      </c>
      <c r="BD809" s="406" t="s">
        <v>83</v>
      </c>
      <c r="BE809" s="406"/>
      <c r="BF809" s="406"/>
      <c r="BG809" s="406" t="s">
        <v>83</v>
      </c>
      <c r="BH809" s="406" t="s">
        <v>83</v>
      </c>
      <c r="BI809" s="406" t="s">
        <v>83</v>
      </c>
      <c r="BJ809" s="406" t="s">
        <v>83</v>
      </c>
      <c r="BK809" s="406" t="s">
        <v>83</v>
      </c>
      <c r="BL809" s="406" t="s">
        <v>83</v>
      </c>
      <c r="BM809" s="406" t="s">
        <v>83</v>
      </c>
      <c r="BN809" s="406" t="s">
        <v>83</v>
      </c>
      <c r="BO809" s="406" t="s">
        <v>83</v>
      </c>
      <c r="BP809" s="406" t="s">
        <v>83</v>
      </c>
      <c r="BQ809" s="406" t="s">
        <v>83</v>
      </c>
      <c r="BR809" s="406" t="s">
        <v>83</v>
      </c>
      <c r="BS809" s="406" t="s">
        <v>83</v>
      </c>
      <c r="BT809" s="406" t="s">
        <v>83</v>
      </c>
      <c r="BU809" s="406">
        <v>0</v>
      </c>
    </row>
    <row r="810" spans="1:73">
      <c r="A810" s="405">
        <v>640</v>
      </c>
      <c r="B810" s="406">
        <v>2026</v>
      </c>
      <c r="C810" s="406" t="s">
        <v>14980</v>
      </c>
      <c r="D810" s="406" t="s">
        <v>11939</v>
      </c>
      <c r="E810" s="406" t="s">
        <v>16133</v>
      </c>
      <c r="F810" s="406" t="s">
        <v>17921</v>
      </c>
      <c r="G810" s="406" t="s">
        <v>17922</v>
      </c>
      <c r="H810" s="406">
        <v>1022973218</v>
      </c>
      <c r="I810" s="406">
        <v>4</v>
      </c>
      <c r="J810" s="406" t="s">
        <v>2536</v>
      </c>
      <c r="K810" s="406" t="s">
        <v>2536</v>
      </c>
      <c r="L810" s="406" t="s">
        <v>2536</v>
      </c>
      <c r="M810" s="406">
        <v>145711</v>
      </c>
      <c r="N810" s="407">
        <v>45968</v>
      </c>
      <c r="O810" s="406">
        <v>4</v>
      </c>
      <c r="P810" s="406">
        <v>5600000</v>
      </c>
      <c r="Q810" s="406" t="s">
        <v>15036</v>
      </c>
      <c r="R810" s="406" t="s">
        <v>15710</v>
      </c>
      <c r="S810" s="406">
        <v>2633</v>
      </c>
      <c r="T810" s="406" t="s">
        <v>15711</v>
      </c>
      <c r="U810" s="406" t="s">
        <v>15712</v>
      </c>
      <c r="V810" s="408" t="s">
        <v>15024</v>
      </c>
      <c r="W810" s="406" t="s">
        <v>75</v>
      </c>
      <c r="X810" s="406" t="s">
        <v>3860</v>
      </c>
      <c r="Y810" s="406" t="s">
        <v>17923</v>
      </c>
      <c r="Z810" s="407">
        <v>46049</v>
      </c>
      <c r="AA810" s="407">
        <v>46051</v>
      </c>
      <c r="AB810" s="406">
        <v>8</v>
      </c>
      <c r="AC810" s="407">
        <v>46063</v>
      </c>
      <c r="AD810" s="407">
        <v>46304</v>
      </c>
      <c r="AE810" s="406" t="s">
        <v>17924</v>
      </c>
      <c r="AF810" s="406" t="s">
        <v>83</v>
      </c>
      <c r="AG810" s="406">
        <v>241</v>
      </c>
      <c r="AH810" s="406">
        <v>44800000</v>
      </c>
      <c r="AI810" s="406" t="s">
        <v>2536</v>
      </c>
      <c r="AJ810" s="406" t="s">
        <v>2536</v>
      </c>
      <c r="AK810" s="406" t="s">
        <v>14990</v>
      </c>
      <c r="AL810" s="406" t="s">
        <v>83</v>
      </c>
      <c r="AM810" s="406" t="s">
        <v>83</v>
      </c>
      <c r="AN810" s="406" t="s">
        <v>83</v>
      </c>
      <c r="AO810" s="4" t="s">
        <v>16137</v>
      </c>
      <c r="AP810" s="406" t="s">
        <v>3865</v>
      </c>
      <c r="AQ810" s="406" t="s">
        <v>15002</v>
      </c>
      <c r="AR810" s="406" t="s">
        <v>15716</v>
      </c>
      <c r="AS810" s="410" t="s">
        <v>2095</v>
      </c>
      <c r="AT810" s="406">
        <v>75096302</v>
      </c>
      <c r="AU810" s="406" t="s">
        <v>13189</v>
      </c>
      <c r="AV810" s="406">
        <v>20265420001313</v>
      </c>
      <c r="AW810" s="407">
        <v>46059</v>
      </c>
      <c r="AX810" s="407">
        <v>46293</v>
      </c>
      <c r="AY810" s="406" t="s">
        <v>181</v>
      </c>
      <c r="AZ810" s="406" t="s">
        <v>83</v>
      </c>
      <c r="BA810" s="406" t="s">
        <v>83</v>
      </c>
      <c r="BB810" s="406" t="s">
        <v>83</v>
      </c>
      <c r="BC810" s="406" t="s">
        <v>83</v>
      </c>
      <c r="BD810" s="406" t="s">
        <v>83</v>
      </c>
      <c r="BE810" s="406"/>
      <c r="BF810" s="406"/>
      <c r="BG810" s="406" t="s">
        <v>83</v>
      </c>
      <c r="BH810" s="406" t="s">
        <v>83</v>
      </c>
      <c r="BI810" s="406" t="s">
        <v>83</v>
      </c>
      <c r="BJ810" s="406" t="s">
        <v>83</v>
      </c>
      <c r="BK810" s="406" t="s">
        <v>83</v>
      </c>
      <c r="BL810" s="406" t="s">
        <v>83</v>
      </c>
      <c r="BM810" s="406" t="s">
        <v>83</v>
      </c>
      <c r="BN810" s="406" t="s">
        <v>83</v>
      </c>
      <c r="BO810" s="406" t="s">
        <v>83</v>
      </c>
      <c r="BP810" s="406" t="s">
        <v>83</v>
      </c>
      <c r="BQ810" s="406" t="s">
        <v>83</v>
      </c>
      <c r="BR810" s="406" t="s">
        <v>83</v>
      </c>
      <c r="BS810" s="406" t="s">
        <v>83</v>
      </c>
      <c r="BT810" s="406" t="s">
        <v>83</v>
      </c>
      <c r="BU810" s="406">
        <v>0</v>
      </c>
    </row>
    <row r="811" spans="1:73">
      <c r="A811" s="405">
        <v>558</v>
      </c>
      <c r="B811" s="406">
        <v>2026</v>
      </c>
      <c r="C811" s="406" t="s">
        <v>14980</v>
      </c>
      <c r="D811" s="406" t="s">
        <v>11939</v>
      </c>
      <c r="E811" s="406" t="s">
        <v>15936</v>
      </c>
      <c r="F811" s="406" t="s">
        <v>17925</v>
      </c>
      <c r="G811" s="406" t="s">
        <v>11702</v>
      </c>
      <c r="H811" s="406">
        <v>1006070198</v>
      </c>
      <c r="I811" s="406">
        <v>1</v>
      </c>
      <c r="J811" s="406" t="s">
        <v>2536</v>
      </c>
      <c r="K811" s="406" t="s">
        <v>2536</v>
      </c>
      <c r="L811" s="406" t="s">
        <v>2536</v>
      </c>
      <c r="M811" s="406">
        <v>146645</v>
      </c>
      <c r="N811" s="407">
        <v>45973</v>
      </c>
      <c r="O811" s="406">
        <v>10</v>
      </c>
      <c r="P811" s="408">
        <v>6000000</v>
      </c>
      <c r="Q811" s="406" t="s">
        <v>15131</v>
      </c>
      <c r="R811" s="406" t="s">
        <v>15076</v>
      </c>
      <c r="S811" s="406">
        <v>2648</v>
      </c>
      <c r="T811" s="406" t="s">
        <v>15077</v>
      </c>
      <c r="U811" s="406" t="s">
        <v>15078</v>
      </c>
      <c r="V811" s="408" t="s">
        <v>15024</v>
      </c>
      <c r="W811" s="406" t="s">
        <v>75</v>
      </c>
      <c r="X811" s="406" t="s">
        <v>3860</v>
      </c>
      <c r="Y811" s="406" t="s">
        <v>15938</v>
      </c>
      <c r="Z811" s="407">
        <v>46035</v>
      </c>
      <c r="AA811" s="407">
        <v>46049</v>
      </c>
      <c r="AB811" s="406">
        <v>8</v>
      </c>
      <c r="AC811" s="407">
        <v>46056</v>
      </c>
      <c r="AD811" s="407">
        <v>46297</v>
      </c>
      <c r="AE811" s="406" t="s">
        <v>17926</v>
      </c>
      <c r="AF811" s="406" t="s">
        <v>83</v>
      </c>
      <c r="AG811" s="406">
        <v>241</v>
      </c>
      <c r="AH811" s="406">
        <v>48000000</v>
      </c>
      <c r="AI811" s="406" t="s">
        <v>2536</v>
      </c>
      <c r="AJ811" s="406" t="s">
        <v>2536</v>
      </c>
      <c r="AK811" s="406" t="s">
        <v>15028</v>
      </c>
      <c r="AL811" s="409" t="s">
        <v>83</v>
      </c>
      <c r="AM811" s="411" t="s">
        <v>83</v>
      </c>
      <c r="AN811" s="411" t="s">
        <v>83</v>
      </c>
      <c r="AO811" s="4" t="s">
        <v>15940</v>
      </c>
      <c r="AP811" s="406" t="s">
        <v>3865</v>
      </c>
      <c r="AQ811" s="406" t="s">
        <v>14992</v>
      </c>
      <c r="AR811" s="406" t="s">
        <v>12296</v>
      </c>
      <c r="AS811" s="410" t="s">
        <v>5178</v>
      </c>
      <c r="AT811" s="406">
        <v>79879029</v>
      </c>
      <c r="AU811" s="406" t="s">
        <v>11945</v>
      </c>
      <c r="AV811" s="406">
        <v>20265420001313</v>
      </c>
      <c r="AW811" s="407">
        <v>46059</v>
      </c>
      <c r="AX811" s="407">
        <v>46285</v>
      </c>
      <c r="AY811" s="406" t="s">
        <v>181</v>
      </c>
      <c r="AZ811" s="407">
        <v>46108</v>
      </c>
      <c r="BA811" s="406" t="s">
        <v>17927</v>
      </c>
      <c r="BB811" s="406">
        <v>1033707611</v>
      </c>
      <c r="BC811" s="406">
        <v>7</v>
      </c>
      <c r="BD811" s="406" t="s">
        <v>181</v>
      </c>
      <c r="BE811" s="407">
        <v>46052</v>
      </c>
      <c r="BF811" s="406" t="s">
        <v>17928</v>
      </c>
      <c r="BG811" s="406" t="s">
        <v>83</v>
      </c>
      <c r="BH811" s="406" t="s">
        <v>83</v>
      </c>
      <c r="BI811" s="406" t="s">
        <v>83</v>
      </c>
      <c r="BJ811" s="406" t="s">
        <v>83</v>
      </c>
      <c r="BK811" s="406" t="s">
        <v>83</v>
      </c>
      <c r="BL811" s="406" t="s">
        <v>83</v>
      </c>
      <c r="BM811" s="406" t="s">
        <v>83</v>
      </c>
      <c r="BN811" s="406" t="s">
        <v>83</v>
      </c>
      <c r="BO811" s="406" t="s">
        <v>83</v>
      </c>
      <c r="BP811" s="406" t="s">
        <v>83</v>
      </c>
      <c r="BQ811" s="406" t="s">
        <v>83</v>
      </c>
      <c r="BR811" s="406" t="s">
        <v>83</v>
      </c>
      <c r="BS811" s="406" t="s">
        <v>83</v>
      </c>
      <c r="BT811" s="406" t="s">
        <v>83</v>
      </c>
      <c r="BU811" s="406">
        <v>0</v>
      </c>
    </row>
    <row r="812" spans="1:73">
      <c r="A812" s="405">
        <v>559</v>
      </c>
      <c r="B812" s="406">
        <v>2026</v>
      </c>
      <c r="C812" s="406" t="s">
        <v>14980</v>
      </c>
      <c r="D812" s="406" t="s">
        <v>11939</v>
      </c>
      <c r="E812" s="406" t="s">
        <v>15936</v>
      </c>
      <c r="F812" s="406" t="s">
        <v>17929</v>
      </c>
      <c r="G812" s="406" t="s">
        <v>14870</v>
      </c>
      <c r="H812" s="406">
        <v>1023875284</v>
      </c>
      <c r="I812" s="406">
        <v>4</v>
      </c>
      <c r="J812" s="406" t="s">
        <v>2536</v>
      </c>
      <c r="K812" s="406" t="s">
        <v>2536</v>
      </c>
      <c r="L812" s="406" t="s">
        <v>2536</v>
      </c>
      <c r="M812" s="406">
        <v>146645</v>
      </c>
      <c r="N812" s="407">
        <v>45973</v>
      </c>
      <c r="O812" s="406">
        <v>10</v>
      </c>
      <c r="P812" s="408">
        <v>6000000</v>
      </c>
      <c r="Q812" s="406" t="s">
        <v>15131</v>
      </c>
      <c r="R812" s="406" t="s">
        <v>15076</v>
      </c>
      <c r="S812" s="406">
        <v>2648</v>
      </c>
      <c r="T812" s="406" t="s">
        <v>15077</v>
      </c>
      <c r="U812" s="406" t="s">
        <v>15078</v>
      </c>
      <c r="V812" s="408" t="s">
        <v>15024</v>
      </c>
      <c r="W812" s="406" t="s">
        <v>75</v>
      </c>
      <c r="X812" s="406" t="s">
        <v>3860</v>
      </c>
      <c r="Y812" s="406" t="s">
        <v>17876</v>
      </c>
      <c r="Z812" s="407">
        <v>46035</v>
      </c>
      <c r="AA812" s="407">
        <v>46049</v>
      </c>
      <c r="AB812" s="406">
        <v>8</v>
      </c>
      <c r="AC812" s="407">
        <v>46057</v>
      </c>
      <c r="AD812" s="407">
        <v>46298</v>
      </c>
      <c r="AE812" s="406" t="s">
        <v>17930</v>
      </c>
      <c r="AF812" s="406" t="s">
        <v>83</v>
      </c>
      <c r="AG812" s="406">
        <v>241</v>
      </c>
      <c r="AH812" s="406">
        <v>48000000</v>
      </c>
      <c r="AI812" s="406" t="s">
        <v>2536</v>
      </c>
      <c r="AJ812" s="406" t="s">
        <v>2536</v>
      </c>
      <c r="AK812" s="406" t="s">
        <v>14990</v>
      </c>
      <c r="AL812" s="409" t="s">
        <v>83</v>
      </c>
      <c r="AM812" s="411" t="s">
        <v>83</v>
      </c>
      <c r="AN812" s="411" t="s">
        <v>83</v>
      </c>
      <c r="AO812" s="4" t="s">
        <v>15940</v>
      </c>
      <c r="AP812" s="406" t="s">
        <v>3865</v>
      </c>
      <c r="AQ812" s="406" t="s">
        <v>14992</v>
      </c>
      <c r="AR812" s="406" t="s">
        <v>12296</v>
      </c>
      <c r="AS812" s="410" t="s">
        <v>5178</v>
      </c>
      <c r="AT812" s="406">
        <v>79879029</v>
      </c>
      <c r="AU812" s="406" t="s">
        <v>11945</v>
      </c>
      <c r="AV812" s="406">
        <v>20265420001313</v>
      </c>
      <c r="AW812" s="407">
        <v>46059</v>
      </c>
      <c r="AX812" s="407">
        <v>46285</v>
      </c>
      <c r="AY812" s="406" t="s">
        <v>181</v>
      </c>
      <c r="AZ812" s="406" t="s">
        <v>83</v>
      </c>
      <c r="BA812" s="406" t="s">
        <v>83</v>
      </c>
      <c r="BB812" s="406" t="s">
        <v>83</v>
      </c>
      <c r="BC812" s="406" t="s">
        <v>83</v>
      </c>
      <c r="BD812" s="406" t="s">
        <v>83</v>
      </c>
      <c r="BE812" s="406"/>
      <c r="BF812" s="406"/>
      <c r="BG812" s="406" t="s">
        <v>83</v>
      </c>
      <c r="BH812" s="406" t="s">
        <v>83</v>
      </c>
      <c r="BI812" s="406" t="s">
        <v>83</v>
      </c>
      <c r="BJ812" s="406" t="s">
        <v>83</v>
      </c>
      <c r="BK812" s="406" t="s">
        <v>83</v>
      </c>
      <c r="BL812" s="406" t="s">
        <v>83</v>
      </c>
      <c r="BM812" s="406" t="s">
        <v>83</v>
      </c>
      <c r="BN812" s="406" t="s">
        <v>83</v>
      </c>
      <c r="BO812" s="406" t="s">
        <v>83</v>
      </c>
      <c r="BP812" s="406" t="s">
        <v>83</v>
      </c>
      <c r="BQ812" s="406" t="s">
        <v>83</v>
      </c>
      <c r="BR812" s="406" t="s">
        <v>83</v>
      </c>
      <c r="BS812" s="406" t="s">
        <v>83</v>
      </c>
      <c r="BT812" s="406" t="s">
        <v>83</v>
      </c>
      <c r="BU812" s="406">
        <v>0</v>
      </c>
    </row>
    <row r="813" spans="1:73">
      <c r="A813" s="405">
        <v>326</v>
      </c>
      <c r="B813" s="406">
        <v>2026</v>
      </c>
      <c r="C813" s="406" t="s">
        <v>14980</v>
      </c>
      <c r="D813" s="406" t="s">
        <v>11939</v>
      </c>
      <c r="E813" s="406" t="s">
        <v>16787</v>
      </c>
      <c r="F813" s="406" t="s">
        <v>17931</v>
      </c>
      <c r="G813" s="406" t="s">
        <v>14872</v>
      </c>
      <c r="H813" s="406">
        <v>1010190226</v>
      </c>
      <c r="I813" s="406">
        <v>9</v>
      </c>
      <c r="J813" s="406" t="s">
        <v>2536</v>
      </c>
      <c r="K813" s="406" t="s">
        <v>2536</v>
      </c>
      <c r="L813" s="406" t="s">
        <v>2536</v>
      </c>
      <c r="M813" s="406">
        <v>145246</v>
      </c>
      <c r="N813" s="407">
        <v>45967</v>
      </c>
      <c r="O813" s="406">
        <v>63</v>
      </c>
      <c r="P813" s="408">
        <v>3095000</v>
      </c>
      <c r="Q813" s="406" t="s">
        <v>15006</v>
      </c>
      <c r="R813" s="406" t="s">
        <v>15710</v>
      </c>
      <c r="S813" s="406">
        <v>2633</v>
      </c>
      <c r="T813" s="406" t="s">
        <v>14985</v>
      </c>
      <c r="U813" s="406" t="s">
        <v>15712</v>
      </c>
      <c r="V813" s="408" t="s">
        <v>14987</v>
      </c>
      <c r="W813" s="406" t="s">
        <v>75</v>
      </c>
      <c r="X813" s="406" t="s">
        <v>3860</v>
      </c>
      <c r="Y813" s="406" t="s">
        <v>14999</v>
      </c>
      <c r="Z813" s="407">
        <v>46036</v>
      </c>
      <c r="AA813" s="407">
        <v>46044</v>
      </c>
      <c r="AB813" s="406">
        <v>8</v>
      </c>
      <c r="AC813" s="407">
        <v>46055</v>
      </c>
      <c r="AD813" s="407">
        <v>46296</v>
      </c>
      <c r="AE813" s="406" t="s">
        <v>17932</v>
      </c>
      <c r="AF813" s="406" t="s">
        <v>83</v>
      </c>
      <c r="AG813" s="406">
        <v>241</v>
      </c>
      <c r="AH813" s="406">
        <v>24760000</v>
      </c>
      <c r="AI813" s="406" t="s">
        <v>2536</v>
      </c>
      <c r="AJ813" s="406" t="s">
        <v>2536</v>
      </c>
      <c r="AK813" s="406" t="s">
        <v>14990</v>
      </c>
      <c r="AL813" s="409" t="s">
        <v>83</v>
      </c>
      <c r="AM813" s="406" t="s">
        <v>83</v>
      </c>
      <c r="AN813" s="406" t="s">
        <v>83</v>
      </c>
      <c r="AO813" s="4" t="s">
        <v>16790</v>
      </c>
      <c r="AP813" s="406" t="s">
        <v>3865</v>
      </c>
      <c r="AQ813" s="411" t="s">
        <v>15002</v>
      </c>
      <c r="AR813" s="411" t="s">
        <v>15003</v>
      </c>
      <c r="AS813" s="410" t="s">
        <v>4439</v>
      </c>
      <c r="AT813" s="406">
        <v>93380759</v>
      </c>
      <c r="AU813" s="406" t="s">
        <v>13189</v>
      </c>
      <c r="AV813" s="406" t="s">
        <v>15135</v>
      </c>
      <c r="AW813" s="413">
        <v>46073</v>
      </c>
      <c r="AX813" s="407">
        <v>46297</v>
      </c>
      <c r="AY813" s="406" t="s">
        <v>181</v>
      </c>
      <c r="AZ813" s="406" t="s">
        <v>83</v>
      </c>
      <c r="BA813" s="406" t="s">
        <v>83</v>
      </c>
      <c r="BB813" s="406" t="s">
        <v>83</v>
      </c>
      <c r="BC813" s="406" t="s">
        <v>83</v>
      </c>
      <c r="BD813" s="406" t="s">
        <v>83</v>
      </c>
      <c r="BE813" s="406"/>
      <c r="BF813" s="406"/>
      <c r="BG813" s="406" t="s">
        <v>83</v>
      </c>
      <c r="BH813" s="406" t="s">
        <v>83</v>
      </c>
      <c r="BI813" s="406" t="s">
        <v>83</v>
      </c>
      <c r="BJ813" s="406" t="s">
        <v>83</v>
      </c>
      <c r="BK813" s="406" t="s">
        <v>83</v>
      </c>
      <c r="BL813" s="406" t="s">
        <v>83</v>
      </c>
      <c r="BM813" s="406" t="s">
        <v>83</v>
      </c>
      <c r="BN813" s="406" t="s">
        <v>83</v>
      </c>
      <c r="BO813" s="406" t="s">
        <v>83</v>
      </c>
      <c r="BP813" s="406" t="s">
        <v>83</v>
      </c>
      <c r="BQ813" s="406" t="s">
        <v>83</v>
      </c>
      <c r="BR813" s="406" t="s">
        <v>83</v>
      </c>
      <c r="BS813" s="406" t="s">
        <v>83</v>
      </c>
      <c r="BT813" s="406" t="s">
        <v>83</v>
      </c>
      <c r="BU813" s="406">
        <v>0</v>
      </c>
    </row>
    <row r="814" spans="1:73">
      <c r="A814" s="405">
        <v>294</v>
      </c>
      <c r="B814" s="406">
        <v>2026</v>
      </c>
      <c r="C814" s="406" t="s">
        <v>14980</v>
      </c>
      <c r="D814" s="406" t="s">
        <v>11939</v>
      </c>
      <c r="E814" s="406" t="s">
        <v>16015</v>
      </c>
      <c r="F814" s="406" t="s">
        <v>17933</v>
      </c>
      <c r="G814" s="406" t="s">
        <v>11726</v>
      </c>
      <c r="H814" s="406">
        <v>1022342044</v>
      </c>
      <c r="I814" s="406">
        <v>2</v>
      </c>
      <c r="J814" s="406" t="s">
        <v>2536</v>
      </c>
      <c r="K814" s="406" t="s">
        <v>2536</v>
      </c>
      <c r="L814" s="406" t="s">
        <v>2536</v>
      </c>
      <c r="M814" s="406">
        <v>146658</v>
      </c>
      <c r="N814" s="407">
        <v>45973</v>
      </c>
      <c r="O814" s="406">
        <v>10</v>
      </c>
      <c r="P814" s="408">
        <v>6000000</v>
      </c>
      <c r="Q814" s="406" t="s">
        <v>15131</v>
      </c>
      <c r="R814" s="406" t="s">
        <v>15076</v>
      </c>
      <c r="S814" s="406">
        <v>2648</v>
      </c>
      <c r="T814" s="406" t="s">
        <v>15077</v>
      </c>
      <c r="U814" s="406" t="s">
        <v>15078</v>
      </c>
      <c r="V814" s="408" t="s">
        <v>15024</v>
      </c>
      <c r="W814" s="406" t="s">
        <v>75</v>
      </c>
      <c r="X814" s="406" t="s">
        <v>3860</v>
      </c>
      <c r="Y814" s="406" t="s">
        <v>17876</v>
      </c>
      <c r="Z814" s="407">
        <v>46035</v>
      </c>
      <c r="AA814" s="407">
        <v>46044</v>
      </c>
      <c r="AB814" s="406">
        <v>8</v>
      </c>
      <c r="AC814" s="407">
        <v>46055</v>
      </c>
      <c r="AD814" s="407">
        <v>46296</v>
      </c>
      <c r="AE814" s="406" t="s">
        <v>17934</v>
      </c>
      <c r="AF814" s="406" t="s">
        <v>83</v>
      </c>
      <c r="AG814" s="406">
        <v>241</v>
      </c>
      <c r="AH814" s="406">
        <v>48000000</v>
      </c>
      <c r="AI814" s="406" t="s">
        <v>2536</v>
      </c>
      <c r="AJ814" s="406" t="s">
        <v>2536</v>
      </c>
      <c r="AK814" s="406" t="s">
        <v>14990</v>
      </c>
      <c r="AL814" s="409" t="s">
        <v>83</v>
      </c>
      <c r="AM814" s="406" t="s">
        <v>83</v>
      </c>
      <c r="AN814" s="406" t="s">
        <v>83</v>
      </c>
      <c r="AO814" s="4" t="s">
        <v>16019</v>
      </c>
      <c r="AP814" s="406" t="s">
        <v>3865</v>
      </c>
      <c r="AQ814" s="406" t="s">
        <v>14992</v>
      </c>
      <c r="AR814" s="406" t="s">
        <v>12296</v>
      </c>
      <c r="AS814" s="410" t="s">
        <v>5178</v>
      </c>
      <c r="AT814" s="406">
        <v>79879029</v>
      </c>
      <c r="AU814" s="406" t="s">
        <v>11945</v>
      </c>
      <c r="AV814" s="406">
        <v>20265420001313</v>
      </c>
      <c r="AW814" s="407">
        <v>46059</v>
      </c>
      <c r="AX814" s="407">
        <v>46285</v>
      </c>
      <c r="AY814" s="406" t="s">
        <v>181</v>
      </c>
      <c r="AZ814" s="406" t="s">
        <v>83</v>
      </c>
      <c r="BA814" s="406" t="s">
        <v>83</v>
      </c>
      <c r="BB814" s="406" t="s">
        <v>83</v>
      </c>
      <c r="BC814" s="406" t="s">
        <v>83</v>
      </c>
      <c r="BD814" s="406" t="s">
        <v>83</v>
      </c>
      <c r="BE814" s="406"/>
      <c r="BF814" s="406"/>
      <c r="BG814" s="406" t="s">
        <v>83</v>
      </c>
      <c r="BH814" s="406" t="s">
        <v>83</v>
      </c>
      <c r="BI814" s="406" t="s">
        <v>83</v>
      </c>
      <c r="BJ814" s="406" t="s">
        <v>83</v>
      </c>
      <c r="BK814" s="406" t="s">
        <v>83</v>
      </c>
      <c r="BL814" s="406" t="s">
        <v>83</v>
      </c>
      <c r="BM814" s="406" t="s">
        <v>83</v>
      </c>
      <c r="BN814" s="406" t="s">
        <v>83</v>
      </c>
      <c r="BO814" s="406" t="s">
        <v>83</v>
      </c>
      <c r="BP814" s="406" t="s">
        <v>83</v>
      </c>
      <c r="BQ814" s="406" t="s">
        <v>83</v>
      </c>
      <c r="BR814" s="406" t="s">
        <v>83</v>
      </c>
      <c r="BS814" s="406" t="s">
        <v>83</v>
      </c>
      <c r="BT814" s="406" t="s">
        <v>83</v>
      </c>
      <c r="BU814" s="406">
        <v>0</v>
      </c>
    </row>
    <row r="815" spans="1:73">
      <c r="A815" s="405">
        <v>439</v>
      </c>
      <c r="B815" s="406">
        <v>2026</v>
      </c>
      <c r="C815" s="406" t="s">
        <v>14980</v>
      </c>
      <c r="D815" s="406" t="s">
        <v>11939</v>
      </c>
      <c r="E815" s="406" t="s">
        <v>16633</v>
      </c>
      <c r="F815" s="406" t="s">
        <v>17935</v>
      </c>
      <c r="G815" s="406" t="s">
        <v>14876</v>
      </c>
      <c r="H815" s="406">
        <v>52508099</v>
      </c>
      <c r="I815" s="406">
        <v>1</v>
      </c>
      <c r="J815" s="406" t="s">
        <v>2536</v>
      </c>
      <c r="K815" s="406" t="s">
        <v>2536</v>
      </c>
      <c r="L815" s="406" t="s">
        <v>2536</v>
      </c>
      <c r="M815" s="406">
        <v>147947</v>
      </c>
      <c r="N815" s="407">
        <v>45979</v>
      </c>
      <c r="O815" s="406">
        <v>4</v>
      </c>
      <c r="P815" s="406">
        <v>4300000</v>
      </c>
      <c r="Q815" s="406" t="s">
        <v>15043</v>
      </c>
      <c r="R815" s="406" t="s">
        <v>15051</v>
      </c>
      <c r="S815" s="406">
        <v>2667</v>
      </c>
      <c r="T815" s="406" t="s">
        <v>15008</v>
      </c>
      <c r="U815" s="406" t="s">
        <v>15053</v>
      </c>
      <c r="V815" s="408" t="s">
        <v>14987</v>
      </c>
      <c r="W815" s="406" t="s">
        <v>75</v>
      </c>
      <c r="X815" s="406" t="s">
        <v>3860</v>
      </c>
      <c r="Y815" s="406" t="s">
        <v>16635</v>
      </c>
      <c r="Z815" s="407">
        <v>46044</v>
      </c>
      <c r="AA815" s="407">
        <v>46045</v>
      </c>
      <c r="AB815" s="406">
        <v>8</v>
      </c>
      <c r="AC815" s="407">
        <v>46056</v>
      </c>
      <c r="AD815" s="407">
        <v>46297</v>
      </c>
      <c r="AE815" s="406" t="s">
        <v>17936</v>
      </c>
      <c r="AF815" s="406" t="s">
        <v>83</v>
      </c>
      <c r="AG815" s="406">
        <v>241</v>
      </c>
      <c r="AH815" s="406">
        <v>34400000</v>
      </c>
      <c r="AI815" s="406" t="s">
        <v>2536</v>
      </c>
      <c r="AJ815" s="406" t="s">
        <v>2536</v>
      </c>
      <c r="AK815" s="406" t="s">
        <v>14990</v>
      </c>
      <c r="AL815" s="409" t="s">
        <v>83</v>
      </c>
      <c r="AM815" s="406" t="s">
        <v>83</v>
      </c>
      <c r="AN815" s="406" t="s">
        <v>83</v>
      </c>
      <c r="AO815" s="4" t="s">
        <v>16637</v>
      </c>
      <c r="AP815" s="406" t="s">
        <v>3865</v>
      </c>
      <c r="AQ815" s="406" t="s">
        <v>15057</v>
      </c>
      <c r="AR815" s="406" t="s">
        <v>768</v>
      </c>
      <c r="AS815" s="410" t="s">
        <v>545</v>
      </c>
      <c r="AT815" s="406">
        <v>79696383</v>
      </c>
      <c r="AU815" s="406" t="s">
        <v>89</v>
      </c>
      <c r="AV815" s="406">
        <v>20265420001313</v>
      </c>
      <c r="AW815" s="407">
        <v>46059</v>
      </c>
      <c r="AX815" s="407">
        <v>46287</v>
      </c>
      <c r="AY815" s="406" t="s">
        <v>181</v>
      </c>
      <c r="AZ815" s="406" t="s">
        <v>83</v>
      </c>
      <c r="BA815" s="406" t="s">
        <v>83</v>
      </c>
      <c r="BB815" s="406" t="s">
        <v>83</v>
      </c>
      <c r="BC815" s="406" t="s">
        <v>83</v>
      </c>
      <c r="BD815" s="406" t="s">
        <v>83</v>
      </c>
      <c r="BE815" s="406"/>
      <c r="BF815" s="406"/>
      <c r="BG815" s="406" t="s">
        <v>83</v>
      </c>
      <c r="BH815" s="406" t="s">
        <v>83</v>
      </c>
      <c r="BI815" s="406" t="s">
        <v>83</v>
      </c>
      <c r="BJ815" s="406" t="s">
        <v>83</v>
      </c>
      <c r="BK815" s="406" t="s">
        <v>83</v>
      </c>
      <c r="BL815" s="406" t="s">
        <v>83</v>
      </c>
      <c r="BM815" s="406" t="s">
        <v>83</v>
      </c>
      <c r="BN815" s="406" t="s">
        <v>83</v>
      </c>
      <c r="BO815" s="406" t="s">
        <v>83</v>
      </c>
      <c r="BP815" s="406" t="s">
        <v>83</v>
      </c>
      <c r="BQ815" s="406" t="s">
        <v>83</v>
      </c>
      <c r="BR815" s="406" t="s">
        <v>83</v>
      </c>
      <c r="BS815" s="406" t="s">
        <v>83</v>
      </c>
      <c r="BT815" s="406" t="s">
        <v>83</v>
      </c>
      <c r="BU815" s="406">
        <v>0</v>
      </c>
    </row>
    <row r="816" spans="1:73">
      <c r="A816" s="405">
        <v>685</v>
      </c>
      <c r="B816" s="406">
        <v>2026</v>
      </c>
      <c r="C816" s="406" t="s">
        <v>14980</v>
      </c>
      <c r="D816" s="406" t="s">
        <v>11939</v>
      </c>
      <c r="E816" s="406" t="s">
        <v>17937</v>
      </c>
      <c r="F816" s="406" t="s">
        <v>17938</v>
      </c>
      <c r="G816" s="406" t="s">
        <v>17939</v>
      </c>
      <c r="H816" s="406">
        <v>39544156</v>
      </c>
      <c r="I816" s="406">
        <v>7</v>
      </c>
      <c r="J816" s="406" t="s">
        <v>2536</v>
      </c>
      <c r="K816" s="406" t="s">
        <v>2536</v>
      </c>
      <c r="L816" s="406" t="s">
        <v>2536</v>
      </c>
      <c r="M816" s="406">
        <v>151543</v>
      </c>
      <c r="N816" s="407">
        <v>46019</v>
      </c>
      <c r="O816" s="406">
        <v>6</v>
      </c>
      <c r="P816" s="406">
        <v>4800000</v>
      </c>
      <c r="Q816" s="406" t="s">
        <v>15115</v>
      </c>
      <c r="R816" s="406" t="s">
        <v>15076</v>
      </c>
      <c r="S816" s="406">
        <v>2648</v>
      </c>
      <c r="T816" s="406" t="s">
        <v>15944</v>
      </c>
      <c r="U816" s="406" t="s">
        <v>15078</v>
      </c>
      <c r="V816" s="408" t="s">
        <v>15024</v>
      </c>
      <c r="W816" s="406" t="s">
        <v>75</v>
      </c>
      <c r="X816" s="406" t="s">
        <v>3860</v>
      </c>
      <c r="Y816" s="406" t="s">
        <v>17940</v>
      </c>
      <c r="Z816" s="407">
        <v>46052</v>
      </c>
      <c r="AA816" s="407">
        <v>46052</v>
      </c>
      <c r="AB816" s="406">
        <v>8</v>
      </c>
      <c r="AC816" s="407">
        <v>46063</v>
      </c>
      <c r="AD816" s="407">
        <v>46304</v>
      </c>
      <c r="AE816" s="406" t="s">
        <v>17941</v>
      </c>
      <c r="AF816" s="406" t="s">
        <v>83</v>
      </c>
      <c r="AG816" s="406">
        <v>241</v>
      </c>
      <c r="AH816" s="406">
        <v>38400000</v>
      </c>
      <c r="AI816" s="406" t="s">
        <v>2536</v>
      </c>
      <c r="AJ816" s="406" t="s">
        <v>2536</v>
      </c>
      <c r="AK816" s="406" t="s">
        <v>14990</v>
      </c>
      <c r="AL816" s="406" t="s">
        <v>83</v>
      </c>
      <c r="AM816" s="406" t="s">
        <v>83</v>
      </c>
      <c r="AN816" s="406" t="s">
        <v>83</v>
      </c>
      <c r="AO816" s="4" t="s">
        <v>17942</v>
      </c>
      <c r="AP816" s="406" t="s">
        <v>3865</v>
      </c>
      <c r="AQ816" s="411" t="s">
        <v>15013</v>
      </c>
      <c r="AR816" s="411" t="s">
        <v>9254</v>
      </c>
      <c r="AS816" s="412" t="s">
        <v>12728</v>
      </c>
      <c r="AT816" s="406">
        <v>19186057</v>
      </c>
      <c r="AU816" s="406" t="s">
        <v>15014</v>
      </c>
      <c r="AV816" s="406" t="s">
        <v>16909</v>
      </c>
      <c r="AW816" s="407">
        <v>46087</v>
      </c>
      <c r="AX816" s="406" t="s">
        <v>15016</v>
      </c>
      <c r="AY816" s="406" t="s">
        <v>181</v>
      </c>
      <c r="AZ816" s="406" t="s">
        <v>83</v>
      </c>
      <c r="BA816" s="406" t="s">
        <v>83</v>
      </c>
      <c r="BB816" s="406" t="s">
        <v>83</v>
      </c>
      <c r="BC816" s="406" t="s">
        <v>83</v>
      </c>
      <c r="BD816" s="406" t="s">
        <v>83</v>
      </c>
      <c r="BE816" s="406"/>
      <c r="BF816" s="406"/>
      <c r="BG816" s="406" t="s">
        <v>83</v>
      </c>
      <c r="BH816" s="406" t="s">
        <v>83</v>
      </c>
      <c r="BI816" s="406" t="s">
        <v>83</v>
      </c>
      <c r="BJ816" s="406" t="s">
        <v>83</v>
      </c>
      <c r="BK816" s="406" t="s">
        <v>83</v>
      </c>
      <c r="BL816" s="406" t="s">
        <v>83</v>
      </c>
      <c r="BM816" s="406" t="s">
        <v>83</v>
      </c>
      <c r="BN816" s="406" t="s">
        <v>83</v>
      </c>
      <c r="BO816" s="406" t="s">
        <v>83</v>
      </c>
      <c r="BP816" s="406" t="s">
        <v>83</v>
      </c>
      <c r="BQ816" s="406" t="s">
        <v>83</v>
      </c>
      <c r="BR816" s="406" t="s">
        <v>83</v>
      </c>
      <c r="BS816" s="406" t="s">
        <v>83</v>
      </c>
      <c r="BT816" s="406" t="s">
        <v>83</v>
      </c>
      <c r="BU816" s="406">
        <v>0</v>
      </c>
    </row>
    <row r="817" spans="1:73">
      <c r="A817" s="405">
        <v>663</v>
      </c>
      <c r="B817" s="406">
        <v>2026</v>
      </c>
      <c r="C817" s="406" t="s">
        <v>14980</v>
      </c>
      <c r="D817" s="406" t="s">
        <v>11939</v>
      </c>
      <c r="E817" s="406" t="s">
        <v>17943</v>
      </c>
      <c r="F817" s="406" t="s">
        <v>17944</v>
      </c>
      <c r="G817" s="406" t="s">
        <v>5157</v>
      </c>
      <c r="H817" s="406">
        <v>1026302190</v>
      </c>
      <c r="I817" s="406">
        <v>3</v>
      </c>
      <c r="J817" s="406" t="s">
        <v>2536</v>
      </c>
      <c r="K817" s="406" t="s">
        <v>2536</v>
      </c>
      <c r="L817" s="406" t="s">
        <v>2536</v>
      </c>
      <c r="M817" s="406">
        <v>147226</v>
      </c>
      <c r="N817" s="407">
        <v>45974</v>
      </c>
      <c r="O817" s="406">
        <v>6</v>
      </c>
      <c r="P817" s="408">
        <v>8000000</v>
      </c>
      <c r="Q817" s="406" t="s">
        <v>15050</v>
      </c>
      <c r="R817" s="406" t="s">
        <v>15099</v>
      </c>
      <c r="S817" s="406">
        <v>2627</v>
      </c>
      <c r="T817" s="406" t="s">
        <v>15160</v>
      </c>
      <c r="U817" s="406" t="s">
        <v>15101</v>
      </c>
      <c r="V817" s="408" t="s">
        <v>15024</v>
      </c>
      <c r="W817" s="406" t="s">
        <v>75</v>
      </c>
      <c r="X817" s="406" t="s">
        <v>3860</v>
      </c>
      <c r="Y817" s="406" t="s">
        <v>17945</v>
      </c>
      <c r="Z817" s="407">
        <v>46036</v>
      </c>
      <c r="AA817" s="407">
        <v>46050</v>
      </c>
      <c r="AB817" s="406">
        <v>8</v>
      </c>
      <c r="AC817" s="407">
        <v>46062</v>
      </c>
      <c r="AD817" s="407">
        <v>46303</v>
      </c>
      <c r="AE817" s="406" t="s">
        <v>17946</v>
      </c>
      <c r="AF817" s="406" t="s">
        <v>83</v>
      </c>
      <c r="AG817" s="406">
        <v>241</v>
      </c>
      <c r="AH817" s="406">
        <v>64000000</v>
      </c>
      <c r="AI817" s="406" t="s">
        <v>2536</v>
      </c>
      <c r="AJ817" s="406" t="s">
        <v>2536</v>
      </c>
      <c r="AK817" s="406" t="s">
        <v>14990</v>
      </c>
      <c r="AL817" s="409" t="s">
        <v>83</v>
      </c>
      <c r="AM817" s="406" t="s">
        <v>83</v>
      </c>
      <c r="AN817" s="406" t="s">
        <v>83</v>
      </c>
      <c r="AO817" s="4" t="s">
        <v>17947</v>
      </c>
      <c r="AP817" s="406" t="s">
        <v>3865</v>
      </c>
      <c r="AQ817" s="411" t="s">
        <v>15030</v>
      </c>
      <c r="AR817" s="411" t="s">
        <v>12312</v>
      </c>
      <c r="AS817" s="410" t="s">
        <v>14373</v>
      </c>
      <c r="AT817" s="406">
        <v>1024504944</v>
      </c>
      <c r="AU817" s="406" t="s">
        <v>15112</v>
      </c>
      <c r="AV817" s="406">
        <v>20265420001313</v>
      </c>
      <c r="AW817" s="407">
        <v>46059</v>
      </c>
      <c r="AX817" s="407">
        <v>46294</v>
      </c>
      <c r="AY817" s="406" t="s">
        <v>181</v>
      </c>
      <c r="AZ817" s="406" t="s">
        <v>83</v>
      </c>
      <c r="BA817" s="406" t="s">
        <v>83</v>
      </c>
      <c r="BB817" s="406" t="s">
        <v>83</v>
      </c>
      <c r="BC817" s="406" t="s">
        <v>83</v>
      </c>
      <c r="BD817" s="406" t="s">
        <v>83</v>
      </c>
      <c r="BE817" s="406"/>
      <c r="BF817" s="406"/>
      <c r="BG817" s="406" t="s">
        <v>83</v>
      </c>
      <c r="BH817" s="406" t="s">
        <v>83</v>
      </c>
      <c r="BI817" s="406" t="s">
        <v>83</v>
      </c>
      <c r="BJ817" s="406" t="s">
        <v>83</v>
      </c>
      <c r="BK817" s="406" t="s">
        <v>83</v>
      </c>
      <c r="BL817" s="406" t="s">
        <v>83</v>
      </c>
      <c r="BM817" s="406" t="s">
        <v>83</v>
      </c>
      <c r="BN817" s="406" t="s">
        <v>83</v>
      </c>
      <c r="BO817" s="406" t="s">
        <v>83</v>
      </c>
      <c r="BP817" s="406" t="s">
        <v>83</v>
      </c>
      <c r="BQ817" s="406" t="s">
        <v>83</v>
      </c>
      <c r="BR817" s="406" t="s">
        <v>83</v>
      </c>
      <c r="BS817" s="406" t="s">
        <v>83</v>
      </c>
      <c r="BT817" s="406" t="s">
        <v>83</v>
      </c>
      <c r="BU817" s="406">
        <v>0</v>
      </c>
    </row>
    <row r="818" spans="1:73">
      <c r="A818" s="405">
        <v>627</v>
      </c>
      <c r="B818" s="406">
        <v>2026</v>
      </c>
      <c r="C818" s="406" t="s">
        <v>14980</v>
      </c>
      <c r="D818" s="406" t="s">
        <v>11939</v>
      </c>
      <c r="E818" s="406" t="s">
        <v>17948</v>
      </c>
      <c r="F818" s="406" t="s">
        <v>17949</v>
      </c>
      <c r="G818" s="406" t="s">
        <v>17950</v>
      </c>
      <c r="H818" s="406">
        <v>1033790665</v>
      </c>
      <c r="I818" s="406">
        <v>7</v>
      </c>
      <c r="J818" s="406" t="s">
        <v>2536</v>
      </c>
      <c r="K818" s="406" t="s">
        <v>2536</v>
      </c>
      <c r="L818" s="406" t="s">
        <v>2536</v>
      </c>
      <c r="M818" s="406">
        <v>146338</v>
      </c>
      <c r="N818" s="407">
        <v>45974</v>
      </c>
      <c r="O818" s="406">
        <v>1</v>
      </c>
      <c r="P818" s="406">
        <v>5600000</v>
      </c>
      <c r="Q818" s="406" t="s">
        <v>4257</v>
      </c>
      <c r="R818" s="406" t="s">
        <v>16925</v>
      </c>
      <c r="S818" s="406">
        <v>2708</v>
      </c>
      <c r="T818" s="406" t="s">
        <v>15711</v>
      </c>
      <c r="U818" s="406" t="s">
        <v>16926</v>
      </c>
      <c r="V818" s="408" t="s">
        <v>15024</v>
      </c>
      <c r="W818" s="406" t="s">
        <v>75</v>
      </c>
      <c r="X818" s="406" t="s">
        <v>3860</v>
      </c>
      <c r="Y818" s="406" t="s">
        <v>17951</v>
      </c>
      <c r="Z818" s="407">
        <v>46049</v>
      </c>
      <c r="AA818" s="407">
        <v>46049</v>
      </c>
      <c r="AB818" s="406">
        <v>8</v>
      </c>
      <c r="AC818" s="407">
        <v>46058</v>
      </c>
      <c r="AD818" s="407">
        <v>46299</v>
      </c>
      <c r="AE818" s="406" t="s">
        <v>17952</v>
      </c>
      <c r="AF818" s="406" t="s">
        <v>83</v>
      </c>
      <c r="AG818" s="406">
        <v>241</v>
      </c>
      <c r="AH818" s="406">
        <v>44800000</v>
      </c>
      <c r="AI818" s="406" t="s">
        <v>2536</v>
      </c>
      <c r="AJ818" s="406" t="s">
        <v>2536</v>
      </c>
      <c r="AK818" s="406" t="s">
        <v>14990</v>
      </c>
      <c r="AL818" s="406" t="s">
        <v>83</v>
      </c>
      <c r="AM818" s="406" t="s">
        <v>83</v>
      </c>
      <c r="AN818" s="406" t="s">
        <v>83</v>
      </c>
      <c r="AO818" s="4" t="s">
        <v>17953</v>
      </c>
      <c r="AP818" s="406" t="s">
        <v>3865</v>
      </c>
      <c r="AQ818" s="406" t="s">
        <v>15002</v>
      </c>
      <c r="AR818" s="406" t="s">
        <v>151</v>
      </c>
      <c r="AS818" s="410" t="s">
        <v>13874</v>
      </c>
      <c r="AT818" s="406">
        <v>79062588</v>
      </c>
      <c r="AU818" s="406" t="s">
        <v>13189</v>
      </c>
      <c r="AV818" s="406">
        <v>20265420001313</v>
      </c>
      <c r="AW818" s="407">
        <v>46059</v>
      </c>
      <c r="AX818" s="407">
        <v>46299</v>
      </c>
      <c r="AY818" s="406" t="s">
        <v>181</v>
      </c>
      <c r="AZ818" s="406" t="s">
        <v>83</v>
      </c>
      <c r="BA818" s="406" t="s">
        <v>83</v>
      </c>
      <c r="BB818" s="406" t="s">
        <v>83</v>
      </c>
      <c r="BC818" s="406" t="s">
        <v>83</v>
      </c>
      <c r="BD818" s="406" t="s">
        <v>83</v>
      </c>
      <c r="BE818" s="406"/>
      <c r="BF818" s="406"/>
      <c r="BG818" s="406" t="s">
        <v>83</v>
      </c>
      <c r="BH818" s="406" t="s">
        <v>83</v>
      </c>
      <c r="BI818" s="406" t="s">
        <v>83</v>
      </c>
      <c r="BJ818" s="406" t="s">
        <v>83</v>
      </c>
      <c r="BK818" s="406" t="s">
        <v>83</v>
      </c>
      <c r="BL818" s="406" t="s">
        <v>83</v>
      </c>
      <c r="BM818" s="406" t="s">
        <v>83</v>
      </c>
      <c r="BN818" s="406" t="s">
        <v>83</v>
      </c>
      <c r="BO818" s="406" t="s">
        <v>83</v>
      </c>
      <c r="BP818" s="406" t="s">
        <v>83</v>
      </c>
      <c r="BQ818" s="406" t="s">
        <v>83</v>
      </c>
      <c r="BR818" s="406" t="s">
        <v>83</v>
      </c>
      <c r="BS818" s="406" t="s">
        <v>83</v>
      </c>
      <c r="BT818" s="406" t="s">
        <v>83</v>
      </c>
      <c r="BU818" s="406">
        <v>0</v>
      </c>
    </row>
    <row r="819" spans="1:73">
      <c r="A819" s="405">
        <v>285</v>
      </c>
      <c r="B819" s="406">
        <v>2026</v>
      </c>
      <c r="C819" s="406" t="s">
        <v>14980</v>
      </c>
      <c r="D819" s="406" t="s">
        <v>11939</v>
      </c>
      <c r="E819" s="406" t="s">
        <v>14994</v>
      </c>
      <c r="F819" s="406" t="s">
        <v>17954</v>
      </c>
      <c r="G819" s="406" t="s">
        <v>14888</v>
      </c>
      <c r="H819" s="406">
        <v>1099202287</v>
      </c>
      <c r="I819" s="406">
        <v>5</v>
      </c>
      <c r="J819" s="406" t="s">
        <v>2536</v>
      </c>
      <c r="K819" s="406" t="s">
        <v>2536</v>
      </c>
      <c r="L819" s="406" t="s">
        <v>2536</v>
      </c>
      <c r="M819" s="406">
        <v>145208</v>
      </c>
      <c r="N819" s="407">
        <v>45967</v>
      </c>
      <c r="O819" s="406">
        <v>63</v>
      </c>
      <c r="P819" s="408">
        <v>3095000</v>
      </c>
      <c r="Q819" s="406" t="s">
        <v>4257</v>
      </c>
      <c r="R819" s="406" t="s">
        <v>14996</v>
      </c>
      <c r="S819" s="406">
        <v>2349</v>
      </c>
      <c r="T819" s="406" t="s">
        <v>14997</v>
      </c>
      <c r="U819" s="406" t="s">
        <v>14998</v>
      </c>
      <c r="V819" s="408" t="s">
        <v>14987</v>
      </c>
      <c r="W819" s="406" t="s">
        <v>75</v>
      </c>
      <c r="X819" s="406" t="s">
        <v>3860</v>
      </c>
      <c r="Y819" s="406" t="s">
        <v>14999</v>
      </c>
      <c r="Z819" s="407">
        <v>46035</v>
      </c>
      <c r="AA819" s="407">
        <v>46041</v>
      </c>
      <c r="AB819" s="406">
        <v>8</v>
      </c>
      <c r="AC819" s="407">
        <v>46056</v>
      </c>
      <c r="AD819" s="407">
        <v>46297</v>
      </c>
      <c r="AE819" s="406" t="s">
        <v>17955</v>
      </c>
      <c r="AF819" s="406" t="s">
        <v>83</v>
      </c>
      <c r="AG819" s="406">
        <v>241</v>
      </c>
      <c r="AH819" s="406">
        <v>24760000</v>
      </c>
      <c r="AI819" s="406" t="s">
        <v>2536</v>
      </c>
      <c r="AJ819" s="406" t="s">
        <v>2536</v>
      </c>
      <c r="AK819" s="406" t="s">
        <v>14990</v>
      </c>
      <c r="AL819" s="409" t="s">
        <v>83</v>
      </c>
      <c r="AM819" s="406" t="s">
        <v>83</v>
      </c>
      <c r="AN819" s="406" t="s">
        <v>83</v>
      </c>
      <c r="AO819" s="4" t="s">
        <v>15001</v>
      </c>
      <c r="AP819" s="406" t="s">
        <v>3865</v>
      </c>
      <c r="AQ819" s="406" t="s">
        <v>15002</v>
      </c>
      <c r="AR819" s="406" t="s">
        <v>15003</v>
      </c>
      <c r="AS819" s="410" t="s">
        <v>9919</v>
      </c>
      <c r="AT819" s="406">
        <v>80231434</v>
      </c>
      <c r="AU819" s="406" t="s">
        <v>11945</v>
      </c>
      <c r="AV819" s="406">
        <v>20265420001313</v>
      </c>
      <c r="AW819" s="407">
        <v>46059</v>
      </c>
      <c r="AX819" s="407">
        <v>46299</v>
      </c>
      <c r="AY819" s="406" t="s">
        <v>181</v>
      </c>
      <c r="AZ819" s="406" t="s">
        <v>83</v>
      </c>
      <c r="BA819" s="406" t="s">
        <v>83</v>
      </c>
      <c r="BB819" s="406" t="s">
        <v>83</v>
      </c>
      <c r="BC819" s="406" t="s">
        <v>83</v>
      </c>
      <c r="BD819" s="406" t="s">
        <v>83</v>
      </c>
      <c r="BE819" s="406"/>
      <c r="BF819" s="406"/>
      <c r="BG819" s="406" t="s">
        <v>83</v>
      </c>
      <c r="BH819" s="406" t="s">
        <v>83</v>
      </c>
      <c r="BI819" s="406" t="s">
        <v>83</v>
      </c>
      <c r="BJ819" s="406" t="s">
        <v>83</v>
      </c>
      <c r="BK819" s="406" t="s">
        <v>83</v>
      </c>
      <c r="BL819" s="406" t="s">
        <v>83</v>
      </c>
      <c r="BM819" s="406" t="s">
        <v>83</v>
      </c>
      <c r="BN819" s="406" t="s">
        <v>83</v>
      </c>
      <c r="BO819" s="406" t="s">
        <v>83</v>
      </c>
      <c r="BP819" s="406" t="s">
        <v>83</v>
      </c>
      <c r="BQ819" s="406" t="s">
        <v>83</v>
      </c>
      <c r="BR819" s="406" t="s">
        <v>83</v>
      </c>
      <c r="BS819" s="406" t="s">
        <v>83</v>
      </c>
      <c r="BT819" s="406" t="s">
        <v>83</v>
      </c>
      <c r="BU819" s="406">
        <v>0</v>
      </c>
    </row>
    <row r="820" spans="1:73">
      <c r="A820" s="405">
        <v>139</v>
      </c>
      <c r="B820" s="406">
        <v>2026</v>
      </c>
      <c r="C820" s="406" t="s">
        <v>14980</v>
      </c>
      <c r="D820" s="406" t="s">
        <v>11939</v>
      </c>
      <c r="E820" s="406" t="s">
        <v>17956</v>
      </c>
      <c r="F820" s="406" t="s">
        <v>17957</v>
      </c>
      <c r="G820" s="406" t="s">
        <v>15467</v>
      </c>
      <c r="H820" s="406">
        <v>52860075</v>
      </c>
      <c r="I820" s="406">
        <v>0</v>
      </c>
      <c r="J820" s="406" t="s">
        <v>2536</v>
      </c>
      <c r="K820" s="406" t="s">
        <v>2536</v>
      </c>
      <c r="L820" s="406" t="s">
        <v>2536</v>
      </c>
      <c r="M820" s="406">
        <v>146553</v>
      </c>
      <c r="N820" s="407">
        <v>45972</v>
      </c>
      <c r="O820" s="406">
        <v>1</v>
      </c>
      <c r="P820" s="408">
        <v>6800000</v>
      </c>
      <c r="Q820" s="406" t="s">
        <v>15131</v>
      </c>
      <c r="R820" s="406" t="s">
        <v>15051</v>
      </c>
      <c r="S820" s="406">
        <v>2667</v>
      </c>
      <c r="T820" s="406" t="s">
        <v>14997</v>
      </c>
      <c r="U820" s="406" t="s">
        <v>15053</v>
      </c>
      <c r="V820" s="408" t="s">
        <v>15024</v>
      </c>
      <c r="W820" s="406" t="s">
        <v>75</v>
      </c>
      <c r="X820" s="406" t="s">
        <v>3860</v>
      </c>
      <c r="Y820" s="406" t="s">
        <v>17958</v>
      </c>
      <c r="Z820" s="407">
        <v>46038</v>
      </c>
      <c r="AA820" s="407">
        <v>46038</v>
      </c>
      <c r="AB820" s="406">
        <v>8</v>
      </c>
      <c r="AC820" s="407">
        <v>46044</v>
      </c>
      <c r="AD820" s="407">
        <v>46286</v>
      </c>
      <c r="AE820" s="406" t="s">
        <v>17959</v>
      </c>
      <c r="AF820" s="406" t="s">
        <v>83</v>
      </c>
      <c r="AG820" s="406">
        <v>242</v>
      </c>
      <c r="AH820" s="406">
        <v>54400000</v>
      </c>
      <c r="AI820" s="406" t="s">
        <v>2536</v>
      </c>
      <c r="AJ820" s="406" t="s">
        <v>2536</v>
      </c>
      <c r="AK820" s="406" t="s">
        <v>14990</v>
      </c>
      <c r="AL820" s="409" t="s">
        <v>83</v>
      </c>
      <c r="AM820" s="406" t="s">
        <v>83</v>
      </c>
      <c r="AN820" s="406" t="s">
        <v>83</v>
      </c>
      <c r="AO820" s="4" t="s">
        <v>17960</v>
      </c>
      <c r="AP820" s="406" t="s">
        <v>3865</v>
      </c>
      <c r="AQ820" s="411" t="s">
        <v>15057</v>
      </c>
      <c r="AR820" s="411" t="s">
        <v>580</v>
      </c>
      <c r="AS820" s="410" t="s">
        <v>4614</v>
      </c>
      <c r="AT820" s="406">
        <v>1033780472</v>
      </c>
      <c r="AU820" s="406" t="s">
        <v>12043</v>
      </c>
      <c r="AV820" s="406">
        <v>20265420001313</v>
      </c>
      <c r="AW820" s="407">
        <v>46059</v>
      </c>
      <c r="AX820" s="407">
        <v>46286</v>
      </c>
      <c r="AY820" s="406" t="s">
        <v>181</v>
      </c>
      <c r="AZ820" s="406" t="s">
        <v>83</v>
      </c>
      <c r="BA820" s="406" t="s">
        <v>83</v>
      </c>
      <c r="BB820" s="406" t="s">
        <v>83</v>
      </c>
      <c r="BC820" s="406" t="s">
        <v>83</v>
      </c>
      <c r="BD820" s="406" t="s">
        <v>83</v>
      </c>
      <c r="BE820" s="406"/>
      <c r="BF820" s="406"/>
      <c r="BG820" s="406" t="s">
        <v>83</v>
      </c>
      <c r="BH820" s="406" t="s">
        <v>83</v>
      </c>
      <c r="BI820" s="406" t="s">
        <v>83</v>
      </c>
      <c r="BJ820" s="406" t="s">
        <v>83</v>
      </c>
      <c r="BK820" s="406" t="s">
        <v>83</v>
      </c>
      <c r="BL820" s="406" t="s">
        <v>83</v>
      </c>
      <c r="BM820" s="406" t="s">
        <v>83</v>
      </c>
      <c r="BN820" s="406" t="s">
        <v>83</v>
      </c>
      <c r="BO820" s="406" t="s">
        <v>83</v>
      </c>
      <c r="BP820" s="406" t="s">
        <v>83</v>
      </c>
      <c r="BQ820" s="406" t="s">
        <v>83</v>
      </c>
      <c r="BR820" s="406" t="s">
        <v>83</v>
      </c>
      <c r="BS820" s="406" t="s">
        <v>83</v>
      </c>
      <c r="BT820" s="406" t="s">
        <v>83</v>
      </c>
      <c r="BU820" s="406">
        <v>0</v>
      </c>
    </row>
    <row r="821" spans="1:73">
      <c r="A821" s="405">
        <v>592</v>
      </c>
      <c r="B821" s="406">
        <v>2026</v>
      </c>
      <c r="C821" s="406" t="s">
        <v>14980</v>
      </c>
      <c r="D821" s="406" t="s">
        <v>11939</v>
      </c>
      <c r="E821" s="406" t="s">
        <v>15375</v>
      </c>
      <c r="F821" s="406" t="s">
        <v>17961</v>
      </c>
      <c r="G821" s="406" t="s">
        <v>11794</v>
      </c>
      <c r="H821" s="406">
        <v>1013644387</v>
      </c>
      <c r="I821" s="406">
        <v>7</v>
      </c>
      <c r="J821" s="406" t="s">
        <v>2536</v>
      </c>
      <c r="K821" s="406" t="s">
        <v>2536</v>
      </c>
      <c r="L821" s="406" t="s">
        <v>2536</v>
      </c>
      <c r="M821" s="406">
        <v>147837</v>
      </c>
      <c r="N821" s="407">
        <v>45978</v>
      </c>
      <c r="O821" s="406">
        <v>1</v>
      </c>
      <c r="P821" s="408">
        <v>6800000</v>
      </c>
      <c r="Q821" s="406" t="s">
        <v>15131</v>
      </c>
      <c r="R821" s="406" t="s">
        <v>15051</v>
      </c>
      <c r="S821" s="406">
        <v>2667</v>
      </c>
      <c r="T821" s="406" t="s">
        <v>14985</v>
      </c>
      <c r="U821" s="406" t="s">
        <v>15053</v>
      </c>
      <c r="V821" s="408" t="s">
        <v>14987</v>
      </c>
      <c r="W821" s="406" t="s">
        <v>75</v>
      </c>
      <c r="X821" s="406" t="s">
        <v>3860</v>
      </c>
      <c r="Y821" s="406" t="s">
        <v>16716</v>
      </c>
      <c r="Z821" s="407">
        <v>46038</v>
      </c>
      <c r="AA821" s="407">
        <v>46052</v>
      </c>
      <c r="AB821" s="406">
        <v>8</v>
      </c>
      <c r="AC821" s="407">
        <v>46064</v>
      </c>
      <c r="AD821" s="407">
        <v>46305</v>
      </c>
      <c r="AE821" s="406" t="s">
        <v>17962</v>
      </c>
      <c r="AF821" s="406" t="s">
        <v>83</v>
      </c>
      <c r="AG821" s="406">
        <v>241</v>
      </c>
      <c r="AH821" s="406">
        <v>54400000</v>
      </c>
      <c r="AI821" s="406" t="s">
        <v>2536</v>
      </c>
      <c r="AJ821" s="406" t="s">
        <v>2536</v>
      </c>
      <c r="AK821" s="406" t="s">
        <v>14990</v>
      </c>
      <c r="AL821" s="409" t="s">
        <v>83</v>
      </c>
      <c r="AM821" s="406" t="s">
        <v>83</v>
      </c>
      <c r="AN821" s="406" t="s">
        <v>83</v>
      </c>
      <c r="AO821" s="4" t="s">
        <v>15380</v>
      </c>
      <c r="AP821" s="406" t="s">
        <v>3865</v>
      </c>
      <c r="AQ821" s="406" t="s">
        <v>15211</v>
      </c>
      <c r="AR821" s="406" t="s">
        <v>14908</v>
      </c>
      <c r="AS821" s="410" t="s">
        <v>16684</v>
      </c>
      <c r="AT821" s="406">
        <v>1032387065</v>
      </c>
      <c r="AU821" s="406" t="s">
        <v>12092</v>
      </c>
      <c r="AV821" s="406" t="s">
        <v>15135</v>
      </c>
      <c r="AW821" s="407">
        <v>46073</v>
      </c>
      <c r="AX821" s="407">
        <v>46305</v>
      </c>
      <c r="AY821" s="406" t="s">
        <v>181</v>
      </c>
      <c r="AZ821" s="406" t="s">
        <v>83</v>
      </c>
      <c r="BA821" s="406" t="s">
        <v>83</v>
      </c>
      <c r="BB821" s="406" t="s">
        <v>83</v>
      </c>
      <c r="BC821" s="406" t="s">
        <v>83</v>
      </c>
      <c r="BD821" s="406" t="s">
        <v>83</v>
      </c>
      <c r="BE821" s="406"/>
      <c r="BF821" s="406"/>
      <c r="BG821" s="406" t="s">
        <v>83</v>
      </c>
      <c r="BH821" s="406" t="s">
        <v>83</v>
      </c>
      <c r="BI821" s="406" t="s">
        <v>83</v>
      </c>
      <c r="BJ821" s="406" t="s">
        <v>83</v>
      </c>
      <c r="BK821" s="406" t="s">
        <v>83</v>
      </c>
      <c r="BL821" s="406" t="s">
        <v>83</v>
      </c>
      <c r="BM821" s="406" t="s">
        <v>83</v>
      </c>
      <c r="BN821" s="406" t="s">
        <v>83</v>
      </c>
      <c r="BO821" s="406" t="s">
        <v>83</v>
      </c>
      <c r="BP821" s="406" t="s">
        <v>83</v>
      </c>
      <c r="BQ821" s="406" t="s">
        <v>83</v>
      </c>
      <c r="BR821" s="406" t="s">
        <v>83</v>
      </c>
      <c r="BS821" s="406" t="s">
        <v>83</v>
      </c>
      <c r="BT821" s="406" t="s">
        <v>83</v>
      </c>
      <c r="BU821" s="406">
        <v>0</v>
      </c>
    </row>
    <row r="822" spans="1:73">
      <c r="A822" s="405">
        <v>321</v>
      </c>
      <c r="B822" s="406">
        <v>2026</v>
      </c>
      <c r="C822" s="406" t="s">
        <v>14980</v>
      </c>
      <c r="D822" s="406" t="s">
        <v>11939</v>
      </c>
      <c r="E822" s="406" t="s">
        <v>17963</v>
      </c>
      <c r="F822" s="406" t="s">
        <v>17964</v>
      </c>
      <c r="G822" s="406" t="s">
        <v>14911</v>
      </c>
      <c r="H822" s="406">
        <v>52950339</v>
      </c>
      <c r="I822" s="406">
        <v>6</v>
      </c>
      <c r="J822" s="406" t="s">
        <v>2536</v>
      </c>
      <c r="K822" s="406" t="s">
        <v>2536</v>
      </c>
      <c r="L822" s="406" t="s">
        <v>2536</v>
      </c>
      <c r="M822" s="406">
        <v>147212</v>
      </c>
      <c r="N822" s="407">
        <v>45974</v>
      </c>
      <c r="O822" s="406">
        <v>5</v>
      </c>
      <c r="P822" s="408">
        <v>6800000</v>
      </c>
      <c r="Q822" s="406" t="s">
        <v>15131</v>
      </c>
      <c r="R822" s="406" t="s">
        <v>15007</v>
      </c>
      <c r="S822" s="406">
        <v>2252</v>
      </c>
      <c r="T822" s="406" t="s">
        <v>14985</v>
      </c>
      <c r="U822" s="406" t="s">
        <v>15009</v>
      </c>
      <c r="V822" s="408" t="s">
        <v>15024</v>
      </c>
      <c r="W822" s="406" t="s">
        <v>75</v>
      </c>
      <c r="X822" s="406" t="s">
        <v>3860</v>
      </c>
      <c r="Y822" s="406" t="s">
        <v>17965</v>
      </c>
      <c r="Z822" s="407">
        <v>46037</v>
      </c>
      <c r="AA822" s="407">
        <v>46042</v>
      </c>
      <c r="AB822" s="406">
        <v>8</v>
      </c>
      <c r="AC822" s="407">
        <v>46048</v>
      </c>
      <c r="AD822" s="407">
        <v>46290</v>
      </c>
      <c r="AE822" s="406" t="s">
        <v>17966</v>
      </c>
      <c r="AF822" s="406" t="s">
        <v>83</v>
      </c>
      <c r="AG822" s="406">
        <v>242</v>
      </c>
      <c r="AH822" s="406">
        <v>54400000</v>
      </c>
      <c r="AI822" s="406" t="s">
        <v>2536</v>
      </c>
      <c r="AJ822" s="406" t="s">
        <v>2536</v>
      </c>
      <c r="AK822" s="406" t="s">
        <v>14990</v>
      </c>
      <c r="AL822" s="409" t="s">
        <v>83</v>
      </c>
      <c r="AM822" s="406" t="s">
        <v>83</v>
      </c>
      <c r="AN822" s="406" t="s">
        <v>83</v>
      </c>
      <c r="AO822" s="4" t="s">
        <v>17967</v>
      </c>
      <c r="AP822" s="406" t="s">
        <v>3865</v>
      </c>
      <c r="AQ822" s="406" t="s">
        <v>15047</v>
      </c>
      <c r="AR822" s="406" t="s">
        <v>12163</v>
      </c>
      <c r="AS822" s="410" t="s">
        <v>3866</v>
      </c>
      <c r="AT822" s="406">
        <v>79961781</v>
      </c>
      <c r="AU822" s="406" t="s">
        <v>89</v>
      </c>
      <c r="AV822" s="406">
        <v>20265420001313</v>
      </c>
      <c r="AW822" s="407">
        <v>46059</v>
      </c>
      <c r="AX822" s="407">
        <v>46290</v>
      </c>
      <c r="AY822" s="406" t="s">
        <v>181</v>
      </c>
      <c r="AZ822" s="406" t="s">
        <v>83</v>
      </c>
      <c r="BA822" s="406" t="s">
        <v>83</v>
      </c>
      <c r="BB822" s="406" t="s">
        <v>83</v>
      </c>
      <c r="BC822" s="406" t="s">
        <v>83</v>
      </c>
      <c r="BD822" s="406" t="s">
        <v>83</v>
      </c>
      <c r="BE822" s="406"/>
      <c r="BF822" s="406"/>
      <c r="BG822" s="406" t="s">
        <v>83</v>
      </c>
      <c r="BH822" s="406" t="s">
        <v>83</v>
      </c>
      <c r="BI822" s="406" t="s">
        <v>83</v>
      </c>
      <c r="BJ822" s="406" t="s">
        <v>83</v>
      </c>
      <c r="BK822" s="406" t="s">
        <v>83</v>
      </c>
      <c r="BL822" s="406" t="s">
        <v>83</v>
      </c>
      <c r="BM822" s="406" t="s">
        <v>83</v>
      </c>
      <c r="BN822" s="406" t="s">
        <v>83</v>
      </c>
      <c r="BO822" s="406" t="s">
        <v>83</v>
      </c>
      <c r="BP822" s="406" t="s">
        <v>83</v>
      </c>
      <c r="BQ822" s="406" t="s">
        <v>83</v>
      </c>
      <c r="BR822" s="406" t="s">
        <v>83</v>
      </c>
      <c r="BS822" s="406" t="s">
        <v>83</v>
      </c>
      <c r="BT822" s="406" t="s">
        <v>83</v>
      </c>
      <c r="BU822" s="406">
        <v>0</v>
      </c>
    </row>
    <row r="823" spans="1:73">
      <c r="A823" s="405">
        <v>268</v>
      </c>
      <c r="B823" s="406">
        <v>2026</v>
      </c>
      <c r="C823" s="406" t="s">
        <v>14980</v>
      </c>
      <c r="D823" s="406" t="s">
        <v>11939</v>
      </c>
      <c r="E823" s="406" t="s">
        <v>14994</v>
      </c>
      <c r="F823" s="406" t="s">
        <v>17968</v>
      </c>
      <c r="G823" s="406" t="s">
        <v>14914</v>
      </c>
      <c r="H823" s="406">
        <v>1023870807</v>
      </c>
      <c r="I823" s="406">
        <v>3</v>
      </c>
      <c r="J823" s="406" t="s">
        <v>2536</v>
      </c>
      <c r="K823" s="406" t="s">
        <v>2536</v>
      </c>
      <c r="L823" s="406" t="s">
        <v>2536</v>
      </c>
      <c r="M823" s="406">
        <v>145208</v>
      </c>
      <c r="N823" s="407">
        <v>45967</v>
      </c>
      <c r="O823" s="406">
        <v>63</v>
      </c>
      <c r="P823" s="408">
        <v>3095000</v>
      </c>
      <c r="Q823" s="406" t="s">
        <v>4257</v>
      </c>
      <c r="R823" s="406" t="s">
        <v>14996</v>
      </c>
      <c r="S823" s="406">
        <v>2349</v>
      </c>
      <c r="T823" s="406" t="s">
        <v>15944</v>
      </c>
      <c r="U823" s="406" t="s">
        <v>14998</v>
      </c>
      <c r="V823" s="408" t="s">
        <v>14987</v>
      </c>
      <c r="W823" s="406" t="s">
        <v>75</v>
      </c>
      <c r="X823" s="406" t="s">
        <v>3860</v>
      </c>
      <c r="Y823" s="406" t="s">
        <v>14999</v>
      </c>
      <c r="Z823" s="407">
        <v>46035</v>
      </c>
      <c r="AA823" s="407">
        <v>46042</v>
      </c>
      <c r="AB823" s="406">
        <v>8</v>
      </c>
      <c r="AC823" s="407">
        <v>46056</v>
      </c>
      <c r="AD823" s="407">
        <v>46297</v>
      </c>
      <c r="AE823" s="406" t="s">
        <v>17969</v>
      </c>
      <c r="AF823" s="406" t="s">
        <v>83</v>
      </c>
      <c r="AG823" s="406">
        <v>241</v>
      </c>
      <c r="AH823" s="406">
        <v>24760000</v>
      </c>
      <c r="AI823" s="406" t="s">
        <v>2536</v>
      </c>
      <c r="AJ823" s="406" t="s">
        <v>2536</v>
      </c>
      <c r="AK823" s="406" t="s">
        <v>14990</v>
      </c>
      <c r="AL823" s="409" t="s">
        <v>83</v>
      </c>
      <c r="AM823" s="406" t="s">
        <v>83</v>
      </c>
      <c r="AN823" s="406" t="s">
        <v>83</v>
      </c>
      <c r="AO823" s="4" t="s">
        <v>15001</v>
      </c>
      <c r="AP823" s="406" t="s">
        <v>3865</v>
      </c>
      <c r="AQ823" s="406" t="s">
        <v>15002</v>
      </c>
      <c r="AR823" s="406" t="s">
        <v>15003</v>
      </c>
      <c r="AS823" s="410" t="s">
        <v>9919</v>
      </c>
      <c r="AT823" s="406">
        <v>80231434</v>
      </c>
      <c r="AU823" s="406" t="s">
        <v>11945</v>
      </c>
      <c r="AV823" s="406">
        <v>20265420001313</v>
      </c>
      <c r="AW823" s="407">
        <v>46059</v>
      </c>
      <c r="AX823" s="407">
        <v>46299</v>
      </c>
      <c r="AY823" s="406" t="s">
        <v>181</v>
      </c>
      <c r="AZ823" s="406" t="s">
        <v>83</v>
      </c>
      <c r="BA823" s="406" t="s">
        <v>83</v>
      </c>
      <c r="BB823" s="406" t="s">
        <v>83</v>
      </c>
      <c r="BC823" s="406" t="s">
        <v>83</v>
      </c>
      <c r="BD823" s="406" t="s">
        <v>83</v>
      </c>
      <c r="BE823" s="406"/>
      <c r="BF823" s="406"/>
      <c r="BG823" s="406" t="s">
        <v>83</v>
      </c>
      <c r="BH823" s="406" t="s">
        <v>83</v>
      </c>
      <c r="BI823" s="406" t="s">
        <v>83</v>
      </c>
      <c r="BJ823" s="406" t="s">
        <v>83</v>
      </c>
      <c r="BK823" s="406" t="s">
        <v>83</v>
      </c>
      <c r="BL823" s="406" t="s">
        <v>83</v>
      </c>
      <c r="BM823" s="406" t="s">
        <v>83</v>
      </c>
      <c r="BN823" s="406" t="s">
        <v>83</v>
      </c>
      <c r="BO823" s="406" t="s">
        <v>83</v>
      </c>
      <c r="BP823" s="406" t="s">
        <v>83</v>
      </c>
      <c r="BQ823" s="406" t="s">
        <v>83</v>
      </c>
      <c r="BR823" s="406" t="s">
        <v>83</v>
      </c>
      <c r="BS823" s="406" t="s">
        <v>83</v>
      </c>
      <c r="BT823" s="406" t="s">
        <v>83</v>
      </c>
      <c r="BU823" s="406">
        <v>0</v>
      </c>
    </row>
    <row r="824" spans="1:73">
      <c r="A824" s="405">
        <v>327</v>
      </c>
      <c r="B824" s="406">
        <v>2026</v>
      </c>
      <c r="C824" s="406" t="s">
        <v>14980</v>
      </c>
      <c r="D824" s="406" t="s">
        <v>11939</v>
      </c>
      <c r="E824" s="406" t="s">
        <v>14994</v>
      </c>
      <c r="F824" s="406" t="s">
        <v>17970</v>
      </c>
      <c r="G824" s="406" t="s">
        <v>14917</v>
      </c>
      <c r="H824" s="406">
        <v>53047061</v>
      </c>
      <c r="I824" s="406">
        <v>5</v>
      </c>
      <c r="J824" s="406" t="s">
        <v>2536</v>
      </c>
      <c r="K824" s="406" t="s">
        <v>2536</v>
      </c>
      <c r="L824" s="406" t="s">
        <v>2536</v>
      </c>
      <c r="M824" s="406">
        <v>145208</v>
      </c>
      <c r="N824" s="407">
        <v>45967</v>
      </c>
      <c r="O824" s="406">
        <v>6</v>
      </c>
      <c r="P824" s="408">
        <v>3095000</v>
      </c>
      <c r="Q824" s="406" t="s">
        <v>4257</v>
      </c>
      <c r="R824" s="406" t="s">
        <v>14996</v>
      </c>
      <c r="S824" s="406">
        <v>2349</v>
      </c>
      <c r="T824" s="406" t="s">
        <v>14997</v>
      </c>
      <c r="U824" s="406" t="s">
        <v>14998</v>
      </c>
      <c r="V824" s="408" t="s">
        <v>14987</v>
      </c>
      <c r="W824" s="406" t="s">
        <v>75</v>
      </c>
      <c r="X824" s="406" t="s">
        <v>3860</v>
      </c>
      <c r="Y824" s="406" t="s">
        <v>14999</v>
      </c>
      <c r="Z824" s="407">
        <v>46035</v>
      </c>
      <c r="AA824" s="407">
        <v>46043</v>
      </c>
      <c r="AB824" s="406">
        <v>8</v>
      </c>
      <c r="AC824" s="407">
        <v>46058</v>
      </c>
      <c r="AD824" s="407">
        <v>46299</v>
      </c>
      <c r="AE824" s="406" t="s">
        <v>17971</v>
      </c>
      <c r="AF824" s="406" t="s">
        <v>83</v>
      </c>
      <c r="AG824" s="406">
        <v>241</v>
      </c>
      <c r="AH824" s="406">
        <v>24760000</v>
      </c>
      <c r="AI824" s="406" t="s">
        <v>2536</v>
      </c>
      <c r="AJ824" s="406" t="s">
        <v>2536</v>
      </c>
      <c r="AK824" s="406" t="s">
        <v>14990</v>
      </c>
      <c r="AL824" s="409" t="s">
        <v>83</v>
      </c>
      <c r="AM824" s="406" t="s">
        <v>83</v>
      </c>
      <c r="AN824" s="406" t="s">
        <v>83</v>
      </c>
      <c r="AO824" s="4" t="s">
        <v>15001</v>
      </c>
      <c r="AP824" s="406" t="s">
        <v>3865</v>
      </c>
      <c r="AQ824" s="406" t="s">
        <v>15002</v>
      </c>
      <c r="AR824" s="406" t="s">
        <v>15003</v>
      </c>
      <c r="AS824" s="410" t="s">
        <v>9919</v>
      </c>
      <c r="AT824" s="406">
        <v>80231434</v>
      </c>
      <c r="AU824" s="406" t="s">
        <v>11945</v>
      </c>
      <c r="AV824" s="406">
        <v>20265420001313</v>
      </c>
      <c r="AW824" s="407">
        <v>46059</v>
      </c>
      <c r="AX824" s="407">
        <v>46299</v>
      </c>
      <c r="AY824" s="406" t="s">
        <v>181</v>
      </c>
      <c r="AZ824" s="406" t="s">
        <v>83</v>
      </c>
      <c r="BA824" s="406" t="s">
        <v>83</v>
      </c>
      <c r="BB824" s="406" t="s">
        <v>83</v>
      </c>
      <c r="BC824" s="406" t="s">
        <v>83</v>
      </c>
      <c r="BD824" s="406" t="s">
        <v>83</v>
      </c>
      <c r="BE824" s="406"/>
      <c r="BF824" s="406"/>
      <c r="BG824" s="406" t="s">
        <v>83</v>
      </c>
      <c r="BH824" s="406" t="s">
        <v>83</v>
      </c>
      <c r="BI824" s="406" t="s">
        <v>83</v>
      </c>
      <c r="BJ824" s="406" t="s">
        <v>83</v>
      </c>
      <c r="BK824" s="406" t="s">
        <v>83</v>
      </c>
      <c r="BL824" s="406" t="s">
        <v>83</v>
      </c>
      <c r="BM824" s="406" t="s">
        <v>83</v>
      </c>
      <c r="BN824" s="406" t="s">
        <v>83</v>
      </c>
      <c r="BO824" s="406" t="s">
        <v>83</v>
      </c>
      <c r="BP824" s="406" t="s">
        <v>83</v>
      </c>
      <c r="BQ824" s="406" t="s">
        <v>83</v>
      </c>
      <c r="BR824" s="406" t="s">
        <v>83</v>
      </c>
      <c r="BS824" s="406" t="s">
        <v>83</v>
      </c>
      <c r="BT824" s="406" t="s">
        <v>83</v>
      </c>
      <c r="BU824" s="406">
        <v>0</v>
      </c>
    </row>
    <row r="825" spans="1:73">
      <c r="A825" s="405">
        <v>278</v>
      </c>
      <c r="B825" s="406">
        <v>2026</v>
      </c>
      <c r="C825" s="406" t="s">
        <v>14980</v>
      </c>
      <c r="D825" s="406" t="s">
        <v>11939</v>
      </c>
      <c r="E825" s="406" t="s">
        <v>17972</v>
      </c>
      <c r="F825" s="406" t="s">
        <v>17973</v>
      </c>
      <c r="G825" s="406" t="s">
        <v>11809</v>
      </c>
      <c r="H825" s="406">
        <v>1014274924</v>
      </c>
      <c r="I825" s="406">
        <v>8</v>
      </c>
      <c r="J825" s="406" t="s">
        <v>2536</v>
      </c>
      <c r="K825" s="406" t="s">
        <v>2536</v>
      </c>
      <c r="L825" s="406" t="s">
        <v>2536</v>
      </c>
      <c r="M825" s="406">
        <v>146396</v>
      </c>
      <c r="N825" s="407">
        <v>45972</v>
      </c>
      <c r="O825" s="406">
        <v>1</v>
      </c>
      <c r="P825" s="408">
        <v>5600000</v>
      </c>
      <c r="Q825" s="406" t="s">
        <v>15006</v>
      </c>
      <c r="R825" s="406" t="s">
        <v>15051</v>
      </c>
      <c r="S825" s="406">
        <v>2667</v>
      </c>
      <c r="T825" s="406" t="s">
        <v>15711</v>
      </c>
      <c r="U825" s="406" t="s">
        <v>15053</v>
      </c>
      <c r="V825" s="408" t="s">
        <v>15024</v>
      </c>
      <c r="W825" s="406" t="s">
        <v>75</v>
      </c>
      <c r="X825" s="406" t="s">
        <v>3860</v>
      </c>
      <c r="Y825" s="406" t="s">
        <v>17974</v>
      </c>
      <c r="Z825" s="407">
        <v>46047</v>
      </c>
      <c r="AA825" s="407">
        <v>46051</v>
      </c>
      <c r="AB825" s="406">
        <v>8</v>
      </c>
      <c r="AC825" s="407">
        <v>46063</v>
      </c>
      <c r="AD825" s="407">
        <v>46304</v>
      </c>
      <c r="AE825" s="406" t="s">
        <v>17975</v>
      </c>
      <c r="AF825" s="406" t="s">
        <v>83</v>
      </c>
      <c r="AG825" s="406">
        <v>241</v>
      </c>
      <c r="AH825" s="406">
        <v>44800000</v>
      </c>
      <c r="AI825" s="406" t="s">
        <v>2536</v>
      </c>
      <c r="AJ825" s="406" t="s">
        <v>2536</v>
      </c>
      <c r="AK825" s="406" t="s">
        <v>14990</v>
      </c>
      <c r="AL825" s="409" t="s">
        <v>83</v>
      </c>
      <c r="AM825" s="406" t="s">
        <v>83</v>
      </c>
      <c r="AN825" s="406" t="s">
        <v>83</v>
      </c>
      <c r="AO825" s="4" t="s">
        <v>17976</v>
      </c>
      <c r="AP825" s="406" t="s">
        <v>3865</v>
      </c>
      <c r="AQ825" s="406" t="s">
        <v>15351</v>
      </c>
      <c r="AR825" s="406" t="s">
        <v>1737</v>
      </c>
      <c r="AS825" s="410" t="s">
        <v>12355</v>
      </c>
      <c r="AT825" s="406">
        <v>1031131942</v>
      </c>
      <c r="AU825" s="406" t="s">
        <v>1737</v>
      </c>
      <c r="AV825" s="406">
        <v>20265420001313</v>
      </c>
      <c r="AW825" s="407">
        <v>46059</v>
      </c>
      <c r="AX825" s="407">
        <v>46299</v>
      </c>
      <c r="AY825" s="406" t="s">
        <v>181</v>
      </c>
      <c r="AZ825" s="406" t="s">
        <v>83</v>
      </c>
      <c r="BA825" s="406" t="s">
        <v>83</v>
      </c>
      <c r="BB825" s="406" t="s">
        <v>83</v>
      </c>
      <c r="BC825" s="406" t="s">
        <v>83</v>
      </c>
      <c r="BD825" s="406" t="s">
        <v>83</v>
      </c>
      <c r="BE825" s="406"/>
      <c r="BF825" s="406"/>
      <c r="BG825" s="406" t="s">
        <v>83</v>
      </c>
      <c r="BH825" s="406" t="s">
        <v>83</v>
      </c>
      <c r="BI825" s="406" t="s">
        <v>83</v>
      </c>
      <c r="BJ825" s="406" t="s">
        <v>83</v>
      </c>
      <c r="BK825" s="406" t="s">
        <v>83</v>
      </c>
      <c r="BL825" s="406" t="s">
        <v>83</v>
      </c>
      <c r="BM825" s="406" t="s">
        <v>83</v>
      </c>
      <c r="BN825" s="406" t="s">
        <v>83</v>
      </c>
      <c r="BO825" s="406" t="s">
        <v>83</v>
      </c>
      <c r="BP825" s="406" t="s">
        <v>83</v>
      </c>
      <c r="BQ825" s="406" t="s">
        <v>83</v>
      </c>
      <c r="BR825" s="406" t="s">
        <v>83</v>
      </c>
      <c r="BS825" s="406" t="s">
        <v>83</v>
      </c>
      <c r="BT825" s="406" t="s">
        <v>83</v>
      </c>
      <c r="BU825" s="406">
        <v>0</v>
      </c>
    </row>
    <row r="826" spans="1:73">
      <c r="A826" s="405">
        <v>274</v>
      </c>
      <c r="B826" s="406">
        <v>2026</v>
      </c>
      <c r="C826" s="406" t="s">
        <v>14980</v>
      </c>
      <c r="D826" s="406" t="s">
        <v>11939</v>
      </c>
      <c r="E826" s="406" t="s">
        <v>14994</v>
      </c>
      <c r="F826" s="406" t="s">
        <v>17977</v>
      </c>
      <c r="G826" s="406" t="s">
        <v>14931</v>
      </c>
      <c r="H826" s="406">
        <v>52759859</v>
      </c>
      <c r="I826" s="406">
        <v>7</v>
      </c>
      <c r="J826" s="406" t="s">
        <v>2536</v>
      </c>
      <c r="K826" s="406" t="s">
        <v>2536</v>
      </c>
      <c r="L826" s="406" t="s">
        <v>2536</v>
      </c>
      <c r="M826" s="406">
        <v>145208</v>
      </c>
      <c r="N826" s="407">
        <v>45967</v>
      </c>
      <c r="O826" s="406">
        <v>63</v>
      </c>
      <c r="P826" s="408">
        <v>3095000</v>
      </c>
      <c r="Q826" s="406" t="s">
        <v>4257</v>
      </c>
      <c r="R826" s="406" t="s">
        <v>14996</v>
      </c>
      <c r="S826" s="406">
        <v>2349</v>
      </c>
      <c r="T826" s="406" t="s">
        <v>14997</v>
      </c>
      <c r="U826" s="406" t="s">
        <v>14998</v>
      </c>
      <c r="V826" s="408" t="s">
        <v>14987</v>
      </c>
      <c r="W826" s="406" t="s">
        <v>75</v>
      </c>
      <c r="X826" s="406" t="s">
        <v>3860</v>
      </c>
      <c r="Y826" s="406" t="s">
        <v>14999</v>
      </c>
      <c r="Z826" s="407">
        <v>46035</v>
      </c>
      <c r="AA826" s="407">
        <v>46042</v>
      </c>
      <c r="AB826" s="406">
        <v>8</v>
      </c>
      <c r="AC826" s="407">
        <v>46056</v>
      </c>
      <c r="AD826" s="407">
        <v>46297</v>
      </c>
      <c r="AE826" s="406" t="s">
        <v>17978</v>
      </c>
      <c r="AF826" s="406" t="s">
        <v>83</v>
      </c>
      <c r="AG826" s="406">
        <v>241</v>
      </c>
      <c r="AH826" s="406">
        <v>24760000</v>
      </c>
      <c r="AI826" s="406" t="s">
        <v>2536</v>
      </c>
      <c r="AJ826" s="406" t="s">
        <v>2536</v>
      </c>
      <c r="AK826" s="406" t="s">
        <v>14990</v>
      </c>
      <c r="AL826" s="409" t="s">
        <v>83</v>
      </c>
      <c r="AM826" s="406" t="s">
        <v>83</v>
      </c>
      <c r="AN826" s="406" t="s">
        <v>83</v>
      </c>
      <c r="AO826" s="4" t="s">
        <v>15001</v>
      </c>
      <c r="AP826" s="406" t="s">
        <v>3865</v>
      </c>
      <c r="AQ826" s="406" t="s">
        <v>15002</v>
      </c>
      <c r="AR826" s="406" t="s">
        <v>15003</v>
      </c>
      <c r="AS826" s="410" t="s">
        <v>9919</v>
      </c>
      <c r="AT826" s="406">
        <v>80231434</v>
      </c>
      <c r="AU826" s="406" t="s">
        <v>11945</v>
      </c>
      <c r="AV826" s="406">
        <v>20265420001313</v>
      </c>
      <c r="AW826" s="407">
        <v>46059</v>
      </c>
      <c r="AX826" s="407">
        <v>46299</v>
      </c>
      <c r="AY826" s="406" t="s">
        <v>181</v>
      </c>
      <c r="AZ826" s="406" t="s">
        <v>83</v>
      </c>
      <c r="BA826" s="406" t="s">
        <v>83</v>
      </c>
      <c r="BB826" s="406" t="s">
        <v>83</v>
      </c>
      <c r="BC826" s="406" t="s">
        <v>83</v>
      </c>
      <c r="BD826" s="406" t="s">
        <v>83</v>
      </c>
      <c r="BE826" s="406"/>
      <c r="BF826" s="406"/>
      <c r="BG826" s="406" t="s">
        <v>83</v>
      </c>
      <c r="BH826" s="406" t="s">
        <v>83</v>
      </c>
      <c r="BI826" s="406" t="s">
        <v>83</v>
      </c>
      <c r="BJ826" s="406" t="s">
        <v>83</v>
      </c>
      <c r="BK826" s="406" t="s">
        <v>83</v>
      </c>
      <c r="BL826" s="406" t="s">
        <v>83</v>
      </c>
      <c r="BM826" s="406" t="s">
        <v>83</v>
      </c>
      <c r="BN826" s="406" t="s">
        <v>83</v>
      </c>
      <c r="BO826" s="406" t="s">
        <v>83</v>
      </c>
      <c r="BP826" s="406" t="s">
        <v>83</v>
      </c>
      <c r="BQ826" s="406" t="s">
        <v>83</v>
      </c>
      <c r="BR826" s="406" t="s">
        <v>83</v>
      </c>
      <c r="BS826" s="406" t="s">
        <v>83</v>
      </c>
      <c r="BT826" s="406" t="s">
        <v>83</v>
      </c>
      <c r="BU826" s="406">
        <v>0</v>
      </c>
    </row>
    <row r="827" spans="1:73">
      <c r="A827" s="405">
        <v>757</v>
      </c>
      <c r="B827" s="406">
        <v>2026</v>
      </c>
      <c r="C827" s="406" t="s">
        <v>14980</v>
      </c>
      <c r="D827" s="406" t="s">
        <v>11939</v>
      </c>
      <c r="E827" s="406" t="s">
        <v>15744</v>
      </c>
      <c r="F827" s="406" t="s">
        <v>17979</v>
      </c>
      <c r="G827" s="406" t="s">
        <v>17980</v>
      </c>
      <c r="H827" s="406">
        <v>1118538461</v>
      </c>
      <c r="I827" s="406">
        <v>1</v>
      </c>
      <c r="J827" s="406" t="s">
        <v>2536</v>
      </c>
      <c r="K827" s="406" t="s">
        <v>2536</v>
      </c>
      <c r="L827" s="406" t="s">
        <v>2536</v>
      </c>
      <c r="M827" s="406">
        <v>147523</v>
      </c>
      <c r="N827" s="407">
        <v>45975</v>
      </c>
      <c r="O827" s="406">
        <v>41</v>
      </c>
      <c r="P827" s="408">
        <v>5600000</v>
      </c>
      <c r="Q827" s="406" t="s">
        <v>15115</v>
      </c>
      <c r="R827" s="406" t="s">
        <v>15746</v>
      </c>
      <c r="S827" s="406">
        <v>2254</v>
      </c>
      <c r="T827" s="406" t="s">
        <v>16182</v>
      </c>
      <c r="U827" s="406" t="s">
        <v>15747</v>
      </c>
      <c r="V827" s="408" t="s">
        <v>14987</v>
      </c>
      <c r="W827" s="406" t="s">
        <v>75</v>
      </c>
      <c r="X827" s="406" t="s">
        <v>3860</v>
      </c>
      <c r="Y827" s="406" t="s">
        <v>15243</v>
      </c>
      <c r="Z827" s="407">
        <v>46049</v>
      </c>
      <c r="AA827" s="407">
        <v>46052</v>
      </c>
      <c r="AB827" s="406">
        <v>8</v>
      </c>
      <c r="AC827" s="407">
        <v>46064</v>
      </c>
      <c r="AD827" s="407">
        <v>46305</v>
      </c>
      <c r="AE827" s="406" t="s">
        <v>17981</v>
      </c>
      <c r="AF827" s="406" t="s">
        <v>83</v>
      </c>
      <c r="AG827" s="406">
        <v>241</v>
      </c>
      <c r="AH827" s="406">
        <v>44800000</v>
      </c>
      <c r="AI827" s="406" t="s">
        <v>2536</v>
      </c>
      <c r="AJ827" s="406" t="s">
        <v>2536</v>
      </c>
      <c r="AK827" s="406" t="s">
        <v>14990</v>
      </c>
      <c r="AL827" s="409" t="s">
        <v>83</v>
      </c>
      <c r="AM827" s="411" t="s">
        <v>83</v>
      </c>
      <c r="AN827" s="411" t="s">
        <v>83</v>
      </c>
      <c r="AO827" s="4" t="s">
        <v>15749</v>
      </c>
      <c r="AP827" s="406" t="s">
        <v>3865</v>
      </c>
      <c r="AQ827" s="411" t="s">
        <v>15211</v>
      </c>
      <c r="AR827" s="411" t="s">
        <v>14908</v>
      </c>
      <c r="AS827" s="410" t="s">
        <v>12767</v>
      </c>
      <c r="AT827" s="406">
        <v>1103364837</v>
      </c>
      <c r="AU827" s="406" t="s">
        <v>14153</v>
      </c>
      <c r="AV827" s="406" t="s">
        <v>15135</v>
      </c>
      <c r="AW827" s="407">
        <v>46073</v>
      </c>
      <c r="AX827" s="407">
        <v>46305</v>
      </c>
      <c r="AY827" s="406" t="s">
        <v>181</v>
      </c>
      <c r="AZ827" s="406" t="s">
        <v>83</v>
      </c>
      <c r="BA827" s="406" t="s">
        <v>83</v>
      </c>
      <c r="BB827" s="406" t="s">
        <v>83</v>
      </c>
      <c r="BC827" s="406" t="s">
        <v>83</v>
      </c>
      <c r="BD827" s="406" t="s">
        <v>83</v>
      </c>
      <c r="BE827" s="406"/>
      <c r="BF827" s="406"/>
      <c r="BG827" s="406" t="s">
        <v>83</v>
      </c>
      <c r="BH827" s="406" t="s">
        <v>83</v>
      </c>
      <c r="BI827" s="406" t="s">
        <v>83</v>
      </c>
      <c r="BJ827" s="406" t="s">
        <v>83</v>
      </c>
      <c r="BK827" s="406" t="s">
        <v>83</v>
      </c>
      <c r="BL827" s="406" t="s">
        <v>83</v>
      </c>
      <c r="BM827" s="406" t="s">
        <v>83</v>
      </c>
      <c r="BN827" s="406" t="s">
        <v>83</v>
      </c>
      <c r="BO827" s="406" t="s">
        <v>83</v>
      </c>
      <c r="BP827" s="406" t="s">
        <v>83</v>
      </c>
      <c r="BQ827" s="406" t="s">
        <v>83</v>
      </c>
      <c r="BR827" s="406" t="s">
        <v>83</v>
      </c>
      <c r="BS827" s="406" t="s">
        <v>83</v>
      </c>
      <c r="BT827" s="406" t="s">
        <v>83</v>
      </c>
      <c r="BU827" s="406">
        <v>0</v>
      </c>
    </row>
    <row r="828" spans="1:73">
      <c r="A828" s="405">
        <v>714</v>
      </c>
      <c r="B828" s="406">
        <v>2026</v>
      </c>
      <c r="C828" s="406" t="s">
        <v>14980</v>
      </c>
      <c r="D828" s="406" t="s">
        <v>11939</v>
      </c>
      <c r="E828" s="406" t="s">
        <v>14994</v>
      </c>
      <c r="F828" s="406" t="s">
        <v>17982</v>
      </c>
      <c r="G828" s="406" t="s">
        <v>11842</v>
      </c>
      <c r="H828" s="406">
        <v>1023946420</v>
      </c>
      <c r="I828" s="406">
        <v>5</v>
      </c>
      <c r="J828" s="406" t="s">
        <v>2536</v>
      </c>
      <c r="K828" s="406" t="s">
        <v>2536</v>
      </c>
      <c r="L828" s="406" t="s">
        <v>2536</v>
      </c>
      <c r="M828" s="406">
        <v>145208</v>
      </c>
      <c r="N828" s="407">
        <v>45967</v>
      </c>
      <c r="O828" s="406">
        <v>20</v>
      </c>
      <c r="P828" s="408">
        <v>3095000</v>
      </c>
      <c r="Q828" s="406" t="s">
        <v>4257</v>
      </c>
      <c r="R828" s="406" t="s">
        <v>14996</v>
      </c>
      <c r="S828" s="406">
        <v>2349</v>
      </c>
      <c r="T828" s="406" t="s">
        <v>14997</v>
      </c>
      <c r="U828" s="406" t="s">
        <v>14998</v>
      </c>
      <c r="V828" s="408" t="s">
        <v>14987</v>
      </c>
      <c r="W828" s="406" t="s">
        <v>75</v>
      </c>
      <c r="X828" s="406" t="s">
        <v>3860</v>
      </c>
      <c r="Y828" s="406" t="s">
        <v>14999</v>
      </c>
      <c r="Z828" s="407">
        <v>46035</v>
      </c>
      <c r="AA828" s="407">
        <v>46052</v>
      </c>
      <c r="AB828" s="406">
        <v>8</v>
      </c>
      <c r="AC828" s="407">
        <v>46063</v>
      </c>
      <c r="AD828" s="407">
        <v>46304</v>
      </c>
      <c r="AE828" s="406" t="s">
        <v>17983</v>
      </c>
      <c r="AF828" s="406" t="s">
        <v>83</v>
      </c>
      <c r="AG828" s="406">
        <v>241</v>
      </c>
      <c r="AH828" s="406">
        <v>24760000</v>
      </c>
      <c r="AI828" s="406" t="s">
        <v>2536</v>
      </c>
      <c r="AJ828" s="406" t="s">
        <v>2536</v>
      </c>
      <c r="AK828" s="406" t="s">
        <v>14990</v>
      </c>
      <c r="AL828" s="409" t="s">
        <v>83</v>
      </c>
      <c r="AM828" s="406" t="s">
        <v>83</v>
      </c>
      <c r="AN828" s="406" t="s">
        <v>83</v>
      </c>
      <c r="AO828" s="4" t="s">
        <v>15001</v>
      </c>
      <c r="AP828" s="406" t="s">
        <v>3865</v>
      </c>
      <c r="AQ828" s="406" t="s">
        <v>15002</v>
      </c>
      <c r="AR828" s="406" t="s">
        <v>15003</v>
      </c>
      <c r="AS828" s="410" t="s">
        <v>9919</v>
      </c>
      <c r="AT828" s="406">
        <v>80231434</v>
      </c>
      <c r="AU828" s="406" t="s">
        <v>11945</v>
      </c>
      <c r="AV828" s="406">
        <v>20265420001313</v>
      </c>
      <c r="AW828" s="407">
        <v>46059</v>
      </c>
      <c r="AX828" s="407">
        <v>46299</v>
      </c>
      <c r="AY828" s="406" t="s">
        <v>181</v>
      </c>
      <c r="AZ828" s="406" t="s">
        <v>83</v>
      </c>
      <c r="BA828" s="406" t="s">
        <v>83</v>
      </c>
      <c r="BB828" s="406" t="s">
        <v>83</v>
      </c>
      <c r="BC828" s="406" t="s">
        <v>83</v>
      </c>
      <c r="BD828" s="406" t="s">
        <v>83</v>
      </c>
      <c r="BE828" s="406"/>
      <c r="BF828" s="406"/>
      <c r="BG828" s="406" t="s">
        <v>83</v>
      </c>
      <c r="BH828" s="406" t="s">
        <v>83</v>
      </c>
      <c r="BI828" s="406" t="s">
        <v>83</v>
      </c>
      <c r="BJ828" s="406" t="s">
        <v>83</v>
      </c>
      <c r="BK828" s="406" t="s">
        <v>83</v>
      </c>
      <c r="BL828" s="406" t="s">
        <v>83</v>
      </c>
      <c r="BM828" s="406" t="s">
        <v>83</v>
      </c>
      <c r="BN828" s="406" t="s">
        <v>83</v>
      </c>
      <c r="BO828" s="406" t="s">
        <v>83</v>
      </c>
      <c r="BP828" s="406" t="s">
        <v>83</v>
      </c>
      <c r="BQ828" s="406" t="s">
        <v>83</v>
      </c>
      <c r="BR828" s="406" t="s">
        <v>83</v>
      </c>
      <c r="BS828" s="406" t="s">
        <v>83</v>
      </c>
      <c r="BT828" s="406" t="s">
        <v>83</v>
      </c>
      <c r="BU828" s="406">
        <v>0</v>
      </c>
    </row>
    <row r="829" spans="1:73">
      <c r="A829" s="405">
        <v>795</v>
      </c>
      <c r="B829" s="406">
        <v>2026</v>
      </c>
      <c r="C829" s="406" t="s">
        <v>14980</v>
      </c>
      <c r="D829" s="406" t="s">
        <v>11939</v>
      </c>
      <c r="E829" s="406" t="s">
        <v>17984</v>
      </c>
      <c r="F829" s="406" t="s">
        <v>17985</v>
      </c>
      <c r="G829" s="406" t="s">
        <v>11859</v>
      </c>
      <c r="H829" s="406">
        <v>1120741433</v>
      </c>
      <c r="I829" s="406">
        <v>1</v>
      </c>
      <c r="J829" s="406" t="s">
        <v>2536</v>
      </c>
      <c r="K829" s="406" t="s">
        <v>2536</v>
      </c>
      <c r="L829" s="406" t="s">
        <v>2536</v>
      </c>
      <c r="M829" s="406">
        <v>147883</v>
      </c>
      <c r="N829" s="407">
        <v>45978</v>
      </c>
      <c r="O829" s="406">
        <v>5</v>
      </c>
      <c r="P829" s="406">
        <v>5600000</v>
      </c>
      <c r="Q829" s="406" t="s">
        <v>15036</v>
      </c>
      <c r="R829" s="406" t="s">
        <v>15051</v>
      </c>
      <c r="S829" s="406">
        <v>2667</v>
      </c>
      <c r="T829" s="406" t="s">
        <v>15008</v>
      </c>
      <c r="U829" s="406" t="s">
        <v>15053</v>
      </c>
      <c r="V829" s="408" t="s">
        <v>14987</v>
      </c>
      <c r="W829" s="406" t="s">
        <v>75</v>
      </c>
      <c r="X829" s="406" t="s">
        <v>3860</v>
      </c>
      <c r="Y829" s="406" t="s">
        <v>17986</v>
      </c>
      <c r="Z829" s="407">
        <v>46052</v>
      </c>
      <c r="AA829" s="407">
        <v>46052</v>
      </c>
      <c r="AB829" s="406">
        <v>8</v>
      </c>
      <c r="AC829" s="407">
        <v>46064</v>
      </c>
      <c r="AD829" s="407">
        <v>46305</v>
      </c>
      <c r="AE829" s="406" t="s">
        <v>17987</v>
      </c>
      <c r="AF829" s="406" t="s">
        <v>83</v>
      </c>
      <c r="AG829" s="406">
        <v>241</v>
      </c>
      <c r="AH829" s="406">
        <v>44800000</v>
      </c>
      <c r="AI829" s="406" t="s">
        <v>2536</v>
      </c>
      <c r="AJ829" s="406" t="s">
        <v>2536</v>
      </c>
      <c r="AK829" s="406" t="s">
        <v>14990</v>
      </c>
      <c r="AL829" s="406" t="s">
        <v>83</v>
      </c>
      <c r="AM829" s="406" t="s">
        <v>83</v>
      </c>
      <c r="AN829" s="406" t="s">
        <v>83</v>
      </c>
      <c r="AO829" s="4" t="s">
        <v>17988</v>
      </c>
      <c r="AP829" s="406" t="s">
        <v>3865</v>
      </c>
      <c r="AQ829" s="411" t="s">
        <v>15211</v>
      </c>
      <c r="AR829" s="411" t="s">
        <v>12783</v>
      </c>
      <c r="AS829" s="421" t="s">
        <v>13998</v>
      </c>
      <c r="AT829" s="406">
        <v>1015429868</v>
      </c>
      <c r="AU829" s="406" t="s">
        <v>12092</v>
      </c>
      <c r="AV829" s="406" t="s">
        <v>15135</v>
      </c>
      <c r="AW829" s="407">
        <v>46073</v>
      </c>
      <c r="AX829" s="407">
        <v>46291</v>
      </c>
      <c r="AY829" s="406" t="s">
        <v>181</v>
      </c>
      <c r="AZ829" s="406" t="s">
        <v>83</v>
      </c>
      <c r="BA829" s="406" t="s">
        <v>83</v>
      </c>
      <c r="BB829" s="406" t="s">
        <v>83</v>
      </c>
      <c r="BC829" s="406" t="s">
        <v>83</v>
      </c>
      <c r="BD829" s="406" t="s">
        <v>83</v>
      </c>
      <c r="BE829" s="406"/>
      <c r="BF829" s="406"/>
      <c r="BG829" s="406" t="s">
        <v>83</v>
      </c>
      <c r="BH829" s="406" t="s">
        <v>83</v>
      </c>
      <c r="BI829" s="406" t="s">
        <v>83</v>
      </c>
      <c r="BJ829" s="406" t="s">
        <v>83</v>
      </c>
      <c r="BK829" s="406" t="s">
        <v>83</v>
      </c>
      <c r="BL829" s="406" t="s">
        <v>83</v>
      </c>
      <c r="BM829" s="406" t="s">
        <v>83</v>
      </c>
      <c r="BN829" s="406" t="s">
        <v>83</v>
      </c>
      <c r="BO829" s="406" t="s">
        <v>83</v>
      </c>
      <c r="BP829" s="406" t="s">
        <v>83</v>
      </c>
      <c r="BQ829" s="406" t="s">
        <v>83</v>
      </c>
      <c r="BR829" s="406" t="s">
        <v>83</v>
      </c>
      <c r="BS829" s="406" t="s">
        <v>83</v>
      </c>
      <c r="BT829" s="406" t="s">
        <v>83</v>
      </c>
      <c r="BU829" s="406">
        <v>0</v>
      </c>
    </row>
    <row r="830" spans="1:73">
      <c r="A830" s="405">
        <v>57</v>
      </c>
      <c r="B830" s="406">
        <v>2026</v>
      </c>
      <c r="C830" s="406" t="s">
        <v>14980</v>
      </c>
      <c r="D830" s="406" t="s">
        <v>11939</v>
      </c>
      <c r="E830" s="406" t="s">
        <v>17989</v>
      </c>
      <c r="F830" s="406" t="s">
        <v>17990</v>
      </c>
      <c r="G830" s="406" t="s">
        <v>3967</v>
      </c>
      <c r="H830" s="406">
        <v>1078580226</v>
      </c>
      <c r="I830" s="406">
        <v>1</v>
      </c>
      <c r="J830" s="406" t="s">
        <v>2536</v>
      </c>
      <c r="K830" s="406" t="s">
        <v>2536</v>
      </c>
      <c r="L830" s="406" t="s">
        <v>2536</v>
      </c>
      <c r="M830" s="406">
        <v>145377</v>
      </c>
      <c r="N830" s="407">
        <v>45967</v>
      </c>
      <c r="O830" s="406">
        <v>1</v>
      </c>
      <c r="P830" s="408">
        <v>7690000</v>
      </c>
      <c r="Q830" s="406" t="s">
        <v>15124</v>
      </c>
      <c r="R830" s="406" t="s">
        <v>15051</v>
      </c>
      <c r="S830" s="406">
        <v>2667</v>
      </c>
      <c r="T830" s="406" t="s">
        <v>14985</v>
      </c>
      <c r="U830" s="406" t="s">
        <v>15053</v>
      </c>
      <c r="V830" s="408" t="s">
        <v>15024</v>
      </c>
      <c r="W830" s="406" t="s">
        <v>75</v>
      </c>
      <c r="X830" s="406" t="s">
        <v>3860</v>
      </c>
      <c r="Y830" s="406" t="s">
        <v>17991</v>
      </c>
      <c r="Z830" s="407">
        <v>46037</v>
      </c>
      <c r="AA830" s="407">
        <v>46037</v>
      </c>
      <c r="AB830" s="406">
        <v>8</v>
      </c>
      <c r="AC830" s="407">
        <v>46043</v>
      </c>
      <c r="AD830" s="407">
        <v>46285</v>
      </c>
      <c r="AE830" s="406" t="s">
        <v>17992</v>
      </c>
      <c r="AF830" s="406" t="s">
        <v>83</v>
      </c>
      <c r="AG830" s="406">
        <v>242</v>
      </c>
      <c r="AH830" s="406">
        <v>61520000</v>
      </c>
      <c r="AI830" s="406" t="s">
        <v>2536</v>
      </c>
      <c r="AJ830" s="406" t="s">
        <v>2536</v>
      </c>
      <c r="AK830" s="406" t="s">
        <v>14990</v>
      </c>
      <c r="AL830" s="409" t="s">
        <v>83</v>
      </c>
      <c r="AM830" s="406" t="s">
        <v>83</v>
      </c>
      <c r="AN830" s="406" t="s">
        <v>83</v>
      </c>
      <c r="AO830" s="4" t="s">
        <v>17993</v>
      </c>
      <c r="AP830" s="406" t="s">
        <v>3865</v>
      </c>
      <c r="AQ830" s="406" t="s">
        <v>15057</v>
      </c>
      <c r="AR830" s="406" t="s">
        <v>12058</v>
      </c>
      <c r="AS830" s="410" t="s">
        <v>11903</v>
      </c>
      <c r="AT830" s="406">
        <v>1110175860</v>
      </c>
      <c r="AU830" s="406" t="s">
        <v>425</v>
      </c>
      <c r="AV830" s="406">
        <v>20265420001313</v>
      </c>
      <c r="AW830" s="407">
        <v>46059</v>
      </c>
      <c r="AX830" s="407">
        <v>46290</v>
      </c>
      <c r="AY830" s="406" t="s">
        <v>181</v>
      </c>
      <c r="AZ830" s="406" t="s">
        <v>83</v>
      </c>
      <c r="BA830" s="406" t="s">
        <v>83</v>
      </c>
      <c r="BB830" s="406" t="s">
        <v>83</v>
      </c>
      <c r="BC830" s="406" t="s">
        <v>83</v>
      </c>
      <c r="BD830" s="406" t="s">
        <v>83</v>
      </c>
      <c r="BE830" s="406"/>
      <c r="BF830" s="406"/>
      <c r="BG830" s="406" t="s">
        <v>83</v>
      </c>
      <c r="BH830" s="406" t="s">
        <v>83</v>
      </c>
      <c r="BI830" s="406" t="s">
        <v>83</v>
      </c>
      <c r="BJ830" s="406" t="s">
        <v>83</v>
      </c>
      <c r="BK830" s="406" t="s">
        <v>83</v>
      </c>
      <c r="BL830" s="406" t="s">
        <v>83</v>
      </c>
      <c r="BM830" s="406" t="s">
        <v>83</v>
      </c>
      <c r="BN830" s="406" t="s">
        <v>83</v>
      </c>
      <c r="BO830" s="406" t="s">
        <v>83</v>
      </c>
      <c r="BP830" s="406" t="s">
        <v>83</v>
      </c>
      <c r="BQ830" s="406" t="s">
        <v>83</v>
      </c>
      <c r="BR830" s="406" t="s">
        <v>83</v>
      </c>
      <c r="BS830" s="406" t="s">
        <v>83</v>
      </c>
      <c r="BT830" s="406" t="s">
        <v>83</v>
      </c>
      <c r="BU830" s="406">
        <v>0</v>
      </c>
    </row>
    <row r="831" spans="1:73">
      <c r="A831" s="425">
        <v>520</v>
      </c>
      <c r="B831" s="419">
        <v>2026</v>
      </c>
      <c r="C831" s="419" t="s">
        <v>14980</v>
      </c>
      <c r="D831" s="419" t="s">
        <v>11939</v>
      </c>
      <c r="E831" s="419" t="s">
        <v>15097</v>
      </c>
      <c r="F831" s="406" t="s">
        <v>17994</v>
      </c>
      <c r="G831" s="406" t="s">
        <v>11895</v>
      </c>
      <c r="H831" s="406">
        <v>1013630540</v>
      </c>
      <c r="I831" s="406">
        <v>7</v>
      </c>
      <c r="J831" s="406" t="s">
        <v>2536</v>
      </c>
      <c r="K831" s="406" t="s">
        <v>2536</v>
      </c>
      <c r="L831" s="406" t="s">
        <v>2536</v>
      </c>
      <c r="M831" s="406">
        <v>147203</v>
      </c>
      <c r="N831" s="407">
        <v>45974</v>
      </c>
      <c r="O831" s="406">
        <v>9</v>
      </c>
      <c r="P831" s="408">
        <v>5600000</v>
      </c>
      <c r="Q831" s="406" t="s">
        <v>15036</v>
      </c>
      <c r="R831" s="406" t="s">
        <v>15099</v>
      </c>
      <c r="S831" s="406">
        <v>2627</v>
      </c>
      <c r="T831" s="406" t="s">
        <v>15037</v>
      </c>
      <c r="U831" s="406" t="s">
        <v>15101</v>
      </c>
      <c r="V831" s="408" t="s">
        <v>15024</v>
      </c>
      <c r="W831" s="406" t="s">
        <v>75</v>
      </c>
      <c r="X831" s="406" t="s">
        <v>3860</v>
      </c>
      <c r="Y831" s="406" t="s">
        <v>15102</v>
      </c>
      <c r="Z831" s="407">
        <v>46045</v>
      </c>
      <c r="AA831" s="407">
        <v>46052</v>
      </c>
      <c r="AB831" s="406">
        <v>8</v>
      </c>
      <c r="AC831" s="407">
        <v>46063</v>
      </c>
      <c r="AD831" s="407">
        <v>46304</v>
      </c>
      <c r="AE831" s="406" t="s">
        <v>17995</v>
      </c>
      <c r="AF831" s="406" t="s">
        <v>83</v>
      </c>
      <c r="AG831" s="406">
        <v>241</v>
      </c>
      <c r="AH831" s="406">
        <v>44800000</v>
      </c>
      <c r="AI831" s="406" t="s">
        <v>2536</v>
      </c>
      <c r="AJ831" s="406" t="s">
        <v>2536</v>
      </c>
      <c r="AK831" s="406" t="s">
        <v>14990</v>
      </c>
      <c r="AL831" s="409" t="s">
        <v>83</v>
      </c>
      <c r="AM831" s="406" t="s">
        <v>83</v>
      </c>
      <c r="AN831" s="406" t="s">
        <v>83</v>
      </c>
      <c r="AO831" s="4" t="s">
        <v>15104</v>
      </c>
      <c r="AP831" s="406" t="s">
        <v>3865</v>
      </c>
      <c r="AQ831" s="406" t="s">
        <v>15128</v>
      </c>
      <c r="AR831" s="406" t="s">
        <v>425</v>
      </c>
      <c r="AS831" s="410" t="s">
        <v>11903</v>
      </c>
      <c r="AT831" s="406">
        <v>1110175860</v>
      </c>
      <c r="AU831" s="406" t="s">
        <v>425</v>
      </c>
      <c r="AV831" s="406" t="s">
        <v>17996</v>
      </c>
      <c r="AW831" s="407">
        <v>46118</v>
      </c>
      <c r="AX831" s="407">
        <v>46290</v>
      </c>
      <c r="AY831" s="406" t="s">
        <v>181</v>
      </c>
      <c r="AZ831" s="406" t="s">
        <v>83</v>
      </c>
      <c r="BA831" s="406" t="s">
        <v>83</v>
      </c>
      <c r="BB831" s="406" t="s">
        <v>83</v>
      </c>
      <c r="BC831" s="406" t="s">
        <v>83</v>
      </c>
      <c r="BD831" s="406" t="s">
        <v>83</v>
      </c>
      <c r="BE831" s="406"/>
      <c r="BF831" s="406"/>
      <c r="BG831" s="406" t="s">
        <v>83</v>
      </c>
      <c r="BH831" s="406" t="s">
        <v>83</v>
      </c>
      <c r="BI831" s="406" t="s">
        <v>83</v>
      </c>
      <c r="BJ831" s="406" t="s">
        <v>83</v>
      </c>
      <c r="BK831" s="406" t="s">
        <v>83</v>
      </c>
      <c r="BL831" s="406" t="s">
        <v>83</v>
      </c>
      <c r="BM831" s="406" t="s">
        <v>83</v>
      </c>
      <c r="BN831" s="406" t="s">
        <v>83</v>
      </c>
      <c r="BO831" s="406" t="s">
        <v>83</v>
      </c>
      <c r="BP831" s="406" t="s">
        <v>83</v>
      </c>
      <c r="BQ831" s="406" t="s">
        <v>83</v>
      </c>
      <c r="BR831" s="406" t="s">
        <v>83</v>
      </c>
      <c r="BS831" s="406" t="s">
        <v>83</v>
      </c>
      <c r="BT831" s="406" t="s">
        <v>83</v>
      </c>
      <c r="BU831" s="406">
        <v>0</v>
      </c>
    </row>
    <row r="832" spans="1:73">
      <c r="A832" s="426">
        <v>147</v>
      </c>
      <c r="B832" s="426">
        <v>2026</v>
      </c>
      <c r="C832" s="426" t="s">
        <v>14980</v>
      </c>
      <c r="D832" s="426" t="s">
        <v>11939</v>
      </c>
      <c r="E832" s="426" t="s">
        <v>17997</v>
      </c>
      <c r="F832" s="419" t="s">
        <v>17998</v>
      </c>
      <c r="G832" s="419" t="s">
        <v>11903</v>
      </c>
      <c r="H832" s="419">
        <v>1110175860</v>
      </c>
      <c r="I832" s="419">
        <v>9</v>
      </c>
      <c r="J832" s="419" t="s">
        <v>2536</v>
      </c>
      <c r="K832" s="419" t="s">
        <v>2536</v>
      </c>
      <c r="L832" s="419" t="s">
        <v>2536</v>
      </c>
      <c r="M832" s="419">
        <v>145160</v>
      </c>
      <c r="N832" s="427">
        <v>45968</v>
      </c>
      <c r="O832" s="419">
        <v>1</v>
      </c>
      <c r="P832" s="428">
        <v>6800000</v>
      </c>
      <c r="Q832" s="419" t="s">
        <v>15124</v>
      </c>
      <c r="R832" s="419" t="s">
        <v>15051</v>
      </c>
      <c r="S832" s="419">
        <v>2667</v>
      </c>
      <c r="T832" s="419" t="s">
        <v>14985</v>
      </c>
      <c r="U832" s="419" t="s">
        <v>15053</v>
      </c>
      <c r="V832" s="428" t="s">
        <v>15024</v>
      </c>
      <c r="W832" s="419" t="s">
        <v>75</v>
      </c>
      <c r="X832" s="419" t="s">
        <v>3860</v>
      </c>
      <c r="Y832" s="419" t="s">
        <v>14749</v>
      </c>
      <c r="Z832" s="427">
        <v>46034</v>
      </c>
      <c r="AA832" s="427">
        <v>46041</v>
      </c>
      <c r="AB832" s="419">
        <v>8</v>
      </c>
      <c r="AC832" s="427">
        <v>46048</v>
      </c>
      <c r="AD832" s="427">
        <v>46290</v>
      </c>
      <c r="AE832" s="419" t="s">
        <v>17999</v>
      </c>
      <c r="AF832" s="419" t="s">
        <v>83</v>
      </c>
      <c r="AG832" s="419">
        <v>242</v>
      </c>
      <c r="AH832" s="419">
        <v>54400000</v>
      </c>
      <c r="AI832" s="419" t="s">
        <v>2536</v>
      </c>
      <c r="AJ832" s="419" t="s">
        <v>2536</v>
      </c>
      <c r="AK832" s="419" t="s">
        <v>14990</v>
      </c>
      <c r="AL832" s="429" t="s">
        <v>83</v>
      </c>
      <c r="AM832" s="419" t="s">
        <v>83</v>
      </c>
      <c r="AN832" s="419" t="s">
        <v>83</v>
      </c>
      <c r="AO832" s="5" t="s">
        <v>18000</v>
      </c>
      <c r="AP832" s="419" t="s">
        <v>3865</v>
      </c>
      <c r="AQ832" s="419" t="s">
        <v>15128</v>
      </c>
      <c r="AR832" s="419" t="s">
        <v>425</v>
      </c>
      <c r="AS832" s="430" t="s">
        <v>13969</v>
      </c>
      <c r="AT832" s="419">
        <v>1113640292</v>
      </c>
      <c r="AU832" s="419" t="s">
        <v>425</v>
      </c>
      <c r="AV832" s="419">
        <v>20265420001313</v>
      </c>
      <c r="AW832" s="427">
        <v>46059</v>
      </c>
      <c r="AX832" s="427">
        <v>46287</v>
      </c>
      <c r="AY832" s="419" t="s">
        <v>181</v>
      </c>
      <c r="AZ832" s="419" t="s">
        <v>83</v>
      </c>
      <c r="BA832" s="419" t="s">
        <v>83</v>
      </c>
      <c r="BB832" s="419" t="s">
        <v>83</v>
      </c>
      <c r="BC832" s="419" t="s">
        <v>83</v>
      </c>
      <c r="BD832" s="419" t="s">
        <v>83</v>
      </c>
      <c r="BE832" s="419"/>
      <c r="BF832" s="419"/>
      <c r="BG832" s="419" t="s">
        <v>83</v>
      </c>
      <c r="BH832" s="419" t="s">
        <v>83</v>
      </c>
      <c r="BI832" s="419" t="s">
        <v>83</v>
      </c>
      <c r="BJ832" s="419" t="s">
        <v>83</v>
      </c>
      <c r="BK832" s="419" t="s">
        <v>83</v>
      </c>
      <c r="BL832" s="419" t="s">
        <v>83</v>
      </c>
      <c r="BM832" s="419" t="s">
        <v>83</v>
      </c>
      <c r="BN832" s="419" t="s">
        <v>83</v>
      </c>
      <c r="BO832" s="419" t="s">
        <v>83</v>
      </c>
      <c r="BP832" s="419" t="s">
        <v>83</v>
      </c>
      <c r="BQ832" s="419" t="s">
        <v>83</v>
      </c>
      <c r="BR832" s="419" t="s">
        <v>83</v>
      </c>
      <c r="BS832" s="419" t="s">
        <v>83</v>
      </c>
      <c r="BT832" s="419" t="s">
        <v>83</v>
      </c>
      <c r="BU832" s="419">
        <v>0</v>
      </c>
    </row>
  </sheetData>
  <autoFilter ref="A1:BU832" xr:uid="{EEC744D5-4937-4779-A836-38E356404255}"/>
  <conditionalFormatting sqref="G1:G1048576">
    <cfRule type="duplicateValues" dxfId="1" priority="2"/>
  </conditionalFormatting>
  <conditionalFormatting sqref="H1:H1048576">
    <cfRule type="duplicateValues" dxfId="0" priority="1"/>
  </conditionalFormatting>
  <hyperlinks>
    <hyperlink ref="AO627" r:id="rId1" xr:uid="{AEDD5AE0-7034-405C-AC42-A89C6AE2F162}"/>
    <hyperlink ref="AO259" r:id="rId2" xr:uid="{33649C42-014C-486D-845F-B4C9EA40AE41}"/>
    <hyperlink ref="AO775" r:id="rId3" xr:uid="{9D031D84-FE1E-49C4-B3E4-CA8EB2946ACF}"/>
    <hyperlink ref="AO469" r:id="rId4" xr:uid="{BF9AB84A-364A-42E1-AB31-9FA5E9C4AA25}"/>
    <hyperlink ref="AO57" r:id="rId5" xr:uid="{098CFA1A-224E-470F-BBA3-26BA885676DE}"/>
    <hyperlink ref="AO126" r:id="rId6" xr:uid="{32A67BBF-ADD6-40E7-A72F-BE75091C2E8A}"/>
    <hyperlink ref="AO275" r:id="rId7" xr:uid="{9E3AFA74-ABD0-43DB-9046-7721D402137A}"/>
    <hyperlink ref="AO670" r:id="rId8" xr:uid="{FD038116-55AC-405F-80EB-F99D1738C347}"/>
    <hyperlink ref="AO591" r:id="rId9" xr:uid="{339584E3-5693-4C97-8F8D-5933F9EAD422}"/>
    <hyperlink ref="AO213" r:id="rId10" xr:uid="{793B858B-637F-4394-A66A-547BA1691B7E}"/>
    <hyperlink ref="AO620" r:id="rId11" xr:uid="{C1334C9B-FBDA-4FB8-BA80-E6090863E92A}"/>
    <hyperlink ref="AO129" r:id="rId12" xr:uid="{10858AB8-EACE-4AFC-9D88-6F875CAD287B}"/>
    <hyperlink ref="AO201" r:id="rId13" xr:uid="{121F8F1C-90D7-498A-8611-1848F093B1AE}"/>
    <hyperlink ref="AO272" r:id="rId14" xr:uid="{FF68A884-9F23-4C43-8737-CCAB7CA5DAFF}"/>
    <hyperlink ref="AO307" r:id="rId15" xr:uid="{96C8F57A-BB0C-4D2C-A093-34FF668C1F75}"/>
    <hyperlink ref="AO373" r:id="rId16" xr:uid="{507CD29F-81DF-47AC-A7D1-F2E625CF5CB8}"/>
    <hyperlink ref="AO790" r:id="rId17" xr:uid="{356A02B4-C9C1-4F0E-8032-1799B3CEDF4A}"/>
    <hyperlink ref="AO335" r:id="rId18" xr:uid="{DA739FE9-083C-4487-8831-F15AE4DF6E38}"/>
    <hyperlink ref="AO381" r:id="rId19" xr:uid="{09C692B4-D56E-4AAA-944C-F60E2B188945}"/>
    <hyperlink ref="AO493" r:id="rId20" xr:uid="{2DEF2EE1-AA8E-40F2-9C76-AEF310F235A4}"/>
    <hyperlink ref="AO743" r:id="rId21" xr:uid="{874C75F3-B53C-491B-969D-97E31B5997DB}"/>
    <hyperlink ref="AO500" r:id="rId22" xr:uid="{F951E14C-2A51-4E07-914A-90C052578A88}"/>
    <hyperlink ref="AO135" r:id="rId23" xr:uid="{4BEA95DE-B129-4506-9FBF-78787F5C2A2D}"/>
    <hyperlink ref="AO267" r:id="rId24" xr:uid="{C8AB501F-6BF4-444A-B4EF-4E59A05F3B70}"/>
    <hyperlink ref="AO404" r:id="rId25" xr:uid="{E9D3DC9E-7DAB-4C0B-8364-CBDD3B89D0C6}"/>
    <hyperlink ref="AO406" r:id="rId26" xr:uid="{3D76EE59-4128-49A2-9213-5D69EAF7F549}"/>
    <hyperlink ref="AO414" r:id="rId27" xr:uid="{D851142D-A1AA-4FDA-A15D-38D67FD62EE6}"/>
    <hyperlink ref="AO483" r:id="rId28" xr:uid="{34FC9362-407A-472C-B9DC-AD41D8518240}"/>
    <hyperlink ref="AO629" r:id="rId29" xr:uid="{AC8FD6EB-2466-49EF-B725-AEEB62AB3357}"/>
    <hyperlink ref="AO544" r:id="rId30" xr:uid="{32551872-6194-4571-A741-321C700F573F}"/>
    <hyperlink ref="AO647" r:id="rId31" xr:uid="{4DA16DF5-055E-45A1-A7E8-6745A70EFD82}"/>
    <hyperlink ref="AO645" r:id="rId32" xr:uid="{E81D86DD-066A-46CD-8D28-9A75A572F51E}"/>
    <hyperlink ref="AO392" r:id="rId33" xr:uid="{4FE1CBB6-A190-45E8-993E-C0EC02A55248}"/>
    <hyperlink ref="AO705" r:id="rId34" xr:uid="{7735FD32-DE61-4B23-BE32-4E65E9C41A32}"/>
    <hyperlink ref="AO14" r:id="rId35" xr:uid="{7A30E443-5651-4625-82AC-CA34CB27355D}"/>
    <hyperlink ref="AO700" r:id="rId36" xr:uid="{9272A1B4-A35D-4DA1-A12C-1F56312B7CBC}"/>
    <hyperlink ref="AO300" r:id="rId37" xr:uid="{EDA95B16-9F55-4A9B-AAC5-CCBBD27DB4BD}"/>
    <hyperlink ref="AO314" r:id="rId38" xr:uid="{D50153C7-F5EE-4542-B2C7-4AAEA9C30503}"/>
    <hyperlink ref="AO352" r:id="rId39" xr:uid="{59171F1A-4025-4E23-9D82-F27C18956CF6}"/>
    <hyperlink ref="AO478" r:id="rId40" xr:uid="{1C00F4DF-EC9B-4511-9B1B-669F0AA300F3}"/>
    <hyperlink ref="AO341" r:id="rId41" xr:uid="{30B33D64-C1D1-4DBA-9E75-73E5D0243817}"/>
    <hyperlink ref="AO438" r:id="rId42" xr:uid="{2BB6C0B9-5E63-4246-BB74-5857F1759DB4}"/>
    <hyperlink ref="AO510" r:id="rId43" xr:uid="{1FE13AE9-A42B-4B39-92A3-19916A689B2A}"/>
    <hyperlink ref="AO456" r:id="rId44" xr:uid="{714907BC-40A2-4801-9CFD-BFF99C0D3871}"/>
    <hyperlink ref="AO276" r:id="rId45" xr:uid="{D5E22BB5-0490-40EB-B0BD-E5EA940CB069}"/>
    <hyperlink ref="AO809" r:id="rId46" xr:uid="{E03A78C0-10C7-4E04-96B0-2F58BF2851AF}"/>
    <hyperlink ref="AO50" r:id="rId47" xr:uid="{7A10FD63-1ECD-4C8F-9843-F85DE570160A}"/>
    <hyperlink ref="AO105" r:id="rId48" xr:uid="{A86013F4-CFAD-47A5-ACF6-677C47B2C818}"/>
    <hyperlink ref="AO396" r:id="rId49" xr:uid="{168A74B7-F825-4C9C-ADC0-2B621BA7E787}"/>
    <hyperlink ref="AO532" r:id="rId50" xr:uid="{7184DC48-08E8-431B-8777-932A882C0E14}"/>
    <hyperlink ref="AO229" r:id="rId51" xr:uid="{17199649-6E4D-4684-AE15-B5C93BDB71A8}"/>
    <hyperlink ref="AO523" r:id="rId52" xr:uid="{40245B5C-E6D4-401A-9B76-26B66C015B96}"/>
    <hyperlink ref="AO370" r:id="rId53" xr:uid="{5075CBDD-D78D-48A2-A32E-655FB84001AC}"/>
    <hyperlink ref="AO476" r:id="rId54" xr:uid="{7362F5CE-EA5C-4CAC-80CE-1C883439886B}"/>
    <hyperlink ref="AO435" r:id="rId55" xr:uid="{8FCC3451-AFF7-4F6F-88C3-48492186ADC6}"/>
    <hyperlink ref="AO640" r:id="rId56" xr:uid="{3A181630-38A7-43B9-92CD-25929D574672}"/>
    <hyperlink ref="AO830" r:id="rId57" xr:uid="{14B999DE-7D09-484E-A6FD-B92FC6FC5090}"/>
    <hyperlink ref="AO278" r:id="rId58" xr:uid="{78690F5E-2D90-4A3B-A028-03B187E4DA85}"/>
    <hyperlink ref="AO222" r:id="rId59" xr:uid="{E5AD161D-E860-41A7-8889-873F3126EB34}"/>
    <hyperlink ref="AO287" r:id="rId60" xr:uid="{4BC676F1-E07B-42DA-97FA-D147C659871A}"/>
    <hyperlink ref="AO376" r:id="rId61" xr:uid="{B6D52834-DE25-4B4E-96C0-9E20FB698063}"/>
    <hyperlink ref="AO51" r:id="rId62" xr:uid="{A98B6893-0A16-4D00-A76E-435A207A4CBC}"/>
    <hyperlink ref="AO760" r:id="rId63" xr:uid="{33126A92-D3DC-43A0-8BF4-B4641ACD1A50}"/>
    <hyperlink ref="AO495" r:id="rId64" xr:uid="{E22C31E0-FD6A-4903-B611-B2178E18554C}"/>
    <hyperlink ref="AO119" r:id="rId65" xr:uid="{5BD8D162-D494-4E64-8348-6FAC8B868A7E}"/>
    <hyperlink ref="AO771" r:id="rId66" xr:uid="{F7B3FD3F-D7D1-4410-8CF1-F2BD41C45DA5}"/>
    <hyperlink ref="AO772" r:id="rId67" xr:uid="{E19267F9-579F-4678-9D90-19B9689DD5DB}"/>
    <hyperlink ref="AO232" r:id="rId68" xr:uid="{EAD50754-614F-40F9-81F7-233D4AFAF0BC}"/>
    <hyperlink ref="AO472" r:id="rId69" xr:uid="{454BCE63-01FB-4168-A090-8550D69EFA17}"/>
    <hyperlink ref="AO533" r:id="rId70" xr:uid="{7DBFF72C-733D-4B91-B602-7450EBDB22FE}"/>
    <hyperlink ref="AO338" r:id="rId71" xr:uid="{FD190D00-D501-44E6-902B-4CC8E8FF3FB2}"/>
    <hyperlink ref="AO543" r:id="rId72" xr:uid="{5446BB5E-5B17-400B-8C42-DA2B36B55F61}"/>
    <hyperlink ref="AO480" r:id="rId73" xr:uid="{B84FDCB3-5AD7-46C3-9B86-AA0F53D32946}"/>
    <hyperlink ref="AO110" r:id="rId74" xr:uid="{933B1AF9-2A37-4D02-BA9B-D1AC56391339}"/>
    <hyperlink ref="AO124" r:id="rId75" xr:uid="{07FB8DBD-BCAB-4C2C-A0B3-464BA92043EC}"/>
    <hyperlink ref="AO671" r:id="rId76" xr:uid="{9E4CF40D-1820-4919-B3D0-FC4ED5020B6D}"/>
    <hyperlink ref="AO683" r:id="rId77" xr:uid="{5D39F44F-52A8-4693-AB64-7718BEEBF7CA}"/>
    <hyperlink ref="AO764" r:id="rId78" xr:uid="{BA4AFC7F-6F67-41CE-971E-A59E026D7A16}"/>
    <hyperlink ref="AO803" r:id="rId79" xr:uid="{0E0A401A-279B-43F6-BF31-6124D7C67C6D}"/>
    <hyperlink ref="AO107" r:id="rId80" xr:uid="{42F6248C-7C48-4303-BC8C-A4FCC3A141E6}"/>
    <hyperlink ref="AO548" r:id="rId81" xr:uid="{0969BFAC-B8DB-45BF-9DBC-DE93E986E886}"/>
    <hyperlink ref="AO22" r:id="rId82" xr:uid="{21D786A7-5DBE-4986-B276-CE6189A56CA2}"/>
    <hyperlink ref="AO153" r:id="rId83" xr:uid="{C3721F26-D910-4358-A377-81D0CCBF2BCB}"/>
    <hyperlink ref="AO264" r:id="rId84" xr:uid="{A475C698-9EC9-4CB9-89F3-5FB9F67E7348}"/>
    <hyperlink ref="AO487" r:id="rId85" xr:uid="{6E10F23A-830D-4745-A23A-A2531DAFBD84}"/>
    <hyperlink ref="AO777" r:id="rId86" xr:uid="{98727C15-B7B8-41AB-800B-D3A4F1E5606E}"/>
    <hyperlink ref="AO569" r:id="rId87" xr:uid="{2B19C7B6-B399-4321-8E56-4131B78569B8}"/>
    <hyperlink ref="AO537" r:id="rId88" xr:uid="{8FA60F74-EB8E-426F-8213-DCE7FF853660}"/>
    <hyperlink ref="AO127" r:id="rId89" xr:uid="{B269758B-4B95-4BD5-BEAC-8527153FE22D}"/>
    <hyperlink ref="AO421" r:id="rId90" xr:uid="{119280D3-2DF3-4233-BBB4-FAE179720215}"/>
    <hyperlink ref="AO779" r:id="rId91" xr:uid="{49E9CC56-C027-4D89-A40F-48D291A5945C}"/>
    <hyperlink ref="AO399" r:id="rId92" xr:uid="{EE45053B-7ECF-4CBD-81E5-52379F6A902B}"/>
    <hyperlink ref="AO545" r:id="rId93" xr:uid="{167742CA-B6D7-4DE5-B273-42002C66085D}"/>
    <hyperlink ref="AO720" r:id="rId94" xr:uid="{BF817581-922F-4843-A590-245530F1B66F}"/>
    <hyperlink ref="AO503" r:id="rId95" xr:uid="{185A56F2-CCFB-4BF0-9B26-44622D430E05}"/>
    <hyperlink ref="AO717" r:id="rId96" xr:uid="{79B19635-C6E6-4120-AC69-D162A81A52B2}"/>
    <hyperlink ref="AO255" r:id="rId97" xr:uid="{C105D64A-84C4-4356-A099-153B71EE7C13}"/>
    <hyperlink ref="AO484" r:id="rId98" xr:uid="{95BB494C-1324-4E6D-B7BF-23CFD6C0200C}"/>
    <hyperlink ref="AO644" r:id="rId99" xr:uid="{7166DAF9-2BDB-4F6A-9FCA-BA09D7CF2248}"/>
    <hyperlink ref="AO173" r:id="rId100" xr:uid="{1AFE6332-5A3D-44FB-A962-990ECC8A297C}"/>
    <hyperlink ref="AO181" r:id="rId101" xr:uid="{0627A47E-32D8-483E-A352-D41D34B835BE}"/>
    <hyperlink ref="AO208" r:id="rId102" xr:uid="{C8A428FE-3172-45C8-B9C3-055F90DE3175}"/>
    <hyperlink ref="AO416" r:id="rId103" xr:uid="{87E833FD-6254-4925-99E3-322452A5419A}"/>
    <hyperlink ref="AO194" r:id="rId104" xr:uid="{53919B78-5E7F-4CB7-BCB0-8FA3D1681893}"/>
    <hyperlink ref="AO251" r:id="rId105" xr:uid="{16B5C397-7BBB-4C26-843C-90216A6EAC1F}"/>
    <hyperlink ref="AO580" r:id="rId106" xr:uid="{72E9BEB2-3D2A-43D4-A090-353F5512906D}"/>
    <hyperlink ref="AO697" r:id="rId107" xr:uid="{7856EEEB-B4AE-489F-8F2D-E2A631C801BE}"/>
    <hyperlink ref="AO16" r:id="rId108" xr:uid="{6B9883B8-F7CB-4F4C-89D7-090CED52B566}"/>
    <hyperlink ref="AO365" r:id="rId109" xr:uid="{4BA6AC80-1FDF-4B87-B96A-AAC4218BECA2}"/>
    <hyperlink ref="AO785" r:id="rId110" xr:uid="{9CC7B726-1EF9-4BBA-8C0F-643BCB0DD16B}"/>
    <hyperlink ref="AO326" r:id="rId111" xr:uid="{6F265291-6669-4CA5-8E27-F466C7C35D3E}"/>
    <hyperlink ref="AO678" r:id="rId112" xr:uid="{116F89F2-A731-407F-B9D2-8B7FB93D74DB}"/>
    <hyperlink ref="AO626" r:id="rId113" xr:uid="{0886C2BF-CCF9-4622-A473-47357CA9E6B6}"/>
    <hyperlink ref="AO4" r:id="rId114" xr:uid="{16FDC5FA-4DA7-4E17-B36C-6F9420C4B4D2}"/>
    <hyperlink ref="AO68" r:id="rId115" xr:uid="{7AB2ACE7-EF93-45E0-9DC1-667622AAF3CC}"/>
    <hyperlink ref="AO134" r:id="rId116" xr:uid="{B640A2E9-FBAC-418F-A2CD-74458EBA527B}"/>
    <hyperlink ref="AO231" r:id="rId117" xr:uid="{B4A7345F-5B79-4524-8970-39BDF5DEA50F}"/>
    <hyperlink ref="AO245" r:id="rId118" xr:uid="{BDD72743-8BAE-46F6-8685-530C941F6949}"/>
    <hyperlink ref="AO477" r:id="rId119" xr:uid="{2281ABB2-9FD2-47C2-8CA0-3CE669BC9898}"/>
    <hyperlink ref="AO92" r:id="rId120" xr:uid="{DA9B8FC8-4C76-454D-BDE2-958FEB9F8478}"/>
    <hyperlink ref="AO657" r:id="rId121" xr:uid="{5080CC93-44FE-4062-BDC2-72878038E1ED}"/>
    <hyperlink ref="AO625" r:id="rId122" xr:uid="{5253720A-4319-40D0-B251-123741A36C86}"/>
    <hyperlink ref="AO649" r:id="rId123" xr:uid="{8F66FDC3-3BC1-41C2-B6C4-ACA87E26D903}"/>
    <hyperlink ref="AO360" r:id="rId124" xr:uid="{7AEC2EFE-23F2-4529-88DF-D07BA5A23556}"/>
    <hyperlink ref="AO252" r:id="rId125" xr:uid="{E9ED08FD-FA38-436D-870C-DFB9D7B9B84D}"/>
    <hyperlink ref="AO28" r:id="rId126" xr:uid="{B536BE09-441D-407A-A51C-65935F100F03}"/>
    <hyperlink ref="AO354" r:id="rId127" xr:uid="{8177067D-8735-4732-A61F-6E619D6B2E9B}"/>
    <hyperlink ref="AO384" r:id="rId128" xr:uid="{922BEFF2-39A7-4E4B-9057-FF1113F0B497}"/>
    <hyperlink ref="AO460" r:id="rId129" xr:uid="{8355B0EC-F180-49EE-8BA1-7EED4EEB25B1}"/>
    <hyperlink ref="AO502" r:id="rId130" xr:uid="{7D183580-F6EE-425C-9B32-9F22444900A0}"/>
    <hyperlink ref="AO515" r:id="rId131" xr:uid="{13238485-D351-4BF2-B5BB-C35273BFDBF2}"/>
    <hyperlink ref="AO551" r:id="rId132" xr:uid="{9C370BA1-A4BD-488F-8363-869F63A9956F}"/>
    <hyperlink ref="AO159" r:id="rId133" xr:uid="{CB00DEAA-9B9E-498B-9972-F2ED4FF9E182}"/>
    <hyperlink ref="AO178" r:id="rId134" xr:uid="{F3F3C048-CBD8-43A7-A396-D9522D2973D9}"/>
    <hyperlink ref="AO116" r:id="rId135" xr:uid="{F7DC704C-FCE9-4020-AFDC-95C05C87E543}"/>
    <hyperlink ref="AO429" r:id="rId136" xr:uid="{68B5FEA2-083B-46B4-929C-84167DAADE15}"/>
    <hyperlink ref="AO389" r:id="rId137" xr:uid="{56AB196A-5E90-4B4B-9005-7E7D84E9A8A0}"/>
    <hyperlink ref="AO601" r:id="rId138" xr:uid="{92892F6A-3FBD-45A1-8104-B731A8642262}"/>
    <hyperlink ref="AO820" r:id="rId139" xr:uid="{7A4A6724-1043-462D-BA9E-DD76DEED70EA}"/>
    <hyperlink ref="AO693" r:id="rId140" xr:uid="{2DB3EA2D-3AAD-44B9-B09B-81E1DD4B84D8}"/>
    <hyperlink ref="AO277" r:id="rId141" xr:uid="{7C7880E8-DFB3-491B-A32B-19B39F95C4CF}"/>
    <hyperlink ref="AO575" r:id="rId142" xr:uid="{13F64A2C-50E7-4036-B46C-6FC070F2D84C}"/>
    <hyperlink ref="AO393" r:id="rId143" xr:uid="{11C24749-8672-4CA1-ADFA-8C95A97D2C8C}"/>
    <hyperlink ref="AO546" r:id="rId144" xr:uid="{7E216ED8-B131-4F34-8BA6-68AA467218D5}"/>
    <hyperlink ref="AO106" r:id="rId145" xr:uid="{7B7624FD-BB27-497D-B642-8E94FA0FDFBB}"/>
    <hyperlink ref="AO659" r:id="rId146" xr:uid="{611F9CD4-B825-4155-A993-341C74EEC084}"/>
    <hyperlink ref="AO832" r:id="rId147" xr:uid="{E3FA4F3F-E06F-44EF-9EB9-A8AEC70A3445}"/>
    <hyperlink ref="AO368" r:id="rId148" xr:uid="{882755AE-C458-48E1-9967-33D2CC6D7043}"/>
    <hyperlink ref="AO662" r:id="rId149" xr:uid="{A2BAF7E1-ED30-4003-BC6B-A4111F930AE6}"/>
    <hyperlink ref="AO703" r:id="rId150" xr:uid="{BC8359D1-A515-4E20-990B-3CC83FC6D2EC}"/>
    <hyperlink ref="AO789" r:id="rId151" xr:uid="{18FC6D5C-9D72-4047-9665-69FA49127232}"/>
    <hyperlink ref="AO144" r:id="rId152" xr:uid="{5C51D3A3-AB34-42CF-9F98-4E9A1D121104}"/>
    <hyperlink ref="AO139" r:id="rId153" xr:uid="{93031CC9-1D2F-48C2-88BD-A3890E76060C}"/>
    <hyperlink ref="AO141" r:id="rId154" xr:uid="{DA8DC2AA-9F4D-446C-A072-30BE8122727F}"/>
    <hyperlink ref="AO162" r:id="rId155" xr:uid="{79762CA3-597C-44F8-9087-38527F3BAF6C}"/>
    <hyperlink ref="AO196" r:id="rId156" xr:uid="{78CB7F8B-AD59-46AF-9A58-B71EA8CF94A5}"/>
    <hyperlink ref="AO211" r:id="rId157" xr:uid="{4689AA2C-A35D-40F4-A59F-224FEA95EA4E}"/>
    <hyperlink ref="AO214" r:id="rId158" xr:uid="{0534E12F-9F3C-4EFB-BE28-E7B300F1A2B2}"/>
    <hyperlink ref="AO234" r:id="rId159" xr:uid="{D4CD1800-86EE-4663-8084-D349A3594972}"/>
    <hyperlink ref="AO240" r:id="rId160" xr:uid="{159E5568-B068-4AD1-B17D-4AD5B1BCD681}"/>
    <hyperlink ref="AO296" r:id="rId161" xr:uid="{3AC8DAB7-AA1D-4688-A9ED-812FA5D87EE0}"/>
    <hyperlink ref="AO590" r:id="rId162" xr:uid="{E85DB874-F551-4676-BA26-F4AEE3A8AA87}"/>
    <hyperlink ref="AO674" r:id="rId163" xr:uid="{076AC13A-C564-4DB0-A480-9B2BE3679806}"/>
    <hyperlink ref="AO778" r:id="rId164" xr:uid="{20CD3888-E954-4827-B830-E548D35FA030}"/>
    <hyperlink ref="AO800" r:id="rId165" xr:uid="{F05AAA66-DA97-477D-99B9-5D595C7E2B44}"/>
    <hyperlink ref="AO177" r:id="rId166" xr:uid="{FA20AEC0-1B60-47FD-8854-C864CFB96DCF}"/>
    <hyperlink ref="AO84" r:id="rId167" xr:uid="{904FBEAF-5619-4514-BC9C-CD5B2962C6FE}"/>
    <hyperlink ref="AO291" r:id="rId168" xr:uid="{62A7017E-FB93-4BD9-BFDC-130DDD194BDC}"/>
    <hyperlink ref="AO317" r:id="rId169" xr:uid="{FE56B946-7379-41A5-A97B-6FE992FE1A2E}"/>
    <hyperlink ref="AO323" r:id="rId170" xr:uid="{F2EF671D-38CA-4E93-AF0D-25E81CF92FC2}"/>
    <hyperlink ref="AO332" r:id="rId171" xr:uid="{B7CFE61A-BC78-464F-8058-54C9AB5D9472}"/>
    <hyperlink ref="AO364" r:id="rId172" xr:uid="{58093692-ED75-4BD8-A99C-835833DED7B7}"/>
    <hyperlink ref="AO383" r:id="rId173" xr:uid="{62192843-189E-4EC9-AA77-D10B282D80E2}"/>
    <hyperlink ref="AO401" r:id="rId174" xr:uid="{9EAF8136-5858-416D-A079-C42448FBBC1F}"/>
    <hyperlink ref="AO541" r:id="rId175" xr:uid="{95E6B935-2C55-4E5C-A65A-2B8C0E943F79}"/>
    <hyperlink ref="AO566" r:id="rId176" xr:uid="{2045994C-6F1E-4276-B5F2-5DC6818B07FF}"/>
    <hyperlink ref="AO728" r:id="rId177" xr:uid="{4A057A0D-9C32-4639-8F00-564B31382CFE}"/>
    <hyperlink ref="AO733" r:id="rId178" xr:uid="{5B36709F-809D-4307-9E7D-49EBD2849F5E}"/>
    <hyperlink ref="AO761" r:id="rId179" xr:uid="{33E5DCFD-EDBC-47EA-AF0B-312492591D14}"/>
    <hyperlink ref="AO766" r:id="rId180" xr:uid="{9855FD3F-98DB-42D3-8A2E-844920255AAA}"/>
    <hyperlink ref="AO17" r:id="rId181" xr:uid="{B57D768A-5F0E-4407-BFF1-5429DDA48BBF}"/>
    <hyperlink ref="AO24" r:id="rId182" xr:uid="{77803BBC-59A6-4704-81FA-47CBAFD11783}"/>
    <hyperlink ref="AO65" r:id="rId183" xr:uid="{2941EF20-3825-4173-A03E-828777781CD6}"/>
    <hyperlink ref="AO111" r:id="rId184" xr:uid="{78E5C095-4AC1-4EE3-8ADC-BA7C08B4DCB2}"/>
    <hyperlink ref="AO167" r:id="rId185" xr:uid="{0FDE93AF-6203-44EE-94BA-CFB8E780CE84}"/>
    <hyperlink ref="AO292" r:id="rId186" xr:uid="{0A5373DF-5A13-4B39-9426-CBDE8CD8939D}"/>
    <hyperlink ref="AO755" r:id="rId187" xr:uid="{AB2A389A-2AA3-4A9F-A926-584883A886A7}"/>
    <hyperlink ref="AO558" r:id="rId188" xr:uid="{D46B07DE-8432-4158-9F02-516E4F7AC68D}"/>
    <hyperlink ref="AO513" r:id="rId189" xr:uid="{97516DD2-E8AF-4292-A5D3-44CBF32950B5}"/>
    <hyperlink ref="AO639" r:id="rId190" xr:uid="{DC9D74EB-2762-4F4E-BD1B-B2F455F564CE}"/>
    <hyperlink ref="AO694" r:id="rId191" xr:uid="{534BA631-80B1-4AAB-9DD6-113D8A776D9A}"/>
    <hyperlink ref="AO281" r:id="rId192" xr:uid="{6AF78DDC-B641-415A-BFC5-464C4198849C}"/>
    <hyperlink ref="AO166" r:id="rId193" xr:uid="{00F62B80-EE19-4366-BF29-114A57B57ADF}"/>
    <hyperlink ref="AO230" r:id="rId194" xr:uid="{87786101-D864-4D8E-BA2B-698118EB6C1C}"/>
    <hyperlink ref="AO433" r:id="rId195" xr:uid="{723EA1B1-AC51-4574-9EC9-4CD77E2B3410}"/>
    <hyperlink ref="AO497" r:id="rId196" xr:uid="{A54930D9-6B9A-49ED-BAA5-3350D91EEA13}"/>
    <hyperlink ref="AO536" r:id="rId197" xr:uid="{D6305DA1-9A08-406A-A172-DE240E7D30F1}"/>
    <hyperlink ref="AO587" r:id="rId198" xr:uid="{99D9E5A3-4421-49CB-8ECC-8CB46F854C32}"/>
    <hyperlink ref="AO380" r:id="rId199" xr:uid="{40DFF721-9985-40F2-8ED6-527DF8D176E7}"/>
    <hyperlink ref="AO150" r:id="rId200" xr:uid="{04E427E1-B7B9-4380-BB9E-481860748EF8}"/>
    <hyperlink ref="AO578" r:id="rId201" xr:uid="{FDF65F43-5621-4D06-8E0A-E2C8EE071A9E}"/>
    <hyperlink ref="AO297" r:id="rId202" xr:uid="{418DC8C9-E95B-4142-9EC7-6DB9CA0B4BF8}"/>
    <hyperlink ref="AO333" r:id="rId203" xr:uid="{EFCC6D6E-85AB-4BC2-910A-D9C7B4417410}"/>
    <hyperlink ref="AO353" r:id="rId204" xr:uid="{1B2B9535-3E76-4C72-8DC7-68DD677A9030}"/>
    <hyperlink ref="AO562" r:id="rId205" xr:uid="{C9B39E4B-2B72-4AB1-B097-01AA66537EBE}"/>
    <hyperlink ref="AO522" r:id="rId206" xr:uid="{959870DF-49C9-40BA-9443-3C446209E6D0}"/>
    <hyperlink ref="AO622" r:id="rId207" xr:uid="{936C2818-14AE-41F2-96F6-767EA240397F}"/>
    <hyperlink ref="AO710" r:id="rId208" xr:uid="{9BAFEFA3-5DA0-4ADB-9331-8CE7B2EE1B5F}"/>
    <hyperlink ref="AO95" r:id="rId209" xr:uid="{D818B353-E9EB-49EF-839E-0B4D2F9F782D}"/>
    <hyperlink ref="AO351" r:id="rId210" xr:uid="{0E244B11-FFEC-4C2C-9493-40CC29184DB1}"/>
    <hyperlink ref="AO410" r:id="rId211" xr:uid="{A9C9DBF0-3FE4-4928-BD63-79236C81130B}"/>
    <hyperlink ref="AO739" r:id="rId212" xr:uid="{6CA558FC-601B-4727-9D7D-D5D2941B9022}"/>
    <hyperlink ref="AO394" r:id="rId213" xr:uid="{CB704574-608D-4676-8B03-802D10F3E55D}"/>
    <hyperlink ref="AO754" r:id="rId214" xr:uid="{64F78B1A-32BC-4164-B9B3-CE5AAB72F0B0}"/>
    <hyperlink ref="AO115" r:id="rId215" xr:uid="{839892D6-5FD5-4060-AE7A-C3F55DF635F5}"/>
    <hyperlink ref="AO102" r:id="rId216" xr:uid="{91F5E6FD-2691-409B-AEDA-3ED9EA2C2DFD}"/>
    <hyperlink ref="AO607" r:id="rId217" xr:uid="{901DBB2D-0041-479C-96D4-74041F2EF52E}"/>
    <hyperlink ref="AO228" r:id="rId218" xr:uid="{74BB854E-9540-4F0C-8D49-DD2986FDA312}"/>
    <hyperlink ref="AO258" r:id="rId219" xr:uid="{BCA19BEF-5BCF-4C47-AE26-D2F0F169E308}"/>
    <hyperlink ref="AO286" r:id="rId220" xr:uid="{5E85377A-E02F-4212-888A-E24CF2D03CEF}"/>
    <hyperlink ref="AO595" r:id="rId221" xr:uid="{2FD07A23-6A28-42BB-BDF3-5AA75DED9556}"/>
    <hyperlink ref="AO723" r:id="rId222" xr:uid="{B6C82D8F-8AFE-4CB4-BBBA-8BE4EF999D6E}"/>
    <hyperlink ref="AO765" r:id="rId223" xr:uid="{27958139-EB01-4FFA-89B3-3CD6ED9600F0}"/>
    <hyperlink ref="AO759" r:id="rId224" xr:uid="{27579AD2-5FDA-4570-8D74-9D1290DA2353}"/>
    <hyperlink ref="AO524" r:id="rId225" xr:uid="{E1113383-25E8-4F05-B01E-774A5539700F}"/>
    <hyperlink ref="AO18" r:id="rId226" xr:uid="{DD3029A0-374E-4BA9-9BB7-193CC2C5BBA7}"/>
    <hyperlink ref="AO34" r:id="rId227" xr:uid="{DB27CD94-5B4A-43AE-81CF-F2DF693BF859}"/>
    <hyperlink ref="AO586" r:id="rId228" xr:uid="{A37AF441-4D9B-494B-99B0-94AC0B5CE016}"/>
    <hyperlink ref="AO40" r:id="rId229" xr:uid="{32639AA4-3979-4490-AFDB-A4A4FE29DDE7}"/>
    <hyperlink ref="AO419" r:id="rId230" xr:uid="{76F7BE58-E361-4F38-B9AE-B8BFFBC24ED4}"/>
    <hyperlink ref="AO69" r:id="rId231" xr:uid="{DF72C723-C7A6-4431-9D74-6E03A04B21DD}"/>
    <hyperlink ref="AO174" r:id="rId232" xr:uid="{AEA509DA-377E-4610-9485-97FEAE12B2E3}"/>
    <hyperlink ref="AO329" r:id="rId233" xr:uid="{7CB8981A-B5AD-4715-B131-CBB965D30BC5}"/>
    <hyperlink ref="AO784" r:id="rId234" xr:uid="{06C7E375-159F-4DE3-801C-F8B317A2DC46}"/>
    <hyperlink ref="AO446" r:id="rId235" xr:uid="{4A1EF670-CD9C-4323-B6B4-139589431E52}"/>
    <hyperlink ref="AO366" r:id="rId236" xr:uid="{20BF2079-AD70-4A00-8F30-936DA9DF42CE}"/>
    <hyperlink ref="AO210" r:id="rId237" xr:uid="{EFD5DA2D-BD0D-48E0-BA4C-254912411424}"/>
    <hyperlink ref="AO322" r:id="rId238" xr:uid="{7B686512-6A16-413D-89AF-E8220521142E}"/>
    <hyperlink ref="AO737" r:id="rId239" xr:uid="{400A123B-B784-4D93-8D2F-3A0689FFE1E4}"/>
    <hyperlink ref="AO423" r:id="rId240" xr:uid="{3AA51D9B-F843-4953-8119-B7D8DD30F34B}"/>
    <hyperlink ref="AO509" r:id="rId241" xr:uid="{788EC8D0-55A2-4779-91EB-62F7816AA353}"/>
    <hyperlink ref="AO597" r:id="rId242" xr:uid="{05721AAE-74DC-4D08-B282-E9E55BE70A0D}"/>
    <hyperlink ref="AO687" r:id="rId243" xr:uid="{A5B5748A-E809-46A9-A2A1-9D250EA815AC}"/>
    <hyperlink ref="AO357" r:id="rId244" xr:uid="{8C08F419-E321-4505-8AAD-5EF6D9DAFFB4}"/>
    <hyperlink ref="AO742" r:id="rId245" xr:uid="{C9198309-B7E7-449B-8A42-24106FB839D6}"/>
    <hyperlink ref="AO138" r:id="rId246" xr:uid="{B0F306CE-5B5D-4D34-AD1D-821BB3A9CFCF}"/>
    <hyperlink ref="AO596" r:id="rId247" xr:uid="{A4DC19A0-22D2-45F9-9650-FC686EDBD101}"/>
    <hyperlink ref="AO584" r:id="rId248" xr:uid="{D2E2ED33-4E56-4891-A935-1681D3AE0EE6}"/>
    <hyperlink ref="AO757" r:id="rId249" xr:uid="{58E9AAA6-0BFB-4186-96A9-4D74EEB6D50D}"/>
    <hyperlink ref="AO328" r:id="rId250" xr:uid="{E718063A-FA5E-474D-8470-5B9231F17192}"/>
    <hyperlink ref="AO736" r:id="rId251" xr:uid="{610F5231-B833-43C0-9906-9FC074AE47F1}"/>
    <hyperlink ref="AO340" r:id="rId252" xr:uid="{DC6053F5-2526-4E96-AFF0-8168107C6490}"/>
    <hyperlink ref="AO788" r:id="rId253" xr:uid="{CB091C99-10D8-4DC2-8642-F78DC6EB97BF}"/>
    <hyperlink ref="AO320" r:id="rId254" xr:uid="{521E2AF4-0B42-4666-A095-2385C94023F8}"/>
    <hyperlink ref="AO408" r:id="rId255" xr:uid="{53E7A000-ECB7-4666-B805-5EA970E63F36}"/>
    <hyperlink ref="AO415" r:id="rId256" xr:uid="{ABB3C904-2055-47CA-8AF0-627988418402}"/>
    <hyperlink ref="AO508" r:id="rId257" xr:uid="{4C029C80-A7E7-48AB-A78E-22B9B8F155A5}"/>
    <hyperlink ref="AO684" r:id="rId258" xr:uid="{DF3488F1-1741-4E30-B239-B89796C588BD}"/>
    <hyperlink ref="AO289" r:id="rId259" xr:uid="{AB9EB23B-1C91-4D39-BDEC-B514F11B5810}"/>
    <hyperlink ref="AO209" r:id="rId260" xr:uid="{C10090BB-1A15-4EBC-9881-2F3B003196CF}"/>
    <hyperlink ref="AO363" r:id="rId261" xr:uid="{EBB18753-25D9-4B20-975C-335540507923}"/>
    <hyperlink ref="AO148" r:id="rId262" xr:uid="{FD11B6F5-6D61-4B1F-ABB9-66AE1D6558FC}"/>
    <hyperlink ref="AO171" r:id="rId263" xr:uid="{7DA69CCF-CFF3-4AAA-AE6F-F87834EA8904}"/>
    <hyperlink ref="AO282" r:id="rId264" xr:uid="{7B9E533F-61A1-439D-9E14-29B7B3079987}"/>
    <hyperlink ref="AO302" r:id="rId265" xr:uid="{B21500E1-9C97-439D-993B-16D5406047C3}"/>
    <hyperlink ref="AO64" r:id="rId266" xr:uid="{B4017041-DEBA-4316-ABB4-9B61DBC280DE}"/>
    <hyperlink ref="AO152" r:id="rId267" xr:uid="{1DE3A28A-CCCD-4FFC-AD60-EFBAE1E1A67A}"/>
    <hyperlink ref="AO823" r:id="rId268" xr:uid="{2BC1BB05-6BAF-4FFC-8862-8D9CE0341698}"/>
    <hyperlink ref="AO387" r:id="rId269" xr:uid="{35B4156E-011D-49CB-AE36-55FD97685708}"/>
    <hyperlink ref="AO336" r:id="rId270" xr:uid="{4065026B-3D38-4B85-9D55-ACAE315FD6BF}"/>
    <hyperlink ref="AO271" r:id="rId271" xr:uid="{47DF270F-98B4-494C-9706-6D04355314E4}"/>
    <hyperlink ref="AO225" r:id="rId272" xr:uid="{BA969E2F-58D5-449C-A2C9-4210457763BE}"/>
    <hyperlink ref="AO3" r:id="rId273" xr:uid="{5D249BBE-9414-446B-94DE-6F19E91CD3CA}"/>
    <hyperlink ref="AO826" r:id="rId274" xr:uid="{23E2A6C0-578C-45BE-9E1E-8B0452D0B84B}"/>
    <hyperlink ref="AO244" r:id="rId275" xr:uid="{C0421CF8-F749-4B60-92DE-608122FF7611}"/>
    <hyperlink ref="AO62" r:id="rId276" xr:uid="{5942B900-E0E7-4BB3-ACA3-B26841BF326D}"/>
    <hyperlink ref="AO422" r:id="rId277" xr:uid="{74447A2E-1DD0-4D90-BBF3-E7D4D702BDC5}"/>
    <hyperlink ref="AO825" r:id="rId278" xr:uid="{CD85A9A3-62A3-4C10-9BAB-4E9955E51929}"/>
    <hyperlink ref="AO263" r:id="rId279" xr:uid="{76DBA894-AD7F-465A-BFB1-7F7E57098055}"/>
    <hyperlink ref="AO43" r:id="rId280" xr:uid="{4AD2B53C-4433-461F-B79E-49940E4E389B}"/>
    <hyperlink ref="AO339" r:id="rId281" xr:uid="{45301701-A028-47BC-8F79-6C431D28C732}"/>
    <hyperlink ref="AO49" r:id="rId282" xr:uid="{CF12F281-9125-4B31-B095-679553CA3682}"/>
    <hyperlink ref="AO695" r:id="rId283" xr:uid="{C8780F35-370F-4077-A3C7-1448223762E8}"/>
    <hyperlink ref="AO704" r:id="rId284" xr:uid="{55F0788D-3BDF-4ADE-8871-B0F605A4BF2A}"/>
    <hyperlink ref="AO819" r:id="rId285" xr:uid="{9141BFCD-61BF-4CD5-AA6D-11C66F0AB742}"/>
    <hyperlink ref="AO685" r:id="rId286" xr:uid="{68BF3C3E-A796-4B9A-B497-AA0C013735B2}"/>
    <hyperlink ref="AO220" r:id="rId287" xr:uid="{B13BE958-66FC-454E-A896-234A79EDD775}"/>
    <hyperlink ref="AO238" r:id="rId288" xr:uid="{D223D5BD-E07A-4BB1-B929-85E3C198E1A7}"/>
    <hyperlink ref="AO249" r:id="rId289" xr:uid="{23CE7133-6FA0-47B8-A312-1B53714090F6}"/>
    <hyperlink ref="AO560" r:id="rId290" xr:uid="{220A452F-EAF1-4A89-AA38-3A6585381812}"/>
    <hyperlink ref="AO682" r:id="rId291" xr:uid="{64C0C25E-D56A-4810-8D67-F4B4E02B2422}"/>
    <hyperlink ref="AO793" r:id="rId292" xr:uid="{98065BD2-4FC6-4753-8CA0-5BC44D4C7812}"/>
    <hyperlink ref="AO701" r:id="rId293" xr:uid="{95A8F7DA-8B1B-4063-8108-0EDCF86F7BAC}"/>
    <hyperlink ref="AO814" r:id="rId294" xr:uid="{32FDF2B1-D813-4681-A679-D8F50033AA10}"/>
    <hyperlink ref="AO121" r:id="rId295" xr:uid="{E1AB86FF-2665-4FB2-BDB8-FABAF04FE328}"/>
    <hyperlink ref="AO125" r:id="rId296" xr:uid="{E340D971-4120-4623-A162-E39E149A7830}"/>
    <hyperlink ref="AO165" r:id="rId297" xr:uid="{DBB6BBA8-4E9C-493C-AD11-98F040DC1398}"/>
    <hyperlink ref="AO577" r:id="rId298" xr:uid="{F3920079-C1D6-4901-A64B-94D25592E98A}"/>
    <hyperlink ref="AO550" r:id="rId299" xr:uid="{68C23A3A-D672-460E-BB93-794489454D34}"/>
    <hyperlink ref="AO615" r:id="rId300" xr:uid="{2CDED5E3-C15C-400A-9CA3-92A345065DEF}"/>
    <hyperlink ref="AO624" r:id="rId301" xr:uid="{7CAC9AC5-5B84-4516-AE87-C0AE239423E0}"/>
    <hyperlink ref="AO113" r:id="rId302" xr:uid="{DD304577-0FEC-480A-AEC3-8F016504C61E}"/>
    <hyperlink ref="AO526" r:id="rId303" xr:uid="{9288DE38-AF5B-4A02-A044-C764871C9975}"/>
    <hyperlink ref="AO385" r:id="rId304" xr:uid="{DCCA3C57-570C-4D24-87CD-7EF4B292D44D}"/>
    <hyperlink ref="AO756" r:id="rId305" xr:uid="{445D3FB5-B94C-4385-BCEB-236728FF9A4C}"/>
    <hyperlink ref="AO592" r:id="rId306" xr:uid="{57198218-5829-44E9-943D-B0F11B9A02D3}"/>
    <hyperlink ref="AO359" r:id="rId307" xr:uid="{E341E463-778F-446E-A461-05B57A31B563}"/>
    <hyperlink ref="AO748" r:id="rId308" xr:uid="{176770E9-2810-4A09-97DE-7764D992008F}"/>
    <hyperlink ref="AO348" r:id="rId309" xr:uid="{DAF9843D-D6A1-4B19-95FA-EFD72EAD261E}"/>
    <hyperlink ref="AO643" r:id="rId310" xr:uid="{F78B8D3D-29FD-445A-A3CF-1CD9E5624E52}"/>
    <hyperlink ref="AO246" r:id="rId311" xr:uid="{AEE11E25-BF2B-48A7-BE57-2D1D265A3485}"/>
    <hyperlink ref="AO226" r:id="rId312" xr:uid="{A4B6DEA9-BA89-443A-BFB9-15CB96C091EA}"/>
    <hyperlink ref="AO378" r:id="rId313" xr:uid="{9A77647F-F080-4662-8C2D-0266CC04414A}"/>
    <hyperlink ref="AO169" r:id="rId314" xr:uid="{1506224E-516B-4B9F-B19C-EA7DC26413C1}"/>
    <hyperlink ref="AO686" r:id="rId315" xr:uid="{71A12D76-4811-4C4D-BEA1-A7A93132B23B}"/>
    <hyperlink ref="AO56" r:id="rId316" xr:uid="{7006648F-A3F0-42A7-A028-5BF42A5CCBAA}"/>
    <hyperlink ref="AO37" r:id="rId317" xr:uid="{5A6717AA-77A6-4E64-8A9C-4B39B90BA8D2}"/>
    <hyperlink ref="AO398" r:id="rId318" xr:uid="{1DAF6697-6471-4B02-B796-7E4922353F26}"/>
    <hyperlink ref="AO161" r:id="rId319" xr:uid="{B6726DD1-709F-48CD-A9AB-33890D032914}"/>
    <hyperlink ref="AO499" r:id="rId320" xr:uid="{E3D2BCD8-DCCD-460C-87AF-4BC80C3A8C2C}"/>
    <hyperlink ref="AO822" r:id="rId321" xr:uid="{BB594E0C-9CF2-4E28-BC0E-80A9905E561F}"/>
    <hyperlink ref="AO19" r:id="rId322" xr:uid="{B73D5238-5834-46DA-A2D7-707D9222244E}"/>
    <hyperlink ref="AO78" r:id="rId323" xr:uid="{D3536CF8-E7E0-4620-AA50-697E85557DF4}"/>
    <hyperlink ref="AO474" r:id="rId324" xr:uid="{2B0E6966-75AD-41A4-8F8B-86C7793F4F52}"/>
    <hyperlink ref="AO758" r:id="rId325" xr:uid="{FC6F44C9-E0EB-44D3-AEFD-384D7DD6619D}"/>
    <hyperlink ref="AO813" r:id="rId326" xr:uid="{D9810A81-293C-42B2-8FFE-01C0734752B4}"/>
    <hyperlink ref="AO824" r:id="rId327" xr:uid="{346A1237-7D8C-4FDF-9576-A52DA42E0CA0}"/>
    <hyperlink ref="AO696" r:id="rId328" xr:uid="{D55085F2-9433-4F6A-8371-3D34ABA8E9CC}"/>
    <hyperlink ref="AO602" r:id="rId329" xr:uid="{836E06C8-AF29-481B-88DE-34C49FA15C3F}"/>
    <hyperlink ref="AO517" r:id="rId330" xr:uid="{BB2084E9-8BE2-4AC5-AE3F-D83F09CF9FD9}"/>
    <hyperlink ref="AO430" r:id="rId331" xr:uid="{2EC713E5-75AF-4CB6-AFC5-CFD3D709FB97}"/>
    <hyperlink ref="AO426" r:id="rId332" xr:uid="{09D18C5A-A1BE-489C-A2B7-8C79FC0A0EB2}"/>
    <hyperlink ref="AO311" r:id="rId333" xr:uid="{2AA1B175-0E05-4E61-9C70-C00EE9639307}"/>
    <hyperlink ref="AO136" r:id="rId334" xr:uid="{01F7E50E-8D35-42F6-B026-32482ECB7217}"/>
    <hyperlink ref="AO73" r:id="rId335" xr:uid="{4B8A6CF0-3005-405D-BEFC-7B35782F6B7B}"/>
    <hyperlink ref="AO485" r:id="rId336" xr:uid="{0E82EC29-85CA-417B-804D-D4676FF33ED1}"/>
    <hyperlink ref="AO470" r:id="rId337" xr:uid="{D485EA36-BDA7-4F21-8044-9DA677E4167F}"/>
    <hyperlink ref="AO188" r:id="rId338" xr:uid="{CAC9892D-9486-4033-80F3-4BD5F25668F5}"/>
    <hyperlink ref="AO61" r:id="rId339" xr:uid="{80F92315-A166-4B14-A6F5-295FEDACE2BF}"/>
    <hyperlink ref="AO444" r:id="rId340" xr:uid="{0D0BDC77-3577-487B-88A3-1845A7BE7B99}"/>
    <hyperlink ref="AO405" r:id="rId341" xr:uid="{9CA86BB1-FAB0-4ACF-974E-C7598CD1F8BA}"/>
    <hyperlink ref="AO26" r:id="rId342" xr:uid="{F78308B1-9BC6-45CD-9931-28C8C0EB09AD}"/>
    <hyperlink ref="AO540" r:id="rId343" xr:uid="{EE1404AA-654D-4530-9B71-54A032BAABCE}"/>
    <hyperlink ref="AO749" r:id="rId344" xr:uid="{07B91320-A868-48BE-A88F-2223DD0B3444}"/>
    <hyperlink ref="AO53" r:id="rId345" xr:uid="{1F978211-6FB3-4F61-9BD6-0F291B3663A0}"/>
    <hyperlink ref="AO520" r:id="rId346" xr:uid="{9216844A-FFA1-4C41-809E-AB22D7FFE627}"/>
    <hyperlink ref="AO646" r:id="rId347" xr:uid="{36AB44D9-0F58-4C17-87D6-4C4771596F11}"/>
    <hyperlink ref="AO217" r:id="rId348" xr:uid="{98059446-90DE-49C4-8B06-0F2FBA8E6140}"/>
    <hyperlink ref="AO306" r:id="rId349" xr:uid="{04D3DAF9-D22F-4148-BCC9-936B99A5ED49}"/>
    <hyperlink ref="AO492" r:id="rId350" xr:uid="{E463F0FA-C582-4038-9EDA-25A68508A032}"/>
    <hyperlink ref="AO241" r:id="rId351" xr:uid="{A0DDB949-B976-4D66-8D17-B0A457BAD959}"/>
    <hyperlink ref="AO466" r:id="rId352" xr:uid="{C8469544-D528-4311-B0C1-CC91E87E71F9}"/>
    <hyperlink ref="AO539" r:id="rId353" xr:uid="{EBE2C5D0-591B-4E2C-A546-C8FB2B540FB5}"/>
    <hyperlink ref="AO158" r:id="rId354" xr:uid="{E916098A-32E2-483B-9EF1-016265AFCB01}"/>
    <hyperlink ref="AO763" r:id="rId355" xr:uid="{B6EC17DE-0ADF-457C-9767-14719D41CEE6}"/>
    <hyperlink ref="AO305" r:id="rId356" xr:uid="{83A43995-7FB2-4B8C-9C34-A78B46B035F6}"/>
    <hyperlink ref="AO638" r:id="rId357" xr:uid="{CC3C21A6-50CA-4883-8218-5F1E224CE8F1}"/>
    <hyperlink ref="AO650" r:id="rId358" xr:uid="{0F2A0A40-F512-4AD1-AEE2-AC73CC9ABD8C}"/>
    <hyperlink ref="AO669" r:id="rId359" xr:uid="{090CDACF-6110-4181-84FF-3529874AAF9A}"/>
    <hyperlink ref="AO254" r:id="rId360" xr:uid="{50135C56-59AE-45F6-B8A0-CCA24A5AC4BE}"/>
    <hyperlink ref="AO490" r:id="rId361" xr:uid="{B121043B-9A51-4D61-A842-37CFADB92D3D}"/>
    <hyperlink ref="AO12" r:id="rId362" xr:uid="{5B09F85A-F616-443E-81A3-7744EC92EC59}"/>
    <hyperlink ref="AO30" r:id="rId363" xr:uid="{D30EEFF7-9D01-4906-A9D0-05C5597BBBF6}"/>
    <hyperlink ref="AO47" r:id="rId364" xr:uid="{41D612C5-B92F-4B92-B820-D08630759E38}"/>
    <hyperlink ref="AO120" r:id="rId365" xr:uid="{A68B8AC1-68AE-4388-9400-D45E621ADB6E}"/>
    <hyperlink ref="AO409" r:id="rId366" xr:uid="{47EE03CA-C69D-4401-8F3D-A76B873DA277}"/>
    <hyperlink ref="AO559" r:id="rId367" xr:uid="{A83D33A9-DC18-4036-A4D7-02272E24FE72}"/>
    <hyperlink ref="AO666" r:id="rId368" xr:uid="{CAF6E213-B32E-460A-8C31-63032EC2120C}"/>
    <hyperlink ref="AO534" r:id="rId369" xr:uid="{24DA0E3E-C2B7-4C12-87B9-89684503A208}"/>
    <hyperlink ref="AO46" r:id="rId370" xr:uid="{436D51FA-7F30-4A46-8792-6AC152F3C3E8}"/>
    <hyperlink ref="AO372" r:id="rId371" xr:uid="{712B9686-33DA-4125-B83F-562434F0D605}"/>
    <hyperlink ref="AO628" r:id="rId372" xr:uid="{D178500D-4C4F-4417-BA92-3960F6EDCFA6}"/>
    <hyperlink ref="AO521" r:id="rId373" xr:uid="{671047F0-47BB-4C32-9DC8-328A628E0C31}"/>
    <hyperlink ref="AO94" r:id="rId374" xr:uid="{DA5613D0-EC9A-4153-BB9D-91383814AB67}"/>
    <hyperlink ref="AO400" r:id="rId375" xr:uid="{EB073BCA-957A-45A7-AFA0-C2E4DB18EF2D}"/>
    <hyperlink ref="AO175" r:id="rId376" xr:uid="{D178B706-13F2-41F0-855F-7AE2227425DA}"/>
    <hyperlink ref="AO525" r:id="rId377" xr:uid="{3D277491-BEC2-4AAE-A097-8944FBF55991}"/>
    <hyperlink ref="AO655" r:id="rId378" xr:uid="{FEF5FF99-6D06-419E-AD42-9DD9C84E35DA}"/>
    <hyperlink ref="AO468" r:id="rId379" xr:uid="{D7614561-34B1-4E58-9359-53DCB7E62C5F}"/>
    <hyperlink ref="AO621" r:id="rId380" xr:uid="{AFAE560C-7A31-4889-B3E8-22C07A84F631}"/>
    <hyperlink ref="AO170" r:id="rId381" xr:uid="{79B6CCE8-BCAA-4EB6-A847-22BAE7C5BEAC}"/>
    <hyperlink ref="AO718" r:id="rId382" xr:uid="{BF5D22AC-D0E9-48AA-86A8-D3D311FD3E54}"/>
    <hyperlink ref="AO206" r:id="rId383" xr:uid="{0BCA1B18-CEDD-463A-888A-477F65BDA26E}"/>
    <hyperlink ref="AO21" r:id="rId384" xr:uid="{72A24678-99D6-427B-AF3C-F71917DD88BF}"/>
    <hyperlink ref="AO681" r:id="rId385" xr:uid="{27E0337D-CF8C-4434-9C9F-4B1257BFB95E}"/>
    <hyperlink ref="AO740" r:id="rId386" xr:uid="{1E1C5827-09AE-4370-9E06-51C3100BD1DC}"/>
    <hyperlink ref="AO80" r:id="rId387" xr:uid="{19FE03D3-D836-4321-A169-2BF38187870F}"/>
    <hyperlink ref="AO97" r:id="rId388" xr:uid="{D94AE2AC-F5C1-4D86-B11F-F07DCB9297CE}"/>
    <hyperlink ref="AO114" r:id="rId389" xr:uid="{18C10503-F3EC-47BE-B950-F3852108673D}"/>
    <hyperlink ref="AO471" r:id="rId390" xr:uid="{3B86766D-F863-4897-AD7D-4EC49546A72D}"/>
    <hyperlink ref="AO417" r:id="rId391" xr:uid="{E6AF8FDA-A73C-44F9-B572-B42A75F803F0}"/>
    <hyperlink ref="AO279" r:id="rId392" xr:uid="{793DF24D-B62C-4E72-83C8-1E8139183F3A}"/>
    <hyperlink ref="AO334" r:id="rId393" xr:uid="{1ED8B73A-2494-477E-87E4-90BC7390CC15}"/>
    <hyperlink ref="AO581" r:id="rId394" xr:uid="{4F4262E1-9985-4138-891C-0518BF05682F}"/>
    <hyperlink ref="AO706" r:id="rId395" xr:uid="{9B49C630-FC4C-4119-A03C-9776C0316A39}"/>
    <hyperlink ref="AO118" r:id="rId396" xr:uid="{B1565825-E86E-4D95-9C99-98C6EF110508}"/>
    <hyperlink ref="AO5" r:id="rId397" xr:uid="{699CC828-3F41-4319-9D71-D471D59EDCCC}"/>
    <hyperlink ref="AO337" r:id="rId398" xr:uid="{E090176B-AF0E-4F00-B29C-A00B7F0E70B7}"/>
    <hyperlink ref="AO654" r:id="rId399" xr:uid="{F99D0F37-64AE-4E72-A4AE-7903DED4C9DC}"/>
    <hyperlink ref="AO721" r:id="rId400" xr:uid="{BDFB3658-66F1-4550-B1AC-8C25A42AACC7}"/>
    <hyperlink ref="AO633" r:id="rId401" xr:uid="{140AAEF1-88BF-464C-91CB-5C067796EA52}"/>
    <hyperlink ref="AO190" r:id="rId402" xr:uid="{FB29A6A8-68C8-4CA3-AD97-3592B4E55F3A}"/>
    <hyperlink ref="AO783" r:id="rId403" xr:uid="{35A5365E-B523-4EE0-B9CB-8DDD7514DC60}"/>
    <hyperlink ref="AO553" r:id="rId404" xr:uid="{F0386BC6-5D09-4DEC-A2D6-3E363FEF1677}"/>
    <hyperlink ref="AO498" r:id="rId405" xr:uid="{47C3842D-0CA5-4A44-AB23-D7D53EC7769A}"/>
    <hyperlink ref="AO799" r:id="rId406" xr:uid="{1074C393-D398-42EF-AF02-CA50E4A1A0D7}"/>
    <hyperlink ref="AO451" r:id="rId407" xr:uid="{83ADCBC1-646A-41C2-91D4-D87ED0188C81}"/>
    <hyperlink ref="AO606" r:id="rId408" xr:uid="{72EFD38B-02A2-496A-86EE-B2CC0B68DCD7}"/>
    <hyperlink ref="AO88" r:id="rId409" xr:uid="{45AAE6E3-5A18-4C0E-999F-FEA84AA545C5}"/>
    <hyperlink ref="AO637" r:id="rId410" xr:uid="{DE60EB73-69B5-438F-91DF-9414BCBD0DB1}"/>
    <hyperlink ref="AO76" r:id="rId411" xr:uid="{B9B0800E-0924-4574-8BF4-64FF2067CB83}"/>
    <hyperlink ref="AO82" r:id="rId412" xr:uid="{6D7CA6F9-E74C-484C-8341-949F4CC1C880}"/>
    <hyperlink ref="AO13" r:id="rId413" xr:uid="{B9E08476-8C99-40CE-A266-9E7081576ED4}"/>
    <hyperlink ref="AO182" r:id="rId414" xr:uid="{5D0CD725-14EA-413B-B7C2-B3EB4B8CAB0F}"/>
    <hyperlink ref="AO11" r:id="rId415" xr:uid="{83604399-A351-44F4-BD02-525BABC76745}"/>
    <hyperlink ref="AO160" r:id="rId416" xr:uid="{AC0FC8BB-CEAB-4E51-BE66-2A8229243903}"/>
    <hyperlink ref="AO796" r:id="rId417" xr:uid="{90DBF492-3A86-49B3-A3B4-6D9F1A797182}"/>
    <hyperlink ref="AO689" r:id="rId418" xr:uid="{AE5BF919-AEAD-4639-A910-8EBC3AAA1921}"/>
    <hyperlink ref="AO780" r:id="rId419" xr:uid="{3153240E-226B-4CD8-809E-C6A0A2FD6E30}"/>
    <hyperlink ref="AO461" r:id="rId420" xr:uid="{C936CE50-E3A7-469F-AAEA-9CAAB1451F20}"/>
    <hyperlink ref="AO668" r:id="rId421" xr:uid="{0FF935BC-7448-4C32-B3BC-A36D41783A86}"/>
    <hyperlink ref="AO104" r:id="rId422" xr:uid="{854B7C6D-0A90-4E7D-997C-E8F5DBD53271}"/>
    <hyperlink ref="AO89" r:id="rId423" xr:uid="{63AFFC97-A66C-4F73-AC8D-EEC53ECB5A5D}"/>
    <hyperlink ref="AO103" r:id="rId424" xr:uid="{D9D95082-2586-4948-B8E9-1B578222A2B7}"/>
    <hyperlink ref="AO293" r:id="rId425" xr:uid="{E6FBA0E6-B3D8-418E-A73E-3AC97BEB72B3}"/>
    <hyperlink ref="AO436" r:id="rId426" xr:uid="{C6E1930B-A841-47D1-9D97-F092EC4A21DB}"/>
    <hyperlink ref="AO554" r:id="rId427" xr:uid="{CCB3E573-B5E9-409E-B66A-621FE6461302}"/>
    <hyperlink ref="AO677" r:id="rId428" xr:uid="{7EF8D675-633C-40E1-A5B8-1B381BE5935A}"/>
    <hyperlink ref="AO712" r:id="rId429" xr:uid="{7182C12A-8EF2-4E59-A999-405E70A91A3E}"/>
    <hyperlink ref="AO781" r:id="rId430" xr:uid="{CA89FB58-FD0A-4851-A637-A1E00EC24848}"/>
    <hyperlink ref="AO2" r:id="rId431" xr:uid="{7385A810-FBE1-4BD9-80E4-8907D970C841}"/>
    <hyperlink ref="AO58" r:id="rId432" xr:uid="{4160AECD-4C0D-4F25-ADB7-25B6F03AE3AA}"/>
    <hyperlink ref="AO99" r:id="rId433" xr:uid="{AE9210D5-6DBD-4417-929F-2AC99D85B244}"/>
    <hyperlink ref="AO330" r:id="rId434" xr:uid="{7524C372-1AEF-4117-A6E3-CECE265B1F39}"/>
    <hyperlink ref="AO395" r:id="rId435" xr:uid="{3DA4E362-5762-4053-8FF9-69C093A5BA93}"/>
    <hyperlink ref="AO707" r:id="rId436" xr:uid="{D314FEAD-CF34-4A9C-8F7C-D21EE48AEBDE}"/>
    <hyperlink ref="AO667" r:id="rId437" xr:uid="{26E6806B-2577-4AE9-BD12-9F5031303E90}"/>
    <hyperlink ref="AO447" r:id="rId438" xr:uid="{7E3C572D-F806-48F4-A5B5-E1AEB508136B}"/>
    <hyperlink ref="AO815" r:id="rId439" xr:uid="{C8083A88-795B-4B0E-95A7-C10A9D15402C}"/>
    <hyperlink ref="AO156" r:id="rId440" xr:uid="{92F54383-4036-4FD5-A217-9510A6015039}"/>
    <hyperlink ref="AO155" r:id="rId441" xr:uid="{08F790B5-F540-4B51-BF3B-6DE1CBA5A92F}"/>
    <hyperlink ref="AO579" r:id="rId442" xr:uid="{97BFD1FA-A8AF-4E90-B78A-39D4E84F6BE1}"/>
    <hyperlink ref="AO72" r:id="rId443" xr:uid="{CD6DA1F0-B98B-417B-BB38-4136EE214C7B}"/>
    <hyperlink ref="AO93" r:id="rId444" xr:uid="{72D17D1A-3531-4F33-ABAC-F8323972AEA8}"/>
    <hyperlink ref="AO128" r:id="rId445" xr:uid="{86B7E429-4500-4BB6-B7E7-6F0C604FFC88}"/>
    <hyperlink ref="AO186" r:id="rId446" xr:uid="{81679F33-6988-4987-8082-EFA683F76ECF}"/>
    <hyperlink ref="AO219" r:id="rId447" xr:uid="{70FD3D7B-7214-410C-8B40-2EDD888632B8}"/>
    <hyperlink ref="AO261" r:id="rId448" xr:uid="{6F013296-804C-491B-B835-CD474C8E8195}"/>
    <hyperlink ref="AO266" r:id="rId449" xr:uid="{6CCBC6A8-7BD2-4100-B03F-F761D95232F3}"/>
    <hyperlink ref="AO321" r:id="rId450" xr:uid="{BF3A7D6C-1B28-46BB-8D37-72BE8F9931C8}"/>
    <hyperlink ref="AO441" r:id="rId451" xr:uid="{4A937898-3756-44E7-B60E-1CA7A1C46CB6}"/>
    <hyperlink ref="AO452" r:id="rId452" xr:uid="{5BB369D4-73FF-49FD-A49B-7134EBF31B44}"/>
    <hyperlink ref="AO583" r:id="rId453" xr:uid="{58BCEC7A-4121-4D8E-82A1-D5AF00A49437}"/>
    <hyperlink ref="AO593" r:id="rId454" xr:uid="{31D13BB4-82BD-440A-8D2A-8A78B77C56CB}"/>
    <hyperlink ref="AO630" r:id="rId455" xr:uid="{56B467F0-20C9-480F-AE35-01C8BB4684DA}"/>
    <hyperlink ref="AO464" r:id="rId456" xr:uid="{D6DBAF27-6B0E-4FFC-A9B1-31780E359448}"/>
    <hyperlink ref="AO262" r:id="rId457" xr:uid="{2DB63A1C-1021-462B-B2CF-26B0C1CF8B32}"/>
    <hyperlink ref="AO85" r:id="rId458" xr:uid="{2C5BED2A-648F-441C-89A9-185637F97043}"/>
    <hyperlink ref="AO542" r:id="rId459" xr:uid="{5C94FE23-ECD4-4C10-87AF-4BA022E012ED}"/>
    <hyperlink ref="AO212" r:id="rId460" xr:uid="{B52D5635-E493-46D5-BCBA-A61CE760ABEF}"/>
    <hyperlink ref="AO75" r:id="rId461" xr:uid="{B3451474-6420-4F18-A9C3-0E3B6BB2E5CA}"/>
    <hyperlink ref="AO74" r:id="rId462" xr:uid="{C6D30FAA-3765-441F-996B-104FBC011828}"/>
    <hyperlink ref="AO10" r:id="rId463" xr:uid="{7E1060E4-0CF3-4B13-9711-DDA31D78E5B3}"/>
    <hyperlink ref="AO253" r:id="rId464" xr:uid="{376D0F9B-A344-4450-91D5-BA62E5399816}"/>
    <hyperlink ref="AO189" r:id="rId465" xr:uid="{DE916ED7-724B-4B4F-B687-D41F1F3439EB}"/>
    <hyperlink ref="AO505" r:id="rId466" xr:uid="{8B6325CB-1CC1-4EAE-B111-78F07951F0FB}"/>
    <hyperlink ref="AO356" r:id="rId467" xr:uid="{5533EF41-8996-482F-BCE9-00BA0A3F75A3}"/>
    <hyperlink ref="AO692" r:id="rId468" xr:uid="{140782D4-8A8E-4839-B879-C581FD646B4E}"/>
    <hyperlink ref="AO371" r:id="rId469" xr:uid="{08B5CF25-EA5C-450C-A4FE-90C71C1AA389}"/>
    <hyperlink ref="AO27" r:id="rId470" xr:uid="{80D9DB6F-11B7-4A2A-BF3D-FA6CDD8A5587}"/>
    <hyperlink ref="AO7" r:id="rId471" xr:uid="{CD80AC5A-934A-4122-8676-B88F1B79450B}"/>
    <hyperlink ref="AO379" r:id="rId472" xr:uid="{A069DA81-2A8E-4B6F-A0D1-2D221FDCB4EE}"/>
    <hyperlink ref="AO86" r:id="rId473" xr:uid="{BCCE619D-C41F-4411-9EAD-1905ABC4FAAD}"/>
    <hyperlink ref="AO132" r:id="rId474" xr:uid="{BBC39DB5-BE27-42B7-8C09-2B4299C7563A}"/>
    <hyperlink ref="AO374" r:id="rId475" xr:uid="{221BF2EB-26F8-4435-A06A-455CA7207638}"/>
    <hyperlink ref="AO8" r:id="rId476" xr:uid="{3F706EA9-45C6-4501-9375-5D0E3A09A615}"/>
    <hyperlink ref="AO388" r:id="rId477" xr:uid="{5639555D-CBE5-47F0-BE96-238586A3B504}"/>
    <hyperlink ref="AO87" r:id="rId478" xr:uid="{496CC09E-6D8F-4EE3-A463-34DB10537E9B}"/>
    <hyperlink ref="AO221" r:id="rId479" xr:uid="{E2F28B7A-631F-4360-9994-A5B5E4D2B257}"/>
    <hyperlink ref="AO458" r:id="rId480" xr:uid="{BD155CB2-D9B4-4335-8519-D3A7911D6D06}"/>
    <hyperlink ref="AO235" r:id="rId481" xr:uid="{9618EDA3-C01C-4905-8396-7106CB63702B}"/>
    <hyperlink ref="AO382" r:id="rId482" xr:uid="{12E3E5E7-F6C2-4614-B5CC-21E3ABF45E6F}"/>
    <hyperlink ref="AO805" r:id="rId483" xr:uid="{14E05D16-4221-4869-A454-0A7BA2E4D756}"/>
    <hyperlink ref="AO312" r:id="rId484" xr:uid="{B6D05B40-A99A-41A7-87A6-62982827303C}"/>
    <hyperlink ref="AO202" r:id="rId485" xr:uid="{5F474096-CA6A-48F4-89A8-1BC2388AF47E}"/>
    <hyperlink ref="AO631" r:id="rId486" xr:uid="{34F8DF3C-1854-4CEE-8BD5-DAD0002CAF9D}"/>
    <hyperlink ref="AO147" r:id="rId487" xr:uid="{352602AB-9E9D-41AD-9D8C-55A5EF36D3CC}"/>
    <hyperlink ref="AO180" r:id="rId488" xr:uid="{A1DDB632-CF1F-44E6-90A4-16429A562984}"/>
    <hyperlink ref="AO81" r:id="rId489" xr:uid="{86E73492-3E84-48AA-A663-BEAE76EDBA0B}"/>
    <hyperlink ref="AO157" r:id="rId490" xr:uid="{5425B86E-CB98-42D4-BE52-4EE0DF94D379}"/>
    <hyperlink ref="AO122" r:id="rId491" xr:uid="{2DE8804A-779E-474A-AD95-CB12BE13D678}"/>
    <hyperlink ref="AO349" r:id="rId492" xr:uid="{07AB100E-B286-48AD-84B8-4A7DF654A3CC}"/>
    <hyperlink ref="AO491" r:id="rId493" xr:uid="{0C2B1319-3780-40A7-9F37-37290B12C2F9}"/>
    <hyperlink ref="AO774" r:id="rId494" xr:uid="{56BE822B-B0F2-4640-8177-3034F4945307}"/>
    <hyperlink ref="AO512" r:id="rId495" xr:uid="{B3011F97-0484-4A22-89D4-3D571D8926B4}"/>
    <hyperlink ref="AO673" r:id="rId496" xr:uid="{0AEE5D65-B3C2-4BC4-9C6B-3EA16290FA0D}"/>
    <hyperlink ref="AO691" r:id="rId497" xr:uid="{BDA022CA-4B16-4575-AF26-090587D5C561}"/>
    <hyperlink ref="AO616" r:id="rId498" xr:uid="{7F872DDF-805C-478E-A5D4-DF8117B45603}"/>
    <hyperlink ref="AO298" r:id="rId499" xr:uid="{3BEA4CB1-139D-4081-9AC4-22EE89C6C77B}"/>
    <hyperlink ref="AO730" r:id="rId500" xr:uid="{A4521A58-B925-4C3E-AB59-44BD52D0FD70}"/>
    <hyperlink ref="AO288" r:id="rId501" xr:uid="{D39AFE2A-7198-4354-9078-378B33DC9B09}"/>
    <hyperlink ref="AO176" r:id="rId502" xr:uid="{3784C987-D51C-4CDD-ACE6-ABF014C22676}"/>
    <hyperlink ref="AO25" r:id="rId503" xr:uid="{95ABFE78-1B40-4C44-856E-C4AACB935831}"/>
    <hyperlink ref="AO195" r:id="rId504" xr:uid="{C3C7D856-1CF8-47FF-BF86-C05FF1108AFC}"/>
    <hyperlink ref="AO224" r:id="rId505" xr:uid="{C0EE9BE6-F36F-425B-A049-2CE1754FF339}"/>
    <hyperlink ref="AO319" r:id="rId506" xr:uid="{9DA91DE5-7AD6-4A42-8CAA-6AD66C709BE8}"/>
    <hyperlink ref="AO257" r:id="rId507" xr:uid="{2E634712-5BC6-44B0-A107-2E341AE5D46C}"/>
    <hyperlink ref="AO6" r:id="rId508" xr:uid="{E49762B1-6372-4A21-A1C8-54E49F339F13}"/>
    <hyperlink ref="AO369" r:id="rId509" xr:uid="{73C3207E-6DDC-40AF-9609-7080397F62B3}"/>
    <hyperlink ref="AO530" r:id="rId510" xr:uid="{EC011AF1-C57B-4AE4-817E-BD7E83B9954B}"/>
    <hyperlink ref="AO519" r:id="rId511" xr:uid="{9125BC3A-AC86-4248-9BF0-6F4A919AC49F}"/>
    <hyperlink ref="AO797" r:id="rId512" xr:uid="{DF1D4C07-A37D-4CAB-A3E6-C24077177491}"/>
    <hyperlink ref="AO203" r:id="rId513" xr:uid="{00DC46C4-FB4B-46A0-9041-174A2F79699E}"/>
    <hyperlink ref="AO722" r:id="rId514" xr:uid="{385265A2-3856-463C-995C-E886E5035492}"/>
    <hyperlink ref="AO117" r:id="rId515" xr:uid="{0359E0E3-E8F7-44FA-8839-BEE4AB856257}"/>
    <hyperlink ref="AO547" r:id="rId516" xr:uid="{A71365FE-E6F8-45DD-BA08-777BAEC013D7}"/>
    <hyperlink ref="AO568" r:id="rId517" xr:uid="{03C672F4-9BA4-4F57-A600-5EA981FE3EFE}"/>
    <hyperlink ref="AO617" r:id="rId518" xr:uid="{A06A2B74-8D42-47E2-A0DE-BCB6EFEE0CC1}"/>
    <hyperlink ref="AO729" r:id="rId519" xr:uid="{5A26681B-66EC-4F4B-ADA8-4782AEFAD2E7}"/>
    <hyperlink ref="AO831" r:id="rId520" xr:uid="{1A3A17BD-563F-47FF-A053-84A9A883C01F}"/>
    <hyperlink ref="AO35" r:id="rId521" xr:uid="{BCD8FAEA-4F17-4D24-B7FC-44735C7F8B7F}"/>
    <hyperlink ref="AO598" r:id="rId522" xr:uid="{E6A94D23-E0F6-4FBE-B4C1-B0175DA08B4A}"/>
    <hyperlink ref="AO191" r:id="rId523" xr:uid="{D9523CD7-90EF-4829-8D98-6B282C425C95}"/>
    <hyperlink ref="AO672" r:id="rId524" xr:uid="{7E0875C5-9876-4A03-9206-762B87256BBA}"/>
    <hyperlink ref="AO268" r:id="rId525" xr:uid="{8AB20117-CA63-4B3C-B29F-B70C38DF6BAD}"/>
    <hyperlink ref="AO31" r:id="rId526" xr:uid="{2B1CB91B-9C53-4002-9132-CD5B64CC7B95}"/>
    <hyperlink ref="AO651" r:id="rId527" xr:uid="{38BC1702-482E-4927-A86C-9FA50712061B}"/>
    <hyperlink ref="AO397" r:id="rId528" xr:uid="{446D156B-F6AE-4152-964F-A4C0C6F29353}"/>
    <hyperlink ref="AO751" r:id="rId529" xr:uid="{1AF4B3F7-5B5F-475E-B60B-2C6EB657F3D7}"/>
    <hyperlink ref="AO573" r:id="rId530" xr:uid="{5DEDB9E0-B782-4D34-B401-C8C16329F8B5}"/>
    <hyperlink ref="AO91" r:id="rId531" xr:uid="{F7157A1C-E433-4D3D-8764-2633A7A05085}"/>
    <hyperlink ref="AO9" r:id="rId532" xr:uid="{393BF1F2-D158-4BBB-96B9-7460D8A1E0B9}"/>
    <hyperlink ref="AO567" r:id="rId533" xr:uid="{CDDFA8D6-A1BA-4647-AA19-B23CF282F09D}"/>
    <hyperlink ref="AO787" r:id="rId534" xr:uid="{E55A0AFB-4D14-40EA-AE7E-197E52BD2A63}"/>
    <hyperlink ref="AO29" r:id="rId535" xr:uid="{6F0C583C-3BD8-434C-84F6-DF7984F01635}"/>
    <hyperlink ref="AO33" r:id="rId536" xr:uid="{FE37E361-F458-4BAE-B5CA-670B4616D41D}"/>
    <hyperlink ref="AO41" r:id="rId537" xr:uid="{4FA6C23B-9CD0-440C-94E7-2C759ED0FF14}"/>
    <hyperlink ref="AO656" r:id="rId538" xr:uid="{BFFDDEC7-69D7-4414-AD4C-0E6DAD60B4DD}"/>
    <hyperlink ref="AO457" r:id="rId539" xr:uid="{184B5F5E-E710-4557-9773-7C13FB200911}"/>
    <hyperlink ref="AO709" r:id="rId540" xr:uid="{78C9A4B7-31BA-42BA-93C9-FC4B82C2A20D}"/>
    <hyperlink ref="AO538" r:id="rId541" xr:uid="{911F7EFE-91B6-4912-BA45-386217DC3004}"/>
    <hyperlink ref="AO151" r:id="rId542" xr:uid="{186BFDF6-A855-4D95-A832-8F0643A7ED9B}"/>
    <hyperlink ref="AO514" r:id="rId543" xr:uid="{AB7DF7E0-4065-438D-B23E-755E235905C4}"/>
    <hyperlink ref="AO776" r:id="rId544" xr:uid="{743ED595-9AAB-4A4F-B244-6E323A837F55}"/>
    <hyperlink ref="AO795" r:id="rId545" xr:uid="{4BA25B1D-5C57-43F4-BEB3-2CF57A58B4C2}"/>
    <hyperlink ref="AO653" r:id="rId546" xr:uid="{6EB28668-50AF-4F41-A4D9-C4D4967AA99E}"/>
    <hyperlink ref="AO549" r:id="rId547" xr:uid="{6C0E2BEE-47A6-483F-BA1B-F20A4EF07AE2}"/>
    <hyperlink ref="AO589" r:id="rId548" xr:uid="{6AEE7E62-7B84-47B8-BC41-4E4D984845ED}"/>
    <hyperlink ref="AO585" r:id="rId549" xr:uid="{09075F40-C737-4DF8-90FF-628D1B7E73BB}"/>
    <hyperlink ref="AO283" r:id="rId550" xr:uid="{6DA02765-ED15-4425-957F-8223B6A67D24}"/>
    <hyperlink ref="AO804" r:id="rId551" xr:uid="{8A5AD55B-3022-4E12-96EB-A472679CA5CF}"/>
    <hyperlink ref="AO199" r:id="rId552" xr:uid="{18EEF259-4EE9-4BBA-9C21-0915A65D28EA}"/>
    <hyperlink ref="AO407" r:id="rId553" xr:uid="{E549059E-718D-43F7-B4FF-F17FD2FE9F0E}"/>
    <hyperlink ref="AO528" r:id="rId554" xr:uid="{DC3B9C47-8315-4184-947B-FFE0DB694373}"/>
    <hyperlink ref="AO529" r:id="rId555" xr:uid="{1ABAA8DE-F29F-4ED8-8C6A-6F33F2F956D6}"/>
    <hyperlink ref="AO773" r:id="rId556" xr:uid="{79CDF834-C3F3-401F-BC37-890925A78555}"/>
    <hyperlink ref="AO792" r:id="rId557" xr:uid="{ECA7CE29-1863-40B2-B621-ACB5888AA224}"/>
    <hyperlink ref="AO811" r:id="rId558" xr:uid="{6BD5D685-4225-41A9-85AF-A0A582D00DC7}"/>
    <hyperlink ref="AO812" r:id="rId559" xr:uid="{2272E740-0A69-488E-B8EE-7EF6E5716F3F}"/>
    <hyperlink ref="AO44" r:id="rId560" xr:uid="{189C8AD3-7408-42DC-A4FA-171F82BADBDC}"/>
    <hyperlink ref="AO331" r:id="rId561" xr:uid="{D01D98A8-64DE-403B-895A-A98A7C6B1370}"/>
    <hyperlink ref="AO183" r:id="rId562" xr:uid="{06C6D48D-A794-45D0-A759-EAF22500B685}"/>
    <hyperlink ref="AO612" r:id="rId563" xr:uid="{CE011D21-50DE-433A-AC5F-8DE7B473DF48}"/>
    <hyperlink ref="AO32" r:id="rId564" xr:uid="{92B148CE-DFB1-4824-9F16-BD9FF89938BA}"/>
    <hyperlink ref="AO571" r:id="rId565" xr:uid="{9BDD1E38-1C7F-4CBF-AA0A-64FF3AEF00D6}"/>
    <hyperlink ref="AO445" r:id="rId566" xr:uid="{0E89E351-B969-4DB6-8B41-5B701B6A2708}"/>
    <hyperlink ref="AO42" r:id="rId567" xr:uid="{B8C9A4CF-ABD1-423B-8441-3AC1AC603035}"/>
    <hyperlink ref="AO467" r:id="rId568" xr:uid="{169421B1-6FD0-4DBE-B0F4-22D1C0F7236C}"/>
    <hyperlink ref="AO486" r:id="rId569" xr:uid="{D0F75743-9FB8-4A78-8536-42ECE1951238}"/>
    <hyperlink ref="AO599" r:id="rId570" xr:uid="{74C01CED-551F-4911-ADAC-0E939EC2412A}"/>
    <hyperlink ref="AO665" r:id="rId571" xr:uid="{A1485716-4F85-4468-85EF-E2609D602406}"/>
    <hyperlink ref="AO489" r:id="rId572" xr:uid="{C35D1AA8-8021-479E-8AE5-1A81A6D09069}"/>
    <hyperlink ref="AO801" r:id="rId573" xr:uid="{EDB5EEEF-5934-435F-8FB0-F7249276D063}"/>
    <hyperlink ref="AO90" r:id="rId574" xr:uid="{7C0C00FC-0359-4A9A-BE56-A2E3AB2F9D13}"/>
    <hyperlink ref="AO45" r:id="rId575" xr:uid="{529CBE60-07D5-4735-9B35-018DB2C6C357}"/>
    <hyperlink ref="AO613" r:id="rId576" xr:uid="{65F7BB45-ED29-4FDC-9010-364964959C7D}"/>
    <hyperlink ref="AO112" r:id="rId577" xr:uid="{2195CD80-E6D2-406D-A629-BE2E7694977C}"/>
    <hyperlink ref="AO270" r:id="rId578" xr:uid="{B80C6602-7FFE-483C-9CF2-0A1CEDB7A3FE}"/>
    <hyperlink ref="AO361" r:id="rId579" xr:uid="{85841E98-BA5E-47F5-9489-B5570A2F2614}"/>
    <hyperlink ref="AO527" r:id="rId580" xr:uid="{FE146DDC-6B54-4469-8A06-93F810A17DC4}"/>
    <hyperlink ref="AO23" r:id="rId581" xr:uid="{87BA61C3-86D4-471D-BDC3-093D8DCEF6D6}"/>
    <hyperlink ref="AO715" r:id="rId582" xr:uid="{80F77A1A-42B5-4A25-BAFD-3A02ADE0FB9D}"/>
    <hyperlink ref="AO482" r:id="rId583" xr:uid="{D6149B3D-CF4A-4D3B-8EA4-015C8A07CD51}"/>
    <hyperlink ref="AO614" r:id="rId584" xr:uid="{FA0B92D8-281B-4BBA-86BC-51680F1D727F}"/>
    <hyperlink ref="AO71" r:id="rId585" xr:uid="{B7F0CD6A-FD41-4F6F-8EF1-527188F459A9}"/>
    <hyperlink ref="AO303" r:id="rId586" xr:uid="{FFADCA19-9AFC-4F81-B39D-506B10DABDE7}"/>
    <hyperlink ref="AO762" r:id="rId587" xr:uid="{5C6D1461-D398-40B4-8B64-B64B51209591}"/>
    <hyperlink ref="AO168" r:id="rId588" xr:uid="{3D917669-E1EA-4DF4-AFA1-85F2E22E605E}"/>
    <hyperlink ref="AO494" r:id="rId589" xr:uid="{098B7F0D-B1E6-453A-BE95-A6FFCB0E4319}"/>
    <hyperlink ref="AO391" r:id="rId590" xr:uid="{C6BBA81A-D836-437B-9B4F-EEFBA5C50D73}"/>
    <hyperlink ref="AO20" r:id="rId591" xr:uid="{5DBD3ADA-BF2B-46E5-9FF2-82F3BA8CC30D}"/>
    <hyperlink ref="AO821" r:id="rId592" xr:uid="{D02D4460-1520-4B0F-BE01-123FC3F98991}"/>
    <hyperlink ref="AO664" r:id="rId593" xr:uid="{8C9BC521-78EF-435D-8A81-3C878E83FC0D}"/>
    <hyperlink ref="AO675" r:id="rId594" xr:uid="{7B34E718-D01E-4074-A46C-2B705869F810}"/>
    <hyperlink ref="AO725" r:id="rId595" xr:uid="{3A3E1131-134C-49B8-928D-CFDB4BE25F14}"/>
    <hyperlink ref="AO420" r:id="rId596" xr:uid="{2F39B7DF-7066-4D5F-9516-0C175F42370D}"/>
    <hyperlink ref="AO648" r:id="rId597" xr:uid="{7E8C1FDC-F96D-4025-8E89-05912865728F}"/>
    <hyperlink ref="AO746" r:id="rId598" xr:uid="{88B73EB3-B786-4228-870B-2AD9A54EAC21}"/>
    <hyperlink ref="AO204" r:id="rId599" xr:uid="{31BF9519-C31F-43A7-8A4B-822E3B3BCA2C}"/>
    <hyperlink ref="AO233" r:id="rId600" xr:uid="{888543DE-E836-4DC8-9213-85D6BBFD20AB}"/>
    <hyperlink ref="AO256" r:id="rId601" xr:uid="{C2F36533-4E25-49C0-BC10-9E4AC71D32EF}"/>
    <hyperlink ref="AO769" r:id="rId602" xr:uid="{45470C31-83EC-4511-A90D-1625C9814325}"/>
    <hyperlink ref="AO454" r:id="rId603" xr:uid="{45F44B17-5717-4710-A0E5-2E92F353DC9B}"/>
    <hyperlink ref="AO140" r:id="rId604" xr:uid="{0F10D43E-016D-4AA6-B57E-00309027DE82}"/>
    <hyperlink ref="AO443" r:id="rId605" xr:uid="{61007C40-619E-4950-825F-9C32DAD6A280}"/>
    <hyperlink ref="AO449" r:id="rId606" xr:uid="{C861D816-242B-4A78-9B1B-C9BCDE3F05CE}"/>
    <hyperlink ref="AO798" r:id="rId607" xr:uid="{2BE0EA78-7442-4FBC-9B2E-F2267760532F}"/>
    <hyperlink ref="AO216" r:id="rId608" xr:uid="{03766ABD-A259-483D-ABF6-F2AF563CFF14}"/>
    <hyperlink ref="AO309" r:id="rId609" xr:uid="{04F954AB-E405-45AE-97A8-78A5E0A2AA8C}"/>
    <hyperlink ref="AO479" r:id="rId610" xr:uid="{77926E05-1874-4F29-9639-5A6F8256CD79}"/>
    <hyperlink ref="AO641" r:id="rId611" xr:uid="{D8E74694-3F10-4703-9040-B050C6F03234}"/>
    <hyperlink ref="AO786" r:id="rId612" xr:uid="{AA08F607-305C-4106-AAD2-C872592BADBF}"/>
    <hyperlink ref="AO269" r:id="rId613" xr:uid="{C0FF1F60-A278-496C-B725-BB405FEB2C15}"/>
    <hyperlink ref="AO109" r:id="rId614" xr:uid="{33D3FFBD-CED3-4CEB-ABBF-45203E918C8A}"/>
    <hyperlink ref="AO133" r:id="rId615" xr:uid="{C72210A9-4EB2-41B8-B0CA-63772815D8BA}"/>
    <hyperlink ref="AO218" r:id="rId616" xr:uid="{308EBD9B-355D-4B46-AC47-6A475EAFDAED}"/>
    <hyperlink ref="AO260" r:id="rId617" xr:uid="{ACCBD12B-C0DB-4C4F-8665-BA309046CF8E}"/>
    <hyperlink ref="AO280" r:id="rId618" xr:uid="{19887A6A-2BA7-47B3-9BDC-24857171CBB8}"/>
    <hyperlink ref="AO290" r:id="rId619" xr:uid="{2A92FF86-0EAC-414B-A5E1-D7EE83E02219}"/>
    <hyperlink ref="AO355" r:id="rId620" xr:uid="{E2748148-3615-4196-A487-F2E51C135AB2}"/>
    <hyperlink ref="AO424" r:id="rId621" xr:uid="{06A558A0-EAC8-4E90-ABC8-E55C08408166}"/>
    <hyperlink ref="AO299" r:id="rId622" xr:uid="{74E11788-8E8A-42A8-BA10-D1AB2E268D03}"/>
    <hyperlink ref="AO83" r:id="rId623" xr:uid="{09756D84-C4B2-447C-BC01-1E91D629D8A2}"/>
    <hyperlink ref="AO137" r:id="rId624" xr:uid="{48EC9169-7327-407A-B3E5-67FF19CC6C5F}"/>
    <hyperlink ref="AO719" r:id="rId625" xr:uid="{7EA24867-CBCC-4D04-A7BA-507DF8908E24}"/>
    <hyperlink ref="AO442" r:id="rId626" xr:uid="{18E0D3D8-3495-423B-90E2-D28174CC9C0C}"/>
    <hyperlink ref="AO818" r:id="rId627" xr:uid="{E1CA25B3-77A7-4721-9B7A-74BDC7E56430}"/>
    <hyperlink ref="AO504" r:id="rId628" xr:uid="{956EEA65-9757-4B01-ACAF-C5255C3D7846}"/>
    <hyperlink ref="AO807" r:id="rId629" xr:uid="{4217758A-E204-4B78-8086-A4EF85B87C62}"/>
    <hyperlink ref="AO265" r:id="rId630" xr:uid="{7FF600A2-70B6-49C8-AF6F-98F2ADD17129}"/>
    <hyperlink ref="AO344" r:id="rId631" xr:uid="{32D94939-A330-4EC4-9ADC-BA7E30E66E6A}"/>
    <hyperlink ref="AO516" r:id="rId632" xr:uid="{44FF10CF-7C36-4430-BBC6-7F6C857B13C6}"/>
    <hyperlink ref="AO605" r:id="rId633" xr:uid="{FC10E764-B5E0-4DA1-94C5-730F7DCB5880}"/>
    <hyperlink ref="AO362" r:id="rId634" xr:uid="{16268577-4C4A-4E51-BBC7-F07D0A0ACA2C}"/>
    <hyperlink ref="AO738" r:id="rId635" xr:uid="{B6B14783-A8A1-40B8-B76C-D2B3ABAAE46D}"/>
    <hyperlink ref="AO197" r:id="rId636" xr:uid="{F29B5F06-52AA-4E24-A2F1-2FFBCD973783}"/>
    <hyperlink ref="AO285" r:id="rId637" xr:uid="{040DEF71-71DF-46DD-AC76-00F804048E16}"/>
    <hyperlink ref="AO465" r:id="rId638" xr:uid="{0359ED1F-00EA-44E9-98DE-CD9772CA092F}"/>
    <hyperlink ref="AO463" r:id="rId639" xr:uid="{390501B0-8302-4519-97D6-C97C1814D17A}"/>
    <hyperlink ref="AO810" r:id="rId640" xr:uid="{D700D7AF-DD36-416D-908F-B9ADF83AADFC}"/>
    <hyperlink ref="AO250" r:id="rId641" xr:uid="{1669FA7B-7629-4559-BBFF-1EA04362F524}"/>
    <hyperlink ref="AO145" r:id="rId642" xr:uid="{E72A070F-552C-4FE4-87F0-FA70818BCDA4}"/>
    <hyperlink ref="AO304" r:id="rId643" xr:uid="{4ECFB7DF-3A5F-4D33-B87D-D47693210483}"/>
    <hyperlink ref="AO716" r:id="rId644" xr:uid="{C7EB6D0A-EA7A-4A91-9E60-C93F8C71F95D}"/>
    <hyperlink ref="AO295" r:id="rId645" xr:uid="{A5D028AA-7F43-4910-B8AB-0E23C311BA1C}"/>
    <hyperlink ref="AO403" r:id="rId646" xr:uid="{B0B9E88A-9703-4743-A851-CCDE231B0ED7}"/>
    <hyperlink ref="AO172" r:id="rId647" xr:uid="{665A16A1-2931-4771-A6C8-B5F3CBE447D6}"/>
    <hyperlink ref="AO52" r:id="rId648" xr:uid="{170C628C-0F0B-4C33-8295-6F826FA2B540}"/>
    <hyperlink ref="AO582" r:id="rId649" xr:uid="{85C7F0F3-608B-4E2E-BB12-53CA11920E0E}"/>
    <hyperlink ref="AO496" r:id="rId650" xr:uid="{D3C84CA5-CB0D-4D0E-A1CD-CCA6A1936223}"/>
    <hyperlink ref="AO324" r:id="rId651" xr:uid="{E0609873-AC6A-4469-9E87-2226EEB3C089}"/>
    <hyperlink ref="AO301" r:id="rId652" xr:uid="{21AEA3BA-EA36-440E-8D68-4B2153306DF5}"/>
    <hyperlink ref="AO131" r:id="rId653" xr:uid="{826F03EE-A14E-4C62-8CBE-EFCEDBDCD446}"/>
    <hyperlink ref="AO535" r:id="rId654" xr:uid="{D794BC2D-D899-4E6F-A8FE-E1B67526C30B}"/>
    <hyperlink ref="AO143" r:id="rId655" xr:uid="{5DCCD91A-D7B5-4455-860C-25A9673B9E70}"/>
    <hyperlink ref="AO574" r:id="rId656" xr:uid="{E925A24D-CCE7-473B-A32A-2B8B65AC4B99}"/>
    <hyperlink ref="AO273" r:id="rId657" xr:uid="{3BC328ED-AA9E-4A86-92A9-15E9EC7361C3}"/>
    <hyperlink ref="AO66" r:id="rId658" xr:uid="{44C89553-4E2F-4E55-A6A4-3DA138C995DD}"/>
    <hyperlink ref="AO561" r:id="rId659" xr:uid="{06DDC002-4E73-435B-BFC3-5428EF46A8A5}"/>
    <hyperlink ref="AO198" r:id="rId660" xr:uid="{3ACE099E-C1F9-4946-89F9-8A2D0D7DFB0F}"/>
    <hyperlink ref="AO184" r:id="rId661" xr:uid="{79F20B58-70F1-4E12-A273-844DA8E69B2A}"/>
    <hyperlink ref="AO425" r:id="rId662" xr:uid="{AAE3EBE4-A192-4FAA-AEBB-167B840BAC8E}"/>
    <hyperlink ref="AO817" r:id="rId663" xr:uid="{D2FC62E1-44BD-48D7-9800-9406EE8C1F19}"/>
    <hyperlink ref="AO98" r:id="rId664" xr:uid="{7A4A3EEF-26F2-4083-893E-F9979AFE78AF}"/>
    <hyperlink ref="AO782" r:id="rId665" xr:uid="{0CE23AB1-6034-434C-96CD-7DA850E42914}"/>
    <hyperlink ref="AO375" r:id="rId666" xr:uid="{8B7D89C4-4F19-4979-B0CC-519E2DE2E980}"/>
    <hyperlink ref="AO744" r:id="rId667" xr:uid="{390C9101-D649-45F4-A8E7-709E53B6B4A9}"/>
    <hyperlink ref="AO439" r:id="rId668" xr:uid="{83BF45A7-939A-489A-A5F9-69949E26E849}"/>
    <hyperlink ref="AO343" r:id="rId669" xr:uid="{298A47E2-5054-4128-9521-980175BAE19F}"/>
    <hyperlink ref="AO316" r:id="rId670" xr:uid="{CFCA5BBB-CFC1-4AB6-BB1F-90CE5F56CC1C}"/>
    <hyperlink ref="AO752" r:id="rId671" xr:uid="{1FB0ADA2-E065-4E85-9983-6DC2CB9E7F28}"/>
    <hyperlink ref="AO377" r:id="rId672" xr:uid="{3BEBC91E-3CF1-408C-965F-5812337FC920}"/>
    <hyperlink ref="AO342" r:id="rId673" xr:uid="{7A3BEB9F-2BAD-4C74-BD8B-5A0CECB7149F}"/>
    <hyperlink ref="AO481" r:id="rId674" xr:uid="{9DF63057-DF2C-416E-94DC-2F72C45321C0}"/>
    <hyperlink ref="AO610" r:id="rId675" xr:uid="{648548AD-15F8-417A-863B-1F245D490D43}"/>
    <hyperlink ref="AO660" r:id="rId676" xr:uid="{83CA5198-5D29-4D4F-9F83-BFF2D96D9AA7}"/>
    <hyperlink ref="AO702" r:id="rId677" xr:uid="{65C34FD9-3978-4A97-9DDE-505F484CD611}"/>
    <hyperlink ref="AO440" r:id="rId678" xr:uid="{ED30780B-CEBF-40A0-BC1B-9EE7EA5F8086}"/>
    <hyperlink ref="AO450" r:id="rId679" xr:uid="{5F073460-BECD-4907-81B9-A70B302BE1AD}"/>
    <hyperlink ref="AO386" r:id="rId680" xr:uid="{08DDF091-5A8F-4CCE-B0C5-7BD738717C98}"/>
    <hyperlink ref="AO506" r:id="rId681" xr:uid="{FBBABA4D-B4E7-40A3-AAD0-675B20C5A202}"/>
    <hyperlink ref="AO315" r:id="rId682" xr:uid="{6225BD8E-25A7-4D14-85ED-D7475817C307}"/>
    <hyperlink ref="AO518" r:id="rId683" xr:uid="{C0576252-B350-4281-944F-AF6CFDD3FF8C}"/>
    <hyperlink ref="AO38" r:id="rId684" xr:uid="{09BA7239-BA07-4115-8C1C-C94DEF2FE8B5}"/>
    <hyperlink ref="AO816" r:id="rId685" xr:uid="{D48E0F21-7B0C-4F48-BA27-8F4E8F185B72}"/>
    <hyperlink ref="AO552" r:id="rId686" xr:uid="{5A1B6139-7905-46BA-85F0-CFDD1DB37FE0}"/>
    <hyperlink ref="AO63" r:id="rId687" xr:uid="{A762927D-3317-41AE-A873-8AED14CAC6C3}"/>
    <hyperlink ref="AO108" r:id="rId688" xr:uid="{5C67F528-86DD-4680-8F6E-48AD1E2534AB}"/>
    <hyperlink ref="AO699" r:id="rId689" xr:uid="{69154F63-8DD9-401B-A1B0-77C9274298EB}"/>
    <hyperlink ref="AO36" r:id="rId690" xr:uid="{9B8ADB65-FA05-4B5B-A51F-492B48C2E0FC}"/>
    <hyperlink ref="AO248" r:id="rId691" xr:uid="{9712B597-ABE8-4BE2-A7D1-7052E6831E9E}"/>
    <hyperlink ref="AO274" r:id="rId692" xr:uid="{D663D451-5B46-4A4D-A88C-3F914BDC1568}"/>
    <hyperlink ref="AO770" r:id="rId693" xr:uid="{87EE247C-5E6A-4AE4-8C0A-AD8F039EF3A0}"/>
    <hyperlink ref="AO411" r:id="rId694" xr:uid="{9C1B9612-D480-4D42-B9D3-5F49AB9BBAD7}"/>
    <hyperlink ref="AO164" r:id="rId695" xr:uid="{5103D3A6-E99F-49FE-8175-BDB62E75BC2B}"/>
    <hyperlink ref="AO462" r:id="rId696" xr:uid="{29367BD3-BAA2-4511-BA57-35FE219AABA2}"/>
    <hyperlink ref="AO676" r:id="rId697" xr:uid="{CB406CEE-F500-47C0-9BA2-D439E1713C69}"/>
    <hyperlink ref="AO15" r:id="rId698" xr:uid="{DA1493E1-8E8F-4E9D-8031-C59B8BB410BD}"/>
    <hyperlink ref="AO745" r:id="rId699" xr:uid="{ADAB942F-AB44-466D-8429-9BDA76665155}"/>
    <hyperlink ref="AO432" r:id="rId700" xr:uid="{FC99900B-13D0-49F5-BC00-F63798C806D6}"/>
    <hyperlink ref="AO794" r:id="rId701" xr:uid="{FFA1AD65-4EC6-4DDF-84BB-F705EB17E328}"/>
    <hyperlink ref="AO791" r:id="rId702" xr:uid="{5BB13946-6F7D-42ED-97AF-9DC21B037FFB}"/>
    <hyperlink ref="AO594" r:id="rId703" xr:uid="{594B96C2-52D7-4010-A1BE-59C851B9F2C5}"/>
    <hyperlink ref="AO390" r:id="rId704" xr:uid="{8764DA2C-B781-41FC-9F91-6208040562BE}"/>
    <hyperlink ref="AO39" r:id="rId705" xr:uid="{449332B8-CCA8-495A-A67C-B6BB1F6527E7}"/>
    <hyperlink ref="AO507" r:id="rId706" xr:uid="{6E04C7E6-6028-471E-B035-248697E5C6A5}"/>
    <hyperlink ref="AO642" r:id="rId707" xr:uid="{AC24CADE-E7DA-43F3-BFF2-67B2286E9171}"/>
    <hyperlink ref="AO802" r:id="rId708" xr:uid="{21F3F02B-023D-4DE5-A973-B886EBE02F6C}"/>
    <hyperlink ref="AO690" r:id="rId709" xr:uid="{80D74F9D-16B4-4128-A215-CC842F211AB9}"/>
    <hyperlink ref="AO431" r:id="rId710" xr:uid="{CAB22CB6-3A14-45D8-90BC-8F891F004485}"/>
    <hyperlink ref="AO284" r:id="rId711" xr:uid="{BF103F90-0853-466C-A009-D270D9A34358}"/>
    <hyperlink ref="AO768" r:id="rId712" xr:uid="{C8277780-7A1B-409F-9BB4-38C2BF474E2B}"/>
    <hyperlink ref="AO185" r:id="rId713" xr:uid="{114DDE72-16F2-42D7-8143-1D2A1A937DF3}"/>
    <hyperlink ref="AO828" r:id="rId714" xr:uid="{6B1952C8-14F2-4C12-ABC9-B01EB8A507BD}"/>
    <hyperlink ref="AO726" r:id="rId715" xr:uid="{1FB45ABE-42B7-46AB-9D60-914E2235B4D9}"/>
    <hyperlink ref="AO632" r:id="rId716" xr:uid="{06C32EF1-F734-4983-894B-FF76F64C6AD4}"/>
    <hyperlink ref="AO346" r:id="rId717" xr:uid="{7CEA89AF-1D8D-4AB9-895C-70FD502E865D}"/>
    <hyperlink ref="AO661" r:id="rId718" xr:uid="{4F21E820-3F67-4213-98AE-295B2828B6A2}"/>
    <hyperlink ref="AO239" r:id="rId719" xr:uid="{108E3A6C-A22F-4264-9C4E-D7DF3D79E5B2}"/>
    <hyperlink ref="AO358" r:id="rId720" xr:uid="{4DDA641B-5E84-401D-9BF9-DA3B332B502B}"/>
    <hyperlink ref="AO588" r:id="rId721" xr:uid="{624BCFFE-1B06-444A-AB7A-28B48CE1BD14}"/>
    <hyperlink ref="AO101" r:id="rId722" xr:uid="{53F89C87-4ACA-41DA-85FF-2742F4C0C544}"/>
    <hyperlink ref="AO149" r:id="rId723" xr:uid="{3FD97AFF-EA58-47FF-AC47-7C6C5C038376}"/>
    <hyperlink ref="AO531" r:id="rId724" xr:uid="{EB7D7B1A-1776-4934-BD12-868510E7E506}"/>
    <hyperlink ref="AO350" r:id="rId725" xr:uid="{450ADF15-2C73-423E-9C24-FCD4D72049B9}"/>
    <hyperlink ref="AO242" r:id="rId726" xr:uid="{F7BA726B-580F-4A25-971E-E789CB413CDD}"/>
    <hyperlink ref="AO70" r:id="rId727" xr:uid="{D8D7E253-702A-44D8-ABE9-8702C240840E}"/>
    <hyperlink ref="AO193" r:id="rId728" xr:uid="{580E9050-173C-4F8B-8621-4997FCFCF891}"/>
    <hyperlink ref="AO618" r:id="rId729" xr:uid="{74AC164A-9183-499E-B557-4CCE6FA64E64}"/>
    <hyperlink ref="AO412" r:id="rId730" xr:uid="{C548988A-C9C1-4603-B0AC-53FF3EE2A567}"/>
    <hyperlink ref="AO564" r:id="rId731" xr:uid="{ADA2F137-282F-49A4-A292-CCE5ACB533F5}"/>
    <hyperlink ref="AO735" r:id="rId732" xr:uid="{FFE2FF3E-2295-4BF4-AD1C-C9E299836839}"/>
    <hyperlink ref="AO556" r:id="rId733" xr:uid="{061C1FBC-D551-419D-BAD8-7AD52E5348A1}"/>
    <hyperlink ref="AO453" r:id="rId734" xr:uid="{53BFD27C-AECD-4883-933B-822265B4D694}"/>
    <hyperlink ref="AO732" r:id="rId735" xr:uid="{32A6677B-AF65-418C-AF8B-26696B521138}"/>
    <hyperlink ref="AO563" r:id="rId736" xr:uid="{5B06C266-7A2E-47D0-AC24-FE4F76742120}"/>
    <hyperlink ref="AO731" r:id="rId737" xr:uid="{99223EF6-17F9-4BD4-96F4-CDC1CE688241}"/>
    <hyperlink ref="AO215" r:id="rId738" xr:uid="{40B20CBF-4095-4125-BB16-DE5D76E14418}"/>
    <hyperlink ref="AO741" r:id="rId739" xr:uid="{E5EB75F1-2383-4F42-AA71-750B5DD8E5AC}"/>
    <hyperlink ref="AO187" r:id="rId740" xr:uid="{EFF2A2D4-5ED9-455E-A18A-1B8C974A40E4}"/>
    <hyperlink ref="AO555" r:id="rId741" xr:uid="{1CFBC477-C7EA-481C-B8B7-3685640FD24F}"/>
    <hyperlink ref="AO325" r:id="rId742" xr:uid="{11755DEF-63E2-41F7-BE93-31F5BABA7901}"/>
    <hyperlink ref="AO608" r:id="rId743" xr:uid="{98E8437A-EF08-4F76-BC83-19A6532653DD}"/>
    <hyperlink ref="AO734" r:id="rId744" xr:uid="{691B6EA2-548C-400F-B42A-C1EBE61A95EF}"/>
    <hyperlink ref="AO179" r:id="rId745" xr:uid="{23FA4E3C-3429-4244-B62B-2652462CEAEF}"/>
    <hyperlink ref="AO459" r:id="rId746" xr:uid="{A7DD8B26-BCBB-4455-BDBE-1F2BB34CF506}"/>
    <hyperlink ref="AO604" r:id="rId747" xr:uid="{DFDD07EC-028D-40D0-A723-37DA738B7E42}"/>
    <hyperlink ref="AO623" r:id="rId748" xr:uid="{8813EFC9-A2F6-418A-AFC5-D7092EE53FE2}"/>
    <hyperlink ref="AO67" r:id="rId749" xr:uid="{6A10BB31-1F50-4E71-A2E1-F32CB37E2726}"/>
    <hyperlink ref="AO437" r:id="rId750" xr:uid="{4458880C-9813-49C2-9C7A-8C5273CC799B}"/>
    <hyperlink ref="AO619" r:id="rId751" xr:uid="{FBC3C77B-C65B-48EA-871B-B2BEC985C810}"/>
    <hyperlink ref="AO635" r:id="rId752" xr:uid="{EEFD06AC-9A05-4E0C-941F-3FC8A46BAEE5}"/>
    <hyperlink ref="AO448" r:id="rId753" xr:uid="{97C84336-48B6-4B2B-A90E-CFF444FA452D}"/>
    <hyperlink ref="AO753" r:id="rId754" xr:uid="{6744F6C5-A564-446E-8836-B2CD9A636B9D}"/>
    <hyperlink ref="AO603" r:id="rId755" xr:uid="{F8CF0348-A9B2-4A19-88F9-FB7B4790ECDC}"/>
    <hyperlink ref="AO455" r:id="rId756" xr:uid="{86153E2F-9FEA-46D2-991F-D4491033A39D}"/>
    <hyperlink ref="AO827" r:id="rId757" xr:uid="{27729F8D-8FD8-4006-9102-E84C2FF4E1D0}"/>
    <hyperlink ref="AO192" r:id="rId758" xr:uid="{19DDD991-F728-4BBE-B162-075732F4D984}"/>
    <hyperlink ref="AO207" r:id="rId759" xr:uid="{626286B5-D8C0-4FC3-9765-9677E87736A9}"/>
    <hyperlink ref="AO427" r:id="rId760" xr:uid="{2B76ECA2-5C6C-4A0E-ADF6-EFB523F7E28F}"/>
    <hyperlink ref="AO636" r:id="rId761" xr:uid="{103016ED-902C-4E6D-8614-CD334DCDC4FA}"/>
    <hyperlink ref="AO806" r:id="rId762" xr:uid="{5196798C-D1B1-4961-AB31-64A75B8D392F}"/>
    <hyperlink ref="AO576" r:id="rId763" xr:uid="{D18B952A-5B59-482E-B3BD-9796873360F3}"/>
    <hyperlink ref="AO60" r:id="rId764" xr:uid="{099FC933-DC2C-46EE-AF3D-E9FAE6DA2C99}"/>
    <hyperlink ref="AO808" r:id="rId765" xr:uid="{CC9DCD14-B3F2-4135-A0CD-67EE634314C9}"/>
    <hyperlink ref="AO634" r:id="rId766" xr:uid="{99F74C9D-1FA0-4F63-8EE3-57CDFF0809BB}"/>
    <hyperlink ref="AO600" r:id="rId767" xr:uid="{CE401020-B08F-440A-8B91-055F4F565DB3}"/>
    <hyperlink ref="AO658" r:id="rId768" xr:uid="{832E549C-E53F-420C-993B-12DF1C01BA87}"/>
    <hyperlink ref="AO236" r:id="rId769" xr:uid="{AB8E7E13-C888-48CF-A701-90CA4D13DE68}"/>
    <hyperlink ref="AO679" r:id="rId770" xr:uid="{62ADAF5F-B288-4E15-A233-7990F35A82DB}"/>
    <hyperlink ref="AO96" r:id="rId771" xr:uid="{14D183A9-934E-4DBD-BF4A-0A787A2363AA}"/>
    <hyperlink ref="AO77" r:id="rId772" xr:uid="{09870C14-9742-40D2-8BE9-4E3979418AAE}"/>
    <hyperlink ref="AO367" r:id="rId773" xr:uid="{C5161ABA-C657-4DC7-8E2D-2DEDBF6431D6}"/>
    <hyperlink ref="AO154" r:id="rId774" xr:uid="{B6583664-FD09-4ADD-A66E-AAE4B32130B6}"/>
    <hyperlink ref="AO428" r:id="rId775" xr:uid="{BD984EDB-0DB8-4E88-B628-5C9E8B40A5AD}"/>
    <hyperlink ref="AO572" r:id="rId776" xr:uid="{41BDB122-B6FE-4DD2-91BA-A3EB4CC7D266}"/>
    <hyperlink ref="AO294" r:id="rId777" xr:uid="{5B2BA1F0-825A-490C-9D1E-C95BED28777F}"/>
    <hyperlink ref="AO205" r:id="rId778" xr:uid="{180936EF-6864-4A1A-9599-4C206F50531E}"/>
    <hyperlink ref="AO708" r:id="rId779" xr:uid="{4E7BD42E-9E29-4FE7-99EA-027A435EDF37}"/>
    <hyperlink ref="AO750" r:id="rId780" xr:uid="{48A316D8-1564-4EC2-9B75-6CD75AAB91ED}"/>
    <hyperlink ref="AO714" r:id="rId781" xr:uid="{DAA86E29-9637-4DB7-BA03-ECE4AAAF34A3}"/>
    <hyperlink ref="AO609" r:id="rId782" xr:uid="{6E66E99A-C459-4889-8EBC-660C3D2C42EA}"/>
    <hyperlink ref="AO313" r:id="rId783" xr:uid="{0F3DD1FA-6C53-4855-8585-E1FA4A29E87B}"/>
    <hyperlink ref="AO434" r:id="rId784" xr:uid="{AABACAC9-47CD-4CCA-9189-CEF998721133}"/>
    <hyperlink ref="AO724" r:id="rId785" xr:uid="{E853AAC4-C6E8-4592-B2CD-1BDC3AF2292A}"/>
    <hyperlink ref="AO557" r:id="rId786" xr:uid="{6E466BAE-CE84-471B-AF94-B319F0EE4805}"/>
    <hyperlink ref="AO680" r:id="rId787" xr:uid="{CA8953FF-5498-489C-92B1-58B9766F3F64}"/>
    <hyperlink ref="AO711" r:id="rId788" xr:uid="{6614F931-9B0E-4428-96E5-171BB4651D83}"/>
    <hyperlink ref="AO747" r:id="rId789" xr:uid="{9246283A-250E-4730-ACDC-10521DA60714}"/>
    <hyperlink ref="AO163" r:id="rId790" xr:uid="{80DA56C2-C29C-4C31-970D-1685DA745F66}"/>
    <hyperlink ref="AO243" r:id="rId791" xr:uid="{1AB83A5D-153F-42FF-8466-BD4482F766F0}"/>
    <hyperlink ref="AO54" r:id="rId792" xr:uid="{925C8B91-2A13-434E-ABED-CD28ECF9113F}"/>
    <hyperlink ref="AO327" r:id="rId793" xr:uid="{24A8D945-AEE9-4976-A315-8A8A4098F8D8}"/>
    <hyperlink ref="AO308" r:id="rId794" xr:uid="{7005FF40-D43B-4C34-AF99-D1C7CA7E44C6}"/>
    <hyperlink ref="AO829" r:id="rId795" xr:uid="{0D5CDB5F-8ABC-4052-B3C6-348439CB232B}"/>
    <hyperlink ref="AO413" r:id="rId796" xr:uid="{62A29532-FDFF-4714-BE6A-91727FB9F4B8}"/>
    <hyperlink ref="AO475" r:id="rId797" xr:uid="{26D51B1F-FA72-4892-B430-201BFC2B9801}"/>
    <hyperlink ref="AO48" r:id="rId798" xr:uid="{7E304B1C-812D-4A39-9679-5451656321D9}"/>
    <hyperlink ref="AO318" r:id="rId799" xr:uid="{AD483F38-EDC6-4A78-83D7-A54905451660}"/>
    <hyperlink ref="AO418" r:id="rId800" xr:uid="{6515ED0A-1DF5-4769-AA45-FE0B45DA3BBC}"/>
    <hyperlink ref="AO130" r:id="rId801" xr:uid="{3ED2FA86-0394-4701-9B74-7BC658BFF62F}"/>
    <hyperlink ref="AO345" r:id="rId802" xr:uid="{0DBD4C23-09A7-44DB-AE78-804845749E66}"/>
    <hyperlink ref="AO565" r:id="rId803" xr:uid="{A9E7FC1B-2703-491A-B092-A7AB6AD5E371}"/>
    <hyperlink ref="AO59" r:id="rId804" xr:uid="{2511E180-BBE0-46C6-B30F-DADBA840AB9E}"/>
    <hyperlink ref="AO247" r:id="rId805" xr:uid="{57D416D8-51C9-41FD-A90E-46E97BF029E7}"/>
    <hyperlink ref="AO310" r:id="rId806" xr:uid="{2EBC3B02-0DCF-4A9F-96E9-459EFAFBA11C}"/>
    <hyperlink ref="AO698" r:id="rId807" xr:uid="{A7921D96-2B7E-4573-B640-584E6B190E6A}"/>
    <hyperlink ref="AO488" r:id="rId808" xr:uid="{48AFA5B7-B116-496A-8452-1B29F195C0B0}"/>
    <hyperlink ref="AO652" r:id="rId809" xr:uid="{CD1F8373-4866-4EDB-9BE6-207E22A5CB6F}"/>
    <hyperlink ref="AO55" r:id="rId810" xr:uid="{E9555349-67C5-41C9-8962-7A404495FCAC}"/>
    <hyperlink ref="AO570" r:id="rId811" xr:uid="{34D374CE-4896-4014-9488-C7E47A6E9B1C}"/>
    <hyperlink ref="AO142" r:id="rId812" xr:uid="{44149203-241D-4BBF-8A26-78278F031C1D}"/>
    <hyperlink ref="AO663" r:id="rId813" xr:uid="{39513360-F8CA-442B-B8E7-107C98BAD8B4}"/>
    <hyperlink ref="AO511" r:id="rId814" xr:uid="{9AFC9844-0E8E-4438-9347-F06C92EB9E61}"/>
    <hyperlink ref="AO100" r:id="rId815" xr:uid="{75AE88BA-574B-4DC2-A9C2-9DD0D5857513}"/>
    <hyperlink ref="AO611" r:id="rId816" xr:uid="{57D58CE0-A146-489B-B7CE-2971D8CA6CEB}"/>
    <hyperlink ref="AO227" r:id="rId817" xr:uid="{5167B03F-558C-401E-A27A-58FE61963527}"/>
    <hyperlink ref="AO347" r:id="rId818" xr:uid="{44303249-52BF-41C7-A39F-E3F6F124F228}"/>
    <hyperlink ref="AO688" r:id="rId819" xr:uid="{B6F15706-D8E9-4557-856F-71976B01CD83}"/>
    <hyperlink ref="AO402" r:id="rId820" xr:uid="{CFBE61FB-45F1-44BB-AF28-EC5479044A14}"/>
    <hyperlink ref="AO713" r:id="rId821" xr:uid="{C1D46EDD-8A08-4DFE-97DC-AACE8CA8C5F4}"/>
    <hyperlink ref="AO146" r:id="rId822" xr:uid="{268DF10B-6723-45E2-B371-519BB126946E}"/>
    <hyperlink ref="AO501" r:id="rId823" xr:uid="{7D0068C4-41DB-4BD1-A547-48E86ED09DF2}"/>
    <hyperlink ref="AO123" r:id="rId824" xr:uid="{0290262B-1AA6-494B-B97B-AFE197996275}"/>
    <hyperlink ref="AO473" r:id="rId825" xr:uid="{98592718-74FD-4CAD-B631-719ADA23DB15}"/>
    <hyperlink ref="AO767" r:id="rId826" xr:uid="{1F1D3639-DC3F-49E9-9A83-18D2B363C7E1}"/>
    <hyperlink ref="AO727" r:id="rId827" xr:uid="{14552E1A-C6B6-40F5-A3C1-88DCEE0D5D97}"/>
    <hyperlink ref="AO200" r:id="rId828" xr:uid="{70634F70-2713-45DB-910C-F23D5BD8FCAA}"/>
    <hyperlink ref="AO237" r:id="rId829" xr:uid="{C91D00DF-48E7-49EE-92B1-02BFAD44E914}"/>
    <hyperlink ref="AO223" r:id="rId830" xr:uid="{E5DF3530-022A-4525-8EFF-7DDB5522ED30}"/>
    <hyperlink ref="AO79" r:id="rId831" xr:uid="{1B7E3081-77A5-488E-B9B0-3A768C2A803F}"/>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Yeimy Juliana Manrique Caro</cp:lastModifiedBy>
  <cp:revision/>
  <dcterms:created xsi:type="dcterms:W3CDTF">2026-05-25T19:37:44Z</dcterms:created>
  <dcterms:modified xsi:type="dcterms:W3CDTF">2026-05-29T18:44:03Z</dcterms:modified>
  <cp:category/>
  <cp:contentStatus/>
</cp:coreProperties>
</file>